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omments1.xml" ContentType="application/vnd.openxmlformats-officedocument.spreadsheetml.comments+xml"/>
  <Override PartName="/xl/drawings/drawing2.xml" ContentType="application/vnd.openxmlformats-officedocument.drawing+xml"/>
  <Override PartName="/xl/queryTables/queryTable1.xml" ContentType="application/vnd.openxmlformats-officedocument.spreadsheetml.queryTable+xml"/>
  <Override PartName="/xl/comments2.xml" ContentType="application/vnd.openxmlformats-officedocument.spreadsheetml.comments+xml"/>
  <Override PartName="/xl/charts/chart1.xml" ContentType="application/vnd.openxmlformats-officedocument.drawingml.chart+xml"/>
  <Override PartName="/xl/drawings/drawing3.xml" ContentType="application/vnd.openxmlformats-officedocument.drawing+xml"/>
  <Override PartName="/xl/queryTables/queryTable2.xml" ContentType="application/vnd.openxmlformats-officedocument.spreadsheetml.queryTable+xml"/>
  <Override PartName="/xl/queryTables/queryTable3.xml" ContentType="application/vnd.openxmlformats-officedocument.spreadsheetml.queryTable+xml"/>
  <Override PartName="/xl/comments3.xml" ContentType="application/vnd.openxmlformats-officedocument.spreadsheetml.comments+xml"/>
  <Override PartName="/xl/charts/chart2.xml" ContentType="application/vnd.openxmlformats-officedocument.drawingml.chart+xml"/>
  <Override PartName="/xl/drawings/drawing4.xml" ContentType="application/vnd.openxmlformats-officedocument.drawing+xml"/>
  <Override PartName="/xl/queryTables/queryTable4.xml" ContentType="application/vnd.openxmlformats-officedocument.spreadsheetml.queryTable+xml"/>
  <Override PartName="/xl/queryTables/queryTable5.xml" ContentType="application/vnd.openxmlformats-officedocument.spreadsheetml.queryTable+xml"/>
  <Override PartName="/xl/comments4.xml" ContentType="application/vnd.openxmlformats-officedocument.spreadsheetml.comments+xml"/>
  <Override PartName="/xl/charts/chart3.xml" ContentType="application/vnd.openxmlformats-officedocument.drawingml.chart+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codeName="ThisWorkbook" defaultThemeVersion="164011"/>
  <mc:AlternateContent xmlns:mc="http://schemas.openxmlformats.org/markup-compatibility/2006">
    <mc:Choice Requires="x15">
      <x15ac:absPath xmlns:x15ac="http://schemas.microsoft.com/office/spreadsheetml/2010/11/ac" url="E:\Evaluación\MIR\2017\Cuenta Pública 2017\P001\"/>
    </mc:Choice>
  </mc:AlternateContent>
  <bookViews>
    <workbookView xWindow="0" yWindow="0" windowWidth="23040" windowHeight="8616"/>
  </bookViews>
  <sheets>
    <sheet name="P001" sheetId="1" r:id="rId1"/>
    <sheet name="FIN" sheetId="3" r:id="rId2"/>
    <sheet name="Propósito" sheetId="5" r:id="rId3"/>
    <sheet name="Componente 1" sheetId="7" r:id="rId4"/>
    <sheet name="Componente 2" sheetId="9" r:id="rId5"/>
    <sheet name="Componente 3" sheetId="4" r:id="rId6"/>
    <sheet name="Actividad 1" sheetId="8" r:id="rId7"/>
    <sheet name="Actividad 2" sheetId="10" r:id="rId8"/>
    <sheet name="Actividad 3" sheetId="2" r:id="rId9"/>
  </sheets>
  <externalReferences>
    <externalReference r:id="rId10"/>
    <externalReference r:id="rId11"/>
    <externalReference r:id="rId12"/>
    <externalReference r:id="rId13"/>
  </externalReferences>
  <definedNames>
    <definedName name="_xlnm._FilterDatabase" localSheetId="8" hidden="1">'Actividad 3'!$A$1:$M$23</definedName>
    <definedName name="_xlnm._FilterDatabase" localSheetId="3" hidden="1">'Componente 1'!$A$85:$M$247</definedName>
    <definedName name="_xlnm._FilterDatabase" localSheetId="4" hidden="1">'Componente 2'!$A$1:$H$26568</definedName>
    <definedName name="_xlnm._FilterDatabase" localSheetId="2" hidden="1">Propósito!$A$60:$U$127</definedName>
    <definedName name="_xlnm.Print_Area" localSheetId="5">'Componente 3'!$A$1:$D$31</definedName>
    <definedName name="Cambio" localSheetId="7">[1]Comp1!$E$101:$E$104</definedName>
    <definedName name="Cambio" localSheetId="4">[1]Comp1!$E$101:$E$104</definedName>
    <definedName name="Cambio">[2]Catálogos!$E$2:$E$5</definedName>
    <definedName name="Momento">[1]Comp1!$R$101:$R$105</definedName>
    <definedName name="Nivel" localSheetId="7">[1]Comp1!$D$101:$D$105</definedName>
    <definedName name="Nivel" localSheetId="4">[1]Comp1!$D$101:$D$105</definedName>
    <definedName name="Nivel">[2]Catálogos!$D$2:$D$6</definedName>
    <definedName name="Origen" localSheetId="7">[1]Comp1!$O$101:$O$111</definedName>
    <definedName name="Origen" localSheetId="4">[1]Comp1!$O$101:$O$111</definedName>
    <definedName name="Origen">[2]Catálogos!$O$2:$O$12</definedName>
    <definedName name="Pp">[1]Comp1!C$101:C$110</definedName>
    <definedName name="prog_valoracion_del_desempeno__3" localSheetId="6">'Actividad 1'!$A$492:$A$527</definedName>
    <definedName name="prog_valoracion_del_desempeno__3" localSheetId="3">'Componente 1'!$A$85:$A$152</definedName>
    <definedName name="prog_valoracion_del_desempeno__3" localSheetId="2">Propósito!$A$60:$A$127</definedName>
    <definedName name="prog_valoracion_del_desempeno__3__1" localSheetId="6">'Actividad 1'!$A$67:$A$102</definedName>
    <definedName name="prog_valoracion_del_desempeno__3__1" localSheetId="3">'Componente 1'!$A$59:$A$79</definedName>
    <definedName name="Ramo">[2]Catálogos!$A$2:$A$33</definedName>
  </definedNames>
  <calcPr calcId="162913"/>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I56" i="10" l="1"/>
  <c r="I55" i="10"/>
  <c r="I54" i="10"/>
  <c r="I53" i="10"/>
  <c r="I52" i="10"/>
  <c r="I51" i="10"/>
  <c r="I50" i="10"/>
  <c r="I49" i="10"/>
  <c r="I48" i="10"/>
  <c r="I47" i="10"/>
  <c r="I46" i="10"/>
  <c r="I45" i="10"/>
  <c r="I44" i="10"/>
  <c r="I43" i="10"/>
  <c r="I42" i="10"/>
  <c r="I41" i="10"/>
  <c r="I40" i="10"/>
  <c r="I39" i="10"/>
  <c r="I38" i="10"/>
  <c r="I37" i="10"/>
  <c r="I36" i="10"/>
  <c r="I35" i="10"/>
  <c r="I34" i="10"/>
  <c r="I33" i="10"/>
  <c r="I32" i="10"/>
  <c r="I31" i="10"/>
  <c r="I30" i="10"/>
  <c r="I29" i="10"/>
  <c r="I28" i="10"/>
  <c r="I27" i="10"/>
  <c r="I26" i="10"/>
  <c r="I25" i="10"/>
  <c r="I24" i="10"/>
  <c r="I23" i="10"/>
  <c r="I22" i="10"/>
  <c r="I21" i="10"/>
  <c r="I20" i="10"/>
  <c r="I19" i="10"/>
  <c r="I18" i="10"/>
  <c r="I17" i="10"/>
  <c r="I16" i="10"/>
  <c r="I15" i="10"/>
  <c r="I14" i="10"/>
  <c r="I13" i="10"/>
  <c r="I12" i="10"/>
  <c r="I11" i="10"/>
  <c r="I10" i="10"/>
  <c r="I9" i="10"/>
  <c r="I8" i="10"/>
  <c r="I7" i="10"/>
  <c r="I6" i="10"/>
  <c r="I5" i="10"/>
  <c r="I4" i="10"/>
  <c r="I3" i="10"/>
  <c r="I2" i="10"/>
  <c r="H26571" i="9"/>
  <c r="G26571" i="9"/>
  <c r="O359" i="8" l="1"/>
  <c r="L359" i="8"/>
  <c r="O358" i="8"/>
  <c r="L358" i="8"/>
  <c r="O357" i="8"/>
  <c r="L357" i="8"/>
  <c r="O356" i="8"/>
  <c r="L356" i="8"/>
  <c r="O355" i="8"/>
  <c r="L355" i="8"/>
  <c r="O354" i="8"/>
  <c r="O353" i="8"/>
  <c r="L353" i="8"/>
  <c r="O352" i="8"/>
  <c r="L352" i="8"/>
  <c r="O351" i="8"/>
  <c r="L351" i="8"/>
  <c r="O334" i="8"/>
  <c r="M334" i="8"/>
  <c r="L334" i="8"/>
  <c r="O333" i="8"/>
  <c r="L333" i="8"/>
  <c r="O332" i="8"/>
  <c r="L332" i="8"/>
  <c r="O331" i="8"/>
  <c r="M331" i="8"/>
  <c r="L331" i="8"/>
  <c r="O330" i="8"/>
  <c r="O329" i="8"/>
  <c r="O328" i="8"/>
  <c r="O327" i="8"/>
  <c r="O326" i="8"/>
  <c r="O325" i="8"/>
  <c r="O324" i="8"/>
  <c r="O323" i="8"/>
  <c r="O322" i="8"/>
  <c r="O321" i="8"/>
  <c r="O320" i="8"/>
  <c r="O319" i="8"/>
  <c r="O318" i="8"/>
  <c r="O317" i="8"/>
  <c r="O316" i="8"/>
  <c r="O315" i="8"/>
  <c r="O314" i="8"/>
  <c r="O313" i="8"/>
  <c r="O312" i="8"/>
  <c r="O311" i="8"/>
  <c r="O280" i="8"/>
  <c r="O222" i="8"/>
  <c r="O221" i="8"/>
  <c r="O202" i="8"/>
  <c r="O168" i="8"/>
  <c r="O167" i="8"/>
  <c r="O165" i="8"/>
  <c r="O163" i="8"/>
  <c r="O162" i="8"/>
  <c r="O158" i="8"/>
  <c r="O157" i="8"/>
  <c r="O156" i="8"/>
  <c r="O155" i="8"/>
  <c r="O154" i="8"/>
  <c r="O153" i="8"/>
  <c r="O148" i="8"/>
  <c r="O147" i="8"/>
  <c r="F142" i="8"/>
  <c r="E142" i="8"/>
  <c r="D142" i="8"/>
  <c r="C142" i="8"/>
  <c r="F141" i="8"/>
  <c r="E141" i="8"/>
  <c r="D141" i="8"/>
  <c r="C141" i="8"/>
  <c r="F140" i="8"/>
  <c r="E140" i="8"/>
  <c r="D140" i="8"/>
  <c r="C140" i="8"/>
  <c r="F139" i="8"/>
  <c r="E139" i="8"/>
  <c r="D139" i="8"/>
  <c r="C139" i="8"/>
  <c r="F138" i="8"/>
  <c r="E138" i="8"/>
  <c r="D138" i="8"/>
  <c r="C138" i="8"/>
  <c r="F137" i="8"/>
  <c r="E137" i="8"/>
  <c r="D137" i="8"/>
  <c r="C137" i="8"/>
  <c r="F136" i="8"/>
  <c r="E136" i="8"/>
  <c r="D136" i="8"/>
  <c r="C136" i="8"/>
  <c r="F135" i="8"/>
  <c r="E135" i="8"/>
  <c r="D135" i="8"/>
  <c r="C135" i="8"/>
  <c r="F134" i="8"/>
  <c r="E134" i="8"/>
  <c r="D134" i="8"/>
  <c r="C134" i="8"/>
  <c r="E29" i="8" s="1"/>
  <c r="F133" i="8"/>
  <c r="E133" i="8"/>
  <c r="D133" i="8"/>
  <c r="C133" i="8"/>
  <c r="F132" i="8"/>
  <c r="E132" i="8"/>
  <c r="D132" i="8"/>
  <c r="C132" i="8"/>
  <c r="F131" i="8"/>
  <c r="E131" i="8"/>
  <c r="D131" i="8"/>
  <c r="C131" i="8"/>
  <c r="F130" i="8"/>
  <c r="E130" i="8"/>
  <c r="D130" i="8"/>
  <c r="C130" i="8"/>
  <c r="F129" i="8"/>
  <c r="E129" i="8"/>
  <c r="D129" i="8"/>
  <c r="C129" i="8"/>
  <c r="F128" i="8"/>
  <c r="E128" i="8"/>
  <c r="D128" i="8"/>
  <c r="C128" i="8"/>
  <c r="F127" i="8"/>
  <c r="E127" i="8"/>
  <c r="D127" i="8"/>
  <c r="C127" i="8"/>
  <c r="F126" i="8"/>
  <c r="E126" i="8"/>
  <c r="D126" i="8"/>
  <c r="C126" i="8"/>
  <c r="F125" i="8"/>
  <c r="E125" i="8"/>
  <c r="D125" i="8"/>
  <c r="C125" i="8"/>
  <c r="F124" i="8"/>
  <c r="E124" i="8"/>
  <c r="D124" i="8"/>
  <c r="C124" i="8"/>
  <c r="F123" i="8"/>
  <c r="E123" i="8"/>
  <c r="D123" i="8"/>
  <c r="C123" i="8"/>
  <c r="E25" i="8" s="1"/>
  <c r="F122" i="8"/>
  <c r="E122" i="8"/>
  <c r="D122" i="8"/>
  <c r="C122" i="8"/>
  <c r="F121" i="8"/>
  <c r="E121" i="8"/>
  <c r="D121" i="8"/>
  <c r="C121" i="8"/>
  <c r="F120" i="8"/>
  <c r="E120" i="8"/>
  <c r="D120" i="8"/>
  <c r="C120" i="8"/>
  <c r="F119" i="8"/>
  <c r="E119" i="8"/>
  <c r="D119" i="8"/>
  <c r="C119" i="8"/>
  <c r="F118" i="8"/>
  <c r="E118" i="8"/>
  <c r="D118" i="8"/>
  <c r="C118" i="8"/>
  <c r="F117" i="8"/>
  <c r="E117" i="8"/>
  <c r="D117" i="8"/>
  <c r="C117" i="8"/>
  <c r="F116" i="8"/>
  <c r="E116" i="8"/>
  <c r="D116" i="8"/>
  <c r="C116" i="8"/>
  <c r="F115" i="8"/>
  <c r="E115" i="8"/>
  <c r="D115" i="8"/>
  <c r="C115" i="8"/>
  <c r="F114" i="8"/>
  <c r="E114" i="8"/>
  <c r="D114" i="8"/>
  <c r="C114" i="8"/>
  <c r="F113" i="8"/>
  <c r="E113" i="8"/>
  <c r="D113" i="8"/>
  <c r="C113" i="8"/>
  <c r="F112" i="8"/>
  <c r="E112" i="8"/>
  <c r="D112" i="8"/>
  <c r="C112" i="8"/>
  <c r="F111" i="8"/>
  <c r="E111" i="8"/>
  <c r="D111" i="8"/>
  <c r="C111" i="8"/>
  <c r="F110" i="8"/>
  <c r="E110" i="8"/>
  <c r="D110" i="8"/>
  <c r="C110" i="8"/>
  <c r="F109" i="8"/>
  <c r="E109" i="8"/>
  <c r="D109" i="8"/>
  <c r="C109" i="8"/>
  <c r="F108" i="8"/>
  <c r="E108" i="8"/>
  <c r="D108" i="8"/>
  <c r="C108" i="8"/>
  <c r="E102" i="8"/>
  <c r="D102" i="8"/>
  <c r="F102" i="8" s="1"/>
  <c r="C102" i="8"/>
  <c r="G102" i="8" s="1"/>
  <c r="E101" i="8"/>
  <c r="D101" i="8"/>
  <c r="C101" i="8"/>
  <c r="G101" i="8" s="1"/>
  <c r="G100" i="8"/>
  <c r="F100" i="8"/>
  <c r="E100" i="8"/>
  <c r="D100" i="8"/>
  <c r="C100" i="8"/>
  <c r="E99" i="8"/>
  <c r="D99" i="8"/>
  <c r="C99" i="8"/>
  <c r="G99" i="8" s="1"/>
  <c r="E98" i="8"/>
  <c r="D98" i="8"/>
  <c r="G98" i="8" s="1"/>
  <c r="C98" i="8"/>
  <c r="F98" i="8" s="1"/>
  <c r="G97" i="8"/>
  <c r="E97" i="8"/>
  <c r="D97" i="8"/>
  <c r="F97" i="8" s="1"/>
  <c r="C97" i="8"/>
  <c r="F96" i="8"/>
  <c r="E96" i="8"/>
  <c r="D96" i="8"/>
  <c r="C96" i="8"/>
  <c r="G96" i="8" s="1"/>
  <c r="E95" i="8"/>
  <c r="D95" i="8"/>
  <c r="C95" i="8"/>
  <c r="F95" i="8" s="1"/>
  <c r="E94" i="8"/>
  <c r="D94" i="8"/>
  <c r="F94" i="8" s="1"/>
  <c r="C94" i="8"/>
  <c r="G94" i="8" s="1"/>
  <c r="E93" i="8"/>
  <c r="D93" i="8"/>
  <c r="C93" i="8"/>
  <c r="G93" i="8" s="1"/>
  <c r="G92" i="8"/>
  <c r="F92" i="8"/>
  <c r="E92" i="8"/>
  <c r="D92" i="8"/>
  <c r="C92" i="8"/>
  <c r="G91" i="8"/>
  <c r="E91" i="8"/>
  <c r="D91" i="8"/>
  <c r="C91" i="8"/>
  <c r="F91" i="8" s="1"/>
  <c r="E90" i="8"/>
  <c r="D90" i="8"/>
  <c r="G90" i="8" s="1"/>
  <c r="C90" i="8"/>
  <c r="F90" i="8" s="1"/>
  <c r="G89" i="8"/>
  <c r="E89" i="8"/>
  <c r="D89" i="8"/>
  <c r="F89" i="8" s="1"/>
  <c r="C89" i="8"/>
  <c r="F88" i="8"/>
  <c r="E88" i="8"/>
  <c r="D88" i="8"/>
  <c r="C88" i="8"/>
  <c r="G88" i="8" s="1"/>
  <c r="E87" i="8"/>
  <c r="D87" i="8"/>
  <c r="C87" i="8"/>
  <c r="F87" i="8" s="1"/>
  <c r="E86" i="8"/>
  <c r="D86" i="8"/>
  <c r="F86" i="8" s="1"/>
  <c r="C86" i="8"/>
  <c r="G86" i="8" s="1"/>
  <c r="E85" i="8"/>
  <c r="D85" i="8"/>
  <c r="C85" i="8"/>
  <c r="G85" i="8" s="1"/>
  <c r="G84" i="8"/>
  <c r="F84" i="8"/>
  <c r="E84" i="8"/>
  <c r="D84" i="8"/>
  <c r="C84" i="8"/>
  <c r="G83" i="8"/>
  <c r="E83" i="8"/>
  <c r="D83" i="8"/>
  <c r="C83" i="8"/>
  <c r="F27" i="8" s="1"/>
  <c r="E82" i="8"/>
  <c r="D82" i="8"/>
  <c r="G82" i="8" s="1"/>
  <c r="C82" i="8"/>
  <c r="F82" i="8" s="1"/>
  <c r="G81" i="8"/>
  <c r="E81" i="8"/>
  <c r="D81" i="8"/>
  <c r="F81" i="8" s="1"/>
  <c r="C81" i="8"/>
  <c r="F80" i="8"/>
  <c r="E80" i="8"/>
  <c r="D80" i="8"/>
  <c r="C80" i="8"/>
  <c r="G80" i="8" s="1"/>
  <c r="E79" i="8"/>
  <c r="D79" i="8"/>
  <c r="C79" i="8"/>
  <c r="F79" i="8" s="1"/>
  <c r="E78" i="8"/>
  <c r="D78" i="8"/>
  <c r="F78" i="8" s="1"/>
  <c r="C78" i="8"/>
  <c r="G78" i="8" s="1"/>
  <c r="E77" i="8"/>
  <c r="D77" i="8"/>
  <c r="C77" i="8"/>
  <c r="G77" i="8" s="1"/>
  <c r="G76" i="8"/>
  <c r="F76" i="8"/>
  <c r="E76" i="8"/>
  <c r="D76" i="8"/>
  <c r="C76" i="8"/>
  <c r="G75" i="8"/>
  <c r="E75" i="8"/>
  <c r="D75" i="8"/>
  <c r="C75" i="8"/>
  <c r="F75" i="8" s="1"/>
  <c r="E74" i="8"/>
  <c r="D74" i="8"/>
  <c r="G74" i="8" s="1"/>
  <c r="C74" i="8"/>
  <c r="F74" i="8" s="1"/>
  <c r="E73" i="8"/>
  <c r="D73" i="8"/>
  <c r="C73" i="8"/>
  <c r="G73" i="8" s="1"/>
  <c r="F72" i="8"/>
  <c r="E72" i="8"/>
  <c r="D72" i="8"/>
  <c r="C72" i="8"/>
  <c r="G72" i="8" s="1"/>
  <c r="E71" i="8"/>
  <c r="D71" i="8"/>
  <c r="C71" i="8"/>
  <c r="F71" i="8" s="1"/>
  <c r="E70" i="8"/>
  <c r="D70" i="8"/>
  <c r="F70" i="8" s="1"/>
  <c r="C70" i="8"/>
  <c r="G70" i="8" s="1"/>
  <c r="G69" i="8"/>
  <c r="E69" i="8"/>
  <c r="D69" i="8"/>
  <c r="C69" i="8"/>
  <c r="F69" i="8" s="1"/>
  <c r="F68" i="8"/>
  <c r="E68" i="8"/>
  <c r="D68" i="8"/>
  <c r="G68" i="8" s="1"/>
  <c r="C68" i="8"/>
  <c r="F32" i="8"/>
  <c r="E32" i="8"/>
  <c r="D32" i="8" s="1"/>
  <c r="E31" i="8"/>
  <c r="E30" i="8"/>
  <c r="F28" i="8"/>
  <c r="E28" i="8"/>
  <c r="D28" i="8" s="1"/>
  <c r="E27" i="8"/>
  <c r="D27" i="8" s="1"/>
  <c r="E26" i="8"/>
  <c r="F24" i="8"/>
  <c r="D24" i="8"/>
  <c r="F18" i="8"/>
  <c r="D14" i="8"/>
  <c r="G21" i="8" s="1"/>
  <c r="G22" i="8" s="1"/>
  <c r="G23" i="8" s="1"/>
  <c r="G24" i="8" s="1"/>
  <c r="G25" i="8" s="1"/>
  <c r="G26" i="8" s="1"/>
  <c r="G27" i="8" s="1"/>
  <c r="G28" i="8" s="1"/>
  <c r="G29" i="8" s="1"/>
  <c r="G30" i="8" s="1"/>
  <c r="G31" i="8" s="1"/>
  <c r="G32" i="8" s="1"/>
  <c r="M247" i="7"/>
  <c r="M246" i="7"/>
  <c r="M245" i="7"/>
  <c r="M244" i="7"/>
  <c r="M243" i="7"/>
  <c r="M242" i="7"/>
  <c r="M241" i="7"/>
  <c r="M240" i="7"/>
  <c r="M239" i="7"/>
  <c r="M238" i="7"/>
  <c r="M237" i="7"/>
  <c r="M236" i="7"/>
  <c r="M235" i="7"/>
  <c r="M234" i="7"/>
  <c r="M233" i="7"/>
  <c r="M232" i="7"/>
  <c r="M231" i="7"/>
  <c r="M230" i="7"/>
  <c r="M229" i="7"/>
  <c r="M228" i="7"/>
  <c r="M227" i="7"/>
  <c r="M226" i="7"/>
  <c r="M225" i="7"/>
  <c r="M224" i="7"/>
  <c r="M223" i="7"/>
  <c r="M222" i="7"/>
  <c r="M221" i="7"/>
  <c r="M220" i="7"/>
  <c r="M219" i="7"/>
  <c r="M218" i="7"/>
  <c r="M217" i="7"/>
  <c r="M216" i="7"/>
  <c r="M215" i="7"/>
  <c r="M214" i="7"/>
  <c r="M213" i="7"/>
  <c r="M212" i="7"/>
  <c r="M211" i="7"/>
  <c r="M210" i="7"/>
  <c r="M209" i="7"/>
  <c r="M208" i="7"/>
  <c r="M207" i="7"/>
  <c r="M206" i="7"/>
  <c r="M205" i="7"/>
  <c r="M204" i="7"/>
  <c r="M203" i="7"/>
  <c r="M202" i="7"/>
  <c r="M201" i="7"/>
  <c r="M200" i="7"/>
  <c r="M199" i="7"/>
  <c r="C72" i="7" s="1"/>
  <c r="M198" i="7"/>
  <c r="M197" i="7"/>
  <c r="M196" i="7"/>
  <c r="M195" i="7"/>
  <c r="M194" i="7"/>
  <c r="M193" i="7"/>
  <c r="M192" i="7"/>
  <c r="M191" i="7"/>
  <c r="M190" i="7"/>
  <c r="M189" i="7"/>
  <c r="M188" i="7"/>
  <c r="M187" i="7"/>
  <c r="M186" i="7"/>
  <c r="M185" i="7"/>
  <c r="M184" i="7"/>
  <c r="M183" i="7"/>
  <c r="M182" i="7"/>
  <c r="M181" i="7"/>
  <c r="M180" i="7"/>
  <c r="M179" i="7"/>
  <c r="M178" i="7"/>
  <c r="M177" i="7"/>
  <c r="M176" i="7"/>
  <c r="M175" i="7"/>
  <c r="M174" i="7"/>
  <c r="M173" i="7"/>
  <c r="M172" i="7"/>
  <c r="M171" i="7"/>
  <c r="M170" i="7"/>
  <c r="M169" i="7"/>
  <c r="M168" i="7"/>
  <c r="M167" i="7"/>
  <c r="M166" i="7"/>
  <c r="M165" i="7"/>
  <c r="M164" i="7"/>
  <c r="M163" i="7"/>
  <c r="M162" i="7"/>
  <c r="M161" i="7"/>
  <c r="M160" i="7"/>
  <c r="M159" i="7"/>
  <c r="M158" i="7"/>
  <c r="M157" i="7"/>
  <c r="M156" i="7"/>
  <c r="M155" i="7"/>
  <c r="M154" i="7"/>
  <c r="M153" i="7"/>
  <c r="M152" i="7"/>
  <c r="M151" i="7"/>
  <c r="M150" i="7"/>
  <c r="M149" i="7"/>
  <c r="M148" i="7"/>
  <c r="M147" i="7"/>
  <c r="M146" i="7"/>
  <c r="M145" i="7"/>
  <c r="M144" i="7"/>
  <c r="M143" i="7"/>
  <c r="M142" i="7"/>
  <c r="M141" i="7"/>
  <c r="M140" i="7"/>
  <c r="M139" i="7"/>
  <c r="M138" i="7"/>
  <c r="M137" i="7"/>
  <c r="M136" i="7"/>
  <c r="M135" i="7"/>
  <c r="M134" i="7"/>
  <c r="M133" i="7"/>
  <c r="M132" i="7"/>
  <c r="M131" i="7"/>
  <c r="M130" i="7"/>
  <c r="M129" i="7"/>
  <c r="M128" i="7"/>
  <c r="M127" i="7"/>
  <c r="M126" i="7"/>
  <c r="M125" i="7"/>
  <c r="M124" i="7"/>
  <c r="M123" i="7"/>
  <c r="M122" i="7"/>
  <c r="M121" i="7"/>
  <c r="M120" i="7"/>
  <c r="M119" i="7"/>
  <c r="M118" i="7"/>
  <c r="M117" i="7"/>
  <c r="M116" i="7"/>
  <c r="M115" i="7"/>
  <c r="M114" i="7"/>
  <c r="M113" i="7"/>
  <c r="M112" i="7"/>
  <c r="M111" i="7"/>
  <c r="M110" i="7"/>
  <c r="M109" i="7"/>
  <c r="M108" i="7"/>
  <c r="M107" i="7"/>
  <c r="M106" i="7"/>
  <c r="M105" i="7"/>
  <c r="M104" i="7"/>
  <c r="M103" i="7"/>
  <c r="M102" i="7"/>
  <c r="M101" i="7"/>
  <c r="M100" i="7"/>
  <c r="M99" i="7"/>
  <c r="M98" i="7"/>
  <c r="M97" i="7"/>
  <c r="M96" i="7"/>
  <c r="M95" i="7"/>
  <c r="M94" i="7"/>
  <c r="M93" i="7"/>
  <c r="M92" i="7"/>
  <c r="M91" i="7"/>
  <c r="M90" i="7"/>
  <c r="M89" i="7"/>
  <c r="M88" i="7"/>
  <c r="M87" i="7"/>
  <c r="C64" i="7" s="1"/>
  <c r="M86" i="7"/>
  <c r="C78" i="7"/>
  <c r="C75" i="7"/>
  <c r="C73" i="7"/>
  <c r="C71" i="7"/>
  <c r="C70" i="7"/>
  <c r="C67" i="7"/>
  <c r="C65" i="7"/>
  <c r="C62" i="7"/>
  <c r="F18" i="7"/>
  <c r="E14" i="7"/>
  <c r="U127" i="5"/>
  <c r="U126" i="5"/>
  <c r="U125" i="5"/>
  <c r="U124" i="5"/>
  <c r="U123" i="5"/>
  <c r="U122" i="5"/>
  <c r="U121" i="5"/>
  <c r="U120" i="5"/>
  <c r="U119" i="5"/>
  <c r="U118" i="5"/>
  <c r="U117" i="5"/>
  <c r="U116" i="5"/>
  <c r="U115" i="5"/>
  <c r="U114" i="5"/>
  <c r="U113" i="5"/>
  <c r="U112" i="5"/>
  <c r="U111" i="5"/>
  <c r="U110" i="5"/>
  <c r="U109" i="5"/>
  <c r="U108" i="5"/>
  <c r="U107" i="5"/>
  <c r="U106" i="5"/>
  <c r="U105" i="5"/>
  <c r="U104" i="5"/>
  <c r="U103" i="5"/>
  <c r="U102" i="5"/>
  <c r="U101" i="5"/>
  <c r="U100" i="5"/>
  <c r="U99" i="5"/>
  <c r="U98" i="5"/>
  <c r="U97" i="5"/>
  <c r="U96" i="5"/>
  <c r="U95" i="5"/>
  <c r="U94" i="5"/>
  <c r="U93" i="5"/>
  <c r="U92" i="5"/>
  <c r="U91" i="5"/>
  <c r="U90" i="5"/>
  <c r="U89" i="5"/>
  <c r="U88" i="5"/>
  <c r="U87" i="5"/>
  <c r="U86" i="5"/>
  <c r="U85" i="5"/>
  <c r="U84" i="5"/>
  <c r="U83" i="5"/>
  <c r="U82" i="5"/>
  <c r="U81" i="5"/>
  <c r="U80" i="5"/>
  <c r="U79" i="5"/>
  <c r="U78" i="5"/>
  <c r="U77" i="5"/>
  <c r="U76" i="5"/>
  <c r="U75" i="5"/>
  <c r="U74" i="5"/>
  <c r="U73" i="5"/>
  <c r="U72" i="5"/>
  <c r="U71" i="5"/>
  <c r="U70" i="5"/>
  <c r="U69" i="5"/>
  <c r="U68" i="5"/>
  <c r="U67" i="5"/>
  <c r="U66" i="5"/>
  <c r="U65" i="5"/>
  <c r="U64" i="5"/>
  <c r="U63" i="5"/>
  <c r="U62" i="5"/>
  <c r="U61" i="5"/>
  <c r="E24" i="5"/>
  <c r="D24" i="5"/>
  <c r="C24" i="5" s="1"/>
  <c r="E23" i="5"/>
  <c r="D23" i="5"/>
  <c r="C23" i="5" s="1"/>
  <c r="E22" i="5"/>
  <c r="D22" i="5"/>
  <c r="C22" i="5" s="1"/>
  <c r="E21" i="5"/>
  <c r="E14" i="5" s="1"/>
  <c r="D21" i="5"/>
  <c r="C21" i="5" s="1"/>
  <c r="C14" i="5" s="1"/>
  <c r="F21" i="5" s="1"/>
  <c r="F22" i="5" s="1"/>
  <c r="F23" i="5" s="1"/>
  <c r="F24" i="5" s="1"/>
  <c r="F18" i="5"/>
  <c r="D14" i="5"/>
  <c r="F26" i="8" l="1"/>
  <c r="D26" i="8" s="1"/>
  <c r="F23" i="8"/>
  <c r="D23" i="8" s="1"/>
  <c r="G87" i="8"/>
  <c r="F73" i="8"/>
  <c r="G71" i="8"/>
  <c r="F22" i="8" s="1"/>
  <c r="D22" i="8" s="1"/>
  <c r="G79" i="8"/>
  <c r="G95" i="8"/>
  <c r="F30" i="8" s="1"/>
  <c r="D30" i="8" s="1"/>
  <c r="F21" i="8"/>
  <c r="D21" i="8" s="1"/>
  <c r="F83" i="8"/>
  <c r="F99" i="8"/>
  <c r="F77" i="8"/>
  <c r="F85" i="8"/>
  <c r="F93" i="8"/>
  <c r="F101" i="8"/>
  <c r="F25" i="8"/>
  <c r="D25" i="8" s="1"/>
  <c r="F29" i="8"/>
  <c r="D29" i="8" s="1"/>
  <c r="F31" i="8"/>
  <c r="D31" i="8" s="1"/>
  <c r="C66" i="7"/>
  <c r="C74" i="7"/>
  <c r="D22" i="7" s="1"/>
  <c r="C22" i="7" s="1"/>
  <c r="C60" i="7"/>
  <c r="C68" i="7"/>
  <c r="C76" i="7"/>
  <c r="C61" i="7"/>
  <c r="C69" i="7"/>
  <c r="C77" i="7"/>
  <c r="C79" i="7"/>
  <c r="C63" i="7"/>
  <c r="D21" i="7" l="1"/>
  <c r="C21" i="7" l="1"/>
  <c r="C14" i="7" s="1"/>
  <c r="D14" i="7"/>
  <c r="E32" i="4" l="1"/>
  <c r="E31" i="4"/>
  <c r="D28" i="4"/>
  <c r="D27" i="4"/>
  <c r="D26" i="4"/>
  <c r="D25" i="4"/>
  <c r="D23" i="4"/>
  <c r="D22" i="4"/>
  <c r="D21" i="4"/>
  <c r="D20" i="4"/>
  <c r="D18" i="4"/>
  <c r="D17" i="4"/>
  <c r="D16" i="4"/>
  <c r="D15" i="4"/>
  <c r="D9" i="4"/>
  <c r="D7" i="4"/>
  <c r="C7" i="4"/>
  <c r="C31" i="4" s="1"/>
  <c r="D6" i="4"/>
  <c r="D5" i="4"/>
  <c r="D4" i="4"/>
  <c r="D3" i="4"/>
  <c r="D2" i="4"/>
  <c r="D31" i="4" s="1"/>
  <c r="I29" i="3" l="1"/>
  <c r="I28" i="3"/>
  <c r="F19" i="3"/>
  <c r="E19" i="3"/>
  <c r="D19" i="3"/>
  <c r="C19" i="3"/>
  <c r="C14" i="3"/>
  <c r="C13" i="3"/>
  <c r="E12" i="3"/>
  <c r="E13" i="3" s="1"/>
  <c r="E14" i="3" s="1"/>
  <c r="C12" i="3"/>
  <c r="E11" i="3"/>
  <c r="C11" i="3"/>
  <c r="E10" i="3"/>
  <c r="C10" i="3"/>
  <c r="J9" i="3"/>
  <c r="H9" i="3"/>
  <c r="F9" i="3"/>
  <c r="K9" i="3" s="1"/>
  <c r="E9" i="3"/>
  <c r="D9" i="3"/>
  <c r="D10" i="3" s="1"/>
  <c r="C9" i="3"/>
  <c r="L8" i="3"/>
  <c r="K8" i="3"/>
  <c r="M8" i="3" s="1"/>
  <c r="J8" i="3"/>
  <c r="H8" i="3"/>
  <c r="F8" i="3"/>
  <c r="E8" i="3"/>
  <c r="D8" i="3"/>
  <c r="C8" i="3"/>
  <c r="E7" i="3"/>
  <c r="D7" i="3"/>
  <c r="C7" i="3"/>
  <c r="F7" i="3" s="1"/>
  <c r="E6" i="3"/>
  <c r="D6" i="3"/>
  <c r="C6" i="3"/>
  <c r="E5" i="3"/>
  <c r="D5" i="3"/>
  <c r="C5" i="3"/>
  <c r="E4" i="3"/>
  <c r="D4" i="3"/>
  <c r="C4" i="3"/>
  <c r="E3" i="3"/>
  <c r="F3" i="3" s="1"/>
  <c r="D3" i="3"/>
  <c r="L3" i="3" s="1"/>
  <c r="C3" i="3"/>
  <c r="E15" i="3" l="1"/>
  <c r="E16" i="3" s="1"/>
  <c r="J7" i="3"/>
  <c r="H7" i="3"/>
  <c r="L7" i="3"/>
  <c r="K7" i="3"/>
  <c r="K6" i="3"/>
  <c r="M9" i="3"/>
  <c r="J3" i="3"/>
  <c r="H3" i="3"/>
  <c r="K5" i="3"/>
  <c r="L5" i="3"/>
  <c r="K3" i="3"/>
  <c r="M3" i="3" s="1"/>
  <c r="D11" i="3"/>
  <c r="L10" i="3"/>
  <c r="F10" i="3"/>
  <c r="C15" i="3"/>
  <c r="F4" i="3"/>
  <c r="K4" i="3" s="1"/>
  <c r="F5" i="3"/>
  <c r="L9" i="3"/>
  <c r="F6" i="3"/>
  <c r="C24" i="2"/>
  <c r="M4" i="3" l="1"/>
  <c r="C16" i="3"/>
  <c r="J6" i="3"/>
  <c r="H6" i="3"/>
  <c r="L6" i="3"/>
  <c r="M6" i="3" s="1"/>
  <c r="H10" i="3"/>
  <c r="J10" i="3"/>
  <c r="M5" i="3"/>
  <c r="M7" i="3"/>
  <c r="J4" i="3"/>
  <c r="H4" i="3"/>
  <c r="F11" i="3"/>
  <c r="L11" i="3" s="1"/>
  <c r="D12" i="3"/>
  <c r="K10" i="3"/>
  <c r="M10" i="3" s="1"/>
  <c r="J5" i="3"/>
  <c r="H5" i="3"/>
  <c r="L4" i="3"/>
  <c r="T11" i="1"/>
  <c r="S11" i="1"/>
  <c r="T7" i="1"/>
  <c r="T10" i="1"/>
  <c r="S10" i="1"/>
  <c r="T4" i="1"/>
  <c r="T5" i="1"/>
  <c r="S4" i="1"/>
  <c r="C17" i="3" l="1"/>
  <c r="F12" i="3"/>
  <c r="D13" i="3"/>
  <c r="J11" i="3"/>
  <c r="H11" i="3"/>
  <c r="K11" i="3"/>
  <c r="M11" i="3" s="1"/>
  <c r="E17" i="3"/>
  <c r="L13" i="3" l="1"/>
  <c r="D14" i="3"/>
  <c r="F13" i="3"/>
  <c r="J12" i="3"/>
  <c r="H12" i="3"/>
  <c r="K12" i="3"/>
  <c r="L12" i="3"/>
  <c r="D21" i="3" l="1"/>
  <c r="D15" i="3"/>
  <c r="F14" i="3"/>
  <c r="M12" i="3"/>
  <c r="J13" i="3"/>
  <c r="H13" i="3"/>
  <c r="K13" i="3"/>
  <c r="M13" i="3" s="1"/>
  <c r="D16" i="3" l="1"/>
  <c r="F16" i="3" s="1"/>
  <c r="F15" i="3"/>
  <c r="H15" i="3" s="1"/>
  <c r="J14" i="3"/>
  <c r="H14" i="3"/>
  <c r="C21" i="3"/>
  <c r="E21" i="3"/>
  <c r="K14" i="3"/>
  <c r="L14" i="3"/>
  <c r="M14" i="3" l="1"/>
  <c r="F17" i="3"/>
  <c r="H16" i="3"/>
  <c r="S5" i="1" l="1"/>
  <c r="T8" i="1"/>
  <c r="S8" i="1"/>
  <c r="S7" i="1" l="1"/>
  <c r="S6" i="1"/>
  <c r="T9" i="1"/>
  <c r="S9" i="1"/>
  <c r="T6" i="1"/>
</calcChain>
</file>

<file path=xl/comments1.xml><?xml version="1.0" encoding="utf-8"?>
<comments xmlns="http://schemas.openxmlformats.org/spreadsheetml/2006/main">
  <authors>
    <author>Viridiana Gabriela Yañez Rivas</author>
    <author>Marco Antonio Franco Pérez</author>
  </authors>
  <commentList>
    <comment ref="G12" authorId="0" shapeId="0">
      <text>
        <r>
          <rPr>
            <b/>
            <sz val="9"/>
            <color indexed="81"/>
            <rFont val="Tahoma"/>
            <family val="2"/>
          </rPr>
          <t>Viridiana Gabriela Yañez Rivas:</t>
        </r>
        <r>
          <rPr>
            <sz val="9"/>
            <color indexed="81"/>
            <rFont val="Tahoma"/>
            <family val="2"/>
          </rPr>
          <t xml:space="preserve">
4° TRIMESTRE de 2016</t>
        </r>
      </text>
    </comment>
    <comment ref="G13" authorId="0" shapeId="0">
      <text>
        <r>
          <rPr>
            <b/>
            <sz val="9"/>
            <color indexed="81"/>
            <rFont val="Tahoma"/>
            <family val="2"/>
          </rPr>
          <t>Viridiana Gabriela Yañez Rivas:</t>
        </r>
        <r>
          <rPr>
            <sz val="9"/>
            <color indexed="81"/>
            <rFont val="Tahoma"/>
            <family val="2"/>
          </rPr>
          <t xml:space="preserve">
De Criterios Generales de Política Económica para el ejercicio Fiscal 2017</t>
        </r>
      </text>
    </comment>
    <comment ref="G14" authorId="1" shapeId="0">
      <text>
        <r>
          <rPr>
            <b/>
            <sz val="9"/>
            <color indexed="81"/>
            <rFont val="Tahoma"/>
            <family val="2"/>
          </rPr>
          <t>Marco Antonio Franco Pérez:</t>
        </r>
        <r>
          <rPr>
            <sz val="9"/>
            <color indexed="81"/>
            <rFont val="Tahoma"/>
            <family val="2"/>
          </rPr>
          <t xml:space="preserve">
Criterios Generales de Política Económica para el ejercicio fiscal 2017</t>
        </r>
      </text>
    </comment>
    <comment ref="G15" authorId="1" shapeId="0">
      <text>
        <r>
          <rPr>
            <b/>
            <sz val="9"/>
            <color indexed="81"/>
            <rFont val="Tahoma"/>
            <family val="2"/>
          </rPr>
          <t>Marco Antonio Franco Pérez:</t>
        </r>
        <r>
          <rPr>
            <sz val="9"/>
            <color indexed="81"/>
            <rFont val="Tahoma"/>
            <family val="2"/>
          </rPr>
          <t xml:space="preserve">
De criterios Generales de Política Económica para el ejercicio fiscal 2017</t>
        </r>
      </text>
    </comment>
    <comment ref="G16" authorId="1" shapeId="0">
      <text>
        <r>
          <rPr>
            <b/>
            <sz val="9"/>
            <color indexed="81"/>
            <rFont val="Tahoma"/>
            <family val="2"/>
          </rPr>
          <t>Marco Antonio Franco Pérez:</t>
        </r>
        <r>
          <rPr>
            <sz val="9"/>
            <color indexed="81"/>
            <rFont val="Tahoma"/>
            <family val="2"/>
          </rPr>
          <t xml:space="preserve">
De criterios Generales de Política Económica para el ejercicio fiscal 2017</t>
        </r>
      </text>
    </comment>
  </commentList>
</comments>
</file>

<file path=xl/comments2.xml><?xml version="1.0" encoding="utf-8"?>
<comments xmlns="http://schemas.openxmlformats.org/spreadsheetml/2006/main">
  <authors>
    <author>Ernesto Chan Ceh</author>
  </authors>
  <commentList>
    <comment ref="C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t>
        </r>
      </text>
    </comment>
    <comment ref="D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sumar</t>
        </r>
        <r>
          <rPr>
            <sz val="9"/>
            <color indexed="81"/>
            <rFont val="Tahoma"/>
            <family val="2"/>
          </rPr>
          <t xml:space="preserve"> las calificaciones cuantitativas obtenidas por los programas presupuestarios con Matriz de Indicadores para Resultados (MIR), en el Modelo Sintético de Información del Desempeño (MSD) en el año de referencia.</t>
        </r>
      </text>
    </comment>
    <comment ref="E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con Matriz de Indicadores para Resultados (MIR), registrados en el Modelo Sintético de Informción del Desempeño (MSD) en el año de referencia.</t>
        </r>
      </text>
    </comment>
  </commentList>
</comments>
</file>

<file path=xl/comments3.xml><?xml version="1.0" encoding="utf-8"?>
<comments xmlns="http://schemas.openxmlformats.org/spreadsheetml/2006/main">
  <authors>
    <author>Ernesto Chan Ceh</author>
  </authors>
  <commentList>
    <comment ref="C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 y multiplicarlo por cien.</t>
        </r>
      </text>
    </comment>
    <comment ref="D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 xml:space="preserve">contar </t>
        </r>
        <r>
          <rPr>
            <sz val="9"/>
            <color indexed="81"/>
            <rFont val="Tahoma"/>
            <family val="2"/>
          </rPr>
          <t>el número de programas presupuestarios que efectivamente realizaron ajustes a su MIR en el año correspondiente</t>
        </r>
      </text>
    </comment>
    <comment ref="E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con Matriz de Indicadores para Resultados (MIR), registrados en el PASH de acuerdo con la estructura programatica del año correspondiente.</t>
        </r>
      </text>
    </comment>
  </commentList>
</comments>
</file>

<file path=xl/comments4.xml><?xml version="1.0" encoding="utf-8"?>
<comments xmlns="http://schemas.openxmlformats.org/spreadsheetml/2006/main">
  <authors>
    <author>Ernesto Chan Ceh</author>
  </authors>
  <commentList>
    <comment ref="D20" authorId="0" shapeId="0">
      <text>
        <r>
          <rPr>
            <b/>
            <sz val="9"/>
            <color indexed="81"/>
            <rFont val="Tahoma"/>
            <family val="2"/>
          </rPr>
          <t xml:space="preserve">3. Valor del indicador: </t>
        </r>
        <r>
          <rPr>
            <sz val="9"/>
            <color indexed="81"/>
            <rFont val="Tahoma"/>
            <family val="2"/>
          </rPr>
          <t>Se obtiene de</t>
        </r>
        <r>
          <rPr>
            <b/>
            <sz val="9"/>
            <color indexed="81"/>
            <rFont val="Tahoma"/>
            <family val="2"/>
          </rPr>
          <t xml:space="preserve"> dividir </t>
        </r>
        <r>
          <rPr>
            <sz val="9"/>
            <color indexed="81"/>
            <rFont val="Tahoma"/>
            <family val="2"/>
          </rPr>
          <t>el valor del numerador, entre el valor del denominador, y multiplicarlo por cien</t>
        </r>
      </text>
    </comment>
    <comment ref="E20" authorId="0" shapeId="0">
      <text>
        <r>
          <rPr>
            <b/>
            <sz val="9"/>
            <color indexed="81"/>
            <rFont val="Tahoma"/>
            <family val="2"/>
          </rPr>
          <t>1. Valor del Numerador:</t>
        </r>
        <r>
          <rPr>
            <sz val="9"/>
            <color indexed="81"/>
            <rFont val="Tahoma"/>
            <family val="2"/>
          </rPr>
          <t xml:space="preserve"> Se obtiene de </t>
        </r>
        <r>
          <rPr>
            <b/>
            <sz val="9"/>
            <color indexed="81"/>
            <rFont val="Tahoma"/>
            <family val="2"/>
          </rPr>
          <t xml:space="preserve">contar </t>
        </r>
        <r>
          <rPr>
            <sz val="9"/>
            <color indexed="81"/>
            <rFont val="Tahoma"/>
            <family val="2"/>
          </rPr>
          <t>el número de programas presupuestarios que efectivamente reportaron avance en al menos un indicador en el trimestre correspondiente</t>
        </r>
      </text>
    </comment>
    <comment ref="F20" authorId="0" shapeId="0">
      <text>
        <r>
          <rPr>
            <b/>
            <sz val="9"/>
            <color indexed="81"/>
            <rFont val="Tahoma"/>
            <family val="2"/>
          </rPr>
          <t>2. Valor del Denominador:</t>
        </r>
        <r>
          <rPr>
            <sz val="9"/>
            <color indexed="81"/>
            <rFont val="Tahoma"/>
            <family val="2"/>
          </rPr>
          <t xml:space="preserve"> Se obtiene de</t>
        </r>
        <r>
          <rPr>
            <b/>
            <sz val="9"/>
            <color indexed="81"/>
            <rFont val="Tahoma"/>
            <family val="2"/>
          </rPr>
          <t xml:space="preserve"> contar</t>
        </r>
        <r>
          <rPr>
            <sz val="9"/>
            <color indexed="81"/>
            <rFont val="Tahoma"/>
            <family val="2"/>
          </rPr>
          <t xml:space="preserve"> el número de programas presupuestarios que reportan avance en al menos un indicador en el trimestre correspondiente, considerando la frecuencia de medición de los indicadores.</t>
        </r>
      </text>
    </comment>
  </commentList>
</comments>
</file>

<file path=xl/connections.xml><?xml version="1.0" encoding="utf-8"?>
<connections xmlns="http://schemas.openxmlformats.org/spreadsheetml/2006/main">
  <connection id="1" name="prog_valoracion_del_desempeno (3)1" type="6" refreshedVersion="6" background="1" saveData="1">
    <textPr codePage="65001" sourceFile="D:\RESPALDO\Escritorio\MFCG\CONEVAL\2018\MIR 2018\ENTREGA\P001\Medios de verificación\prog_valoracion_del_desempeno (3).csv">
      <textFields>
        <textField/>
      </textFields>
    </textPr>
  </connection>
  <connection id="2" name="prog_valoracion_del_desempeno (3)11" type="6" refreshedVersion="6" background="1" saveData="1">
    <textPr codePage="65001" sourceFile="D:\RESPALDO\Escritorio\MFCG\CONEVAL\2018\MIR 2018\ENTREGA\P001\Medios de verificación\prog_valoracion_del_desempeno (3).csv">
      <textFields>
        <textField/>
      </textFields>
    </textPr>
  </connection>
  <connection id="3" name="prog_valoracion_del_desempeno (3)12" type="6" refreshedVersion="6" background="1" saveData="1">
    <textPr codePage="65001" sourceFile="D:\RESPALDO\Escritorio\MFCG\CONEVAL\2018\MIR 2018\ENTREGA\P001\Medios de verificación\prog_valoracion_del_desempeno (3).csv">
      <textFields>
        <textField/>
      </textFields>
    </textPr>
  </connection>
  <connection id="4" name="prog_valoracion_del_desempeno (3)1211" type="6" refreshedVersion="6" background="1" saveData="1">
    <textPr codePage="65001" sourceFile="D:\RESPALDO\Escritorio\MFCG\CONEVAL\2018\MIR 2018\ENTREGA\P001\Medios de verificación\prog_valoracion_del_desempeno (3).csv">
      <textFields>
        <textField/>
      </textFields>
    </textPr>
  </connection>
  <connection id="5" name="prog_valoracion_del_desempeno (3)12111" type="6" refreshedVersion="6" background="1" saveData="1">
    <textPr codePage="65001" sourceFile="D:\RESPALDO\Escritorio\MFCG\CONEVAL\2018\MIR 2018\ENTREGA\P001\Medios de verificación\prog_valoracion_del_desempeno (3).csv">
      <textFields>
        <textField/>
      </textFields>
    </textPr>
  </connection>
</connections>
</file>

<file path=xl/sharedStrings.xml><?xml version="1.0" encoding="utf-8"?>
<sst xmlns="http://schemas.openxmlformats.org/spreadsheetml/2006/main" count="94783" uniqueCount="54135">
  <si>
    <t xml:space="preserve">Programa presupuestario </t>
  </si>
  <si>
    <t>Indicador</t>
  </si>
  <si>
    <t>Definición</t>
  </si>
  <si>
    <t>Método de Calculo</t>
  </si>
  <si>
    <t>Nivel</t>
  </si>
  <si>
    <t>Unidad de Medida</t>
  </si>
  <si>
    <t>Tipo de Indicador</t>
  </si>
  <si>
    <t>Dimensión del Indicador</t>
  </si>
  <si>
    <t>Frecuencia de Medición</t>
  </si>
  <si>
    <t>Numerador Meta Alcanzada</t>
  </si>
  <si>
    <t>Denominador Meta Alcanzada</t>
  </si>
  <si>
    <t>Causa</t>
  </si>
  <si>
    <t xml:space="preserve">Efecto </t>
  </si>
  <si>
    <t>Otros motivos</t>
  </si>
  <si>
    <t>P-001 - Diseño y evaluación de políticas en ciencia, tecnología e innovación</t>
  </si>
  <si>
    <t>Gasto en Investigación Científica y Desarrollo Experimental (GIDE) ejecutado por la Instituciones de Educación Superior (IES) respecto al Producto Interno Bruto (PIB)</t>
  </si>
  <si>
    <t>Este indicador mide el esfuerzo realizado en investigación científica y desarrollo experimental, mediante el fomento y la ejecución de esta actividad en las instituciones de educación superior (IES) del país, propiciando un efecto multiplicador por las dimensiones de la población escolar de las IES, que representa a las instancias más relevantes del país en la investigación nacional.</t>
  </si>
  <si>
    <t>(Gasto en investigación en instituciones de educación superior/PIB del año de referencia)*100</t>
  </si>
  <si>
    <t>Fin</t>
  </si>
  <si>
    <t>Porcentaje</t>
  </si>
  <si>
    <t>Anual</t>
  </si>
  <si>
    <t>Gasto en Investigación y Desarrollo Experimental respecto al PIB</t>
  </si>
  <si>
    <t>Mide el porcentaje del Producto Interno Bruto que se destina a investigación y a desarrollo experimental</t>
  </si>
  <si>
    <t>(Gasto en Investigación y Desarrollo Experimental en el año t) / (Producto Interno Bruto en el año t)*100</t>
  </si>
  <si>
    <t>Calificación promedio del Modelo Sintético de Información del Desempeño de los programas presupuestarios de CONACYT</t>
  </si>
  <si>
    <t>Mide la calificación promedio de los programas de CONACYT en el Modelo Sintético de Información de Desempeño (MSD). El MSD es un instrumento de valoración que integra, de manera consolidada y sintetizada, información del desempeño a fin de conocer el comportamiento de los programas presupuestarios (Pp) considerando las variables de: Ejercicio del Gasto (PEF), Matriz de Indicadores para Resultados (MIR), Evaluaciones externas del Programa Anual de Evaluación (PAE), Aspectos Susceptibles de Mejora derivados de las Evaluaciones Externas (ASM), Sistema Integral de Información de Padrones de Programas Gubernamentales (SIIPP-G).</t>
  </si>
  <si>
    <t>Suma de las calificaciones obtenidas por los programas presupuestarios de CONACYT en el MSD en el período t-1 / Número de programas presupuestarios de CONACYT calificados en el MSD en el periodo t-1</t>
  </si>
  <si>
    <t>Propósito</t>
  </si>
  <si>
    <t>Puntos</t>
  </si>
  <si>
    <t>Porcentaje de Matrices de Indicadores para Resultados (MIR) de los programas presupuestarios de CONACYT con recomendaciones internas y externas incorporadas</t>
  </si>
  <si>
    <t>Se mide el porcentaje de Matrices de Indicadores para Resultados (MIR) de los programas presupuestarios de CONACYT con recomendaciones internas (de la unidad responsable o unidad de evaluación de los programas presupuestarios) y externas (de CONEVAL, UED, SFP, ASF, etc.) incorporadas respecto del total de Matrices de Indicadores para Resultados (MIR) de los programas presupuestarios de CONACYT con recomendaciones.</t>
  </si>
  <si>
    <t>(Número de MIR que incorporaron recomendaciones internas y externas en el período t / Número total MIR con recomendaciones en el periodo t) * 100</t>
  </si>
  <si>
    <t>Componente</t>
  </si>
  <si>
    <t>Tasa de crecimiento del registro CONACYT de evaluadores acreditados</t>
  </si>
  <si>
    <t>Mide el incremento porcentual de los evaluadores acreditados en el registro CONACYT de un periodo a otro.</t>
  </si>
  <si>
    <t>[(Número de miembros del RCEA vigentes en el periodo t / Número de miembros del RCEA vigentes en el periodo t-1) -1]*100</t>
  </si>
  <si>
    <t>Porcentaje de ejemplares del Informe distribuidos</t>
  </si>
  <si>
    <t>Mide el porcentaje de ejemplares del Informe General del Estado de la Ciencia, la Tecnología y la Innovación distribuidos respecto de los que fueron impresos en un periodo determinado.</t>
  </si>
  <si>
    <t>(Número de ejemplares del Informe distribuidos en el periodo t/Número total de ejemplares del Informe impresos en el periodo t) *100</t>
  </si>
  <si>
    <t>Porcentaje de programas presupuestarios con metas registradas en tiempo en el PASH</t>
  </si>
  <si>
    <t>Mide la eficiencia en el proceso de registro de las metas de los programas presupuestarios de CONACYT en el PASH trimestralmente en tiempo respecto a las metas que se tienen programadas para ser registradas.</t>
  </si>
  <si>
    <t>(Número de programas con metas registradas en tiempo en el periodo t/ Número total de programas con metas que se debían registrar en el periodo t) *100</t>
  </si>
  <si>
    <t>Actividad</t>
  </si>
  <si>
    <t>Trimestral</t>
  </si>
  <si>
    <t>Porcentaje de constancias de pertenencia al RCEA emitidas.</t>
  </si>
  <si>
    <t>Mide el porcentaje de constancias emitidas a los miembros del Registro CONACYT de Evaluadores Acreditados (RCEA).</t>
  </si>
  <si>
    <t>(Número de constancias del RCEA emitidas en el periodo t/ Número de solicitudes de constancias del RCEA recibidas en el periodo t) *100</t>
  </si>
  <si>
    <t>Número de días laborables invertidos en el proceso de recopilación, procesamiento e integración del Informe General del Estado de la Ciencia, la Tecnología y la Innovación</t>
  </si>
  <si>
    <t>Mide el número de días laborables utilizados en la recopilación, procesamiento e integración del Informe General del Estado de la Ciencia, la Tecnología y la Innovación con respecto al número de días laborables utilizados en la recopilación, procesamiento e integración del año anterior.</t>
  </si>
  <si>
    <t>Sumatoria del número de días invertidos en el proceso de recopilación, procesamiento e integración del Informe General del Estado de la Ciencia, la Tecnología y la Innovación en el período t</t>
  </si>
  <si>
    <t>Días</t>
  </si>
  <si>
    <t>Valor de la Meta Aprobada 
(1)</t>
  </si>
  <si>
    <t>Numerador Meta Aprobada</t>
  </si>
  <si>
    <t>Denominador Meta Aprobada</t>
  </si>
  <si>
    <t>Valor de la Meta Modificada 
(2)</t>
  </si>
  <si>
    <t>Numerador Meta Modificada</t>
  </si>
  <si>
    <t>Denominador Meta Modificada</t>
  </si>
  <si>
    <t>Valor de la Meta Alcanzada 
(3)</t>
  </si>
  <si>
    <t>% de Cumplimiento
Alcanzada/Aprobada 
(3/1)</t>
  </si>
  <si>
    <t>% de Cumplimiento
Alcanzada/Modificada
(3/2)</t>
  </si>
  <si>
    <t xml:space="preserve">Tipo de Justificación </t>
  </si>
  <si>
    <t>CUENTA PÚBLICA 2017</t>
  </si>
  <si>
    <t>11. "La meta del indicador de resultados fue cumplida"</t>
  </si>
  <si>
    <t xml:space="preserve">Con oficio número 315-A-1510, de fecha 5 de junio de 2017, se recibieron los resultados del Modelo Sintético de Información del Desempeño al cierre de la cuenta de la Hacienda Pública 2016 por parte de la SHCP. Para el cáluclo del avance del indicadore se considera la información del MSD para los 10 programas del CONACYT que cuentan con MIR. </t>
  </si>
  <si>
    <t>Con el oficio número VQZ.DGAC.058.3/17 se recibió por parte del CONEVAL el Informe de Enfoque de Resultados 2017, cuyos principales hallazgos se consideraron para la mejora del plantemiento de la MIR de los programas S190, S191, S192, S236, S278, E003 y U003. Se recibió el REPORTE DE ANÁLISIS Y RECOMENDACIONES DE LA MIR 2017 elaborado por la Unidad de evaluación del Desempeño (UED) de la SHCP, cuyas recomendacion se consideraron para la mejora de la MIR de los programas F002, K010 y P001. Asimismo, los programas S192, S278 y S236 participaron en las mesas técnicas de revisión de Indicadores de Resultados (MeTRI) atendiendo al oficio VQZ.DGAC.034/17 del CONEVAL. Se recibió asistenca técnica para la mejora de las MIR de los programas S191 y U003 por parte de CEPAL y CONEVAL el 21 de abril de 2017.</t>
  </si>
  <si>
    <t>Se tiene calendarizada la carga de avances de las metas de acuerdo con el numeral 19, capítulo VI de los "Lineamientos para la revisión y actualización de metas, mejora, calendarización y seguimiento de la Matriz de Indicadores para Resultados de los Programas presupuestarios 2017 (Lineamientos MIR 2017). La calendarización permite planificar y llevar a cabo el registro de avances de los indicadores en el Portal Aplicativo de la Secretaría de Hacienda (PASH) en tiempo y forma.</t>
  </si>
  <si>
    <t>27,150 </t>
  </si>
  <si>
    <t>24,099 </t>
  </si>
  <si>
    <t>N/A</t>
  </si>
  <si>
    <t>114,250.67 </t>
  </si>
  <si>
    <t>19,591,643.29 </t>
  </si>
  <si>
    <t>RELACIÓN DE ENTREGAS Y SEGUIMIENTO A CAPÍTULOS DEL INFORME CONACYT 2016</t>
  </si>
  <si>
    <t>Capítulo y responsable</t>
  </si>
  <si>
    <t>Primera etapa. Revisión Comisión Editorial</t>
  </si>
  <si>
    <t>Segunda etapa Revisión Carreón</t>
  </si>
  <si>
    <t>Tercera etapa: Eva Integra doc completo</t>
  </si>
  <si>
    <t>Cuarta etapa. Envío a edición</t>
  </si>
  <si>
    <t>Recepción de impresos</t>
  </si>
  <si>
    <t>Documentos</t>
  </si>
  <si>
    <t>Capítulo</t>
  </si>
  <si>
    <t>Responsable (s)</t>
  </si>
  <si>
    <t>Primera entrega (Fecha programada)</t>
  </si>
  <si>
    <t>Estatus primera entrega (entregó /no entregó)</t>
  </si>
  <si>
    <t>Envío a Carreón (si/no)</t>
  </si>
  <si>
    <t>Autor recibe comentarios (Fecha programada de entrega final)</t>
  </si>
  <si>
    <t>Estatus segunda entrega (Retrasado /Sin retraso)</t>
  </si>
  <si>
    <t>Gaby lo mandó a Eva (si/no)</t>
  </si>
  <si>
    <t>Fecha de envío</t>
  </si>
  <si>
    <t>Fecha de recepción</t>
  </si>
  <si>
    <t>Texto original _ primera entrega</t>
  </si>
  <si>
    <t>Texto en control de cambios__Comentarios Carreón</t>
  </si>
  <si>
    <t>Documento final</t>
  </si>
  <si>
    <t>1.1 GIDE</t>
  </si>
  <si>
    <t>Gabriela Yañez</t>
  </si>
  <si>
    <t>Entregó</t>
  </si>
  <si>
    <t>Si</t>
  </si>
  <si>
    <t>Sí</t>
  </si>
  <si>
    <t>Etapa 1 Documentos Originales\Cap. 1\I.1 GIDE.docx</t>
  </si>
  <si>
    <t>Etapa 2 Documentos en control de cambios Victor Carreon\1.1 GIDE.docx</t>
  </si>
  <si>
    <t>1.3 Gasto Nacional</t>
  </si>
  <si>
    <t>Julio Lezama</t>
  </si>
  <si>
    <t>Etapa 1 Documentos Originales\Cap. 1\1.3 GNCTI.docx</t>
  </si>
  <si>
    <t>Etapa 2 Documentos en control de cambios Victor Carreon\1.3 GNCTI.docx</t>
  </si>
  <si>
    <t>1.2 Gasto Federal</t>
  </si>
  <si>
    <t>Marco Franco</t>
  </si>
  <si>
    <t>Etapa 1 Documentos Originales\Cap. 1\I.2 GFCTI.docx</t>
  </si>
  <si>
    <t>2.1 Acervo de Recursos Humanos en Ciencia y Tecnología</t>
  </si>
  <si>
    <t>Cristobal Fierros/Gabriela Yañez</t>
  </si>
  <si>
    <t>Etapa 1 Documentos Originales\Cap. 2\2.1 Acervo de RH.docx</t>
  </si>
  <si>
    <t>Etapa 2 Documentos en control de cambios Victor Carreon\Capítulo 2 completo.docx</t>
  </si>
  <si>
    <t>2.2 Flujos de recursos humanos en ciencia y tecnología</t>
  </si>
  <si>
    <t>Rafael Suárez</t>
  </si>
  <si>
    <t>Etapa 1 Documentos Originales\Cap. 2\2.2 Flujos de RH.docx</t>
  </si>
  <si>
    <t>2.3 Sistema Nacional de Investigadores</t>
  </si>
  <si>
    <t>Braulio Rivera</t>
  </si>
  <si>
    <t>Etapa 1 Documentos Originales\Cap. 2\2.3 SNI.docx</t>
  </si>
  <si>
    <t>3.2 Patentes</t>
  </si>
  <si>
    <t>Cristina Hernandez</t>
  </si>
  <si>
    <t>Etapa 1 Documentos Originales\Cap. 3\3.2 Patentes.docx</t>
  </si>
  <si>
    <t>3.1 Publicaciones</t>
  </si>
  <si>
    <t>Alena Juárez</t>
  </si>
  <si>
    <t>Etapa 1 Documentos Originales\Cap. 3\3. 1 Publicaciones.docx</t>
  </si>
  <si>
    <t>Etapa 2 Documentos en control de cambios Victor Carreon\3.1 Publicaciones.docx</t>
  </si>
  <si>
    <t>3.3 Balanza de pagos tecnológica</t>
  </si>
  <si>
    <t>Cristobal Fierros</t>
  </si>
  <si>
    <t>Etapa 1 Documentos Originales\Cap. 3\3.3 BPT.docx</t>
  </si>
  <si>
    <t>3.4 Comercio exterior de bienes de alta especialidad</t>
  </si>
  <si>
    <t>Fabiola Sánchez</t>
  </si>
  <si>
    <t>Etapa 1 Documentos Originales\Cap. 3\3.4 BAT.docx</t>
  </si>
  <si>
    <t>3.5 Innovación</t>
  </si>
  <si>
    <t>Cristina Hernández</t>
  </si>
  <si>
    <t>Etapa 1 Documentos Originales\Cap. 3\3.5 Innovación.docx</t>
  </si>
  <si>
    <t>4. Consejo Nacional de Ciencia y Tecnología (*cátedras*)</t>
  </si>
  <si>
    <t>Cesar Reza</t>
  </si>
  <si>
    <t>Etapa 1 Documentos Originales\Cap. 4\IV. 1 Ramo 38 y Centros_2016_V2.docx</t>
  </si>
  <si>
    <t>Apartado Cátedras</t>
  </si>
  <si>
    <t>Roberto Rodríguez</t>
  </si>
  <si>
    <t>Etapa 1 Documentos Originales\Cap. 4\Apartado Cátedras.docx</t>
  </si>
  <si>
    <t xml:space="preserve">5. Seguimiento de las estrategias de ciencia, tecnología e innovación del Plan Nacional de Desarrollo, 2013 - 2018
</t>
  </si>
  <si>
    <t xml:space="preserve">Mauricio Coronado /Ernesto Chan
</t>
  </si>
  <si>
    <t>Etapa 1 Documentos Originales\Cap. 5\CAPÍTULO V_InformeCTI.DOCX</t>
  </si>
  <si>
    <t>Apéndice - Acceso Abierto</t>
  </si>
  <si>
    <t>Eunice Mercado</t>
  </si>
  <si>
    <t>Etapa 1 Documentos Originales\ApéndiceAccesoAbierto_Eunice_v.01.docx</t>
  </si>
  <si>
    <t>Etapa 2 Documentos en control de cambios Victor Carreon\Informe General Apéndice.docx</t>
  </si>
  <si>
    <t>Nota GIDE</t>
  </si>
  <si>
    <t>Nota Gasto Federal</t>
  </si>
  <si>
    <t>Nota Innovación</t>
  </si>
  <si>
    <t>Nota Acervo de RH</t>
  </si>
  <si>
    <t>Pendiente</t>
  </si>
  <si>
    <t>Nota Gasto Nacional</t>
  </si>
  <si>
    <t>Millones de pesos corrientes</t>
  </si>
  <si>
    <t>Año</t>
  </si>
  <si>
    <t xml:space="preserve">GIDE público </t>
  </si>
  <si>
    <t>GIDE privado</t>
  </si>
  <si>
    <t>GIDE otros</t>
  </si>
  <si>
    <t>GIDE</t>
  </si>
  <si>
    <t>PIB PARA PEF 2017</t>
  </si>
  <si>
    <t>GIDE/PIB</t>
  </si>
  <si>
    <t>PIB 5° INFORME DE GOBIERNO 2017</t>
  </si>
  <si>
    <t>GIDE/PIB 5° INF GOB 2017</t>
  </si>
  <si>
    <t>Participación Pública</t>
  </si>
  <si>
    <t>Participación Privada</t>
  </si>
  <si>
    <t>GIDE 2007-2013 y estimación 2014-2018 (millones de pesos)</t>
  </si>
  <si>
    <t>PIB</t>
  </si>
  <si>
    <t>Efecto de Estímulo fiscal en el GIDE de 2017</t>
  </si>
  <si>
    <t>Público</t>
  </si>
  <si>
    <t>Privado (hasta 2013)</t>
  </si>
  <si>
    <t>Otros</t>
  </si>
  <si>
    <t>Efecto de Estímulo fiscal en el GIDE de 2018</t>
  </si>
  <si>
    <t>El GIDE público del periodo 2015-2017 contempla el recorte presupuestal.</t>
  </si>
  <si>
    <t>Promedio tasa de crecimiento  (real)</t>
  </si>
  <si>
    <t>VALORES PARA 5° INFORME DE GOBIERNO POR INDICACIONES DE LA SHCP</t>
  </si>
  <si>
    <t>El GIDE público para 2018 se estimó esperando un crecimiento nominal de 3%.</t>
  </si>
  <si>
    <t>Tasa simulada</t>
  </si>
  <si>
    <t>El GIDE privado para el periodo 2014-2018 es estimado (6% de crecimiento nominal).</t>
  </si>
  <si>
    <t>Distribución porcentual 2018</t>
  </si>
  <si>
    <t>El GIDE de otros sectores del periodo 2014-2018 es estimado (20% de crecimiento nominal)</t>
  </si>
  <si>
    <t>Distribución porcentual PCITI</t>
  </si>
  <si>
    <t>PIB ajustado</t>
  </si>
  <si>
    <t>Los valores del PIB de 2017 y 2018 se tomaron de los Criterios Generales de Política Económica para el Ejercicio Fiscal 2017.</t>
  </si>
  <si>
    <t>Incluye la reclasificación del GIDE público del PEI a innovación y la proporción de posgrado a IDE</t>
  </si>
  <si>
    <t>PIB DE PRECRITERIOS 2018</t>
  </si>
  <si>
    <t>GIDE CON EFECTO DEL ESTÍMULO FISCAL</t>
  </si>
  <si>
    <t>Apartado</t>
  </si>
  <si>
    <t>Nombre</t>
  </si>
  <si>
    <t>Número de Personas</t>
  </si>
  <si>
    <t>Número de Informes a Distribuir</t>
  </si>
  <si>
    <t>Informes distribuidos</t>
  </si>
  <si>
    <t>CONACYT</t>
  </si>
  <si>
    <t>Consejo General de Investigación Cientifíca, Desarrollo Tecnológico e Innovación</t>
  </si>
  <si>
    <t>Consejo Consultivo de Ciencias</t>
  </si>
  <si>
    <t>Cámara de Diputados</t>
  </si>
  <si>
    <t>Cámara de Senadores</t>
  </si>
  <si>
    <t>Comunidad Científica</t>
  </si>
  <si>
    <t>Centros e Institutos de Investigación Públicos</t>
  </si>
  <si>
    <t>Centros e Institutos de Investigación Privados</t>
  </si>
  <si>
    <t>Centros de Investigación Conacyt</t>
  </si>
  <si>
    <t>Coordinadores de Posgrado PNPC</t>
  </si>
  <si>
    <t>Especialistas de la Ocde, UE, Oea y Unesco</t>
  </si>
  <si>
    <t>Instituciones Iberoamericanas de C y T</t>
  </si>
  <si>
    <t>Direcciones Regionales del Conacyt</t>
  </si>
  <si>
    <t>Cámaras Industriales</t>
  </si>
  <si>
    <t>Empresas Nacionales (beneficiadas con EFIDT)</t>
  </si>
  <si>
    <t>Consejos Estatales de Ciencia y Tecnología</t>
  </si>
  <si>
    <t>Editores y Periodistas en Ciencia y Tecnología</t>
  </si>
  <si>
    <t>El Colegio Nacional</t>
  </si>
  <si>
    <t>Foro Consultivo Científico y Tecnológico, AC + IMPI</t>
  </si>
  <si>
    <t>Institutos Tecnológicos de la SEP</t>
  </si>
  <si>
    <t>Museos Científicos y Tecnológicos</t>
  </si>
  <si>
    <t>Centros de Investigación del IPN</t>
  </si>
  <si>
    <t>Red Iberoamericana de Indicadores de Ciencia y Tecnología (El envío se hará por correo)</t>
  </si>
  <si>
    <t>ITESM (Centros de Investigación)</t>
  </si>
  <si>
    <t>Centros de Investigación de la UNAM</t>
  </si>
  <si>
    <t>Institutos y Centros de Investigación de Universidades Públicas</t>
  </si>
  <si>
    <t>Universidades Politécnicas</t>
  </si>
  <si>
    <t>Autores de capítulos</t>
  </si>
  <si>
    <t>Eventos Conacyt</t>
  </si>
  <si>
    <t>Total Contactos</t>
  </si>
  <si>
    <t>Informes distribuídos</t>
  </si>
  <si>
    <t>Firmados o en firma por Mauricio</t>
  </si>
  <si>
    <t>En proceso de actualización</t>
  </si>
  <si>
    <t>Actualizados, listos para imprimir oficios</t>
  </si>
  <si>
    <t>Distribuído</t>
  </si>
  <si>
    <t>LÍNEA BASE</t>
  </si>
  <si>
    <t>Numerador:</t>
  </si>
  <si>
    <t>Suma de las calificaciones obtenidas por los programas presupuestarios de CONACYT en el MSD en el período t-1</t>
  </si>
  <si>
    <r>
      <rPr>
        <b/>
        <sz val="11"/>
        <color theme="1"/>
        <rFont val="Calibri"/>
        <family val="2"/>
        <scheme val="minor"/>
      </rPr>
      <t xml:space="preserve">Nota: </t>
    </r>
    <r>
      <rPr>
        <sz val="11"/>
        <color theme="1"/>
        <rFont val="Calibri"/>
        <family val="2"/>
        <scheme val="minor"/>
      </rPr>
      <t>La valoración del MSD reportada en el año 2017 se refiere a información del ciclo 2016.</t>
    </r>
  </si>
  <si>
    <t>Denominador:</t>
  </si>
  <si>
    <t>Número de programas presupuestarios de CONACYT calificados en el MSD en el periodo t-1</t>
  </si>
  <si>
    <t>Sentido del Indicador:</t>
  </si>
  <si>
    <t>Ascendente</t>
  </si>
  <si>
    <t>Frecuencia de medición:</t>
  </si>
  <si>
    <t>Período:</t>
  </si>
  <si>
    <t>Enero - Diciembre</t>
  </si>
  <si>
    <t>Linea Base</t>
  </si>
  <si>
    <t>Valor 
Indicador</t>
  </si>
  <si>
    <t xml:space="preserve">Valor 
Numerador </t>
  </si>
  <si>
    <t>Valor 
Denominador</t>
  </si>
  <si>
    <t>METAS</t>
  </si>
  <si>
    <t>Año de Referencia</t>
  </si>
  <si>
    <t>Meta Alcanzada</t>
  </si>
  <si>
    <t>GRÁFICA</t>
  </si>
  <si>
    <t>MEDIOS DE VERIFICACIÓN</t>
  </si>
  <si>
    <r>
      <rPr>
        <b/>
        <sz val="11"/>
        <color theme="1"/>
        <rFont val="Calibri"/>
        <family val="2"/>
        <scheme val="minor"/>
      </rPr>
      <t>Fuente:</t>
    </r>
    <r>
      <rPr>
        <sz val="11"/>
        <color theme="1"/>
        <rFont val="Calibri"/>
        <family val="2"/>
        <scheme val="minor"/>
      </rPr>
      <t xml:space="preserve"> </t>
    </r>
  </si>
  <si>
    <t>Base de datos del Modelo Sintético de Información del Desempeño (MSD), elaborado por la Secretaría de Hacienda y Crédito Público. Obtenido en la sección de Datos Abiertos de la página de Transparencia Presupuestaria.</t>
  </si>
  <si>
    <t>http://www.transparenciapresupuestaria.gob.mx/work/models/PTP/DatosAbiertos/Programas/prog_valoracion_del_desempeno.csv</t>
  </si>
  <si>
    <t xml:space="preserve">CICLO </t>
  </si>
  <si>
    <t>ID_RAMO</t>
  </si>
  <si>
    <t>DESC_RAMO</t>
  </si>
  <si>
    <t>CLASF_RAMO_DESC</t>
  </si>
  <si>
    <t>MODALIDAD_PP</t>
  </si>
  <si>
    <t>DESC_PP</t>
  </si>
  <si>
    <t>PEF_CUANT</t>
  </si>
  <si>
    <t>PEF_CUAL</t>
  </si>
  <si>
    <t>MIR_CUANT</t>
  </si>
  <si>
    <t>MIR_CUAL</t>
  </si>
  <si>
    <t>EVAL_CUANT</t>
  </si>
  <si>
    <t>EVAL_CUAL</t>
  </si>
  <si>
    <t>ASM_CUANT</t>
  </si>
  <si>
    <t>ASM_CUAL</t>
  </si>
  <si>
    <t>BENEFICIARIOS_CUANT</t>
  </si>
  <si>
    <t>BENEFICIARIOS_CUAL</t>
  </si>
  <si>
    <t>MSD_CUANT</t>
  </si>
  <si>
    <t>MSD_CUAL</t>
  </si>
  <si>
    <t>TIPO_EVALUACION</t>
  </si>
  <si>
    <t>ESTIMACION;</t>
  </si>
  <si>
    <t>TIPO</t>
  </si>
  <si>
    <t>Consejo Nacional de Ciencia y Tecnolog�a</t>
  </si>
  <si>
    <t>Ramos Administrativos</t>
  </si>
  <si>
    <t>E003</t>
  </si>
  <si>
    <t>Investigaci�n cient�fica, desarrollo e innovaci�n</t>
  </si>
  <si>
    <t>ALTO</t>
  </si>
  <si>
    <t>MEDIO ALTO</t>
  </si>
  <si>
    <t>n.a.</t>
  </si>
  <si>
    <t>S/I</t>
  </si>
  <si>
    <t>PEF-MIR-SIIPG;</t>
  </si>
  <si>
    <t>F002</t>
  </si>
  <si>
    <t>Apoyos para actividades cient�ficas, tecnol�gicas y de innovaci�n</t>
  </si>
  <si>
    <t>MEDIO</t>
  </si>
  <si>
    <t>MEDIO BAJO</t>
  </si>
  <si>
    <t>Dise�o</t>
  </si>
  <si>
    <t>PEF-MIR-EVA-SIIPG;</t>
  </si>
  <si>
    <t>K010</t>
  </si>
  <si>
    <t>Proyectos de infraestructura social de ciencia y tecnolog�a</t>
  </si>
  <si>
    <t>PEF-MIR;</t>
  </si>
  <si>
    <t>K027</t>
  </si>
  <si>
    <t>Mantenimiento de Infraestructura</t>
  </si>
  <si>
    <t>BAJO</t>
  </si>
  <si>
    <t>M001</t>
  </si>
  <si>
    <t>Actividades de apoyo administrativo</t>
  </si>
  <si>
    <t>O001</t>
  </si>
  <si>
    <t>Actividades de apoyo a la funci�n p�blica y buen gobierno</t>
  </si>
  <si>
    <t>P001</t>
  </si>
  <si>
    <t>Dise�o y evaluaci�n de pol�ticas en ciencia, tecnolog�a e innovaci�n</t>
  </si>
  <si>
    <t>PEF-MIR-EVA;</t>
  </si>
  <si>
    <t>S190</t>
  </si>
  <si>
    <t>Becas de posgrado y apoyos a la calidad</t>
  </si>
  <si>
    <t>Espec�fica de Desempe�o</t>
  </si>
  <si>
    <t>PEF-MIR-EVA-ASM-SIIPG;</t>
  </si>
  <si>
    <t>S191</t>
  </si>
  <si>
    <t>Sistema Nacional de Investigadores</t>
  </si>
  <si>
    <t>S192</t>
  </si>
  <si>
    <t>Fortalecimiento sectorial de las capacidades cient�ficas, tecnol�gicas y de innovaci�n</t>
  </si>
  <si>
    <t>S236</t>
  </si>
  <si>
    <t>Fortalecimiento de la Infraestructura Cient�fica y Tecnol�gica</t>
  </si>
  <si>
    <t>S278</t>
  </si>
  <si>
    <t>Fomento Regional de las Capacidades Cient�ficas, Tecnol�gicas y de Innovaci�n</t>
  </si>
  <si>
    <t>PEF-MIR-ASM-SIIPG;</t>
  </si>
  <si>
    <t>U003</t>
  </si>
  <si>
    <t>Innovaci�n tecnol�gica para incrementar la productividad de las empresas</t>
  </si>
  <si>
    <t>E001</t>
  </si>
  <si>
    <t>Realizaci�n de investigaci�n cient�fica y elaboraci�n de publicaciones</t>
  </si>
  <si>
    <t>E002</t>
  </si>
  <si>
    <t>Desarrollo tecnol�gico e innovaci�n y elaboraci�n de publicaciones</t>
  </si>
  <si>
    <t>F001</t>
  </si>
  <si>
    <t>Fomento regional para el desarrollo cient�fico , tecnol�gico y de innovaci�n.</t>
  </si>
  <si>
    <t>Apoyos institucionales para actividades cient�ficas, tecnol�gicas y de innovaci�n.</t>
  </si>
  <si>
    <t>Planeaci�n, formulaci�n, dise�o, implementaci�n y evaluaci�n de pol�ticas p�blicas</t>
  </si>
  <si>
    <t>Becas de posgrado y otras modalidades de apoyo a la calidad</t>
  </si>
  <si>
    <t>Fortalecimiento a nivel sectorial de las capacidades cient�ficas, tecnol�gicas y de innovaci�n</t>
  </si>
  <si>
    <t>S225</t>
  </si>
  <si>
    <t>Fortalecimiento en las Entidades Federativas de las capacidades cient�ficas, tecnol�gicas y de innovaci�n.</t>
  </si>
  <si>
    <t>Apoyo al Fortalecimiento y Desarrollo de la Infraestructura Cient�fica y Tecnol�gica</t>
  </si>
  <si>
    <t>U001</t>
  </si>
  <si>
    <t>Apoyos para estudios e investigaciones</t>
  </si>
  <si>
    <t>U002</t>
  </si>
  <si>
    <t>Apoyo a la consolidaci�n Institucional.</t>
  </si>
  <si>
    <t>Innovaci�n tecnol�gica para negocios de alto valor agregado, tecnolog�as precursoras y competitividad de las empresas</t>
  </si>
  <si>
    <t>U004</t>
  </si>
  <si>
    <t>Programa de Desarrollo Cient�fico y Tecnol�gico</t>
  </si>
  <si>
    <t>PEF-MIR/Exento;</t>
  </si>
  <si>
    <t>R002</t>
  </si>
  <si>
    <t>Fondo�para Inversiones en Desarrollo Tecnol�gico</t>
  </si>
  <si>
    <t>PEF-MIR-EVA-SIIPPG;</t>
  </si>
  <si>
    <t>PEF-MIR-SIIPPG;</t>
  </si>
  <si>
    <t>PEF;</t>
  </si>
  <si>
    <t>PEF-MIR-EVA-ASM-SIIPPG;</t>
  </si>
  <si>
    <t>PEF-MIR-EVA-ASM;</t>
  </si>
  <si>
    <t xml:space="preserve">Número de MIR que incorporaron recomendaciones internas y externas en el período t </t>
  </si>
  <si>
    <t>Número total MIR con recomendaciones en el periodo t</t>
  </si>
  <si>
    <t>CICLO</t>
  </si>
  <si>
    <t>RECOMENDACIONES INCORPORADAS</t>
  </si>
  <si>
    <t>E-003</t>
  </si>
  <si>
    <t>F-002</t>
  </si>
  <si>
    <t>K-010</t>
  </si>
  <si>
    <t>P-001</t>
  </si>
  <si>
    <t>S-190</t>
  </si>
  <si>
    <t>S-191</t>
  </si>
  <si>
    <t>S-192</t>
  </si>
  <si>
    <t>S-236</t>
  </si>
  <si>
    <t>S-278</t>
  </si>
  <si>
    <t>U-003</t>
  </si>
  <si>
    <t>Ramo</t>
  </si>
  <si>
    <t>Programa presupuestario</t>
  </si>
  <si>
    <t>Nivel de la MIR o FID</t>
  </si>
  <si>
    <t>Cambio en</t>
  </si>
  <si>
    <t>Cambio específico en caso de haber seleccionado indicador</t>
  </si>
  <si>
    <t xml:space="preserve">Cambio específico </t>
  </si>
  <si>
    <t>Dice</t>
  </si>
  <si>
    <t>Debe Decir o Ajuste</t>
  </si>
  <si>
    <t>Origen del cambio</t>
  </si>
  <si>
    <t>Recomendación o justificación del cambio</t>
  </si>
  <si>
    <t>Momento del cambio</t>
  </si>
  <si>
    <t>Pp</t>
  </si>
  <si>
    <t>38_Consejo_Nacional_de_Ciencia_y_Tecnología</t>
  </si>
  <si>
    <t>E-003 Investigación científica, desarrollo e innovación</t>
  </si>
  <si>
    <t>Determinación_de_metas</t>
  </si>
  <si>
    <t>Línea base</t>
  </si>
  <si>
    <t>Línea base 2011</t>
  </si>
  <si>
    <t>Observación SHCP</t>
  </si>
  <si>
    <t>El indicador denominado "Gasto en Investigación y Desarrollo Experimental respecto al PIB" no ha registrado línea base.</t>
  </si>
  <si>
    <t>Se programa para futuro</t>
  </si>
  <si>
    <t>Al ser un indicador de nueva creación la línea base será 2016</t>
  </si>
  <si>
    <t>El indicador denominado "Variación del Pilar de Innovación del Índice de Competitividad Global del FEM" no ha registrado línea base.</t>
  </si>
  <si>
    <t>El indicador denominado "Proyectos Interinstitucionales" no ha registrado línea base.</t>
  </si>
  <si>
    <t>El indicador denominado "Generación de Conocimiento de Calidad" no ha registrado línea base.</t>
  </si>
  <si>
    <t>El indicador denominado "Calidad de los Posgrados" no ha registrado línea base.</t>
  </si>
  <si>
    <t>El indicador denominado "Actividades de divulgación y difusión de la ciencia" no ha registrado línea base.</t>
  </si>
  <si>
    <t>El indicador denominado "Transferencia de Conocimiento" no ha registrado línea base.</t>
  </si>
  <si>
    <t>El indicador denominado "Porcentaje de alumnos de los Centros Públicos de Investigación CONACYT apoyados" no ha registrado línea base.</t>
  </si>
  <si>
    <t>El indicador denominado "Participación en actividades de divulgación" no ha registrado línea base.</t>
  </si>
  <si>
    <t>El indicador denominado "Tasa de variación de solicitudes de ingreso (incluye FIDERH)" no ha registrado línea base.</t>
  </si>
  <si>
    <t>El indicador denominado "Eficiencia terminal" no ha registrado línea base.</t>
  </si>
  <si>
    <t>El indicador denominado "Porcentaje de Proyectos finalizados en tiempo y forma" no ha registrado línea base.</t>
  </si>
  <si>
    <t>El indicador denominado "Índice de recursos para la investigación" no ha registrado línea base.</t>
  </si>
  <si>
    <t>F-002 Apoyos para actividades científicas, tecnológicas y de innovación</t>
  </si>
  <si>
    <t>El indicador denominado "Porcentaje de proyectos finalizados con constancia de conclusión técnica y financiera" no ha registrado línea base.</t>
  </si>
  <si>
    <t>El indicador denominado "Porcentaje de apoyos otorgados respecto de lo solicitado" no ha registrado línea base.</t>
  </si>
  <si>
    <t>El indicador denominado "Porcentaje de convocatorias emitidas" no ha registrado línea base.</t>
  </si>
  <si>
    <t>El indicador denominado "Porcentaje de ministraciones realizadas en tiempo" no ha registrado línea base.</t>
  </si>
  <si>
    <t>El indicador denominado "Porcentaje propuestas presentadas con evaluación" no ha registrado línea base.</t>
  </si>
  <si>
    <t>K-010 Proyectos de infraestructura social de ciencia y tecnología</t>
  </si>
  <si>
    <t>Resumen_Narrativo</t>
  </si>
  <si>
    <t>Observación SHCP (valoración 2015)</t>
  </si>
  <si>
    <t>Analizar que otras actividades están inolucradas en la obtención del Componente.</t>
  </si>
  <si>
    <t>No aplica por cambios sustanciales a la MIR</t>
  </si>
  <si>
    <t>El indicador es bueno, pero no tiene una clara relación con el objetivo del Fin, además que mide lo mismo que el indicador Sectorial.</t>
  </si>
  <si>
    <t xml:space="preserve">El indicador no muestra ni mide la variación, ni cobertura o cambio producido en el área de enfoque. </t>
  </si>
  <si>
    <t>El indicador no muestra ni mide la variación, ni cobertura o cambio producido en el área de enfoque.</t>
  </si>
  <si>
    <t>Se recomienda construirlo como una tasa de variación: 
((variable en t / variable en t-1)-1)*100</t>
  </si>
  <si>
    <t>A este nivel se debe tener al menos un indicador con frecuencia de medición mínima semestral.</t>
  </si>
  <si>
    <t>Aunque tienen meta establcida, a este nivel se debe tener al menos un indicador con frecuencia de medición al menos semestral.</t>
  </si>
  <si>
    <t>A este nivel se debe tener al menos un indicador con frecuencia de medición mínima trimestral.</t>
  </si>
  <si>
    <t>Medios_de_Verificación</t>
  </si>
  <si>
    <t>Indicar en dónde se ubica la información, física o electrónicamente.</t>
  </si>
  <si>
    <t>General</t>
  </si>
  <si>
    <t>Supuestos</t>
  </si>
  <si>
    <t>Se deben revisar y corregir los Supuestos en el nivel Actividad</t>
  </si>
  <si>
    <t>No hay clara relación de como las Actividades pueden producir el Componente del Programa. Se sugiere analizar y buscar las actividades que permiten que se logré el Componente.</t>
  </si>
  <si>
    <t>Comportamiento o sentido del indicador</t>
  </si>
  <si>
    <t>El indicador denominado "Recursos destinados a infraestructura." presenta una meta incosistente con el sentido del indicador y su línea base.</t>
  </si>
  <si>
    <t>El indicador denominado "Porcentaje de cumplimiento de las dependencias y entidades respecto al seguimiento del ejercicio de programas y proyectos de inversión." no ha registrado línea base.</t>
  </si>
  <si>
    <t>El indicador denominado "Porcentaje promedio de avance de Programas y Proyectos de Inversión registrados en cartera con asignación presupuestal" no ha registrado línea base.</t>
  </si>
  <si>
    <t>P-001 Diseño y evaluación de políticas en ciencia, tecnología e innovación</t>
  </si>
  <si>
    <t xml:space="preserve">No es claro cómo los Componentes del Programa son necesarios y suficientes para alcanzar el Propósito.  </t>
  </si>
  <si>
    <t>Fue atendido previamente</t>
  </si>
  <si>
    <t>El Componente 3 no cumple con la sintaxis que corresponde a este nivel.</t>
  </si>
  <si>
    <t>No aplica</t>
  </si>
  <si>
    <t>No es claro cómo los Componentes del Programa son necesarios y suficientes para verificar la generación y/o entrega de los bienes o servicios del Programa.</t>
  </si>
  <si>
    <t>Los indicadores de orden 1 y orden 2 son indicadores de Eficacia, no de Eficiencia.</t>
  </si>
  <si>
    <t>Se ajustrá la línea base a los datos reales observados</t>
  </si>
  <si>
    <t>El indicador denominado "Porcentaje de indicadores del Programa Institucional (PI) que cumplen con sus metas" presenta una meta incosistente con el sentido del indicador y su línea base.</t>
  </si>
  <si>
    <t>El indicador denominado "Porcentaje de ejemplares del Informe distribuidos" no ha registrado línea base.</t>
  </si>
  <si>
    <t>El indicador denominado "Porcentaje de informes de actividades y resultados difundidos" no ha registrado línea base.</t>
  </si>
  <si>
    <t>El indicador denominado "Tasa de crecimiento del registro Conacyt de evaluadores acreditados" no ha registrado línea base.</t>
  </si>
  <si>
    <t>El indicador denominado "Tasa de crecimiento de las participaciones verbales de México en la OCDE por evento" no ha registrado línea base.</t>
  </si>
  <si>
    <t>El indicador denominado "Porcentaje de programas presupuestales con metas cargadas en tiempo" no ha registrado línea base.</t>
  </si>
  <si>
    <t>El indicador denominado "Tiempo promedio utilizado en el proceso de recopilación, procesamiento e integración por informe elaborado" no ha registrado línea base.</t>
  </si>
  <si>
    <t>El indicador denominado "Porcentaje de constancias de registro emitidas" no ha registrado línea base.</t>
  </si>
  <si>
    <t>S-190 Becas de posgrado y apoyos a la calidad</t>
  </si>
  <si>
    <t>El indicador denominado "Tasa de variación de becarios de posgrado del CONACYT graduados." no ha registrado línea base.</t>
  </si>
  <si>
    <t>El indicador denominado "Tasa de variación de Doctores que consolidan su formación al finalizar la repatriación, retención, estancia posdoctoral o sabática." no ha registrado línea base.</t>
  </si>
  <si>
    <t>El indicador denominado "Tasa de variación de  apoyos para la Consolidación otorgados." no ha registrado línea base.</t>
  </si>
  <si>
    <t>El indicador denominado "Porcentaje de Becas Nuevas de Posgrado otorgadas." no ha registrado línea base.</t>
  </si>
  <si>
    <t>El indicador denominado "Tasa de variación de Programas registrados de Posgrado en el Programa Nacional de Posgrados de Calidad" no ha registrado línea base.</t>
  </si>
  <si>
    <t>El indicador denominado "Tasa de variación de Becas Vigentes de Posgrado" no ha registrado línea base.</t>
  </si>
  <si>
    <t>El indicador denominado "Tasa de variación de Proyectos para el Fomento de Vocaciones Científicas y Tecnológicas en Jóvenes Mexicanos apoyados." no ha registrado línea base.</t>
  </si>
  <si>
    <t>El indicador denominado "Porcentaje de convocatorias publicadas" no ha registrado línea base.</t>
  </si>
  <si>
    <t>El indicador denominado "Porcentaje de informes académicos recibidos." no ha registrado línea base.</t>
  </si>
  <si>
    <t>El indicador denominado "Porcentaje de solicitudes Dictaminadas" no ha registrado línea base.</t>
  </si>
  <si>
    <t>El indicador denominado "Porcentaje de apoyos formalizados en tiempo" no ha registrado línea base.</t>
  </si>
  <si>
    <t>S-191 Sistema Nacional de Investigadores</t>
  </si>
  <si>
    <t>El indicador denominado "Porcentaje de estímulos económicos entregados a tiempo" no ha registrado línea base.</t>
  </si>
  <si>
    <t>El indicador denominado "Porcentaje de dictámenes elaborados respecto del total de solicitudes recibidas" no ha registrado línea base.</t>
  </si>
  <si>
    <t>El indicador denominado "Porcentaje de movimientos en nomina llevados a tiempo debido a cambio de situación del investigador" no ha registrado línea base.</t>
  </si>
  <si>
    <t>S-192 Fortalecimiento sectorial de las capacidades científicas, tecnológicas y de innovación</t>
  </si>
  <si>
    <t>El indicador denominado "Porcentaje de proyectos concluidos con dictamen técnico final aprobatorio." no ha registrado línea base.</t>
  </si>
  <si>
    <t>El indicador denominado "Porcentaje de proyectos apoyados económicamente" presenta una meta incosistente con el sentido del indicador y su línea base.</t>
  </si>
  <si>
    <t>El indicador denominado "Porcentaje de proyectos enviados a dictaminar" no ha registrado línea base.</t>
  </si>
  <si>
    <t>El indicador denominado "Porcentaje de  convocatorias con el total de propuestas dictaminadas en tiempo" no ha registrado línea base.</t>
  </si>
  <si>
    <t>El indicador denominado "Porcentaje de convocatorias formalizadas en tiempo" presenta una meta incosistente con el sentido del indicador y su línea base.</t>
  </si>
  <si>
    <t>S-236 Fortalecimiento de la Infraestructura Científica y Tecnológica</t>
  </si>
  <si>
    <t>El indicador denominado "Porcentaje de propuestas apoyadas económicamente concluidas con informe final entregado" no ha registrado línea base.</t>
  </si>
  <si>
    <t>El indicador denominado "Porcentaje de propuestas  apoyadas económicamente" no ha registrado línea base.</t>
  </si>
  <si>
    <t>El indicador denominado "Porcentaje de informes finales recibidos" no ha registrado línea base.</t>
  </si>
  <si>
    <t>El indicador denominado "Porcentaje de propuestas a evaluar" no ha registrado línea base.</t>
  </si>
  <si>
    <t>El indicador denominado "Porcentaje de ministraciones realizadas" no ha registrado línea base.</t>
  </si>
  <si>
    <t>S-278 Fomento Regional de las Capacidades Científicas, Tecnológicas y de Innovación</t>
  </si>
  <si>
    <t>El indicador denominado "Porcentaje de proyectos apoyados" no ha registrado línea base.</t>
  </si>
  <si>
    <t>El indicador denominado "Porcentaje de aportaciones realizadas a los fideicomisos" no ha registrado línea base.</t>
  </si>
  <si>
    <t>El indicador denominado "Porcentaje de informes técnicos enviados a evaluar" no ha registrado línea base.</t>
  </si>
  <si>
    <t>El indicador denominado "Porcentaje de propuestas sometidas e evaluación técnica" no ha registrado línea base.</t>
  </si>
  <si>
    <t>El indicador denominado "Porcentaje de proyectos formalizados" no ha registrado línea base.</t>
  </si>
  <si>
    <t>U-003 Innovación tecnológica para incrementar la productividad de las empresas</t>
  </si>
  <si>
    <t>El indicador denominado "Porcentaje de proyectos con dictamen favorable en el periodo t" no ha registrado línea base.</t>
  </si>
  <si>
    <t>Cambio de línea base a 2014</t>
  </si>
  <si>
    <t>El indicador denominado "Porcentaje de estímulos económicos complementarios otorgados" presenta una meta incosistente con el sentido del indicador y su línea base.</t>
  </si>
  <si>
    <t>El indicador denominado "Porcentaje de propuestas enviadas a evaluar" no ha registrado línea base.</t>
  </si>
  <si>
    <t>El indicador denominado "Porcentaje de presupuesto ministrado" no ha registrado línea base.</t>
  </si>
  <si>
    <t>Emisión de Convocatoria</t>
  </si>
  <si>
    <t>Emisión de Convocatorias en las diversas modalidades</t>
  </si>
  <si>
    <t xml:space="preserve">Se sugire hacer más específicos los resúmenes narrativos a nivel actividad. </t>
  </si>
  <si>
    <t>Evaluación de Proyectos</t>
  </si>
  <si>
    <t>Evaluación de propuetas a apoyar</t>
  </si>
  <si>
    <t>Ministración de recursos</t>
  </si>
  <si>
    <t>Ministración de recursos a los proyectos</t>
  </si>
  <si>
    <t>Datos_de_Identificación</t>
  </si>
  <si>
    <t>Porcentaje de convocatorias emitidas respecto del número de convocatorias programadas</t>
  </si>
  <si>
    <t>Porcentaje de convocatorias en las diversas modalidades emitidas  respecto del número de convocatorias programadas</t>
  </si>
  <si>
    <t xml:space="preserve">Se sugiere hacer más específicas las definiciones de los indicadores a nivel actividad. </t>
  </si>
  <si>
    <t>Porcentaje de propuestas presentadas con evaluación respecto del total de propuestas presentadas</t>
  </si>
  <si>
    <t>Porcentaje de propuestas a apoyar presentadas con evaluación respecto del total de propuestas presentadas</t>
  </si>
  <si>
    <t>Porcentaje de ministraciones realizadas en tiempo respecto a las programadas</t>
  </si>
  <si>
    <t>Porcentaje de ministraciones a los proyectos realizadas en tiempo respecto a las programadas</t>
  </si>
  <si>
    <t>Se actualiza la liga electrónica</t>
  </si>
  <si>
    <t xml:space="preserve">Es necesario que la liga electrónica de los medios de verificación se encuentren activas.   </t>
  </si>
  <si>
    <t>Los Centros Públicos de Investigación (CPI) CONACYT ejecutan los proyectos de inversión en tiempo y forma y una vez concluidos se utilizan para el cumplimiento de sus objetivos.</t>
  </si>
  <si>
    <t>Se sugieren modificaciones profundas a la MIR</t>
  </si>
  <si>
    <t>Necesidades de infraestructura de los  Centros Públicos de Investigación CONACYT atendidas</t>
  </si>
  <si>
    <t>Características</t>
  </si>
  <si>
    <t>Se refiere al porcentaje de Programas y Proyectos de Inversión de los Centros Públicos CONACYT que, habiendo siendo evaluados y autorizados por la SHCP, cuentan con presupuesto asignado, en relación con los Programas y Proyectos de Inversión evaluados y autorizados por la SHCP</t>
  </si>
  <si>
    <t>Programas y Proyectos de Inversión evaluados</t>
  </si>
  <si>
    <t xml:space="preserve">Los CPI CONACYT dan seguimiento a las observaciones de la UI respecto a la evaluación socioeconómica </t>
  </si>
  <si>
    <t>Porcentaje de Programas y Proyectos de Inversión registrados en cartera de inversión</t>
  </si>
  <si>
    <t xml:space="preserve">Se refiere al porcentaje de Programas y Proyectos de Inversión de los Centros Públicos CONACYT evaluados y autorizados por la SHCP que están registrados en cartera de inversión </t>
  </si>
  <si>
    <t>Porcentaje de Programas y Proyectos de Inversión sometidos a evaluación</t>
  </si>
  <si>
    <t>Se refiere al porcentaje de Programas y Proyectos de Inversión de los Centros Públicos CONACYT presentados en el Mecanismo de Planeación que se someten a evaluación de la SHCP</t>
  </si>
  <si>
    <t>Seguimiento de los programas y proyectos de inversión</t>
  </si>
  <si>
    <t>Porcentaje de cumplimiento en el seguimiento de los Programas y Proyectos de Inversión.</t>
  </si>
  <si>
    <t xml:space="preserve">Establece el porcentaje de cumplimiento de los CPI CONACYT respecto al seguimiento del ejercicio de los  Programas y Proyectos de Inversión en la plataforma tecnológica correspondiente. </t>
  </si>
  <si>
    <t>Porcentaje promedio de avance de obra</t>
  </si>
  <si>
    <t>Mide el porcentaje promedio de avance fisico de la obra de los Programas y Proyectos de Inversión de los Centros Públicos de Investigación CONACYT, registrado en cartera de inversión y que cuenta con asignación presupuestal.</t>
  </si>
  <si>
    <t>38 - Consejo Nacional de Ciencia y Tecnología</t>
  </si>
  <si>
    <t>F-002 - Apoyos para actividades científicas, tecnológicas y de innovación</t>
  </si>
  <si>
    <t>NA</t>
  </si>
  <si>
    <t>SE ELIMINA</t>
  </si>
  <si>
    <t>Observación SHCP (valoración)</t>
  </si>
  <si>
    <r>
      <rPr>
        <b/>
        <sz val="8"/>
        <rFont val="Soberana Sans"/>
      </rPr>
      <t>Índice de Seguimiento de los Indicadores de Desempeño (ISID) Primer Trimestre 2017.</t>
    </r>
    <r>
      <rPr>
        <sz val="8"/>
        <rFont val="Soberana Sans"/>
      </rPr>
      <t xml:space="preserve"> Riesgos en la calidad de la información. Riesgos de irrelevancia detectados: El indicador de Fin denominado Gasto en Investigación y Desarrollo Experimental respecto al PIB, no es relevante para medir el cumplimiento de su objetivo. El gasto ya se mide por el indicador sectorial.</t>
    </r>
  </si>
  <si>
    <t>Se atiende la recomendación de la SHCP</t>
  </si>
  <si>
    <t>Porcentaje de recursos transferidos</t>
  </si>
  <si>
    <t>Porcentaje de recursos ministrados</t>
  </si>
  <si>
    <t>K-010 - Proyectos de infraestructura social de ciencia y tecnología</t>
  </si>
  <si>
    <r>
      <rPr>
        <b/>
        <sz val="8"/>
        <rFont val="Soberana Sans"/>
      </rPr>
      <t>Índice de Seguimiento de los Indicadores de Desempeño (ISID) Cuenta Pública 2016.</t>
    </r>
    <r>
      <rPr>
        <sz val="8"/>
        <rFont val="Soberana Sans"/>
      </rPr>
      <t xml:space="preserve"> Riesgos en la calidad de la información. Riesgos de irrelevancia detectados: El indicador de Fin denominado Gasto en Investigación y Desarrollo Experimental respecto al PIB, no es relevante para medir el cumplimiento de su objetivo. El gasto ya se mide por el indicador sectorial.</t>
    </r>
  </si>
  <si>
    <t>E-003 - Investigación científica, desarrollo e innovación</t>
  </si>
  <si>
    <t>Variación del Pilar de Innovación del Índice de Competitividad Global del FEM</t>
  </si>
  <si>
    <t>Tasa de Variación del Pilar de Innovación del Índice de Competitividad Global del FEM</t>
  </si>
  <si>
    <t>Índice de capital humano e investigación en CTI (ICHIcti)</t>
  </si>
  <si>
    <t>NUEVO</t>
  </si>
  <si>
    <t>Porcentaje de informes finales de evaluaciones externas entregados</t>
  </si>
  <si>
    <t>Porcentaje de ASM reportados en SSAS respecto del total de ASM vigentes</t>
  </si>
  <si>
    <t>S-190 - Becas de posgrado y apoyos a la calidad</t>
  </si>
  <si>
    <t>Exbecarios del CONACYT de nuevo ingreso al Sistema Nacional de Investigadores en el año T:Archivo administrativo elaborado por la Dirección de Planeación de la Dirección Adjunta de Posgrado y Becas. Anual. ; Total de investigadores de nuevo ingreso al Sistema en el año T:Archivo administrativo elaborado por la Dirección de Planeación de la Dirección Adjunta de Posgrado y Becas. Anual.</t>
  </si>
  <si>
    <t>Listado del total de investigadores de nuevo ingreso al Sistema Nacional de Investigadores en el año t::Archivos de la Dirección de Planeación de la Dirección Adjunta de Posgrado y Becas. Anual. Disponible en http://www.conacyt.mx/index.php/el-conacyt/evaluacion-de-programas-conacyt; Listado de exbecarios del CONACYT de nuevo ingreso al Sistema Nacional de Investigadores en el año t:Archivos de la Dirección de Planeación de la Dirección Adjunta de Posgrado y Becas. Anual. Disponible en http://www.conacyt.mx/index.php/el-conacyt/evaluacion-de-programas-conacyt</t>
  </si>
  <si>
    <t>Tasa de variación de Becas Vigentes de Posgrado</t>
  </si>
  <si>
    <t>Tasa de variación de becas de posgrado vigentes.</t>
  </si>
  <si>
    <t>Tasa de variación de apoyos otorgados para la Consolidación de Doctores.</t>
  </si>
  <si>
    <t>Tasa de variación de becas para la Consolidación de Doctores vigentes.</t>
  </si>
  <si>
    <t>Tasa de variación de Proyectos apoyados para el Fomento de Vocaciones Científicas y Tecnológicas en Jóvenes Mexicanos.</t>
  </si>
  <si>
    <t>Porcentaje de Nuevas Becas para la Consolidación de Doctores otorgadas.</t>
  </si>
  <si>
    <t>Porcentaje de solicitudes Dictaminadas en los tiempos señalados en las convocatorias</t>
  </si>
  <si>
    <t>Porcentaje de solicitudes para becas de posgrado dictaminadas en los tiempos señalados en las convocatorias.</t>
  </si>
  <si>
    <t>Porcentaje del Seguimiento Académico a becarios de posgrado en tiempo</t>
  </si>
  <si>
    <t>Porcentaje del seguimiento al desempeño a becarios de posgrado nacionales en tiempo.</t>
  </si>
  <si>
    <t>Tasa de variación de Becas Administradas</t>
  </si>
  <si>
    <t>Tasas de variación de becas de posgrado administradas.</t>
  </si>
  <si>
    <t>Porcentaje de apoyos formalizados de acuerdo a los tiempos señalados en las convocatorias</t>
  </si>
  <si>
    <t>Porcentaje de ministraciones realizadas en tiempo</t>
  </si>
  <si>
    <t>Porcentaje de solicitudes para apoyos a la Consolidación de Doctores dictaminadas en los tiempos señalados en las convocatorias.</t>
  </si>
  <si>
    <t>Porcentaje del seguimiento académico a becarios de posgrado al extranjero en tiempo.</t>
  </si>
  <si>
    <t>S-191 - Sistema Nacional de Investigadores</t>
  </si>
  <si>
    <t>Factor de impacto en análisis quinquenal de los artículos publicados por científicos mexicanos</t>
  </si>
  <si>
    <t>Tasa de variación de investigadores nacionales vigentes</t>
  </si>
  <si>
    <t>Artículos científicos publicados por cada millón de habitantes.</t>
  </si>
  <si>
    <t>S-192 - Fortalecimiento sectorial de las capacidades científicas, tecnológicas y de innovación</t>
  </si>
  <si>
    <t>Tasa de éxito de capacidades en CTI fortalecidas.</t>
  </si>
  <si>
    <t>Tasa ponderada de efectividad de satisfacción de necesidades de fortalecimiento de capacidades en CTI de los Sectores Administrativos de la Administración Pública Federal (APF)</t>
  </si>
  <si>
    <t>Índice de Generación de Conocimiento y Formación de Recursos Humanos</t>
  </si>
  <si>
    <t>Porcentaje de proyectos apoyados económicamente</t>
  </si>
  <si>
    <t>Porcentaje de proyectos de investigación científica básica apoyados económicamente</t>
  </si>
  <si>
    <t>S-236 - Fortalecimiento de la Infraestructura Científica y Tecnológica</t>
  </si>
  <si>
    <t>Artículos científicos publicados por cada millón de habitantes</t>
  </si>
  <si>
    <t>Brecha Nacional de fortalecimiento en infraestructura de las instituciones de investigación</t>
  </si>
  <si>
    <t>Porcentaje de investigadores que tuvieron al menos una publicación científica en revistas especializadas derivado del apoyo económico para la adquisición de infraestructura</t>
  </si>
  <si>
    <t>Porcentaje de propuestas para la adquisición de infraestructura científica y tecnológica apoyadas económicamente</t>
  </si>
  <si>
    <t>Porcentaje de propuestas apoyadas económicamente para la adquisición de infraestructura científica y tecnológica</t>
  </si>
  <si>
    <t>Porcentaje de proyectos ministrados en menos de 45 días a partir de la última firma del convenio.</t>
  </si>
  <si>
    <t>Porcentaje de proyectos ministrados en tiempo.</t>
  </si>
  <si>
    <t>S-278 - Fomento Regional de las Capacidades Científicas, Tecnológicas y de Innovación</t>
  </si>
  <si>
    <t>Porcentaje de aportaciones realizadas a los fideicomisos</t>
  </si>
  <si>
    <t>Porcentaje de aportaciones de CONACYT realizadas a los fideicomisos</t>
  </si>
  <si>
    <t>Porcentaje de anexos de ejecución formalizados en el trimestre j respecto el número de anexos de ejecución programados para formalizar en el trimestre j</t>
  </si>
  <si>
    <t>Este indicador mide el porcentaje de anexos de ejecución formalizados en el trimestre j con respecto al número de anexos de ejecución programados para formalizar en el trimestre j</t>
  </si>
  <si>
    <t>Porcentaje de propuestas evaluadas en el tiempo que indica la normatividad.</t>
  </si>
  <si>
    <t>Porcentaje de solicitudes evaluadas técnicamente en el tiempo que indica la normatividad.</t>
  </si>
  <si>
    <t>Porcentaje de proyectos formalizadas en el periodo t respecto del total de propuestas evaluadas con carácter aprobatorio</t>
  </si>
  <si>
    <t>Este indicador mide el porcentaje de proyectos formalizados en el trimestre t con respecto del total de solicitudes evaluadas con carácter aprobatorio por el CTA en el trimestre t.</t>
  </si>
  <si>
    <t>Porcentaje de informes técnicos enviados a evaluar</t>
  </si>
  <si>
    <t>Porcentaje de informes técnicos de proyectos enviados a evaluar</t>
  </si>
  <si>
    <t>U-003 - Innovación tecnológica para incrementar la productividad de las empresas</t>
  </si>
  <si>
    <t>El indicador es una relación expresada como porcentaje. Fórmula de cálculo: IIIES=GIDEIES/PIB x100, donde: IIIES : Índice de inversión en investigación en instituciones de educación superior GIDEIES: Gasto en investigación y desarrollo experimental ejecutado por las IES en el año de referencia. PIB: Producto Interno Bruto en el año de referencia</t>
  </si>
  <si>
    <t>Efecto multiplicador del estímulo económico complementario</t>
  </si>
  <si>
    <t>Porcentaje de estímulos económicos complementarios otorgados</t>
  </si>
  <si>
    <t>Porcentaje de estímulos económicos complementarios otorgados en la modalidad INNOVAPYME (Innovación tecnológica para las micro, pequeñas y medianas empresas)</t>
  </si>
  <si>
    <t>Porcentaje de estímulos económicos complementarios otorgados en la modalidad INNOVATEC (Innovación tecnológica para las grandes empresas)</t>
  </si>
  <si>
    <t>Porcentaje de estímulos económicos complementarios otorgados en la modalidad PROINNOVA (Proyectos en redes orientados a la innovación)</t>
  </si>
  <si>
    <t>Porcentaje de propuestas seleccionadas respecto a las evaluadas</t>
  </si>
  <si>
    <t>Porcentaje de presupuesto ministrado</t>
  </si>
  <si>
    <t>Número de programas con metas registradas en tiempo en el periodo t</t>
  </si>
  <si>
    <t>Número total de programas con metas que se debían registrar en el periodo t</t>
  </si>
  <si>
    <t>Trimestre</t>
  </si>
  <si>
    <t>IV</t>
  </si>
  <si>
    <t>I</t>
  </si>
  <si>
    <t>II</t>
  </si>
  <si>
    <t>III</t>
  </si>
  <si>
    <r>
      <rPr>
        <b/>
        <sz val="11"/>
        <color theme="1"/>
        <rFont val="Calibri"/>
        <family val="2"/>
        <scheme val="minor"/>
      </rPr>
      <t>Módulo PbR</t>
    </r>
    <r>
      <rPr>
        <sz val="11"/>
        <color theme="1"/>
        <rFont val="Calibri"/>
        <family val="2"/>
        <scheme val="minor"/>
      </rPr>
      <t xml:space="preserve"> del Portal Aplicativo de la Secretaría de Hacienda (PASH)</t>
    </r>
  </si>
  <si>
    <t>https://www.sistemas.hacienda.gob.mx/PASH/jsps/acceso.jsp</t>
  </si>
  <si>
    <t>DENOMINADOR</t>
  </si>
  <si>
    <t>Semestral</t>
  </si>
  <si>
    <t>TOTAL</t>
  </si>
  <si>
    <t>Id_semestral</t>
  </si>
  <si>
    <t>E-001</t>
  </si>
  <si>
    <t>E-002</t>
  </si>
  <si>
    <t>F-001</t>
  </si>
  <si>
    <t>S-225</t>
  </si>
  <si>
    <t>U-001</t>
  </si>
  <si>
    <t>U-002</t>
  </si>
  <si>
    <t>U-004</t>
  </si>
  <si>
    <t>NUMERADOR</t>
  </si>
  <si>
    <t>TRIMESTRE REPORTADO</t>
  </si>
  <si>
    <t>INDICADORES Y AVANCE REPORTADO EN TIEMPO</t>
  </si>
  <si>
    <t>Ciclo</t>
  </si>
  <si>
    <t xml:space="preserve">Unidad responsable </t>
  </si>
  <si>
    <t>Clave del Programa</t>
  </si>
  <si>
    <t xml:space="preserve">Nombre del Programa </t>
  </si>
  <si>
    <t xml:space="preserve">Nombre de indicador </t>
  </si>
  <si>
    <t xml:space="preserve">Método de cálculo </t>
  </si>
  <si>
    <t xml:space="preserve">Tipo de indicador </t>
  </si>
  <si>
    <t>Definición del Indicador</t>
  </si>
  <si>
    <t>Frecuencia de medición</t>
  </si>
  <si>
    <t>Unidad de medida</t>
  </si>
  <si>
    <t>Meta planeada</t>
  </si>
  <si>
    <t>Numerador de la meta planeada</t>
  </si>
  <si>
    <t>Denominador de la meta planeada</t>
  </si>
  <si>
    <t>Meta alcanzada</t>
  </si>
  <si>
    <t>Numerador de la meta alcanzada</t>
  </si>
  <si>
    <t>Denominador de la meta alcanzada</t>
  </si>
  <si>
    <t>En tiempo</t>
  </si>
  <si>
    <t>90X - Consejo Nacional de Ciencia y Tecnología</t>
  </si>
  <si>
    <t>Apoyos para actividades científicas, tecnológicas y de innovación</t>
  </si>
  <si>
    <t>(Monto de ministraciones realizadas en tiempo en el periodo t/Monto de ministraciones programadas para el periodo t)*100</t>
  </si>
  <si>
    <t>Actividad 3</t>
  </si>
  <si>
    <t>15 </t>
  </si>
  <si>
    <t>67,500,000 </t>
  </si>
  <si>
    <t>450,000,000 </t>
  </si>
  <si>
    <t>9ZW - Centro de Investigación Científica y de Educación Superior de Ensenada, Baja California</t>
  </si>
  <si>
    <t>Proyectos de infraestructura social de ciencia y tecnología</t>
  </si>
  <si>
    <t>(Sumatoria del porcentaje de avance de los proyectos vigentes registrados en cartera con asignación presupuestal en el periodo t / Total de proyectos y programas de inversión con asignación presupuestal en el periodo t)</t>
  </si>
  <si>
    <t>Actividad 1</t>
  </si>
  <si>
    <t>Mide el porcentaje promedio de avance físico de la obra de los Programas y Proyectos de Inversión de los Centros Públicos de Investigación CONACYT, registrado en cartera de inversión y que cuenta con asignación presupuestal.</t>
  </si>
  <si>
    <t>(Programas y Proyectos de Inversión con seguimiento en el PIPP en el periodo t / Programas y Proyectos de Inversión registrados en Cartera en el periodo t) *100.</t>
  </si>
  <si>
    <t>Actividad 2</t>
  </si>
  <si>
    <t>Establece el porcentaje de cumplimiento de los CPI CONACYT respecto al seguimiento del ejercicio de los Programas y Proyectos de Inversión en la plataforma tecnológica correspondiente.</t>
  </si>
  <si>
    <t>Diseño y evaluación de políticas en ciencia, tecnología e innovación</t>
  </si>
  <si>
    <t>Porcentaje de programas presupuestales con metas cargadas en tiempo</t>
  </si>
  <si>
    <t>(Número de programas con metas cargadas en tiempo en el periodo t/ Número total programas con metas que se debían cargar en el periodo t) *100</t>
  </si>
  <si>
    <t>Mide la eficacia en el proceso de carga de las metas en el Portal Aplicativo de la Secretaría de Hacienda (PASH) trimestralmente en tiempo respecto a las metas que se tienen programadas para ser cargadas.</t>
  </si>
  <si>
    <t>100 </t>
  </si>
  <si>
    <t>10 </t>
  </si>
  <si>
    <t>Porcentaje de constancias de registro emitidas</t>
  </si>
  <si>
    <t>(Número de constancias emitidas en el periodo t/ Número de solicitudes de constancias recibidas en el periodo t) *100</t>
  </si>
  <si>
    <t>Mide el porcentaje de constancias emitidas a los miembros del Registro Conacyt de Evaluadores Acreditados (RCEA)</t>
  </si>
  <si>
    <t>93 </t>
  </si>
  <si>
    <t>28 </t>
  </si>
  <si>
    <t>30 </t>
  </si>
  <si>
    <t>Tasa de variación de Programas registrados de Posgrado en el Programa Nacional de Posgrados de Calidad</t>
  </si>
  <si>
    <t>((Programas registrados en el PNPC en el periodo x del año t / Programas registrados en el PNPC en el periodo x del año t-1)-1*100)</t>
  </si>
  <si>
    <t>Componente 1</t>
  </si>
  <si>
    <t>Mide la tasa de variación de los programas de posgrado registrados en el PNPC en el semestre x del año t, respecto al total de programas registrados en el PNPC en el semestre x del año t-1.</t>
  </si>
  <si>
    <t xml:space="preserve">Tasa de variación </t>
  </si>
  <si>
    <t>Porcentaje de convocatorias publicadas</t>
  </si>
  <si>
    <t>(Número de convocatorias publicadas en el periodo t/ Número de convocatorias autorizadas para el periodo t)*100</t>
  </si>
  <si>
    <t>Mide el porcentaje de convocatorias publicadas en un periodo determinado con relación a las que se tienen autorizadas para su emisión en el mismo periodo.</t>
  </si>
  <si>
    <t>72 </t>
  </si>
  <si>
    <t>(Número de ministraciones realizadas en tiempo dentro del periodo t / Número total compromisos adquiridos por el CONACYT para el periodo t )*100</t>
  </si>
  <si>
    <t>Actividad 4</t>
  </si>
  <si>
    <t>Mide el porcentaje de ministraciones realizadas con relación a los compromisos adquiridos por el CONACYT</t>
  </si>
  <si>
    <t>58,737 </t>
  </si>
  <si>
    <t>Porcentaje de apoyos formalizados en tiempo</t>
  </si>
  <si>
    <t>(Número de apoyos formalizados de acuerdo a los tiempos señalados en las convocatorias en el periodo t / Número de apoyos aprobados en el periodo t )*100</t>
  </si>
  <si>
    <t>Actividad 5</t>
  </si>
  <si>
    <t>Mide el número de apoyos formalizados de acuerdo a los tiempos señalados en las convocatorias respecto al número de apoyos aprobados en el mismo periodo.</t>
  </si>
  <si>
    <t>8,427 </t>
  </si>
  <si>
    <t>((Becas vigentes de posgrado en el periodo x del año t / Becas vigentes de posgrado en el periodo x del año t-1)-1*100)</t>
  </si>
  <si>
    <t>Componente 2</t>
  </si>
  <si>
    <t>Mide la tasa de variación de las Becas Vigentes de posgrado (incluye a las nuevas becas) que resultan apoyadas en el trimestre x del año t, respecto del total de Becas Vigentes de posgrado (incluye a las nuevas becas) que resultan apoyadas en trimestre x del año t-1.</t>
  </si>
  <si>
    <t>7.13 </t>
  </si>
  <si>
    <t>58,475 </t>
  </si>
  <si>
    <t>54,584 </t>
  </si>
  <si>
    <t>Porcentaje de solicitudes Dictaminadas</t>
  </si>
  <si>
    <t>(Número de solicitudes Dictaminadas en los tiempos señalados en las convocatorias en el periodo t/ Número de solicitudes recibidas en el periodo t)*100</t>
  </si>
  <si>
    <t>Mide la proporción de solicitudes Dictaminadas en los tiempos señalados en las convocatorias respecto al total de solicitudes recibidas.</t>
  </si>
  <si>
    <t>90.99 </t>
  </si>
  <si>
    <t>8,482 </t>
  </si>
  <si>
    <t>9,322 </t>
  </si>
  <si>
    <t>Porcentaje de Becas Nuevas de Posgrado otorgadas.</t>
  </si>
  <si>
    <t>(Becas Nuevas de posgrado otorgadas en el periodo x del año t / Total de solicitudes de Becas Nuevas de Posgrado recibidas en el periodo x del año t)*100</t>
  </si>
  <si>
    <t>Componente 3</t>
  </si>
  <si>
    <t>Mide el porcentaje de las solicitudes de Becas Nuevas de Posgrado que resultan apoyadas en el trimestre x del año t, respecto del total de solicitudes de Becas Nuevas de Posgrado del trimestre x del año t.</t>
  </si>
  <si>
    <t>95.24 </t>
  </si>
  <si>
    <t>8,367 </t>
  </si>
  <si>
    <t>8,785 </t>
  </si>
  <si>
    <t>Porcentaje de movimientos en nomina llevados a tiempo debido a cambio de situación del investigador</t>
  </si>
  <si>
    <t>(Número actualizaciones realizadas en tiempo en nomina por cambios de situación en el período i / Número total actualizaciones que se deben realizar en nomina por cambios de situación en el año)*100</t>
  </si>
  <si>
    <t>5,000 </t>
  </si>
  <si>
    <t>Porcentaje de estímulos económicos entregados a tiempo</t>
  </si>
  <si>
    <t>(Número de estímulos económicos entregados a tiempo en el periodo t / Número total de estímulos económicos programados en el año según el calendario interno autorizado)*100</t>
  </si>
  <si>
    <t>Porcentaje de estímulos económicos entregados a tiempo a los miembros del Sistema Nacional de Investigadores que el reglamento lo permite, según el calendario autorizado interno.</t>
  </si>
  <si>
    <t>75,000 </t>
  </si>
  <si>
    <t>Fortalecimiento sectorial de las capacidades científicas, tecnológicas y de innovación</t>
  </si>
  <si>
    <t>Porcentaje de proyectos enviados a dictaminar</t>
  </si>
  <si>
    <t>(Informes técnicos enviados a dictaminar en el trimestre t/ Informes técnicos que se debieron enviar a dictaminar en el trimestre t )*100</t>
  </si>
  <si>
    <t>Porcentaje de proyectos apoyados por los Fondos Sectoriales que envían a dictaminar el informe técnico en tiempo y forma.</t>
  </si>
  <si>
    <t>95 </t>
  </si>
  <si>
    <t>311 </t>
  </si>
  <si>
    <t>327 </t>
  </si>
  <si>
    <t>Fomento Regional de las Capacidades Científicas, Tecnológicas y de Innovación</t>
  </si>
  <si>
    <t>(Número de aportaciones a los fideicomisos realizadas en el periodo t/ Número de aportaciones a los fideicomisos programadas para el periodo t) * 100</t>
  </si>
  <si>
    <t>Mide el porcentaje de aportaciones a los fideicomisos realizadas respecto de las programadas</t>
  </si>
  <si>
    <t>7 </t>
  </si>
  <si>
    <t>Porcentaje de convocatorias emitidas</t>
  </si>
  <si>
    <t>(Número de convocatorias emitidas en el periodo t / Número de convocatorias programadas en el periodo t) * 100</t>
  </si>
  <si>
    <t>Porcentaje de convocatorias emitidas en el periodo t respecto el número de convocatorias programadas para el periodo t</t>
  </si>
  <si>
    <t>67 </t>
  </si>
  <si>
    <t>2 </t>
  </si>
  <si>
    <t>3 </t>
  </si>
  <si>
    <t>Porcentaje de proyectos apoyados</t>
  </si>
  <si>
    <t>(Número de proyectos apoyados en el periodo t / Número de proyectos aprobados )*100</t>
  </si>
  <si>
    <t>Porcentaje de proyectos apoyados respecto del total de proyectos aprobados</t>
  </si>
  <si>
    <t>83 </t>
  </si>
  <si>
    <t>19 </t>
  </si>
  <si>
    <t>23 </t>
  </si>
  <si>
    <t>Porcentaje de proyectos formalizados</t>
  </si>
  <si>
    <t>(Número de proyectos formalizados en el periodo t / Número de proyectos evaluados con carácter aprobatorio)*100</t>
  </si>
  <si>
    <t>89 </t>
  </si>
  <si>
    <t>16 </t>
  </si>
  <si>
    <t>18 </t>
  </si>
  <si>
    <t>Porcentaje de proyectos concluidos con dictamen técnico final satisfactorio</t>
  </si>
  <si>
    <t>(Número de proyectos concluidos con dictamen técnico final satisfactorio en el periodo t / Número total de proyectos con dictamen técnico final en el periodo t) * 100</t>
  </si>
  <si>
    <t>Propósito 1</t>
  </si>
  <si>
    <t>Porcentaje de proyectos concluidos con dictamen técnico final satisfactorio en el periodo en curso respecto del total de proyectos con dictamen técnico final en ese periodo. Dicho indicador es considerado una buena aproximación del efecto del programa a nivel de resultados, dado que el hecho de que un proyecto se finalice con dictamen técnico final satisfactorio implica que resolvió la necesidad en materia de ciencia, tecnología e innovación que el Sistema Local/Regional de Ciencia, Tecnología e Innovación manifestó.</t>
  </si>
  <si>
    <t>54 </t>
  </si>
  <si>
    <t>58 </t>
  </si>
  <si>
    <t>Porcentaje de propuestas sometidas a evaluación técnica</t>
  </si>
  <si>
    <t>(Número de propuestas evaluadas en el tiempo que indica la normatividad en el periodo t / Número de propuestas sometidas a evaluación técnica)*100</t>
  </si>
  <si>
    <t>Porcentaje de propuestas evaluadas en el tiempo que indica la normatividad respecto al total de propuestas pertinentes sometidas a evaluación técnica.</t>
  </si>
  <si>
    <t>97 </t>
  </si>
  <si>
    <t>36 </t>
  </si>
  <si>
    <t>37 </t>
  </si>
  <si>
    <t>(Número de informes técnicos enviados a evaluar en el periodo t / Número de informes técnicos recibidos para evaluar)*100</t>
  </si>
  <si>
    <t>Porcentaje de informes técnicos enviados a evaluar respecto del total de informes técnicos recibidos para evaluar.</t>
  </si>
  <si>
    <t>98 </t>
  </si>
  <si>
    <t>46 </t>
  </si>
  <si>
    <t>47 </t>
  </si>
  <si>
    <t>(Número de convocatorias emitidas en el periodo t / Número de convocatorias programadas para el periodo t) * 100</t>
  </si>
  <si>
    <t>Porcentaje de convocatorias en las diversas modalidades emitidas respecto del número de convocatorias programadas</t>
  </si>
  <si>
    <t>4 </t>
  </si>
  <si>
    <t>60 </t>
  </si>
  <si>
    <t>540,000,000 </t>
  </si>
  <si>
    <t>900,000,000 </t>
  </si>
  <si>
    <t>Porcentaje propuestas presentadas con evaluación</t>
  </si>
  <si>
    <t>(Número de propuestas presentadas con evaluación el periodo t / Número de propuestas recibidas en el periodo t)*100</t>
  </si>
  <si>
    <t>90 </t>
  </si>
  <si>
    <t>225 </t>
  </si>
  <si>
    <t>250 </t>
  </si>
  <si>
    <t>Porcentaje de apoyos otorgados respecto de lo solicitado</t>
  </si>
  <si>
    <t>(Número de solicitudes aprobadas por el CTA en el periodo t / Número de solicitudes de apoyo recibidas por el CTA en el periodo t) * 100</t>
  </si>
  <si>
    <t>Porcentaje de las solicitudes aprobadas con relación al total de las solicitudes de apoyo recibidas por el Comité Técnico y de Administración (CTA)</t>
  </si>
  <si>
    <t>270 </t>
  </si>
  <si>
    <t>300 </t>
  </si>
  <si>
    <t>25 </t>
  </si>
  <si>
    <t>20 </t>
  </si>
  <si>
    <t>Tasa de crecimiento de las participaciones verbales de México en la OCDE por evento</t>
  </si>
  <si>
    <t>(Número de participaciones verbales en la OCDE en el periodo t - Número de participaciones verbales en la OCDE en el periodo t-1) / Número de participaciones verbales en la OCDE en el periodo t-1</t>
  </si>
  <si>
    <t>Mide el crecimiento porcentual de participaciones verbales de la representación de México en la Organización para la Cooperación y el Desarrollo (OCDE) en temas de Ciencia y Tecnología</t>
  </si>
  <si>
    <t>33 </t>
  </si>
  <si>
    <t>Tasa de variación de becarios de posgrado del CONACYT graduados.</t>
  </si>
  <si>
    <t>((Número de graduados de posgrado CONACYT en el periodo t / Número de graduados de posgrado CONACYT en el periodo t-1)-1*100)</t>
  </si>
  <si>
    <t>Mide la tasa de variación de becarios del CONACYT graduados de posgrado de acuerdo con las CARTAS DE LIBERACIÓN emitidas por el Consejo en el semestre x del año t, respecto al total de becarios del CONACYT graduados de posgrado en el semestre x del año t-1.</t>
  </si>
  <si>
    <t>687 </t>
  </si>
  <si>
    <t>659 </t>
  </si>
  <si>
    <t>Tasa de variación de Doctores que consolidan su formación al finalizar la repatriación, retención, estancia posdoctoral o sabática.</t>
  </si>
  <si>
    <t>((Número de Doctores consolidados en el periodo t / Número de Doctores consolidados en el periodo t-1)-1*100)</t>
  </si>
  <si>
    <t>Propósito 2</t>
  </si>
  <si>
    <t>Mide la tasa de variación de Doctores que consolidan su formación al finalizar la repatriación, retención, estancia posdoctoral o sabática, de acuerdo con los Informes de Finalización del Apoyo recibidos en el semestre x del año t, respecto de los Informes de Finalización del Apoyo recibidos en el semestre x del año t-1)*100).</t>
  </si>
  <si>
    <t>19.88 </t>
  </si>
  <si>
    <t>398 </t>
  </si>
  <si>
    <t>332 </t>
  </si>
  <si>
    <t>Tasa de variación de Proyectos para el Fomento de Vocaciones Científicas y Tecnológicas en Jóvenes Mexicanos apoyados.</t>
  </si>
  <si>
    <t>((Proyectos apoyados en el periodo x del año t / Proyectos apoyados en el periodo x del año t-1)-1*100)</t>
  </si>
  <si>
    <t>Componente 5</t>
  </si>
  <si>
    <t>Mide la tasa de variación de Proyectos apoyados en el semestre x del año t, respecto a los Proyectos apoyados en el semestre x del año t-1</t>
  </si>
  <si>
    <t>153 </t>
  </si>
  <si>
    <t>150 </t>
  </si>
  <si>
    <t>2.53 </t>
  </si>
  <si>
    <t>57,005 </t>
  </si>
  <si>
    <t>55,596 </t>
  </si>
  <si>
    <t>Tasa de variación de apoyos para la Consolidación otorgados.</t>
  </si>
  <si>
    <t>((Número de apoyos otorgados para la consolidación de Doctores en el periodo x del año t / Número de apoyos otorgados para la consolidación de Doctores en el periodo x del año t-1)-1*100</t>
  </si>
  <si>
    <t>Componente 4</t>
  </si>
  <si>
    <t>Mide la tasa de variación de los apoyos otorgados para la consolidación de Doctores (repatriación, retención, estancia posdoctoral o sabática) en el semestre x del año t, respecto apoyos otorgados para la consolidación de Doctores (repatriación, retención, estancia posdoctoral o sabática) en el semestre x del año t-1.</t>
  </si>
  <si>
    <t>2.68 </t>
  </si>
  <si>
    <t>345 </t>
  </si>
  <si>
    <t>336 </t>
  </si>
  <si>
    <t>6.61 </t>
  </si>
  <si>
    <t>2,000 </t>
  </si>
  <si>
    <t>1,876 </t>
  </si>
  <si>
    <t>8,441 </t>
  </si>
  <si>
    <t>8,863 </t>
  </si>
  <si>
    <t>96.07 </t>
  </si>
  <si>
    <t>1,418 </t>
  </si>
  <si>
    <t>1,476 </t>
  </si>
  <si>
    <t>Porcentaje de informes académicos recibidos.</t>
  </si>
  <si>
    <t>(Número de informes recibidos en el periodo t/ Número total de informes esperados en el periodo t)*100</t>
  </si>
  <si>
    <t>Mide el porcentaje de informes académicos recibidos en relación a los informes académicos esperados.</t>
  </si>
  <si>
    <t>99.47 </t>
  </si>
  <si>
    <t>940 </t>
  </si>
  <si>
    <t>945 </t>
  </si>
  <si>
    <t>650 </t>
  </si>
  <si>
    <t>(Número de convocatorias publicadas en el periodo t / Número de convocatorias programadas para el periodo t) * 100</t>
  </si>
  <si>
    <t>Porcentaje de las convocatorias que publican los Fondos Sectoriales en el periodo t respecto del total de convocatorias programadas para el periodo t.</t>
  </si>
  <si>
    <t>84 </t>
  </si>
  <si>
    <t>174 </t>
  </si>
  <si>
    <t>183 </t>
  </si>
  <si>
    <t>32 </t>
  </si>
  <si>
    <t>35 </t>
  </si>
  <si>
    <t>27 </t>
  </si>
  <si>
    <t>43 </t>
  </si>
  <si>
    <t>17 </t>
  </si>
  <si>
    <t>92 </t>
  </si>
  <si>
    <t>50 </t>
  </si>
  <si>
    <t>Innovación tecnológica para incrementar la productividad de las empresas</t>
  </si>
  <si>
    <t>(Monto ministrado en el periodo t/Monto presupuestado estimado total)*100</t>
  </si>
  <si>
    <t>Mide la proporción del presupuesto ministrado con relación al presupuesto asignado en el periodo t</t>
  </si>
  <si>
    <t>80 </t>
  </si>
  <si>
    <t>1,080,000,000 </t>
  </si>
  <si>
    <t>1,350,000,000 </t>
  </si>
  <si>
    <t>14 </t>
  </si>
  <si>
    <t>9 </t>
  </si>
  <si>
    <t>8.54 </t>
  </si>
  <si>
    <t>60,235 </t>
  </si>
  <si>
    <t>55,494 </t>
  </si>
  <si>
    <t>94.86 </t>
  </si>
  <si>
    <t>1,107 </t>
  </si>
  <si>
    <t>1,167 </t>
  </si>
  <si>
    <t>95.02 </t>
  </si>
  <si>
    <t>305 </t>
  </si>
  <si>
    <t>321 </t>
  </si>
  <si>
    <t>24,876 </t>
  </si>
  <si>
    <t>26,119 </t>
  </si>
  <si>
    <t>96.54 </t>
  </si>
  <si>
    <t>1,675 </t>
  </si>
  <si>
    <t>1,735 </t>
  </si>
  <si>
    <t>1,000 </t>
  </si>
  <si>
    <t>91 </t>
  </si>
  <si>
    <t>22 </t>
  </si>
  <si>
    <t>94 </t>
  </si>
  <si>
    <t>34 </t>
  </si>
  <si>
    <t>45 </t>
  </si>
  <si>
    <t>9ZY - Centro de Investigación en Alimentación y Desarrollo, A.C.</t>
  </si>
  <si>
    <t xml:space="preserve"> Investigación científica, desarrollo e innovación</t>
  </si>
  <si>
    <t>Proyectos Interinstitucionales</t>
  </si>
  <si>
    <t>(Sumatoria del número de proyectos interinstitucionales generados por los CPI durante el ejercicio fiscal en curso/ Sumatoria del número de proyectos de investigación generados por los CPI durante el ejercicio fiscal en curso.)</t>
  </si>
  <si>
    <t>Cuantifica la participación en proyectos de investigación, desarrollo tecnológico y/o innovación, que se desarrollan en cooperación con otras instituciones u organizaciones públicas, privadas o sociales, bajo el amparo de un protocolo o un convenio específico, aprobados por las instancias correspondientes.</t>
  </si>
  <si>
    <t>Otra</t>
  </si>
  <si>
    <t>0.32 </t>
  </si>
  <si>
    <t>1,060 </t>
  </si>
  <si>
    <t>3,352 </t>
  </si>
  <si>
    <t>Fin 1</t>
  </si>
  <si>
    <t>0.59 </t>
  </si>
  <si>
    <t>106,106.75 </t>
  </si>
  <si>
    <t>17,964,948.45 </t>
  </si>
  <si>
    <t>Calidad de los Posgrados</t>
  </si>
  <si>
    <t>Número de programas registrados en el PNPC como de reciente creación + (2)Número de programas registrados en el PNPC en desarrollo + (3)Número de programas registrados en el PNPC consolidados + (4)Número de programas registrados en el PNPC de competencia internacional / (4)Número total de programas de posgrado reconocidos por CONACYT en el PNPC ofrecidos por la institución</t>
  </si>
  <si>
    <t>Identifica el reconocimiento que tienen los programas de posgrado en las diferentes áreas del conocimiento, en función de que cuentan con núcleos académicos básicos, altas tasas de graduación, infraestructura necesaria y alta productividad científica o tecnológica, lo cual les permite lograr la pertinencia de su operación y resultados eficaces.</t>
  </si>
  <si>
    <t>0.69 </t>
  </si>
  <si>
    <t>459 </t>
  </si>
  <si>
    <t>668 </t>
  </si>
  <si>
    <t>Índice de recursos para la investigación</t>
  </si>
  <si>
    <t>(Monto total obtenido por proyectos de investigación financiados con recursos externos/ Monto total de recursos fiscales destinados a la investigación)</t>
  </si>
  <si>
    <t>Actividad 6</t>
  </si>
  <si>
    <t>Identifica la participación per cápita del personal de ciencia y tecnología en las actividades de divulgación dirigidas al público en general, en las que se compartan con personas no especializadas los conocimientos que se producen en sus respectivos campos a escala mundial y los avances en sus propias investigaciones.</t>
  </si>
  <si>
    <t>0.72 </t>
  </si>
  <si>
    <t>3,255,892 </t>
  </si>
  <si>
    <t>4,494,468 </t>
  </si>
  <si>
    <t>Eficiencia terminal</t>
  </si>
  <si>
    <t>(Número de alumnos graduados por cohorte / Número de alumnos matriculados por cohorte)</t>
  </si>
  <si>
    <t>Alumnos graduados por cohorte en relación a los a alumnos matriculados por cohorte</t>
  </si>
  <si>
    <t>0.8 </t>
  </si>
  <si>
    <t>1,368 </t>
  </si>
  <si>
    <t>1,710 </t>
  </si>
  <si>
    <t>((Puntuación recibida en el pilar de innovación del ICG del FEM en el año t / Puntuación recibida en el pilar de innovación del ICG del FEM en el año t-1) -1)*100</t>
  </si>
  <si>
    <t>Mide la variación de la puntuación que recibe México en el pilar de innovación del Índice de Competitividad Global</t>
  </si>
  <si>
    <t>1.04 </t>
  </si>
  <si>
    <t>3.85 </t>
  </si>
  <si>
    <t>3.7 </t>
  </si>
  <si>
    <t>Transferencia de Conocimiento</t>
  </si>
  <si>
    <t>(Sumatoria del número de contratos o convenios de transferencia de conocimiento, innovación tecnológica, social económica o ambiental firmados vigentes y alineados al PECITI realizados por los CPI en el ejercicio fiscal en curso / Sumatoria del número de contratos o convenios de transferencia de conocimiento, innovación tecnológica, social económica o ambiental firmados vigentes y alineados al PECITI realizados por los CPI en el ejercicio fiscal anterior)</t>
  </si>
  <si>
    <t>Identifica el avance periódico que los Centros Públicos de Investigación CONACYT tienen en la transmisión del conocimiento, propiedad industrial o experiencia a los sectores gubernamental, social y/o productivo.</t>
  </si>
  <si>
    <t>1.09 </t>
  </si>
  <si>
    <t>2,760 </t>
  </si>
  <si>
    <t>2,541 </t>
  </si>
  <si>
    <t>Actividades de divulgación y difusión de la ciencia</t>
  </si>
  <si>
    <t>(No. de actividades de divulgación dirigidas al público en general en el año t/ No. de actividades de divulgación dirigidas al público en general en año t-1)</t>
  </si>
  <si>
    <t>Identifica el crecimiento en las actividades de divulgación dirigidas al público en general que realizan o en las que participan los Centros Públicos de Investigación.</t>
  </si>
  <si>
    <t>10,005 </t>
  </si>
  <si>
    <t>9,218 </t>
  </si>
  <si>
    <t>Generación de Conocimiento de Calidad</t>
  </si>
  <si>
    <t>(Sumatoria del número de publicaciones arbitradas / Sumatoria del total de investigadores en CPI CONACYT)</t>
  </si>
  <si>
    <t>Cuantifica la producción de conocimiento científico de calidad, en términos per cápita, que generan los profesores¿investigadores ingenieros¿ tecnólogos titulares mediante la publicación arbitrada de libros, capítulos y artículos</t>
  </si>
  <si>
    <t>1.84 </t>
  </si>
  <si>
    <t>4,717 </t>
  </si>
  <si>
    <t>2,557 </t>
  </si>
  <si>
    <t>Participación en actividades de divulgación</t>
  </si>
  <si>
    <t>(No. de actividades de divulgación dirigidas al público en general/ No. de personal de CyT)</t>
  </si>
  <si>
    <t>1.87 </t>
  </si>
  <si>
    <t>10,066 </t>
  </si>
  <si>
    <t>5,396 </t>
  </si>
  <si>
    <t>Tasa de variación de solicitudes de ingreso (incluye FIDERH)</t>
  </si>
  <si>
    <t>((Número de solicitudes de ingreso recibidas en el año n/Número de solicitudes de ingreso recibidas en el año n-1)-1)*100</t>
  </si>
  <si>
    <t>Identifica el cambio en la demanda de ingreso a programas de posgrado especializado en el Sistema Nacional de Centros Públicos CONACYT</t>
  </si>
  <si>
    <t>6.95 </t>
  </si>
  <si>
    <t>5,676 </t>
  </si>
  <si>
    <t>5,307 </t>
  </si>
  <si>
    <t>Porcentaje de alumnos de los Centros Públicos de Investigación CONACYT apoyados</t>
  </si>
  <si>
    <t>(Número de alumnos apoyados en el año t/Número de alumnos matriculados en el año t)*100</t>
  </si>
  <si>
    <t>Identifica el porcentaje de alumnos que reciben apoyo por parte de los CPI.</t>
  </si>
  <si>
    <t>69.4 </t>
  </si>
  <si>
    <t>4,163 </t>
  </si>
  <si>
    <t>5,995 </t>
  </si>
  <si>
    <t>Porcentaje de Proyectos finalizados en tiempo y forma</t>
  </si>
  <si>
    <t>(Número de proyectos finalizados en tiempo y forma/Número total de proyectos)*100</t>
  </si>
  <si>
    <t>Se refiere a la proporción de proyectos que se finalizan en tiempo y forma, de conformidad con lo establecido en los convenios o contratos que les dan origen.</t>
  </si>
  <si>
    <t>85 </t>
  </si>
  <si>
    <t>2,850 </t>
  </si>
  <si>
    <t>(Gasto en Investigación y Desarrollo Experimental en el periodo t / Producto Interno Bruto en el periodo t)*100</t>
  </si>
  <si>
    <t>106,106,745.76 </t>
  </si>
  <si>
    <t>17,964,948,452.54 </t>
  </si>
  <si>
    <t>Porcentaje de proyectos finalizados con constancia de conclusión técnica y financiera</t>
  </si>
  <si>
    <t>(Número de proyectos finalizados con constancia de conclusión técnica y financiera en el periodo t / Número de proyectos apoyados en el periodo t-1)*100</t>
  </si>
  <si>
    <t>Mide el porcentaje de los proyectos finalizados con constancia de conclusión técnica y financiera, respecto de todos los proyectos apoyados. Es considerado una manera adecuada de aproximar el efecto del programa a nivel de resultados dado el hecho que un proyecto se finalice con constancia de conclusión técnica y financiera, implica que resolvió la necesidad en materia de ciencia, tecnología e innovación que presentaba la institución miembro del RENIECYT.</t>
  </si>
  <si>
    <t>500 </t>
  </si>
  <si>
    <t>450 </t>
  </si>
  <si>
    <t>90.09 </t>
  </si>
  <si>
    <t>555 </t>
  </si>
  <si>
    <t>(Número de Programas y Proyectos de Inversión que se someten a evaluación de la SHCP en el año t / Número de Programas y Proyectos de Inversión incluidos en el Mecanismo de planeación para el año t)*100</t>
  </si>
  <si>
    <t>Necesidades de infraestructura de los Centros Públicos de Investigación CONACYT atendidas</t>
  </si>
  <si>
    <t>(Número de Programas y Proyectos de Inversión registrados en cartera de inversión con asignación presupuestal para el año t / Número de Programas y Proyectos de Inversión registrados en cartera de inversión en el año t) *100</t>
  </si>
  <si>
    <t>Se refiere al porcentaje de Programas y Proyectos de Inversión de los Centros Públicos CONACYT que, habiendo siendo evaluados y autorizados por la SHCP, cuentan con presupuesto asignado, en relación con los Programas y Proyectos de Infraestructura evaluados y autorizados por la SHCP</t>
  </si>
  <si>
    <t>(Gasto en Investigación y Desarrollo Experimental en el periodo t) / (Producto Interno Bruto en el periodo t)*100</t>
  </si>
  <si>
    <t>Fin 2</t>
  </si>
  <si>
    <t>(Número de Programas y Proyectos de Inversión registrados en cartera de inversión / Número de Programas y Proyectos de Inversión evaluados y autorizados por la SHCP)*100</t>
  </si>
  <si>
    <t>Se refiere al porcentaje de Programas y Proyectos de Inversión de los Centros Públicos CONACYT evaluados y autorizados por la SHCP que están registrados en cartera de inversión</t>
  </si>
  <si>
    <t>21 </t>
  </si>
  <si>
    <t>40 </t>
  </si>
  <si>
    <t>Porcentaje de informes de actividades y resultados difundidos</t>
  </si>
  <si>
    <t>(Número de informes de actividades y resultados difundidos en el periodo t/Número total de informes de actividades y resultados elaborados en el periodo t) *100</t>
  </si>
  <si>
    <t>Mide el porcentaje de informes generados por la Dirección de Información y Normatividad, difundidos en medios impresos y/o digitales.</t>
  </si>
  <si>
    <t>6 </t>
  </si>
  <si>
    <t>Tiempo promedio utilizado en el proceso de recopilación, procesamiento e integración por informe elaborado</t>
  </si>
  <si>
    <t>Numero de días laborales utilizados para realizar el proceso de recopilación, procesamiento e integración de la información en el periodo t / Numero total de informes que se elaboran en el periodo t</t>
  </si>
  <si>
    <t>Mide el promedio de días utilizados en las diversas etapas de elaboración de los informes generados por las Direcciones Adjuntas y Homólogas del Conacyt, que contemplan la recopilación, el procesamiento e integración de la información.</t>
  </si>
  <si>
    <t>46.67 </t>
  </si>
  <si>
    <t>280 </t>
  </si>
  <si>
    <t>Tasa de crecimiento del registro Conacyt de evaluadores acreditados</t>
  </si>
  <si>
    <t>(Número de miembros del RCEA vigentes en el periodo t - Número de miembros del RCEA vigentes en el periodo t-1) / (Número de miembros del RCEA vigentes en el periodo t-1)</t>
  </si>
  <si>
    <t>Mide el incremento porcentual de los evaluadores acreditados en el registro Conacyt de un periodo a otro.</t>
  </si>
  <si>
    <t>22,751 </t>
  </si>
  <si>
    <t>Porcentaje de indicadores del Programa Institucional (PI) que cumplen con sus metas</t>
  </si>
  <si>
    <t>(Número de indicadores establecidos en el PI 2014-2018 que tienen un porcentaje de cumplimiento de sus metas en un rango del 80% al 115% en el periodo t / Total de indicadores establecidos en el PI 2014-2018 en el periodo t) x 100</t>
  </si>
  <si>
    <t>Se refiere al número de indicadores establecidos en el PI 2014-2018 que tienen un porcentaje de cumplimiento de sus metas en un rango del 80% al 115%, con respecto al total de indicadores establecidos en el Programa Institucional 2014-2018 (PI)</t>
  </si>
  <si>
    <t>66.67 </t>
  </si>
  <si>
    <t>8 </t>
  </si>
  <si>
    <t>12 </t>
  </si>
  <si>
    <t>Porcentaje de programas con Matrices de Indicadores Mejoradas</t>
  </si>
  <si>
    <t>(Número de programas con MIR´s mejoradas en el periodo t / Número total de programas con MIR´s en el periodo t) x 100</t>
  </si>
  <si>
    <t>Se mide el porcentaje de los programas con MIR que fueron mejoradas, como parte de las acciones en monitoreo y evaluación, en relación con el total de MIR de los programas del CONACYT en un año determinado.</t>
  </si>
  <si>
    <t>Mide el porcentaje de ejemplares del Informe General del Estado de la Ciencia, la Tecnología y la Innovación distribuidos respecto de los que fueron impresos.</t>
  </si>
  <si>
    <t>1,800 </t>
  </si>
  <si>
    <t>7.3 </t>
  </si>
  <si>
    <t>632 </t>
  </si>
  <si>
    <t>589 </t>
  </si>
  <si>
    <t>94.9 </t>
  </si>
  <si>
    <t>931 </t>
  </si>
  <si>
    <t>981 </t>
  </si>
  <si>
    <t>Porcentaje de dictámenes elaborados respecto del total de solicitudes recibidas</t>
  </si>
  <si>
    <t>(Número de dictámenes elaborados en el periodo t / Número de solicitudes recibidas en el periodo t)*100</t>
  </si>
  <si>
    <t>10,950 </t>
  </si>
  <si>
    <t>7,600 </t>
  </si>
  <si>
    <t>300,000 </t>
  </si>
  <si>
    <t>Dictámenes rectificados durante la reconsideración.</t>
  </si>
  <si>
    <t>(Número de dictámenes evaluados nuevamente y rectificados en el período t / Número de dictámenes evaluados en el período t)*100</t>
  </si>
  <si>
    <t>Porcentaje dictámenes evaluados nuevamente y rectificados respecto del total dictámenes evaluados. Los investigadores que no están de acuerdo con el dictamen otorgado a su solicitud pueden pedir que su expediente sea evaluado nuevamente. A partir de la revisión, se puede ratificar el primer dictamen o rectificarlo.</t>
  </si>
  <si>
    <t>405 </t>
  </si>
  <si>
    <t>Porcentaje de éxito de los investigadores que solicitan su primer ingreso al SIN</t>
  </si>
  <si>
    <t>(Número de solicitudes de nuevo ingreso aprobadas en el periodo t/total de solicitudes de nuevo ingreso en el periodo t) * 100</t>
  </si>
  <si>
    <t>Porcentaje de éxito de las solicitudes de investigadores que desean ingresar por primera ocasión al SIN</t>
  </si>
  <si>
    <t>55 </t>
  </si>
  <si>
    <t>2,940 </t>
  </si>
  <si>
    <t>5,345 </t>
  </si>
  <si>
    <t>((Investigadores vigentes en el periodo t - Investigadores vigentes en el periodo t-1)/ Investigadores vigentes en el periodo t-1)*100</t>
  </si>
  <si>
    <t>Variación porcentual de investigadores nacionales vigentes respecto al periodo precedente</t>
  </si>
  <si>
    <t>7.22 </t>
  </si>
  <si>
    <t>25,000 </t>
  </si>
  <si>
    <t>23,316 </t>
  </si>
  <si>
    <t>Consolidación de los investigadores nacionales vigentes</t>
  </si>
  <si>
    <t>(Número de dictámenes positivos emitidos a investigadores vigentes en el año t / Total de solicitudes recibidas de investigadores vigentes en el año t) x 100</t>
  </si>
  <si>
    <t>Se refiere al porcentaje de dictámenes favorables emitidos a investigadores vigentes respecto al total de investigadores vigentes que solicitan renovación o modificación de su permanencia en el SIN</t>
  </si>
  <si>
    <t>85.02 </t>
  </si>
  <si>
    <t>4,987 </t>
  </si>
  <si>
    <t>5,866 </t>
  </si>
  <si>
    <t>(Número de proyectos apoyados economicamente en el año t / Numero de propuestas aprobadas con dictamen aprobatorio de evaluación en el año t)*100</t>
  </si>
  <si>
    <t>Porcentaje de proyectos apoyados económicamente por los Fondos Sectoriales con respecto al total de propuestas con dictamen aprobatorio de evaluación. Se entiende por dictamen favorable: Aquellos proyectos que cumplen con los requisitos y criterios de evaluación establecidos en la convocatoria correspondiente.</t>
  </si>
  <si>
    <t>35.06 </t>
  </si>
  <si>
    <t>1,466 </t>
  </si>
  <si>
    <t>4,181 </t>
  </si>
  <si>
    <t>Porcentaje de convocatorias con el total de propuestas dictaminadas en tiempo</t>
  </si>
  <si>
    <t>(Número de convocatorias con el total de propuestas dictaminadas por la Comisión de Evaluación dentro de los 90 días naturales posteriores al cierre de la convocatoria en el periodo t / Número de convocatorias publicadas en el periodo t) * 100</t>
  </si>
  <si>
    <t>Porcentaje de convocatorias con el total de propuestas dictaminadas por parte de la Comisión de Evaluación realizada dentro de los 90 días naturales posteriores al cierre de la convocatoria en el periodo t, respecto del total de convocatorias publicadas en el periodo t.</t>
  </si>
  <si>
    <t>53.85 </t>
  </si>
  <si>
    <t>26 </t>
  </si>
  <si>
    <t>Porcentaje de convocatorias formalizadas en tiempo</t>
  </si>
  <si>
    <t>(Número de convocatorias de fondos sectoriales que formalizan al menos el 80% de sus proyectos apoyados en un periodo menor o igual a 90 días en el periodo t / Total de convocatorias con proyectos apoyados en el periodo t) * 100</t>
  </si>
  <si>
    <t>Porcentaje de convocatorias que formalizan el 80% de los proyectos dentro de los 90 días naturales, partiendo de la fecha en que se publican los resultados con respecto al total de convocatorias con proyectos aprobados por el Comité Técnico y de Administración</t>
  </si>
  <si>
    <t>65 </t>
  </si>
  <si>
    <t>13 </t>
  </si>
  <si>
    <t>(Número de proyectos concluidos con dictamen técnico final aprobatorio en el periodo t / Número total de proyectos que debieron concluir en el periodo t) * 100</t>
  </si>
  <si>
    <t>Dicho indicador es considerado una buena aproximación del efecto del programa a nivel de resultados; ya que si un proyecto concluye exitosamente, es decir con dictamen técnico final aprobatorio, significa que las capacidades en ciencia, tecnología e innovación que el Sector Administrativo de la Administración Pública Federal (APF) buscaba fortalecer, y que fueron plasmadas en las demandas, han sido fortalecidas.</t>
  </si>
  <si>
    <t>81.29 </t>
  </si>
  <si>
    <t>139 </t>
  </si>
  <si>
    <t>171 </t>
  </si>
  <si>
    <t>669 </t>
  </si>
  <si>
    <t>704 </t>
  </si>
  <si>
    <t>Fortalecimiento de la Infraestructura Científica y Tecnológica</t>
  </si>
  <si>
    <t>(Número de convocatorias emitidas en el periodo t/ Número de convocatorias programadas en el periodo t)X100</t>
  </si>
  <si>
    <t>Mide el porcentaje de convocatorias emitidas en un periodo determinado en relación a las que se tienen programadas para su emisión en el mismo periodo.</t>
  </si>
  <si>
    <t>1 </t>
  </si>
  <si>
    <t>Porcentaje de propuestas apoyadas económicamente concluidas con informe final entregado</t>
  </si>
  <si>
    <t>(Número de propuestas apoyadas económicamente concluidas con informe final entregado en el periodo t/ Número total de propuestas apoyadas económicamente que deberán entregar informe final en el periodo t) *100</t>
  </si>
  <si>
    <t>Mide el número de propuestas apoyadas económicamente concluidas con informe final entregado respecto al número total de propuestas apoyadas.</t>
  </si>
  <si>
    <t>264 </t>
  </si>
  <si>
    <t>Porcentaje de propuestas apoyadas económicamente</t>
  </si>
  <si>
    <t>(Número de propuestas apoyadas económicamente en el periodo t / Número de propuestas aprobadas en el periodo t )*100</t>
  </si>
  <si>
    <t>Mide el porcentaje de propuestas apoyadas económicamente con respecto del total de propuestas con dictamen aprobatorio.</t>
  </si>
  <si>
    <t>43.33 </t>
  </si>
  <si>
    <t>260 </t>
  </si>
  <si>
    <t>600 </t>
  </si>
  <si>
    <t>Porcentaje de propuestas a evaluar</t>
  </si>
  <si>
    <t>(Número de propuestas enviadas a evaluar en el periodo t/ Número de propuestas recibidas en el periodo t)</t>
  </si>
  <si>
    <t>Mide la proporción de propuestas enviadas a evaluar respecto al total de propuestas recibidas para su evaluación.</t>
  </si>
  <si>
    <t>94.12 </t>
  </si>
  <si>
    <t>1,600 </t>
  </si>
  <si>
    <t>1,700 </t>
  </si>
  <si>
    <t>(Número de apoyos formalizados en 90 días naturales en el periodo t/ Número de propuestas aprobados en el periodo t )*100</t>
  </si>
  <si>
    <t>Número de apoyos formalizados en un periodo de 90 días naturales contra el número de apoyos aprobados en un determinado periodo.</t>
  </si>
  <si>
    <t>98.08 </t>
  </si>
  <si>
    <t>255 </t>
  </si>
  <si>
    <t>Porcentaje de ministraciones realizadas</t>
  </si>
  <si>
    <t>(Número de ministraciones realizadas en el periodo t / Número total de ministraciones programadas para el periodo t )*100</t>
  </si>
  <si>
    <t>Mide la proporción de ministraciones realizadas con relación a las ministraciones programadas.</t>
  </si>
  <si>
    <t>98.46 </t>
  </si>
  <si>
    <t>256 </t>
  </si>
  <si>
    <t>Porcentaje de informes finales recibidos</t>
  </si>
  <si>
    <t>(Número de informes finales recibidos en el periodo t/ Número de informes finales esperados en el periodo t)*100</t>
  </si>
  <si>
    <t>Mide el porcentaje de informes finales recibidos en relación a los informes finales que se esperan recibir.</t>
  </si>
  <si>
    <t>98.48 </t>
  </si>
  <si>
    <t>105 </t>
  </si>
  <si>
    <t>(Inversión de las empresas asociada a proyectos para Investigación Desarrollo Tecnológico e Innovación en el periodo t / Monto del presupuesto total otorgado en el periodo t)</t>
  </si>
  <si>
    <t>Comparación entre la inversión privada realizada por las empresas apoyadas para llevar a cabo proyectos de Investigación Desarrollo Tecnológico e Innovación, respecto de la inversión pública asignada por el programa. Refleja la inversión privada en Investigación y desarrollo tecnológico detonada por cada peso que asigna el programa.</t>
  </si>
  <si>
    <t>(Número de Proyectos apoyados en el periodo t / Número de proyectos con dictamen aprobatorio en el periodo t )*100</t>
  </si>
  <si>
    <t>Porcentaje de las solicitudes apoyadas en relación al total de las solicitudes de apoyo recibidas con dictamen aprobatorio</t>
  </si>
  <si>
    <t>Maduración tecnológica de los proyectos apoyados.</t>
  </si>
  <si>
    <t>(Proyectos de IDT terminados con dictamen favorable en el año t-1 y con un TRL mayor al del inicio del proyecto /Proyectos de IDT apoyados en el año t-1)*100</t>
  </si>
  <si>
    <t>Comprara el nivel de maduración tecnológica de un proyecto al haber concluido, respecto al nivel de maduración tecnológica al inicio del mismo. La metodología TRL (Technological Readiness Level) indica el grado de maduración tecnológica de los proyectos, partiendo desde el desarrollo de ciencia básica hasta la llegada al mercado, de la tecnología desarrollada. Es una metodología desarrollada por la NASA y usada como estándar internacional en programas de desarrollo tecnológico e innovación.</t>
  </si>
  <si>
    <t>Porcentaje de cumplimiento en el reporte de resultados</t>
  </si>
  <si>
    <t>(Número de informes técnicos recibidos en el periodo t/ Número total de informes técnicos con compromiso de entrega en el periodo t)*100</t>
  </si>
  <si>
    <t>Mide el porcentaje de cumplimiento de las empresas apoyadas en la elaboración y entrega de los informes técnicos comprometidos. El informe técnico da cuenta del avance del proyecto y de los resultados obtenidos al término de las etapas establecidas.</t>
  </si>
  <si>
    <t>Tasa de éxito de proyectos de desarrollo tecnológico aprobados</t>
  </si>
  <si>
    <t>(Proyectos de IDT terminados con dictamen técnico favorable en el año t-1/Proyectos de IDT apoyados en el año t-1)*100</t>
  </si>
  <si>
    <t>Propósito 3</t>
  </si>
  <si>
    <t>Comparación entre el total de proyectos terminados que logran el desarrollo tecnológico planteado, a juicio de un miembro del Registro CONACYT de Evaluadores Acreditados (RCEA) que dicatamina el proyecto en el año t-1, respecto del total de proyectos apoyados en el año t-1</t>
  </si>
  <si>
    <t>Porcentaje de propuestas enviadas a evaluar</t>
  </si>
  <si>
    <t>(Número de propuestas enviadas a evaluar en el periodo t / Número de propuestas recibidas en el periodo t)*100</t>
  </si>
  <si>
    <t>Mide el porcentaje de propuestas que se han enviado a evaluar respecto de las propuestas que se recibieron en el periodo.</t>
  </si>
  <si>
    <t>Porcentaje de proyectos formalizados en tiempo</t>
  </si>
  <si>
    <t>(Número de proyectos formalizados en 60 días naturales en el periodo t / Número de proyectos aprobados en el periodo t )*100</t>
  </si>
  <si>
    <t>Número de proyectos formalizados en un periodo de 60 días naturales en el periodo contra el número de proyectos aprobados y notificados en el mismo periodo. La formalización de proyectos se refiere a la suscripción del convenio de asignación de recursos mediante el cual se formaliza el otorgamiento de recursos a los beneficiarios del programa.</t>
  </si>
  <si>
    <t>Porcentaje del presupuesto ejercido en la operación del programa</t>
  </si>
  <si>
    <t>Porcentaje de apoyos económicos por nivel del Sistema Nacional de Investigadores entregados a tiempo</t>
  </si>
  <si>
    <t>Porcentaje de Informes técnicos enviados a dictaminar respecto de los recibidos</t>
  </si>
  <si>
    <t>Porcentaje de anexos de ejecución formalizados</t>
  </si>
  <si>
    <t>(Monto recursos transferidos en el periodo t/Monto de recursos autorizados a Convocatorias y Apoyos Directos el periodo t)*100</t>
  </si>
  <si>
    <t>Porcentaje de recursos transferidos respecto a los recursos autorizados a Convocatorias y Apoyos Directos</t>
  </si>
  <si>
    <t>Tasa de variación de exbecarios del CONACYT que acreditan el cumplimiento del objeto de la beca mediante la obtención del documento de liberación del apoyo.</t>
  </si>
  <si>
    <t>((Número de exbecarios que obtienen el documento de liberación del apoyo en el periodo t / Número de exbecarios que obtienen el documento de liberación del apoyo en el periodo t-1)-1*100)</t>
  </si>
  <si>
    <t>Mide la tasa de variación de exbecarios que obtienen el documento de liberación del apoyo emitido por el Consejo en el semestre x del año t, respecto al total de exbecarios que obtienen el documento de liberación del apoyo en el semestre x del año t-1.</t>
  </si>
  <si>
    <t>Tasa de variación</t>
  </si>
  <si>
    <t>Tasa de variación de Programas de Posgrado registrados en el Programa Nacional de Posgrados de Calidad (PNPC)</t>
  </si>
  <si>
    <t>((Número de apoyos otorgados para la Consolidación de Doctores en el periodo x del año t / Número de apoyos otorgados para la consolidación de Doctores en el periodo x del año t-1)-1*100</t>
  </si>
  <si>
    <t>Mide la tasa de variación de los apoyos otorgados para la Consolidación de Doctores (repatriación, retención, estancia posdoctoral o sabática) en el semestre x del año t, respecto a los apoyos otorgados para la consolidación de Doctores (repatriación, retención, estancia posdoctoral o sabática) en el semestre x del año t-1.</t>
  </si>
  <si>
    <t>(Número de solicitudes Dictaminadas en los tiempos señalados en las convocatorias en el periodo t/ Número de solicitudes que debieron dictaminarse en el periodo t)*100</t>
  </si>
  <si>
    <t>Mide la proporción de solicitudes Dictaminadas en los tiempos señalados en las convocatorias respecto al total de solicitudes que debieron dictaminarse.</t>
  </si>
  <si>
    <t>(Número de apoyos formalizados de acuerdo a los tiempos señalados en las convocatorias en el periodo t / Número de apoyos a formalizar en el periodo t )*100</t>
  </si>
  <si>
    <t>Mide el número de apoyos formalizados de acuerdo a los tiempos señalados en las convocatorias respecto al número de apoyos a formalizar en el mismo periodo.</t>
  </si>
  <si>
    <t>Mide el porcentaje de ministraciones realizadas con relación a los compromisos adquiridos por el CONACYT.</t>
  </si>
  <si>
    <t>(Número de informes académicos de becarios de posgrado recibidos en el periodo t correspondientes al semestre anterior/ Número total de informes académicos de becarios de posgrado esperados en el periodo t correspondientes al semestre anterior)*100</t>
  </si>
  <si>
    <t>Mide el porcentaje de informes académicos de becarios de posgrado recibidos en relación a los informes académicos esperados en el periodo del año t correspondientes al semestre anterior.</t>
  </si>
  <si>
    <t>(Número de apoyos económicos diferenciados por nivel del Sistema Nacional de Investigadores entregados a tiempo en el periodo t / Número total de apoyos económicos entregados en el año según el calendario interno autorizado en el periodo t)*100</t>
  </si>
  <si>
    <t>Se refiere al porcentaje de apoyos económicos diferenciados por nivel del Sistema Nacional de Investigadores entregados a tiempo, según el calendario autorizado interno.</t>
  </si>
  <si>
    <t>(Recurso ejercido en el periodo t/ Recurso programado en el periodo t)*100</t>
  </si>
  <si>
    <t>Porcentaje del presupuesto que se ha ejercido en la operación del Programa, en relación con el que se tiene programado ejercer en el año</t>
  </si>
  <si>
    <t>El indicador que mide el porcentaje de proyectos concluidos con dictamen técnico final satisfactorio en el periodo en curso respecto del total de proyectos con dictamen técnico final en ese periodo, es considerado una buena aproximación del efecto del programa a nivel de resultados, dado que el hecho de que un proyecto se finalice con dictamen técnico final satisfactorio implica que el sujeto de apoyo que recibió recursos económicos para la ejecución de proyectos orientados al fortalecimiento de las capacidades en ciencia, tecnología e innovación, al concluir dicho proyecto, resolvió la necesidad en materia de ciencia, tecnología e innovación que el Sistema Local/Regional de Ciencia, Tecnología e Innovación había reflejado en la convocatoria correspondiente.</t>
  </si>
  <si>
    <t>(Número de Anexos de Ejecución Formalizados en el trimestre j / Número de Anexos de Ejecución programados para Formalizar en el trimestre j) * 100</t>
  </si>
  <si>
    <t>20, 090.00</t>
  </si>
  <si>
    <t>Porcentaje de exbecarios del CONACYT de nuevo ingreso al Sistema Nacional de Investigadores (S.N.I.)</t>
  </si>
  <si>
    <t>19,591.643.29</t>
  </si>
  <si>
    <t>Porcentaje de convocatorias de fondos sectoriales que formalizan sus proyectos en tiempo</t>
  </si>
  <si>
    <t>INDICADORES Y FRECUENCIA DE MEDICIÓN</t>
  </si>
  <si>
    <t>NIVEL_MIR</t>
  </si>
  <si>
    <t>NOMBRE_IND</t>
  </si>
  <si>
    <t>DEFINICION</t>
  </si>
  <si>
    <t>METODO</t>
  </si>
  <si>
    <t>TIPO_VALOR</t>
  </si>
  <si>
    <t>UNIDAD</t>
  </si>
  <si>
    <t>TIPO_IND</t>
  </si>
  <si>
    <t>DIMENSION</t>
  </si>
  <si>
    <t>FRECUENCIA</t>
  </si>
  <si>
    <t>Realización de investigación científica y elaboración de publicaciones</t>
  </si>
  <si>
    <t>Relativo</t>
  </si>
  <si>
    <t>Estratégico</t>
  </si>
  <si>
    <t>Eficacia</t>
  </si>
  <si>
    <t>Generación de conocimiento de calidad.</t>
  </si>
  <si>
    <t>Cuantificar la producción de conocimiento científico de calidad, en términos per cápita, que generan los profesores¿investigadores, ingenieros¿ tecnólogos titulares mediante la publicación arbitrada de libros, capítulos y artículos</t>
  </si>
  <si>
    <t>(Número de publicaciones arbitradas / Total de investigadores en CPI CONACYT )</t>
  </si>
  <si>
    <t>Razón</t>
  </si>
  <si>
    <t>Calidad</t>
  </si>
  <si>
    <t>Porcentaje de publicaciones arbitradas.</t>
  </si>
  <si>
    <t>Publicaciones arbitradas referentes al total de publicaciones generadas por los Centros Públicos CONACYT</t>
  </si>
  <si>
    <t>(Número de publicaciones arbitradas / Total de publicaciones generadas)*100</t>
  </si>
  <si>
    <t>Eficiencia terminal.</t>
  </si>
  <si>
    <t>Índice</t>
  </si>
  <si>
    <t>Actividades de divulgación por personal de Ciencia y Tecnología.</t>
  </si>
  <si>
    <t>Identificar la participación per cápita del personal de ciencia y tecnología en las actividades de divulgación dirigidas al público en general, en las que se compartan con personas no especializadas los conocimientos que se producen en sus respectivos campos a escala mundial y los avances en sus propias investigaciones.</t>
  </si>
  <si>
    <t>Número actividades de divulgación dirigidas al público en general/Número personal de ciencia y tecnología.</t>
  </si>
  <si>
    <t>Gestión</t>
  </si>
  <si>
    <t>Eficiencia</t>
  </si>
  <si>
    <t>Indicador de Propiedad Intelectual.</t>
  </si>
  <si>
    <t>Identificar el avance periódico de los derechos de autor otorgados a los CPI.</t>
  </si>
  <si>
    <t>(Número de derechos de autor en el año n / Número de derechos de autor en el año n-1).</t>
  </si>
  <si>
    <t>Tasa de variación.</t>
  </si>
  <si>
    <t>Calidad de los posgrados del Centro.</t>
  </si>
  <si>
    <t>Identificar el reconocimiento que tienen los programas de posgrado en las diferentes áreas del conocimiento, en función de que cuentan con núcleos académicos básicos, altas tasas de graduación, infraestructura necesaria y alta productividad científica o tecnológica, lo cual les permite lograr la pertinencia de su operación y resultados eficaces.</t>
  </si>
  <si>
    <t>Número de programas registrados en el PNPC como de reciente creación + (2)*Número de programas registrados en el PNPC en desarrollo + (3)*Número de programas registrados en el PNPC consolidados + (4)*Número de programas registrados en el PNPC de competencia internacional / (4)*Número total de programas de posgrado reconocidos por CONACYT en el PNPC ofrecidos por la institución.</t>
  </si>
  <si>
    <t>Desarrollo tecnológico e innovación y elaboración de publicaciones</t>
  </si>
  <si>
    <t>Transferencia de conocimiento.</t>
  </si>
  <si>
    <t>Identificar el avance periódico que los CPI tienen en la transmisión del conocimiento, propiedad industrial o experiencia a los sectores gubernamental, social y/o productivo.</t>
  </si>
  <si>
    <t>Número de contratos o convenios de transferencia del conocimiento, innovación tecnológica, social, económica o ambiental firmados vigentes alineados al PECITI en el año n/ Número de contratos o convenios de transferencia del conocimiento, innovación tecnológica, social, económica o ambiental firmados vigentes alineados al PECITI en el año n-1</t>
  </si>
  <si>
    <t>Porcentaje de Proyectos de desarrollo tecnológico e innovación.</t>
  </si>
  <si>
    <t>Se refiere a la proporción de proyectos orientados al desarrollo tecnológico e innovación respecto del total de proyectos realizados por el centro.</t>
  </si>
  <si>
    <t>(Número de proyectos orientados al desarrollo tecnológico y/o innovación/Número total de proyectos)*100.</t>
  </si>
  <si>
    <t>Razón de productos de vinculación generados por el personal académico adscrito al Centro.</t>
  </si>
  <si>
    <t>Expresa el número de productos de vinculación tales como asesorías, consultorías, cursos de capacitación, proyectos terminados por contrato, patentes, desarrollos de software, productos tecnológicos específicos, etc. generados en promedio por cada académico adscrito al Centro, durante un ejercicio.</t>
  </si>
  <si>
    <t>(Productos de vinculación en el año t / Total del personal académico en el año t)</t>
  </si>
  <si>
    <t>Porcentaje de registros de propiedad intelectual transferidos por el Centro.</t>
  </si>
  <si>
    <t>Mide el porcentaje de productos de propiedad intelectual como patentes, modelos de utilidad, derechos de autor, marcas, etc. transferidos para su explotación, que son generados por los proyectos de investigación realizados por el Centro.</t>
  </si>
  <si>
    <t>(Número de patentes licenciadas y/o modelos de utilidad, derechos de autor transferidos / Total de investigaciones realizadas por el Centro)*100.</t>
  </si>
  <si>
    <t>Porcentaje de Proyectos finalizados en tiempo y forma.</t>
  </si>
  <si>
    <t>(Número de proyectos finalizados en tiempo y forma/Número total de proyectos)*100.</t>
  </si>
  <si>
    <t>Fomento regional para el desarrollo científico , tecnológico y de innovación</t>
  </si>
  <si>
    <t>Demandas publicadas</t>
  </si>
  <si>
    <t>Se refiere al porcentaje de las oportunidades, problemáticas y/o necesidades regionales publicadas a través de Convocatoria(s) FORDECYT aprobadas por el Comité Técnico y de Administración que favorezcan el fortalecimiento de los Sistemas Locales de Ciencia, Tecnología e Innovación (CTI) y cuyo objetivo es atender las a través de proyectos en CTI.</t>
  </si>
  <si>
    <t>(Número de demandas aprobadas por el Comité Técnico y de Administración publicadas a través de Convocatoria(s) FORDECYT que atiendan a oportunidades, problemáticas y/o necesidades n el periodo t/ Número de demandas expuestas al Comité Técnico y de Administración para atender a oportunidades, problemáticas y/o necesidades expuestas al Fondo en el periodo t) * 100</t>
  </si>
  <si>
    <t>Proyectos Formalizados</t>
  </si>
  <si>
    <t>Se refiere al porcentaje de proyectos formalizados a través del Convenios de Asignación de Recursos, respecto de las propuestas aprobadas por el Comité Técnico y de Administración en el periodo t.</t>
  </si>
  <si>
    <t>(Número de proyectos formalizados a través de Convenios de asignación de Recursos en el año t/número de propuestas probadas por el Comité y de Administración en periodo t)*100</t>
  </si>
  <si>
    <t>Propuestas evaluadas oportunamente</t>
  </si>
  <si>
    <t>Porcentaje de propuestas evaluadas en un máximo de 45 días hábiles a partir de la fecha autorizada por el Comité Técnico y de Administración.</t>
  </si>
  <si>
    <t>(Número de propuestas evaluadas en un máximo de 45 días hábiles en el periodo t, a partir de la fecha autorizada por el Comité Técnico y de Administración/total de propuestas evaluadas en el periodo t) * 100</t>
  </si>
  <si>
    <t>Propuestas formalizadas oportunamente</t>
  </si>
  <si>
    <t>Porcentaje de propuestas formalizadas en un periodo máximo de 45 días hábiles, a partir de la aprobación de la propuesta por parte del Comité Técnico y de Administración del Fondo</t>
  </si>
  <si>
    <t>(Número de propuestas formalizadas en un máximo de 45 días hábiles en el año t, a partir de la aprobación del Comité Técnico y de Administración/total de propuestas aprobadas por el Comité Técnico y de Administración en el periodo t) * 100</t>
  </si>
  <si>
    <t>Apoyos institucionales para actividades científicas, tecnológicas y de innovación</t>
  </si>
  <si>
    <t>Tasa de crecimiento del porcentaje de apoyos en divulgación de actividades científicas</t>
  </si>
  <si>
    <t>Se refiere a la tasa de crecimiento del porcentaje de apoyos de divulgación de actividades científicas del programa en un año determinado respecto al mismo porcentaje pero del año anterior.</t>
  </si>
  <si>
    <t>((Número de apoyos de divulgación de actividades científicas del programa en el año t/Número total de apoyos del programa en el año t)/(Número de apoyos de divulgación de actividades científicas del programa en el año t-1/Número total de apoyos del programa en el año t-1)-1)*100</t>
  </si>
  <si>
    <t>Tasa de crecimiento del porcentaje de apoyos en fortalecimiento de las capacidades científicas.</t>
  </si>
  <si>
    <t>Se refiere a la tasa de crecimiento del porcentaje de apoyos de fortalecimiento de las capacidades científicas del programa en un año determinado respecto al mismo porcentaje pero del año anterior.</t>
  </si>
  <si>
    <t>((Número de apoyos de fortalecimiento a las capacidades científicas del programa en el año t/Número total de apoyos del programa en el año t)/(Número de apoyos de fortalecimiento a las capacidades científicas del programa en el año t-1/Número total de apoyos del programa en el año t-1)-1)*100</t>
  </si>
  <si>
    <t>Tasa de crecimiento del porcentaje de apoyos en tecnologías de información y comunicación.</t>
  </si>
  <si>
    <t>Se refiere a la tasa de crecimiento del porcentaje de apoyos de tecnologías de información y comunicación del programa en un año determinado respecto al mismo porcentaje pero del año anterior.</t>
  </si>
  <si>
    <t>((Número de apoyos de tecnologías de información y comunicación del programa en el año t/Número total de apoyos del programa en el año t)/(Número de apoyos de tecnologías de información y comunicación del programa en el año t-1/Número total de apoyos del programa en el año t-1)-1)*100</t>
  </si>
  <si>
    <t>Porcentaje de apoyos otorgados de divulgación científica del programa</t>
  </si>
  <si>
    <t>Porcentaje de las solicitudes apoyadas de divulgación científica del programa en relación al total de las solicitudes de apoyo recibidas de divulgación científica del programa</t>
  </si>
  <si>
    <t>Número de apoyos otorgados de divulgación científica del programa en el año t / Número de solicitudes de apoyo recibidas de divulgación científica del programa en el año t * 100</t>
  </si>
  <si>
    <t>Porcentaje de apoyos otorgados de fortalecimiento de las capacidades científicas del programa</t>
  </si>
  <si>
    <t>Porcentaje de las solicitudes apoyadas de fortalecimiento de las capacidades científicas del programa en relación al total de las solicitudes de apoyo recibidas de fortalecimiento de las capacidades científicas del programa.</t>
  </si>
  <si>
    <t>(Número de apoyos otorgados de fortalecimiento de las capacidades científicas del programa en el año t / Número de solicitudes de apoyo recibidas de fortalecimiento de las capacidades científicas del programa en el año t) * 100</t>
  </si>
  <si>
    <t>Porcentaje de apoyos otorgados de tecnologías de información y comunicación del programa</t>
  </si>
  <si>
    <t>Porcentaje de las solicitudes apoyadas de tecnologías de información y comunicación del programa en relación al total de las solicitudes de apoyo recibidas de tecnologías de información y comunicación del programa.</t>
  </si>
  <si>
    <t>(Número de apoyos otorgados de tecnologías de información y comunicación del programa en el año t / Número de solicitudes de apoyo recibidas de tecnologías de información y comunicación del programa en el año t )* 100</t>
  </si>
  <si>
    <t>Porcentaje de proyectos de divulgación científica ejecutados de acuerdo al convenio</t>
  </si>
  <si>
    <t>Se refiere al porcentaje de los proyectos apoyados de divulgación científica que se ejecutan de acuerdo a lo establecido en el convenio de colaboración firmado por el CONACYT y el Sujeto de Apoyo</t>
  </si>
  <si>
    <t>(Nro. de Proyectos de divulgación científica que se ejecutan de acuerdo al calendario (o con oficio de cierre) en el año t / Nro. de proyectos de divulgación científica apoyados en el año t) * 100</t>
  </si>
  <si>
    <t>Porcentaje de proyectos de fortalecimiento de las capacidades científicas ejecutados de acuerdo al convenio</t>
  </si>
  <si>
    <t>Se refiere al porcentaje de los proyectos apoyados de fortalecimiento de las capacidades científicas que se ejecutan de acuerdo a lo establecido en el convenio de colaboración firmado por el CONACYT y el Sujeto de Apoyo</t>
  </si>
  <si>
    <t>(Nro. de Proyectos de fortalecimiento de las capacidades científicas que se ejecutan de acuerdo al calendario (o con oficio de cierre) en el año t / Nro. de proyectos de fortalecimiento de las capacidades científicas apoyados en el año t) * 100</t>
  </si>
  <si>
    <t>Porcentaje de proyectos de tecnologías de información y comunicación ejecutados de acuerdo al convenio</t>
  </si>
  <si>
    <t>Se refiere al porcentaje de los proyectos apoyados de tecnologías de la información y comunicación que se ejecutan de acuerdo a lo establecido en el convenio de colaboración firmado por el CONACYT y el Sujeto de Apoyo</t>
  </si>
  <si>
    <t>(Nro. de Proyectos de tecnologías de información y comunicación que se ejecutan de acuerdo al calendario (o con oficio de cierre) en el año t / Nro. de proyectos de tecnologías de información y comunicación apoyados en el año t) * 100</t>
  </si>
  <si>
    <t>Infraestructura física de los Centros Públicos CONACYT mejorada y ampliada</t>
  </si>
  <si>
    <t>Se refiere al número de programas y proyectos de infraestrucutra de los Centros Públicos CONACYT registrados en cartera de inversión atendidos</t>
  </si>
  <si>
    <t>Número de Programas y Poyectos de Inversión vigentes con asignación presupuestal en el año t</t>
  </si>
  <si>
    <t>Absoluto</t>
  </si>
  <si>
    <t>Programa</t>
  </si>
  <si>
    <t>Recursos destinados a infraestructura.</t>
  </si>
  <si>
    <t>Se refiere a la proporción del presupuesto ejercido en infraestructura respecto del total del presupuesto ejercido por los Centros Públicos de Investigación CONACYT.</t>
  </si>
  <si>
    <t>(Total de recursos ejercidos en infraestructura y equipamiento en el año t/Presupuesto total ejercido en el año t)*100.</t>
  </si>
  <si>
    <t>Porcentaje de cumplimiento de las dependencias y entidades respecto al seguimiento del ejercicio de programas y proyectos de inversión.</t>
  </si>
  <si>
    <t>Establece el nivel de cumplimiento de las dependencias y entidades respecto al seguimiento del ejercicio de programas y proyectos de inversión en el sistema PIPP.</t>
  </si>
  <si>
    <t>(Programas y Proyectos de Inversión con seguimiento en el PIPP/Programas y Proyectos de Inversión registrados en Cartera) *100.</t>
  </si>
  <si>
    <t>Porcentaje promedio de avance de Programas y Proyectos de Inversión registrados en cartera con asignación presupuestal.</t>
  </si>
  <si>
    <t>Mide el porcentaje promedio avance de los PPI de los Centros Públicos de Investigación CONACYT.</t>
  </si>
  <si>
    <t>(Sumatoria del porcentaje de avance de los proyectos vigentes registrados en cartera con asignación presupuestal en el año n/ Total de proyectos y porgramas de inversión vigentes en el año n).</t>
  </si>
  <si>
    <t xml:space="preserve"> Planeación, formulación, diseño, implementación y evaluación de políticas públicas</t>
  </si>
  <si>
    <t>(Número de indicadores establecidos en el PI 2014-2018 que tienen un porcentaje de cumplimiento de sus metas en un rango del 80% al 115% en el año t / Total de indicadores establecidos en el PI 2014-2018 en el año t) x 100</t>
  </si>
  <si>
    <t>Se mide el porcentaje de MIR de los programas que fueron mejoradas, como parte de las acciones en monitoreo y evaluación, en relación con el total de MIR de los programas del CONACYT en un año determinado.</t>
  </si>
  <si>
    <t>(Número de MIR mejoradas en el año t / Total de MIR en el año t) x 100</t>
  </si>
  <si>
    <t>Índice de Divulgación de Información Estadística</t>
  </si>
  <si>
    <t>Se refiere al porcentaje de productos generados por la Dirección de Análisis Estadístico (DAE) que fueron divulgados a través de medios impresos y digitales.</t>
  </si>
  <si>
    <t>(Número de productos generados por la DAE que fueron divulgados en el año t/Total de productos generados por la DAE en el año t)*100</t>
  </si>
  <si>
    <t>Tasa de variación de indicadores de la Dirección de Análisis Estadístico</t>
  </si>
  <si>
    <t>Se refiere a la variación porcentual de los indicadores generados por la DAE en un año respecto al año anterior</t>
  </si>
  <si>
    <t>((Número de indicadores generados por la DAE en el año t/Número de indicadores generados por la DAE en el año t-1) -1)*100</t>
  </si>
  <si>
    <t>Índice de Divulgación de Informes de CONACYT</t>
  </si>
  <si>
    <t>Se refiere al número de informes generados por la Dirección de Información y Normatividad, difundidos en medios impresos y/o digitales trimestral y/o anualmente.</t>
  </si>
  <si>
    <t>(Número de publicaciones de reportes anuales y trimestrales difundidos en el año t) / (Total de reportes a publicar en el año t)* 100</t>
  </si>
  <si>
    <t>Porcentaje de observaciones de instancias externas atendidas a las Matrices de indicadores</t>
  </si>
  <si>
    <t>Se documenta el porcentaje de observaciones de instancias externas a las MIR que fueron atendidas respecto al total de observaciones de instancias externas realizadas a las MIR en un año determinado</t>
  </si>
  <si>
    <t>(Número de observaciones a las MIR del CONACYT de instancias externas que fueron atendidas en el año t/Total de observaciones a las MIR del CONACYT que fueron realizadas en el año t)*100</t>
  </si>
  <si>
    <t>Porcentaje de productos divulgados en medios digitales</t>
  </si>
  <si>
    <t>Se refiere al porcentaje de productos que fueron divulgados en medios digitales por la DAE en un año determinado.</t>
  </si>
  <si>
    <t>(Número de productos divulgados en medios digitales por la DAE en el año t/Total de productos divulgados por la DAE en el año t)*100</t>
  </si>
  <si>
    <t>Porcentaje de indicadores generados que se incluyen en el Informe General del Estado de la Ciencia, la Tecnología y la Innovación.</t>
  </si>
  <si>
    <t>Se refiere al porcentaje de indicadores generados por la DAE y que se incluyen en el Informe General del Estado de la Ciencia, la Tecnología y la Innovación emitido por el CONACYT en un año determinado</t>
  </si>
  <si>
    <t>(Número de indicadores generados por la DAE y que se incluyen en el Informe General del Estado de la Ciencia, la Tecnología y la Innovación en el año t/Total de indicadores generados por la DAE para el año t)*100</t>
  </si>
  <si>
    <t>Tiempo promedio utilizado en el proceso de recopilación, procesamiento e integración de insumos</t>
  </si>
  <si>
    <t>Se refiere al promedio de días utilizados en las diversas etapas de elaboración de los informes generados por la Dirección, las cuales, incluyen la recopilación, procesamiento e integración de los insumos.</t>
  </si>
  <si>
    <t>(Número de días hábiles (o laborales) utilizados para realizar el proceso de recopilación, procesamiento e integración de la información de las Direcciones Adjuntas y Homólogas del CONACYT) / (Número total de informes que se producen en el año)</t>
  </si>
  <si>
    <t>Día</t>
  </si>
  <si>
    <t>Porcentaje de becarios de posgrado del CONACYT graduados en áreas de ciencias e ingenierías en Áreas de Ciencia y Tecnología (CyT).</t>
  </si>
  <si>
    <t>Mide el comportamiento porcentual de becarios del CONACYT graduados de posgrado en áreas de ciencias e ingenierías (Áreas CyT), de acuerdo con las CARTAS DE LIBERACIÓN emitidas por el Consejo en el periodo t.</t>
  </si>
  <si>
    <t>(Becarios de posgrado del CONACYT graduados en áreas de ciencias e ingenierías (Áreas CyT) en el periodo t / Total de becarios de posgrado del CONACYT graduados en el periodo t) *100</t>
  </si>
  <si>
    <t>Porcentaje de Nuevas Becas de posgrado otorgadas.</t>
  </si>
  <si>
    <t>Mide el porcentaje de las solicitudes de Nuevas Becas de posgrado que resultan apoyadas en el periodo t.</t>
  </si>
  <si>
    <t>(Nuevas Becas de posgrado otorgadas en el periodo t / Total de solicitudes de Nuevas Becas de Posgrado recibidas en el periodo t)*100</t>
  </si>
  <si>
    <t>Mide la tasa de variación de las Becas Vigentes de posgrado que resultan apoyadas en periodo x del año t, respecto al mismo periodo del año t-1.</t>
  </si>
  <si>
    <t>((Becas de posgrado vigentes en el trimestre x del año t / Becas de posgrado vigentes en el trimestre x del año t-1)-1)*100</t>
  </si>
  <si>
    <t>Tasa de variación de programas de posgrado de nivel de Competencia Internacional y Consolidados en el Programa Nacional de Posgrados de Calidad (PNPC)</t>
  </si>
  <si>
    <t>En el PNPC existen cuatro niveles de Calidad. Mide la tasa de variación de los programas de posgrado de la más alta calidad en el PNPC en el semestre x del año t, respecto a los programas de la más alta calidad en el PNPC el semestre x del año t-1. Los programas de más alta calidad son los de nivel: 1. COMPETENCIA INTERNACIONAL (programas consolidados que tienen colaboraciones en el ámbito internacional con instituciones homologas a través de convenios que incluyen la movilidad de estudiantes y profesores , a codirección de tesis y proyectos de investigación conjuntos). 2. CONSOLIDADOS, (Tienen reconocimiento nacional por la pertinencia y la tendencia ascendente de sus resultados en la formación de recursos humanos de alto nivel, en la productividad académica y en la colaboración con otros sectores de la sociedad). Estos dos niveles representan la más alta calidad de posgrado en el país. Los dos niveles siguientes reflejan un esfuerzo de las instituciones y sus programas por superar sus parámetros de calidad: 3. EN DESARROLLO (cuentan con una prospección académica positiva sustentada en su plan de mejora y las metas factibles de alcanzar en un periodo). 4. RECIENTE CREACIÓN (promueven el fomento de nuevos posgrados en áreas de interés regional y en áreas estratégicas del conocimiento que consideren esquemas que propicien efectos multiplicadores en el incremento de las capacidades científicas, tecnológicas y de innovación del país).</t>
  </si>
  <si>
    <t>((Programas en el nivel de Competencia Internacional y Consolidados en el PNPC en el semestre x del año t / Programas en el nivel de de Competencia Internacional y Consolidados en el PNPC en el semestre x del año t -1)-1)*100</t>
  </si>
  <si>
    <t>Porcentaje de solicitudes para obtener una Nueva Beca de posgrado dictaminadas a tiempo</t>
  </si>
  <si>
    <t>Mide el porcentaje de solicitudes de Nuevas Becas de posgrado dictaminadas de acuerdo a los tiempos establecidos en la convocatoria en el periodo t.</t>
  </si>
  <si>
    <t>(Solicitudes para obtener una Nueva Beca de Posgrado dictaminadas de acuerdo a los tiempos indicados en la convocatoria en el periodo t / Total de Solicitudes para obtener una Nueva Beca de Posgrado dictaminadas en el periodo t)*100</t>
  </si>
  <si>
    <t>Porcentaje de becas de posgrado vigentes ministradas a tiempo.</t>
  </si>
  <si>
    <t>Mide el porcentaje de Becas Vigentes ministradas de acuerdo a los tiempos establecidos en la convocatoria en el periodo t.</t>
  </si>
  <si>
    <t>(Becas vigentes ministradas de acuerdo a los tiempos indicados en la convocatoria en el periodo t / Total de becas vigentes ministradas en el periodo t)*100</t>
  </si>
  <si>
    <t>Porcentaje de solicitudes de nuevo ingreso al PNPC dictaminadas a tiempo.</t>
  </si>
  <si>
    <t>Mide el porcentaje de solicitudes de programas de nuevo ingreso al PNPC dictaminadas de acuerdo a los tiempos establecidos en la convocatoria en el periodo t.</t>
  </si>
  <si>
    <t>(Solicitudes de programas de nuevo ingreso al PNPC dictaminadas en tiempo en el periodo t/ Total de solicitudes de programas de nuevo ingreso al PNPC dictaminadas en el periodo t)*100</t>
  </si>
  <si>
    <t>Porcentaje de Proyectos para el Apoyo para el Fomento de Vocaciones Científicas y Tecnológicas en Jóvenes Mexicanos dictaminados a tiempo</t>
  </si>
  <si>
    <t>Mide el porcentaje de Proyectos para el Apoyo para el Fomento de Vocaciones Científicas y Tecnológicas en Jóvenes Mexicanos dictaminados a tiempo en el periodo t</t>
  </si>
  <si>
    <t>(Proyectos para el Apoyo para el Fomento de Vocaciones Científicas y Tecnológicas en Jóvenes Mexicanos dictaminados a tiempo en el periodo t / Total de Proyectos para el Apoyo para el Fomento de Vocaciones Científicas y Tecnológicas en Jóvenes Mexicanos dictaminados en el periodo t)*100</t>
  </si>
  <si>
    <t>Variación de investigadores nacionales vigentes con respecto al año precedente</t>
  </si>
  <si>
    <t>((Investigadores vigentes en el año t / investigadores vigentes en el año t-1)-1)*100</t>
  </si>
  <si>
    <t>Número de artículos elaborados por científicos adscritos a instituciones y unidades económicas mexicanas publicados en revistas indexadas a nivel mundial por cada millón de habitantes de la República Mexicana.</t>
  </si>
  <si>
    <t>(número de artículos científicos publicados por investigadores adscritos a instituciones y unidades económicas mexicanas en revistas indizadas en el año de referencia/número de habitantes en el país en el mismo año de referencia)*1000,000 habitantes.</t>
  </si>
  <si>
    <t>Porcentaje de dictámenes favorables emitidos con respecto a las solicitudes investigadores vigentes en el SNI</t>
  </si>
  <si>
    <t>Se refiere al porcentaje de dictámenes favorables emitidos respecto al total de investigadores vigentes que solicitan renovación o modificación de su permanencia en el SNI</t>
  </si>
  <si>
    <t>Número de dictámenes favorables emitidos en el año t / Total de solicitudes recibidas de investigadores vigentes en el año t x 100</t>
  </si>
  <si>
    <t>Los investigadores que no están de acuerdo con el dictamen otorgado a su solicitud pueden pedir que su expediente sea evaluado nuevamente. A partir de la revisión, se puede ratificar el primer dictamen o rectificarlo.</t>
  </si>
  <si>
    <t>(número de dictámenes rectificados en la reconsideración /total de solicitudes evaluadas)*100</t>
  </si>
  <si>
    <t>Fortalecimiento a nivel sectorial de las capacidades científicas, tecnológicas y de innovación</t>
  </si>
  <si>
    <t>Porcentaje de demandas específicas atendidas</t>
  </si>
  <si>
    <t>Se refiere al porcentaje de demandas específicas y/o áreas estratégicas publicadas en un año dado por todos los Fondos Sectoriales, que tienen al menos un proyecto apoyado, respecto del número total de demandas específicas y/o áreas estratégicas publicadas por todos los Fondos Sectoriales en el mismo periodo</t>
  </si>
  <si>
    <t>Número de demandas publicadas con, al menos, un proyecto apoyado en el año t / Número total de demandas publicadas en el año t * 100</t>
  </si>
  <si>
    <t>Porcentaje de proyectos apoyados economicamente por los Fondos Sectoriales (investigación aplicada, tecnológica, Investigación Científica Básica, planeación y cooperación internacional) con respecto al total de propuestas con dictamen aprobatorio de evaluación, entendiendose por Dictamen favorable: Aquellos proyectos que cumplen con los requisitos y criterios de evaluación establecidos en la convocatoria correspondiente.</t>
  </si>
  <si>
    <t>Porcentaje de cumplimiento del proceso de evaluación</t>
  </si>
  <si>
    <t>Se refiere al porcentaje de las convocatorias que emiten los Fondos Sectoriales que se encuentran por debajo de 80 días hábiles desde el cierre de una convocatoria hasta la publicación de resultados</t>
  </si>
  <si>
    <t>(Número de convocatorias de fondos sectoriales que publican resultados en un periodo menor o igual a 80 días hábiles desde el cierre de una convocatoria hasta la publicación de resultados en el año t / Total de convocatorias emitidas en el año t) * 100</t>
  </si>
  <si>
    <t>Mide el grado porcentual de las convocatorias que formalizan proyectos dentro de los 90 días naturales, partiendo de la fecha en que se publican los resultados con respecto al total de proyectos aprobados por el Comité Técnico y de Administración</t>
  </si>
  <si>
    <t>Número de convocatorias de fondos sectoriales que formalizan al menos el 80% de sus proyectos apoyados en un periodo menor o igual a 90 días en el año t / Total de convocatorias emitidas en el año t * 100</t>
  </si>
  <si>
    <t>Porcentaje de proyectos que cuentan con informe técnico final favorable</t>
  </si>
  <si>
    <t>Proyectos apoyados por los Fondos Sectoriales (investigación aplicada, tecnológica, Investigación Científica Básica, Planeación y Cooperación Internacional) y que tienen el estatus de concluidos técnicamente y cumplieron con los entregables comprometidos en el proyecto. (Entendiéndose por Entregables: Los Productos generados con respecto a lo comprometido en el proyecto propuesto.)</t>
  </si>
  <si>
    <t>(Número de proyectos concluidos que cumplen con el informe técnico final favorable en el año t/ Número de proyectos concluidos técnicamente en el año t)*100</t>
  </si>
  <si>
    <t xml:space="preserve"> Fortalecimiento en las Entidades Federativas de las capacidades científicas, tecnológicas y de innovación</t>
  </si>
  <si>
    <t>Porcentaje de atención de demandas estatales en ciencia, tecnología e innovación</t>
  </si>
  <si>
    <t>Se refiere al porcentaje de las demandas estatales en materia de ciencia y tecnología que se resuelven, favoreciendo el fortalecimiento de los sistemas locales de ciencia, tecnología e innovación</t>
  </si>
  <si>
    <t>(Número de demandas con al menos un proyecto apoyado / total de demandas publicadas en el año t) * 100</t>
  </si>
  <si>
    <t>Porcentaje de apoyos otorgados</t>
  </si>
  <si>
    <t>Porcentaje de las solicitudes apoyadas en relación al total de las solicitudes de apoyo evaluadas</t>
  </si>
  <si>
    <t>(Número. de apoyos otorgados en el período t / Número de solicitudes de apoyo evaluadas en el período t) * 100</t>
  </si>
  <si>
    <t>Porcentaje de convocatorias cuyas solicitudes son evaluadas en tiempo</t>
  </si>
  <si>
    <t>Porcentaje de convocatorias cuyas solicitudes son evaluadas en el tiempo establecido en la normatividad que es de 30 días naturales, en relación al total de convocatorias cuyas solicitudes se evaluaron en el periodo.</t>
  </si>
  <si>
    <t>(Número de convocatorias cuyas solicitudes se evaluaron en un máximo de 30 días naturales en el período t/total de convocatorias cuyas solicitudes se evaluaron en el período t) * 100</t>
  </si>
  <si>
    <t>Porcentaje de proyectos terminados con evaluación final satisfactoria</t>
  </si>
  <si>
    <t>(Nº de proyectos con evaluación final satisfactoria en el período t/ Nº de proyectos terminados en el período t)*100</t>
  </si>
  <si>
    <t>Apoyo al Fortalecimiento y Desarrollo de la Infraestructura Científica y Tecnológica</t>
  </si>
  <si>
    <t>Porcentaje de publicaciones realizadas por investigadores mexicanos en revistas internacionales especializadas</t>
  </si>
  <si>
    <t>Se refiere a la proporción de publicaciones realizadas por investigadores mexicanos en revistas internacionales especializadas con respecto al año anterior. Nota: Justificación de la medición en relación a las actividades de investigación científica, desarrollo tecnológico e innovación: Las revistas publican resultados relevantes relacionados con investigación científica básica, aplicada, desarrollo tecnológico e innovación</t>
  </si>
  <si>
    <t>Número de publicaciones realizadas por investigadores mexicanos en revistas internacionales especializadas en el año t / Número de publicaciones realizadas por investigadores mexicanos en revistas internacionales especializadas en el año t-1)-1)x100</t>
  </si>
  <si>
    <t>Porcentaje de propuestas aprobadas con respecto al total de las propuestas con calidad técnica</t>
  </si>
  <si>
    <t>Se refiere a la variación porcentual de propuestas aprobadas por las instancias correspondientes con respecto al total de las propuestas con dictamen aprobatorio de evaluación.</t>
  </si>
  <si>
    <t>(Número de propuestas aprobadas en el año t / Número total de propuestas con dictamen aprobatorio de evaluación en el año t)x100</t>
  </si>
  <si>
    <t>Porcentaje de convocatorias que cumplen en tiempo con la publicación de resultados</t>
  </si>
  <si>
    <t>Mide la variación porcentual de Convocatorias que cumplen en tiempo con la publicación de resultados en el año con respecto al número de convocatorias publicadas en el año</t>
  </si>
  <si>
    <t>(Número de convocatorias que publicaron resultados en el tiempo establecido en el año t/ número de convocatorias publicadas en el año t)X100</t>
  </si>
  <si>
    <t>Porcentaje de proyectos que se formalizaron dentro de los 90 días naturales</t>
  </si>
  <si>
    <t>Mide el grado porcentual de los proyectos que se formalizaron dentro de los 90 días naturales, a partir de la publicación de resultados (Publicación de resultados se refiere al listado de los proyectos aprobados por las instancias correspondientes).</t>
  </si>
  <si>
    <t>(Número de proyectos formalizados a los 90 días naturales a partir de la publicación de resultados en el año t / número de proyectos aprobados en el año t ) x100</t>
  </si>
  <si>
    <t>Porcentaje de seguimiento técnico realizado a los apoyos</t>
  </si>
  <si>
    <t>Mide el grado porcentual de informes técnicos recibidos en el año con respecto al total de informes técnicos con compromiso de entrega en el mismo año</t>
  </si>
  <si>
    <t>(Número de informes técnicos recibidos en el año t/ Número total de informes técnicos con compromiso de entrega en el año t)x100</t>
  </si>
  <si>
    <t xml:space="preserve"> Apoyos para estudios e investigaciones</t>
  </si>
  <si>
    <t>Eficiencia Terminal.</t>
  </si>
  <si>
    <t>Alumnos graduados por cohorte en relación a los a alumnos matriculados por cohorte.</t>
  </si>
  <si>
    <t>Porcentaje de alumnos de los Centros Públicos de Investigación CONACYT apoyados.</t>
  </si>
  <si>
    <t>Mide la proporción de alumnos de los CPI CONACYT apoyados respecto del total de alumnos matriculados.</t>
  </si>
  <si>
    <t>(Número de alumnos apoyados en el año n/Número de alumnos matriculados en el año n)*100</t>
  </si>
  <si>
    <t>Porcentaje de créditos otorgados.</t>
  </si>
  <si>
    <t>Proporción de créditos educativos otorgados en el año respecto al total de solicitudes de crédito recibidas por el FIDERH.</t>
  </si>
  <si>
    <t>(Créditos educativos otorgados en el año t/ Créditos educativos solicitados en el año t)*100.</t>
  </si>
  <si>
    <t>Tasa de variación de solicitudes de apoyo.</t>
  </si>
  <si>
    <t>Mide la variación del número de solicitudes recibidas por los CPI CONACYT en el año t con respecto al número de solicitudes recibidas en el año anterior</t>
  </si>
  <si>
    <t>((Número de solicitudes recibidas en el año n/Número de solicitudes recibidas en el año n-1)-1)*100.</t>
  </si>
  <si>
    <t>Tasa de variación de solicitudes de créditos educativos</t>
  </si>
  <si>
    <t>variación del número de solicitudes recibidas en el año con respecto al número de solicitudes recibidas en el año anterior</t>
  </si>
  <si>
    <t>((Número de solicitudes recibidas en el año n/Número de solicitudes recibidas en el año n-1)-1)*100</t>
  </si>
  <si>
    <t>Solicitud</t>
  </si>
  <si>
    <t>Apoyo a la consolidación Institucional</t>
  </si>
  <si>
    <t>Tasa de variación de apoyos para la consolidación de Doctores</t>
  </si>
  <si>
    <t>Se refiere al cambio porcentual en el número de Doctores que consolidan su formación con el apoyo del CONACyT en sus distintas modalidades.</t>
  </si>
  <si>
    <t>((Número de apoyos otorgados para su consolidación en el año t / Número de apoyos otorgados para su consolidación t-1)-1)x100</t>
  </si>
  <si>
    <t>Porcentaje de solicitudes apoyadas</t>
  </si>
  <si>
    <t>Se refiere al porcentaje de solicitudes apoyadas en postdoctorados, estancias de investigación, repatriaciones y retenciones respecto a las recibidas</t>
  </si>
  <si>
    <t>(Número de solicitudes apoyadas en el año t / Número total de solicitudes recibidas en el año t)*100</t>
  </si>
  <si>
    <t>Porcentaje de informes de trabajo recibidos en los tiempos establecidos</t>
  </si>
  <si>
    <t>Mide el grado porcentual de los informes de trabajo recibidos en el periodo t con respecto al total de informes de trabajo con compromiso de entrega al CONACYT en el periodo t.</t>
  </si>
  <si>
    <t>(Número de informes de trabajo recibidos en el periodo t / total de informes de trabajo programados para su recepción en el periodo t)*100</t>
  </si>
  <si>
    <t>Proporción de apoyos que se formalizaron en los tiempos establecidos en la convocatoria</t>
  </si>
  <si>
    <t>Mide el porcentaje de los apoyos que se formalizaron en los tiempos establecidos en la convocatoria</t>
  </si>
  <si>
    <t>(Número de apoyos que se formalizaron en tiempo en el periodo t / número de apoyos formalizados en el periodo t ) *100</t>
  </si>
  <si>
    <t>Innovación tecnológica para negocios de alto valor agregado, tecnologías precursoras y competitividad de las empresas</t>
  </si>
  <si>
    <t>(Inversión de las empresas asociada a proyectos para Investigación Desarrollo Tecnológico e Innovación en el año t / Monto total otorgado en el año t).</t>
  </si>
  <si>
    <t>Índice multiplicador</t>
  </si>
  <si>
    <t>(Número de Proyectos apoyados en el año t / Número de proyectos con dictamen aprobatorio en el año t )*100</t>
  </si>
  <si>
    <t>Porcentaje de proyectos evaluados en los plazos comprometidos</t>
  </si>
  <si>
    <t>Proporción de cumplimiento de los plazos establecidos en la convocatoria para la evaluación de propuestas</t>
  </si>
  <si>
    <t>(Número de propuestas evaluadas en tiempo en el año t / Número de propuestas enviadas a evaluar en el año t)*100</t>
  </si>
  <si>
    <t>Número de proyectos formalizados en un periodo de 60 días naturales en el año contra el número de proyectos aprobados y notificados en el mismo periodo. La formalización de proyectos se refiere a la suscripción del convenio de asignación de recursos mediante el cual se formaliza el otorgamiento de recursos a los beneficiarios del programa.</t>
  </si>
  <si>
    <t>(Número de proyectos formalizados en 60 días naturales en el año t / Número de proyectos aprobados en el año t )*100</t>
  </si>
  <si>
    <t>(Número de informes técnicos recibidos en el año t/ Número total de informes técnicos con compromiso de entrega en el año t)*100</t>
  </si>
  <si>
    <t>Programa de Desarrollo Científico y Tecnológico</t>
  </si>
  <si>
    <t>Tasa de crecimiento del porcentaje de apoyos en capital humano.</t>
  </si>
  <si>
    <t>Se refiere a la tasa de crecimiento del porcentaje que representan los apoyos en capital humano del programa en un año determinado respecto al mismo porcentaje pero del año anterior</t>
  </si>
  <si>
    <t>((Número de apoyos de capital humano del programa en el año t/Número total de apoyos del programa en el año t)/(Número de apoyos de capital humano del programa en el año t-1/Número total de apoyos del programa en el año t-1)-1)*100</t>
  </si>
  <si>
    <t>Tasa de crecimiento del porcentaje de apoyos en infraestructura</t>
  </si>
  <si>
    <t>Se refiere a la tasa de crecimiento del porcentaje que representan los apoyos en infraestructura del programa en un año determinado respecto al mismo porcentaje pero del año anterior</t>
  </si>
  <si>
    <t>((Número de apoyos de infraestructura del programa en el año t/Número total de apoyos del programa en el año t)/(Número de apoyos de infraestructura del programa en el año t-1/Número total de apoyos del programa en el año t-1)-1)*100</t>
  </si>
  <si>
    <t>Porcentaje de apoyos otorgados de capital humano del programa</t>
  </si>
  <si>
    <t>Porcentaje de las solicitudes apoyadas de capital humano del programa en relación al total de las solicitudes de apoyo recibidas de capital humano del programa.</t>
  </si>
  <si>
    <t>(Número de apoyos otorgados de capital humano del programa en el año t / Número de solicitudes de apoyo recibidas de capital humano del programa en el año t )* 100</t>
  </si>
  <si>
    <t>Porcentaje de apoyos otorgados de infraestructura del programa</t>
  </si>
  <si>
    <t>Porcentaje de las solicitudes apoyadas de infraestructura del programa en relación al total de las solicitudes de apoyo recibidas de infraestructura del programa.</t>
  </si>
  <si>
    <t>(Número de apoyos otorgados de infraestructura del programa en el año t / Número de solicitudes de apoyo recibidas de infraestructura del programa en el año t) * 100</t>
  </si>
  <si>
    <t>Porcentaje de proyectos de apoyos de capital humano ejecutados de acuerdo al convenio</t>
  </si>
  <si>
    <t>Se refiere al porcentaje de los proyectos apoyados de capital humano que se ejecutan de acuerdo a lo establecido en el convenio de colaboración firmado por el CONACYT y el Sujeto de Apoyo</t>
  </si>
  <si>
    <t>(Nro. de Proyectos de capital humano que se ejecutan de acuerdo al calendario (o con oficio de cierre) en el año t / Nro. de proyectos de capital humano apoyados en el año t) * 100</t>
  </si>
  <si>
    <t>Porcentaje de proyectos de apoyos de infraestructura ejecutados de acuerdo al convenio</t>
  </si>
  <si>
    <t>Se refiere al porcentaje de los proyectos apoyados de infraestructura que se ejecutan de acuerdo a lo establecido en el convenio de colaboración firmado por el CONACYT y el Sujeto de Apoyo</t>
  </si>
  <si>
    <t>(Nro. de Proyectos de infraestructura que se ejecutan de acuerdo al calendario (o con oficio de cierre) en el año t / Nro. de proyectos de infraestructura apoyados en el año t) * 100</t>
  </si>
  <si>
    <t>Proporción</t>
  </si>
  <si>
    <t>Identifica la proporción que significan los recursos externos captados por proyectos de investigación con respecto al recurso fiscal destinado a la investigación.</t>
  </si>
  <si>
    <t>índice</t>
  </si>
  <si>
    <t>Economía</t>
  </si>
  <si>
    <t>Porcentaje de éxito de los investigadores que solicitan su primer ingreso al SNI</t>
  </si>
  <si>
    <t>Porcentaje de éxito de las solicitudes de investigadores que desean ingresar por primera ocasión al SNI</t>
  </si>
  <si>
    <t>Se refiere al porcentaje de dictámenes favorables emitidos a investigadores vigentes respecto al total de investigadores vigentes que solicitan renovación o modificación de su permanencia en el SNI</t>
  </si>
  <si>
    <t>Porcentaje de propuestas sometidas e evaluación técnica</t>
  </si>
  <si>
    <t>Innovación tecnológica para incrementar la productividad de las empresa</t>
  </si>
  <si>
    <t>Mide la variación de la puntuación que recibe México en el pilar de innovación del Índice de Competitividad Global del Foro Económico Mundial (FEM)</t>
  </si>
  <si>
    <t>El arbitraje por medio de pares de las publicaciones es el mecanismo de la comunidad científica para garantizar la calidad de los artículos. Este indicador Cuantifica la producción de conocimiento científico de calidad, en términos per cápita, que generan los profesores-investigadores ingenieros- tecnólogos titulares mediante la publicación arbitrada de libros, capítulos y artículos.</t>
  </si>
  <si>
    <t>(Suma del número de publicaciones arbitradas en el ejercicio fiscal en curso/ Suma de investigadores en Centros de Investigación CONACYT en el ejercicio fiscal en curso)</t>
  </si>
  <si>
    <t>Cuantifica la participación en proyectos de investigación, desarrollo tecnológico y/o innovación, que desarrollan los Centros Públicos de Investigación (CPI) en cooperación con otras instituciones u organizaciones públicas, privadas o sociales, bajo el amparo de un protocolo o un convenio específico, aprobados por las instancias correspondientes.</t>
  </si>
  <si>
    <t>(Suma de los proyectos interinstitucionales generados por los CPI durante el ejercicio fiscal en curso/ Suma de los proyectos de investigación generados por los CPI durante el ejercicio fiscal en curso.)</t>
  </si>
  <si>
    <t>(Suma de contratos o convenios de transferencia de conocimiento, innovación tecnológica, social económica o ambiental firmados vigentes realizados por los CPI en el ejercicio fiscal en curso / Sumatoria del número de contratos o convenios de transferencia de conocimiento, innovación tecnológica, social económica o ambiental firmados vigentes realizados por los CPI en el ejercicio fiscal anterior)</t>
  </si>
  <si>
    <t>Número de programas registrados en el PNPC como de reciente creación + 2* Número de programas registrados en el PNPC en desarrollo + 3* Número de programas registrados en el PNPC consolidados + 4* Número de programas registrados en el PNPC de competencia internacional / 4* Número total de programas de posgrado reconocidos por CONACYT en el PNPC ofrecidos por la institución</t>
  </si>
  <si>
    <t>(Número de proyectos finalizados en tiempo y forma en el año t / Número total de proyectos en el año t)*100</t>
  </si>
  <si>
    <t>Mide el porcentaje de los proyectos finalizados con constancia de conclusión técnica y financiera, la cual se entrega en el año siguiente al del otorgamiento del apoyo, respecto de todos los proyectos apoyados.Es considerado una manera adecuada de aproximar el efecto del programa a nivel de resultados dado el hecho que un proyecto se finalice con constancia de conclusión técnica y financiera, implica que resolvió la necesidad en materia de ciencia, tecnología e innovación que presentaba la institución miembro del RENIECYT.</t>
  </si>
  <si>
    <t>Porcentaje de proyectos de infraestructura de los Centros Públicos de Investigación CONACYT atendidas</t>
  </si>
  <si>
    <t>Se refiere al porcentaje de Proyectos de Inversión de los Centros Públicos CONACYT que, habiendo siendo evaluados y autorizados por la SHCP, cuentan con presupuesto asignado, en relación con los Programas y Proyectos de Infraestructura evaluados y autorizados por la SHCP</t>
  </si>
  <si>
    <t>(Número de Proyectos de Inversión registrados en cartera de inversión con asignación presupuestal para el año t / Número de Proyectos de Inversión registrados en cartera de inversión en el año t) *100</t>
  </si>
  <si>
    <t>Porcentaje de CPI que presentan Documento de Planeación</t>
  </si>
  <si>
    <t>Se refiere al porcentaje de los Centros Públicos CONACYT (CPI) que presentan a la coordinadora sectorial su documento de planeación (DDP) en los plazos establecidos</t>
  </si>
  <si>
    <t>(Número de CPI que presentan DDP en el año t / Total de CPI)*100</t>
  </si>
  <si>
    <t>Porcentaje de Proyectos de Inversión sometidos a evaluación</t>
  </si>
  <si>
    <t>Se refiere al porcentaje de Proyectos de Inversión de los Centros Públicos CONACYT presentados en el Mecanismo de Planeación que se someten a evaluación de la SHCP</t>
  </si>
  <si>
    <t>(Número de Proyectos de Inversión que se someten a evaluación en el año t / Número de Programas y Proyectos de Inversión incluidos en el Mecanismo de planeación para el año t)*100</t>
  </si>
  <si>
    <t>Se refiere al porcentaje de Programas y Proyectos de Inversión de los Centros Públicos CONACYT evaluados que están registrados en cartera de inversión</t>
  </si>
  <si>
    <t>(Número de Programas y Proyectos de Inversión registrados en cartera de inversión / Número de Programas y Proyectos de Inversión evaluados por la SHCP)*100</t>
  </si>
  <si>
    <t>Mide el porcentaje de exbecarios del CONACYT de nuevo ingreso al Sistema Nacional de Investigadores en el año T/Total de investigadores de nuevo ingreso al Sistema en el año T</t>
  </si>
  <si>
    <t>((Porcentaje de exbecarios del CONACYT de nuevo ingreso al Sistema Nacional de Investigadores en el año T/Total de investigadores de nuevo ingreso al Sistema en el año T) *100)</t>
  </si>
  <si>
    <t>Mide la tasa de crecimiento de las becas administradas en el año t en relación a las becas administradas en el año t-1 (Becas administradas = becas que estuvieron vigentes durante el año, de 1 a 12 meses).</t>
  </si>
  <si>
    <t>(Número de becas administradas en el año t / Número de becas administradas en el año t-1)*100</t>
  </si>
  <si>
    <t>Se refiere a la variación porcentual del número de miembros vigentes del Sistema Nacional de Investigadores entre el periodo t y el t-1. Se espera que el diseño incremental en las distinciones y apoyos económicos del Sistema (Candidato, Nivel I, Nivel II, Nivel III) incentive a los investigadores en México, o mexicanos en el extranjero a pertenecer y permanecer en el Sistema.</t>
  </si>
  <si>
    <t>Se refiere al porcentaje miembros vigentes del Sistema Nacional de Investigadores que logran renovar su permanencia en el Sistema respecto al total de miembros vigentes que solicitan renovación. Se espera que el diseño incremental en las distinciones y apoyos económicos del Sistema (Candidato, Nivel I, Nivel II, Nivel III) incentive a los investigadores en México, o mexicanos en el extranjero a pertenecer y permanecer en el Sistema.</t>
  </si>
  <si>
    <t>(Número de miembros vigentes en el Sistema Nacional de Investigadores que logran renovar su permanencia en el Sistema el año t / Número de miembros vigentes en el Sistema Nacional de Investigadores que solicitan renovar su permanencia en el Sistema en el año t) x 100</t>
  </si>
  <si>
    <t>Porcentaje de proyectos apoyados económicamente por los Fondos Sectoriales con respecto al total de proyectos con dictamen aprobatorio de evaluación. Se entiende por dictamen favorable: Aquellos proyectos que cumplen con los requisitos y criterios de evaluación establecidos en la convocatoria correspondiente.</t>
  </si>
  <si>
    <t>(Número de proyectos apoyados economicamente en el año t / Numero de proyectos con dictamen aprobatorio de evaluación en el año t)*100</t>
  </si>
  <si>
    <t>Se refiere al índice de Gini de la brecha Nacional de fortalecimiento de infraestructura para realizar actividades de investigación científica, desarrollo tecnológico e innovación, en las instituciones de investigación</t>
  </si>
  <si>
    <t>Índice de Gini</t>
  </si>
  <si>
    <t>Mide el porcentaje de propuestas para la adquisición de infraestructura científica y tecnológica apoyadas económicamente con respecto del total de propuestas con dictamen aprobatorio.</t>
  </si>
  <si>
    <t>(Número de propuestas para la adquisición de infraestructura científica y tecnológica apoyadas económicamente en el periodo t / Número de propuestas para la adquisición de infraestructura científica y tecnológica aprobadas en el periodo t )*100</t>
  </si>
  <si>
    <t>Porcentaje de propuestas formalizadas en tiempo</t>
  </si>
  <si>
    <t>Número de propuestas formalizadas en un periodo de 90 días naturales a partir de la publicación de los resultados contra el número de propuestas aprobadas en un determinado periodo.</t>
  </si>
  <si>
    <t>(Número de propuestas formalizadas en 90 días naturales a partir de la publicación de los resultados en el periodo t/ Número de propuestas aprobadas en el periodo t )*100</t>
  </si>
  <si>
    <t>Mide el porcentaje del número de proyectos ministrados en menos de 45 días a partir de la última firma del convenio con relación al número de proyectos programados para ministrar.</t>
  </si>
  <si>
    <t>(Número de ministraciones realizadas en menos de 45 días a partir de la última firma del convenio/ Número total de ministraciones programadas para el periodo t )*100</t>
  </si>
  <si>
    <t>Porcentaje de informes técnico y financiero finales recibidos en tiempo</t>
  </si>
  <si>
    <t>Mide el porcentaje del número de informes técnico y financiero finales recibidos en el periodo de la convocatoria N doce meses después de la fecha de ministración de recursos con relación a los informes finales técnicos y financieros programados.</t>
  </si>
  <si>
    <t>(Número de informes técnicos y financieros finales recibidos en tiempo en el periodo de la convocatoria N/ Número de informes finales técnicos y financieros programados para ser recibidos en el periodo de la convocatoria N)*100</t>
  </si>
  <si>
    <t>Comparación entre la inversión privada realizada por las empresas apoyadas para llevar a cabo proyectos de Investigación Desarrollo Tecnológico e Innovación, respecto del estímulo económico complementario otorgado por el programa. Refleja la inversión privada en Investigación y desarrollo tecnológico detonada por cada peso que asigna el programa.</t>
  </si>
  <si>
    <t>(Inversión de las empresas asociada a proyectos para Investigación Desarrollo Tecnológico e Innovación en el periodo t / Monto del estímulo económico complementario otorgado en el periodo t)</t>
  </si>
  <si>
    <t>(Proyectos de Investigación, Desarrollo Tecnológico e Innovación terminados con dictamen favorable en el año t-1 y con un Technological Readiness Level mayor al del inicio del proyecto /Proyectos de Investigación, Desarrollo Tecnológico e Innovación apoyados en el año t-1)*100</t>
  </si>
  <si>
    <t>(Proyectos de Investigación Desarrollo Tecnológico e Innovación terminados con dictamen técnico favorable en el año t-1/Proyectos de Investigación Desarrollo Tecnológico e Innovación apoyados en el año t-1)*100</t>
  </si>
  <si>
    <t>(Número de Proyectos con estímulos económicos complementarios otorgados en el periodo t / Número de proyectos con dictamen aprobatorio en el periodo t )*100</t>
  </si>
  <si>
    <t>Porcentaje de propuestas evaluadas</t>
  </si>
  <si>
    <t>Mide el porcentaje de propuestas evaluadas respecto de las propuestas que se recibieron en el periodo.</t>
  </si>
  <si>
    <t>(Número de propuestas evaluadas en el periodo t / Número de propuestas recibidas en el periodo t)*100</t>
  </si>
  <si>
    <t>Número de proyectos formalizados en un periodo de 90 días naturales en el periodo contra el número de proyectos aprobados y notificados en el mismo periodo. La formalización de proyectos se refiere a la suscripción del convenio de asignación de recursos mediante el cual se formaliza el otorgamiento de recursos a los beneficiarios del programa.</t>
  </si>
  <si>
    <t>(Número de proyectos formalizados en 90 días naturales en el periodo t / Número de proyectos aprobados en el periodo t )*100</t>
  </si>
  <si>
    <t>Porcentaje de cumplimiento en el reporte de informes técnicos comprometidos</t>
  </si>
  <si>
    <t>ID_CVU</t>
  </si>
  <si>
    <t>CLAVE_RCEA</t>
  </si>
  <si>
    <t>NIVEL S.N.I.</t>
  </si>
  <si>
    <t>Número de área de conoimiento</t>
  </si>
  <si>
    <t>Área del Conocimiento</t>
  </si>
  <si>
    <t>Vigente 2015
1: Si
0: No</t>
  </si>
  <si>
    <t>Vigente 2016
1: Si
0: No</t>
  </si>
  <si>
    <t>RCEA-01-00003-2002</t>
  </si>
  <si>
    <t>RAMON  CABRERA  TELLEZ</t>
  </si>
  <si>
    <t>1. Física, Matemáticas y Ciencias de la Tierra.</t>
  </si>
  <si>
    <t>RCEA-01-00004-2002</t>
  </si>
  <si>
    <t>DIEGO ALFONSO  SAMANO  TIRADO</t>
  </si>
  <si>
    <t>RCEA-01-00005-2002</t>
  </si>
  <si>
    <t>RODOLFO  LUTHE  GARCIA</t>
  </si>
  <si>
    <t>RCEA-01-00006-2002</t>
  </si>
  <si>
    <t>JUAN MANUEL  MARQUEZ  VITE</t>
  </si>
  <si>
    <t>RCEA-01-00007-2002</t>
  </si>
  <si>
    <t>HECTOR  GUERRERO  GUADARRAMA</t>
  </si>
  <si>
    <t>RCEA-01-00008-2002</t>
  </si>
  <si>
    <t>J. ALFREDO  RUBIO  MURILLO</t>
  </si>
  <si>
    <t>RCEA-01-00008-2008</t>
  </si>
  <si>
    <t>RAFAEL  TORRES  CORDOBA</t>
  </si>
  <si>
    <t>RCEA-01-00009-2003</t>
  </si>
  <si>
    <t>JUAN CARLOS  CACERES  CALVILLO</t>
  </si>
  <si>
    <t>RCEA-01-00010-2002</t>
  </si>
  <si>
    <t>HEINZ  LUCHSINGER  VOEGELI</t>
  </si>
  <si>
    <t>RCEA-01-00011-2002</t>
  </si>
  <si>
    <t>RAYMUNDO JAVIER  VAZQUEZ  DELGADO</t>
  </si>
  <si>
    <t>RCEA-01-00012-2002</t>
  </si>
  <si>
    <t>FRANCISCO JAVIER  MEDINA  HERNANDEZ</t>
  </si>
  <si>
    <t>RCEA-01-00013-2002</t>
  </si>
  <si>
    <t>JOSE EMILIO  MARTINEZ  VARILLA</t>
  </si>
  <si>
    <t>RCEA-01-00014-2002</t>
  </si>
  <si>
    <t>HECTOR JAVIER  PEREZ  GASTELUM</t>
  </si>
  <si>
    <t>RCEA-01-00015-2002</t>
  </si>
  <si>
    <t>RIGOBERTO  RIVERA  CONSTANTINO</t>
  </si>
  <si>
    <t>RCEA-01-00016-2002</t>
  </si>
  <si>
    <t>EVGUENI ALEXANDR  POLCHKNOV  POLCHKOVA</t>
  </si>
  <si>
    <t>RCEA-01-00017-2002</t>
  </si>
  <si>
    <t>HUGO SERGIO  HAAZ  MORA</t>
  </si>
  <si>
    <t>RCEA-01-00018-2002</t>
  </si>
  <si>
    <t>ALEJANDRE  GREBENNIKOV</t>
  </si>
  <si>
    <t>RCEA-01-00020-2002</t>
  </si>
  <si>
    <t>RODOLFO  HERRERA  CALDERON</t>
  </si>
  <si>
    <t>RCEA-01-00021-2002</t>
  </si>
  <si>
    <t>ENRIQUE  MENDOZA  DEL RIO</t>
  </si>
  <si>
    <t>RCEA-01-00022-2002</t>
  </si>
  <si>
    <t>EFRAIN  CHAVEZ  CORTES</t>
  </si>
  <si>
    <t>RCEA-01-00023-2002</t>
  </si>
  <si>
    <t>ALEJANDRO  MANCILLA  DURAN</t>
  </si>
  <si>
    <t>RCEA-01-00025-2002</t>
  </si>
  <si>
    <t>CESAR ALBERTO  HERNANDEZ  BECERRA</t>
  </si>
  <si>
    <t>RCEA-01-00026-2002</t>
  </si>
  <si>
    <t>MARIA CRISTINA  LOYO  VARELA</t>
  </si>
  <si>
    <t>RCEA-01-00027-2002</t>
  </si>
  <si>
    <t>CHRISTIAN  LEMAITRE  LEON</t>
  </si>
  <si>
    <t>RCEA-01-00028-2002</t>
  </si>
  <si>
    <t>SERGIO EDMUNDO  ETERNOD  DOMENECH</t>
  </si>
  <si>
    <t>RCEA-01-00028-2008</t>
  </si>
  <si>
    <t>DANIEL  PEREZ  ZARATE</t>
  </si>
  <si>
    <t>C</t>
  </si>
  <si>
    <t>RCEA-01-00029-2002</t>
  </si>
  <si>
    <t>ROBERTO MEINARDO  CASTILLO  GARZA</t>
  </si>
  <si>
    <t>RCEA-01-00030-2002</t>
  </si>
  <si>
    <t>FRANCISCO JAVIER  JIMENEZ  ALBO</t>
  </si>
  <si>
    <t>RCEA-01-00030-2008</t>
  </si>
  <si>
    <t>VICENTE  RODRIGUEZ  GONZALEZ</t>
  </si>
  <si>
    <t>RCEA-01-00031-2002</t>
  </si>
  <si>
    <t>VICTOR MANUEL  CASTAÑO  MENESES</t>
  </si>
  <si>
    <t>RCEA-01-00032-2002</t>
  </si>
  <si>
    <t>GUILLERMO  GRANADOS  RUIZ</t>
  </si>
  <si>
    <t>RCEA-01-00033-2002</t>
  </si>
  <si>
    <t>ALVARO  MAURICIO  ARZOLA</t>
  </si>
  <si>
    <t>RCEA-01-00034-2002</t>
  </si>
  <si>
    <t>JOSE HUMBERTO  COLUNGA  ESPRIU</t>
  </si>
  <si>
    <t>RCEA-01-00035-2002</t>
  </si>
  <si>
    <t>DAVID  GONZALEZ  MARRON</t>
  </si>
  <si>
    <t>RCEA-01-00036-2002</t>
  </si>
  <si>
    <t>JORGE  RAMIREZ  FLORES</t>
  </si>
  <si>
    <t>RCEA-01-00037-2002</t>
  </si>
  <si>
    <t>ALBERTO ERNESTO  LECANDA  CHAVERO</t>
  </si>
  <si>
    <t>RCEA-01-00038-2002</t>
  </si>
  <si>
    <t>CARLOS MANUEL  ARIZTI  PAEZ</t>
  </si>
  <si>
    <t>RCEA-01-00039-2002</t>
  </si>
  <si>
    <t>GUADALUPE JUDITH  SAINZ  URIBE</t>
  </si>
  <si>
    <t>RCEA-01-00040-2002</t>
  </si>
  <si>
    <t>ALFONSO  MUÑOZ  CABRERA</t>
  </si>
  <si>
    <t>RCEA-01-00041-2002</t>
  </si>
  <si>
    <t>SERGIO  CHAVEZ  PEREZ</t>
  </si>
  <si>
    <t>RCEA-01-00043-2002</t>
  </si>
  <si>
    <t>ALFREDO  CAUDILLO  MORALES</t>
  </si>
  <si>
    <t>RCEA-01-00044-2002</t>
  </si>
  <si>
    <t>JESUS  VILLALVA  SALMERON</t>
  </si>
  <si>
    <t>RCEA-01-00045-2002</t>
  </si>
  <si>
    <t>ANTONIO  MARTINEZ  RICHA</t>
  </si>
  <si>
    <t>RCEA-01-00046-2002</t>
  </si>
  <si>
    <t>LUIS EDUARDO  CALDERON  AGUILERA</t>
  </si>
  <si>
    <t>RCEA-01-00047-2002</t>
  </si>
  <si>
    <t>MIGUEL  AVALOS  BORJA</t>
  </si>
  <si>
    <t>RCEA-01-00048-2002</t>
  </si>
  <si>
    <t>CINNA  LOMNITZ  ARONSFRAU</t>
  </si>
  <si>
    <t>RCEA-01-00049-2003</t>
  </si>
  <si>
    <t>VALENTINA  DAVYDOVA  BELITSKAYA</t>
  </si>
  <si>
    <t>RCEA-01-00051-2003</t>
  </si>
  <si>
    <t>LUIS ARMANDO  CAMARGO  RIVERA</t>
  </si>
  <si>
    <t>RCEA-01-00051-2008</t>
  </si>
  <si>
    <t>LEONARDO GABRIEL  VEGA  MACOTELA</t>
  </si>
  <si>
    <t>RCEA-01-00052-2003</t>
  </si>
  <si>
    <t>MANUEL  GARCIA  LEON</t>
  </si>
  <si>
    <t>RCEA-01-00052-2008</t>
  </si>
  <si>
    <t>GABRIEL  NUÑEZ  NOGUEIRA</t>
  </si>
  <si>
    <t>RCEA-01-00054-2003</t>
  </si>
  <si>
    <t>FERNANDO  SEPULVEDA  VILDOSOLA</t>
  </si>
  <si>
    <t>RCEA-01-00055-2002</t>
  </si>
  <si>
    <t>SURENDRA PAL  VERMA  JAISWAL</t>
  </si>
  <si>
    <t>RCEA-01-00057-2002</t>
  </si>
  <si>
    <t>MIGUEL ANGEL  PEREZ  ANGON</t>
  </si>
  <si>
    <t>RCEA-01-00058-2002</t>
  </si>
  <si>
    <t>MAGDALENO  MEDINA  NOYOLA</t>
  </si>
  <si>
    <t>RCEA-01-00059-2002</t>
  </si>
  <si>
    <t>JOSE LUIS  MORAN  LOPEZ</t>
  </si>
  <si>
    <t>RCEA-01-00061-2002</t>
  </si>
  <si>
    <t>RODRIGO  HUERTA  QUINTANILLA</t>
  </si>
  <si>
    <t>RCEA-01-00062-2002</t>
  </si>
  <si>
    <t>JOSE LUIS  LUCIO  MARTINEZ</t>
  </si>
  <si>
    <t>RCEA-01-00062-2008</t>
  </si>
  <si>
    <t>CARLOS ALBERTO  OCHOA  ORTIZ</t>
  </si>
  <si>
    <t>RCEA-01-00063-2002</t>
  </si>
  <si>
    <t>JULIO GREGORIO  MENDOZA  ALVAREZ</t>
  </si>
  <si>
    <t>RCEA-01-00064-2002</t>
  </si>
  <si>
    <t>GERARDO ACACIO  GONZALEZ  DE LA CRUZ</t>
  </si>
  <si>
    <t>RCEA-01-00065-2002</t>
  </si>
  <si>
    <t>ONESIMO  HERNANDEZ  LERMA</t>
  </si>
  <si>
    <t>RCEA-01-00068-2002</t>
  </si>
  <si>
    <t>ROSA MARIA  VELASCO  BELMONT</t>
  </si>
  <si>
    <t>RCEA-01-00070-2002</t>
  </si>
  <si>
    <t>JOSE RUBEN  LARA  LARA</t>
  </si>
  <si>
    <t>RCEA-01-00071-2002</t>
  </si>
  <si>
    <t>SILVIO GUIDO LORENZO  MARINONE  MOSCHETTO</t>
  </si>
  <si>
    <t>RCEA-01-00071-2009</t>
  </si>
  <si>
    <t>LAURA IVOONE  GARAY  JIMENEZ</t>
  </si>
  <si>
    <t>RCEA-01-00072-2002</t>
  </si>
  <si>
    <t>JOSE LUIS  OCHOA  DE LA TORRE</t>
  </si>
  <si>
    <t>RCEA-01-00073-2002</t>
  </si>
  <si>
    <t>JOSE  GOMEZ  VALDES</t>
  </si>
  <si>
    <t>RCEA-01-00075-2002</t>
  </si>
  <si>
    <t>LUIS GABRIEL  GOROSTIZA  ORTEGA</t>
  </si>
  <si>
    <t>RCEA-01-00076-2002</t>
  </si>
  <si>
    <t>FERNANDO  ORTEGA  GUTIERREZ</t>
  </si>
  <si>
    <t>RCEA-01-00077-2002</t>
  </si>
  <si>
    <t>JORGE  RICKARDS  CAMPBELL</t>
  </si>
  <si>
    <t>RCEA-01-00078-2002</t>
  </si>
  <si>
    <t>MIGUEL  JOSE  YACAMAN</t>
  </si>
  <si>
    <t>RCEA-01-00079-2002</t>
  </si>
  <si>
    <t>ALFREDO  GOMEZ  RODRIGUEZ</t>
  </si>
  <si>
    <t>RCEA-01-00080-2002</t>
  </si>
  <si>
    <t>ADONIS GERMINAL  COCHO  GIL</t>
  </si>
  <si>
    <t>RCEA-01-00081-2002</t>
  </si>
  <si>
    <t>GUSTAVO CARLOS  MARTINEZ  MEKLER</t>
  </si>
  <si>
    <t>RCEA-01-00082-2002</t>
  </si>
  <si>
    <t>PABLO SAMUEL  SCHABES  RETCHKIMAN</t>
  </si>
  <si>
    <t>RCEA-01-00083-2002</t>
  </si>
  <si>
    <t>CARLOS  GAY  GARCIA</t>
  </si>
  <si>
    <t>RCEA-01-00084-2002</t>
  </si>
  <si>
    <t>MIGUEL  DE ICAZA  HERRERA</t>
  </si>
  <si>
    <t>RCEA-01-00085-2002</t>
  </si>
  <si>
    <t>BOGDAN  MIELNIK  MANWELOW</t>
  </si>
  <si>
    <t>RCEA-01-00086-2002</t>
  </si>
  <si>
    <t>CLAUDE  THIONS  CHAUDY</t>
  </si>
  <si>
    <t>RCEA-01-00087-2002</t>
  </si>
  <si>
    <t>MIGUEL  SOCOLOVSKY  VAJOVSKY</t>
  </si>
  <si>
    <t>RCEA-01-00090-2002</t>
  </si>
  <si>
    <t>JESUS  URIAS  HERMOSILLO</t>
  </si>
  <si>
    <t>RCEA-01-00091-2002</t>
  </si>
  <si>
    <t>ALBERTO ALEJANDRO  GARCIA  DIAZ</t>
  </si>
  <si>
    <t>RCEA-01-00092-2002</t>
  </si>
  <si>
    <t>JOSE INOCENTE  LUGO  HUBP</t>
  </si>
  <si>
    <t>RCEA-01-00093-2002</t>
  </si>
  <si>
    <t>JAIME  DE URQUIJO  CARMONA</t>
  </si>
  <si>
    <t>RCEA-01-00094-2002</t>
  </si>
  <si>
    <t>LUIS FERNANDO  URRUTIA  RIOS</t>
  </si>
  <si>
    <t>RCEA-01-00095-2002</t>
  </si>
  <si>
    <t>MIGUEL ANGEL  JIMENEZ  MONTAÑO</t>
  </si>
  <si>
    <t>RCEA-01-00097-2002</t>
  </si>
  <si>
    <t>DWIGHT ROBERTO  ACOSTA  NAJARRO</t>
  </si>
  <si>
    <t>RCEA-01-00098-2002</t>
  </si>
  <si>
    <t>RAUL ALEJANDRO  VALENZUELA  MONJARAS</t>
  </si>
  <si>
    <t>RCEA-01-00099-2002</t>
  </si>
  <si>
    <t>JORGE ALBERTO  PEREZ  PERAZA</t>
  </si>
  <si>
    <t>RCEA-01-00100-2002</t>
  </si>
  <si>
    <t>JOSE MANUEL  RIVERA  REBOLLEDO</t>
  </si>
  <si>
    <t>RCEA-01-00102-2002</t>
  </si>
  <si>
    <t>HECTOR ROMAN  PEREZ  ENRIQUEZ</t>
  </si>
  <si>
    <t>RCEA-01-00103-2002</t>
  </si>
  <si>
    <t>JOSE FRANCISCO  VALDES  GALICIA</t>
  </si>
  <si>
    <t>RCEA-01-00104-2002</t>
  </si>
  <si>
    <t>RAFAEL DE JESUS  VILLALOBOS  Y PIETRINI</t>
  </si>
  <si>
    <t>RCEA-01-00105-2002</t>
  </si>
  <si>
    <t>AGUSTIN EDUARDO  GONZALEZ  FLORES</t>
  </si>
  <si>
    <t>RCEA-01-00106-2002</t>
  </si>
  <si>
    <t>MARCOS  ROSENBAUM  PITLUCK</t>
  </si>
  <si>
    <t>RCEA-01-00107-2002</t>
  </si>
  <si>
    <t>GASTON DANIEL  GARCIA  CALDERON</t>
  </si>
  <si>
    <t>RCEA-01-00108-2002</t>
  </si>
  <si>
    <t>MARCELO  DEL CASTILLO  MUSSOT</t>
  </si>
  <si>
    <t>RCEA-01-00109-2002</t>
  </si>
  <si>
    <t>LUIS FERNANDO  MAGAÑA  SOLIS</t>
  </si>
  <si>
    <t>RCEA-01-00110-2002</t>
  </si>
  <si>
    <t>CIRO  FALCONY  GUAJARDO</t>
  </si>
  <si>
    <t>RCEA-01-00111-2002</t>
  </si>
  <si>
    <t>JOSE JULIO EMILIO  HERRERA  VELAZQUEZ</t>
  </si>
  <si>
    <t>RCEA-01-00111-2009</t>
  </si>
  <si>
    <t>JOSÉ MANUEL  NIETO  JALIL</t>
  </si>
  <si>
    <t>RCEA-01-00112-2002</t>
  </si>
  <si>
    <t>GERMAN AURELIO  LUNA  ACOSTA</t>
  </si>
  <si>
    <t>RCEA-01-00114-2003</t>
  </si>
  <si>
    <t>PEDRO FAUSTINO  ZARATE  DEL VALLE</t>
  </si>
  <si>
    <t>RCEA-01-00115-2002</t>
  </si>
  <si>
    <t>JOSE JORGE  ARANDA  GOMEZ</t>
  </si>
  <si>
    <t>RCEA-01-00117-2002</t>
  </si>
  <si>
    <t>HUMBERTO ANTONIO  SALAZAR  IBARGUEN</t>
  </si>
  <si>
    <t>RCEA-01-00117-2009</t>
  </si>
  <si>
    <t>HUGO ALBEIRO  SALDARRIAGA  NOREÑA</t>
  </si>
  <si>
    <t>RCEA-01-00118-2002</t>
  </si>
  <si>
    <t>ONOFRE  ROJO  ASENJO</t>
  </si>
  <si>
    <t>RCEA-01-00119-2002</t>
  </si>
  <si>
    <t>MARIA ESTHER  ORTIZ  SALAZAR</t>
  </si>
  <si>
    <t>RCEA-01-00120-2002</t>
  </si>
  <si>
    <t>MARIO HUMBERTO  FARIAS  SANCHEZ</t>
  </si>
  <si>
    <t>RCEA-01-00121-2002</t>
  </si>
  <si>
    <t>LEONEL SUSANO  COTA  ARAIZA</t>
  </si>
  <si>
    <t>RCEA-01-00122-2002</t>
  </si>
  <si>
    <t>ERNESTO  COTA  ARAIZA</t>
  </si>
  <si>
    <t>RCEA-01-00123-2002</t>
  </si>
  <si>
    <t>LUIS FELIPE  DEL CASTILLO  DAVILA</t>
  </si>
  <si>
    <t>RCEA-01-00124-2002</t>
  </si>
  <si>
    <t>ROSALIO FERNANDO  RODRIGUEZ  ZEPEDA</t>
  </si>
  <si>
    <t>RCEA-01-00125-2002</t>
  </si>
  <si>
    <t>EDUARDO  PIÑA  GARZA</t>
  </si>
  <si>
    <t>RCEA-01-00125-2009</t>
  </si>
  <si>
    <t>JOSE LUIS  CARDOSO  CORTES</t>
  </si>
  <si>
    <t>RCEA-01-00126-2002</t>
  </si>
  <si>
    <t>JUAN MANUEL  ESPINDOLA  CASTRO</t>
  </si>
  <si>
    <t>RCEA-01-00127-2002</t>
  </si>
  <si>
    <t>SHRI KRISHNA  SINGH  SINGH</t>
  </si>
  <si>
    <t>RCEA-01-00129-2002</t>
  </si>
  <si>
    <t>ARNULFO  ZEPEDA  DOMINGUEZ</t>
  </si>
  <si>
    <t>RCEA-01-00129-2009</t>
  </si>
  <si>
    <t>EMANUELE  BERTONE  TARICCO</t>
  </si>
  <si>
    <t>RCEA-01-00130-2002</t>
  </si>
  <si>
    <t>JOSE FRANCISCO  RECAMIER  ANGELINI</t>
  </si>
  <si>
    <t>RCEA-01-00131-2002</t>
  </si>
  <si>
    <t>ROCIO  JAUREGUI  RENAUD</t>
  </si>
  <si>
    <t>RCEA-01-00132-2002</t>
  </si>
  <si>
    <t>OMAR  SOLORZA  FERIA</t>
  </si>
  <si>
    <t>RCEA-01-00132-2009</t>
  </si>
  <si>
    <t>ARNOLDO  VALLE  LEVINSON</t>
  </si>
  <si>
    <t>RCEA-01-00133-2002</t>
  </si>
  <si>
    <t>ALFREDO  LAGUARDA  FIGUERAS</t>
  </si>
  <si>
    <t>RCEA-01-00133-2009</t>
  </si>
  <si>
    <t>GUSTAVO  HINOJOSA  ARANGO</t>
  </si>
  <si>
    <t>RCEA-01-00134-2002</t>
  </si>
  <si>
    <t>RUBEN GERARDO  BARRERA  PEREZ</t>
  </si>
  <si>
    <t>RCEA-01-00134-2009</t>
  </si>
  <si>
    <t>JOSE REYES  DIAZ  GALLEGOS</t>
  </si>
  <si>
    <t>RCEA-01-00135-2002</t>
  </si>
  <si>
    <t>SALVADOR ANTONIO  CRUZ  JIMENEZ</t>
  </si>
  <si>
    <t>RCEA-01-00137-2009</t>
  </si>
  <si>
    <t>JORGE LUIS  MENCHACA  ARREDONDO</t>
  </si>
  <si>
    <t>RCEA-01-00138-2003</t>
  </si>
  <si>
    <t>JOSE MANUEL  ROMO  JONES</t>
  </si>
  <si>
    <t>RCEA-01-00139-2002</t>
  </si>
  <si>
    <t>LUIS  MUNGUIA  OROZCO</t>
  </si>
  <si>
    <t>RCEA-01-00141-2002</t>
  </si>
  <si>
    <t>ROLANDO CRISOSTOMO  CASTILLO  CABALLERO</t>
  </si>
  <si>
    <t>RCEA-01-00142-2002</t>
  </si>
  <si>
    <t>MARCELO ENRIQUE  GALVAN  ESPINOSA</t>
  </si>
  <si>
    <t>RCEA-01-00144-2002</t>
  </si>
  <si>
    <t>ENRIQUE  GOMEZ  TREVIÑO</t>
  </si>
  <si>
    <t>RCEA-01-00145-2002</t>
  </si>
  <si>
    <t>FERNANDO  ALBA  ANDRADE</t>
  </si>
  <si>
    <t>RCEA-01-00147-2002</t>
  </si>
  <si>
    <t>FRANCISCO  SUAREZ  VIDAL</t>
  </si>
  <si>
    <t>RCEA-01-00148-2002</t>
  </si>
  <si>
    <t>CRISTOBAL  VARGAS  JARILLO</t>
  </si>
  <si>
    <t>RCEA-01-00149-2002</t>
  </si>
  <si>
    <t>ALFONSO  QUEIJEIRO  FONTANA</t>
  </si>
  <si>
    <t>RCEA-01-00150-2002</t>
  </si>
  <si>
    <t>MARIA TOMASA LETICIA  ROSALES  HOZ</t>
  </si>
  <si>
    <t>RCEA-01-00151-2002</t>
  </si>
  <si>
    <t>ARTURO  CARRANZA  EDWARDS</t>
  </si>
  <si>
    <t>RCEA-01-00152-2002</t>
  </si>
  <si>
    <t>ELSA  RECILLAS  PISHMISH</t>
  </si>
  <si>
    <t>RCEA-01-00154-2002</t>
  </si>
  <si>
    <t>LUIS  CARRASCO  BAZUA</t>
  </si>
  <si>
    <t>RCEA-01-00155-2002</t>
  </si>
  <si>
    <t>DEBORAH  DULTZIN  KESSLER</t>
  </si>
  <si>
    <t>RCEA-01-00156-2002</t>
  </si>
  <si>
    <t>SAHEN  HACYAN  SALERYAN</t>
  </si>
  <si>
    <t>RCEA-01-00157-2002</t>
  </si>
  <si>
    <t>SARA REBECA  JUAREZ  WYSOZKA</t>
  </si>
  <si>
    <t>RCEA-01-00159-2002</t>
  </si>
  <si>
    <t>KURT BERNARDO  WOLF  BOGNER</t>
  </si>
  <si>
    <t>RCEA-01-00161-2002</t>
  </si>
  <si>
    <t>ANTONIO FERNANDO  SARMIENTO  GALAN</t>
  </si>
  <si>
    <t>RCEA-01-00162-2002</t>
  </si>
  <si>
    <t>FRAY DE LANDA  CASTILLO  ALVARADO</t>
  </si>
  <si>
    <t>RCEA-01-00163-2002</t>
  </si>
  <si>
    <t>ISAAC  KORNHAUSER  STRAUS</t>
  </si>
  <si>
    <t>RCEA-01-00164-2002</t>
  </si>
  <si>
    <t>RICHARD GORDON  WILSON  ROBERTS</t>
  </si>
  <si>
    <t>RCEA-01-00165-2002</t>
  </si>
  <si>
    <t>JORGE DANIEL CARLOS  CANTO  ILLA</t>
  </si>
  <si>
    <t>RCEA-01-00166-2002</t>
  </si>
  <si>
    <t>RAFAEL ANGEL  BARRIO  PAREDES</t>
  </si>
  <si>
    <t>RCEA-01-00168-2002</t>
  </si>
  <si>
    <t>JESUS LEONARDO  HEIRAS  AGUIRRE</t>
  </si>
  <si>
    <t>RCEA-01-00170-2002</t>
  </si>
  <si>
    <t>MARGARITA EUGENIA DEL SOCORRO  ROSADO  SOLIS</t>
  </si>
  <si>
    <t>RCEA-01-00171-2002</t>
  </si>
  <si>
    <t>FRANCISCO JAVIER  URIBE  SANCHEZ</t>
  </si>
  <si>
    <t>RCEA-01-00172-2002</t>
  </si>
  <si>
    <t>ANTONMARIA  MINZONI  ALESSIO</t>
  </si>
  <si>
    <t>RCEA-01-00173-2002</t>
  </si>
  <si>
    <t>FEDERICO JUAN  SABINA  CISCAR</t>
  </si>
  <si>
    <t>RCEA-01-00174-2002</t>
  </si>
  <si>
    <t>CATHERINE  GARCIA  REIMBERT</t>
  </si>
  <si>
    <t>RCEA-01-00175-2002</t>
  </si>
  <si>
    <t>PIER ACHILLE  MELLO  PICCO</t>
  </si>
  <si>
    <t>RCEA-01-00177-2002</t>
  </si>
  <si>
    <t>JAIME LAZARO  KLAPP  ESCRIBANO</t>
  </si>
  <si>
    <t>RCEA-01-00178-2002</t>
  </si>
  <si>
    <t>ALEJANDRO  AMAYA  TAPIA</t>
  </si>
  <si>
    <t>RCEA-01-00179-2002</t>
  </si>
  <si>
    <t>XAVIER  GOMEZ MONT  AVALOS</t>
  </si>
  <si>
    <t>RCEA-01-00180-2002</t>
  </si>
  <si>
    <t>CARLOS MANUEL  GONZALEZ  LEON</t>
  </si>
  <si>
    <t>RCEA-01-00181-2002</t>
  </si>
  <si>
    <t>JAIME SERGIO FELIPE  ROLDAN  QUINTANA</t>
  </si>
  <si>
    <t>RCEA-01-00184-2002</t>
  </si>
  <si>
    <t>WOLF LUIS  MOCHAN  BACKAL</t>
  </si>
  <si>
    <t>RCEA-01-00185-2002</t>
  </si>
  <si>
    <t>LUIS OCTAVIO  PIMENTEL  RICO</t>
  </si>
  <si>
    <t>RCEA-01-00186-2002</t>
  </si>
  <si>
    <t>ROBERT MICHAEL  PORTER  KAMLIN</t>
  </si>
  <si>
    <t>RCEA-01-00187-2002</t>
  </si>
  <si>
    <t>JOSE ANTONIO  VARGAS  MENDOZA</t>
  </si>
  <si>
    <t>RCEA-01-00189-2002</t>
  </si>
  <si>
    <t>SANTIAGO ALBERTO  VERJOVSKY  SOLA</t>
  </si>
  <si>
    <t>RCEA-01-00191-2002</t>
  </si>
  <si>
    <t>RAMIRO  RODRIGUEZ  CASTILLO</t>
  </si>
  <si>
    <t>RCEA-01-00192-2002</t>
  </si>
  <si>
    <t>GONZALO  ALDUNCIN  GONZALEZ</t>
  </si>
  <si>
    <t>RCEA-01-00193-2002</t>
  </si>
  <si>
    <t>ISMAEL  HERRERA  REVILLA</t>
  </si>
  <si>
    <t>RCEA-01-00194-2002</t>
  </si>
  <si>
    <t>OLEGARIO  ALARCON  WAESS</t>
  </si>
  <si>
    <t>RCEA-01-00196-2002</t>
  </si>
  <si>
    <t>EDUARDO  GONZALEZ  PARTIDA</t>
  </si>
  <si>
    <t>RCEA-01-00197-2002</t>
  </si>
  <si>
    <t>LUIS ALBERTO  VICENTE  HINESTROZA</t>
  </si>
  <si>
    <t>RCEA-01-00198-2002</t>
  </si>
  <si>
    <t>FERNANDO  CHAVEZ  RIVAS</t>
  </si>
  <si>
    <t>RCEA-01-00199-2002</t>
  </si>
  <si>
    <t>CARLOS ALFREDO MIGUEL ANGEL  CHAVARRIA  KLEINHENN</t>
  </si>
  <si>
    <t>RCEA-01-00200-2002</t>
  </si>
  <si>
    <t>FIDENCIO ALEJANDRO  NAVA  PICHARDO</t>
  </si>
  <si>
    <t>RCEA-01-00201-2002</t>
  </si>
  <si>
    <t>GONZALO  ARES DE PARGA  ALVAREZ</t>
  </si>
  <si>
    <t>RCEA-01-00204-2002</t>
  </si>
  <si>
    <t>JUAN CARLOS  D OLIVO  SAEZ</t>
  </si>
  <si>
    <t>RCEA-01-00205-2002</t>
  </si>
  <si>
    <t>IGNACIO  ALVAREZ  TORRES</t>
  </si>
  <si>
    <t>RCEA-01-00205-2009</t>
  </si>
  <si>
    <t>LUIS RAMON  MORENO  MORENO</t>
  </si>
  <si>
    <t>RCEA-01-00206-2002</t>
  </si>
  <si>
    <t>SALVADOR VICTOR  GODOY  SALAS</t>
  </si>
  <si>
    <t>RCEA-01-00207-2002</t>
  </si>
  <si>
    <t>ANTONI ADAM  WAWRZYÑCZYK  WILKIEWICZ</t>
  </si>
  <si>
    <t>RCEA-01-00208-2002</t>
  </si>
  <si>
    <t>MARIA DEL CARMEN  CISNEROS  GUDIÑO</t>
  </si>
  <si>
    <t>RCEA-01-00209-2002</t>
  </si>
  <si>
    <t>MARIANO  LOPEZ  DE HARO</t>
  </si>
  <si>
    <t>RCEA-01-00211-2002</t>
  </si>
  <si>
    <t>SALVADOR  PEREZ  ESTEVA</t>
  </si>
  <si>
    <t>RCEA-01-00212-2003</t>
  </si>
  <si>
    <t>JULIETA NORMA  FIERRO  GOSSMAN</t>
  </si>
  <si>
    <t>RCEA-01-00213-2002</t>
  </si>
  <si>
    <t>MIRIAM DEL CARMEN  PEÑA  CARDENAS</t>
  </si>
  <si>
    <t>RCEA-01-00215-2002</t>
  </si>
  <si>
    <t>ALBERTO  ROBLEDO  NIETO</t>
  </si>
  <si>
    <t>RCEA-01-00216-2002</t>
  </si>
  <si>
    <t>HUGO  ARIZMENDI  PEIMBERT</t>
  </si>
  <si>
    <t>RCEA-01-00217-2002</t>
  </si>
  <si>
    <t>LUIS  MONTEJANO  PEIMBERT</t>
  </si>
  <si>
    <t>RCEA-01-00218-2002</t>
  </si>
  <si>
    <t>MONICA ALICIA  CLAPP  JIMENEZ LABORA</t>
  </si>
  <si>
    <t>RCEA-01-00219-2002</t>
  </si>
  <si>
    <t>JOSE ANTONIO  SEADE  KURI</t>
  </si>
  <si>
    <t>RCEA-01-00220-2002</t>
  </si>
  <si>
    <t>LEONARDO  SALMERON  CASTRO</t>
  </si>
  <si>
    <t>RCEA-01-00221-2002</t>
  </si>
  <si>
    <t>OCTAVIO HECTOR  CASTAÑOS  GARZA</t>
  </si>
  <si>
    <t>RCEA-01-00222-2002</t>
  </si>
  <si>
    <t>ROBERTO  MARTINEZ  VILLA</t>
  </si>
  <si>
    <t>RCEA-01-00223-2002</t>
  </si>
  <si>
    <t>HECTOR GERARDO  RIVEROS  ROTGE</t>
  </si>
  <si>
    <t>RCEA-01-00226-2002</t>
  </si>
  <si>
    <t>MARCELO  LOZADA  Y CASSOU</t>
  </si>
  <si>
    <t>RCEA-01-00227-2002</t>
  </si>
  <si>
    <t>SILVIA  BULBULIAN  GARABEDIAN</t>
  </si>
  <si>
    <t>RCEA-01-00228-2002</t>
  </si>
  <si>
    <t>MARIA DE NURIA  SEGOVIA  AGUILAR</t>
  </si>
  <si>
    <t>RCEA-01-00229-2003</t>
  </si>
  <si>
    <t>OLGA LETICIA  AVILA  AGUIRRE</t>
  </si>
  <si>
    <t>RCEA-01-00230-2002</t>
  </si>
  <si>
    <t>ERNESTO JOSE MARIA DE LA SALET  BELMONT  MORENO</t>
  </si>
  <si>
    <t>RCEA-01-00231-2002</t>
  </si>
  <si>
    <t>JOSE CARLOS  GOMEZ  LARRAÑAGA</t>
  </si>
  <si>
    <t>RCEA-01-00232-2002</t>
  </si>
  <si>
    <t>ROMAN  ALVAREZ  BEJAR</t>
  </si>
  <si>
    <t>RCEA-01-00233-2002</t>
  </si>
  <si>
    <t>CARMEN JOSEFA LUCIANA  VAREA  GILABERT</t>
  </si>
  <si>
    <t>RCEA-01-00234-2002</t>
  </si>
  <si>
    <t>ANA LAURA  BENAVIDES  OBREGON</t>
  </si>
  <si>
    <t>RCEA-01-00235-2002</t>
  </si>
  <si>
    <t>RAMIRO  GARCIA  GARCIA</t>
  </si>
  <si>
    <t>RCEA-01-00236-2002</t>
  </si>
  <si>
    <t>JUAN MARTIN  MONTEJANO  CARRIZALES</t>
  </si>
  <si>
    <t>RCEA-01-00237-2002</t>
  </si>
  <si>
    <t>EMILIO  CORTES  REYNA</t>
  </si>
  <si>
    <t>RCEA-01-00238-2002</t>
  </si>
  <si>
    <t>GLORIA SUZANNE  KOENIGSBERGER  HOROWITZ</t>
  </si>
  <si>
    <t>RCEA-01-00239-2002</t>
  </si>
  <si>
    <t>LUIS FELIPE  RODRIGUEZ  JORGE</t>
  </si>
  <si>
    <t>RCEA-01-00240-2002</t>
  </si>
  <si>
    <t>MAURICIO MANUEL  TAPIA  IBARGUENGOITIA</t>
  </si>
  <si>
    <t>RCEA-01-00241-2002</t>
  </si>
  <si>
    <t>MARCO ARTURO  MORENO  CORRAL</t>
  </si>
  <si>
    <t>RCEA-01-00242-2002</t>
  </si>
  <si>
    <t>LUIS  SALAS  CASALES</t>
  </si>
  <si>
    <t>RCEA-01-00244-2002</t>
  </si>
  <si>
    <t>JOSE DE JESUS  FRANCO  LOPEZ</t>
  </si>
  <si>
    <t>RCEA-01-00247-2002</t>
  </si>
  <si>
    <t>JUAN MANUEL  ECHEVARRIA  ROMAN</t>
  </si>
  <si>
    <t>RCEA-01-00249-2002</t>
  </si>
  <si>
    <t>HECTOR OCTAVIO  MURRIETA  SANCHEZ</t>
  </si>
  <si>
    <t>RCEA-01-00250-2002</t>
  </si>
  <si>
    <t>JOSE MANUEL  HERNANDEZ  ALCANTARA</t>
  </si>
  <si>
    <t>RCEA-01-00251-2002</t>
  </si>
  <si>
    <t>IVAN  ORTEGA  BLAKE</t>
  </si>
  <si>
    <t>RCEA-01-00253-2002</t>
  </si>
  <si>
    <t>FERNANDO MATIAS  MORENO  YNTRIAGO</t>
  </si>
  <si>
    <t>RCEA-01-00254-2002</t>
  </si>
  <si>
    <t>ROSA MARIA  MENDEZ  VARGAS</t>
  </si>
  <si>
    <t>RCEA-01-00255-2002</t>
  </si>
  <si>
    <t>JOSE JAVIER  SANCHEZ  MONDRAGON</t>
  </si>
  <si>
    <t>RCEA-01-00256-2002</t>
  </si>
  <si>
    <t>LUIS RAUL  BERRIEL  VALDOS</t>
  </si>
  <si>
    <t>RCEA-01-00257-2002</t>
  </si>
  <si>
    <t>JORGE  OJEDA  CASTAÑEDA</t>
  </si>
  <si>
    <t>RCEA-01-00258-2002</t>
  </si>
  <si>
    <t>ISAAC  HERNANDEZ  CALDERON</t>
  </si>
  <si>
    <t>RCEA-01-00259-2002</t>
  </si>
  <si>
    <t>EFRAIN RAFAEL  CHAVEZ  LOMELI</t>
  </si>
  <si>
    <t>RCEA-01-00261-2002</t>
  </si>
  <si>
    <t>MARIA DE LOS ANGELES AURORA  ORTIZ  FLORES</t>
  </si>
  <si>
    <t>RCEA-01-00262-2002</t>
  </si>
  <si>
    <t>LUIS ARTURO  SOTO  GONZALEZ</t>
  </si>
  <si>
    <t>RCEA-01-00264-2002</t>
  </si>
  <si>
    <t>MARIA DEL CARMEN ALBERTINA JUL  PERRILLIAT  Y MONTOYA</t>
  </si>
  <si>
    <t>RCEA-01-00267-2002</t>
  </si>
  <si>
    <t>MIGUEL ARTURO  CERVANTES  MONTOYA</t>
  </si>
  <si>
    <t>RCEA-01-00269-2002</t>
  </si>
  <si>
    <t>RICARDO ANTONIO  RODRIGUEZ  MIJANGOS</t>
  </si>
  <si>
    <t>RCEA-01-00270-2002</t>
  </si>
  <si>
    <t>RUBEN  FLORES  ESPINOZA</t>
  </si>
  <si>
    <t>RCEA-01-00272-2002</t>
  </si>
  <si>
    <t>RAUL  ACEVES  TORRES</t>
  </si>
  <si>
    <t>RCEA-01-00274-2002</t>
  </si>
  <si>
    <t>ELIZABETH MARITZA  SALINAS  BARRIOS</t>
  </si>
  <si>
    <t>RCEA-01-00275-2002</t>
  </si>
  <si>
    <t>ANGEL  TAMARIZ  MASCARUA</t>
  </si>
  <si>
    <t>RCEA-01-00276-2002</t>
  </si>
  <si>
    <t>HECTOR ANTONIO  PEREZ DE TEJADA  JAIME</t>
  </si>
  <si>
    <t>RCEA-01-00277-2002</t>
  </si>
  <si>
    <t>SALVADOR CARLOS  CUEVAS  CARDONA</t>
  </si>
  <si>
    <t>RCEA-01-00278-2002</t>
  </si>
  <si>
    <t>ALIPIO GUSTAVO  CALLES  MARTINEZ</t>
  </si>
  <si>
    <t>RCEA-01-00279-2002</t>
  </si>
  <si>
    <t>GLORIA LETICIA  BRAMBILA  PAZ</t>
  </si>
  <si>
    <t>RCEA-01-00280-2002</t>
  </si>
  <si>
    <t>MARIA ALICIA  SILVA  PINEDA</t>
  </si>
  <si>
    <t>RCEA-01-00281-2002</t>
  </si>
  <si>
    <t>JAIME  URRUTIA  FUCUGAUCHI</t>
  </si>
  <si>
    <t>RCEA-01-00282-2002</t>
  </si>
  <si>
    <t>THOMAS HENRY  SELIGMAN  SCHURCH</t>
  </si>
  <si>
    <t>RCEA-01-00283-2002</t>
  </si>
  <si>
    <t>EUGENIO  LEY  KOO</t>
  </si>
  <si>
    <t>RCEA-01-00284-2002</t>
  </si>
  <si>
    <t>DIANA  TENTORI  SANTA CRUZ</t>
  </si>
  <si>
    <t>RCEA-01-00285-2002</t>
  </si>
  <si>
    <t>ROBERTO  MACHORRO  MEJIA</t>
  </si>
  <si>
    <t>RCEA-01-00286-2002</t>
  </si>
  <si>
    <t>FELICIANO  SANCHEZ  SINENCIO</t>
  </si>
  <si>
    <t>RCEA-01-00287-2002</t>
  </si>
  <si>
    <t>HECTOR MANUEL  ESCAMILLA  TAYLOR</t>
  </si>
  <si>
    <t>RCEA-01-00288-2002</t>
  </si>
  <si>
    <t>JESUS MARIA  SIQUEIROS  BELTRONES</t>
  </si>
  <si>
    <t>RCEA-01-00289-2002</t>
  </si>
  <si>
    <t>JOSE ANGEL  RAYNAL  VILLASEÑOR</t>
  </si>
  <si>
    <t>RCEA-01-00290-2002</t>
  </si>
  <si>
    <t>CARLOS  PRIETO  DE CASTRO</t>
  </si>
  <si>
    <t>RCEA-01-00291-2002</t>
  </si>
  <si>
    <t>MANUEL  DE LLANO  DE LA GARZA</t>
  </si>
  <si>
    <t>RCEA-01-00292-2002</t>
  </si>
  <si>
    <t>FRANCISCO JAVIER  GONZALEZ  ACUÑA</t>
  </si>
  <si>
    <t>RCEA-01-00293-2003</t>
  </si>
  <si>
    <t>RICARDO  BERLANGA  ZUBIAGA</t>
  </si>
  <si>
    <t>RCEA-01-00294-2002</t>
  </si>
  <si>
    <t>JOSE NOEL  CARBAJAL  PEREZ</t>
  </si>
  <si>
    <t>RCEA-01-00295-2002</t>
  </si>
  <si>
    <t>JORGE ALFONSO  GARCIA  MACEDO</t>
  </si>
  <si>
    <t>RCEA-01-00296-2002</t>
  </si>
  <si>
    <t>FERNANDO  DEL RIO  HAZA</t>
  </si>
  <si>
    <t>RCEA-01-00297-2002</t>
  </si>
  <si>
    <t>EDUARDO  RAMOS  MORA</t>
  </si>
  <si>
    <t>RCEA-01-00299-2002</t>
  </si>
  <si>
    <t>ALEJANDRO  PALMA  ALMENDRA</t>
  </si>
  <si>
    <t>RCEA-01-00300-2002</t>
  </si>
  <si>
    <t>ARTURO  GARCIA  BORQUEZ</t>
  </si>
  <si>
    <t>RCEA-01-00301-2002</t>
  </si>
  <si>
    <t>PEDRO  BOSCH  GIRAL</t>
  </si>
  <si>
    <t>RCEA-01-00302-2002</t>
  </si>
  <si>
    <t>JESUS  MORALES  RIVAS</t>
  </si>
  <si>
    <t>RCEA-01-00303-2002</t>
  </si>
  <si>
    <t>ARTURO  TREJO  RODRIGUEZ</t>
  </si>
  <si>
    <t>RCEA-01-00304-2002</t>
  </si>
  <si>
    <t>JAIME  ORTIZ  LOPEZ</t>
  </si>
  <si>
    <t>RCEA-01-00305-2002</t>
  </si>
  <si>
    <t>JOSE LUIS EUSTOLIO  CARRILLO  ESTRADA</t>
  </si>
  <si>
    <t>RCEA-01-00306-2002</t>
  </si>
  <si>
    <t>JOSE ELIAS  LOPEZ  CRUZ</t>
  </si>
  <si>
    <t>RCEA-01-00308-2002</t>
  </si>
  <si>
    <t>RAFAEL  BAQUERO  PARRA</t>
  </si>
  <si>
    <t>RCEA-01-00309-2002</t>
  </si>
  <si>
    <t>JESUS  PALACIOS  GOMEZ</t>
  </si>
  <si>
    <t>RCEA-01-00310-2002</t>
  </si>
  <si>
    <t>SERVANDO  DE LA CRUZ  REYNA</t>
  </si>
  <si>
    <t>RCEA-01-00311-2002</t>
  </si>
  <si>
    <t>ALFONSO  MONDRAGON  BALLESTEROS</t>
  </si>
  <si>
    <t>RCEA-01-00312-2002</t>
  </si>
  <si>
    <t>MANUEL  MENDOZA  RAMIREZ</t>
  </si>
  <si>
    <t>RCEA-01-00313-2002</t>
  </si>
  <si>
    <t>ENRIQUE GABRIEL  POULAIN  GARCIA</t>
  </si>
  <si>
    <t>RCEA-01-00314-2002</t>
  </si>
  <si>
    <t>LUIS ENRIQUE  SANSORES  CUEVAS</t>
  </si>
  <si>
    <t>RCEA-01-00315-2002</t>
  </si>
  <si>
    <t>CESAR  FLORES  COTO</t>
  </si>
  <si>
    <t>RCEA-01-00316-2002</t>
  </si>
  <si>
    <t>ENRIQUETA  HERNANDEZ  SALDAÑA</t>
  </si>
  <si>
    <t>RCEA-01-00317-2002</t>
  </si>
  <si>
    <t>LUIS  DE LA PEÑA  AUERBACH</t>
  </si>
  <si>
    <t>RCEA-01-00319-2002</t>
  </si>
  <si>
    <t>SILVIA LINDA  TORRES  Y CASTILLEJA</t>
  </si>
  <si>
    <t>RCEA-01-00321-2002</t>
  </si>
  <si>
    <t>ANA MARIA FRANCISCA  VIVIER  JEGOUX</t>
  </si>
  <si>
    <t>RCEA-01-00322-2002</t>
  </si>
  <si>
    <t>CARLOS FEDERICO  BUNGE  MOLINA</t>
  </si>
  <si>
    <t>RCEA-01-00323-2002</t>
  </si>
  <si>
    <t>ISMAEL  FERRUSQUIA  VILLAFRANCA</t>
  </si>
  <si>
    <t>RCEA-01-00324-2002</t>
  </si>
  <si>
    <t>LUIS  VERDE  STAR</t>
  </si>
  <si>
    <t>RCEA-01-00325-2002</t>
  </si>
  <si>
    <t>ALEJANDRO  FRANK  HOEFLICH</t>
  </si>
  <si>
    <t>RCEA-01-00326-2002</t>
  </si>
  <si>
    <t>ENRIQUE  RAMIREZ DE ARELLANO  ALVAREZ</t>
  </si>
  <si>
    <t>RCEA-01-00327-2002</t>
  </si>
  <si>
    <t>ANTONIO  CAMPERO  CELIS</t>
  </si>
  <si>
    <t>RCEA-01-00328-2002</t>
  </si>
  <si>
    <t>RICARDO ALBERTO  WEDER  ZANINOVICH</t>
  </si>
  <si>
    <t>RCEA-01-00329-2002</t>
  </si>
  <si>
    <t>RAMON  GARDUÑO  JUAREZ</t>
  </si>
  <si>
    <t>RCEA-01-00330-2002</t>
  </si>
  <si>
    <t>JAVIER  BRACHO  CARPIZO</t>
  </si>
  <si>
    <t>RCEA-01-00331-2002</t>
  </si>
  <si>
    <t>FRANCISCO  LARRION  RIVEROLL</t>
  </si>
  <si>
    <t>RCEA-01-00332-2002</t>
  </si>
  <si>
    <t>FEDERICO  PAEZ  OSUNA</t>
  </si>
  <si>
    <t>RCEA-01-00333-2002</t>
  </si>
  <si>
    <t>MANUEL  FERNANDEZ  GUASTI</t>
  </si>
  <si>
    <t>RCEA-01-00338-2002</t>
  </si>
  <si>
    <t>RAYMUNDO  BAUTISTA  RAMOS</t>
  </si>
  <si>
    <t>RCEA-01-00339-2002</t>
  </si>
  <si>
    <t>SARA MARIA TERESA  DE LA SELVA  MONROY</t>
  </si>
  <si>
    <t>RCEA-01-00340-2002</t>
  </si>
  <si>
    <t>ROLANDO  CAVAZOS  CADENA</t>
  </si>
  <si>
    <t>RCEA-01-00342-2002</t>
  </si>
  <si>
    <t>PETER PERETZ  HALEVI</t>
  </si>
  <si>
    <t>RCEA-01-00344-2002</t>
  </si>
  <si>
    <t>GUADALUPE  DE LA LANZA  ESPINO</t>
  </si>
  <si>
    <t>RCEA-01-00345-2002</t>
  </si>
  <si>
    <t>LIBERTO  DE PABLO  GALAN</t>
  </si>
  <si>
    <t>RCEA-01-00346-2002</t>
  </si>
  <si>
    <t>SERGIO  RAMOS  BERNAL</t>
  </si>
  <si>
    <t>RCEA-01-00347-2002</t>
  </si>
  <si>
    <t>ALICIA MARIA  OLIVER  Y GUTIERREZ</t>
  </si>
  <si>
    <t>RCEA-01-00348-2002</t>
  </si>
  <si>
    <t>JORGE ARTURO  LIRA  CHAVEZ</t>
  </si>
  <si>
    <t>RCEA-01-00349-2002</t>
  </si>
  <si>
    <t>ALEJO GUILLERMO  CASTELLANOS  GUZMAN</t>
  </si>
  <si>
    <t>RCEA-01-00350-2002</t>
  </si>
  <si>
    <t>ENRIQUE  MARTINEZ  HERNANDEZ</t>
  </si>
  <si>
    <t>RCEA-01-00352-2002</t>
  </si>
  <si>
    <t>VICTOR MANUEL ARMANDO  AGUIRRE  TORRES</t>
  </si>
  <si>
    <t>RCEA-01-00353-2002</t>
  </si>
  <si>
    <t>JOSE HERMENEGILDO  PEÑA  SAINT MARTIN</t>
  </si>
  <si>
    <t>RCEA-01-00354-2002</t>
  </si>
  <si>
    <t>RENAN ARCADIO  POVEDA  RICALDE</t>
  </si>
  <si>
    <t>RCEA-01-00355-2002</t>
  </si>
  <si>
    <t>ARMANDO  ARELLANO  FERRO</t>
  </si>
  <si>
    <t>RCEA-01-00356-2002</t>
  </si>
  <si>
    <t>CHRISTINE PATRICIA  ALLEN  Y ARMIÑO</t>
  </si>
  <si>
    <t>RCEA-01-00357-2002</t>
  </si>
  <si>
    <t>GERARDO FRANCISCO  TORRES  DEL CASTILLO</t>
  </si>
  <si>
    <t>RCEA-01-00358-2002</t>
  </si>
  <si>
    <t>TELMA GLORIA  CASTRO  ROMERO</t>
  </si>
  <si>
    <t>RCEA-01-00359-2002</t>
  </si>
  <si>
    <t>STEPHEN  MUHL  SAUNDERS</t>
  </si>
  <si>
    <t>RCEA-01-00360-2002</t>
  </si>
  <si>
    <t>JACQUELINE  QUINTANA  HINOJOSA</t>
  </si>
  <si>
    <t>RCEA-01-00361-2002</t>
  </si>
  <si>
    <t>BLANCA ESTELA  BUITRON  SANCHEZ</t>
  </si>
  <si>
    <t>RCEA-01-00362-2002</t>
  </si>
  <si>
    <t>JOSE AURELIO  VILLASEÑOR  ALVA</t>
  </si>
  <si>
    <t>RCEA-01-00363-2002</t>
  </si>
  <si>
    <t>IRENE ANTONIA  CRUZ GONZALEZ  ESPINOSA</t>
  </si>
  <si>
    <t>RCEA-01-00364-2002</t>
  </si>
  <si>
    <t>ROSA MARIA  PROL  LEDESMA</t>
  </si>
  <si>
    <t>RCEA-01-00365-2002</t>
  </si>
  <si>
    <t>TOMAS  GONZALEZ  MORAN</t>
  </si>
  <si>
    <t>RCEA-01-00366-2002</t>
  </si>
  <si>
    <t>GLORIA  ALENCASTER  YBARRA</t>
  </si>
  <si>
    <t>RCEA-01-00367-2002</t>
  </si>
  <si>
    <t>JOSE CELESTINO  GUERRERO  Y GARCIA</t>
  </si>
  <si>
    <t>RCEA-01-00368-2002</t>
  </si>
  <si>
    <t>IGNACIO GUILLERMO  GALINDO  ESTRADA</t>
  </si>
  <si>
    <t>RCEA-01-00369-2002</t>
  </si>
  <si>
    <t>JOSE ANTONIO STEPHAN  DE LA PEÑA  MENA</t>
  </si>
  <si>
    <t>RCEA-01-00371-2002</t>
  </si>
  <si>
    <t>JULIAN  ADEM  CHAHIN</t>
  </si>
  <si>
    <t>RCEA-01-00373-2002</t>
  </si>
  <si>
    <t>DANIEL  MALACARA  HERNANDEZ</t>
  </si>
  <si>
    <t>RCEA-01-00376-2002</t>
  </si>
  <si>
    <t>OCTAVIO  NOVARO  PEÑALOSA</t>
  </si>
  <si>
    <t>RCEA-01-00377-2002</t>
  </si>
  <si>
    <t>MANUEL  PEIMBERT  SIERRA</t>
  </si>
  <si>
    <t>RCEA-01-00379-2003</t>
  </si>
  <si>
    <t>MARIANO  ELIAS  HERRERA</t>
  </si>
  <si>
    <t>RCEA-01-00381-2002</t>
  </si>
  <si>
    <t>JUSTO MIGUEL  GRACIA  Y JIMENEZ</t>
  </si>
  <si>
    <t>RCEA-01-00382-2002</t>
  </si>
  <si>
    <t>JORGE ANDRES  FLORES  VALDES</t>
  </si>
  <si>
    <t>RCEA-01-00384-2002</t>
  </si>
  <si>
    <t>RENE EFRAIN EFRAIN  CHAVEZ  SEGURA</t>
  </si>
  <si>
    <t>RCEA-01-00385-2002</t>
  </si>
  <si>
    <t>HORTENSIA  GALEANA  SANCHEZ</t>
  </si>
  <si>
    <t>RCEA-01-00386-2002</t>
  </si>
  <si>
    <t>RAUL  RUEDA  DIAZ DEL CAMPO</t>
  </si>
  <si>
    <t>RCEA-01-00387-2002</t>
  </si>
  <si>
    <t>OCTAVIO JOSE  OBREGON  DIAZ</t>
  </si>
  <si>
    <t>RCEA-01-00388-2002</t>
  </si>
  <si>
    <t>BERNARDO JOSE LUIS  ARAUZ  LARA</t>
  </si>
  <si>
    <t>RCEA-01-00389-2002</t>
  </si>
  <si>
    <t>MARCELINO  BARBOZA  FLORES</t>
  </si>
  <si>
    <t>RCEA-01-00390-2002</t>
  </si>
  <si>
    <t>MAURICIO  FORTES  BESPROSVANI</t>
  </si>
  <si>
    <t>RCEA-01-00391-2002</t>
  </si>
  <si>
    <t>JAIME  HINOJOSA  TORRES</t>
  </si>
  <si>
    <t>RCEA-01-00392-2002</t>
  </si>
  <si>
    <t>EMILIO  LLUIS  RIERA</t>
  </si>
  <si>
    <t>RCEA-01-00393-2002</t>
  </si>
  <si>
    <t>HUMBERTO FAUSTO  CARDENAS  TRIGOS</t>
  </si>
  <si>
    <t>RCEA-01-00394-2002</t>
  </si>
  <si>
    <t>CARLOS  BOSCH  GIRAL</t>
  </si>
  <si>
    <t>RCEA-01-00395-2002</t>
  </si>
  <si>
    <t>GUSTAVO  RODRIGUEZ  ZURITA</t>
  </si>
  <si>
    <t>RCEA-01-00396-2002</t>
  </si>
  <si>
    <t>JOSE RUFINO  DIAZ  URIBE</t>
  </si>
  <si>
    <t>RCEA-01-00397-2002</t>
  </si>
  <si>
    <t>JOSE OSCAR  CAMPOS  ENRIQUEZ</t>
  </si>
  <si>
    <t>RCEA-01-00398-2002</t>
  </si>
  <si>
    <t>ROBERTO  ESCUDERO  DERAT</t>
  </si>
  <si>
    <t>RCEA-01-00399-2002</t>
  </si>
  <si>
    <t>LUIS ANTONIO  DAVALOS  OROZCO</t>
  </si>
  <si>
    <t>RCEA-01-00400-2002</t>
  </si>
  <si>
    <t>RAFAEL  GONZALEZ  CAMPOS</t>
  </si>
  <si>
    <t>RCEA-01-00401-2002</t>
  </si>
  <si>
    <t>ARTURO ALEJANDRO  MENCHACA  ROCHA</t>
  </si>
  <si>
    <t>RCEA-01-00403-2002</t>
  </si>
  <si>
    <t>MIGUEL  BALCAZAR  GARCIA</t>
  </si>
  <si>
    <t>RCEA-01-00404-2002</t>
  </si>
  <si>
    <t>JACQUES ANDRE CLAUDE  SOULLARD  SAINTRAIS</t>
  </si>
  <si>
    <t>RCEA-01-00406-2002</t>
  </si>
  <si>
    <t>ESBAIDE  ADEM  CHAHIN</t>
  </si>
  <si>
    <t>RCEA-01-00407-2002</t>
  </si>
  <si>
    <t>ELBA ELSA  VILLANUEVA  URRUTIA</t>
  </si>
  <si>
    <t>RCEA-01-00408-2002</t>
  </si>
  <si>
    <t>IGNACIO LUIS  GARZON  SOSA</t>
  </si>
  <si>
    <t>RCEA-01-00409-2003</t>
  </si>
  <si>
    <t>JOSE EDUARDO  ESPINOSA  ROSALES</t>
  </si>
  <si>
    <t>RCEA-01-00410-2002</t>
  </si>
  <si>
    <t>LUIS JAVIER  ALVAREZ  NOGUERA</t>
  </si>
  <si>
    <t>RCEA-01-00411-2002</t>
  </si>
  <si>
    <t>FERNANDO  GALAZ  FONTES</t>
  </si>
  <si>
    <t>RCEA-01-00412-2002</t>
  </si>
  <si>
    <t>SEBASTIAN  LOPEZ  ROMERO</t>
  </si>
  <si>
    <t>RCEA-01-00413-2002</t>
  </si>
  <si>
    <t>WILLIAM JOHN  SCHUSTER</t>
  </si>
  <si>
    <t>RCEA-01-00414-2002</t>
  </si>
  <si>
    <t>RAFAEL CARLOS PATRICIO  COSTERO  Y GRACIA</t>
  </si>
  <si>
    <t>RCEA-01-00415-2002</t>
  </si>
  <si>
    <t>LUIS MANUEL  TOVAR  SANCHEZ</t>
  </si>
  <si>
    <t>RCEA-01-00417-2002</t>
  </si>
  <si>
    <t>JOSE REYES  ALEJANDRE  RAMIREZ</t>
  </si>
  <si>
    <t>RCEA-01-00418-2002</t>
  </si>
  <si>
    <t>JOSE LUIS  JIMENEZ  RAMIREZ</t>
  </si>
  <si>
    <t>RCEA-01-00419-2002</t>
  </si>
  <si>
    <t>JAIME  MIMILA  ARROYO</t>
  </si>
  <si>
    <t>RCEA-01-00420-2002</t>
  </si>
  <si>
    <t>FEDERICO JORGE  O REILLY  TOGNO</t>
  </si>
  <si>
    <t>RCEA-01-00421-2002</t>
  </si>
  <si>
    <t>EDUARDO  ANDRADE  IBARRA</t>
  </si>
  <si>
    <t>RCEA-01-00422-2002</t>
  </si>
  <si>
    <t>GUILLERMO  MONSIVAIS  GALINDO</t>
  </si>
  <si>
    <t>RCEA-01-00423-2002</t>
  </si>
  <si>
    <t>LUIS DAVID FERNANDO  ROMEU  CASAJUANA</t>
  </si>
  <si>
    <t>RCEA-01-00424-2002</t>
  </si>
  <si>
    <t>GILBERTO  GAXIOLA  CASTRO</t>
  </si>
  <si>
    <t>RCEA-01-00426-2002</t>
  </si>
  <si>
    <t>FERNANDO ANTONIO  GONZALEZ  FARIAS</t>
  </si>
  <si>
    <t>RCEA-01-00427-2002</t>
  </si>
  <si>
    <t>OSCAR  CARRANZA Y  CASTAÑEDA</t>
  </si>
  <si>
    <t>RCEA-01-00428-2002</t>
  </si>
  <si>
    <t>RAMIRO  ROMAN  CONTRERAS</t>
  </si>
  <si>
    <t>RCEA-01-00429-2002</t>
  </si>
  <si>
    <t>CORINA  SOLIS  ROSALES</t>
  </si>
  <si>
    <t>RCEA-01-00430-2002</t>
  </si>
  <si>
    <t>ADOLFO  GRACIA  GASCA</t>
  </si>
  <si>
    <t>RCEA-01-00431-2002</t>
  </si>
  <si>
    <t>DAVID ANTONIO  SOTRES  RAMOS</t>
  </si>
  <si>
    <t>RCEA-01-00432-2002</t>
  </si>
  <si>
    <t>FRANCISCO JAVIER  ESPARZA  HERNANDEZ</t>
  </si>
  <si>
    <t>RCEA-01-00433-2002</t>
  </si>
  <si>
    <t>JOSUE  ALVAREZ  BORREGO</t>
  </si>
  <si>
    <t>RCEA-01-00434-2002</t>
  </si>
  <si>
    <t>HECTOR ALONSO  ECHAVARRIA  HERAS</t>
  </si>
  <si>
    <t>RCEA-01-00436-2002</t>
  </si>
  <si>
    <t>JUAN FAUSTINO  AGUILERA  GRANJA</t>
  </si>
  <si>
    <t>RCEA-01-00438-2002</t>
  </si>
  <si>
    <t>GERARDO SILVERIO  CONTRERAS  PUENTE</t>
  </si>
  <si>
    <t>RCEA-01-00439-2002</t>
  </si>
  <si>
    <t>CRISTINA ELIZABETH  SOLANO  SOSA</t>
  </si>
  <si>
    <t>RCEA-01-00440-2002</t>
  </si>
  <si>
    <t>SERGIO ARTURO  CALIXTO  CARRERA</t>
  </si>
  <si>
    <t>RCEA-01-00441-2002</t>
  </si>
  <si>
    <t>GERARDO JORGE  VAZQUEZ  FONSECA</t>
  </si>
  <si>
    <t>RCEA-01-00442-2002</t>
  </si>
  <si>
    <t>JUAN  RUIZ DE CHAVEZ  SOMOZA</t>
  </si>
  <si>
    <t>RCEA-01-00443-2002</t>
  </si>
  <si>
    <t>MIGUEL ANTONIO  COSTAS  BASIN</t>
  </si>
  <si>
    <t>RCEA-01-00446-2002</t>
  </si>
  <si>
    <t>JOSE  REYES  GASGA</t>
  </si>
  <si>
    <t>RCEA-01-00447-2002</t>
  </si>
  <si>
    <t>STEVEN PETER REED  CZITROM  BAUS</t>
  </si>
  <si>
    <t>RCEA-01-00448-2002</t>
  </si>
  <si>
    <t>VICTOR MANUEL  MENDOZA  CASTRO</t>
  </si>
  <si>
    <t>RCEA-01-00449-2002</t>
  </si>
  <si>
    <t>JESUS GERARDO  DORANTES  DAVILA</t>
  </si>
  <si>
    <t>RCEA-01-00452-2002</t>
  </si>
  <si>
    <t>ELI FRANCISCO  AGUILERA  REYES</t>
  </si>
  <si>
    <t>RCEA-01-00453-2002</t>
  </si>
  <si>
    <t>HORACIO  TAPIA  RECILLAS</t>
  </si>
  <si>
    <t>RCEA-01-00455-2002</t>
  </si>
  <si>
    <t>BLANCA EMMA  MENDOZA  ORTEGA</t>
  </si>
  <si>
    <t>RCEA-01-00456-2002</t>
  </si>
  <si>
    <t>MANUEL  TORRES  LABANSAT</t>
  </si>
  <si>
    <t>RCEA-01-00457-2002</t>
  </si>
  <si>
    <t>MARIA  VILLA  Y VILLA</t>
  </si>
  <si>
    <t>RCEA-01-00458-2002</t>
  </si>
  <si>
    <t>VICTOR MANUEL  PEREZ ABREU  CARRION</t>
  </si>
  <si>
    <t>RCEA-01-00459-2002</t>
  </si>
  <si>
    <t>VICENTE  ABOITES  MANRIQUE</t>
  </si>
  <si>
    <t>RCEA-01-00460-2002</t>
  </si>
  <si>
    <t>ARMANDO  ANTILLON  DIAZ</t>
  </si>
  <si>
    <t>RCEA-01-00461-2002</t>
  </si>
  <si>
    <t>GUSTAVO  LOPEZ  VELAZQUEZ</t>
  </si>
  <si>
    <t>RCEA-01-00462-2002</t>
  </si>
  <si>
    <t>GERMAN  CAMPOY  GUEREÑA</t>
  </si>
  <si>
    <t>RCEA-01-00463-2002</t>
  </si>
  <si>
    <t>JOAQUIN IGNACIO AGUSTIN  BOHIGAS  BOSCH</t>
  </si>
  <si>
    <t>RCEA-01-00465-2002</t>
  </si>
  <si>
    <t>RAUL WAYNE  GOMEZ  GONZALEZ</t>
  </si>
  <si>
    <t>RCEA-01-00466-2002</t>
  </si>
  <si>
    <t>ELIGIO ALBERTO  OROZCO  MENDOZA</t>
  </si>
  <si>
    <t>RCEA-01-00467-2002</t>
  </si>
  <si>
    <t>MARIA DE LOURDES  SANDOVAL  SOLIS</t>
  </si>
  <si>
    <t>RCEA-01-00468-2002</t>
  </si>
  <si>
    <t>JOSE  RIOS  MONTES</t>
  </si>
  <si>
    <t>RCEA-01-00470-2002</t>
  </si>
  <si>
    <t>ALBERTO GERARDO  RAGGI  CARDENAS</t>
  </si>
  <si>
    <t>RCEA-01-00472-2002</t>
  </si>
  <si>
    <t>MARCELO ALBERTO  AGUILAR  GONZALEZ DE LA VEGA</t>
  </si>
  <si>
    <t>RCEA-01-00473-2002</t>
  </si>
  <si>
    <t>ALEJANDRO  MORALES  MORI</t>
  </si>
  <si>
    <t>RCEA-01-00474-2002</t>
  </si>
  <si>
    <t>ALEJANDRO  ILLANES  MEJIA</t>
  </si>
  <si>
    <t>RCEA-01-00475-2002</t>
  </si>
  <si>
    <t>ALBERTO MARCIAL  VELA  AMIEVA</t>
  </si>
  <si>
    <t>RCEA-01-00476-2002</t>
  </si>
  <si>
    <t>HUGO ALBERTO  RINCON  MEJIA</t>
  </si>
  <si>
    <t>RCEA-01-00477-2002</t>
  </si>
  <si>
    <t>RAFAEL  ZAMORANO  ULLOA</t>
  </si>
  <si>
    <t>RCEA-01-00478-2002</t>
  </si>
  <si>
    <t>JOSE ALBERTO  LOPEZ  GARCIA</t>
  </si>
  <si>
    <t>RCEA-01-00479-2002</t>
  </si>
  <si>
    <t>RAFAEL HERACLIO  VILLARREAL  RODRIGUEZ</t>
  </si>
  <si>
    <t>RCEA-01-00481-2002</t>
  </si>
  <si>
    <t>RAFAEL  ESPINOSA  LUNA</t>
  </si>
  <si>
    <t>RCEA-01-00482-2002</t>
  </si>
  <si>
    <t>EDUARDO  ORDOÑEZ  REGIL</t>
  </si>
  <si>
    <t>RCEA-01-00483-2002</t>
  </si>
  <si>
    <t>JOSE ISIDRO  OSUNA  LOPEZ</t>
  </si>
  <si>
    <t>RCEA-01-00484-2002</t>
  </si>
  <si>
    <t>SUILMA MARISELA  FERNANDEZ  VALVERDE</t>
  </si>
  <si>
    <t>RCEA-01-00486-2002</t>
  </si>
  <si>
    <t>ALFONSO  VAZQUEZ  BOTELLO</t>
  </si>
  <si>
    <t>RCEA-01-00487-2002</t>
  </si>
  <si>
    <t>MARIA EUGENIA  MENDOZA  ALVAREZ</t>
  </si>
  <si>
    <t>RCEA-01-00488-2002</t>
  </si>
  <si>
    <t>EFRAIN ABRAHAM  GUTIERREZ  GALINDO</t>
  </si>
  <si>
    <t>RCEA-01-00489-2002</t>
  </si>
  <si>
    <t>MARIA LUISA  MACHAIN  CASTILLO</t>
  </si>
  <si>
    <t>RCEA-01-00492-2002</t>
  </si>
  <si>
    <t>JAVIER  HELENES  ESCAMILLA</t>
  </si>
  <si>
    <t>RCEA-01-00493-2002</t>
  </si>
  <si>
    <t>LEONEL  GUTIERREZ  ALBORES</t>
  </si>
  <si>
    <t>RCEA-01-00494-2002</t>
  </si>
  <si>
    <t>AARON  SANCHEZ  JUAREZ</t>
  </si>
  <si>
    <t>RCEA-01-00495-2002</t>
  </si>
  <si>
    <t>LUIS ALBERTO  DELGADO  ARGOTE</t>
  </si>
  <si>
    <t>RCEA-01-00497-2002</t>
  </si>
  <si>
    <t>JOSE LUIS  MORALES  PEREZ</t>
  </si>
  <si>
    <t>RCEA-01-00498-2002</t>
  </si>
  <si>
    <t>JOSE  CAMPOS  ALVAREZ</t>
  </si>
  <si>
    <t>RCEA-01-00499-2002</t>
  </si>
  <si>
    <t>JOAQUIN EDUARDO  AGUAYO  CAMARGO</t>
  </si>
  <si>
    <t>RCEA-01-00501-2002</t>
  </si>
  <si>
    <t>NORA EVA  BRETON  BAEZ</t>
  </si>
  <si>
    <t>RCEA-01-00502-2002</t>
  </si>
  <si>
    <t>JUAN ANTONIO  NIETO  GARCIA</t>
  </si>
  <si>
    <t>RCEA-01-00503-2002</t>
  </si>
  <si>
    <t>DONALD HOMERO  GALVAN  MARTINEZ</t>
  </si>
  <si>
    <t>RCEA-01-00504-2002</t>
  </si>
  <si>
    <t>JORGE ALFREDO  ESQUIVEL  AVILA</t>
  </si>
  <si>
    <t>RCEA-01-00505-2003</t>
  </si>
  <si>
    <t>MARIA DOLORES  TENORIO  CASTILLEROS</t>
  </si>
  <si>
    <t>RCEA-01-00506-2002</t>
  </si>
  <si>
    <t>ANTONIO  FLORES  RIVEROS</t>
  </si>
  <si>
    <t>RCEA-01-00508-2002</t>
  </si>
  <si>
    <t>MARGARITA  LOPEZ  MARTINEZ</t>
  </si>
  <si>
    <t>RCEA-01-00509-2002</t>
  </si>
  <si>
    <t>ALFONSO  ROSADO  SANCHEZ</t>
  </si>
  <si>
    <t>RCEA-01-00510-2002</t>
  </si>
  <si>
    <t>RAFAEL RENE  DEL RIO  CASTILLO</t>
  </si>
  <si>
    <t>RCEA-01-00511-2002</t>
  </si>
  <si>
    <t>JOSE IGNACIO  JIMENEZ  MIER Y TERAN</t>
  </si>
  <si>
    <t>RCEA-01-00512-2002</t>
  </si>
  <si>
    <t>JORGE ARTURO  ARZATE  FLORES</t>
  </si>
  <si>
    <t>RCEA-01-00513-2002</t>
  </si>
  <si>
    <t>OSCAR ADOLFO  SANCHEZ  VALENZUELA</t>
  </si>
  <si>
    <t>RCEA-01-00514-2002</t>
  </si>
  <si>
    <t>DANTE JAIME  MORAN  ZENTENO</t>
  </si>
  <si>
    <t>RCEA-01-00515-2002</t>
  </si>
  <si>
    <t>LUIS GERARDO  RUIZ  SUAREZ</t>
  </si>
  <si>
    <t>RCEA-01-00516-2002</t>
  </si>
  <si>
    <t>DOROTEO  MENDOZA  LOPEZ</t>
  </si>
  <si>
    <t>RCEA-01-00517-2003</t>
  </si>
  <si>
    <t>MARIA ADELA  MONREAL  GOMEZ</t>
  </si>
  <si>
    <t>RCEA-01-00518-2003</t>
  </si>
  <si>
    <t>DAVID ALBERTO  SALAS  DE LEON</t>
  </si>
  <si>
    <t>RCEA-01-00519-2002</t>
  </si>
  <si>
    <t>MARIO ALBERTO  RODRIGUEZ  MEZA</t>
  </si>
  <si>
    <t>RCEA-01-00520-2002</t>
  </si>
  <si>
    <t>ORACIO  NAVARRO  CHAVEZ</t>
  </si>
  <si>
    <t>RCEA-01-00521-2002</t>
  </si>
  <si>
    <t>J. JESUS  ARRIAGA  RODRIGUEZ</t>
  </si>
  <si>
    <t>RCEA-01-00522-2002</t>
  </si>
  <si>
    <t>LILIA  MEZA  MONTES</t>
  </si>
  <si>
    <t>RCEA-01-00523-2002</t>
  </si>
  <si>
    <t>PEDRO  PEREYRA  PADILLA</t>
  </si>
  <si>
    <t>RCEA-01-00524-2002</t>
  </si>
  <si>
    <t>JUAN HECTOR  ARREDONDO  RUIZ</t>
  </si>
  <si>
    <t>RCEA-01-00527-2002</t>
  </si>
  <si>
    <t>RAUL MAURICIO  RECHTMAN  SCHRENZEL</t>
  </si>
  <si>
    <t>RCEA-01-00528-2002</t>
  </si>
  <si>
    <t>PABLO  DE LA MORA Y PALOMAR  ASKINASY</t>
  </si>
  <si>
    <t>RCEA-01-00529-2002</t>
  </si>
  <si>
    <t>GREGORIO  HERNANDEZ  COCOLETZI</t>
  </si>
  <si>
    <t>RCEA-01-00530-2002</t>
  </si>
  <si>
    <t>JULIO JAVIER  MARTINELL  BENITO</t>
  </si>
  <si>
    <t>RCEA-01-00531-2002</t>
  </si>
  <si>
    <t>EDUARDO  RIVERA  CAMPO</t>
  </si>
  <si>
    <t>RCEA-01-00532-2002</t>
  </si>
  <si>
    <t>JOAQUIN  DELGADO  FERNANDEZ</t>
  </si>
  <si>
    <t>RCEA-01-00533-2002</t>
  </si>
  <si>
    <t>DARIO  NUÑEZ  ZUÑIGA</t>
  </si>
  <si>
    <t>RCEA-01-00534-2002</t>
  </si>
  <si>
    <t>ANA LILLIAN  MARTIN  DEL POZZO</t>
  </si>
  <si>
    <t>RCEA-01-00535-2003</t>
  </si>
  <si>
    <t>JORGE ANTONIO  MONTEMAYOR  ALDRETE</t>
  </si>
  <si>
    <t>RCEA-01-00536-2002</t>
  </si>
  <si>
    <t>EMMANUEL  HARO  PONIATOWSKI</t>
  </si>
  <si>
    <t>RCEA-01-00537-2002</t>
  </si>
  <si>
    <t>EUGENIO RAFAEL  MENDEZ  MENDEZ</t>
  </si>
  <si>
    <t>RCEA-01-00538-2002</t>
  </si>
  <si>
    <t>JORGE JAVIER  CASTRO  HERNANDEZ</t>
  </si>
  <si>
    <t>RCEA-01-00539-2002</t>
  </si>
  <si>
    <t>GABINO  TORRES  VEGA</t>
  </si>
  <si>
    <t>RCEA-01-00540-2002</t>
  </si>
  <si>
    <t>FERMIN  CASTILLO  MEJIA</t>
  </si>
  <si>
    <t>RCEA-01-00541-2002</t>
  </si>
  <si>
    <t>VICTOR MANUEL  GOMEZ  MUÑOZ</t>
  </si>
  <si>
    <t>RCEA-01-00542-2002</t>
  </si>
  <si>
    <t>ROBERTO  MILLAN  NUÑEZ</t>
  </si>
  <si>
    <t>RCEA-01-00543-2002</t>
  </si>
  <si>
    <t>ALBERTO  ROJAS  HERNANDEZ</t>
  </si>
  <si>
    <t>RCEA-01-00544-2002</t>
  </si>
  <si>
    <t>GERARDO  GOLD  BOUCHOT</t>
  </si>
  <si>
    <t>RCEA-01-00545-2002</t>
  </si>
  <si>
    <t>VICTOR MANUEL  GUERRERO  GUZMAN</t>
  </si>
  <si>
    <t>RCEA-01-00546-2002</t>
  </si>
  <si>
    <t>HERIBERTO  MARQUEZ  BECERRA</t>
  </si>
  <si>
    <t>RCEA-01-00550-2002</t>
  </si>
  <si>
    <t>IGNACIO  MENDEZ  RAMIREZ</t>
  </si>
  <si>
    <t>RCEA-01-00551-2002</t>
  </si>
  <si>
    <t>JORGE  FUJIOKA  ROJAS</t>
  </si>
  <si>
    <t>RCEA-01-00553-2002</t>
  </si>
  <si>
    <t>JESUS CARLOS  RUIZ  SUAREZ</t>
  </si>
  <si>
    <t>RCEA-01-00554-2002</t>
  </si>
  <si>
    <t>MARIA ESTER  BRANDAN  SIQUES</t>
  </si>
  <si>
    <t>RCEA-01-00555-2002</t>
  </si>
  <si>
    <t>VIVIANNE  MARQUINA  FABREGA</t>
  </si>
  <si>
    <t>RCEA-01-00556-2002</t>
  </si>
  <si>
    <t>ELSA LETICIA  FLORES  MARQUEZ</t>
  </si>
  <si>
    <t>RCEA-01-00557-2002</t>
  </si>
  <si>
    <t>JUAN CARLOS  ALONSO  HUITRON</t>
  </si>
  <si>
    <t>RCEA-01-00558-2003</t>
  </si>
  <si>
    <t>AMALIA  MARTINEZ  GARCIA</t>
  </si>
  <si>
    <t>RCEA-01-00560-2002</t>
  </si>
  <si>
    <t>JOSE ANTONIO  AZAMAR  BARRIOS</t>
  </si>
  <si>
    <t>RCEA-01-00561-2002</t>
  </si>
  <si>
    <t>MIGUEL ANGEL  SOLIS  ATALA</t>
  </si>
  <si>
    <t>RCEA-01-00563-2002</t>
  </si>
  <si>
    <t>RODOLFO  SAN AGUSTIN  CHI</t>
  </si>
  <si>
    <t>RCEA-01-00564-2002</t>
  </si>
  <si>
    <t>TONATIUH  MATOS  CHASSIN</t>
  </si>
  <si>
    <t>RCEA-01-00565-2002</t>
  </si>
  <si>
    <t>HORACIO  MARTINEZ  VALENCIA</t>
  </si>
  <si>
    <t>RCEA-01-00566-2002</t>
  </si>
  <si>
    <t>ARTURO  OLVERA  CHAVEZ</t>
  </si>
  <si>
    <t>RCEA-01-00567-2002</t>
  </si>
  <si>
    <t>JORGE GILBERTO  FLORES  GALLEGOS</t>
  </si>
  <si>
    <t>RCEA-01-00568-2002</t>
  </si>
  <si>
    <t>ENRIQUE  GONZALEZ  TOVAR</t>
  </si>
  <si>
    <t>RCEA-01-00569-2002</t>
  </si>
  <si>
    <t>JESUS ENRIQUE  DIAZ  HERRERA</t>
  </si>
  <si>
    <t>RCEA-01-00570-2002</t>
  </si>
  <si>
    <t>FRANCISCO JAVIER  NUÑEZ  CORNU</t>
  </si>
  <si>
    <t>RCEA-01-00572-2002</t>
  </si>
  <si>
    <t>ESTELA SUSANA  LIZANO  SOBERON</t>
  </si>
  <si>
    <t>RCEA-01-00573-2002</t>
  </si>
  <si>
    <t>FRANCISCO RAMON  ZUÑIGA  DAVILA-MADRID</t>
  </si>
  <si>
    <t>RCEA-01-00574-2002</t>
  </si>
  <si>
    <t>JOSE NOE FELIPE  HERRERA  PACHECO</t>
  </si>
  <si>
    <t>RCEA-01-00577-2002</t>
  </si>
  <si>
    <t>LUIS MANUEL  VILLASEÑOR  CENDEJAS</t>
  </si>
  <si>
    <t>RCEA-01-00579-2002</t>
  </si>
  <si>
    <t>JORGE  HERNANDEZ  COBOS</t>
  </si>
  <si>
    <t>RCEA-01-00580-2002</t>
  </si>
  <si>
    <t>EDUARDO  TEPICHIN  RODRIGUEZ</t>
  </si>
  <si>
    <t>RCEA-01-00581-2002</t>
  </si>
  <si>
    <t>MARIA ANTONIETA  MONDRAGON  SOSA</t>
  </si>
  <si>
    <t>RCEA-01-00582-2002</t>
  </si>
  <si>
    <t>JOSE LUIS  DEL RIO  CORREA</t>
  </si>
  <si>
    <t>RCEA-01-00584-2002</t>
  </si>
  <si>
    <t>RAUL  PEREZ  SALAS</t>
  </si>
  <si>
    <t>RCEA-01-00585-2002</t>
  </si>
  <si>
    <t>FRANCISCO JAVIER  OCAMPO  TORRES</t>
  </si>
  <si>
    <t>RCEA-01-00586-2002</t>
  </si>
  <si>
    <t>MARISOL  MONTELLANO  BALLESTEROS</t>
  </si>
  <si>
    <t>RCEA-01-00589-2002</t>
  </si>
  <si>
    <t>ANA BERTHA  VILLASEÑOR  MARTINEZ</t>
  </si>
  <si>
    <t>RCEA-01-00590-2002</t>
  </si>
  <si>
    <t>MAHENDRA PAL  VERMA  JAISWAL</t>
  </si>
  <si>
    <t>RCEA-01-00592-2002</t>
  </si>
  <si>
    <t>SERGIO  CUEVAS  GARCIA</t>
  </si>
  <si>
    <t>RCEA-01-00593-2002</t>
  </si>
  <si>
    <t>FELIU DAVINO  SAGOLS  TRONCOSO</t>
  </si>
  <si>
    <t>RCEA-01-00594-2002</t>
  </si>
  <si>
    <t>JAIME  RUEDA  GAXIOLA</t>
  </si>
  <si>
    <t>RCEA-01-00595-2002</t>
  </si>
  <si>
    <t>VICTOR ALEJANDRO  SALCIDO  GONZALEZ</t>
  </si>
  <si>
    <t>RCEA-01-00596-2002</t>
  </si>
  <si>
    <t>JOSE ANTONIO  DIAZ  GARCIA</t>
  </si>
  <si>
    <t>RCEA-01-00597-2002</t>
  </si>
  <si>
    <t>ROSENDO LEOVIGILDO  LOZADA  MORALES</t>
  </si>
  <si>
    <t>RCEA-01-00598-2002</t>
  </si>
  <si>
    <t>JESUS RUPERTO  MUCIÑO  RAYMUNDO</t>
  </si>
  <si>
    <t>RCEA-01-00599-2002</t>
  </si>
  <si>
    <t>VICTOR JOSE  SOSA  VILLANUEVA</t>
  </si>
  <si>
    <t>RCEA-01-00600-2002</t>
  </si>
  <si>
    <t>ENRIQUE  MARTINEZ  QUIROZ</t>
  </si>
  <si>
    <t>RCEA-01-00602-2002</t>
  </si>
  <si>
    <t>VICTOR HUGO  GARDUÑO  MONROY</t>
  </si>
  <si>
    <t>RCEA-01-00604-2002</t>
  </si>
  <si>
    <t>FRANCISCO JAVIER  VEGA  VERA</t>
  </si>
  <si>
    <t>RCEA-01-00605-2002</t>
  </si>
  <si>
    <t>MANUEL ANDRES  LEYVA  LUCERO</t>
  </si>
  <si>
    <t>RCEA-01-00606-2002</t>
  </si>
  <si>
    <t>VICTOR MANUEL  ARRIZON  PEÑA</t>
  </si>
  <si>
    <t>RCEA-01-00607-2002</t>
  </si>
  <si>
    <t>SALVADOR  RAMOS  SOLORZANO</t>
  </si>
  <si>
    <t>RCEA-01-00609-2002</t>
  </si>
  <si>
    <t>MANUEL  SERVIN  GUIRADO</t>
  </si>
  <si>
    <t>RCEA-01-00610-2002</t>
  </si>
  <si>
    <t>FELIPE  PEREZ  RODRIGUEZ</t>
  </si>
  <si>
    <t>RCEA-01-00611-2002</t>
  </si>
  <si>
    <t>JAVIER  MIRANDA  MARTIN DEL CAMPO</t>
  </si>
  <si>
    <t>RCEA-01-00612-2002</t>
  </si>
  <si>
    <t>LUIS ALBERTO  AGUILAR  CHIU</t>
  </si>
  <si>
    <t>RCEA-01-00613-2002</t>
  </si>
  <si>
    <t>PETER OTTO  HESS  BECHSTEDT</t>
  </si>
  <si>
    <t>RCEA-01-00614-2002</t>
  </si>
  <si>
    <t>DAVID SALOME  HIRIART  GARCIA</t>
  </si>
  <si>
    <t>RCEA-01-00615-2002</t>
  </si>
  <si>
    <t>LUIS EMILIO  ORGAZ  BAQUE</t>
  </si>
  <si>
    <t>RCEA-01-00617-2002</t>
  </si>
  <si>
    <t>MARIA LUISA  MARQUINA  FABREGA</t>
  </si>
  <si>
    <t>RCEA-01-00618-2002</t>
  </si>
  <si>
    <t>JOSE ANDRES  CEDILLO  ORTIZ</t>
  </si>
  <si>
    <t>RCEA-01-00619-2002</t>
  </si>
  <si>
    <t>JAVIER FERNANDO  ROSENBLUETH  LAGUETTE</t>
  </si>
  <si>
    <t>RCEA-01-00620-2002</t>
  </si>
  <si>
    <t>KARUNAKARAN NAIR  PADMANABHAN  PANKAJAKSHY</t>
  </si>
  <si>
    <t>RCEA-01-00621-2002</t>
  </si>
  <si>
    <t>MARTHA  RZEDOWSKI  CALDERON</t>
  </si>
  <si>
    <t>RCEA-01-00622-2002</t>
  </si>
  <si>
    <t>JOSE ALFREDO  LOPEZ  MIMBELA</t>
  </si>
  <si>
    <t>RCEA-01-00623-2002</t>
  </si>
  <si>
    <t>JORGE ALBERTO  LEON  VAZQUEZ</t>
  </si>
  <si>
    <t>RCEA-01-00626-2002</t>
  </si>
  <si>
    <t>ALVARO LORENZO  SALAS  BRITO</t>
  </si>
  <si>
    <t>RCEA-01-00627-2002</t>
  </si>
  <si>
    <t>J ORACIO CUAHUTEMOC  BARBOSA  GARCIA</t>
  </si>
  <si>
    <t>RCEA-01-00628-2002</t>
  </si>
  <si>
    <t>RAMON  RODRIGUEZ  VERA</t>
  </si>
  <si>
    <t>RCEA-01-00629-2002</t>
  </si>
  <si>
    <t>ANDRES IVAN  OLIVA  ARIAS</t>
  </si>
  <si>
    <t>RCEA-01-00630-2002</t>
  </si>
  <si>
    <t>GABRIEL DANIEL  VILLA  SALVADOR</t>
  </si>
  <si>
    <t>RCEA-01-00631-2002</t>
  </si>
  <si>
    <t>EDGAR ENRIQUE  CAMPS  CARVAJAL</t>
  </si>
  <si>
    <t>RCEA-01-00633-2002</t>
  </si>
  <si>
    <t>ULISES SINHUE ALEJANDRO  CALDIÑO  GARCIA</t>
  </si>
  <si>
    <t>RCEA-01-00634-2002</t>
  </si>
  <si>
    <t>SUEMI  RODRIGUEZ  ROMO</t>
  </si>
  <si>
    <t>RCEA-01-00635-2002</t>
  </si>
  <si>
    <t>DAVID ARMANDO  CONTRERAS  SOLORIO</t>
  </si>
  <si>
    <t>RCEA-01-00636-2002</t>
  </si>
  <si>
    <t>FELIPE  RAMOS  MENDIETA</t>
  </si>
  <si>
    <t>RCEA-01-00638-2002</t>
  </si>
  <si>
    <t>GABRIEL  LOPEZ  CASTRO</t>
  </si>
  <si>
    <t>RCEA-01-00639-2002</t>
  </si>
  <si>
    <t>JOSE DAVID  VERGARA  OLIVER</t>
  </si>
  <si>
    <t>RCEA-01-00641-2002</t>
  </si>
  <si>
    <t>CARLOS JOSE ENRIQUE  SIGNORET  POILLON</t>
  </si>
  <si>
    <t>RCEA-01-00643-2002</t>
  </si>
  <si>
    <t>ENRIQUE  CAMARILLO  GARCIA</t>
  </si>
  <si>
    <t>RCEA-01-00644-2002</t>
  </si>
  <si>
    <t>ERNESTO  VALLEJO  RUIZ</t>
  </si>
  <si>
    <t>RCEA-01-00645-2002</t>
  </si>
  <si>
    <t>JESUS ANTONIO  DEL RIO  PORTILLA</t>
  </si>
  <si>
    <t>RCEA-01-00646-2002</t>
  </si>
  <si>
    <t>ACHIM MAX  LOSKE  MEHLING</t>
  </si>
  <si>
    <t>RCEA-01-00648-2002</t>
  </si>
  <si>
    <t>DAVID JOSE  FERNANDEZ  CABRERA</t>
  </si>
  <si>
    <t>RCEA-01-00650-2002</t>
  </si>
  <si>
    <t>ROMAN ERNESTO  CASTRO  RODRIGUEZ</t>
  </si>
  <si>
    <t>RCEA-01-00651-2002</t>
  </si>
  <si>
    <t>NICOLAS RUTILO  SILVA  GONZALEZ</t>
  </si>
  <si>
    <t>RCEA-01-00652-2002</t>
  </si>
  <si>
    <t>RENATO  LEMUS  CASILLAS</t>
  </si>
  <si>
    <t>RCEA-01-00653-2002</t>
  </si>
  <si>
    <t>CARLOS  VILLARREAL  LUJAN</t>
  </si>
  <si>
    <t>RCEA-01-00654-2002</t>
  </si>
  <si>
    <t>RICARDO  BECERRIL  BARCENAS</t>
  </si>
  <si>
    <t>RCEA-01-00655-2002</t>
  </si>
  <si>
    <t>JESUS ARTURO  MARTIN  BARAJAS</t>
  </si>
  <si>
    <t>RCEA-01-00656-2002</t>
  </si>
  <si>
    <t>CARLOS RODOLFO  TORRES  NAVARRETE</t>
  </si>
  <si>
    <t>RCEA-01-00658-2003</t>
  </si>
  <si>
    <t>JUAN MANUEL  LOPEZ  MARISCAL</t>
  </si>
  <si>
    <t>RCEA-01-00659-2002</t>
  </si>
  <si>
    <t>PONCIANO  RODRIGUEZ  MONTERO</t>
  </si>
  <si>
    <t>RCEA-01-00660-2002</t>
  </si>
  <si>
    <t>JOSE  VALENZUELA  BENAVIDES</t>
  </si>
  <si>
    <t>RCEA-01-00662-2003</t>
  </si>
  <si>
    <t>ALBERTO DE JESUS  SANCHEZ  MARTINEZ</t>
  </si>
  <si>
    <t>RCEA-01-00663-2002</t>
  </si>
  <si>
    <t>JOSE INES  JIMENEZ  AQUINO</t>
  </si>
  <si>
    <t>RCEA-01-00664-2002</t>
  </si>
  <si>
    <t>SILVIA  RUIZ VELASCO  ACOSTA</t>
  </si>
  <si>
    <t>RCEA-01-00665-2002</t>
  </si>
  <si>
    <t>JULIA GUADALUPE  PACHECO  AVILA</t>
  </si>
  <si>
    <t>RCEA-01-00666-2002</t>
  </si>
  <si>
    <t>SERGIO  HERNANDEZ  TRUJILLO</t>
  </si>
  <si>
    <t>RCEA-01-00667-2002</t>
  </si>
  <si>
    <t>JORGE ALFREDO  HERRERA  SILVEIRA</t>
  </si>
  <si>
    <t>RCEA-01-00668-2002</t>
  </si>
  <si>
    <t>RENE  FUNES  RODRIGUEZ</t>
  </si>
  <si>
    <t>RCEA-01-00669-2002</t>
  </si>
  <si>
    <t>EDGAR GERARDO  PAVIA  LOPEZ</t>
  </si>
  <si>
    <t>RCEA-01-00670-2002</t>
  </si>
  <si>
    <t>FEDERICO  SÁNCHEZ  BRINGAS</t>
  </si>
  <si>
    <t>RCEA-01-00671-2002</t>
  </si>
  <si>
    <t>MARIA DE LOURDES  ESTEVA  PERALTA</t>
  </si>
  <si>
    <t>RCEA-01-00672-2002</t>
  </si>
  <si>
    <t>FRANCISCO MIGUEL  VARGAS  LUNA</t>
  </si>
  <si>
    <t>RCEA-01-00673-2002</t>
  </si>
  <si>
    <t>ROBERTO  QUEZADA  BATALLA</t>
  </si>
  <si>
    <t>RCEA-01-00674-2002</t>
  </si>
  <si>
    <t>PEDRO EDUARDO  MIRAMONTES  VIDAL</t>
  </si>
  <si>
    <t>RCEA-01-00675-2002</t>
  </si>
  <si>
    <t>RICARDO  ONDARZA  ROVIRA</t>
  </si>
  <si>
    <t>RCEA-01-00676-2002</t>
  </si>
  <si>
    <t>JORGE  LOPEZ  BLANCO</t>
  </si>
  <si>
    <t>RCEA-01-00677-2002</t>
  </si>
  <si>
    <t>JUAN JOSE  ALVARADO  GIL</t>
  </si>
  <si>
    <t>RCEA-01-00678-2002</t>
  </si>
  <si>
    <t>ERNESTO  PEREZ  CHAVELA</t>
  </si>
  <si>
    <t>RCEA-01-00679-2003</t>
  </si>
  <si>
    <t>MARIA TEREZA  CAVAZOS  PEREZ</t>
  </si>
  <si>
    <t>RCEA-01-00680-2002</t>
  </si>
  <si>
    <t>MIGUEL  NAKAMURA  SAVOY</t>
  </si>
  <si>
    <t>RCEA-01-00681-2002</t>
  </si>
  <si>
    <t>DOLORES SILVIA  SOLIS  MENDIOLA</t>
  </si>
  <si>
    <t>RCEA-01-00682-2002</t>
  </si>
  <si>
    <t>GULMARO  CORONA  CORONA</t>
  </si>
  <si>
    <t>RCEA-01-00683-2002</t>
  </si>
  <si>
    <t>FEDERICO  ZERTUCHE  MONES</t>
  </si>
  <si>
    <t>RCEA-01-00684-2002</t>
  </si>
  <si>
    <t>RAMON  LOPEZ  PEÑA</t>
  </si>
  <si>
    <t>RCEA-01-00685-2002</t>
  </si>
  <si>
    <t>MAURO  NAPSUCIALE  MENDIVIL</t>
  </si>
  <si>
    <t>RCEA-01-00687-2002</t>
  </si>
  <si>
    <t>ARTURO  FERNANDEZ  TELLEZ</t>
  </si>
  <si>
    <t>RCEA-01-00689-2002</t>
  </si>
  <si>
    <t>JOSE LUIS  ARAGON  VERA</t>
  </si>
  <si>
    <t>RCEA-01-00690-2002</t>
  </si>
  <si>
    <t>JUSTINIANO LORENZO  DIAZ  CRUZ</t>
  </si>
  <si>
    <t>RCEA-01-00691-2002</t>
  </si>
  <si>
    <t>JOSE GUADALUPE  MARTINEZ  BERNAL</t>
  </si>
  <si>
    <t>RCEA-01-00692-2002</t>
  </si>
  <si>
    <t>JOSE DOMINGO  CARRIQUIRY  BELTRAN</t>
  </si>
  <si>
    <t>RCEA-01-00693-2002</t>
  </si>
  <si>
    <t>ORLANDO  ZELAYA  ANGEL</t>
  </si>
  <si>
    <t>RCEA-01-00694-2002</t>
  </si>
  <si>
    <t>JUAN FRANCISCO  RIVAS  SILVA</t>
  </si>
  <si>
    <t>RCEA-01-00695-2002</t>
  </si>
  <si>
    <t>RODOLFO PATRICIO  MARTINEZ  Y ROMERO</t>
  </si>
  <si>
    <t>RCEA-01-00696-2002</t>
  </si>
  <si>
    <t>JOSE ZACARIAS  MALACARA  HERNANDEZ</t>
  </si>
  <si>
    <t>RCEA-01-00697-2002</t>
  </si>
  <si>
    <t>JOSE FELIX FERNANDO  BARRERA  MORA</t>
  </si>
  <si>
    <t>RCEA-01-00698-2002</t>
  </si>
  <si>
    <t>JULIO  SHEINBAUM  PARDO</t>
  </si>
  <si>
    <t>RCEA-01-00699-2002</t>
  </si>
  <si>
    <t>ANGEL FRANCISCO  NIETO  SAMANIEGO</t>
  </si>
  <si>
    <t>RCEA-01-00701-2002</t>
  </si>
  <si>
    <t>PRATAP NARAYAN  SAHAY  SAHAY</t>
  </si>
  <si>
    <t>RCEA-01-00703-2002</t>
  </si>
  <si>
    <t>HILDA NOEMI  NUÑEZ  YEPEZ</t>
  </si>
  <si>
    <t>RCEA-01-00704-2002</t>
  </si>
  <si>
    <t>MIGUEL ANGEL  MELENDEZ  LIRA</t>
  </si>
  <si>
    <t>RCEA-01-00705-2002</t>
  </si>
  <si>
    <t>RAFAEL  HUIZAR  ALVAREZ</t>
  </si>
  <si>
    <t>RCEA-01-00706-2002</t>
  </si>
  <si>
    <t>FRANCOIS ALAIN  LEYVRAZ  WALTZ</t>
  </si>
  <si>
    <t>RCEA-01-00708-2002</t>
  </si>
  <si>
    <t>MARIA DEL SOCORRO  LOZANO  GARCIA</t>
  </si>
  <si>
    <t>RCEA-01-00709-2002</t>
  </si>
  <si>
    <t>HARALD NORBERT  BOHNEL</t>
  </si>
  <si>
    <t>RCEA-01-00710-2002</t>
  </si>
  <si>
    <t>PEDRO LUIS  DEL ANGEL  RODRIGUEZ</t>
  </si>
  <si>
    <t>RCEA-01-00711-2002</t>
  </si>
  <si>
    <t>CECILIA IRENE  CABALLERO  MIRANDA</t>
  </si>
  <si>
    <t>RCEA-01-00712-2002</t>
  </si>
  <si>
    <t>LINO FELICIANO  RESENDIS  OCAMPO</t>
  </si>
  <si>
    <t>RCEA-01-00713-2002</t>
  </si>
  <si>
    <t>J. JESUS  TOSCANO  CHAVEZ</t>
  </si>
  <si>
    <t>RCEA-01-00715-2002</t>
  </si>
  <si>
    <t>FEDERICO  VAZQUEZ  HURTADO</t>
  </si>
  <si>
    <t>RCEA-01-00716-2002</t>
  </si>
  <si>
    <t>LUIS MANUEL  ALVA  VALDIVIA</t>
  </si>
  <si>
    <t>RCEA-01-00717-2002</t>
  </si>
  <si>
    <t>VICTOR MANUEL  ROMERO  ROCHIN</t>
  </si>
  <si>
    <t>RCEA-01-00718-2002</t>
  </si>
  <si>
    <t>JERJES LEONIDES RIGOBERTO  PANTOJA  ALOR</t>
  </si>
  <si>
    <t>RCEA-01-00719-2002</t>
  </si>
  <si>
    <t>FRANCISCO  MORALES  LEAL</t>
  </si>
  <si>
    <t>RCEA-01-00720-2002</t>
  </si>
  <si>
    <t>LUIS ERNESTO  MARIN  STILLMAN</t>
  </si>
  <si>
    <t>RCEA-01-00721-2002</t>
  </si>
  <si>
    <t>ALFONSO  MARTINEZ  VALDEZ</t>
  </si>
  <si>
    <t>RCEA-01-00722-2002</t>
  </si>
  <si>
    <t>SERGIO JOAQUIN  JIMENEZ  SANDOVAL</t>
  </si>
  <si>
    <t>RCEA-01-00723-2002</t>
  </si>
  <si>
    <t>JUAN JOSE  GODINA  NAVA</t>
  </si>
  <si>
    <t>RCEA-01-00724-2002</t>
  </si>
  <si>
    <t>MARIA ASUNCION BEGOÑA  FERNANDEZ  FERNANDEZ</t>
  </si>
  <si>
    <t>RCEA-01-00727-2002</t>
  </si>
  <si>
    <t>JEMAL JANER  GUVEN  SEERY</t>
  </si>
  <si>
    <t>RCEA-01-00728-2002</t>
  </si>
  <si>
    <t>MARIA EMILIA  CABALLERO  ACOSTA</t>
  </si>
  <si>
    <t>RCEA-01-00729-2002</t>
  </si>
  <si>
    <t>SANTIAGO  LOPEZ DE MEDRANO  SANCHEZ</t>
  </si>
  <si>
    <t>RCEA-01-00730-2002</t>
  </si>
  <si>
    <t>BEATRIZ  ORTEGA  GUERRERO</t>
  </si>
  <si>
    <t>RCEA-01-00731-2002</t>
  </si>
  <si>
    <t>ALBINO  HERNANDEZ  GALEANA</t>
  </si>
  <si>
    <t>RCEA-01-00732-2002</t>
  </si>
  <si>
    <t>JOSE MARIA  GONZALEZ BARRIOS  MURGUIA</t>
  </si>
  <si>
    <t>RCEA-01-00733-2002</t>
  </si>
  <si>
    <t>SALVADOR  GARCIA  FERREIRA</t>
  </si>
  <si>
    <t>RCEA-01-00735-2003</t>
  </si>
  <si>
    <t>ABEL  CAMACHO  QUINTANA</t>
  </si>
  <si>
    <t>RCEA-01-00736-2002</t>
  </si>
  <si>
    <t>JORGE LUIS  CERVANTES  COTA</t>
  </si>
  <si>
    <t>RCEA-01-00737-2002</t>
  </si>
  <si>
    <t>MARCO  GUZMAN  SPEZIALE</t>
  </si>
  <si>
    <t>RCEA-01-00738-2002</t>
  </si>
  <si>
    <t>GERARDO ANTONIO  HERRERA  CORRAL</t>
  </si>
  <si>
    <t>RCEA-01-00739-2002</t>
  </si>
  <si>
    <t>PEDRO  GONZALEZ  MOZUELOS</t>
  </si>
  <si>
    <t>RCEA-01-00740-2002</t>
  </si>
  <si>
    <t>ROGELIO  MONREAL  SAAVEDRA</t>
  </si>
  <si>
    <t>RCEA-01-00741-2002</t>
  </si>
  <si>
    <t>MARIO  EUDAVE  MUÑOZ</t>
  </si>
  <si>
    <t>RCEA-01-00742-2002</t>
  </si>
  <si>
    <t>GABRIEL  GERMAN  VELARDE</t>
  </si>
  <si>
    <t>RCEA-01-00743-2002</t>
  </si>
  <si>
    <t>ALFREDO RAUL LUIS  MACIAS  ALVAREZ</t>
  </si>
  <si>
    <t>RCEA-01-00744-2002</t>
  </si>
  <si>
    <t>MARCO ANTONIO  MARTOS  NUNEZ DE CACERES</t>
  </si>
  <si>
    <t>RCEA-01-00746-2002</t>
  </si>
  <si>
    <t>CARLOS  DIAZ  AVALOS</t>
  </si>
  <si>
    <t>RCEA-01-00747-2002</t>
  </si>
  <si>
    <t>ELOISA  DIAZ FRANCES  MURGUIA</t>
  </si>
  <si>
    <t>RCEA-01-00748-2002</t>
  </si>
  <si>
    <t>MARCELO DAVID  ITURBE  CASTILLO</t>
  </si>
  <si>
    <t>RCEA-01-00749-2002</t>
  </si>
  <si>
    <t>LUIS ARMANDO  DIAZ  TORRES</t>
  </si>
  <si>
    <t>RCEA-01-00750-2002</t>
  </si>
  <si>
    <t>JORGE GUSTAVO  HIRSCH  GANIEVICH</t>
  </si>
  <si>
    <t>RCEA-01-00751-2002</t>
  </si>
  <si>
    <t>KARO  MICHAELIAN  PAUW</t>
  </si>
  <si>
    <t>RCEA-01-00752-2002</t>
  </si>
  <si>
    <t>FERNANDO  ANGULO  BROWN</t>
  </si>
  <si>
    <t>RCEA-01-00753-2002</t>
  </si>
  <si>
    <t>ROMEO HUMBERTO  DE COSS  GOMEZ</t>
  </si>
  <si>
    <t>RCEA-01-00754-2002</t>
  </si>
  <si>
    <t>RICARDO  GAITAN  LOZANO</t>
  </si>
  <si>
    <t>RCEA-01-00755-2002</t>
  </si>
  <si>
    <t>ARON  JAZCILEVICH  DIAMANT</t>
  </si>
  <si>
    <t>RCEA-01-00757-2002</t>
  </si>
  <si>
    <t>JOSE PASCUAL  BARTOLO  PEREZ</t>
  </si>
  <si>
    <t>RCEA-01-00758-2002</t>
  </si>
  <si>
    <t>MIGUEL  GARCIA  ROCHA</t>
  </si>
  <si>
    <t>RCEA-01-00759-2002</t>
  </si>
  <si>
    <t>AGUSTIN  CONDE  GALLARDO</t>
  </si>
  <si>
    <t>RCEA-01-00760-2002</t>
  </si>
  <si>
    <t>JOSE GUADALUPE  ROSAS  ELGUERA</t>
  </si>
  <si>
    <t>RCEA-01-00761-2002</t>
  </si>
  <si>
    <t>LEANDRO  MELENDEZ  LUGO</t>
  </si>
  <si>
    <t>RCEA-01-00763-2002</t>
  </si>
  <si>
    <t>ELDER  DE LA ROSA  CRUZ</t>
  </si>
  <si>
    <t>RCEA-01-00764-2002</t>
  </si>
  <si>
    <t>NOE  ALCALA  OCHOA</t>
  </si>
  <si>
    <t>RCEA-01-00766-2002</t>
  </si>
  <si>
    <t>CUPATITZIO  RAMIREZ  ROMERO</t>
  </si>
  <si>
    <t>RCEA-01-00767-2002</t>
  </si>
  <si>
    <t>SILVIA DEL SOCORRO  PEREZ  CASAS</t>
  </si>
  <si>
    <t>RCEA-01-00768-2002</t>
  </si>
  <si>
    <t>EDUARDO ARTURO  GUTIERREZ  PEÑA</t>
  </si>
  <si>
    <t>RCEA-01-00769-2002</t>
  </si>
  <si>
    <t>HUMBERTO  ARIZPE  CHAVEZ</t>
  </si>
  <si>
    <t>RCEA-01-00771-2002</t>
  </si>
  <si>
    <t>MARIO ENRIQUE  ALVAREZ  RAMOS</t>
  </si>
  <si>
    <t>RCEA-01-00773-2002</t>
  </si>
  <si>
    <t>ALEJANDRO  APOLINAR  IRIBE</t>
  </si>
  <si>
    <t>RCEA-01-00774-2002</t>
  </si>
  <si>
    <t>ARTURO  OLIVARES  PEREZ</t>
  </si>
  <si>
    <t>RCEA-01-00776-2002</t>
  </si>
  <si>
    <t>FRANCISCO JAVIER  CUEVAS  DE LA ROSA</t>
  </si>
  <si>
    <t>RCEA-01-00777-2002</t>
  </si>
  <si>
    <t>JUAN  GARCIA  ABDESLEM</t>
  </si>
  <si>
    <t>RCEA-01-00778-2002</t>
  </si>
  <si>
    <t>ENRIQUE CRISTIAN  VAZQUEZ  SEMADENI</t>
  </si>
  <si>
    <t>RCEA-01-00779-2002</t>
  </si>
  <si>
    <t>LUIS  QUINTANAR  ROBLES</t>
  </si>
  <si>
    <t>RCEA-01-00780-2002</t>
  </si>
  <si>
    <t>ALEJANDRO  RAMIREZ  SOLIS</t>
  </si>
  <si>
    <t>RCEA-01-00781-2002</t>
  </si>
  <si>
    <t>SERGIO  RAJSBAUM  GORODEZKY</t>
  </si>
  <si>
    <t>RCEA-01-00784-2002</t>
  </si>
  <si>
    <t>CHUMIN  WANG  CHEN</t>
  </si>
  <si>
    <t>RCEA-01-00785-2002</t>
  </si>
  <si>
    <t>MARTHA ALICIA  PALOMINO  OVANDO</t>
  </si>
  <si>
    <t>RCEA-01-00786-2002</t>
  </si>
  <si>
    <t>PETRA  WIEDERHOLD  GRAUERT</t>
  </si>
  <si>
    <t>RCEA-01-00787-2002</t>
  </si>
  <si>
    <t>RAUL RAMON  CASTRO  ESCAMILLA</t>
  </si>
  <si>
    <t>RCEA-01-00789-2002</t>
  </si>
  <si>
    <t>ROBERTO ALLAN  SUSSMAN  LIVOVSKY</t>
  </si>
  <si>
    <t>RCEA-01-00790-2002</t>
  </si>
  <si>
    <t>HONORINA  RUIZ  ESTRADA</t>
  </si>
  <si>
    <t>RCEA-01-00791-2002</t>
  </si>
  <si>
    <t>MARIA ISABEL  PUGA  ESPINOSA</t>
  </si>
  <si>
    <t>RCEA-01-00792-2002</t>
  </si>
  <si>
    <t>MARTHA  TAKANE  IMAY</t>
  </si>
  <si>
    <t>RCEA-01-00793-2002</t>
  </si>
  <si>
    <t>FRANCISCO  VILLA  VILLA</t>
  </si>
  <si>
    <t>RCEA-01-00794-2002</t>
  </si>
  <si>
    <t>MARCO ANTONIO  PEREZ  FLORES</t>
  </si>
  <si>
    <t>RCEA-01-00795-2002</t>
  </si>
  <si>
    <t>ALEJANDRO FRANCISCO  PARES  SIERRA</t>
  </si>
  <si>
    <t>RCEA-01-00796-2002</t>
  </si>
  <si>
    <t>CELESTINA  GONZALEZ  ARREOLA</t>
  </si>
  <si>
    <t>RCEA-01-00797-2002</t>
  </si>
  <si>
    <t>FERNANDO  MENDOZA  SANTOYO</t>
  </si>
  <si>
    <t>RCEA-01-00798-2002</t>
  </si>
  <si>
    <t>JULIO  CANDELA  PEREZ</t>
  </si>
  <si>
    <t>RCEA-01-00799-2002</t>
  </si>
  <si>
    <t>ROLANDO  JIMENEZ  BENITEZ</t>
  </si>
  <si>
    <t>RCEA-01-00801-2002</t>
  </si>
  <si>
    <t>DANIEL  HERNANDEZ  HERNANDEZ</t>
  </si>
  <si>
    <t>RCEA-01-00802-2002</t>
  </si>
  <si>
    <t>JOSE SOCORRO  GARCIA  DIAZ</t>
  </si>
  <si>
    <t>RCEA-01-00804-2002</t>
  </si>
  <si>
    <t>ANTONIO  LASCURAIN  ORIVE</t>
  </si>
  <si>
    <t>RCEA-01-00805-2002</t>
  </si>
  <si>
    <t>FRANCISCO JOSE  CHAVEZ  GARCIA</t>
  </si>
  <si>
    <t>RCEA-01-00806-2002</t>
  </si>
  <si>
    <t>PATRICIA  GOLDSTEIN  MENACHE</t>
  </si>
  <si>
    <t>RCEA-01-00807-2002</t>
  </si>
  <si>
    <t>JOSE JAVIER  BAEZ  ROJAS</t>
  </si>
  <si>
    <t>RCEA-01-00809-2002</t>
  </si>
  <si>
    <t>ARTURO REFUGIO  GOMEZ  CAMACHO</t>
  </si>
  <si>
    <t>RCEA-01-00810-2002</t>
  </si>
  <si>
    <t>DONATO  LUNA  MORENO</t>
  </si>
  <si>
    <t>RCEA-01-00811-2002</t>
  </si>
  <si>
    <t>MARTIN  HERNANDEZ  CONTRERAS</t>
  </si>
  <si>
    <t>RCEA-01-00812-2002</t>
  </si>
  <si>
    <t>HERIBERTO  CASTILLA  VALDEZ</t>
  </si>
  <si>
    <t>RCEA-01-00814-2002</t>
  </si>
  <si>
    <t>ESTEBAN ANTOLIN  LUNA  AGUILAR</t>
  </si>
  <si>
    <t>RCEA-01-00815-2002</t>
  </si>
  <si>
    <t>JAIME  CRUZ  SAMPEDRO</t>
  </si>
  <si>
    <t>RCEA-01-00817-2002</t>
  </si>
  <si>
    <t>ALEJANDRO  GIL-VILLEGAS  MONTIEL</t>
  </si>
  <si>
    <t>RCEA-01-00818-2002</t>
  </si>
  <si>
    <t>FAUSTO ANTONIO  ONGAY  LARIOS</t>
  </si>
  <si>
    <t>RCEA-01-00819-2002</t>
  </si>
  <si>
    <t>BERNARDO  MENDOZA  SANTOYO</t>
  </si>
  <si>
    <t>RCEA-01-00820-2002</t>
  </si>
  <si>
    <t>JULIAN  FELIX  VALDEZ</t>
  </si>
  <si>
    <t>RCEA-01-00821-2002</t>
  </si>
  <si>
    <t>MAXIMO  LOPEZ  LOPEZ</t>
  </si>
  <si>
    <t>RCEA-01-00822-2002</t>
  </si>
  <si>
    <t>ANTONIO ESTEBAN  JIMENEZ  GONZALEZ</t>
  </si>
  <si>
    <t>RCEA-01-00823-2003</t>
  </si>
  <si>
    <t>NORBERTO  AQUINO  AQUINO</t>
  </si>
  <si>
    <t>RCEA-01-00824-2003</t>
  </si>
  <si>
    <t>ROSALBA  CASTAÑEDA  GUZMAN</t>
  </si>
  <si>
    <t>RCEA-01-00827-2003</t>
  </si>
  <si>
    <t>JOSE MANUEL  GRAJALES  NISHIMURA</t>
  </si>
  <si>
    <t>RCEA-01-00828-2002</t>
  </si>
  <si>
    <t>LUIS BERNARDO  MORALES  MENDOZA</t>
  </si>
  <si>
    <t>RCEA-01-00829-2002</t>
  </si>
  <si>
    <t>PIOTR  KIELANOWSKI  CHOMICZ</t>
  </si>
  <si>
    <t>RCEA-01-00830-2002</t>
  </si>
  <si>
    <t>JOAQUIN  ESCALONA  SEGURA</t>
  </si>
  <si>
    <t>RCEA-01-00831-2002</t>
  </si>
  <si>
    <t>JOSE LUIS  MATEOS  TRIGOS</t>
  </si>
  <si>
    <t>RCEA-01-00832-2002</t>
  </si>
  <si>
    <t>JOSE RAUL  MONTES DE OCA  MACHORRO</t>
  </si>
  <si>
    <t>RCEA-01-00833-2002</t>
  </si>
  <si>
    <t>AMADO FRANCISCO  GARCIA  RUIZ</t>
  </si>
  <si>
    <t>RCEA-01-00834-2002</t>
  </si>
  <si>
    <t>ANTONIO  MORELOS  PINEDA</t>
  </si>
  <si>
    <t>RCEA-01-00835-2002</t>
  </si>
  <si>
    <t>RICCARDO  CAPOVILLA  CHIARIGLIONE</t>
  </si>
  <si>
    <t>RCEA-01-00836-2002</t>
  </si>
  <si>
    <t>CARLOS  RENTERIA  MARQUEZ</t>
  </si>
  <si>
    <t>RCEA-01-00837-2002</t>
  </si>
  <si>
    <t>NIKOLAI  MITSKIEVICH  REPNIKOV</t>
  </si>
  <si>
    <t>RCEA-01-00838-2002</t>
  </si>
  <si>
    <t>GILBERTO  SILVA  ORTIGOZA</t>
  </si>
  <si>
    <t>RCEA-01-00839-2002</t>
  </si>
  <si>
    <t>RAUL  GARCIA  LLAMAS</t>
  </si>
  <si>
    <t>RCEA-01-00840-2002</t>
  </si>
  <si>
    <t>GERARDO  SOTO  HERRERA</t>
  </si>
  <si>
    <t>RCEA-01-00842-2002</t>
  </si>
  <si>
    <t>VICTOR MANUEL  NUÑEZ  HERNANDEZ</t>
  </si>
  <si>
    <t>RCEA-01-00843-2002</t>
  </si>
  <si>
    <t>ALVARO  POSADA  AMARILLAS</t>
  </si>
  <si>
    <t>RCEA-01-00845-2002</t>
  </si>
  <si>
    <t>MARIA DE LOURDES  PALACIOS  FABILA</t>
  </si>
  <si>
    <t>RCEA-01-00846-2002</t>
  </si>
  <si>
    <t>HECTOR FIDENCIO  SANCHEZ  MORGADO</t>
  </si>
  <si>
    <t>RCEA-01-00847-2003</t>
  </si>
  <si>
    <t>VICTOR FROYLAN  CAMACHO  IBAR</t>
  </si>
  <si>
    <t>RCEA-01-00849-2002</t>
  </si>
  <si>
    <t>JORGE  LEDESMA  VAZQUEZ</t>
  </si>
  <si>
    <t>RCEA-01-00850-2002</t>
  </si>
  <si>
    <t>ROBERTO  ROMO  MARTINEZ</t>
  </si>
  <si>
    <t>RCEA-01-00851-2002</t>
  </si>
  <si>
    <t>ARMANDO  TRASVIÑA  CASTRO</t>
  </si>
  <si>
    <t>RCEA-01-00852-2002</t>
  </si>
  <si>
    <t>MOISES  CYWIAK  GARBARCEWICZ</t>
  </si>
  <si>
    <t>RCEA-01-00853-2002</t>
  </si>
  <si>
    <t>ANA MARIA  SOLER  ARECHALDE</t>
  </si>
  <si>
    <t>RCEA-01-00854-2002</t>
  </si>
  <si>
    <t>ARTURO  ZUÑIGA  SEGUNDO</t>
  </si>
  <si>
    <t>RCEA-01-00855-2002</t>
  </si>
  <si>
    <t>MORDEJAI ZVI  RETCHKIMAN  KONIGSBERG</t>
  </si>
  <si>
    <t>RCEA-01-00856-2002</t>
  </si>
  <si>
    <t>JOSE JUAN  PEÑA  GIL</t>
  </si>
  <si>
    <t>RCEA-01-00857-2002</t>
  </si>
  <si>
    <t>CLAUS  SIEBE  GRABACH</t>
  </si>
  <si>
    <t>RCEA-01-00858-2002</t>
  </si>
  <si>
    <t>HAILIN  ZHAO  HU</t>
  </si>
  <si>
    <t>RCEA-01-00859-2002</t>
  </si>
  <si>
    <t>JUAN CARLOS  CHEANG  WONG</t>
  </si>
  <si>
    <t>RCEA-01-00860-2002</t>
  </si>
  <si>
    <t>GABRIEL  SANCHEZ  COLON</t>
  </si>
  <si>
    <t>RCEA-01-00861-2002</t>
  </si>
  <si>
    <t>LUIS  RODRIGUEZ  FERNANDEZ</t>
  </si>
  <si>
    <t>RCEA-01-00862-2002</t>
  </si>
  <si>
    <t>MARCELO  SALGADO  RODRIGUEZ</t>
  </si>
  <si>
    <t>RCEA-01-00864-2002</t>
  </si>
  <si>
    <t>MAYO  VILLAGRAN  MUNIZ</t>
  </si>
  <si>
    <t>RCEA-01-00865-2002</t>
  </si>
  <si>
    <t>HUMBERTO  SAINT-MARTIN  POSADA</t>
  </si>
  <si>
    <t>RCEA-01-00866-2002</t>
  </si>
  <si>
    <t>EDITH CORINA  SAENZ  VALADEZ</t>
  </si>
  <si>
    <t>RCEA-01-00867-2002</t>
  </si>
  <si>
    <t>GUSTAVO  TOLSON  JONES</t>
  </si>
  <si>
    <t>RCEA-01-00868-2002</t>
  </si>
  <si>
    <t>RUBEN  RAMOS  GARCIA</t>
  </si>
  <si>
    <t>RCEA-01-00869-2002</t>
  </si>
  <si>
    <t>ARIEL ALBERTO  VALLADARES  CLEMENTE</t>
  </si>
  <si>
    <t>RCEA-01-00870-2002</t>
  </si>
  <si>
    <t>HUGO  DELGADO  GRANADOS</t>
  </si>
  <si>
    <t>RCEA-01-00871-2002</t>
  </si>
  <si>
    <t>SUSANA ALICIA  ALANIZ  ALVAREZ</t>
  </si>
  <si>
    <t>RCEA-01-00873-2002</t>
  </si>
  <si>
    <t>BERTHA EUGENIA  LAVANIEGOS  ESPEJO</t>
  </si>
  <si>
    <t>RCEA-01-00874-2002</t>
  </si>
  <si>
    <t>EDUARDO MARTIN  SANTAMARIA  DEL ANGEL</t>
  </si>
  <si>
    <t>RCEA-01-00876-2002</t>
  </si>
  <si>
    <t>JORGE XICOTENCATL  VELASCO  HERNANDEZ</t>
  </si>
  <si>
    <t>RCEA-01-00877-2002</t>
  </si>
  <si>
    <t>OMAR  LOPEZ  CRUZ</t>
  </si>
  <si>
    <t>RCEA-01-00878-2002</t>
  </si>
  <si>
    <t>GERARDO  BOCCO  VERDINELLI</t>
  </si>
  <si>
    <t>RCEA-01-00879-2002</t>
  </si>
  <si>
    <t>GERARDO DE JESUS  AGUIRRE  DIAZ</t>
  </si>
  <si>
    <t>RCEA-01-00880-2002</t>
  </si>
  <si>
    <t>JOSE EDUARDO  MENDOZA  TORRES</t>
  </si>
  <si>
    <t>RCEA-01-00881-2002</t>
  </si>
  <si>
    <t>JOSE  MUSTRE  DE LEON</t>
  </si>
  <si>
    <t>RCEA-01-00885-2002</t>
  </si>
  <si>
    <t>MARCELA REGINA  BELTRAN  SANCHEZ</t>
  </si>
  <si>
    <t>RCEA-01-00886-2002</t>
  </si>
  <si>
    <t>JUAN CARLOS  LOPEZ  VIEYRA</t>
  </si>
  <si>
    <t>RCEA-01-00888-2002</t>
  </si>
  <si>
    <t>HECTOR  DOMINGUEZ  CASTRO</t>
  </si>
  <si>
    <t>RCEA-01-00889-2002</t>
  </si>
  <si>
    <t>SERGUEI  MIRIDONOV  ELAKOV</t>
  </si>
  <si>
    <t>RCEA-01-00891-2002</t>
  </si>
  <si>
    <t>REGINALDO  DURAZO  ARVIZU</t>
  </si>
  <si>
    <t>RCEA-01-00892-2002</t>
  </si>
  <si>
    <t>SERGIO  MACIAS  ALVAREZ</t>
  </si>
  <si>
    <t>RCEA-01-00893-2002</t>
  </si>
  <si>
    <t>LAURA  ORTIZ  BOBADILLA</t>
  </si>
  <si>
    <t>RCEA-01-00894-2002</t>
  </si>
  <si>
    <t>ENRIQUE JAVIER  ELIZONDO  HUERTA</t>
  </si>
  <si>
    <t>RCEA-01-00895-2002</t>
  </si>
  <si>
    <t>ERNESTO  ROSALES  GONZALEZ</t>
  </si>
  <si>
    <t>RCEA-01-00896-2002</t>
  </si>
  <si>
    <t>ERIKA MARIA  BENITEZ  LIZAOLA</t>
  </si>
  <si>
    <t>RCEA-01-00897-2002</t>
  </si>
  <si>
    <t>PEDRO  COLIN  ALMAZAN</t>
  </si>
  <si>
    <t>RCEA-01-00898-2002</t>
  </si>
  <si>
    <t>JORGE  GARZA  OLGUIN</t>
  </si>
  <si>
    <t>RCEA-01-00899-2002</t>
  </si>
  <si>
    <t>ANDREI  KLIMOV</t>
  </si>
  <si>
    <t>RCEA-01-00900-2002</t>
  </si>
  <si>
    <t>HECTOR  BRAVO  ALFARO</t>
  </si>
  <si>
    <t>RCEA-01-00901-2002</t>
  </si>
  <si>
    <t>RAUL  MUJICA  GARCIA</t>
  </si>
  <si>
    <t>RCEA-01-00902-2002</t>
  </si>
  <si>
    <t>MIGUEL  CHAVEZ  DAGOSTINO</t>
  </si>
  <si>
    <t>RCEA-01-00903-2003</t>
  </si>
  <si>
    <t>EMILIO  MUÑOZ  SANDOVAL</t>
  </si>
  <si>
    <t>RCEA-01-00904-2002</t>
  </si>
  <si>
    <t>MAURICIO DEMETRIO  CARBAJAL  TINOCO</t>
  </si>
  <si>
    <t>RCEA-01-00905-2002</t>
  </si>
  <si>
    <t>HECTOR HUGO  GARCIA  COMPEAN</t>
  </si>
  <si>
    <t>RCEA-01-00906-2002</t>
  </si>
  <si>
    <t>ERWIN JOSE ARMANDO  MARTI  PANAMEÑO</t>
  </si>
  <si>
    <t>RCEA-01-00908-2002</t>
  </si>
  <si>
    <t>GERARDO  CARRASCO  NUÑEZ</t>
  </si>
  <si>
    <t>RCEA-01-00909-2002</t>
  </si>
  <si>
    <t>ARTURO  MENDOZA  GALVAN</t>
  </si>
  <si>
    <t>RCEA-01-00910-2002</t>
  </si>
  <si>
    <t>EVGUENII  KOURMYCHEV</t>
  </si>
  <si>
    <t>RCEA-01-00911-2002</t>
  </si>
  <si>
    <t>HERNANDO  QUEVEDO  CUBILLOS</t>
  </si>
  <si>
    <t>RCEA-01-00912-2002</t>
  </si>
  <si>
    <t>MIGUEL ANGEL  VALDES  COVARRUBIAS</t>
  </si>
  <si>
    <t>RCEA-01-00913-2002</t>
  </si>
  <si>
    <t>EWA  GLOWACKA</t>
  </si>
  <si>
    <t>RCEA-01-00914-2002</t>
  </si>
  <si>
    <t>JUAN CARLOS  HERGUERA  GARCIA</t>
  </si>
  <si>
    <t>RCEA-01-00915-2002</t>
  </si>
  <si>
    <t>THIERRY  CALMUS  CATRIN</t>
  </si>
  <si>
    <t>RCEA-01-00918-2002</t>
  </si>
  <si>
    <t>LUIS FELIPE  LASTRAS  MARTINEZ</t>
  </si>
  <si>
    <t>RCEA-01-00920-2002</t>
  </si>
  <si>
    <t>RUBEN  SANTAMARIA  ORTIZ</t>
  </si>
  <si>
    <t>RCEA-01-00921-2003</t>
  </si>
  <si>
    <t>EDUARDO SALVADOR  TUTUTI  HERNANDEZ</t>
  </si>
  <si>
    <t>RCEA-01-00922-2002</t>
  </si>
  <si>
    <t>GUILLERMO  RAMIREZ  SANTIAGO</t>
  </si>
  <si>
    <t>RCEA-01-00923-2003</t>
  </si>
  <si>
    <t>MARIA CRISTINA  VARGAS  GONZALEZ</t>
  </si>
  <si>
    <t>RCEA-01-00925-2002</t>
  </si>
  <si>
    <t>NIKOLAI  VASILEVSKI  KRIVTSOVA</t>
  </si>
  <si>
    <t>RCEA-01-00926-2002</t>
  </si>
  <si>
    <t>SERGUEI MICHAILOVICH  TCHOUMAKOV  NADEJENSKI</t>
  </si>
  <si>
    <t>RCEA-01-00927-2002</t>
  </si>
  <si>
    <t>MYKHAYLO  SHAPIRO  FISHMAN</t>
  </si>
  <si>
    <t>RCEA-01-00928-2002</t>
  </si>
  <si>
    <t>SERGUEI  STEPANOV</t>
  </si>
  <si>
    <t>RCEA-01-00929-2002</t>
  </si>
  <si>
    <t>ALFREDO JAVIER  SANTILLAN  GONZALEZ</t>
  </si>
  <si>
    <t>RCEA-01-00932-2002</t>
  </si>
  <si>
    <t>RUBEN  CASTRO  VALDEZ</t>
  </si>
  <si>
    <t>RCEA-01-00934-2002</t>
  </si>
  <si>
    <t>VIRINEYA SONIA  BERTIN  MARDEL</t>
  </si>
  <si>
    <t>RCEA-01-00935-2002</t>
  </si>
  <si>
    <t>JAIME  RUIZ  GARCIA</t>
  </si>
  <si>
    <t>RCEA-01-00936-2002</t>
  </si>
  <si>
    <t>HUMBERTO  GARCILAZO  SOTO</t>
  </si>
  <si>
    <t>RCEA-01-00937-2002</t>
  </si>
  <si>
    <t>CARLOS MIGUEL  VALDES  GONZALEZ</t>
  </si>
  <si>
    <t>RCEA-01-00938-2002</t>
  </si>
  <si>
    <t>JOSE VINICIO  MACIAS  ZAMORA</t>
  </si>
  <si>
    <t>RCEA-01-00939-2002</t>
  </si>
  <si>
    <t>ANDRES  FRAGUELA  COLLAR</t>
  </si>
  <si>
    <t>RCEA-01-00940-2002</t>
  </si>
  <si>
    <t>OSCAR  TALAVERA  MENDOZA</t>
  </si>
  <si>
    <t>RCEA-01-00941-2002</t>
  </si>
  <si>
    <t>ILYA  KAPLAN  SAVITSKY</t>
  </si>
  <si>
    <t>RCEA-01-00942-2002</t>
  </si>
  <si>
    <t>MA. ALEJANDRINA  MARTINEZ  GAMEZ</t>
  </si>
  <si>
    <t>RCEA-01-00944-2002</t>
  </si>
  <si>
    <t>ALBERTO  CARRAMIÑANA  ALONSO</t>
  </si>
  <si>
    <t>RCEA-01-00945-2002</t>
  </si>
  <si>
    <t>GABRIEL CONSTANTINO  MARTINEZ  NICONOFF</t>
  </si>
  <si>
    <t>RCEA-01-00946-2002</t>
  </si>
  <si>
    <t>RENATO GABRIEL  ITURRIAGA  ACEVEDO</t>
  </si>
  <si>
    <t>RCEA-01-00947-2002</t>
  </si>
  <si>
    <t>RAYMUNDO GERARDO  MARTINEZ  SERRANO</t>
  </si>
  <si>
    <t>RCEA-01-00948-2003</t>
  </si>
  <si>
    <t>JOSE RAFAEL  BARBOZA  GUDIÑO</t>
  </si>
  <si>
    <t>RCEA-01-00949-2002</t>
  </si>
  <si>
    <t>WILLIAM LEE  BANDY</t>
  </si>
  <si>
    <t>RCEA-01-00950-2002</t>
  </si>
  <si>
    <t>JOSE MIGUEL  MENDEZ  ALCARAZ</t>
  </si>
  <si>
    <t>RCEA-01-00951-2002</t>
  </si>
  <si>
    <t>VICTOR ORLANDO  MAGAÑA  RUEDA</t>
  </si>
  <si>
    <t>RCEA-01-00952-2002</t>
  </si>
  <si>
    <t>MARIA ISABEL  GAMBOA  DE BUEN</t>
  </si>
  <si>
    <t>RCEA-01-00954-2002</t>
  </si>
  <si>
    <t>ANATOLY  KHOMENKO</t>
  </si>
  <si>
    <t>RCEA-01-00956-2002</t>
  </si>
  <si>
    <t>ENRIQUE  CABRAL  CANO</t>
  </si>
  <si>
    <t>RCEA-01-00957-2002</t>
  </si>
  <si>
    <t>FELIPE DE JESUS  GUEVARA  RODRIGUEZ</t>
  </si>
  <si>
    <t>RCEA-01-00958-2002</t>
  </si>
  <si>
    <t>FERNANDO  LUQUE  VASQUEZ</t>
  </si>
  <si>
    <t>RCEA-01-00959-2002</t>
  </si>
  <si>
    <t>MANUEL  AVILA  AOKI</t>
  </si>
  <si>
    <t>RCEA-01-00960-2002</t>
  </si>
  <si>
    <t>CLARA EUGENIA  GARZA  HUME</t>
  </si>
  <si>
    <t>RCEA-01-00961-2002</t>
  </si>
  <si>
    <t>FRANCISCO CARLOS  LARIOS  FORTE</t>
  </si>
  <si>
    <t>RCEA-01-00962-2002</t>
  </si>
  <si>
    <t>JESUS ALBERTO  MAYTORENA  CORDOVA</t>
  </si>
  <si>
    <t>RCEA-01-00963-2002</t>
  </si>
  <si>
    <t>VLADIMIR  KOSTOGLODOV</t>
  </si>
  <si>
    <t>RCEA-01-00964-2002</t>
  </si>
  <si>
    <t>HECTOR MANUEL  CASTRO  BELTRAN</t>
  </si>
  <si>
    <t>RCEA-01-00965-2002</t>
  </si>
  <si>
    <t>CRISTINA MARGARITA  GOMEZ  SARABIA</t>
  </si>
  <si>
    <t>RCEA-01-00966-2002</t>
  </si>
  <si>
    <t>HECTOR MANUEL  MOYA  CESSA</t>
  </si>
  <si>
    <t>RCEA-01-00967-2002</t>
  </si>
  <si>
    <t>PHILIPPE RAPHAEL JOSEPH  EENENS</t>
  </si>
  <si>
    <t>RCEA-01-00968-2002</t>
  </si>
  <si>
    <t>MAXIMO AUGUSTO  AGUERO  GRANADOS</t>
  </si>
  <si>
    <t>RCEA-01-00969-2002</t>
  </si>
  <si>
    <t>MARTHA DOLORES  GUZMAN  PARTIDA</t>
  </si>
  <si>
    <t>RCEA-01-00970-2002</t>
  </si>
  <si>
    <t>AXEL RICARDO  DE LA MACORRA  PETTERSSON MORIEL</t>
  </si>
  <si>
    <t>RCEA-01-00971-2002</t>
  </si>
  <si>
    <t>HELGA ANDREA  FETTER  NATHANSKY</t>
  </si>
  <si>
    <t>RCEA-01-00972-2002</t>
  </si>
  <si>
    <t>JOSE ANTONIO  GARCIA  ZENTENO</t>
  </si>
  <si>
    <t>RCEA-01-00973-2003</t>
  </si>
  <si>
    <t>VICTOR DAVID  GRANADOS  GARCIA</t>
  </si>
  <si>
    <t>RCEA-01-00974-2002</t>
  </si>
  <si>
    <t>JOSE ABRAHAM  BALDERAS  LOPEZ</t>
  </si>
  <si>
    <t>RCEA-01-00976-2002</t>
  </si>
  <si>
    <t>JOSE DE JESUS  GONZALEZ  GONZALEZ</t>
  </si>
  <si>
    <t>RCEA-01-00977-2002</t>
  </si>
  <si>
    <t>ALFREDO  CRUZ  OREA</t>
  </si>
  <si>
    <t>RCEA-01-00978-2002</t>
  </si>
  <si>
    <t>JORGE  BUSTAMANTE  GONZALEZ</t>
  </si>
  <si>
    <t>RCEA-01-00979-2002</t>
  </si>
  <si>
    <t>ALFONSO MOISES  ANZALDO  MENESES</t>
  </si>
  <si>
    <t>RCEA-01-00980-2002</t>
  </si>
  <si>
    <t>FRANCISCO  GUERRA  VAZQUEZ</t>
  </si>
  <si>
    <t>RCEA-01-00981-2003</t>
  </si>
  <si>
    <t>JOSE LUIS  GONZALEZ  SOLIS</t>
  </si>
  <si>
    <t>RCEA-01-00982-2002</t>
  </si>
  <si>
    <t>GABRIEL GUILLERMO  PEREZ  ANGEL</t>
  </si>
  <si>
    <t>RCEA-01-00983-2002</t>
  </si>
  <si>
    <t>ELENA  CENTENO  GARCIA</t>
  </si>
  <si>
    <t>RCEA-01-00984-2003</t>
  </si>
  <si>
    <t>ALFREDO  AGUILLON  ROBLES</t>
  </si>
  <si>
    <t>RCEA-01-00985-2002</t>
  </si>
  <si>
    <t>ISIDORO  GITLER  GOLDWAIN</t>
  </si>
  <si>
    <t>RCEA-01-00986-2002</t>
  </si>
  <si>
    <t>HARET CODRATIAN  ROSU</t>
  </si>
  <si>
    <t>RCEA-01-00987-2002</t>
  </si>
  <si>
    <t>PATRICIA  SANTIAGO  JACINTO</t>
  </si>
  <si>
    <t>RCEA-01-00991-2002</t>
  </si>
  <si>
    <t>CHRISTINA DESIREE  SIEBE  GRABACH</t>
  </si>
  <si>
    <t>RCEA-01-00992-2002</t>
  </si>
  <si>
    <t>HRANT  TOVMASSIAN  HARUTYUNIAN</t>
  </si>
  <si>
    <t>RCEA-01-00993-2002</t>
  </si>
  <si>
    <t>PETR  ZHEVANDROV  BOLSHAKOVA</t>
  </si>
  <si>
    <t>RCEA-01-00996-2002</t>
  </si>
  <si>
    <t>IOURI  SKIBA  SKIBA</t>
  </si>
  <si>
    <t>RCEA-01-00997-2002</t>
  </si>
  <si>
    <t>MARIO ENRIQUE  RODRIGUEZ  GARCIA</t>
  </si>
  <si>
    <t>RCEA-01-00998-2002</t>
  </si>
  <si>
    <t>MIKHAIL  SHLYAGIN</t>
  </si>
  <si>
    <t>RCEA-01-00999-2002</t>
  </si>
  <si>
    <t>JUAN ADRIAN  REYES  CERVANTES</t>
  </si>
  <si>
    <t>RCEA-01-01000-2002</t>
  </si>
  <si>
    <t>PABLO  PADILLA  LONGORIA</t>
  </si>
  <si>
    <t>RCEA-01-01001-2002</t>
  </si>
  <si>
    <t>ANA CECILIA  NOGUEZ  GARRIDO</t>
  </si>
  <si>
    <t>RCEA-01-01002-2002</t>
  </si>
  <si>
    <t>SERGIO ARMANDO  TOMAS  VELAZQUEZ</t>
  </si>
  <si>
    <t>RCEA-01-01003-2003</t>
  </si>
  <si>
    <t>OSCAR  VEGA  AMAYA</t>
  </si>
  <si>
    <t>RCEA-01-01004-2002</t>
  </si>
  <si>
    <t>MARCO ANTONIO  NUÑEZ  PERALTA</t>
  </si>
  <si>
    <t>RCEA-01-01005-2002</t>
  </si>
  <si>
    <t>JOSE CARLOS  ORTIZ  ALEMAN</t>
  </si>
  <si>
    <t>RCEA-01-01006-2002</t>
  </si>
  <si>
    <t>HUGO AURELIO  MORALES  TECOTL</t>
  </si>
  <si>
    <t>RCEA-01-01009-2002</t>
  </si>
  <si>
    <t>FAUSTINO  SANCHEZ  GARDUÑO</t>
  </si>
  <si>
    <t>RCEA-01-01010-2002</t>
  </si>
  <si>
    <t>ANA LEONOR  RIVERA  LOPEZ</t>
  </si>
  <si>
    <t>RCEA-01-01011-2002</t>
  </si>
  <si>
    <t>RITO DANIEL  OLGUIN  MELO</t>
  </si>
  <si>
    <t>RCEA-01-01013-2002</t>
  </si>
  <si>
    <t>MARTIN GUADALUPE  ZAPATA  TORRES</t>
  </si>
  <si>
    <t>RCEA-01-01014-2002</t>
  </si>
  <si>
    <t>ENRIQUE CUAUHTEMOC  SAMANO  TIRADO</t>
  </si>
  <si>
    <t>RCEA-01-01017-2002</t>
  </si>
  <si>
    <t>MIGUEL  MAYORGA  ROJAS</t>
  </si>
  <si>
    <t>RCEA-01-01018-2002</t>
  </si>
  <si>
    <t>JOSE ALEJANDRO  RANGEL  HUERTA</t>
  </si>
  <si>
    <t>RCEA-01-01019-2002</t>
  </si>
  <si>
    <t>LORENA  ROMERO  SALAZAR</t>
  </si>
  <si>
    <t>RCEA-01-01020-2002</t>
  </si>
  <si>
    <t>MIGUEL ANGEL  HUERTA  DIAZ</t>
  </si>
  <si>
    <t>RCEA-01-01022-2002</t>
  </si>
  <si>
    <t>LUIS MIGUEL  VILLEGAS  SILVA</t>
  </si>
  <si>
    <t>RCEA-01-01024-2002</t>
  </si>
  <si>
    <t>REBECA  SOSA  FONSECA</t>
  </si>
  <si>
    <t>RCEA-01-01028-2002</t>
  </si>
  <si>
    <t>JESUS  GONZALEZ  ESPINO BARROS</t>
  </si>
  <si>
    <t>RCEA-01-01029-2002</t>
  </si>
  <si>
    <t>ANATOLIY  FILONOV  E3</t>
  </si>
  <si>
    <t>RCEA-01-01030-2002</t>
  </si>
  <si>
    <t>RAUL EDUARDO  BALDERAS  NAVARRO</t>
  </si>
  <si>
    <t>RCEA-01-01032-2002</t>
  </si>
  <si>
    <t>LUIS  HERNANDEZ  LAMONEDA</t>
  </si>
  <si>
    <t>RCEA-01-01033-2002</t>
  </si>
  <si>
    <t>ALEJANDRO  CORICHI  RODRIGUEZ GIL</t>
  </si>
  <si>
    <t>RCEA-01-01034-2002</t>
  </si>
  <si>
    <t>WILLIAM JOHN  HENNEY  STRUTT</t>
  </si>
  <si>
    <t>RCEA-01-01035-2002</t>
  </si>
  <si>
    <t>SARAH JANE  ARTHUR  CHADWICK</t>
  </si>
  <si>
    <t>RCEA-01-01036-2002</t>
  </si>
  <si>
    <t>JESUS ADOLFO  MINJAREZ  SOSA</t>
  </si>
  <si>
    <t>RCEA-01-01037-2002</t>
  </si>
  <si>
    <t>NEIL CHARLES  BRUCE  DAVIDSON</t>
  </si>
  <si>
    <t>RCEA-01-01038-2002</t>
  </si>
  <si>
    <t>MARIA DOLORES  MARAVILLA  MEZA</t>
  </si>
  <si>
    <t>RCEA-01-01040-2002</t>
  </si>
  <si>
    <t>SALVADOR  CURIEL  RAMIREZ</t>
  </si>
  <si>
    <t>RCEA-01-01041-2002</t>
  </si>
  <si>
    <t>OMAR GUSTAVO  MIRANDA  ROMAGNOLI</t>
  </si>
  <si>
    <t>RCEA-01-01042-2002</t>
  </si>
  <si>
    <t>ARNULFO  MARTINEZ  DAVALOS</t>
  </si>
  <si>
    <t>RCEA-01-01043-2002</t>
  </si>
  <si>
    <t>YURI  GUREVICH  GENRIJOVICH</t>
  </si>
  <si>
    <t>RCEA-01-01045-2002</t>
  </si>
  <si>
    <t>EVGUENI ILICH  GORDIENKO</t>
  </si>
  <si>
    <t>RCEA-01-01046-2002</t>
  </si>
  <si>
    <t>ALEJANDRO RAUL  HERNANDEZ  MONTOYA</t>
  </si>
  <si>
    <t>RCEA-01-01047-2002</t>
  </si>
  <si>
    <t>PEDRO ANTONIO  MARQUEZ  AGUILAR</t>
  </si>
  <si>
    <t>RCEA-01-01048-2002</t>
  </si>
  <si>
    <t>JOSE ANDRES  CHRISTEN  GRACIA</t>
  </si>
  <si>
    <t>RCEA-01-01049-2002</t>
  </si>
  <si>
    <t>CHRISTOF  GEISS  HAHN</t>
  </si>
  <si>
    <t>RCEA-01-01050-2002</t>
  </si>
  <si>
    <t>SERGUEI  KANAOUN</t>
  </si>
  <si>
    <t>RCEA-01-01051-2002</t>
  </si>
  <si>
    <t>DANIEL  JUAN  PINEDA</t>
  </si>
  <si>
    <t>RCEA-01-01052-2002</t>
  </si>
  <si>
    <t>EDUARDO  GONZALEZ  JIMENEZ</t>
  </si>
  <si>
    <t>RCEA-01-01054-2002</t>
  </si>
  <si>
    <t>MIGUEL  CRUZ  IRISSON</t>
  </si>
  <si>
    <t>RCEA-01-01055-2002</t>
  </si>
  <si>
    <t>JESUS  GARCIA  RAVELO</t>
  </si>
  <si>
    <t>RCEA-01-01058-2002</t>
  </si>
  <si>
    <t>JOSE LUIS  MACIAS  VAZQUEZ</t>
  </si>
  <si>
    <t>RCEA-01-01059-2002</t>
  </si>
  <si>
    <t>STANLEY EUGENE  KURTZ  SMITH</t>
  </si>
  <si>
    <t>RCEA-01-01060-2002</t>
  </si>
  <si>
    <t>J. JUAN  ROSALES  GARCIA</t>
  </si>
  <si>
    <t>RCEA-01-01061-2002</t>
  </si>
  <si>
    <t>MARCO ANTONIO  REYES  SANTOS</t>
  </si>
  <si>
    <t>RCEA-01-01062-2002</t>
  </si>
  <si>
    <t>VLADIMIR  TKATCHOUK  VLADIMIROVICH</t>
  </si>
  <si>
    <t>RCEA-01-01063-2002</t>
  </si>
  <si>
    <t>NIKOLAY  KORNEEV</t>
  </si>
  <si>
    <t>RCEA-01-01064-2003</t>
  </si>
  <si>
    <t>ERIC JOSE  AVILA  VALES</t>
  </si>
  <si>
    <t>RCEA-01-01065-2002</t>
  </si>
  <si>
    <t>ROGER SEAN  CUDNEY  BUENO</t>
  </si>
  <si>
    <t>RCEA-01-01067-2002</t>
  </si>
  <si>
    <t>ALBERTO  MENDOZA  SUAREZ</t>
  </si>
  <si>
    <t>RCEA-01-01068-2002</t>
  </si>
  <si>
    <t>MODESTO ANTONIO  SOSA  AQUINO</t>
  </si>
  <si>
    <t>RCEA-01-01069-2002</t>
  </si>
  <si>
    <t>JESUS ANTONIO  DIAZ  HERNANDEZ</t>
  </si>
  <si>
    <t>RCEA-01-01070-2002</t>
  </si>
  <si>
    <t>GRACIELA MARIA DE LOS DOLORES  GONZALEZ  FARIAS</t>
  </si>
  <si>
    <t>RCEA-01-01071-2002</t>
  </si>
  <si>
    <t>MIGUEL ANGEL  OLIVARES  ROBLES</t>
  </si>
  <si>
    <t>RCEA-01-01072-2002</t>
  </si>
  <si>
    <t>IRYNA  TERESHCHENKO</t>
  </si>
  <si>
    <t>RCEA-01-01073-2002</t>
  </si>
  <si>
    <t>RAUL  QUIROGA  BARRANCO</t>
  </si>
  <si>
    <t>RCEA-01-01074-2002</t>
  </si>
  <si>
    <t>MOISES  SANTILLAN  ZERON</t>
  </si>
  <si>
    <t>RCEA-01-01075-2002</t>
  </si>
  <si>
    <t>FRANCISCO JAVIER  SOLIS  LOZANO</t>
  </si>
  <si>
    <t>RCEA-01-01076-2002</t>
  </si>
  <si>
    <t>MIKHAIL  TKATCHENKO</t>
  </si>
  <si>
    <t>RCEA-01-01077-2002</t>
  </si>
  <si>
    <t>MARTHA  ROSETE  AGUILAR</t>
  </si>
  <si>
    <t>RCEA-01-01078-2002</t>
  </si>
  <si>
    <t>GERARDO  GARCIA  NAUMIS</t>
  </si>
  <si>
    <t>RCEA-01-01080-2002</t>
  </si>
  <si>
    <t>ROSALIA  RIDAURA  SANZ</t>
  </si>
  <si>
    <t>RCEA-01-01081-2002</t>
  </si>
  <si>
    <t>PETER ERNST GEORG  SCHAAF</t>
  </si>
  <si>
    <t>RCEA-01-01082-2002</t>
  </si>
  <si>
    <t>ALEXANDER  NESTEROV  ILYICH</t>
  </si>
  <si>
    <t>RCEA-01-01084-2002</t>
  </si>
  <si>
    <t>JORGE RAMON  SOTO  MERCADO</t>
  </si>
  <si>
    <t>RCEA-01-01085-2002</t>
  </si>
  <si>
    <t>JAIME MAX  GARFIAS  SOLIZ</t>
  </si>
  <si>
    <t>RCEA-01-01086-2002</t>
  </si>
  <si>
    <t>MERCEDES  RODRIGUEZ  VILLAFUERTE</t>
  </si>
  <si>
    <t>RCEA-01-01087-2002</t>
  </si>
  <si>
    <t>CARLOS LEOPOLDO  PANDO  LAMBRUSCHINI</t>
  </si>
  <si>
    <t>RCEA-01-01088-2003</t>
  </si>
  <si>
    <t>RAUL  OVIEDO  ROA</t>
  </si>
  <si>
    <t>RCEA-01-01089-2002</t>
  </si>
  <si>
    <t>TATIANA  SOBOLEVA  FILATOVA</t>
  </si>
  <si>
    <t>RCEA-01-01090-2002</t>
  </si>
  <si>
    <t>JORGE ALBERTO  VILLAVICENCIO  AGUILAR</t>
  </si>
  <si>
    <t>RCEA-01-01091-2002</t>
  </si>
  <si>
    <t>RAUL  RANGEL  ROJO</t>
  </si>
  <si>
    <t>RCEA-01-01092-2002</t>
  </si>
  <si>
    <t>VYACHESLAV MOISSEEVITCH  ZOBIN  PEREMANOVA</t>
  </si>
  <si>
    <t>RCEA-01-01093-2002</t>
  </si>
  <si>
    <t>DANY PIERRE  PAGE  ROLLINET</t>
  </si>
  <si>
    <t>RCEA-01-01094-2002</t>
  </si>
  <si>
    <t>GAGIK  TOVMASIAN  ASMARIAN</t>
  </si>
  <si>
    <t>RCEA-01-01095-2002</t>
  </si>
  <si>
    <t>ALEXANDER  TURBINER  ROSENBAUM</t>
  </si>
  <si>
    <t>RCEA-01-01097-2002</t>
  </si>
  <si>
    <t>OMAR  JIMENEZ  SANDOVAL</t>
  </si>
  <si>
    <t>RCEA-01-01098-2002</t>
  </si>
  <si>
    <t>CHRISTOPHER JOHN  WATTS  THORP</t>
  </si>
  <si>
    <t>RCEA-01-01099-2002</t>
  </si>
  <si>
    <t>JOSE JAIME ALEJANDRO  CARRILLO  CHAVEZ</t>
  </si>
  <si>
    <t>RCEA-01-01101-2002</t>
  </si>
  <si>
    <t>JAIME  GOMEZ  GUTIERREZ</t>
  </si>
  <si>
    <t>RCEA-01-01102-2002</t>
  </si>
  <si>
    <t>BORIS  IVLEV</t>
  </si>
  <si>
    <t>RCEA-01-01103-2002</t>
  </si>
  <si>
    <t>RAUL PATRICIO  ESQUIVEL  SIRVENT</t>
  </si>
  <si>
    <t>RCEA-01-01104-2002</t>
  </si>
  <si>
    <t>OCTAVIO REYMUNDO  MIRAMONTES  VIDAL</t>
  </si>
  <si>
    <t>RCEA-01-01105-2002</t>
  </si>
  <si>
    <t>NATIG  ATAKISHIYEV</t>
  </si>
  <si>
    <t>RCEA-01-01107-2002</t>
  </si>
  <si>
    <t>LYUDMILA  GUMEN</t>
  </si>
  <si>
    <t>RCEA-01-01108-2002</t>
  </si>
  <si>
    <t>HERNAN  LARRALDE  RIDAURA</t>
  </si>
  <si>
    <t>RCEA-01-01109-2002</t>
  </si>
  <si>
    <t>RODRIGO  MELENDREZ  AMAVIZCA</t>
  </si>
  <si>
    <t>RCEA-01-01110-2002</t>
  </si>
  <si>
    <t>RAFAEL ALBERTO  MENDEZ  SANCHEZ</t>
  </si>
  <si>
    <t>RCEA-01-01111-2002</t>
  </si>
  <si>
    <t>JORGE LUIS  AROCHA  PEREZ</t>
  </si>
  <si>
    <t>RCEA-01-01112-2002</t>
  </si>
  <si>
    <t>MOGENS  BLADT  PETERSEN</t>
  </si>
  <si>
    <t>RCEA-01-01114-2002</t>
  </si>
  <si>
    <t>VLADYSLAV  KRAVCHENKO  CHERKASSKI</t>
  </si>
  <si>
    <t>RCEA-01-01115-2002</t>
  </si>
  <si>
    <t>RAFAEL FELIPE  MONROY  PEREZ</t>
  </si>
  <si>
    <t>RCEA-01-01116-2002</t>
  </si>
  <si>
    <t>MARGARITA ERNA  CABALLERO  MIRANDA</t>
  </si>
  <si>
    <t>RCEA-01-01117-2002</t>
  </si>
  <si>
    <t>VIRENDRA  GUPTA</t>
  </si>
  <si>
    <t>RCEA-01-01118-2002</t>
  </si>
  <si>
    <t>GIL  BOR</t>
  </si>
  <si>
    <t>RCEA-01-01119-2002</t>
  </si>
  <si>
    <t>MIGUEL ANGEL  MORELES  VAZQUEZ</t>
  </si>
  <si>
    <t>RCEA-01-01120-2002</t>
  </si>
  <si>
    <t>EDUARDO  CASTAÑO  TOSTADO</t>
  </si>
  <si>
    <t>RCEA-01-01122-2002</t>
  </si>
  <si>
    <t>ROELOF  BIJKER  BIJKER</t>
  </si>
  <si>
    <t>RCEA-01-01123-2003</t>
  </si>
  <si>
    <t>RAUL  ESCOBEDO  CONDE</t>
  </si>
  <si>
    <t>RCEA-01-01124-2002</t>
  </si>
  <si>
    <t>PEDRO RAMON  GONZALEZ  MARTINEZ</t>
  </si>
  <si>
    <t>RCEA-01-01125-2002</t>
  </si>
  <si>
    <t>MERCED  MONTESINOS  VELASQUEZ</t>
  </si>
  <si>
    <t>RCEA-01-01128-2002</t>
  </si>
  <si>
    <t>DANIEL  MALACARA  DOBLADO</t>
  </si>
  <si>
    <t>RCEA-01-01129-2003</t>
  </si>
  <si>
    <t>MARTIN  CHAVEZ  PAEZ</t>
  </si>
  <si>
    <t>RCEA-01-01131-2002</t>
  </si>
  <si>
    <t>JESUS EDUARDO  LUGO  ARCE</t>
  </si>
  <si>
    <t>RCEA-01-01132-2002</t>
  </si>
  <si>
    <t>MARIA EUGENIA  CONTRERAS  MARTINEZ</t>
  </si>
  <si>
    <t>RCEA-01-01134-2002</t>
  </si>
  <si>
    <t>VIATCHESLAV  MISHURNYI</t>
  </si>
  <si>
    <t>RCEA-01-01135-2002</t>
  </si>
  <si>
    <t>OFELIA  MORTON  BERMEA</t>
  </si>
  <si>
    <t>RCEA-01-01136-2002</t>
  </si>
  <si>
    <t>MYRIAM  MONDRAGON  CEBALLOS</t>
  </si>
  <si>
    <t>RCEA-01-01138-2002</t>
  </si>
  <si>
    <t>GRACIELA LUCIA  BINIMELIS  DE RAGA</t>
  </si>
  <si>
    <t>RCEA-01-01140-2002</t>
  </si>
  <si>
    <t>PATRICIA  DOMINGUEZ  SOTO</t>
  </si>
  <si>
    <t>RCEA-01-01141-2002</t>
  </si>
  <si>
    <t>ANTONIO OSVALDO  BOUZAS  ARTECHE</t>
  </si>
  <si>
    <t>RCEA-01-01142-2002</t>
  </si>
  <si>
    <t>GUILLERMO MIGUEL  GARCIA  SEGURA</t>
  </si>
  <si>
    <t>RCEA-01-01143-2002</t>
  </si>
  <si>
    <t>GUILLERMO GUADALUPE  HINOJOSA  AGUIRRE</t>
  </si>
  <si>
    <t>RCEA-01-01145-2002</t>
  </si>
  <si>
    <t>ROBERTO  CARTAS  FUENTEVILLA</t>
  </si>
  <si>
    <t>RCEA-01-01146-2002</t>
  </si>
  <si>
    <t>SVETLANA  MANSUROVA  SERGUEYEVNA</t>
  </si>
  <si>
    <t>RCEA-01-01147-2002</t>
  </si>
  <si>
    <t>EVGENY  KUZIN</t>
  </si>
  <si>
    <t>RCEA-01-01148-2002</t>
  </si>
  <si>
    <t>GUSTAVO  CRUZ  PACHECO</t>
  </si>
  <si>
    <t>RCEA-01-01149-2002</t>
  </si>
  <si>
    <t>MIGUEL ANTONIO  JIMENEZ  POZO</t>
  </si>
  <si>
    <t>RCEA-01-01150-2002</t>
  </si>
  <si>
    <t>ISABEL  ISRADE  ALCANTARA</t>
  </si>
  <si>
    <t>RCEA-01-01151-2002</t>
  </si>
  <si>
    <t>LUIS-ANTONIO  ARIAS  HERNANDEZ</t>
  </si>
  <si>
    <t>RCEA-01-01152-2002</t>
  </si>
  <si>
    <t>JOHN  FLETCHER  MACKRAIN</t>
  </si>
  <si>
    <t>RCEA-01-01154-2002</t>
  </si>
  <si>
    <t>RIGOBERTO  VERA  MENDOZA</t>
  </si>
  <si>
    <t>RCEA-01-01157-2002</t>
  </si>
  <si>
    <t>JOSE ANTONIO  DE DIEGO  ONSURBE</t>
  </si>
  <si>
    <t>RCEA-01-01158-2002</t>
  </si>
  <si>
    <t>JOSE OSCAR  ROSAS  ORTIZ</t>
  </si>
  <si>
    <t>RCEA-01-01159-2002</t>
  </si>
  <si>
    <t>ALEXIS MIGUEL  GARCIA  ZAMORA</t>
  </si>
  <si>
    <t>RCEA-01-01160-2002</t>
  </si>
  <si>
    <t>FAROOK BASHIR  YOUSIF</t>
  </si>
  <si>
    <t>RCEA-01-01161-2002</t>
  </si>
  <si>
    <t>WILLIAM FRANK  WALL</t>
  </si>
  <si>
    <t>RCEA-01-01163-2002</t>
  </si>
  <si>
    <t>FRANCISCO JAVIER  RENERO  CARRILLO</t>
  </si>
  <si>
    <t>RCEA-01-01164-2002</t>
  </si>
  <si>
    <t>DANIEL EDUARDO  SUDARSKY  SAIONZ</t>
  </si>
  <si>
    <t>RCEA-01-01165-2002</t>
  </si>
  <si>
    <t>CHRISTOPHER RHODES  STEPHENS  STEVENS</t>
  </si>
  <si>
    <t>RCEA-01-01166-2002</t>
  </si>
  <si>
    <t>MARIA DE LA LUZ JIMENA  DE TERESA  DE OTEYZA</t>
  </si>
  <si>
    <t>RCEA-01-01168-2002</t>
  </si>
  <si>
    <t>ELENA  TCHAIKINA  KOLESNIKOVA</t>
  </si>
  <si>
    <t>RCEA-01-01169-2002</t>
  </si>
  <si>
    <t>OSCAR URIEL  VELASCO  FUENTES</t>
  </si>
  <si>
    <t>RCEA-01-01170-2002</t>
  </si>
  <si>
    <t>NOBORU  TAKEUCHI  TAN</t>
  </si>
  <si>
    <t>RCEA-01-01172-2002</t>
  </si>
  <si>
    <t>VALERY  VOYTSEKHOVICH</t>
  </si>
  <si>
    <t>RCEA-01-01173-2003</t>
  </si>
  <si>
    <t>GABRIELLA  PICCINELLI  BOCCHI</t>
  </si>
  <si>
    <t>RCEA-01-01174-2002</t>
  </si>
  <si>
    <t>ALEJANDRO CRISTIAN  RAGA  RASMUSSEN</t>
  </si>
  <si>
    <t>RCEA-01-01175-2002</t>
  </si>
  <si>
    <t>OLEG  ZAITSEV</t>
  </si>
  <si>
    <t>RCEA-01-01177-2003</t>
  </si>
  <si>
    <t>MIGUEL  ROBLES  PEREZ</t>
  </si>
  <si>
    <t>RCEA-01-01178-2002</t>
  </si>
  <si>
    <t>SABINO  CHAVEZ  CERDA</t>
  </si>
  <si>
    <t>RCEA-01-01179-2002</t>
  </si>
  <si>
    <t>THOMAS MARIA  PITERS</t>
  </si>
  <si>
    <t>RCEA-01-01180-2002</t>
  </si>
  <si>
    <t>LUKAS  NELLEN  FILLA</t>
  </si>
  <si>
    <t>RCEA-01-01181-2003</t>
  </si>
  <si>
    <t>OSCAR ALFREDO  PALMAS  VELASCO</t>
  </si>
  <si>
    <t>RCEA-01-01182-2002</t>
  </si>
  <si>
    <t>ELIANE REGINA  RODRIGUES</t>
  </si>
  <si>
    <t>RCEA-01-01183-2002</t>
  </si>
  <si>
    <t>MARIJA  STROJNIK  POGACAR</t>
  </si>
  <si>
    <t>RCEA-01-01184-2002</t>
  </si>
  <si>
    <t>NODARI  VAKHANIA  .</t>
  </si>
  <si>
    <t>RCEA-01-01185-2002</t>
  </si>
  <si>
    <t>MAURICIO  REYES  RUIZ</t>
  </si>
  <si>
    <t>RCEA-01-01186-2002</t>
  </si>
  <si>
    <t>JOHAN JOZEF LODE  VAN HOREBEEK</t>
  </si>
  <si>
    <t>RCEA-01-01187-2002</t>
  </si>
  <si>
    <t>ALEJANDRO BIRGILIO  GUTIERREZ  RODRIGUEZ</t>
  </si>
  <si>
    <t>RCEA-01-01188-2002</t>
  </si>
  <si>
    <t>JESUS  MADRIGAL  MELCHOR</t>
  </si>
  <si>
    <t>RCEA-01-01190-2002</t>
  </si>
  <si>
    <t>EVGUENI  CHOUMILINE</t>
  </si>
  <si>
    <t>RCEA-01-01191-2002</t>
  </si>
  <si>
    <t>JOSE  DE ANDA  SANCHEZ</t>
  </si>
  <si>
    <t>RCEA-01-01192-2002</t>
  </si>
  <si>
    <t>ANA CAROLINA  RUIZ  FERNANDEZ</t>
  </si>
  <si>
    <t>RCEA-01-01193-2002</t>
  </si>
  <si>
    <t>LAURA ELENA  SANVICENTE  AÑORVE</t>
  </si>
  <si>
    <t>RCEA-01-01195-2002</t>
  </si>
  <si>
    <t>MICHO  DURDEVICH  LUCICH</t>
  </si>
  <si>
    <t>RCEA-01-01196-2002</t>
  </si>
  <si>
    <t>UMBERTO  COTTI  GOLLINI</t>
  </si>
  <si>
    <t>RCEA-01-01197-2002</t>
  </si>
  <si>
    <t>IOURI  TARAN</t>
  </si>
  <si>
    <t>RCEA-01-01199-2002</t>
  </si>
  <si>
    <t>ALBERTO  SANCHEZ  HERNANDEZ</t>
  </si>
  <si>
    <t>RCEA-01-01200-2002</t>
  </si>
  <si>
    <t>ALEJANDRO  CRESPO  SOSA</t>
  </si>
  <si>
    <t>RCEA-01-01201-2002</t>
  </si>
  <si>
    <t>VALERI  ORLOV</t>
  </si>
  <si>
    <t>RCEA-01-01202-2002</t>
  </si>
  <si>
    <t>EDGARDO  CAÑON  TAPIA</t>
  </si>
  <si>
    <t>RCEA-01-01203-2002</t>
  </si>
  <si>
    <t>ABDEL  PEREZ  LORENZANA</t>
  </si>
  <si>
    <t>RCEA-01-01204-2002</t>
  </si>
  <si>
    <t>ALEJANDRO  LARA  SANCHEZ</t>
  </si>
  <si>
    <t>RCEA-01-01206-2002</t>
  </si>
  <si>
    <t>BERTA  GAMBOA  DE BUEN</t>
  </si>
  <si>
    <t>RCEA-01-01207-2002</t>
  </si>
  <si>
    <t>ARMANDO  REYES  SERRATO</t>
  </si>
  <si>
    <t>RCEA-01-01208-2002</t>
  </si>
  <si>
    <t>RUBEN  CORDERO  ELIZALDE</t>
  </si>
  <si>
    <t>RCEA-01-01210-2002</t>
  </si>
  <si>
    <t>GERARDO  VEGA  HERNANDEZ</t>
  </si>
  <si>
    <t>RCEA-01-01211-2002</t>
  </si>
  <si>
    <t>JUAN AMERICO  GONZALEZ  ESPARZA</t>
  </si>
  <si>
    <t>RCEA-01-01212-2002</t>
  </si>
  <si>
    <t>MARIA LETICIA  CARIGI  DELGADO</t>
  </si>
  <si>
    <t>RCEA-01-01213-2002</t>
  </si>
  <si>
    <t>JOSE ALEJANDRO  AYALA  MERCADO</t>
  </si>
  <si>
    <t>RCEA-01-01214-2002</t>
  </si>
  <si>
    <t>RUBEN  FLORES  MENDIETA</t>
  </si>
  <si>
    <t>RCEA-01-01217-2002</t>
  </si>
  <si>
    <t>XOCHITL GUILLERMINA  BLANCO  CANO</t>
  </si>
  <si>
    <t>RCEA-01-01218-2002</t>
  </si>
  <si>
    <t>FRANCISCO  MARMOLEJO  RIVAS</t>
  </si>
  <si>
    <t>RCEA-01-01219-2002</t>
  </si>
  <si>
    <t>GERARDO  GUTIERREZ  JUAREZ</t>
  </si>
  <si>
    <t>RCEA-01-01220-2002</t>
  </si>
  <si>
    <t>CARLOS ANGEL  MORTERA  GUTIERREZ</t>
  </si>
  <si>
    <t>RCEA-01-01221-2002</t>
  </si>
  <si>
    <t>LUCA  FERRARI  PEDRAGLIO</t>
  </si>
  <si>
    <t>RCEA-01-01222-2002</t>
  </si>
  <si>
    <t>MUFEI  XIAO  WU</t>
  </si>
  <si>
    <t>RCEA-01-01223-2002</t>
  </si>
  <si>
    <t>VLADISLAV  KHARTCHENKO</t>
  </si>
  <si>
    <t>RCEA-01-01224-2002</t>
  </si>
  <si>
    <t>ECKEHARD ERWIN WILLI  MIELKE</t>
  </si>
  <si>
    <t>RCEA-01-01225-2002</t>
  </si>
  <si>
    <t>CHRISTOF FRIEDRICH  JUNG  KOHL</t>
  </si>
  <si>
    <t>RCEA-01-01226-2002</t>
  </si>
  <si>
    <t>JOSE GERARDO  TINOCO  RUIZ</t>
  </si>
  <si>
    <t>RCEA-01-01230-2002</t>
  </si>
  <si>
    <t>STEPHEN BRUCE  SONTZ  WEIMAN</t>
  </si>
  <si>
    <t>RCEA-01-01231-2002</t>
  </si>
  <si>
    <t>MARCO ANTONIO  MENESES  NAVA</t>
  </si>
  <si>
    <t>RCEA-01-01232-2002</t>
  </si>
  <si>
    <t>CARLOS  VILLEGAS  BLAS</t>
  </si>
  <si>
    <t>RCEA-01-01233-2002</t>
  </si>
  <si>
    <t>VLADIMIR  BOLTIANSKI</t>
  </si>
  <si>
    <t>RCEA-01-01234-2002</t>
  </si>
  <si>
    <t>THOMAS  ZANNIAS</t>
  </si>
  <si>
    <t>RCEA-01-01235-2002</t>
  </si>
  <si>
    <t>JOHN DUNCAN  KEPPIE  MOORHOUSE</t>
  </si>
  <si>
    <t>RCEA-01-01236-2002</t>
  </si>
  <si>
    <t>LUIS MANUEL  AREVALO  AGUILAR</t>
  </si>
  <si>
    <t>RCEA-01-01239-2003</t>
  </si>
  <si>
    <t>MARIA LUCILA DEL CARMEN  LARES  REYES</t>
  </si>
  <si>
    <t>RCEA-01-01240-2002</t>
  </si>
  <si>
    <t>BERNARDO  SHIRASAGO  GERMAN</t>
  </si>
  <si>
    <t>RCEA-01-01241-2002</t>
  </si>
  <si>
    <t>CONCEPCION  MEJIA  GARCIA</t>
  </si>
  <si>
    <t>RCEA-01-01242-2002</t>
  </si>
  <si>
    <t>LUIS  BENET  FERNANDEZ</t>
  </si>
  <si>
    <t>RCEA-01-01244-2002</t>
  </si>
  <si>
    <t>RAUL  VALENZUELA  WONG</t>
  </si>
  <si>
    <t>RCEA-01-01248-2002</t>
  </si>
  <si>
    <t>JESUS GUILLERMO  CONTRERAS  NUÑO</t>
  </si>
  <si>
    <t>RCEA-01-01249-2002</t>
  </si>
  <si>
    <t>VALERI  KUCHERENKO</t>
  </si>
  <si>
    <t>RCEA-01-01250-2002</t>
  </si>
  <si>
    <t>GELASIO  SALAZAR  ANAYA</t>
  </si>
  <si>
    <t>RCEA-01-01251-2002</t>
  </si>
  <si>
    <t>EDGARDO  UGALDE  SALDAÑA</t>
  </si>
  <si>
    <t>RCEA-01-01252-2002</t>
  </si>
  <si>
    <t>BALTAZAR  AGUIRRE  HERNANDEZ</t>
  </si>
  <si>
    <t>RCEA-01-01253-2002</t>
  </si>
  <si>
    <t>EDUARDO  BASURTO  URIBE</t>
  </si>
  <si>
    <t>RCEA-01-01254-2002</t>
  </si>
  <si>
    <t>OSCAR EDEL  CONTRERAS  LOPEZ</t>
  </si>
  <si>
    <t>RCEA-01-01256-2002</t>
  </si>
  <si>
    <t>IVANIO  PUERARI  PAESE</t>
  </si>
  <si>
    <t>RCEA-01-01258-2002</t>
  </si>
  <si>
    <t>ROBERTO  ROJAS  LAGUNA</t>
  </si>
  <si>
    <t>RCEA-01-01259-2002</t>
  </si>
  <si>
    <t>MASUMA  ATAKISHIYEVA</t>
  </si>
  <si>
    <t>RCEA-01-01263-2002</t>
  </si>
  <si>
    <t>MARIA VICENTA  ESTELLER  ALBERICH</t>
  </si>
  <si>
    <t>RCEA-01-01265-2002</t>
  </si>
  <si>
    <t>PAVEL  NAUMKIN  VENEDICTOVA</t>
  </si>
  <si>
    <t>RCEA-01-01267-2002</t>
  </si>
  <si>
    <t>CARLOS IGNACIO  MENDOZA  RUIZ</t>
  </si>
  <si>
    <t>RCEA-01-01270-2002</t>
  </si>
  <si>
    <t>YALIA DIVAKARA  MAYYA</t>
  </si>
  <si>
    <t>RCEA-01-01271-2002</t>
  </si>
  <si>
    <t>EDGAR  ALVARADO  MENDEZ</t>
  </si>
  <si>
    <t>RCEA-01-01272-2003</t>
  </si>
  <si>
    <t>JOSE RAMON  VALDES  PARRA</t>
  </si>
  <si>
    <t>RCEA-01-01273-2002</t>
  </si>
  <si>
    <t>SERGEY  ANTONYAN</t>
  </si>
  <si>
    <t>RCEA-01-01274-2002</t>
  </si>
  <si>
    <t>JOSE AMPARO  ANDRADE  LUCIO</t>
  </si>
  <si>
    <t>RCEA-01-01275-2002</t>
  </si>
  <si>
    <t>GENARO  TOLEDO  SANCHEZ</t>
  </si>
  <si>
    <t>RCEA-01-01279-2002</t>
  </si>
  <si>
    <t>VALERI  POLTEV</t>
  </si>
  <si>
    <t>RCEA-01-01281-2002</t>
  </si>
  <si>
    <t>ALEXANDER  BYKOV</t>
  </si>
  <si>
    <t>RCEA-01-01282-2002</t>
  </si>
  <si>
    <t>BEATRIZ MARCELA  MILLAN  MALO</t>
  </si>
  <si>
    <t>RCEA-01-01283-2002</t>
  </si>
  <si>
    <t>MARTHA  ALVAREZ  RAMIREZ</t>
  </si>
  <si>
    <t>RCEA-01-01284-2002</t>
  </si>
  <si>
    <t>LUIS  ESCOBAR  ALARCON</t>
  </si>
  <si>
    <t>RCEA-01-01285-2002</t>
  </si>
  <si>
    <t>JORGE  URRUTIA  GALICIA</t>
  </si>
  <si>
    <t>RCEA-01-01287-2002</t>
  </si>
  <si>
    <t>LUIS MANUEL  GAGGERO  SAGER</t>
  </si>
  <si>
    <t>RCEA-01-01288-2002</t>
  </si>
  <si>
    <t>VICTOR MANUEL  VELAZQUEZ  AGUILAR</t>
  </si>
  <si>
    <t>RCEA-01-01289-2002</t>
  </si>
  <si>
    <t>MAURICIO  ROMERO  BASTIDA</t>
  </si>
  <si>
    <t>RCEA-01-01290-2002</t>
  </si>
  <si>
    <t>ROBERTO DANIEL  MOTA  ESTEVES</t>
  </si>
  <si>
    <t>RCEA-01-01292-2002</t>
  </si>
  <si>
    <t>RENELA MARIA  VALLADARES  MC NELIS</t>
  </si>
  <si>
    <t>RCEA-01-01294-2002</t>
  </si>
  <si>
    <t>VLADIMIR  SERKIN</t>
  </si>
  <si>
    <t>RCEA-01-01295-2002</t>
  </si>
  <si>
    <t>VLADIMIR SEMIONOVICH  MANKO  .</t>
  </si>
  <si>
    <t>RCEA-01-01296-2002</t>
  </si>
  <si>
    <t>FRANCISCO JAVIER  MELENDEZ  BUSTAMANTE</t>
  </si>
  <si>
    <t>RCEA-01-01297-2002</t>
  </si>
  <si>
    <t>JOSE LUIS  MALDONADO  RIVERA</t>
  </si>
  <si>
    <t>RCEA-01-01301-2002</t>
  </si>
  <si>
    <t>RAUL  MICHEL  MURILLO</t>
  </si>
  <si>
    <t>RCEA-01-01303-2003</t>
  </si>
  <si>
    <t>SANDRA ANGELICA  AYALA  GOMEZ</t>
  </si>
  <si>
    <t>RCEA-01-01304-2002</t>
  </si>
  <si>
    <t>ELIZABETH  SOLLEIRO  REBOLLEDO</t>
  </si>
  <si>
    <t>RCEA-01-01305-2002</t>
  </si>
  <si>
    <t>ALFREDO  SANDOVAL  VILLALBAZO</t>
  </si>
  <si>
    <t>RCEA-01-01306-2002</t>
  </si>
  <si>
    <t>JOSE LUIS  RUVALCABA  SIL</t>
  </si>
  <si>
    <t>RCEA-01-01307-2002</t>
  </si>
  <si>
    <t>LUIS MANUEL  MONTAÑO  ZETINA</t>
  </si>
  <si>
    <t>RCEA-01-01308-2002</t>
  </si>
  <si>
    <t>FERNANDO  VELASCO  TAPIA</t>
  </si>
  <si>
    <t>RCEA-01-01309-2002</t>
  </si>
  <si>
    <t>PEDRO ANTONIO  VALDES  SADA</t>
  </si>
  <si>
    <t>RCEA-01-01310-2003</t>
  </si>
  <si>
    <t>JUAN JOSE  TORRES  MANRIQUEZ</t>
  </si>
  <si>
    <t>RCEA-01-01312-2002</t>
  </si>
  <si>
    <t>MIGUEL ALEJANDRO  XICOTENCATL  MERINO</t>
  </si>
  <si>
    <t>RCEA-01-01313-2002</t>
  </si>
  <si>
    <t>JOSE RUBEN  ALFARO  MOLINA</t>
  </si>
  <si>
    <t>RCEA-01-01314-2002</t>
  </si>
  <si>
    <t>VITALI PAVLOVICH  PETRANOVSKI  AFANASIEVNA</t>
  </si>
  <si>
    <t>RCEA-01-01315-2002</t>
  </si>
  <si>
    <t>MARTIN RODOLFO  PALOMINO  MERINO</t>
  </si>
  <si>
    <t>RCEA-01-01316-2002</t>
  </si>
  <si>
    <t>HONORATO  AZUCENA  COYOTECATL</t>
  </si>
  <si>
    <t>RCEA-01-01318-2002</t>
  </si>
  <si>
    <t>RODRIGO ARTURO  ROSAS  BURGOS</t>
  </si>
  <si>
    <t>RCEA-01-01319-2002</t>
  </si>
  <si>
    <t>YURY  VOROBEV</t>
  </si>
  <si>
    <t>RCEA-01-01320-2002</t>
  </si>
  <si>
    <t>HEINZ JOACHIM  ANDERNACH  KUHLMANN</t>
  </si>
  <si>
    <t>RCEA-01-01321-2002</t>
  </si>
  <si>
    <t>YURY  BARMENKOV</t>
  </si>
  <si>
    <t>RCEA-01-01322-2002</t>
  </si>
  <si>
    <t>JUAN BAUTISTA  HURTADO  RAMOS</t>
  </si>
  <si>
    <t>RCEA-01-01324-2002</t>
  </si>
  <si>
    <t>GABRIEL  ALONSO  NUÑEZ</t>
  </si>
  <si>
    <t>RCEA-01-01327-2002</t>
  </si>
  <si>
    <t>ROGELIO  FERNANDEZ ALONSO  GONZALEZ</t>
  </si>
  <si>
    <t>RCEA-01-01328-2002</t>
  </si>
  <si>
    <t>ELENA IGOREVNA  KAIKINA  IGOREVNA</t>
  </si>
  <si>
    <t>RCEA-01-01329-2002</t>
  </si>
  <si>
    <t>ADNAN  BASHIR</t>
  </si>
  <si>
    <t>RCEA-01-01330-2003</t>
  </si>
  <si>
    <t>JOSE LUIS  MARTINEZ  MORALES</t>
  </si>
  <si>
    <t>RCEA-01-01332-2002</t>
  </si>
  <si>
    <t>EDGAR  CASIMIRO  LINARES</t>
  </si>
  <si>
    <t>RCEA-01-01334-2002</t>
  </si>
  <si>
    <t>JORGE  CAMPA  MOLINA</t>
  </si>
  <si>
    <t>RCEA-01-01335-2002</t>
  </si>
  <si>
    <t>JURGEN  ENGELFRIED  JATZKOWSKI</t>
  </si>
  <si>
    <t>RCEA-01-01336-2002</t>
  </si>
  <si>
    <t>JORGE  AGUIRRE  GONZALEZ</t>
  </si>
  <si>
    <t>RCEA-01-01337-2002</t>
  </si>
  <si>
    <t>MAITE  FERNANDEZ  UNZUETA</t>
  </si>
  <si>
    <t>RCEA-01-01338-2002</t>
  </si>
  <si>
    <t>ARMANDO  GARCIA  MARTINEZ</t>
  </si>
  <si>
    <t>RCEA-01-01339-2002</t>
  </si>
  <si>
    <t>GONZALO ALBERTO  CONTRERAS  BARANDIARAN</t>
  </si>
  <si>
    <t>RCEA-01-01340-2002</t>
  </si>
  <si>
    <t>JULIO CESAR  GARCIA  CORTE</t>
  </si>
  <si>
    <t>RCEA-01-01341-2003</t>
  </si>
  <si>
    <t>ELEAZAR  CUAUTLE  FLORES</t>
  </si>
  <si>
    <t>RCEA-01-01342-2002</t>
  </si>
  <si>
    <t>LUIS WALTER  DAESSLE  HEUSER</t>
  </si>
  <si>
    <t>RCEA-01-01343-2002</t>
  </si>
  <si>
    <t>ALEXANDER  KIRIYANOV</t>
  </si>
  <si>
    <t>RCEA-01-01345-2003</t>
  </si>
  <si>
    <t>ANATOLIY  KOTSARENKO</t>
  </si>
  <si>
    <t>RCEA-01-01346-2002</t>
  </si>
  <si>
    <t>GENNADIY  BURLAK</t>
  </si>
  <si>
    <t>RCEA-01-01347-2002</t>
  </si>
  <si>
    <t>ALBERTO  CONTRERAS  CRISTAN</t>
  </si>
  <si>
    <t>RCEA-01-01348-2002</t>
  </si>
  <si>
    <t>VLADIMIR ANTON  AVILA  REESE</t>
  </si>
  <si>
    <t>RCEA-01-01349-2002</t>
  </si>
  <si>
    <t>WILLIAM HENRY  LEE  ALARDIN</t>
  </si>
  <si>
    <t>RCEA-01-01351-2002</t>
  </si>
  <si>
    <t>FELIX MIKHAILOVICH  IZRAILEV  .</t>
  </si>
  <si>
    <t>RCEA-01-01352-2002</t>
  </si>
  <si>
    <t>REMY FERNAND  AVILA  FOUCAT</t>
  </si>
  <si>
    <t>RCEA-01-01353-2002</t>
  </si>
  <si>
    <t>EUGENIA  CORVERA  POIRE</t>
  </si>
  <si>
    <t>RCEA-01-01354-2002</t>
  </si>
  <si>
    <t>LUC JOSEPH AURELE  BINETTE</t>
  </si>
  <si>
    <t>RCEA-01-01356-2002</t>
  </si>
  <si>
    <t>MICHAEL  BAROT  SCHLATTER</t>
  </si>
  <si>
    <t>RCEA-01-01357-2002</t>
  </si>
  <si>
    <t>GUILLERMO  TENORIO  TAGLE</t>
  </si>
  <si>
    <t>RCEA-01-01358-2002</t>
  </si>
  <si>
    <t>YURIY  RUBO</t>
  </si>
  <si>
    <t>RCEA-01-01359-2002</t>
  </si>
  <si>
    <t>CARLOS RENE  GREEN  RUIZ</t>
  </si>
  <si>
    <t>RCEA-01-01360-2002</t>
  </si>
  <si>
    <t>MICHAEL GERARD  RICHER</t>
  </si>
  <si>
    <t>RCEA-01-01361-2002</t>
  </si>
  <si>
    <t>JESUS  SOLE  VIÑAS</t>
  </si>
  <si>
    <t>RCEA-01-01362-2002</t>
  </si>
  <si>
    <t>MARIA AMABEL  ORTEGA  RIVERA</t>
  </si>
  <si>
    <t>RCEA-01-01363-2002</t>
  </si>
  <si>
    <t>GONZALO  PAEZ  PADILLA</t>
  </si>
  <si>
    <t>RCEA-01-01364-2002</t>
  </si>
  <si>
    <t>CARLOS  PEREZ  LOPEZ</t>
  </si>
  <si>
    <t>RCEA-01-01365-2002</t>
  </si>
  <si>
    <t>MIKHAIL  OSTROOUMOV</t>
  </si>
  <si>
    <t>RCEA-01-01367-2002</t>
  </si>
  <si>
    <t>CARLOS GERARDO  TREVIÑO  PALACIOS</t>
  </si>
  <si>
    <t>RCEA-01-01368-2002</t>
  </si>
  <si>
    <t>LUIS ANTONIO  PEREZ  LOPEZ</t>
  </si>
  <si>
    <t>RCEA-01-01369-2002</t>
  </si>
  <si>
    <t>FRANCISCO JAVIER  TURRUBIATES  SALDIVAR</t>
  </si>
  <si>
    <t>RCEA-01-01370-2002</t>
  </si>
  <si>
    <t>ANTONIO  PEIMBERT  TORRES</t>
  </si>
  <si>
    <t>RCEA-01-01371-2002</t>
  </si>
  <si>
    <t>JULIAN DAVID  SANCHEZ  DE LA LLAVE</t>
  </si>
  <si>
    <t>RCEA-01-01372-2002</t>
  </si>
  <si>
    <t>ULISES  NUCAMENDI  GOMEZ</t>
  </si>
  <si>
    <t>RCEA-01-01373-2003</t>
  </si>
  <si>
    <t>FRANCISCO SERGIO  SALEM  SILVA</t>
  </si>
  <si>
    <t>RCEA-01-01374-2002</t>
  </si>
  <si>
    <t>ANDREI  NOVIKOV</t>
  </si>
  <si>
    <t>RCEA-01-01376-2003</t>
  </si>
  <si>
    <t>GILBERTO  TAVARES  VELASCO</t>
  </si>
  <si>
    <t>RCEA-01-01377-2002</t>
  </si>
  <si>
    <t>VICTOR HUGO  MENDEZ  GARCIA</t>
  </si>
  <si>
    <t>RCEA-01-01379-2002</t>
  </si>
  <si>
    <t>RAUL  RIERA  AROCHE</t>
  </si>
  <si>
    <t>RCEA-01-01380-2002</t>
  </si>
  <si>
    <t>FERNANDO  ROJAS  IÑIGUEZ</t>
  </si>
  <si>
    <t>RCEA-01-01381-2002</t>
  </si>
  <si>
    <t>ALAN MORGAN  WATSON  FORSTER</t>
  </si>
  <si>
    <t>RCEA-01-01382-2002</t>
  </si>
  <si>
    <t>ROBERTO  VAZQUEZ  MEZA</t>
  </si>
  <si>
    <t>RCEA-01-01383-2002</t>
  </si>
  <si>
    <t>EUGENIO PACELLI  BALANZARIO  GUTIERREZ</t>
  </si>
  <si>
    <t>RCEA-01-01384-2002</t>
  </si>
  <si>
    <t>JUAN MARTIN  GOMEZ  GONZALEZ</t>
  </si>
  <si>
    <t>RCEA-01-01386-2002</t>
  </si>
  <si>
    <t>JOSE RICARDO  RANGEL  SEGURA</t>
  </si>
  <si>
    <t>RCEA-01-01387-2003</t>
  </si>
  <si>
    <t>EMILIO  PALACIOS  HERNANDEZ</t>
  </si>
  <si>
    <t>RCEA-01-01388-2002</t>
  </si>
  <si>
    <t>JUAN  CONTRERAS  PEREZ</t>
  </si>
  <si>
    <t>RCEA-01-01390-2002</t>
  </si>
  <si>
    <t>DARWIN  MAYORGA  CRUZ</t>
  </si>
  <si>
    <t>RCEA-01-01391-2002</t>
  </si>
  <si>
    <t>AXEL  WEBER</t>
  </si>
  <si>
    <t>RCEA-01-01393-2002</t>
  </si>
  <si>
    <t>JOSE LUIS  RODRIGUEZ  LOPEZ</t>
  </si>
  <si>
    <t>RCEA-01-01394-2003</t>
  </si>
  <si>
    <t>GUILLERMO  GUTIERREZ DE VELASCO  SANROMAN</t>
  </si>
  <si>
    <t>RCEA-01-01395-2002</t>
  </si>
  <si>
    <t>VAHRAM  CHAVUSHYAN</t>
  </si>
  <si>
    <t>RCEA-01-01396-2002</t>
  </si>
  <si>
    <t>BALDEMAR  IBARRA  ESCAMILLA</t>
  </si>
  <si>
    <t>RCEA-01-01398-2002</t>
  </si>
  <si>
    <t>ENRIQUE HIPARCO  NAVA  SANCHEZ</t>
  </si>
  <si>
    <t>RCEA-01-01399-2002</t>
  </si>
  <si>
    <t>EFRAIN  MEJIA  BELTRAN</t>
  </si>
  <si>
    <t>RCEA-01-01400-2002</t>
  </si>
  <si>
    <t>ITZIAR  ARETXAGA  MENDEZ</t>
  </si>
  <si>
    <t>RCEA-01-01401-2002</t>
  </si>
  <si>
    <t>MIGUEL EDUARDO  MORA  RAMOS</t>
  </si>
  <si>
    <t>RCEA-01-01402-2002</t>
  </si>
  <si>
    <t>RICARDO ALBERTO  GUIRADO  LOPEZ</t>
  </si>
  <si>
    <t>RCEA-01-01403-2002</t>
  </si>
  <si>
    <t>CLAUDIA GUADALUPE  GOMEZ  WULSCHNER</t>
  </si>
  <si>
    <t>RCEA-01-01404-2002</t>
  </si>
  <si>
    <t>FRANCISCO  ESPINOSA  MAGAÑA</t>
  </si>
  <si>
    <t>RCEA-01-01405-2002</t>
  </si>
  <si>
    <t>ADRIANA  GAZOL  PATIÑO</t>
  </si>
  <si>
    <t>RCEA-01-01407-2002</t>
  </si>
  <si>
    <t>XAVIER  MATHEW</t>
  </si>
  <si>
    <t>RCEA-01-01408-2002</t>
  </si>
  <si>
    <t>MAGALI LOUISE MARIE  FOLCH  GABAYET</t>
  </si>
  <si>
    <t>RCEA-01-01409-2002</t>
  </si>
  <si>
    <t>EFREN  MORALES  AMAYA</t>
  </si>
  <si>
    <t>RCEA-01-01410-2002</t>
  </si>
  <si>
    <t>IAKOV  MOSTOVOI</t>
  </si>
  <si>
    <t>RCEA-01-01411-2002</t>
  </si>
  <si>
    <t>ANTONI  CAMPRUBI  CANO</t>
  </si>
  <si>
    <t>RCEA-01-01412-2002</t>
  </si>
  <si>
    <t>NYKOLAY  MAKAROV</t>
  </si>
  <si>
    <t>RCEA-01-01413-2002</t>
  </si>
  <si>
    <t>VALENTIN  AFRAIMOVICH  KUBYSHKINA</t>
  </si>
  <si>
    <t>RCEA-01-01414-2002</t>
  </si>
  <si>
    <t>ALFREDO  HERRERA  AGUILAR</t>
  </si>
  <si>
    <t>RCEA-01-01415-2002</t>
  </si>
  <si>
    <t>LEONARDO  DAGDUG  LIMA</t>
  </si>
  <si>
    <t>RCEA-01-01417-2002</t>
  </si>
  <si>
    <t>VLADIMIR  RABINOVITCH  LIKHTMAN</t>
  </si>
  <si>
    <t>RCEA-01-01419-2002</t>
  </si>
  <si>
    <t>VICTOR ANDREEVICH  VYSLOOUKH  ENISOVA</t>
  </si>
  <si>
    <t>RCEA-01-01420-2002</t>
  </si>
  <si>
    <t>JOSE ANTONIO  ZAPATA  RAMIREZ</t>
  </si>
  <si>
    <t>RCEA-01-01421-2002</t>
  </si>
  <si>
    <t>MARKUS FRANZISKUS  MUELLER  BENDER</t>
  </si>
  <si>
    <t>RCEA-01-01422-2002</t>
  </si>
  <si>
    <t>JIMMY  PETEAN  HUMEN</t>
  </si>
  <si>
    <t>RCEA-01-01423-2002</t>
  </si>
  <si>
    <t>ELENA  KIRILOVSKY  TERLEVICH</t>
  </si>
  <si>
    <t>RCEA-01-01424-2002</t>
  </si>
  <si>
    <t>MARIANA  NIKOLOVA  ARENHOVEL</t>
  </si>
  <si>
    <t>RCEA-01-01425-2003</t>
  </si>
  <si>
    <t>GERARDO ENRIQUE  QUIROGA  GOODE</t>
  </si>
  <si>
    <t>RCEA-01-01427-2002</t>
  </si>
  <si>
    <t>MAXIM  IVANOV  TODOROV</t>
  </si>
  <si>
    <t>RCEA-01-01429-2003</t>
  </si>
  <si>
    <t>ANNA  TARASENKO</t>
  </si>
  <si>
    <t>RCEA-01-01430-2002</t>
  </si>
  <si>
    <t>JUAN EFRAIN  ROJAS  MARCIAL</t>
  </si>
  <si>
    <t>RCEA-01-01432-2002</t>
  </si>
  <si>
    <t>VICTOR MANUEL  COELLO  CARDENAS</t>
  </si>
  <si>
    <t>RCEA-01-01435-2002</t>
  </si>
  <si>
    <t>VIACHESLAV  MAKAROV</t>
  </si>
  <si>
    <t>RCEA-01-01436-2002</t>
  </si>
  <si>
    <t>ANTONIO  GONZALEZ  FERNANDEZ</t>
  </si>
  <si>
    <t>RCEA-01-01437-2002</t>
  </si>
  <si>
    <t>VASSILI  SPIRINE  SUDARKINA</t>
  </si>
  <si>
    <t>RCEA-01-01440-2002</t>
  </si>
  <si>
    <t>AVTANDIL  GOGICHAISHVILI</t>
  </si>
  <si>
    <t>RCEA-01-01441-2002</t>
  </si>
  <si>
    <t>MIGUEL ANGEL  ALONSO  GONZALEZ</t>
  </si>
  <si>
    <t>RCEA-01-01444-2002</t>
  </si>
  <si>
    <t>ROBERTO STANLEY  MOLINA  GARZA</t>
  </si>
  <si>
    <t>RCEA-01-01446-2002</t>
  </si>
  <si>
    <t>ANATOLI  MERZON</t>
  </si>
  <si>
    <t>RCEA-01-01447-2002</t>
  </si>
  <si>
    <t>GERARDO  ACOSTA  GARCIA</t>
  </si>
  <si>
    <t>RCEA-01-01451-2002</t>
  </si>
  <si>
    <t>JOSE MANUEL  DEL RIO  GARCIA</t>
  </si>
  <si>
    <t>RCEA-01-01452-2002</t>
  </si>
  <si>
    <t>ALEXANDRE  GREBENNIKOV</t>
  </si>
  <si>
    <t>RCEA-01-01453-2002</t>
  </si>
  <si>
    <t>MANUEL JESUS  FALCONI  MAGAÑA</t>
  </si>
  <si>
    <t>RCEA-01-01454-2002</t>
  </si>
  <si>
    <t>JUAN  GONZALEZ  HERNANDEZ</t>
  </si>
  <si>
    <t>RCEA-01-01455-2002</t>
  </si>
  <si>
    <t>TATYANA  BELYAEVA  LEONIDOVNA</t>
  </si>
  <si>
    <t>RCEA-01-01457-2002</t>
  </si>
  <si>
    <t>PATRIZIA  CALAMINICI</t>
  </si>
  <si>
    <t>RCEA-01-01458-2002</t>
  </si>
  <si>
    <t>ROSA AMELIA  GONZALEZ  LOPEZ LIRA</t>
  </si>
  <si>
    <t>RCEA-01-01459-2002</t>
  </si>
  <si>
    <t>YURIY  KARLOVYCH</t>
  </si>
  <si>
    <t>RCEA-01-01462-2002</t>
  </si>
  <si>
    <t>ANTON  LIPOVKA</t>
  </si>
  <si>
    <t>RCEA-01-01463-2002</t>
  </si>
  <si>
    <t>HUGO MARTIN  SOBRAL</t>
  </si>
  <si>
    <t>RCEA-01-01464-2002</t>
  </si>
  <si>
    <t>JUAN ELOY  AYON  BEATO</t>
  </si>
  <si>
    <t>RCEA-01-01466-2002</t>
  </si>
  <si>
    <t>SANDRA IGNACIA  RAMIREZ  JIMENEZ</t>
  </si>
  <si>
    <t>RCEA-01-01467-2002</t>
  </si>
  <si>
    <t>MICHEL  PICQUART</t>
  </si>
  <si>
    <t>RCEA-01-01468-2002</t>
  </si>
  <si>
    <t>SARIRA  SAHU</t>
  </si>
  <si>
    <t>RCEA-01-01469-2002</t>
  </si>
  <si>
    <t>DAVID HANDEL  HUGHES</t>
  </si>
  <si>
    <t>RCEA-01-01471-2002</t>
  </si>
  <si>
    <t>GLORIA VERONICA  VAZQUEZ  GARCIA</t>
  </si>
  <si>
    <t>RCEA-01-01472-2003</t>
  </si>
  <si>
    <t>NICHOLAS ROBERT  VARLEY</t>
  </si>
  <si>
    <t>RCEA-01-01473-2002</t>
  </si>
  <si>
    <t>ALEXANDER  PISARCHIK</t>
  </si>
  <si>
    <t>RCEA-01-01474-2003</t>
  </si>
  <si>
    <t>KEVIN ARTHUR  O DONNELL  MEDETS</t>
  </si>
  <si>
    <t>RCEA-01-01475-2002</t>
  </si>
  <si>
    <t>CLAUDIO ISMAEL  VALENCIA  YAVES</t>
  </si>
  <si>
    <t>RCEA-01-01477-2002</t>
  </si>
  <si>
    <t>WOLFGANG  STEFFEN</t>
  </si>
  <si>
    <t>RCEA-01-01478-2002</t>
  </si>
  <si>
    <t>LUIS  ZAVALA  SANSON</t>
  </si>
  <si>
    <t>RCEA-01-01479-2002</t>
  </si>
  <si>
    <t>JOSE ELIAS  PEREZ  LOPEZ</t>
  </si>
  <si>
    <t>RCEA-01-01480-2002</t>
  </si>
  <si>
    <t>NORBERTO  ARZATE  PLATA</t>
  </si>
  <si>
    <t>RCEA-01-01482-2003</t>
  </si>
  <si>
    <t>SIMON NICHOLAS  KEMP</t>
  </si>
  <si>
    <t>RCEA-01-01483-2002</t>
  </si>
  <si>
    <t>JOSE MARTIN  HERNANDEZ  AYON</t>
  </si>
  <si>
    <t>RCEA-01-01484-2002</t>
  </si>
  <si>
    <t>JULIO CESAR  GUTIERREZ  VEGA</t>
  </si>
  <si>
    <t>RCEA-01-01485-2002</t>
  </si>
  <si>
    <t>PAUL, ANDREW  BLANCHON</t>
  </si>
  <si>
    <t>RCEA-01-01486-2002</t>
  </si>
  <si>
    <t>TATJANA  VUKASINAC</t>
  </si>
  <si>
    <t>RCEA-01-01487-2002</t>
  </si>
  <si>
    <t>MANUEL  HERRERA  ZALDIVAR</t>
  </si>
  <si>
    <t>RCEA-01-01490-2003</t>
  </si>
  <si>
    <t>XAVIER NICOLAS  HERNANDEZ  DORING</t>
  </si>
  <si>
    <t>RCEA-01-01492-2003</t>
  </si>
  <si>
    <t>LAZARO RAUL  FELIPE  PARADA</t>
  </si>
  <si>
    <t>RCEA-01-01494-2003</t>
  </si>
  <si>
    <t>JUAN ANTONIO  DIAZ  GARCIA</t>
  </si>
  <si>
    <t>RCEA-01-01497-2003</t>
  </si>
  <si>
    <t>GEORGI  POGHOSYAN</t>
  </si>
  <si>
    <t>RCEA-01-01499-2003</t>
  </si>
  <si>
    <t>PETR  MAKIENKO</t>
  </si>
  <si>
    <t>RCEA-01-01500-2003</t>
  </si>
  <si>
    <t>CRIEL  MERINO  LOPEZ</t>
  </si>
  <si>
    <t>RCEA-01-01502-2003</t>
  </si>
  <si>
    <t>ALEXANDER  SHCHERBAKOV</t>
  </si>
  <si>
    <t>RCEA-01-01503-2003</t>
  </si>
  <si>
    <t>VOLODYMYR  GRIMALSKY</t>
  </si>
  <si>
    <t>RCEA-01-01508-2003</t>
  </si>
  <si>
    <t>LEV  GLEBSKY</t>
  </si>
  <si>
    <t>RCEA-01-01509-2003</t>
  </si>
  <si>
    <t>DENIS PIERRE  BOYER</t>
  </si>
  <si>
    <t>RCEA-01-01510-2003</t>
  </si>
  <si>
    <t>CHRYSSOMALIS  CHRYSSOMALAKOS</t>
  </si>
  <si>
    <t>RCEA-01-01511-2003</t>
  </si>
  <si>
    <t>OLEKSANDR  KARELIN</t>
  </si>
  <si>
    <t>RCEA-01-01512-2003</t>
  </si>
  <si>
    <t>CATALINA ELIZABETH  STERN  FORGACH</t>
  </si>
  <si>
    <t>RCEA-01-01514-2003</t>
  </si>
  <si>
    <t>JENS PAUL ARTUR  ERLER  WEBER</t>
  </si>
  <si>
    <t>RCEA-01-01515-2003</t>
  </si>
  <si>
    <t>JUAN FRANCISCO  MOSIÑO  _</t>
  </si>
  <si>
    <t>RCEA-01-01518-2003</t>
  </si>
  <si>
    <t>SERGUEI NIKOLAEVICH  SEDOV</t>
  </si>
  <si>
    <t>RCEA-01-01520-2003</t>
  </si>
  <si>
    <t>ALIN ANDREI  CARSTEANU</t>
  </si>
  <si>
    <t>RCEA-01-01521-2003</t>
  </si>
  <si>
    <t>LUIS ARTURO  UREÑA  LOPEZ</t>
  </si>
  <si>
    <t>RCEA-01-01522-2003</t>
  </si>
  <si>
    <t>CRISTIAN FERNANDO  MOUKARZEL</t>
  </si>
  <si>
    <t>RCEA-01-01523-2003</t>
  </si>
  <si>
    <t>JUAN  REYES  GOMEZ</t>
  </si>
  <si>
    <t>RCEA-01-01524-2003</t>
  </si>
  <si>
    <t>MILENIS  ACOSTA  DIAZ</t>
  </si>
  <si>
    <t>RCEA-01-01525-2003</t>
  </si>
  <si>
    <t>MIGUEL  ALCUBIERRE  MOYA</t>
  </si>
  <si>
    <t>RCEA-01-01526-2003</t>
  </si>
  <si>
    <t>ROGER  COZIOL</t>
  </si>
  <si>
    <t>RCEA-01-01527-2003</t>
  </si>
  <si>
    <t>ROBERTO GIOVANNI  TERLEVICH  AFONSO</t>
  </si>
  <si>
    <t>RCEA-01-01528-2003</t>
  </si>
  <si>
    <t>JAVIER  BALLESTEROS  PAREDES</t>
  </si>
  <si>
    <t>RCEA-01-01530-2003</t>
  </si>
  <si>
    <t>LAURENT RAYMOND  LOINARD  CORVAISIER</t>
  </si>
  <si>
    <t>RCEA-01-01531-2003</t>
  </si>
  <si>
    <t>VIVECHANA  AGARWAL</t>
  </si>
  <si>
    <t>RCEA-01-01532-2003</t>
  </si>
  <si>
    <t>HECTOR  LOPEZ  LOERA</t>
  </si>
  <si>
    <t>RCEA-01-01533-2003</t>
  </si>
  <si>
    <t>FRANCISCO JAVIER  SANCHEZ  SALCEDO</t>
  </si>
  <si>
    <t>RCEA-01-01534-2003</t>
  </si>
  <si>
    <t>GOVINDAN  TRIVELLORE  EACHAMBADI</t>
  </si>
  <si>
    <t>RCEA-01-01535-2003</t>
  </si>
  <si>
    <t>ROGELIO  GAMEZ  CORRALES</t>
  </si>
  <si>
    <t>RCEA-01-01537-2003</t>
  </si>
  <si>
    <t>HANNES  LOESER  KAISER</t>
  </si>
  <si>
    <t>RCEA-01-01538-2003</t>
  </si>
  <si>
    <t>IGOR  LITVINCHEV</t>
  </si>
  <si>
    <t>RCEA-01-01539-2003</t>
  </si>
  <si>
    <t>VIACHESLAV  KALASHNIKOV</t>
  </si>
  <si>
    <t>RCEA-01-01540-2003</t>
  </si>
  <si>
    <t>PAOLO  AMORE</t>
  </si>
  <si>
    <t>RCEA-01-01541-2003</t>
  </si>
  <si>
    <t>SALVADOR  MEZA  AGUILAR</t>
  </si>
  <si>
    <t>RCEA-01-01543-2003</t>
  </si>
  <si>
    <t>FLORIAN  LUCA</t>
  </si>
  <si>
    <t>RCEA-01-01547-2003</t>
  </si>
  <si>
    <t>WENCEL JOSE  DE LA CRUZ  HERNANDEZ</t>
  </si>
  <si>
    <t>RCEA-01-01548-2003</t>
  </si>
  <si>
    <t>SERGUEI  JARIKOV</t>
  </si>
  <si>
    <t>RCEA-01-01549-2003</t>
  </si>
  <si>
    <t>FRANCISCO  MIRELES  HIGUERA</t>
  </si>
  <si>
    <t>RCEA-01-01550-2003</t>
  </si>
  <si>
    <t>PABLO FABIAN  VELAZQUEZ  BRITO</t>
  </si>
  <si>
    <t>RCEA-01-01554-2003</t>
  </si>
  <si>
    <t>VALERY  CHERNOV  .</t>
  </si>
  <si>
    <t>RCEA-01-01555-2003</t>
  </si>
  <si>
    <t>JULIAN MOISES  ESTUDILLO  AYALA</t>
  </si>
  <si>
    <t>RCEA-01-01556-2003</t>
  </si>
  <si>
    <t>SHIHAI  DONG</t>
  </si>
  <si>
    <t>RCEA-01-01558-2003</t>
  </si>
  <si>
    <t>MARTIN FEDERICO  SOTO  JIMENEZ</t>
  </si>
  <si>
    <t>RCEA-01-01559-2003</t>
  </si>
  <si>
    <t>ALBERTO  GUIJOSA  HIDALGO</t>
  </si>
  <si>
    <t>RCEA-01-01560-2003</t>
  </si>
  <si>
    <t>CATALINA  LOPEZ  BASTIDAS</t>
  </si>
  <si>
    <t>RCEA-01-01561-2003</t>
  </si>
  <si>
    <t>SANDRA ELIZABETH  RODIL  POSADA</t>
  </si>
  <si>
    <t>RCEA-01-01562-2003</t>
  </si>
  <si>
    <t>INNA  SHINGAREVA</t>
  </si>
  <si>
    <t>RCEA-01-01565-2003</t>
  </si>
  <si>
    <t>SERGIY  SILICH</t>
  </si>
  <si>
    <t>RCEA-01-01566-2003</t>
  </si>
  <si>
    <t>MONICA  RODRIGUEZ  GUILLEN</t>
  </si>
  <si>
    <t>RCEA-01-01567-2003</t>
  </si>
  <si>
    <t>LUCIA  CAPRA  PEDOL</t>
  </si>
  <si>
    <t>RCEA-01-01568-2003</t>
  </si>
  <si>
    <t>OLEG  KOLOKOLTSEV</t>
  </si>
  <si>
    <t>RCEA-01-01569-2003</t>
  </si>
  <si>
    <t>MODESTO  ORTIZ  FIGUEROA</t>
  </si>
  <si>
    <t>RCEA-01-01570-2003</t>
  </si>
  <si>
    <t>HECTOR JAVIER  DURAND  MANTEROLA</t>
  </si>
  <si>
    <t>RCEA-01-01571-2003</t>
  </si>
  <si>
    <t>CHRISTIAN JOHANNES  SCHUBERT  BAUMGARTEL</t>
  </si>
  <si>
    <t>RCEA-01-01572-2003</t>
  </si>
  <si>
    <t>MICHAEL  HRUSAK</t>
  </si>
  <si>
    <t>RCEA-01-01573-2002</t>
  </si>
  <si>
    <t>DAVID ANTONIO  LIZARRAGA  NAVARRO</t>
  </si>
  <si>
    <t>RCEA-01-01574-2002</t>
  </si>
  <si>
    <t>LUIGI AUGUSTO  SOLARI</t>
  </si>
  <si>
    <t>RCEA-01-01576-2002</t>
  </si>
  <si>
    <t>ARTURO  GOMEZ  TUENA</t>
  </si>
  <si>
    <t>RCEA-01-01577-2002</t>
  </si>
  <si>
    <t>JESUS  MANZANARES  MARTINEZ</t>
  </si>
  <si>
    <t>RCEA-01-01578-2002</t>
  </si>
  <si>
    <t>VICTOR MANUEL  MORALES  BACA</t>
  </si>
  <si>
    <t>RCEA-01-01580-2002</t>
  </si>
  <si>
    <t>SERGUEI  GROUDSKI</t>
  </si>
  <si>
    <t>RCEA-01-01581-2002</t>
  </si>
  <si>
    <t>VALERIY  LEVIN</t>
  </si>
  <si>
    <t>RCEA-01-01582-2002</t>
  </si>
  <si>
    <t>MIGUEL ANGEL  PIZAÑA  LOPEZ</t>
  </si>
  <si>
    <t>RCEA-01-01583-2002</t>
  </si>
  <si>
    <t>DARA  SALCEDO  GONZALEZ</t>
  </si>
  <si>
    <t>RCEA-01-01584-2002</t>
  </si>
  <si>
    <t>EMILIO JOSE  BEIER  MARTIN</t>
  </si>
  <si>
    <t>RCEA-01-01585-2002</t>
  </si>
  <si>
    <t>EFRAIN  URRUTIA  BAÑUELOS</t>
  </si>
  <si>
    <t>RCEA-01-01586-2002</t>
  </si>
  <si>
    <t>GILLES PIERRE RENE  LEVRESSE</t>
  </si>
  <si>
    <t>RCEA-01-01587-2002</t>
  </si>
  <si>
    <t>LORENZO HECTOR  JUAREZ  VALENCIA</t>
  </si>
  <si>
    <t>RCEA-01-01588-2002</t>
  </si>
  <si>
    <t>JORGE ENRIQUE  GAMA  CASTRO</t>
  </si>
  <si>
    <t>RCEA-01-01589-2002</t>
  </si>
  <si>
    <t>OLEXANDR  GLOT</t>
  </si>
  <si>
    <t>RCEA-01-01590-2002</t>
  </si>
  <si>
    <t>MARIA DEL CARMEN  JORGE Y  JORGE</t>
  </si>
  <si>
    <t>RCEA-01-01593-2002</t>
  </si>
  <si>
    <t>JUAN LUIS  PICHARDO  MOLINA</t>
  </si>
  <si>
    <t>RCEA-01-01594-2002</t>
  </si>
  <si>
    <t>ALDO HUMBERTO  ROMERO  CASTRO</t>
  </si>
  <si>
    <t>RCEA-01-01596-2002</t>
  </si>
  <si>
    <t>GERARDO MIGUEL  ODRIOZOLA  PREGO</t>
  </si>
  <si>
    <t>RCEA-01-01597-2002</t>
  </si>
  <si>
    <t>VERONICA  MARTINEZ DE LA VEGA  Y MANSILLA</t>
  </si>
  <si>
    <t>RCEA-01-01598-2002</t>
  </si>
  <si>
    <t>SALOMON  CORDERO  SANCHEZ</t>
  </si>
  <si>
    <t>RCEA-01-01599-2002</t>
  </si>
  <si>
    <t>ALFREDO  ARANDA  FERNANDEZ</t>
  </si>
  <si>
    <t>RCEA-01-01600-2002</t>
  </si>
  <si>
    <t>CARLOS ARTURO  VARGAS  GUADARRAMA</t>
  </si>
  <si>
    <t>RCEA-01-01602-2003</t>
  </si>
  <si>
    <t>EMMANUIL MANOLIS  PLIONIS  LOUKAKI</t>
  </si>
  <si>
    <t>RCEA-01-01603-2002</t>
  </si>
  <si>
    <t>HUGO  HERNANDEZ  SALDAÑA</t>
  </si>
  <si>
    <t>RCEA-01-01604-2002</t>
  </si>
  <si>
    <t>CARLOS ERNESTO  VARGAS  MADRAZO</t>
  </si>
  <si>
    <t>RCEA-01-01605-2002</t>
  </si>
  <si>
    <t>ARMSTRONG ALTRIN SAM  JOHN SELVAMONY</t>
  </si>
  <si>
    <t>RCEA-01-01609-2002</t>
  </si>
  <si>
    <t>ADRIANA  ORTIZ  RODRIGUEZ</t>
  </si>
  <si>
    <t>RCEA-01-01610-2002</t>
  </si>
  <si>
    <t>KAREN PATRICIA  VOLKE  SEPULVEDA</t>
  </si>
  <si>
    <t>RCEA-01-01611-2002</t>
  </si>
  <si>
    <t>PEDRO GUILLERMO  REYES  ROMERO</t>
  </si>
  <si>
    <t>RCEA-01-01615-2002</t>
  </si>
  <si>
    <t>MANUEL EDUARDO  MENDOZA  CANTU</t>
  </si>
  <si>
    <t>RCEA-01-01616-2002</t>
  </si>
  <si>
    <t>BEATRIZ DEL CARMEN  CASTANEDA  MEDINA</t>
  </si>
  <si>
    <t>RCEA-01-01617-2002</t>
  </si>
  <si>
    <t>MIGUEL ANGEL  SANTANA  ARANDA</t>
  </si>
  <si>
    <t>RCEA-01-01620-2002</t>
  </si>
  <si>
    <t>PATRICIA  PELLICER  COVARRUBIAS</t>
  </si>
  <si>
    <t>RCEA-01-01621-2002</t>
  </si>
  <si>
    <t>JUAN JOSE  SOTO  BERNAL</t>
  </si>
  <si>
    <t>RCEA-01-01622-2002</t>
  </si>
  <si>
    <t>OSCAR  PORTILLO  MORENO</t>
  </si>
  <si>
    <t>RCEA-01-01623-2002</t>
  </si>
  <si>
    <t>GUEORGUI ALEXANDROVICH  OMELIANOV  MEDVEDEV</t>
  </si>
  <si>
    <t>RCEA-01-01624-2002</t>
  </si>
  <si>
    <t>ALBERTO  GARCIA  QUIROZ</t>
  </si>
  <si>
    <t>RCEA-01-01625-2002</t>
  </si>
  <si>
    <t>GUILLERMO  GARCIA  TORALES</t>
  </si>
  <si>
    <t>RCEA-01-01660-2003</t>
  </si>
  <si>
    <t>MA. ANTONIETA  GOMEZ  BALANDRA</t>
  </si>
  <si>
    <t>RCEA-01-01693-2002</t>
  </si>
  <si>
    <t>GABRIELA ALICIA  DIAZ  GUERRERO</t>
  </si>
  <si>
    <t>RCEA-01-01716-2002</t>
  </si>
  <si>
    <t>JOSE LUIS  GAZQUEZ  MATEOS</t>
  </si>
  <si>
    <t>RCEA-01-01737-2002</t>
  </si>
  <si>
    <t>FERNANDO  ROJAS  GONZALEZ</t>
  </si>
  <si>
    <t>RCEA-01-01920-2002</t>
  </si>
  <si>
    <t>ERNESTO AARON  CHAVEZ  ORTIZ</t>
  </si>
  <si>
    <t>RCEA-01-01930-2002</t>
  </si>
  <si>
    <t>MARIA ISABEL BENIGNA  GASO  PRADA</t>
  </si>
  <si>
    <t>RCEA-01-01946-2002</t>
  </si>
  <si>
    <t>ANA LUISA  CARREÑO</t>
  </si>
  <si>
    <t>RCEA-01-01959-2002</t>
  </si>
  <si>
    <t>RODOLFO OCTAVIO  ESQUIVEL  OLEA</t>
  </si>
  <si>
    <t>RCEA-01-01966-2002</t>
  </si>
  <si>
    <t>MARTIN  MERINO  IBARRA</t>
  </si>
  <si>
    <t>RCEA-01-02114-2002</t>
  </si>
  <si>
    <t>JORGE ADRIAN  ROSALES  CASIAN</t>
  </si>
  <si>
    <t>RCEA-01-02121-2002</t>
  </si>
  <si>
    <t>MARGARITA ELIZABETH  GALLEGOS  MARTINEZ</t>
  </si>
  <si>
    <t>RCEA-01-02126-2003</t>
  </si>
  <si>
    <t>DAVID  DIAZ</t>
  </si>
  <si>
    <t>RCEA-01-02138-2002</t>
  </si>
  <si>
    <t>LUIS ANTONIO  BOJORQUEZ  TAPIA</t>
  </si>
  <si>
    <t>RCEA-01-02160-2002</t>
  </si>
  <si>
    <t>FRANCISCO  MENDEZ  RUIZ</t>
  </si>
  <si>
    <t>RCEA-01-02169-2002</t>
  </si>
  <si>
    <t>ROBERTO RENE  SALCEDO  PINTOS</t>
  </si>
  <si>
    <t>RCEA-01-02171-2002</t>
  </si>
  <si>
    <t>MARCO ANTONIO  JOSE  VALENZUELA</t>
  </si>
  <si>
    <t>RCEA-01-02219-2002</t>
  </si>
  <si>
    <t>RAFAEL  NAVARRO  GONZALEZ</t>
  </si>
  <si>
    <t>RCEA-01-02223-2002</t>
  </si>
  <si>
    <t>JOSE JESUS  BUSTILLOS  GUZMAN</t>
  </si>
  <si>
    <t>RCEA-01-02228-2002</t>
  </si>
  <si>
    <t>MARINA ELIZABETH  RINCON  GONZALEZ</t>
  </si>
  <si>
    <t>RCEA-01-02237-2002</t>
  </si>
  <si>
    <t>JOAQUIN  ARROYO  CABRALES</t>
  </si>
  <si>
    <t>RCEA-01-02272-2002</t>
  </si>
  <si>
    <t>ISAI  PACHECO  RUIZ</t>
  </si>
  <si>
    <t>RCEA-01-02283-2002</t>
  </si>
  <si>
    <t>JORGE DE JESUS  URBAN  RAMIREZ</t>
  </si>
  <si>
    <t>RCEA-01-02295-2003</t>
  </si>
  <si>
    <t>RUFINO  LOZANO  SANTA CRUZ</t>
  </si>
  <si>
    <t>RCEA-01-02318-2002</t>
  </si>
  <si>
    <t>MA. DEL CARMEN LETICIA  CALDERON  EZQUERRO</t>
  </si>
  <si>
    <t>RCEA-01-02319-2002</t>
  </si>
  <si>
    <t>SERGIO RAFAEL SILVESTRE  CEVALLOS  FERRIZ</t>
  </si>
  <si>
    <t>RCEA-01-02365-2002</t>
  </si>
  <si>
    <t>ARTURO  RUIZ  LUNA</t>
  </si>
  <si>
    <t>RCEA-01-02426-2002</t>
  </si>
  <si>
    <t>EUGENIA  LOPEZ  LOPEZ</t>
  </si>
  <si>
    <t>RCEA-01-02442-2002</t>
  </si>
  <si>
    <t>VICTORIA MARIA  DIAZ  CASTANEDA</t>
  </si>
  <si>
    <t>RCEA-01-02468-2002</t>
  </si>
  <si>
    <t>ANA MARIA  MARTINEZ  VAZQUEZ</t>
  </si>
  <si>
    <t>RCEA-01-02472-2002</t>
  </si>
  <si>
    <t>RUBICELIA  VARGAS  FOSADA</t>
  </si>
  <si>
    <t>RCEA-01-02475-2002</t>
  </si>
  <si>
    <t>FEDERICO ANDRES  GARCIA  DOMINGUEZ</t>
  </si>
  <si>
    <t>RCEA-01-02536-2002</t>
  </si>
  <si>
    <t>JOSE ALEJANDRO  VELAZQUEZ  MONTES</t>
  </si>
  <si>
    <t>RCEA-01-02537-2002</t>
  </si>
  <si>
    <t>MARISA  MAZARI  HIRIART</t>
  </si>
  <si>
    <t>RCEA-01-02557-2002</t>
  </si>
  <si>
    <t>MARIA AMPARO  MARTINEZ  ARROYO</t>
  </si>
  <si>
    <t>RCEA-01-02585-2002</t>
  </si>
  <si>
    <t>MARIA ESTHER ANGELICA  MEAVE  DEL CASTILLO</t>
  </si>
  <si>
    <t>RCEA-01-02667-2002</t>
  </si>
  <si>
    <t>RAUL  SUAREZ  PARRA</t>
  </si>
  <si>
    <t>RCEA-01-02700-2002</t>
  </si>
  <si>
    <t>RAMON  HERNANDEZ  LAMONEDA</t>
  </si>
  <si>
    <t>RCEA-01-02704-2002</t>
  </si>
  <si>
    <t>ALEJANDRO  GRANADOS  BARBA</t>
  </si>
  <si>
    <t>RCEA-01-02787-2002</t>
  </si>
  <si>
    <t>LAURA  SANCHEZ  VELASCO</t>
  </si>
  <si>
    <t>RCEA-01-02790-2002</t>
  </si>
  <si>
    <t>GERALD ALEXANDER  ISLEBE  ZUKUNFT</t>
  </si>
  <si>
    <t>RCEA-01-02794-2002</t>
  </si>
  <si>
    <t>HORACIO  PEREZ  ESPAÑA</t>
  </si>
  <si>
    <t>RCEA-01-02795-2002</t>
  </si>
  <si>
    <t>MARIA DEL ROCIO  REDON  DE LA FUENTE</t>
  </si>
  <si>
    <t>RCEA-01-02860-2002</t>
  </si>
  <si>
    <t>RAFAEL  RIOSMENA  RODRIGUEZ</t>
  </si>
  <si>
    <t>RCEA-01-02906-2002</t>
  </si>
  <si>
    <t>ROBIN PREENJA  SAGAR</t>
  </si>
  <si>
    <t>RCEA-01-02923-2002</t>
  </si>
  <si>
    <t>JUAN JOSE  CARBALLO  CENIZO</t>
  </si>
  <si>
    <t>RCEA-01-02938-2002</t>
  </si>
  <si>
    <t>EUGENIO DE JESUS  CARPIZO  ITUARTE</t>
  </si>
  <si>
    <t>RCEA-01-02974-2002</t>
  </si>
  <si>
    <t>MICHEL ALEXANDRE  GRUTTER  DE LA MORA</t>
  </si>
  <si>
    <t>RCEA-01-02999-2002</t>
  </si>
  <si>
    <t>MARIA GRACIELA YASMI  REYES  ORTEGA</t>
  </si>
  <si>
    <t>RCEA-01-03054-2003</t>
  </si>
  <si>
    <t>CESAR A.  TERRERO  ESCALANTE</t>
  </si>
  <si>
    <t>RCEA-01-03061-2003</t>
  </si>
  <si>
    <t>ANNIA  GALANO  JIMENEZ</t>
  </si>
  <si>
    <t>RCEA-01-03067-2003</t>
  </si>
  <si>
    <t>CLAUDIO MARCELO  ZICOVICH WILSON  STEINMAN</t>
  </si>
  <si>
    <t>RCEA-01-03069-2003</t>
  </si>
  <si>
    <t>AGUEDA ELENA  CENICEROS  GOMEZ</t>
  </si>
  <si>
    <t>RCEA-01-03072-2003</t>
  </si>
  <si>
    <t>JAQUELINE  GARCIA  HERNANDEZ</t>
  </si>
  <si>
    <t>RCEA-01-03073-2003</t>
  </si>
  <si>
    <t>SHARON ZINAH  HERZKA  LLONA</t>
  </si>
  <si>
    <t>RCEA-01-03309-2002</t>
  </si>
  <si>
    <t>MARIA AURORA  ARMIENTA  HERNANDEZ</t>
  </si>
  <si>
    <t>RCEA-01-03728-2002</t>
  </si>
  <si>
    <t>EDUARDO  GOMEZ  CONDE</t>
  </si>
  <si>
    <t>RCEA-01-05156-2003</t>
  </si>
  <si>
    <t>MAURICIO  BRETON  GONZALEZ</t>
  </si>
  <si>
    <t>RCEA-01-06394-2002</t>
  </si>
  <si>
    <t>MARIA MERCEDES  GREGORIO  DOMINGUEZ</t>
  </si>
  <si>
    <t>RCEA-01-07452-2002</t>
  </si>
  <si>
    <t>LUC JULIEN JEROME  DENDOOVEN</t>
  </si>
  <si>
    <t>RCEA-01-07531-2002</t>
  </si>
  <si>
    <t>MARTIN GABRIEL  FRIAS  ESPERICUETA</t>
  </si>
  <si>
    <t>RCEA-01-07548-2003</t>
  </si>
  <si>
    <t>HECTOR JAVIER ANSELMO  VILLEGAS  MORENO</t>
  </si>
  <si>
    <t>RCEA-01-07938-2002</t>
  </si>
  <si>
    <t>JUAN LUIS  PEÑA  CHAPA</t>
  </si>
  <si>
    <t>RCEA-01-07946-2003</t>
  </si>
  <si>
    <t>JOSE  TORRES  JIMENEZ</t>
  </si>
  <si>
    <t>RCEA-01-07961-2002</t>
  </si>
  <si>
    <t>RICARDO  RUIZ  BOULLOSA</t>
  </si>
  <si>
    <t>RCEA-01-07975-2002</t>
  </si>
  <si>
    <t>JUAN  AZORIN  NIETO</t>
  </si>
  <si>
    <t>RCEA-01-07991-2002</t>
  </si>
  <si>
    <t>EDGAR ROLANDO  SANTOYO  GUTIERREZ</t>
  </si>
  <si>
    <t>RCEA-01-07992-2002</t>
  </si>
  <si>
    <t>GEORGINA  IZQUIERDO  MONTALVO</t>
  </si>
  <si>
    <t>RCEA-01-07993-2002</t>
  </si>
  <si>
    <t>ROSA MARIA  BARRAGAN  REYES</t>
  </si>
  <si>
    <t>RCEA-01-07994-2002</t>
  </si>
  <si>
    <t>VICTOR MANUEL  ARELLANO  GOMEZ</t>
  </si>
  <si>
    <t>RCEA-01-08010-2002</t>
  </si>
  <si>
    <t>REBECA  CASTANEDO  PEREZ</t>
  </si>
  <si>
    <t>RCEA-01-08042-2002</t>
  </si>
  <si>
    <t>POLIOPTRO FORTUNATO  MARTINEZ  AUSTRIA</t>
  </si>
  <si>
    <t>RCEA-01-08052-2002</t>
  </si>
  <si>
    <t>SARA LILIA  MOYA  ACOSTA</t>
  </si>
  <si>
    <t>RCEA-01-08061-2002</t>
  </si>
  <si>
    <t>HUMBERTO  BRAVO  ALVAREZ</t>
  </si>
  <si>
    <t>RCEA-01-08090-2002</t>
  </si>
  <si>
    <t>SUSANA  GOMEZ  GOMEZ</t>
  </si>
  <si>
    <t>RCEA-01-08108-2002</t>
  </si>
  <si>
    <t>JESUS  GONZALEZ  HERNANDEZ</t>
  </si>
  <si>
    <t>RCEA-01-08149-2002</t>
  </si>
  <si>
    <t>TOMAS FRANCISCO  DIAZ  BECERRIL</t>
  </si>
  <si>
    <t>RCEA-01-08164-2002</t>
  </si>
  <si>
    <t>MA. TERESA  ORTA  LEDESMA DE VELASQUEZ</t>
  </si>
  <si>
    <t>RCEA-01-08171-2002</t>
  </si>
  <si>
    <t>DAVID GUILLERMO  ROMERO  VARGAS</t>
  </si>
  <si>
    <t>RCEA-01-08278-2002</t>
  </si>
  <si>
    <t>JOAQUIN  PEREZ  ORTEGA</t>
  </si>
  <si>
    <t>RCEA-01-08281-2003</t>
  </si>
  <si>
    <t>ROBERTO STACK  MURPHY  ARTEAGA</t>
  </si>
  <si>
    <t>RCEA-01-08289-2003</t>
  </si>
  <si>
    <t>VIOLETA  MUGICA  ALVAREZ</t>
  </si>
  <si>
    <t>RCEA-01-08300-2002</t>
  </si>
  <si>
    <t>ABUNDIO  DAVILA  ALVAREZ</t>
  </si>
  <si>
    <t>RCEA-01-08302-2002</t>
  </si>
  <si>
    <t>AGUSTIN  CABRAL  PRIETO</t>
  </si>
  <si>
    <t>RCEA-01-08303-2002</t>
  </si>
  <si>
    <t>CARLOS  IBARRA  VALDEZ</t>
  </si>
  <si>
    <t>RCEA-01-08349-2002</t>
  </si>
  <si>
    <t>JAIME  GARATUZA  PAYAN</t>
  </si>
  <si>
    <t>RCEA-01-08351-2002</t>
  </si>
  <si>
    <t>FERNANDO  GARCIA  SANCHEZ</t>
  </si>
  <si>
    <t>RCEA-01-08355-2002</t>
  </si>
  <si>
    <t>GUSTAVO ALONSO  HIRATA  FLORES</t>
  </si>
  <si>
    <t>RCEA-01-08356-2002</t>
  </si>
  <si>
    <t>GERARDO  TORRES  DELGADO</t>
  </si>
  <si>
    <t>RCEA-01-08357-2002</t>
  </si>
  <si>
    <t>JULIO ERNESTO  SOLIS  DAUN</t>
  </si>
  <si>
    <t>RCEA-01-08358-2002</t>
  </si>
  <si>
    <t>ABELARDO  CANTU  CHAPA</t>
  </si>
  <si>
    <t>RCEA-01-08394-2002</t>
  </si>
  <si>
    <t>HORACIO  SOTO  ORTIZ</t>
  </si>
  <si>
    <t>RCEA-01-08395-2002</t>
  </si>
  <si>
    <t>DAVID ARTURO  ROSENBLUETH  LAGUETTE</t>
  </si>
  <si>
    <t>RCEA-01-08417-2003</t>
  </si>
  <si>
    <t>LUIS ALEJANDRO  GALICIA  LUNA</t>
  </si>
  <si>
    <t>RCEA-01-08450-2002</t>
  </si>
  <si>
    <t>JOSE  PEREZ  GONZALEZ</t>
  </si>
  <si>
    <t>RCEA-01-08459-2002</t>
  </si>
  <si>
    <t>RICARDO  MACIAS  SALINAS</t>
  </si>
  <si>
    <t>RCEA-01-08491-2002</t>
  </si>
  <si>
    <t>ELIZABETH  VEGA  RANGEL</t>
  </si>
  <si>
    <t>RCEA-01-08497-2002</t>
  </si>
  <si>
    <t>SALVADOR  BOTELLO  RIONDA</t>
  </si>
  <si>
    <t>RCEA-01-08506-2002</t>
  </si>
  <si>
    <t>HECTOR  DE LEON  GOMEZ</t>
  </si>
  <si>
    <t>RCEA-01-08510-2002</t>
  </si>
  <si>
    <t>TATIANA  PRUTSKIJ  ALEKSEEVA</t>
  </si>
  <si>
    <t>RCEA-01-08514-2002</t>
  </si>
  <si>
    <t>ERIC MAURICIO  RIVERA  MUÑOZ</t>
  </si>
  <si>
    <t>RCEA-01-08521-2002</t>
  </si>
  <si>
    <t>ANDREY SERGEYEVICH  OSTROVSKY  .</t>
  </si>
  <si>
    <t>RCEA-01-08528-2002</t>
  </si>
  <si>
    <t>NORA  ELIZONDO  VILLARREAL</t>
  </si>
  <si>
    <t>RCEA-01-08546-2002</t>
  </si>
  <si>
    <t>JUAN ANTONIO  GARCIA  ARAGON</t>
  </si>
  <si>
    <t>RCEA-01-08549-2002</t>
  </si>
  <si>
    <t>BERNARDINO  BARRIENTOS  GARCIA</t>
  </si>
  <si>
    <t>RCEA-01-08584-2002</t>
  </si>
  <si>
    <t>SVITLANA  KOSHOVA</t>
  </si>
  <si>
    <t>RCEA-01-08615-2002</t>
  </si>
  <si>
    <t>SERGIO  VAZQUEZ  Y MONTIEL</t>
  </si>
  <si>
    <t>RCEA-01-08623-2002</t>
  </si>
  <si>
    <t>UMAPADA  PAL</t>
  </si>
  <si>
    <t>RCEA-01-08633-2003</t>
  </si>
  <si>
    <t>LUISA MARIA  FLORES  VELEZ</t>
  </si>
  <si>
    <t>RCEA-01-08635-2002</t>
  </si>
  <si>
    <t>AUGUSTO  GARCIA  VALENZUELA</t>
  </si>
  <si>
    <t>RCEA-01-08641-2003</t>
  </si>
  <si>
    <t>MANUELA  DIAZ  CRUZ</t>
  </si>
  <si>
    <t>RCEA-01-08666-2002</t>
  </si>
  <si>
    <t>KONSTANTIN  STARKOV</t>
  </si>
  <si>
    <t>RCEA-01-08687-2002</t>
  </si>
  <si>
    <t>EDGAR LEONEL  CHAVEZ  GONZALEZ</t>
  </si>
  <si>
    <t>RCEA-01-08688-2002</t>
  </si>
  <si>
    <t>JESUS ANGEL  ARENAS  ALATORRE</t>
  </si>
  <si>
    <t>RCEA-01-08708-2002</t>
  </si>
  <si>
    <t>DAVID  MONZON  HERNANDEZ</t>
  </si>
  <si>
    <t>RCEA-01-08711-2002</t>
  </si>
  <si>
    <t>FERNANDO  VERDUZCO  GONZALEZ</t>
  </si>
  <si>
    <t>RCEA-01-08736-2002</t>
  </si>
  <si>
    <t>CARLOS  ANGELES  CHAVEZ</t>
  </si>
  <si>
    <t>RCEA-01-08738-2002</t>
  </si>
  <si>
    <t>DEMETRIO  MENDOZA  ANAYA</t>
  </si>
  <si>
    <t>RCEA-01-08774-2003</t>
  </si>
  <si>
    <t>GILBERTO  GOMEZ  ROSAS</t>
  </si>
  <si>
    <t>RCEA-01-08775-2002</t>
  </si>
  <si>
    <t>MARTIN ANDRES  VALENCIA  MORENO</t>
  </si>
  <si>
    <t>RCEA-01-08798-2002</t>
  </si>
  <si>
    <t>ROGER ZIRAHUEN  RIOS  MERCADO</t>
  </si>
  <si>
    <t>RCEA-01-08799-2003</t>
  </si>
  <si>
    <t>ISMAEL  TORRES  GOMEZ</t>
  </si>
  <si>
    <t>RCEA-01-08808-2002</t>
  </si>
  <si>
    <t>VYACHESLAV  ELYUKHIN</t>
  </si>
  <si>
    <t>RCEA-01-08813-2002</t>
  </si>
  <si>
    <t>OLEKSANDR  MALIK</t>
  </si>
  <si>
    <t>RCEA-01-08820-2002</t>
  </si>
  <si>
    <t>JORGE RICARDO  AGUILAR  HERNANDEZ</t>
  </si>
  <si>
    <t>RCEA-01-08826-2002</t>
  </si>
  <si>
    <t>OLEKSIY  POGREBNYAK</t>
  </si>
  <si>
    <t>RCEA-01-08831-2002</t>
  </si>
  <si>
    <t>JOSE ISRAEL  BETANCOURT  REYES</t>
  </si>
  <si>
    <t>RCEA-01-08833-2002</t>
  </si>
  <si>
    <t>TETYANA  TORCHYNSKA</t>
  </si>
  <si>
    <t>RCEA-01-08847-2002</t>
  </si>
  <si>
    <t>ULADZIMIR PETROVICH  MINKOVICH</t>
  </si>
  <si>
    <t>RCEA-01-08851-2003</t>
  </si>
  <si>
    <t>MYKOLA  KAKAZYEY</t>
  </si>
  <si>
    <t>RCEA-01-08863-2003</t>
  </si>
  <si>
    <t>ARTURO  HERNANDEZ  AGUIRRE</t>
  </si>
  <si>
    <t>RCEA-01-08875-2003</t>
  </si>
  <si>
    <t>AGUSTIN JOEL  VILLATORO  BERNARDO</t>
  </si>
  <si>
    <t>RCEA-01-08942-2002</t>
  </si>
  <si>
    <t>JOSE IGNACIO  HUERTAS  CARDOZO</t>
  </si>
  <si>
    <t>RCEA-01-08944-2002</t>
  </si>
  <si>
    <t>VICTOR MANUEL  ALTUZAR  AGUILAR</t>
  </si>
  <si>
    <t>RCEA-01-08950-2002</t>
  </si>
  <si>
    <t>MARIA TERESA  ZAYAS  PEREZ</t>
  </si>
  <si>
    <t>RCEA-01-08969-2002</t>
  </si>
  <si>
    <t>JUAN  FRAUSTO  SOLIS</t>
  </si>
  <si>
    <t>RCEA-01-08978-2002</t>
  </si>
  <si>
    <t>JOSE LUIS  RIVERA  ROJAS</t>
  </si>
  <si>
    <t>RCEA-01-08993-2002</t>
  </si>
  <si>
    <t>ADALBERTO  GARCIA MAYNEZ  CERVANTES</t>
  </si>
  <si>
    <t>RCEA-01-08996-2002</t>
  </si>
  <si>
    <t>ANA MARIA  CETTO  KRAMIS</t>
  </si>
  <si>
    <t>RCEA-01-09005-2002</t>
  </si>
  <si>
    <t>JOSE EDUARDO  VALDEZ  HOLGUIN</t>
  </si>
  <si>
    <t>RCEA-01-09006-2002</t>
  </si>
  <si>
    <t>RAFAEL  CERVANTES  DUARTE</t>
  </si>
  <si>
    <t>RCEA-01-09011-2002</t>
  </si>
  <si>
    <t>ROBERTO ALEJANDRO  RUELAS  MAYORGA</t>
  </si>
  <si>
    <t>RCEA-01-09017-2002</t>
  </si>
  <si>
    <t>PEDRO  GONZALEZ-CASANOVA  HENRIQUEZ</t>
  </si>
  <si>
    <t>RCEA-01-09020-2002</t>
  </si>
  <si>
    <t>HELMUT  MASKE  RUBACH</t>
  </si>
  <si>
    <t>RCEA-01-09022-2002</t>
  </si>
  <si>
    <t>MIGUEL ANGEL  OJEDA  LOPEZ</t>
  </si>
  <si>
    <t>RCEA-01-09025-2002</t>
  </si>
  <si>
    <t>ANDRIY  CHUBYKALO</t>
  </si>
  <si>
    <t>RCEA-01-09028-2002</t>
  </si>
  <si>
    <t>OLEG  OKUNEV</t>
  </si>
  <si>
    <t>RCEA-01-09030-2002</t>
  </si>
  <si>
    <t>JOSE ALFREDO  HERAS  GOMEZ</t>
  </si>
  <si>
    <t>RCEA-01-09035-2002</t>
  </si>
  <si>
    <t>JOSE  LOPEZ  CRUZ-ABEYRO</t>
  </si>
  <si>
    <t>RCEA-01-09047-2002</t>
  </si>
  <si>
    <t>PANAYIOTIS  PANAYOTAROS</t>
  </si>
  <si>
    <t>RCEA-01-09051-2002</t>
  </si>
  <si>
    <t>VIVIANE  SOLIS  WOLFOWITZ</t>
  </si>
  <si>
    <t>RCEA-01-09065-2002</t>
  </si>
  <si>
    <t>FRANCISCO JAVIER  ALVAREZ  SANCHEZ</t>
  </si>
  <si>
    <t>RCEA-01-09142-2002</t>
  </si>
  <si>
    <t>PEDRO  GARCIA  BARRERA</t>
  </si>
  <si>
    <t>RCEA-01-09390-2002</t>
  </si>
  <si>
    <t>ALEJANDRO  DUEÑAS  JIMENEZ</t>
  </si>
  <si>
    <t>RCEA-01-09425-2002</t>
  </si>
  <si>
    <t>CHRISTIAN  BOUCHOT  X</t>
  </si>
  <si>
    <t>RCEA-01-09946-2005</t>
  </si>
  <si>
    <t>JORGE ALBERTO  GASPAR  ARMENTA</t>
  </si>
  <si>
    <t>RCEA-01-09947-2005</t>
  </si>
  <si>
    <t>GUILLERMO JAVIER FRANCISCO  SIENRA  LOERA</t>
  </si>
  <si>
    <t>RCEA-01-09948-2005</t>
  </si>
  <si>
    <t>FRANCISCO JAVIER  FLORES  VERDUGO</t>
  </si>
  <si>
    <t>RCEA-01-09950-2005</t>
  </si>
  <si>
    <t>RAFAEL  CASTREJON  GARCIA</t>
  </si>
  <si>
    <t>RCEA-01-09951-2005</t>
  </si>
  <si>
    <t>JOSE ANTONIO  VIDAL  VILLEGAS</t>
  </si>
  <si>
    <t>RCEA-01-09952-2005</t>
  </si>
  <si>
    <t>JUAN HORACIO  PACHECO  SANCHEZ</t>
  </si>
  <si>
    <t>RCEA-01-09954-2005</t>
  </si>
  <si>
    <t>JOSE OMEGAR  CALVO  ANDRADE</t>
  </si>
  <si>
    <t>RCEA-01-09955-2005</t>
  </si>
  <si>
    <t>JUAN JOSE  RAMIREZ  RUIZ</t>
  </si>
  <si>
    <t>RCEA-01-09956-2005</t>
  </si>
  <si>
    <t>CESAR OCTAVIO  MONZON</t>
  </si>
  <si>
    <t>RCEA-01-09957-2005</t>
  </si>
  <si>
    <t>JORGE  ZAVALA  HIDALGO</t>
  </si>
  <si>
    <t>RCEA-01-09958-2005</t>
  </si>
  <si>
    <t>PEDRO GILBERTO  ALVARADO  LEYVA</t>
  </si>
  <si>
    <t>RCEA-01-09960-2005</t>
  </si>
  <si>
    <t>OSCAR MARIO  MARTINEZ  BRAVO</t>
  </si>
  <si>
    <t>RCEA-01-09961-2005</t>
  </si>
  <si>
    <t>LIUDMILA LVOVNA  SABININA  SOBOLEVA</t>
  </si>
  <si>
    <t>RCEA-01-09962-2005</t>
  </si>
  <si>
    <t>BERTHA  MARQUEZ  AZUA</t>
  </si>
  <si>
    <t>RCEA-01-09963-2005</t>
  </si>
  <si>
    <t>EDUARDO  SANTILLAN  ZERON</t>
  </si>
  <si>
    <t>RCEA-01-09964-2005</t>
  </si>
  <si>
    <t>FRANCISCO  DELGADILLO  HINOJOSA</t>
  </si>
  <si>
    <t>RCEA-01-09965-2005</t>
  </si>
  <si>
    <t>JORGE LUIS  GARCIA  MARQUEZ</t>
  </si>
  <si>
    <t>RCEA-01-09966-2005</t>
  </si>
  <si>
    <t>HECTOR MANUEL  HERNANDEZ  TOLEDO</t>
  </si>
  <si>
    <t>RCEA-01-09967-2005</t>
  </si>
  <si>
    <t>MANUEL ENRIQUE  RODRIGUEZ  ACHACH</t>
  </si>
  <si>
    <t>RCEA-01-09968-2005</t>
  </si>
  <si>
    <t>RAUL ALFONSO  VAZQUEZ  NAVA</t>
  </si>
  <si>
    <t>RCEA-01-09969-2005</t>
  </si>
  <si>
    <t>HECTOR MANUEL  VELAZQUEZ</t>
  </si>
  <si>
    <t>RCEA-01-09970-2005</t>
  </si>
  <si>
    <t>DANIEL  RAMIREZ  ROSALES</t>
  </si>
  <si>
    <t>RCEA-01-09971-2005</t>
  </si>
  <si>
    <t>SALVADOR  CARRILLO  MORENO</t>
  </si>
  <si>
    <t>RCEA-01-09972-2005</t>
  </si>
  <si>
    <t>ALBERTO  RUBIO  PONCE</t>
  </si>
  <si>
    <t>RCEA-01-09973-2005</t>
  </si>
  <si>
    <t>CLAUDIO  FRAUSTO  REYES</t>
  </si>
  <si>
    <t>RCEA-01-09974-2005</t>
  </si>
  <si>
    <t>RICARDO  LEGARDA  SAENZ</t>
  </si>
  <si>
    <t>RCEA-01-09975-2005</t>
  </si>
  <si>
    <t>ANA  MEDA  GUARDIOLA</t>
  </si>
  <si>
    <t>RCEA-01-09976-2005</t>
  </si>
  <si>
    <t>GABRIEL IVAN  CANTO  SANTANA</t>
  </si>
  <si>
    <t>RCEA-01-09977-2005</t>
  </si>
  <si>
    <t>JOSE DE JESUS  SALAS  PEREZ</t>
  </si>
  <si>
    <t>RCEA-01-09978-2005</t>
  </si>
  <si>
    <t>ENRIQUE  RAMIREZ  LOSADA</t>
  </si>
  <si>
    <t>RCEA-01-09979-2005</t>
  </si>
  <si>
    <t>RITA ESTHER  ZUAZUA  VEGA</t>
  </si>
  <si>
    <t>RCEA-01-09980-2005</t>
  </si>
  <si>
    <t>GEMA ALEJANDRINA  MERCADO  SANCHEZ</t>
  </si>
  <si>
    <t>RCEA-01-09981-2005</t>
  </si>
  <si>
    <t>MARTIN HUMBERTO  FELIX  MEDINA</t>
  </si>
  <si>
    <t>RCEA-01-09982-2005</t>
  </si>
  <si>
    <t>JUAN JOSE  MONTELLANO  BALLESTEROS</t>
  </si>
  <si>
    <t>RCEA-01-09985-2005</t>
  </si>
  <si>
    <t>CLAUDIA ELIZABETH  GUTIERREZ  WING</t>
  </si>
  <si>
    <t>RCEA-01-09986-2005</t>
  </si>
  <si>
    <t>MARGARITA  RIVERA  HERNANDEZ</t>
  </si>
  <si>
    <t>RCEA-01-09987-2005</t>
  </si>
  <si>
    <t>JOSE LUIS  CISNEROS  MOLINA</t>
  </si>
  <si>
    <t>RCEA-01-09988-2005</t>
  </si>
  <si>
    <t>GUSTAVO  MURILLO  MUÑETON</t>
  </si>
  <si>
    <t>RCEA-01-09989-2005</t>
  </si>
  <si>
    <t>LORENZO  VAZQUEZ  SELEM</t>
  </si>
  <si>
    <t>RCEA-01-09991-2005</t>
  </si>
  <si>
    <t>EPIFANIO  CRUZ  ZARAGOZA</t>
  </si>
  <si>
    <t>RCEA-01-09993-2005</t>
  </si>
  <si>
    <t>EMILIO  MARMOLEJO  OLEA</t>
  </si>
  <si>
    <t>RCEA-01-09994-2005</t>
  </si>
  <si>
    <t>JOSE DE JESUS  BERNAL  ALVARADO</t>
  </si>
  <si>
    <t>RCEA-01-09995-2005</t>
  </si>
  <si>
    <t>GAMALIEL  BLE  GONZALEZ</t>
  </si>
  <si>
    <t>RCEA-01-09996-2005</t>
  </si>
  <si>
    <t>ALEJANDRO  MARTINEZ  RIOS</t>
  </si>
  <si>
    <t>RCEA-01-09997-2005</t>
  </si>
  <si>
    <t>HECTOR  ACEVES  CAMPOS</t>
  </si>
  <si>
    <t>RCEA-01-09998-2005</t>
  </si>
  <si>
    <t>LUIS  BRITO  CASTILLO</t>
  </si>
  <si>
    <t>RCEA-01-09999-2005</t>
  </si>
  <si>
    <t>MARIA GUADALUPE  MORENO  ARMENTA</t>
  </si>
  <si>
    <t>RCEA-01-10000-2005</t>
  </si>
  <si>
    <t>ROMAN  LOPEZ  SANDOVAL</t>
  </si>
  <si>
    <t>RCEA-01-10001-2005</t>
  </si>
  <si>
    <t>FLORENTINO  LOPEZ  URIAS</t>
  </si>
  <si>
    <t>RCEA-01-10002-2005</t>
  </si>
  <si>
    <t>JOSE ANTONIO  SANTIAGO  GARCIA</t>
  </si>
  <si>
    <t>RCEA-01-10003-2005</t>
  </si>
  <si>
    <t>NATALIYA  KALASHNYKOVA</t>
  </si>
  <si>
    <t>RCEA-01-10004-2005</t>
  </si>
  <si>
    <t>ALEJANDRO CESAR  DURAN  HERNANDEZ</t>
  </si>
  <si>
    <t>RCEA-01-10005-2005</t>
  </si>
  <si>
    <t>ALEJANDRO  RAMIREZ  ROJAS</t>
  </si>
  <si>
    <t>RCEA-01-10006-2005</t>
  </si>
  <si>
    <t>ABDON EDDY  CHOQUE  RIVERO</t>
  </si>
  <si>
    <t>RCEA-01-10008-2005</t>
  </si>
  <si>
    <t>ANTONIO MARCELO  JUAREZ  REYES</t>
  </si>
  <si>
    <t>RCEA-01-10009-2005</t>
  </si>
  <si>
    <t>ANDRES  PECH  PEREZ</t>
  </si>
  <si>
    <t>RCEA-01-10011-2005</t>
  </si>
  <si>
    <t>EDUARDO GERARDO  PEREZ  TIJERINA</t>
  </si>
  <si>
    <t>RCEA-01-10012-2005</t>
  </si>
  <si>
    <t>CARLOS ENRIQUE  VALENCIA  OLETA</t>
  </si>
  <si>
    <t>RCEA-01-10013-2005</t>
  </si>
  <si>
    <t>SLAVISA  DJORDJEVIC</t>
  </si>
  <si>
    <t>RCEA-01-10014-2005</t>
  </si>
  <si>
    <t>RUBEN ALEJANDRO  MARTINEZ  AVENDAÑO</t>
  </si>
  <si>
    <t>RCEA-01-10017-2005</t>
  </si>
  <si>
    <t>GUILLERMO  SANTANA  RODRIGUEZ</t>
  </si>
  <si>
    <t>RCEA-01-10018-2005</t>
  </si>
  <si>
    <t>MARIA ELENA  TEJEDA  YEOMANS</t>
  </si>
  <si>
    <t>RCEA-01-10020-2005</t>
  </si>
  <si>
    <t>GUY  PAIC</t>
  </si>
  <si>
    <t>RCEA-01-10022-2005</t>
  </si>
  <si>
    <t>MANUEL SALVADOR  GALINDO  BECT</t>
  </si>
  <si>
    <t>RCEA-01-10023-2005</t>
  </si>
  <si>
    <t>GABRIEL  RAMOS  ORTIZ</t>
  </si>
  <si>
    <t>RCEA-01-10024-2005</t>
  </si>
  <si>
    <t>ROMAN  LINARES  ROMERO</t>
  </si>
  <si>
    <t>RCEA-01-10025-2005</t>
  </si>
  <si>
    <t>LESTER AUGUSTO  ALFONSO  DIAZ</t>
  </si>
  <si>
    <t>RCEA-01-10026-2005</t>
  </si>
  <si>
    <t>JEAN-FRANCOIS YVES PIERRE  PARROT  FAURE</t>
  </si>
  <si>
    <t>RCEA-01-10029-2005</t>
  </si>
  <si>
    <t>MAXIMINO  ALDANA  GONZALEZ</t>
  </si>
  <si>
    <t>RCEA-01-10030-2005</t>
  </si>
  <si>
    <t>ERNESTO  LUPERCIO  LARA</t>
  </si>
  <si>
    <t>RCEA-01-10031-2005</t>
  </si>
  <si>
    <t>MARIO  VILLALOBOS  PEÑALOSA</t>
  </si>
  <si>
    <t>RCEA-01-10032-2005</t>
  </si>
  <si>
    <t>MARCO ANTONIO  CAMACHO  LOPEZ</t>
  </si>
  <si>
    <t>RCEA-01-10033-2005</t>
  </si>
  <si>
    <t>FRANCISCO SHIDARTHA  GUZMAN  MURILLO</t>
  </si>
  <si>
    <t>RCEA-01-10034-2005</t>
  </si>
  <si>
    <t>JOSE ANTONIO  MENDEZ  BERMUDEZ</t>
  </si>
  <si>
    <t>RCEA-01-10035-2005</t>
  </si>
  <si>
    <t>NORMA  SANCHEZ  SALAS</t>
  </si>
  <si>
    <t>RCEA-01-10036-2005</t>
  </si>
  <si>
    <t>VARLEN  GRABSKI</t>
  </si>
  <si>
    <t>RCEA-01-10038-2005</t>
  </si>
  <si>
    <t>XYOLI  PEREZ  CAMPOS</t>
  </si>
  <si>
    <t>RCEA-01-10039-2005</t>
  </si>
  <si>
    <t>MOISES  MARTINEZ  MARES</t>
  </si>
  <si>
    <t>RCEA-01-10040-2005</t>
  </si>
  <si>
    <t>ADELA MARGARITA  REYES  SALAS</t>
  </si>
  <si>
    <t>RCEA-01-10041-2005</t>
  </si>
  <si>
    <t>OSCAR  BLANCO  ALONSO</t>
  </si>
  <si>
    <t>RCEA-01-10042-2005</t>
  </si>
  <si>
    <t>CESAR GUSTAVO  RUIZ  TREJO</t>
  </si>
  <si>
    <t>RCEA-01-10043-2005</t>
  </si>
  <si>
    <t>ELENA MAFALDA  CACERES  SANCHEZ</t>
  </si>
  <si>
    <t>RCEA-01-10046-2005</t>
  </si>
  <si>
    <t>JULIO  ESPINOZA  AVALOS</t>
  </si>
  <si>
    <t>RCEA-01-10069-2005</t>
  </si>
  <si>
    <t>LUIS  ZAMBRANO  GONZALEZ</t>
  </si>
  <si>
    <t>RCEA-01-10072-2005</t>
  </si>
  <si>
    <t>HECTOR  REYES  BONILLA</t>
  </si>
  <si>
    <t>RCEA-01-10236-2005</t>
  </si>
  <si>
    <t>MARIA ALICIA  DIAZ  Y OREA</t>
  </si>
  <si>
    <t>RCEA-01-10414-2005</t>
  </si>
  <si>
    <t>JUAN JOSE  FERNANDEZ  DURAN</t>
  </si>
  <si>
    <t>RCEA-01-10583-2005</t>
  </si>
  <si>
    <t>OTILIO ARTURO  ACEVEDO  SANDOVAL</t>
  </si>
  <si>
    <t>RCEA-01-10596-2005</t>
  </si>
  <si>
    <t>EUSEBIO JR  VENTURA  RAMOS</t>
  </si>
  <si>
    <t>RCEA-01-10636-2005</t>
  </si>
  <si>
    <t>GERARDO  CRUZ  FLORES</t>
  </si>
  <si>
    <t>RCEA-01-10641-2005</t>
  </si>
  <si>
    <t>MARCO LICINIO  LUNA  GUIDO</t>
  </si>
  <si>
    <t>RCEA-01-10648-2005</t>
  </si>
  <si>
    <t>FRANCISCO JAVIER  APARICIO  MIJARES</t>
  </si>
  <si>
    <t>RCEA-01-10650-2005</t>
  </si>
  <si>
    <t>GERARDO FELIPE  RONQUILLO  JARILLO</t>
  </si>
  <si>
    <t>RCEA-01-10658-2005</t>
  </si>
  <si>
    <t>RUPERTO LEONARDO  SALGADO  JUAREZ</t>
  </si>
  <si>
    <t>RCEA-01-10659-2005</t>
  </si>
  <si>
    <t>RODOLFO  SOSA  ECHEVERRIA</t>
  </si>
  <si>
    <t>RCEA-01-10682-2005</t>
  </si>
  <si>
    <t>VICENTE  GARIBAY  FEBLES</t>
  </si>
  <si>
    <t>RCEA-01-10702-2005</t>
  </si>
  <si>
    <t>PAULO  SALLES  AFONSO DE ALMEIDA</t>
  </si>
  <si>
    <t>RCEA-01-10706-2005</t>
  </si>
  <si>
    <t>JOSE ANTONIO  BARRIOS  PEREZ</t>
  </si>
  <si>
    <t>RCEA-01-10707-2005</t>
  </si>
  <si>
    <t>JOSE PAZ  PEREZ  PADRON</t>
  </si>
  <si>
    <t>RCEA-01-10713-2005</t>
  </si>
  <si>
    <t>IVAN  MORENO  HERNANDEZ</t>
  </si>
  <si>
    <t>RCEA-01-10718-2005</t>
  </si>
  <si>
    <t>RICARDO  MORALES  ESTRELLA</t>
  </si>
  <si>
    <t>RCEA-01-10719-2005</t>
  </si>
  <si>
    <t>FRANCISCO JAVIER  GONZALEZ  CONTRERAS</t>
  </si>
  <si>
    <t>RCEA-01-10720-2005</t>
  </si>
  <si>
    <t>DANIEL ALEJANDRO  MELCHOR  AGUILAR</t>
  </si>
  <si>
    <t>RCEA-01-10722-2005</t>
  </si>
  <si>
    <t>ARMANDO  ENCINAS  OROPESA</t>
  </si>
  <si>
    <t>RCEA-01-10732-2005</t>
  </si>
  <si>
    <t>ARTURO  PONCE  PEDRAZA</t>
  </si>
  <si>
    <t>RCEA-01-10793-2006</t>
  </si>
  <si>
    <t>SERGIO RAUL  RODRIGUEZ  ELIZARRARAS</t>
  </si>
  <si>
    <t>RCEA-01-10795-2006</t>
  </si>
  <si>
    <t>MARCO ANTONIO  TORRES  VERA</t>
  </si>
  <si>
    <t>RCEA-01-10796-2006</t>
  </si>
  <si>
    <t>RAUL  ESCAMILLA  GUERRERO</t>
  </si>
  <si>
    <t>RCEA-01-10797-2006</t>
  </si>
  <si>
    <t>MARIA ALEJANDRA  ARCINIEGA  CEBALLOS</t>
  </si>
  <si>
    <t>RCEA-01-10798-2006</t>
  </si>
  <si>
    <t>MA. TERESA  OROZCO  ESQUIVEL</t>
  </si>
  <si>
    <t>RCEA-01-10799-2006</t>
  </si>
  <si>
    <t>LEONARDO JAVIER  SANCHEZ  PENICHE</t>
  </si>
  <si>
    <t>RCEA-01-10800-2006</t>
  </si>
  <si>
    <t>RODRIGO RAFAEL  VELAZQUEZ  CASTILLO</t>
  </si>
  <si>
    <t>RCEA-01-10804-2006</t>
  </si>
  <si>
    <t>VICTOR  CASTELLANOS  VARGAS</t>
  </si>
  <si>
    <t>RCEA-01-10805-2006</t>
  </si>
  <si>
    <t>JORGE  LOPEZ  LEMUS</t>
  </si>
  <si>
    <t>RCEA-01-10806-2006</t>
  </si>
  <si>
    <t>FERMIN SALOMON  GRANADOS  AGUSTIN</t>
  </si>
  <si>
    <t>RCEA-01-10807-2006</t>
  </si>
  <si>
    <t>PORFIRIO DOMINGO  ROSENDO  FRANCISCO</t>
  </si>
  <si>
    <t>RCEA-01-10808-2006</t>
  </si>
  <si>
    <t>GONZALO JORGE  URCID  SERRANO</t>
  </si>
  <si>
    <t>RCEA-01-10809-2006</t>
  </si>
  <si>
    <t>J. ASCENCION  GUERRERO  VIRAMONTES</t>
  </si>
  <si>
    <t>RCEA-01-10812-2006</t>
  </si>
  <si>
    <t>J. APOLINAR  MUÑOZ  RODRIGUEZ</t>
  </si>
  <si>
    <t>RCEA-01-10813-2006</t>
  </si>
  <si>
    <t>DAVID  MORENO  HERNANDEZ</t>
  </si>
  <si>
    <t>RCEA-01-10814-2006</t>
  </si>
  <si>
    <t>MARTIN ALBERTO  DIAZ  VIERA</t>
  </si>
  <si>
    <t>RCEA-01-10815-2006</t>
  </si>
  <si>
    <t>LUIS ENRIQUE  NIETO  BARAJAS</t>
  </si>
  <si>
    <t>RCEA-01-10817-2006</t>
  </si>
  <si>
    <t>RICARDO  SAUCEDO  GIRON</t>
  </si>
  <si>
    <t>RCEA-01-10818-2006</t>
  </si>
  <si>
    <t>JUAN CARLOS  MORA  CHAPARRO</t>
  </si>
  <si>
    <t>RCEA-01-10819-2006</t>
  </si>
  <si>
    <t>PEDRO  OREA</t>
  </si>
  <si>
    <t>RCEA-01-10820-2006</t>
  </si>
  <si>
    <t>ROSARIO  PAREDES  GUTIERREZ</t>
  </si>
  <si>
    <t>RCEA-01-10821-2006</t>
  </si>
  <si>
    <t>ROGELIO ANTONIO  CABALLERO  LOPEZ</t>
  </si>
  <si>
    <t>RCEA-01-10822-2006</t>
  </si>
  <si>
    <t>ALEJANDRO  ALVARADO  GARCIA</t>
  </si>
  <si>
    <t>RCEA-01-10823-2006</t>
  </si>
  <si>
    <t>RICARDO  BARRAGAN  MANZO</t>
  </si>
  <si>
    <t>RCEA-01-10824-2006</t>
  </si>
  <si>
    <t>MARTHA GABRIELA  ARAUJO  PARDO</t>
  </si>
  <si>
    <t>RCEA-01-10825-2006</t>
  </si>
  <si>
    <t>LORENA  ARMAS  SANABRIA</t>
  </si>
  <si>
    <t>RCEA-01-10826-2006</t>
  </si>
  <si>
    <t>TIMOTHY MOONEY  GENDRON  THORNTON</t>
  </si>
  <si>
    <t>RCEA-01-10827-2006</t>
  </si>
  <si>
    <t>LUIS GUSTAVO  CABRAL  ROSETTI</t>
  </si>
  <si>
    <t>RCEA-01-10828-2006</t>
  </si>
  <si>
    <t>FUENSANTA  AROCA  BISQUERT</t>
  </si>
  <si>
    <t>RCEA-01-10829-2006</t>
  </si>
  <si>
    <t>JAWAD  SNOUSSI</t>
  </si>
  <si>
    <t>RCEA-01-10831-2006</t>
  </si>
  <si>
    <t>MARIO  REBOLLEDO  VIEYRA</t>
  </si>
  <si>
    <t>RCEA-01-10832-2006</t>
  </si>
  <si>
    <t>GABRIEL  ESCARELA  PEREZ</t>
  </si>
  <si>
    <t>RCEA-01-10833-2006</t>
  </si>
  <si>
    <t>FRANCISCO  PARAGUAY  DELGADO</t>
  </si>
  <si>
    <t>RCEA-01-10834-2006</t>
  </si>
  <si>
    <t>HUGO  CABRERA  IBARRA</t>
  </si>
  <si>
    <t>RCEA-01-10835-2006</t>
  </si>
  <si>
    <t>JUAN CARLOS  MONTALVO  ARRIETA</t>
  </si>
  <si>
    <t>RCEA-01-10836-2006</t>
  </si>
  <si>
    <t>JESUS EFREN  PEREZ  TERRAZAS</t>
  </si>
  <si>
    <t>RCEA-01-10837-2006</t>
  </si>
  <si>
    <t>MARIA ARACELIA  ALCORTA  GARCIA</t>
  </si>
  <si>
    <t>RCEA-01-10838-2006</t>
  </si>
  <si>
    <t>OSCAR  RAYMOND  HERRERA</t>
  </si>
  <si>
    <t>RCEA-01-10839-2006</t>
  </si>
  <si>
    <t>MA DE LA PAZ  CRUZ  JAUREGUI</t>
  </si>
  <si>
    <t>RCEA-01-10840-2006</t>
  </si>
  <si>
    <t>MANUEL  GARCIA  MENDEZ</t>
  </si>
  <si>
    <t>RCEA-01-10842-2006</t>
  </si>
  <si>
    <t>BODO  WEBER</t>
  </si>
  <si>
    <t>RCEA-01-10843-2006</t>
  </si>
  <si>
    <t>GUADALUPE LYDIA  ALVAREZ  CAMACHO</t>
  </si>
  <si>
    <t>RCEA-01-10844-2006</t>
  </si>
  <si>
    <t>GEMINIANO DONACIANO  MARTINEZ  PONCE</t>
  </si>
  <si>
    <t>RCEA-01-10845-2006</t>
  </si>
  <si>
    <t>LUIS ABEL  CASTORENA  MARTINEZ</t>
  </si>
  <si>
    <t>RCEA-01-10846-2006</t>
  </si>
  <si>
    <t>LUIS  VALERO  ELIZONDO</t>
  </si>
  <si>
    <t>RCEA-01-10847-2006</t>
  </si>
  <si>
    <t>JUAN CARLOS  AGUILAR  VILLEGAS</t>
  </si>
  <si>
    <t>RCEA-01-10848-2006</t>
  </si>
  <si>
    <t>FERNANDO  ALVAREZ  RAMIREZ</t>
  </si>
  <si>
    <t>RCEA-01-10850-2006</t>
  </si>
  <si>
    <t>JORGE ENRIQUE  MEJIA  SANCHEZ</t>
  </si>
  <si>
    <t>RCEA-01-10851-2006</t>
  </si>
  <si>
    <t>JESUS ARMANDO  DOMINGUEZ  MOLINA</t>
  </si>
  <si>
    <t>RCEA-01-10852-2006</t>
  </si>
  <si>
    <t>GHIRALDO  MURILLO  OLAYO</t>
  </si>
  <si>
    <t>RCEA-01-10853-2006</t>
  </si>
  <si>
    <t>CARLOS ISIDRO  HUERTA  LOPEZ</t>
  </si>
  <si>
    <t>RCEA-01-10854-2006</t>
  </si>
  <si>
    <t>MA ELENA  SOLANA  ARELLANO</t>
  </si>
  <si>
    <t>RCEA-01-10855-2006</t>
  </si>
  <si>
    <t>BEATRIZ ELIZABETH  FUENTES  MADARIAGA</t>
  </si>
  <si>
    <t>RCEA-01-10858-2006</t>
  </si>
  <si>
    <t>MARIA ESTHER  REBOLLEDO  LIBREROS</t>
  </si>
  <si>
    <t>RCEA-01-10859-2006</t>
  </si>
  <si>
    <t>RICARDO  TORRES  JARDON</t>
  </si>
  <si>
    <t>RCEA-01-10861-2006</t>
  </si>
  <si>
    <t>GUSTAVO ENRIQUE  SOSA  IGLESIAS</t>
  </si>
  <si>
    <t>RCEA-01-10862-2006</t>
  </si>
  <si>
    <t>ARMANDO  VARELA  GONZALEZ</t>
  </si>
  <si>
    <t>RCEA-01-10863-2006</t>
  </si>
  <si>
    <t>AMADO AUGUSTO  ESPINOZA  GARRIDO</t>
  </si>
  <si>
    <t>RCEA-01-10864-2006</t>
  </si>
  <si>
    <t>RAUL  MONTIEL  CAMPOS</t>
  </si>
  <si>
    <t>RCEA-01-10865-2006</t>
  </si>
  <si>
    <t>MARINA  SANCHEZ  RAMIREZ</t>
  </si>
  <si>
    <t>RCEA-01-10866-2006</t>
  </si>
  <si>
    <t>ROGELIO  RAMOS  QUIROGA</t>
  </si>
  <si>
    <t>RCEA-01-10868-2006</t>
  </si>
  <si>
    <t>FRANCISCO JAVIER  ESPINOSA  FALLER</t>
  </si>
  <si>
    <t>RCEA-01-10869-2006</t>
  </si>
  <si>
    <t>EKATERINA  TODOROVA  KOLKOVSKA</t>
  </si>
  <si>
    <t>RCEA-01-10872-2006</t>
  </si>
  <si>
    <t>JAVIER  RAMIREZ  RODRIGUEZ</t>
  </si>
  <si>
    <t>RCEA-01-10873-2006</t>
  </si>
  <si>
    <t>IGOR  SUKHOIVANOV</t>
  </si>
  <si>
    <t>RCEA-01-10874-2006</t>
  </si>
  <si>
    <t>DAVID Y.G.  DELEPINE</t>
  </si>
  <si>
    <t>RCEA-01-10875-2006</t>
  </si>
  <si>
    <t>MOUBARIZ  GARAEV</t>
  </si>
  <si>
    <t>RCEA-01-10877-2006</t>
  </si>
  <si>
    <t>TUPAK ERNESTO  GARCIA  FERNANDEZ</t>
  </si>
  <si>
    <t>RCEA-01-10878-2006</t>
  </si>
  <si>
    <t>ROBERT  OECKL</t>
  </si>
  <si>
    <t>RCEA-01-10879-2006</t>
  </si>
  <si>
    <t>RICARDO  LOPEZ  FERNANDEZ</t>
  </si>
  <si>
    <t>RCEA-01-10880-2006</t>
  </si>
  <si>
    <t>JOSE AGUSTIN  GARCIA  REYNOSO</t>
  </si>
  <si>
    <t>RCEA-01-10881-2006</t>
  </si>
  <si>
    <t>ARTURO  IGLESIAS  MENDOZA</t>
  </si>
  <si>
    <t>RCEA-01-10882-2006</t>
  </si>
  <si>
    <t>CHRISTOPHE ROGER JAQUES  MORISSET</t>
  </si>
  <si>
    <t>RCEA-01-10883-2006</t>
  </si>
  <si>
    <t>JOAQUIN  ORTEGA  SANCHEZ</t>
  </si>
  <si>
    <t>RCEA-01-10884-2006</t>
  </si>
  <si>
    <t>MARCO ANTONIO  RIVERA  ISLAS</t>
  </si>
  <si>
    <t>RCEA-01-10885-2006</t>
  </si>
  <si>
    <t>JOSE ANTONIO  GONZALEZ  CERVERA</t>
  </si>
  <si>
    <t>RCEA-01-10886-2006</t>
  </si>
  <si>
    <t>MARIA BETSABE  MANZANARES  MARTINEZ</t>
  </si>
  <si>
    <t>RCEA-01-10887-2006</t>
  </si>
  <si>
    <t>JOSE  CAMPOS  TERAN</t>
  </si>
  <si>
    <t>RCEA-01-10888-2006</t>
  </si>
  <si>
    <t>ERICK ADRIAN  JUAREZ  ARELLANO</t>
  </si>
  <si>
    <t>RCEA-01-10890-2006</t>
  </si>
  <si>
    <t>LUIS MARIANO  CERCA  MARTINEZ</t>
  </si>
  <si>
    <t>RCEA-01-10891-2006</t>
  </si>
  <si>
    <t>ERNESTO  MARIN  MOARES</t>
  </si>
  <si>
    <t>RCEA-01-10893-2006</t>
  </si>
  <si>
    <t>YAIR EMMANUEL  KRONGOLD  HERRERA</t>
  </si>
  <si>
    <t>RCEA-01-10894-2006</t>
  </si>
  <si>
    <t>JORGE  RIVERA  NORIEGA</t>
  </si>
  <si>
    <t>RCEA-01-10895-2006</t>
  </si>
  <si>
    <t>ANA MARIA  HIDALGO  GAMEZ</t>
  </si>
  <si>
    <t>RCEA-01-10896-2006</t>
  </si>
  <si>
    <t>SUSANA  ALVAREZ  GARCIA</t>
  </si>
  <si>
    <t>RCEA-01-10897-2006</t>
  </si>
  <si>
    <t>ROSALBA  ALONSO  RODRIGUEZ</t>
  </si>
  <si>
    <t>RCEA-01-10898-2006</t>
  </si>
  <si>
    <t>RUBEN ARTURO  RODRIGUEZ  ROJAS</t>
  </si>
  <si>
    <t>RCEA-01-10899-2006</t>
  </si>
  <si>
    <t>MINERVA  GONZALEZ  MELCHOR</t>
  </si>
  <si>
    <t>RCEA-01-10900-2006</t>
  </si>
  <si>
    <t>LUCA  TESSIERI</t>
  </si>
  <si>
    <t>RCEA-01-10901-2006</t>
  </si>
  <si>
    <t>BINDU  KRISHNAN</t>
  </si>
  <si>
    <t>RCEA-01-10902-2006</t>
  </si>
  <si>
    <t>RICARDO  BETANCOURT  RIERA</t>
  </si>
  <si>
    <t>RCEA-01-10903-2006</t>
  </si>
  <si>
    <t>JULIO ALBERTO  VILLAESCUSA  CELAYA</t>
  </si>
  <si>
    <t>RCEA-01-10905-2006</t>
  </si>
  <si>
    <t>CHRISTOPH PETER  HOFMANN</t>
  </si>
  <si>
    <t>RCEA-01-10906-2006</t>
  </si>
  <si>
    <t>JESUS  CASTAÑEDA  CONTRERAS</t>
  </si>
  <si>
    <t>RCEA-01-10907-2006</t>
  </si>
  <si>
    <t>IVAN  SANTAMARIA  HOLEK</t>
  </si>
  <si>
    <t>RCEA-01-10908-2006</t>
  </si>
  <si>
    <t>RAM GOPAL  VISHWAKARMA</t>
  </si>
  <si>
    <t>RCEA-01-10909-2006</t>
  </si>
  <si>
    <t>MIGUEL ANGEL  CAMACHO  LOPEZ</t>
  </si>
  <si>
    <t>RCEA-01-10911-2006</t>
  </si>
  <si>
    <t>JOSE ANTONIO  SEGOVIA  ZAVALA</t>
  </si>
  <si>
    <t>RCEA-01-10912-2006</t>
  </si>
  <si>
    <t>ALFREDO  LOPEZ  ORTEGA</t>
  </si>
  <si>
    <t>RCEA-01-10914-2006</t>
  </si>
  <si>
    <t>ALFRED BARRY  U REN  CORTES</t>
  </si>
  <si>
    <t>RCEA-01-10915-2006</t>
  </si>
  <si>
    <t>LUIS FERNANDO  ROJAS  OCHOA</t>
  </si>
  <si>
    <t>RCEA-01-10917-2006</t>
  </si>
  <si>
    <t>OSCAR EDUARDO  AYALA  VALENZUELA</t>
  </si>
  <si>
    <t>RCEA-01-10918-2006</t>
  </si>
  <si>
    <t>AARON ABRAHAM  AGUAYO  GONZALEZ</t>
  </si>
  <si>
    <t>RCEA-01-10919-2006</t>
  </si>
  <si>
    <t>ALEXANDER  IRIONDO  PERREE</t>
  </si>
  <si>
    <t>RCEA-01-10920-2006</t>
  </si>
  <si>
    <t>CARLOS  MENDOZA</t>
  </si>
  <si>
    <t>RCEA-01-10921-2006</t>
  </si>
  <si>
    <t>CLAUDIA  MORENO  GONZALEZ</t>
  </si>
  <si>
    <t>RCEA-01-10922-2006</t>
  </si>
  <si>
    <t>JORGE  BALMASEDA  ERA</t>
  </si>
  <si>
    <t>RCEA-01-10923-2006</t>
  </si>
  <si>
    <t>ANDRES  SANDOVAL  ESPINOSA</t>
  </si>
  <si>
    <t>RCEA-01-10939-2006</t>
  </si>
  <si>
    <t>LYDIA BETTY  LADAH</t>
  </si>
  <si>
    <t>RCEA-01-11023-2006</t>
  </si>
  <si>
    <t>AIDA  MARTINEZ  LOPEZ</t>
  </si>
  <si>
    <t>RCEA-01-11048-2006</t>
  </si>
  <si>
    <t>CLAUDIA ALEJANDRA  PONCE DE LEON  HILL</t>
  </si>
  <si>
    <t>RCEA-01-11061-2006</t>
  </si>
  <si>
    <t>OTONIEL  BUENROSTRO  DELGADO</t>
  </si>
  <si>
    <t>RCEA-01-11624-2006</t>
  </si>
  <si>
    <t>ROSA ICELA  BELTRAN  HERNANDEZ</t>
  </si>
  <si>
    <t>RCEA-01-11735-2006</t>
  </si>
  <si>
    <t>RODOLFO  BERNAL  HERNANDEZ</t>
  </si>
  <si>
    <t>RCEA-01-11742-2006</t>
  </si>
  <si>
    <t>ENRIQUE  GONZALEZ  SOSA</t>
  </si>
  <si>
    <t>RCEA-01-11748-2006</t>
  </si>
  <si>
    <t>ALDO IVAN  RAMIREZ  OROZCO</t>
  </si>
  <si>
    <t>RCEA-01-11866-2006</t>
  </si>
  <si>
    <t>OSVALDO  VIGIL  GALAN</t>
  </si>
  <si>
    <t>RCEA-01-11874-2006</t>
  </si>
  <si>
    <t>LAURA  CRUZ  REYES</t>
  </si>
  <si>
    <t>RCEA-01-11880-2006</t>
  </si>
  <si>
    <t>HECTOR JOAQUIN  FRAIRE  HUACUJA</t>
  </si>
  <si>
    <t>RCEA-01-11887-2006</t>
  </si>
  <si>
    <t>CARLOS  ZUÑIGA  ISLAS</t>
  </si>
  <si>
    <t>RCEA-01-11890-2006</t>
  </si>
  <si>
    <t>DAVID  PARRA  GUEVARA</t>
  </si>
  <si>
    <t>RCEA-01-11891-2006</t>
  </si>
  <si>
    <t>JOSE JACOBO  OLIVEROS  OLIVEROS</t>
  </si>
  <si>
    <t>RCEA-01-11892-2006</t>
  </si>
  <si>
    <t>OSCAR CERAPIO  VALDIVIEZO  MIJANGOS</t>
  </si>
  <si>
    <t>RCEA-01-11893-2006</t>
  </si>
  <si>
    <t>EDUARD  DE LA CRUZ  BURELO</t>
  </si>
  <si>
    <t>RCEA-01-11894-2006</t>
  </si>
  <si>
    <t>LUIS  ZAMORA  PEREDO</t>
  </si>
  <si>
    <t>RCEA-01-11895-2006</t>
  </si>
  <si>
    <t>ALEJANDRO  MUÑOZ  DIOSDADO</t>
  </si>
  <si>
    <t>RCEA-01-11901-2006</t>
  </si>
  <si>
    <t>ANTONIO  MENDEZ  BLAS</t>
  </si>
  <si>
    <t>RCEA-01-11997-2006</t>
  </si>
  <si>
    <t>OXANA VASILIEVNA  KHARISSOVA</t>
  </si>
  <si>
    <t>RCEA-01-12203-2005</t>
  </si>
  <si>
    <t>JURGEN  MAHLKNECHT</t>
  </si>
  <si>
    <t>RCEA-01-12204-2005</t>
  </si>
  <si>
    <t>ARMANDO GABRIEL  CANALES  ELORDUY</t>
  </si>
  <si>
    <t>RCEA-01-12205-2005</t>
  </si>
  <si>
    <t>MIGUEL ANGEL  BARRON  CASTELAN</t>
  </si>
  <si>
    <t>RCEA-01-12244-2005</t>
  </si>
  <si>
    <t>RICARDO  VILLAGOMEZ  TAMEZ</t>
  </si>
  <si>
    <t>RCEA-01-12259-2006</t>
  </si>
  <si>
    <t>EDITH  FLORES  TAVIZON</t>
  </si>
  <si>
    <t>RCEA-01-12264-2006</t>
  </si>
  <si>
    <t>PEDRO  GARCIA DEL VALLE  Y DURAN</t>
  </si>
  <si>
    <t>RCEA-01-12265-2006</t>
  </si>
  <si>
    <t>MANUEL DE JESUS  MACIAS  PATIÑO</t>
  </si>
  <si>
    <t>RCEA-01-12269-2006</t>
  </si>
  <si>
    <t>JORGE ENRIQUE  RODAS  OSOLLO</t>
  </si>
  <si>
    <t>RCEA-01-12273-2006</t>
  </si>
  <si>
    <t>GABRIEL  HERRERA  PEREZ</t>
  </si>
  <si>
    <t>RCEA-01-12312-2006</t>
  </si>
  <si>
    <t>RAMON VICTORINO  GARCIA  LOPEZ</t>
  </si>
  <si>
    <t>RCEA-01-12338-2006</t>
  </si>
  <si>
    <t>GERARDO  TRUJILLO  SCHIAFFINO</t>
  </si>
  <si>
    <t>RCEA-01-12341-2006</t>
  </si>
  <si>
    <t>JOSE LUIS  GONZALEZ  BARRIOS</t>
  </si>
  <si>
    <t>RCEA-01-12341-2007</t>
  </si>
  <si>
    <t>VICTOR MANUEL  REYES  GOMEZ</t>
  </si>
  <si>
    <t>RCEA-01-12342-2006</t>
  </si>
  <si>
    <t>EVERARDO  BARBA  MACIAS</t>
  </si>
  <si>
    <t>RCEA-01-12344-2006</t>
  </si>
  <si>
    <t>LIGIA LUCINA  PEREZ  CRUZ</t>
  </si>
  <si>
    <t>RCEA-01-12344-2007</t>
  </si>
  <si>
    <t>MARTHA BEATRIZ  RENDON  LOPEZ</t>
  </si>
  <si>
    <t>RCEA-01-12345-2006</t>
  </si>
  <si>
    <t>JOSE ALFREDO  RAMOS  LEAL</t>
  </si>
  <si>
    <t>RCEA-01-12346-2006</t>
  </si>
  <si>
    <t>BEATRIZ  CARDENAS  GONZALEZ</t>
  </si>
  <si>
    <t>RCEA-01-12347-2006</t>
  </si>
  <si>
    <t>VICTOR MANUEL  VELASCO  HERRERA</t>
  </si>
  <si>
    <t>RCEA-01-12348-2006</t>
  </si>
  <si>
    <t>MARCELA MARIBEL  MENDEZ  OTERO</t>
  </si>
  <si>
    <t>RCEA-01-12349-2006</t>
  </si>
  <si>
    <t>JORGE LUIS  FLORES  NUÑEZ</t>
  </si>
  <si>
    <t>RCEA-01-12349-2007</t>
  </si>
  <si>
    <t>ONOFRE RAFAEL  GARCIA  CUETO</t>
  </si>
  <si>
    <t>RCEA-01-12350-2006</t>
  </si>
  <si>
    <t>JOSE RIGOBERTO  GABRIEL  ARGUELLES</t>
  </si>
  <si>
    <t>RCEA-01-12354-2006</t>
  </si>
  <si>
    <t>JUAN MANUEL  NUÑEZ  ALFONSO</t>
  </si>
  <si>
    <t>RCEA-01-12355-2006</t>
  </si>
  <si>
    <t>MARTIN RAFAEL  PEDROZA  MONTERO</t>
  </si>
  <si>
    <t>RCEA-01-12360-2006</t>
  </si>
  <si>
    <t>RAMON  PENICHE  MENA</t>
  </si>
  <si>
    <t>RCEA-01-12361-2006</t>
  </si>
  <si>
    <t>MARIBEL  LOAIZA  LEYVA</t>
  </si>
  <si>
    <t>RCEA-01-12362-2006</t>
  </si>
  <si>
    <t>ANDREA LUISA  ABURTO  ESPINA</t>
  </si>
  <si>
    <t>RCEA-01-12364-2006</t>
  </si>
  <si>
    <t>REBECA  AGUIRRE  HERNANDEZ</t>
  </si>
  <si>
    <t>RCEA-01-12365-2006</t>
  </si>
  <si>
    <t>ADALBERTO  CORELLA  MADUEÑO</t>
  </si>
  <si>
    <t>RCEA-01-12366-2006</t>
  </si>
  <si>
    <t>SHUNSHAN  XU</t>
  </si>
  <si>
    <t>RCEA-01-12367-2006</t>
  </si>
  <si>
    <t>MARTIN EDUARDO  FRIAS  ARMENTA</t>
  </si>
  <si>
    <t>RCEA-01-12368-2006</t>
  </si>
  <si>
    <t>JUAN JOSE  KASPER  ZUBILLAGA</t>
  </si>
  <si>
    <t>RCEA-01-12369-2006</t>
  </si>
  <si>
    <t>SERGIO  MENDOZA  RAMOS</t>
  </si>
  <si>
    <t>RCEA-01-12370-2006</t>
  </si>
  <si>
    <t>JOSE DE JESUS  ARAIZA  IBARRA</t>
  </si>
  <si>
    <t>RCEA-01-12373-2006</t>
  </si>
  <si>
    <t>GIL  SALGADO  GONZALEZ</t>
  </si>
  <si>
    <t>RCEA-01-12374-2006</t>
  </si>
  <si>
    <t>LUIS MANUEL  FARFAN  MOLINA</t>
  </si>
  <si>
    <t>RCEA-01-12376-2006</t>
  </si>
  <si>
    <t>JUAN GUILLERMO  VACA  RODRIGUEZ</t>
  </si>
  <si>
    <t>RCEA-01-12377-2006</t>
  </si>
  <si>
    <t>MARIA DEL PILAR  POZOS  PARRA</t>
  </si>
  <si>
    <t>RCEA-01-12378-2006</t>
  </si>
  <si>
    <t>JUAN JULIO  MORALES  CONTRERAS</t>
  </si>
  <si>
    <t>RCEA-01-12379-2006</t>
  </si>
  <si>
    <t>JOSUE  RAMIREZ  ORTEGA</t>
  </si>
  <si>
    <t>RCEA-01-12380-2006</t>
  </si>
  <si>
    <t>JORGE ALEJANDRO  REYES  ESQUEDA</t>
  </si>
  <si>
    <t>RCEA-01-12381-2006</t>
  </si>
  <si>
    <t>ALFONSO  ROCHA  ARTEAGA</t>
  </si>
  <si>
    <t>RCEA-01-12383-2006</t>
  </si>
  <si>
    <t>DAVID  LIZCANO  CABRERA</t>
  </si>
  <si>
    <t>RCEA-01-12384-2006</t>
  </si>
  <si>
    <t>NATELLA  ANTONYAN</t>
  </si>
  <si>
    <t>RCEA-01-12385-2006</t>
  </si>
  <si>
    <t>MARIO  GONZALEZ  ESCOBAR</t>
  </si>
  <si>
    <t>RCEA-01-12386-2006</t>
  </si>
  <si>
    <t>ERNESTO  LOPEZ  CHAVEZ</t>
  </si>
  <si>
    <t>RCEA-01-12387-2006</t>
  </si>
  <si>
    <t>FRANCISCO MARCOS  LOPEZ  GARCIA</t>
  </si>
  <si>
    <t>RCEA-01-12388-2006</t>
  </si>
  <si>
    <t>RUBEN ALFONSO  LOPEZ  DONCEL</t>
  </si>
  <si>
    <t>RCEA-01-12389-2006</t>
  </si>
  <si>
    <t>LEV  GUZMAN  VARGAS</t>
  </si>
  <si>
    <t>RCEA-01-12390-2006</t>
  </si>
  <si>
    <t>HERIBERTO  HERNANDEZ  COCOLETZI</t>
  </si>
  <si>
    <t>RCEA-01-12391-2006</t>
  </si>
  <si>
    <t>ALEJANDRO  KUNOLD  BELLO</t>
  </si>
  <si>
    <t>RCEA-01-12392-2006</t>
  </si>
  <si>
    <t>HECTOR JOSE  PUGA  SOBERANES</t>
  </si>
  <si>
    <t>RCEA-01-12394-2006</t>
  </si>
  <si>
    <t>MARIA DEL PILAR  ORTEGA  LARROCEA</t>
  </si>
  <si>
    <t>RCEA-01-12395-2006</t>
  </si>
  <si>
    <t>OSCAR MIGUEL  SABIDO  MORENO</t>
  </si>
  <si>
    <t>RCEA-01-12396-2006</t>
  </si>
  <si>
    <t>SERGIO JAVIER  MEJIA  ROSALES</t>
  </si>
  <si>
    <t>RCEA-01-12398-2006</t>
  </si>
  <si>
    <t>JULIO CESAR  RAMIREZ  SAN JUAN</t>
  </si>
  <si>
    <t>RCEA-01-12399-2006</t>
  </si>
  <si>
    <t>ADOLFO  GUILLOT  SANTIAGO</t>
  </si>
  <si>
    <t>RCEA-01-12400-2006</t>
  </si>
  <si>
    <t>CARLOS  CANET  MIQUEL</t>
  </si>
  <si>
    <t>RCEA-01-12401-2006</t>
  </si>
  <si>
    <t>FELIPE  JIMENEZ  ANGELES</t>
  </si>
  <si>
    <t>RCEA-01-12403-2006</t>
  </si>
  <si>
    <t>IRINEO PEDRO  ZARAGOZA  RIVERA</t>
  </si>
  <si>
    <t>RCEA-01-12404-2006</t>
  </si>
  <si>
    <t>MARIA DEL ROCIO  ROJAS  MONROY</t>
  </si>
  <si>
    <t>RCEA-01-12405-2006</t>
  </si>
  <si>
    <t>FERNANDO  DONADO  PEREZ</t>
  </si>
  <si>
    <t>RCEA-01-12408-2006</t>
  </si>
  <si>
    <t>VICENTA  SANCHEZ  MORALES</t>
  </si>
  <si>
    <t>RCEA-01-12409-2006</t>
  </si>
  <si>
    <t>OCTAVIO  CORNEJO  PEREZ</t>
  </si>
  <si>
    <t>RCEA-01-12410-2006</t>
  </si>
  <si>
    <t>JOSE LUIS  ROMERO  IBARRA</t>
  </si>
  <si>
    <t>RCEA-01-12412-2006</t>
  </si>
  <si>
    <t>MARIA ANDREA  SAENZ-ARROYO  DE LOS COBOS</t>
  </si>
  <si>
    <t>RCEA-01-12413-2006</t>
  </si>
  <si>
    <t>EDUARDO  GOMEZ  GARCIA</t>
  </si>
  <si>
    <t>RCEA-01-12415-2006</t>
  </si>
  <si>
    <t>ARMANDO  PEREZ  CENTENO</t>
  </si>
  <si>
    <t>RCEA-01-12416-2006</t>
  </si>
  <si>
    <t>PEDRO LUIS MANUEL  PODESTA  LERMA</t>
  </si>
  <si>
    <t>RCEA-01-12417-2006</t>
  </si>
  <si>
    <t>JOSE  SANTOS  CRUZ</t>
  </si>
  <si>
    <t>RCEA-01-12420-2006</t>
  </si>
  <si>
    <t>CUAUHTEMOC  ARAUJO  ANDRADE</t>
  </si>
  <si>
    <t>RCEA-01-12422-2006</t>
  </si>
  <si>
    <t>GABRIELA  DOMINGUEZ  VAZQUEZ</t>
  </si>
  <si>
    <t>RCEA-01-12424-2006</t>
  </si>
  <si>
    <t>RICARDO  STRAUSZ  SANTIAGO</t>
  </si>
  <si>
    <t>RCEA-01-12426-2006</t>
  </si>
  <si>
    <t>JAVIER  MUNOZ  LOPEZ</t>
  </si>
  <si>
    <t>RCEA-01-12430-2006</t>
  </si>
  <si>
    <t>ORLANDO  GUZMAN  LOPEZ</t>
  </si>
  <si>
    <t>RCEA-01-12432-2006</t>
  </si>
  <si>
    <t>SIMON  RODRIGUEZ  RODRIGUEZ</t>
  </si>
  <si>
    <t>RCEA-01-12433-2006</t>
  </si>
  <si>
    <t>MARIO IVAN  MARTINEZ  HERNANDEZ</t>
  </si>
  <si>
    <t>RCEA-01-12436-2006</t>
  </si>
  <si>
    <t>GILBERTO CARLOS  GOMEZ  REYES</t>
  </si>
  <si>
    <t>RCEA-01-12440-2006</t>
  </si>
  <si>
    <t>HELIODORO DANIEL  CRUZ  SUAREZ</t>
  </si>
  <si>
    <t>RCEA-01-12442-2006</t>
  </si>
  <si>
    <t>HECTOR FRANCISCO  RUIZ  PAREDES</t>
  </si>
  <si>
    <t>RCEA-01-12443-2006</t>
  </si>
  <si>
    <t>MANUEL EDUARDO  ESPINOSA  PESQUEIRA</t>
  </si>
  <si>
    <t>RCEA-01-12444-2006</t>
  </si>
  <si>
    <t>MAXIMINO  AVENDAÑO  ALEJO</t>
  </si>
  <si>
    <t>RCEA-01-12445-2006</t>
  </si>
  <si>
    <t>HECTOR  OVIEDO  GALDEANO-</t>
  </si>
  <si>
    <t>RCEA-01-12446-2006</t>
  </si>
  <si>
    <t>LAURA  HERNANDEZ  TERRONES</t>
  </si>
  <si>
    <t>RCEA-01-12447-2006</t>
  </si>
  <si>
    <t>JAVIER  BELLO  PINEDA</t>
  </si>
  <si>
    <t>RCEA-01-12448-2006</t>
  </si>
  <si>
    <t>ALFREDO  RAYA  MONTAÑO</t>
  </si>
  <si>
    <t>RCEA-01-12449-2006</t>
  </si>
  <si>
    <t>RAFAEL  HERRERA  GUZMAN</t>
  </si>
  <si>
    <t>RCEA-01-12451-2006</t>
  </si>
  <si>
    <t>JOSE SAMUEL  MILLAN  MALO</t>
  </si>
  <si>
    <t>RCEA-01-12452-2006</t>
  </si>
  <si>
    <t>OLIVIER JEAN MICHEL  POTTIEZ</t>
  </si>
  <si>
    <t>RCEA-01-12453-2006</t>
  </si>
  <si>
    <t>ENRIQUE  REYES  ESPINOZA</t>
  </si>
  <si>
    <t>RCEA-01-12455-2006</t>
  </si>
  <si>
    <t>PRIYADARSI DEBAJYOTI  ROY</t>
  </si>
  <si>
    <t>RCEA-01-12457-2006</t>
  </si>
  <si>
    <t>LUIS ROBERTO  FLORES  CASTILLO</t>
  </si>
  <si>
    <t>RCEA-01-12458-2006</t>
  </si>
  <si>
    <t>JOSE ALFREDO  ALVAREZ  CHAVEZ</t>
  </si>
  <si>
    <t>RCEA-01-12459-2006</t>
  </si>
  <si>
    <t>XOCHITL  LOPEZ  LOZANO</t>
  </si>
  <si>
    <t>RCEA-01-12461-2006</t>
  </si>
  <si>
    <t>BENJAMIN ALFONSO  ITZA  ORTIZ</t>
  </si>
  <si>
    <t>RCEA-01-12463-2006</t>
  </si>
  <si>
    <t>VICTOR MANUEL  RIVERO  MERCADO</t>
  </si>
  <si>
    <t>RCEA-01-12464-2006</t>
  </si>
  <si>
    <t>FRANCISCO JAVIER  SEVILLA  PEREZ</t>
  </si>
  <si>
    <t>RCEA-01-12466-2006</t>
  </si>
  <si>
    <t>ISABEL  SAINZ  ABASCAL</t>
  </si>
  <si>
    <t>RCEA-01-12468-2006</t>
  </si>
  <si>
    <t>ELSI VIOLETA  MEJIA  URIARTE</t>
  </si>
  <si>
    <t>RCEA-01-12469-2006</t>
  </si>
  <si>
    <t>ROBERTO YSACC  SATO  BERRU</t>
  </si>
  <si>
    <t>RCEA-01-12470-2006</t>
  </si>
  <si>
    <t>INES MARGARITA  RIECH  MENDEZ</t>
  </si>
  <si>
    <t>RCEA-01-12471-2006</t>
  </si>
  <si>
    <t>MUTHUSWAMY PONNIAH  JONATHAN</t>
  </si>
  <si>
    <t>RCEA-01-12472-2006</t>
  </si>
  <si>
    <t>JESUS EDUARDO  FANDIÑO  ARMAS</t>
  </si>
  <si>
    <t>RCEA-01-12474-2006</t>
  </si>
  <si>
    <t>MARIA HERLINDA  MONTIEL  SANCHEZ</t>
  </si>
  <si>
    <t>RCEA-01-12475-2006</t>
  </si>
  <si>
    <t>BARBARA SELEN  PICHARDO  SILVA</t>
  </si>
  <si>
    <t>RCEA-01-12478-2006</t>
  </si>
  <si>
    <t>EDUARDO  TERRES  ROJAS</t>
  </si>
  <si>
    <t>RCEA-01-12479-2006</t>
  </si>
  <si>
    <t>MADHAVARAJU  JAYAGOPAL</t>
  </si>
  <si>
    <t>RCEA-01-12480-2006</t>
  </si>
  <si>
    <t>PIERRE MICHEL  BAYARD</t>
  </si>
  <si>
    <t>RCEA-01-12481-2006</t>
  </si>
  <si>
    <t>YAMILET  RODRIGUEZ  LAZCANO</t>
  </si>
  <si>
    <t>RCEA-01-12482-2006</t>
  </si>
  <si>
    <t>CUAUHTEMOC  CAMPUZANO  VARGAS</t>
  </si>
  <si>
    <t>RCEA-01-12483-2006</t>
  </si>
  <si>
    <t>NASER  QURESHI</t>
  </si>
  <si>
    <t>RCEA-01-12484-2006</t>
  </si>
  <si>
    <t>PEDRO PABLO  GONZALEZ  PEREZ</t>
  </si>
  <si>
    <t>RCEA-01-12485-2006</t>
  </si>
  <si>
    <t>OSCAR ARNOLDO  ESCOLERO  FUENTES</t>
  </si>
  <si>
    <t>RCEA-01-12486-2006</t>
  </si>
  <si>
    <t>AREZKY  HERNANDEZ  RODRIGUEZ</t>
  </si>
  <si>
    <t>RCEA-01-12487-2006</t>
  </si>
  <si>
    <t>KLAUS-PETER  SCHRÖDER  MAHLER</t>
  </si>
  <si>
    <t>RCEA-01-12488-2006</t>
  </si>
  <si>
    <t>TIMOTHY  BAUMGARTNER  MCBRIDE</t>
  </si>
  <si>
    <t>RCEA-01-12489-2006</t>
  </si>
  <si>
    <t>MA. ESTELA  CALIXTO  RODRIGUEZ</t>
  </si>
  <si>
    <t>RCEA-01-12490-2006</t>
  </si>
  <si>
    <t>MARIA MAGDALENA  GONZALEZ  SANCHEZ</t>
  </si>
  <si>
    <t>RCEA-01-12491-2006</t>
  </si>
  <si>
    <t>MARIA GUADALUPE  VALVERDE  AGUILAR</t>
  </si>
  <si>
    <t>RCEA-01-12492-2006</t>
  </si>
  <si>
    <t>MANUEL HUMBERTO  DE LA TORRE  IBARRA</t>
  </si>
  <si>
    <t>RCEA-01-12494-2006</t>
  </si>
  <si>
    <t>ERICK LEONARDO  PATINO  JAIDAR</t>
  </si>
  <si>
    <t>RCEA-01-12517-2006</t>
  </si>
  <si>
    <t>CESAR ALEJANDRO  BERLANGA  ROBLES</t>
  </si>
  <si>
    <t>RCEA-01-12524-2006</t>
  </si>
  <si>
    <t>ERNESTO  GARCIA  MENDOZA</t>
  </si>
  <si>
    <t>RCEA-01-12551-2006</t>
  </si>
  <si>
    <t>RAMON ANDRES  LOPEZ  PEREZ</t>
  </si>
  <si>
    <t>RCEA-01-12591-2006</t>
  </si>
  <si>
    <t>ESTELA  MAYORAL  VILLA</t>
  </si>
  <si>
    <t>RCEA-01-12857-2006</t>
  </si>
  <si>
    <t>GUADALUPE ESTELA  IBARRA  ROSALES</t>
  </si>
  <si>
    <t>RCEA-01-13098-2006</t>
  </si>
  <si>
    <t>MANUEL JESUS  ZETINA  REJON</t>
  </si>
  <si>
    <t>RCEA-01-13151-2006</t>
  </si>
  <si>
    <t>IRENE  CRUZ  MENDOZA</t>
  </si>
  <si>
    <t>RCEA-01-13185-2006</t>
  </si>
  <si>
    <t>JULIO  WAISSMAN  VILANOVA</t>
  </si>
  <si>
    <t>RCEA-01-13237-2006</t>
  </si>
  <si>
    <t>EDGAR  GARDUÑO  ANGELES</t>
  </si>
  <si>
    <t>RCEA-01-13244-2006</t>
  </si>
  <si>
    <t>MARISOL  REYES  REYES</t>
  </si>
  <si>
    <t>RCEA-01-13285-2006</t>
  </si>
  <si>
    <t>JUAN JAVIER  GONZALEZ  BARBOSA</t>
  </si>
  <si>
    <t>RCEA-01-13292-2006</t>
  </si>
  <si>
    <t>DAVID ALBERTO  NOVELO  CASANOVA</t>
  </si>
  <si>
    <t>RCEA-01-13293-2006</t>
  </si>
  <si>
    <t>ANGEL  ROMO  URIBE</t>
  </si>
  <si>
    <t>RCEA-01-13294-2006</t>
  </si>
  <si>
    <t>LUIS JOSE HERMINIO  CORRAL  ESCOBEDO</t>
  </si>
  <si>
    <t>RCEA-01-13295-2006</t>
  </si>
  <si>
    <t>AMIR DARIO  MALDONADO  ARCE</t>
  </si>
  <si>
    <t>RCEA-01-13296-2006</t>
  </si>
  <si>
    <t>DEBORAH  OLIVEROS  BRANIFF</t>
  </si>
  <si>
    <t>RCEA-01-13298-2006</t>
  </si>
  <si>
    <t>JOSE ANTONIO  VALLEJO  RODRIGUEZ</t>
  </si>
  <si>
    <t>RCEA-01-13299-2006</t>
  </si>
  <si>
    <t>NORMA ANGELICA  SANCHEZ  FLORES</t>
  </si>
  <si>
    <t>RCEA-01-13300-2006</t>
  </si>
  <si>
    <t>JAVIER ARTURO  DÍAZ  VARGAS</t>
  </si>
  <si>
    <t>RCEA-01-13301-2006</t>
  </si>
  <si>
    <t>NORMA EUGENIA  GARCIA  CALDERON</t>
  </si>
  <si>
    <t>RCEA-01-13302-2006</t>
  </si>
  <si>
    <t>MARIA DE LOURDES  ALBOR  AGUILERA</t>
  </si>
  <si>
    <t>RCEA-01-13303-2006</t>
  </si>
  <si>
    <t>JOSE JESUS CARLOS  QUINTANAR  SIERRA</t>
  </si>
  <si>
    <t>RCEA-01-13304-2006</t>
  </si>
  <si>
    <t>ALFONSO  ARAGON  AGUILAR</t>
  </si>
  <si>
    <t>RCEA-01-13307-2006</t>
  </si>
  <si>
    <t>MIGUEL  TUFIÑO  VELAZQUEZ</t>
  </si>
  <si>
    <t>RCEA-01-13308-2006</t>
  </si>
  <si>
    <t>ERNESTO  DOS SANTOS  CAETANO NETO</t>
  </si>
  <si>
    <t>RCEA-01-13309-2006</t>
  </si>
  <si>
    <t>JAIME  CASTRO  PEREZ</t>
  </si>
  <si>
    <t>RCEA-01-13311-2006</t>
  </si>
  <si>
    <t>JESUS MANUEL  FIGUEROA  RODRIGUEZ</t>
  </si>
  <si>
    <t>RCEA-01-13359-2006</t>
  </si>
  <si>
    <t>LEONOR  RODRIGUEZ  CRUZ</t>
  </si>
  <si>
    <t>RCEA-01-13520-2006</t>
  </si>
  <si>
    <t>JESUS CARLOS  SANCHEZ  OCHOA</t>
  </si>
  <si>
    <t>RCEA-01-13548-2007</t>
  </si>
  <si>
    <t>ALBERTO  BUZZONI  SCANAVINI</t>
  </si>
  <si>
    <t>RCEA-01-13550-2007</t>
  </si>
  <si>
    <t>ANTONIO  CARDONA  BENAVIDES</t>
  </si>
  <si>
    <t>RCEA-01-13562-2008</t>
  </si>
  <si>
    <t>CARLOS MANUEL  WELSH  RODRIGUEZ</t>
  </si>
  <si>
    <t>RCEA-01-13563-2008</t>
  </si>
  <si>
    <t>LUIS MANUEL  MARTÍNEZ  HERNÁNDEZ</t>
  </si>
  <si>
    <t>RCEA-01-13625-2008</t>
  </si>
  <si>
    <t>LYDIA CONCEPCION  PAREDES  GUTIERREZ</t>
  </si>
  <si>
    <t>RCEA-01-13630-2008</t>
  </si>
  <si>
    <t>ENRIQUE  NUÑEZ  LARA</t>
  </si>
  <si>
    <t>RCEA-01-13635-2008</t>
  </si>
  <si>
    <t>EVERARDO  VARGAS  RODRIGUEZ</t>
  </si>
  <si>
    <t>RCEA-01-15088-2008</t>
  </si>
  <si>
    <t>JOSE ALBERTO  OCAÑA  LUNA</t>
  </si>
  <si>
    <t>RCEA-01-15090-2008</t>
  </si>
  <si>
    <t>MARIA GABRIELA  BAEZ  JUAREZ</t>
  </si>
  <si>
    <t>RCEA-01-15093-2008</t>
  </si>
  <si>
    <t>MARIA AURORA DIOZCORA  VARGAS  TREVIÑO</t>
  </si>
  <si>
    <t>RCEA-01-15094-2008</t>
  </si>
  <si>
    <t>SERGIO  VERGARA  LIMON</t>
  </si>
  <si>
    <t>RCEA-01-15095-2008</t>
  </si>
  <si>
    <t>RAFAEL  VILLARROEL  FLORES</t>
  </si>
  <si>
    <t>RCEA-01-15096-2008</t>
  </si>
  <si>
    <t>KINARDO  FLORES  CASTRO</t>
  </si>
  <si>
    <t>RCEA-01-15097-2008</t>
  </si>
  <si>
    <t>RICARDO  GOMEZ  AIZA</t>
  </si>
  <si>
    <t>RCEA-01-15098-2008</t>
  </si>
  <si>
    <t>GERMAN AUBIN  ARROYO  CAMACHO</t>
  </si>
  <si>
    <t>RCEA-01-15100-2008</t>
  </si>
  <si>
    <t>RAFAEL  HERNANDEZ  WALLS</t>
  </si>
  <si>
    <t>RCEA-01-15101-2008</t>
  </si>
  <si>
    <t>JOSE LUIS  PINEDO  VEGA</t>
  </si>
  <si>
    <t>RCEA-01-15102-2008</t>
  </si>
  <si>
    <t>CLAUDIA OLIVA  MENDOZA  BARRERA</t>
  </si>
  <si>
    <t>RCEA-01-15103-2008</t>
  </si>
  <si>
    <t>MARIA DE JESUS  LOPEZ  TORIZ</t>
  </si>
  <si>
    <t>RCEA-01-15105-2008</t>
  </si>
  <si>
    <t>JAIME  HERNANDEZ  SANCHEZ</t>
  </si>
  <si>
    <t>RCEA-01-15106-2008</t>
  </si>
  <si>
    <t>MIGUEL  MORA  GONZALEZ</t>
  </si>
  <si>
    <t>RCEA-01-15109-2008</t>
  </si>
  <si>
    <t>MANUEL  ACOSTA  ALEJANDRO</t>
  </si>
  <si>
    <t>RCEA-01-15110-2008</t>
  </si>
  <si>
    <t>MARIA DEL CARMEN  BAZUA  DURAN</t>
  </si>
  <si>
    <t>RCEA-01-15113-2008</t>
  </si>
  <si>
    <t>FERNANDO  HERNANDEZ  HERNANDEZ</t>
  </si>
  <si>
    <t>RCEA-01-15114-2008</t>
  </si>
  <si>
    <t>EDUARDO  DE LA FUENTE  ACOSTA</t>
  </si>
  <si>
    <t>RCEA-01-15116-2008</t>
  </si>
  <si>
    <t>MARIA SONIA MIREYA  MARTINEZ  GALLEGOS</t>
  </si>
  <si>
    <t>RCEA-01-15117-2008</t>
  </si>
  <si>
    <t>LEONARDO DAGOBERTO  ORTIZ  LOZANO</t>
  </si>
  <si>
    <t>RCEA-01-15119-2008</t>
  </si>
  <si>
    <t>JOSE EDGAR  MADRIZ  AGUILAR</t>
  </si>
  <si>
    <t>RCEA-01-15120-2008</t>
  </si>
  <si>
    <t>ADALBERTO  ZAMUDIO  OJEDA</t>
  </si>
  <si>
    <t>RCEA-01-15121-2008</t>
  </si>
  <si>
    <t>SANTOS  HERNANDEZ  HERNANDEZ</t>
  </si>
  <si>
    <t>RCEA-01-15122-2008</t>
  </si>
  <si>
    <t>ROBERTO  LOPEZ  RENDON</t>
  </si>
  <si>
    <t>RCEA-01-15123-2008</t>
  </si>
  <si>
    <t>JESUS  JERONIMO  CASTRO</t>
  </si>
  <si>
    <t>RCEA-01-15125-2008</t>
  </si>
  <si>
    <t>ARTURO ISAIAS  MARTINEZ  ENRIQUEZ</t>
  </si>
  <si>
    <t>RCEA-01-15127-2008</t>
  </si>
  <si>
    <t>ISAAC  RODRIGUEZ  VARGAS</t>
  </si>
  <si>
    <t>RCEA-01-15128-2008</t>
  </si>
  <si>
    <t>ANA LAURA  ELÍAS  ARRIAGA</t>
  </si>
  <si>
    <t>RCEA-01-15130-2008</t>
  </si>
  <si>
    <t>TRINO ARMANDO  ZEPEDA  PARTIDA</t>
  </si>
  <si>
    <t>RCEA-01-15131-2008</t>
  </si>
  <si>
    <t>ALEJANDRO  PONCE  MENDOZA</t>
  </si>
  <si>
    <t>RCEA-01-15132-2008</t>
  </si>
  <si>
    <t>EMMANUEL  VALLEJO  CASTAÑEDA</t>
  </si>
  <si>
    <t>RCEA-01-15133-2008</t>
  </si>
  <si>
    <t>SARA IVONNE  FRANCO  SANCHEZ</t>
  </si>
  <si>
    <t>RCEA-01-15135-2008</t>
  </si>
  <si>
    <t>JUAN MARTIN  CARPIO  VALADEZ</t>
  </si>
  <si>
    <t>RCEA-01-15136-2008</t>
  </si>
  <si>
    <t>FRANCISCO ABRAHAM  PAZ  MORENO</t>
  </si>
  <si>
    <t>RCEA-01-15137-2008</t>
  </si>
  <si>
    <t>JUAN  ESTRADA  AVALOS</t>
  </si>
  <si>
    <t>RCEA-01-15138-2008</t>
  </si>
  <si>
    <t>LINO HECTOR  RODRIGUEZ  MERINO</t>
  </si>
  <si>
    <t>RCEA-01-15139-2008</t>
  </si>
  <si>
    <t>MA ISABEL  DELGADILLO  CANO</t>
  </si>
  <si>
    <t>RCEA-01-15142-2008</t>
  </si>
  <si>
    <t>DIANA MARIA  MEZA  FIGUEROA</t>
  </si>
  <si>
    <t>RCEA-01-15143-2008</t>
  </si>
  <si>
    <t>REMIGIO  CABRERA  TRUJILLO</t>
  </si>
  <si>
    <t>RCEA-01-15146-2008</t>
  </si>
  <si>
    <t>DANIEL ALBERTO  MAY  ARRIOJA</t>
  </si>
  <si>
    <t>RCEA-01-15147-2008</t>
  </si>
  <si>
    <t>ERNA MARTHA  LOPEZ  GRANADOS</t>
  </si>
  <si>
    <t>RCEA-01-15148-2008</t>
  </si>
  <si>
    <t>JORGE ROBERTO  ZURITA  SANCHEZ</t>
  </si>
  <si>
    <t>RCEA-01-15149-2008</t>
  </si>
  <si>
    <t>MAURICIO  CARRILLO  TRIPP</t>
  </si>
  <si>
    <t>RCEA-01-15151-2008</t>
  </si>
  <si>
    <t>MANUEL ALEJANDRO  JIMENEZ  LIZARRAGA</t>
  </si>
  <si>
    <t>RCEA-01-15152-2008</t>
  </si>
  <si>
    <t>OSCAR GERARDO  LOAIZA  BRITO</t>
  </si>
  <si>
    <t>RCEA-01-15153-2008</t>
  </si>
  <si>
    <t>JOAQUIN RODRIGO  GARZA  PEREZ</t>
  </si>
  <si>
    <t>RCEA-01-15154-2008</t>
  </si>
  <si>
    <t>GUILLERMO ELIEZER  AVILA  SERRANO</t>
  </si>
  <si>
    <t>RCEA-01-15155-2008</t>
  </si>
  <si>
    <t>ANTIGONA  SEGURA  PERALTA</t>
  </si>
  <si>
    <t>RCEA-01-15156-2008</t>
  </si>
  <si>
    <t>MARCELA DOLORES  GRETHER  GONZALEZ</t>
  </si>
  <si>
    <t>RCEA-01-15157-2008</t>
  </si>
  <si>
    <t>JERONIMO ALONSO  CORTEZ  QUEZADA</t>
  </si>
  <si>
    <t>RCEA-01-15159-2008</t>
  </si>
  <si>
    <t>CLAUDIO DE JESUS  PITA  RUIZ VELASCO</t>
  </si>
  <si>
    <t>RCEA-01-15160-2008</t>
  </si>
  <si>
    <t>GILBERTO  ANZUETO  SANCHEZ</t>
  </si>
  <si>
    <t>RCEA-01-15161-2008</t>
  </si>
  <si>
    <t>JAIME  FARBER  LORDA</t>
  </si>
  <si>
    <t>RCEA-01-15162-2008</t>
  </si>
  <si>
    <t>BENITO  FLORES  DESIRENA</t>
  </si>
  <si>
    <t>RCEA-01-15164-2008</t>
  </si>
  <si>
    <t>HUMBERTO  GUTIERREZ  PULIDO</t>
  </si>
  <si>
    <t>RCEA-01-15165-2008</t>
  </si>
  <si>
    <t>THOMAS GUNTER  KRETZSCHMAR  STEINLE</t>
  </si>
  <si>
    <t>RCEA-01-15166-2008</t>
  </si>
  <si>
    <t>MARIA PATRICIA  VELASCO  DE LEON</t>
  </si>
  <si>
    <t>RCEA-01-15167-2008</t>
  </si>
  <si>
    <t>LUCAS HILARIO  OCHOA  LANDIN</t>
  </si>
  <si>
    <t>RCEA-01-15168-2008</t>
  </si>
  <si>
    <t>ADOLFO  ZAMORA  RAMOS</t>
  </si>
  <si>
    <t>RCEA-01-15170-2008</t>
  </si>
  <si>
    <t>JOSE ALFREDO  ARREOLA  LIZARRAGA</t>
  </si>
  <si>
    <t>RCEA-01-15173-2008</t>
  </si>
  <si>
    <t>JOSE  VILLA  MORALES</t>
  </si>
  <si>
    <t>RCEA-01-15175-2008</t>
  </si>
  <si>
    <t>RAMSES HUMBERTO  MENA  CHAVEZ</t>
  </si>
  <si>
    <t>RCEA-01-15177-2008</t>
  </si>
  <si>
    <t>JUAN PABLO  BERNAL  URUCHURTU</t>
  </si>
  <si>
    <t>RCEA-01-15178-2008</t>
  </si>
  <si>
    <t>JESUS GUADALUPE  RODRIGUEZ  GONZALEZ</t>
  </si>
  <si>
    <t>RCEA-01-15179-2008</t>
  </si>
  <si>
    <t>EDGAR  POSSANI  ESPINOSA</t>
  </si>
  <si>
    <t>RCEA-01-15181-2008</t>
  </si>
  <si>
    <t>JOSE LUIS  ARCE  SALDAÑA</t>
  </si>
  <si>
    <t>RCEA-01-15182-2008</t>
  </si>
  <si>
    <t>OCTAVIO  MENDOZA  HERNANDEZ</t>
  </si>
  <si>
    <t>RCEA-01-15184-2008</t>
  </si>
  <si>
    <t>FRANCISCO ALONSO  SOLIS  MARIN</t>
  </si>
  <si>
    <t>RCEA-01-15185-2008</t>
  </si>
  <si>
    <t>MARCELA  GALAR  MARTINEZ</t>
  </si>
  <si>
    <t>RCEA-01-15186-2008</t>
  </si>
  <si>
    <t>MANUEL  GONZALEZ  SARABIA</t>
  </si>
  <si>
    <t>RCEA-01-15187-2008</t>
  </si>
  <si>
    <t>RICARDO  GARCIA  SALCEDO</t>
  </si>
  <si>
    <t>RCEA-01-15188-2008</t>
  </si>
  <si>
    <t>ANABEL  ARRIETA  OSTOS</t>
  </si>
  <si>
    <t>RCEA-01-15189-2008</t>
  </si>
  <si>
    <t>JOSE  TORRES  ARENAS</t>
  </si>
  <si>
    <t>RCEA-01-15190-2008</t>
  </si>
  <si>
    <t>SANTIAGO  CAMACHO  LOPEZ</t>
  </si>
  <si>
    <t>RCEA-01-15191-2008</t>
  </si>
  <si>
    <t>HILDA JOSEFINA  MERCADO  URIBE</t>
  </si>
  <si>
    <t>RCEA-01-15192-2008</t>
  </si>
  <si>
    <t>KATIA ADRIANA  GONZALEZ  RODRIGUEZ</t>
  </si>
  <si>
    <t>RCEA-01-15193-2008</t>
  </si>
  <si>
    <t>MAXIMINO LUIS  ARROYO  CARRASCO</t>
  </si>
  <si>
    <t>RCEA-01-15196-2008</t>
  </si>
  <si>
    <t>ARLLENE MARIANA  PEREZ  GONZALEZ</t>
  </si>
  <si>
    <t>RCEA-01-15197-2008</t>
  </si>
  <si>
    <t>ALDO SANTIAGO  RAMIREZ  DUVERGER</t>
  </si>
  <si>
    <t>RCEA-01-15200-2008</t>
  </si>
  <si>
    <t>LUIS OCTAVIO  SILVA  PEREYRA</t>
  </si>
  <si>
    <t>RCEA-01-15201-2008</t>
  </si>
  <si>
    <t>GABRIELA GUADALUPE  HINOJOSA  PALAFOX</t>
  </si>
  <si>
    <t>RCEA-01-15202-2008</t>
  </si>
  <si>
    <t>LUZ ADRIANA  CORDERO  CID</t>
  </si>
  <si>
    <t>RCEA-01-15203-2008</t>
  </si>
  <si>
    <t>LAURA ELENA  CARRILLO  BIBRIEZCA</t>
  </si>
  <si>
    <t>RCEA-01-15204-2008</t>
  </si>
  <si>
    <t>LUIS ALONSO  GALLARDO  DELGADO</t>
  </si>
  <si>
    <t>RCEA-01-15205-2008</t>
  </si>
  <si>
    <t>MIGUEL ANGEL  TRINIDAD  HERNANDEZ</t>
  </si>
  <si>
    <t>RCEA-01-15207-2008</t>
  </si>
  <si>
    <t>GERARDO EMILIO  GARCIA  ALMEIDA</t>
  </si>
  <si>
    <t>RCEA-01-15208-2008</t>
  </si>
  <si>
    <t>RICARDO FRANCISCO  GONZALEZ  DOMINGUEZ</t>
  </si>
  <si>
    <t>RCEA-01-15209-2008</t>
  </si>
  <si>
    <t>MARCO ANTONIO  BARRANCO  JIMENEZ</t>
  </si>
  <si>
    <t>RCEA-01-15211-2008</t>
  </si>
  <si>
    <t>EUGENIA  O REILLY  REGUEIRO</t>
  </si>
  <si>
    <t>RCEA-01-15212-2008</t>
  </si>
  <si>
    <t>TEODORO  CORDOVA  FRAGA</t>
  </si>
  <si>
    <t>RCEA-01-15214-2008</t>
  </si>
  <si>
    <t>FRANCISCO JAVIER  ZARAGOZA  MARTINEZ</t>
  </si>
  <si>
    <t>RCEA-01-15215-2008</t>
  </si>
  <si>
    <t>JUAN HUGO  GARCIA  LOPEZ</t>
  </si>
  <si>
    <t>RCEA-01-15216-2008</t>
  </si>
  <si>
    <t>OSCAR EFRAIN  GONZALEZ  YAJIMOVICH</t>
  </si>
  <si>
    <t>RCEA-01-15218-2008</t>
  </si>
  <si>
    <t>VSEVOLOD  YUTSIS</t>
  </si>
  <si>
    <t>RCEA-01-15219-2008</t>
  </si>
  <si>
    <t>CLAUDIA  RANGEL  ESCAREÑO</t>
  </si>
  <si>
    <t>RCEA-01-15226-2008</t>
  </si>
  <si>
    <t>ANA CECILIA  CONDE  ALVAREZ</t>
  </si>
  <si>
    <t>RCEA-01-15227-2008</t>
  </si>
  <si>
    <t>VICTOR TAPIO  RANGEL  KUOPPA</t>
  </si>
  <si>
    <t>RCEA-01-15229-2008</t>
  </si>
  <si>
    <t>MONICA  MORENO  ROCHA</t>
  </si>
  <si>
    <t>RCEA-01-15230-2008</t>
  </si>
  <si>
    <t>NILS-HEYE  ACKERMANN</t>
  </si>
  <si>
    <t>RCEA-01-15231-2008</t>
  </si>
  <si>
    <t>ANA LAURA  GARCIA  PERCIANTE</t>
  </si>
  <si>
    <t>RCEA-01-15232-2008</t>
  </si>
  <si>
    <t>GUSTAVO ADOLFO  MEDINA  TANCO</t>
  </si>
  <si>
    <t>RCEA-01-15233-2008</t>
  </si>
  <si>
    <t>ISMAEL DE JESUS  MARIÑO  TAPIA</t>
  </si>
  <si>
    <t>RCEA-01-15235-2008</t>
  </si>
  <si>
    <t>NICOLA  RADNEV  NEDEV</t>
  </si>
  <si>
    <t>RCEA-01-15236-2008</t>
  </si>
  <si>
    <t>ENRIQUE  LOPEZ  MORENO</t>
  </si>
  <si>
    <t>RCEA-01-15237-2008</t>
  </si>
  <si>
    <t>SERGIO  AGUIÑIGA  GARCIA</t>
  </si>
  <si>
    <t>RCEA-01-15238-2008</t>
  </si>
  <si>
    <t>OLIVIER CHARLES ALBERT  SARBACH</t>
  </si>
  <si>
    <t>RCEA-01-15240-2008</t>
  </si>
  <si>
    <t>CARLOS  LUNA  CRIADO</t>
  </si>
  <si>
    <t>RCEA-01-15242-2008</t>
  </si>
  <si>
    <t>EDUARDO MARCELO  DE POSADA  PIÑÁN</t>
  </si>
  <si>
    <t>RCEA-01-15245-2008</t>
  </si>
  <si>
    <t>CARLOS BRUNO  VELARDE  VELAZQUEZ</t>
  </si>
  <si>
    <t>RCEA-01-15247-2008</t>
  </si>
  <si>
    <t>RAMON GABRIEL  PLAZA  VILLEGAS</t>
  </si>
  <si>
    <t>RCEA-01-15248-2008</t>
  </si>
  <si>
    <t>EFREN  PÉREZ  SEGURA</t>
  </si>
  <si>
    <t>RCEA-01-15249-2008</t>
  </si>
  <si>
    <t>FERNANDO IGUAZÚ  RAMÍREZ  ZAVALETA</t>
  </si>
  <si>
    <t>RCEA-01-15253-2008</t>
  </si>
  <si>
    <t>MARÍA GABRIELA  SÁNCHEZ  REYNA</t>
  </si>
  <si>
    <t>RCEA-01-15254-2008</t>
  </si>
  <si>
    <t>SOLAI  JEYAKUMAR</t>
  </si>
  <si>
    <t>RCEA-01-15256-2008</t>
  </si>
  <si>
    <t>GERARDO  SUÁREZ  REYNOSO</t>
  </si>
  <si>
    <t>RCEA-01-15257-2008</t>
  </si>
  <si>
    <t>CATALINA ESTER  HARO  PÉREZ</t>
  </si>
  <si>
    <t>RCEA-01-15290-2008</t>
  </si>
  <si>
    <t>JUAN  MANRIQUEZ  ROCHA</t>
  </si>
  <si>
    <t>RCEA-01-15294-2008</t>
  </si>
  <si>
    <t>ERIKA  BUSTOS  BUSTOS</t>
  </si>
  <si>
    <t>RCEA-01-15310-2008</t>
  </si>
  <si>
    <t>SALOMON DE JESUS  ALAS  GUARDADO</t>
  </si>
  <si>
    <t>RCEA-01-15337-2008</t>
  </si>
  <si>
    <t>HUGO JESUS  TIZNADO  VAZQUEZ</t>
  </si>
  <si>
    <t>RCEA-01-15396-2008</t>
  </si>
  <si>
    <t>NABANITA  DASGUPTA SCHUBERT  CHAKRAVARTY</t>
  </si>
  <si>
    <t>RCEA-01-15508-2008</t>
  </si>
  <si>
    <t>LUIS ALBERTO  MEDINA  VELAZQUEZ</t>
  </si>
  <si>
    <t>RCEA-01-16033-2008</t>
  </si>
  <si>
    <t>MARINA OLIVIA  FRANCO  HERNANDEZ</t>
  </si>
  <si>
    <t>RCEA-01-16165-2008</t>
  </si>
  <si>
    <t>ROSA MARIA  CERON  BRETON</t>
  </si>
  <si>
    <t>RCEA-01-16172-2008</t>
  </si>
  <si>
    <t>JUAN RAMON  AVENDANO  GOMEZ</t>
  </si>
  <si>
    <t>RCEA-01-16188-2008</t>
  </si>
  <si>
    <t>RODOLFO  ZANELLA  SPECIA</t>
  </si>
  <si>
    <t>RCEA-01-16191-2008</t>
  </si>
  <si>
    <t>SILVIA MARIBEL  CONTRERAS  RAMOS</t>
  </si>
  <si>
    <t>RCEA-01-16211-2008</t>
  </si>
  <si>
    <t>JAVIERA  CERVINI  SILVA</t>
  </si>
  <si>
    <t>RCEA-01-16236-2008</t>
  </si>
  <si>
    <t>JUAN GONZALO  BARAJAS  RAMIREZ</t>
  </si>
  <si>
    <t>RCEA-01-16285-2008</t>
  </si>
  <si>
    <t>NINI ROSE  MATHEWS</t>
  </si>
  <si>
    <t>RCEA-01-16308-2009</t>
  </si>
  <si>
    <t>AARON  FLORES  GIL</t>
  </si>
  <si>
    <t>RCEA-01-16309-2009</t>
  </si>
  <si>
    <t>CESAR  ALVAREZ  OCHOA</t>
  </si>
  <si>
    <t>RCEA-01-16310-2009</t>
  </si>
  <si>
    <t>ABRAHAM  LUNA  CASTELLANOS</t>
  </si>
  <si>
    <t>RCEA-01-16311-2009</t>
  </si>
  <si>
    <t>DANIEL  ROSA  GONZALEZ</t>
  </si>
  <si>
    <t>RCEA-01-16312-2009</t>
  </si>
  <si>
    <t>GERARDO  RAMOS  LARIOS</t>
  </si>
  <si>
    <t>RCEA-01-16313-2009</t>
  </si>
  <si>
    <t>ERNESTO  AGUILAR  RODRIGUEZ</t>
  </si>
  <si>
    <t>RCEA-01-16315-2009</t>
  </si>
  <si>
    <t>JUAN PABLO  TORRES  PAPAQUI</t>
  </si>
  <si>
    <t>RCEA-01-16316-2009</t>
  </si>
  <si>
    <t>LESTER IVAN  FOX  MACHADO</t>
  </si>
  <si>
    <t>RCEA-01-16317-2009</t>
  </si>
  <si>
    <t>JOSE OCTAVIO  VALENZUELA  TIJERINO</t>
  </si>
  <si>
    <t>RCEA-01-16318-2009</t>
  </si>
  <si>
    <t>MARIA TERESA  RAMIREZ  HERRERA</t>
  </si>
  <si>
    <t>RCEA-01-16319-2009</t>
  </si>
  <si>
    <t>RAMON  CAJAL  MEDRANO</t>
  </si>
  <si>
    <t>RCEA-01-16320-2009</t>
  </si>
  <si>
    <t>ALFREDO  GRANADOS  OLIVAS</t>
  </si>
  <si>
    <t>RCEA-01-16321-2009</t>
  </si>
  <si>
    <t>PABLO  HERNANDEZ  ALCANTARA</t>
  </si>
  <si>
    <t>RCEA-01-16322-2009</t>
  </si>
  <si>
    <t>ROBERTO  ORTEGA  RUIZ</t>
  </si>
  <si>
    <t>RCEA-01-16323-2009</t>
  </si>
  <si>
    <t>PANDARINATH  KAILASA</t>
  </si>
  <si>
    <t>RCEA-01-16324-2009</t>
  </si>
  <si>
    <t>FRANCISCO MARTIN  ROMERO</t>
  </si>
  <si>
    <t>RCEA-01-16325-2009</t>
  </si>
  <si>
    <t>LAURA EUGENIA  BERAMENDI  OROSCO</t>
  </si>
  <si>
    <t>RCEA-01-16326-2009</t>
  </si>
  <si>
    <t>JULIA GRISELDA  CERON  BRETON</t>
  </si>
  <si>
    <t>RCEA-01-16327-2009</t>
  </si>
  <si>
    <t>GABRIEL  CHAVEZ  CABELLO</t>
  </si>
  <si>
    <t>RCEA-01-16329-2009</t>
  </si>
  <si>
    <t>TERESA  PI  PUIG</t>
  </si>
  <si>
    <t>RCEA-01-16330-2009</t>
  </si>
  <si>
    <t>BERTHA OLIVA  AGUILAR  REYES</t>
  </si>
  <si>
    <t>RCEA-01-16331-2009</t>
  </si>
  <si>
    <t>ROCIO  GARCIA  MARTINEZ</t>
  </si>
  <si>
    <t>RCEA-01-16333-2009</t>
  </si>
  <si>
    <t>MARINA  MANEA</t>
  </si>
  <si>
    <t>RCEA-01-16334-2009</t>
  </si>
  <si>
    <t>DIOSELINA  ALVAREZ  BERNAL</t>
  </si>
  <si>
    <t>RCEA-01-16335-2009</t>
  </si>
  <si>
    <t>VICTOR MANUEL  CRUZ  ATIENZA</t>
  </si>
  <si>
    <t>RCEA-01-16336-2009</t>
  </si>
  <si>
    <t>ENRIQUE  VALENZUELA  ESPINOZA</t>
  </si>
  <si>
    <t>RCEA-01-16337-2009</t>
  </si>
  <si>
    <t>VLAD CONSTANTIN  MANEA</t>
  </si>
  <si>
    <t>RCEA-01-16340-2009</t>
  </si>
  <si>
    <t>ASCENCION  ROMERO  MARTINEZ</t>
  </si>
  <si>
    <t>RCEA-01-16341-2009</t>
  </si>
  <si>
    <t>SANTIAGO JESUS  PEREZ  RUIZ</t>
  </si>
  <si>
    <t>RCEA-01-16342-2009</t>
  </si>
  <si>
    <t>ALEJANDRO  VIZCARRA  RENDÓN</t>
  </si>
  <si>
    <t>RCEA-01-16343-2009</t>
  </si>
  <si>
    <t>CRESCENCIO  GARCIA  SEGUNDO</t>
  </si>
  <si>
    <t>RCEA-01-16344-2009</t>
  </si>
  <si>
    <t>MARIA CRISTINA  GARZA  LOZANO</t>
  </si>
  <si>
    <t>RCEA-01-16345-2009</t>
  </si>
  <si>
    <t>HÉCTOR FRANCISCO  CORONEL  BRIZIO</t>
  </si>
  <si>
    <t>RCEA-01-16346-2009</t>
  </si>
  <si>
    <t>JORGE ISIDRO  ARANDA  SANCHEZ</t>
  </si>
  <si>
    <t>RCEA-01-16347-2009</t>
  </si>
  <si>
    <t>RICARDO TEODORO  PAEZ  HERNANDEZ</t>
  </si>
  <si>
    <t>RCEA-01-16348-2009</t>
  </si>
  <si>
    <t>AGUSTIN  ENCISO  MUÑOZ</t>
  </si>
  <si>
    <t>RCEA-01-16349-2009</t>
  </si>
  <si>
    <t>RODOLFO  CORTES  MARTINEZ</t>
  </si>
  <si>
    <t>RCEA-01-16351-2009</t>
  </si>
  <si>
    <t>JESUS  FLORES  MIJANGOS</t>
  </si>
  <si>
    <t>RCEA-01-16352-2009</t>
  </si>
  <si>
    <t>ARMANDO  GAMA  GOICOCHEA</t>
  </si>
  <si>
    <t>RCEA-01-16354-2009</t>
  </si>
  <si>
    <t>ALEXANDER  VALLADARES  MC NELIS</t>
  </si>
  <si>
    <t>RCEA-01-16355-2009</t>
  </si>
  <si>
    <t>BLANCA ESTELA  GARCIA  FLORES</t>
  </si>
  <si>
    <t>RCEA-01-16356-2009</t>
  </si>
  <si>
    <t>MANUEL  CAMPOS  GARCIA</t>
  </si>
  <si>
    <t>RCEA-01-16357-2009</t>
  </si>
  <si>
    <t>GERMAN AUGUSTO  CALDERON  POLANIA</t>
  </si>
  <si>
    <t>RCEA-01-16358-2009</t>
  </si>
  <si>
    <t>JAIME  CASTILLO  TORRES</t>
  </si>
  <si>
    <t>RCEA-01-16360-2009</t>
  </si>
  <si>
    <t>RICHART  FALCONI  CALDERON</t>
  </si>
  <si>
    <t>RCEA-01-16361-2009</t>
  </si>
  <si>
    <t>JAVIER  SALINAS  LUNA</t>
  </si>
  <si>
    <t>RCEA-01-16362-2009</t>
  </si>
  <si>
    <t>RAMON  CASTAÑEDA  PRIEGO</t>
  </si>
  <si>
    <t>RCEA-01-16363-2009</t>
  </si>
  <si>
    <t>JOSE ARTURO  BERRONES  SANTOS</t>
  </si>
  <si>
    <t>RCEA-01-16364-2009</t>
  </si>
  <si>
    <t>MIGUEL  NERI  ROSAS</t>
  </si>
  <si>
    <t>RCEA-01-16365-2009</t>
  </si>
  <si>
    <t>FRANCISCO GERARDO  PEÑA  LECONA</t>
  </si>
  <si>
    <t>RCEA-01-16366-2009</t>
  </si>
  <si>
    <t>RIDER  JAIMES  REATEGUI</t>
  </si>
  <si>
    <t>RCEA-01-16367-2009</t>
  </si>
  <si>
    <t>JESUS ALBERTO  MARTINEZ  CASTRO</t>
  </si>
  <si>
    <t>RCEA-01-16368-2009</t>
  </si>
  <si>
    <t>ILDEFONSO  LEON  MONZON</t>
  </si>
  <si>
    <t>RCEA-01-16369-2009</t>
  </si>
  <si>
    <t>EDUARDO  MORENO  BARBOSA</t>
  </si>
  <si>
    <t>RCEA-01-16370-2009</t>
  </si>
  <si>
    <t>OMAR GUILLERMO  MORALES  SAAVEDRA</t>
  </si>
  <si>
    <t>RCEA-01-16372-2009</t>
  </si>
  <si>
    <t>HECTOR  PEREZ  LADRON DE GUEVARA</t>
  </si>
  <si>
    <t>RCEA-01-16373-2009</t>
  </si>
  <si>
    <t>VICTOR MANUEL  DURAN  RAMIREZ</t>
  </si>
  <si>
    <t>RCEA-01-16375-2009</t>
  </si>
  <si>
    <t>JESUS  MUÑOZ  MACIEL</t>
  </si>
  <si>
    <t>RCEA-01-16376-2009</t>
  </si>
  <si>
    <t>GELACIO  ATONDO  RUBIO</t>
  </si>
  <si>
    <t>RCEA-01-16377-2009</t>
  </si>
  <si>
    <t>CELSO  VELASQUEZ  ORDOÑEZ</t>
  </si>
  <si>
    <t>RCEA-01-16378-2009</t>
  </si>
  <si>
    <t>CRUZ  MENESES  FABIAN</t>
  </si>
  <si>
    <t>RCEA-01-16379-2009</t>
  </si>
  <si>
    <t>GERARDO ANTONIO  OVANDO  ZUÑIGA</t>
  </si>
  <si>
    <t>RCEA-01-16380-2009</t>
  </si>
  <si>
    <t>JUAN CARLOS  CHIMAL  EGUIA</t>
  </si>
  <si>
    <t>RCEA-01-16381-2009</t>
  </si>
  <si>
    <t>FRANCISCO JAVIER  CASILLAS  RODRIGUEZ</t>
  </si>
  <si>
    <t>RCEA-01-16382-2009</t>
  </si>
  <si>
    <t>CARLOS GABRIEL  AVENDAÑO  LOPEZ</t>
  </si>
  <si>
    <t>RCEA-01-16383-2009</t>
  </si>
  <si>
    <t>RENE  LUNA  GARCIA</t>
  </si>
  <si>
    <t>RCEA-01-16384-2009</t>
  </si>
  <si>
    <t>RAUL  GARIBAY  ALONSO</t>
  </si>
  <si>
    <t>RCEA-01-16385-2009</t>
  </si>
  <si>
    <t>YURI  REYES  MERCADO</t>
  </si>
  <si>
    <t>RCEA-01-16386-2009</t>
  </si>
  <si>
    <t>JULIO ALEJANDRO  RODRIGUEZ  MANZO</t>
  </si>
  <si>
    <t>RCEA-01-16387-2009</t>
  </si>
  <si>
    <t>DANIEL  HERNANDEZ  CRUZ</t>
  </si>
  <si>
    <t>RCEA-01-16388-2009</t>
  </si>
  <si>
    <t>JOSE LUIS  RICARDO  CHAVEZ</t>
  </si>
  <si>
    <t>RCEA-01-16389-2009</t>
  </si>
  <si>
    <t>GERALD WERNER  GEUDTNER</t>
  </si>
  <si>
    <t>RCEA-01-16390-2009</t>
  </si>
  <si>
    <t>ALICIA LUCRECIA  LIRA  CAMPOS</t>
  </si>
  <si>
    <t>RCEA-01-16391-2009</t>
  </si>
  <si>
    <t>MONSERRAT  BIZARRO  SORDO</t>
  </si>
  <si>
    <t>RCEA-01-16392-2009</t>
  </si>
  <si>
    <t>CITLALI  SANCHEZ  AKE</t>
  </si>
  <si>
    <t>RCEA-01-16393-2009</t>
  </si>
  <si>
    <t>JOSÉ LUIS  CASAS  ESPÍNOLA</t>
  </si>
  <si>
    <t>RCEA-01-16394-2009</t>
  </si>
  <si>
    <t>PADMASREE  KARINJILOTTU  PADMADAS</t>
  </si>
  <si>
    <t>RCEA-01-16396-2009</t>
  </si>
  <si>
    <t>ROBERTO  NORIEGA  PAPAQUI</t>
  </si>
  <si>
    <t>RCEA-01-16397-2009</t>
  </si>
  <si>
    <t>ALFREDO  FRANCO  PEREZ</t>
  </si>
  <si>
    <t>RCEA-01-16398-2009</t>
  </si>
  <si>
    <t>ELIZABETH  PADILLA  RODAL</t>
  </si>
  <si>
    <t>RCEA-01-16399-2009</t>
  </si>
  <si>
    <t>VICTOR HUGO  ROLON  GARRIDO</t>
  </si>
  <si>
    <t>RCEA-01-16400-2009</t>
  </si>
  <si>
    <t>CESAR  MARQUEZ  BELTRAN</t>
  </si>
  <si>
    <t>RCEA-01-16402-2009</t>
  </si>
  <si>
    <t>MARIO EDUARDO  CANO  GONZALEZ</t>
  </si>
  <si>
    <t>RCEA-01-16403-2009</t>
  </si>
  <si>
    <t>SERVANDO  LOPEZ  AGUAYO</t>
  </si>
  <si>
    <t>RCEA-01-16404-2009</t>
  </si>
  <si>
    <t>HUMBERTO JAIR  HIJAR  JUAREZ</t>
  </si>
  <si>
    <t>RCEA-01-16405-2009</t>
  </si>
  <si>
    <t>MARIA LUCERO  GOMEZ  HERRERA</t>
  </si>
  <si>
    <t>RCEA-01-16406-2009</t>
  </si>
  <si>
    <t>JUAN CARLOS  MARTINEZ  OROZCO</t>
  </si>
  <si>
    <t>RCEA-01-16407-2009</t>
  </si>
  <si>
    <t>CARLOS FRANCISCO  PINEDA  ZORRILLA</t>
  </si>
  <si>
    <t>RCEA-01-16408-2009</t>
  </si>
  <si>
    <t>WALBERTO  GUZMAN  RAMIREZ</t>
  </si>
  <si>
    <t>RCEA-01-16409-2009</t>
  </si>
  <si>
    <t>PATRICIA  SAAVEDRA  BARRERA</t>
  </si>
  <si>
    <t>RCEA-01-16410-2009</t>
  </si>
  <si>
    <t>MARIA BLANCA DEL CARMEN  BERMUDEZ  JUAREZ</t>
  </si>
  <si>
    <t>RCEA-01-16412-2009</t>
  </si>
  <si>
    <t>BERNARDO  LLANO  PEREZ</t>
  </si>
  <si>
    <t>RCEA-01-16413-2009</t>
  </si>
  <si>
    <t>RAQUIEL RUFINO  LOPEZ  MARTINEZ</t>
  </si>
  <si>
    <t>RCEA-01-16415-2009</t>
  </si>
  <si>
    <t>MANUEL  CRUZ  LOPEZ</t>
  </si>
  <si>
    <t>RCEA-01-16417-2009</t>
  </si>
  <si>
    <t>ANDRES  PEDROZA</t>
  </si>
  <si>
    <t>RCEA-01-16419-2009</t>
  </si>
  <si>
    <t>MARIA ELENA  LUNA  ELIZARRARAS</t>
  </si>
  <si>
    <t>RCEA-01-16420-2009</t>
  </si>
  <si>
    <t>JORGE MARCOS  MARTINEZ  MONTEJANO</t>
  </si>
  <si>
    <t>RCEA-01-16421-2009</t>
  </si>
  <si>
    <t>GABRIEL  LOPEZ  GARZA</t>
  </si>
  <si>
    <t>RCEA-01-16422-2009</t>
  </si>
  <si>
    <t>DAVID  HERRERA  CARRASCO</t>
  </si>
  <si>
    <t>RCEA-01-16423-2009</t>
  </si>
  <si>
    <t>ISRAEL  MORENO  MEJIA</t>
  </si>
  <si>
    <t>RCEA-01-16426-2009</t>
  </si>
  <si>
    <t>SILVIA  JEREZ  GALIANO</t>
  </si>
  <si>
    <t>RCEA-01-16427-2009</t>
  </si>
  <si>
    <t>YASMIN AGUEDA  RIOS  SOLIS</t>
  </si>
  <si>
    <t>RCEA-01-16428-2009</t>
  </si>
  <si>
    <t>WILSON ALVARO  ZÚÑIGA  GALINDO</t>
  </si>
  <si>
    <t>RCEA-01-16429-2009</t>
  </si>
  <si>
    <t>GREGOR  WEINGART</t>
  </si>
  <si>
    <t>RCEA-01-16430-2009</t>
  </si>
  <si>
    <t>JUAN PABLO  NAVARRETE  CARRILLO</t>
  </si>
  <si>
    <t>RCEA-01-16431-2009</t>
  </si>
  <si>
    <t>NELIA  CHARALAMBOUS</t>
  </si>
  <si>
    <t>RCEA-01-16432-2009</t>
  </si>
  <si>
    <t>CARLOS FERNANDO  ESPONDA  DARLINGTON</t>
  </si>
  <si>
    <t>RCEA-01-16433-2009</t>
  </si>
  <si>
    <t>MUSTAPHA  LAHYANE</t>
  </si>
  <si>
    <t>RCEA-01-16434-2009</t>
  </si>
  <si>
    <t>ELMAR  WAGNER</t>
  </si>
  <si>
    <t>RCEA-01-16437-2009</t>
  </si>
  <si>
    <t>ANDRIY  KRYVKO</t>
  </si>
  <si>
    <t>RCEA-01-16438-2009</t>
  </si>
  <si>
    <t>ENRIQUE RAUL  VILLA  DIHARCE</t>
  </si>
  <si>
    <t>RCEA-01-16441-2009</t>
  </si>
  <si>
    <t>ADRIANA GISEL  GONZALEZ  SILVERA</t>
  </si>
  <si>
    <t>RCEA-01-16615-2009</t>
  </si>
  <si>
    <t>MILTON THADEU  GARCIA  MEDEIROS DE OLIVEIRA</t>
  </si>
  <si>
    <t>RCEA-01-17300-2009</t>
  </si>
  <si>
    <t>JAIME ALONSO  REYES  LOPEZ</t>
  </si>
  <si>
    <t>RCEA-01-17311-2009</t>
  </si>
  <si>
    <t>RAUL  PEREZ  HERNANDEZ</t>
  </si>
  <si>
    <t>RCEA-01-17329-2009</t>
  </si>
  <si>
    <t>ROGELIO  HASIMOTO  BELTRAN</t>
  </si>
  <si>
    <t>RCEA-01-17365-2009</t>
  </si>
  <si>
    <t>NARELI  CRUZ  CORTES</t>
  </si>
  <si>
    <t>RCEA-01-17367-2009</t>
  </si>
  <si>
    <t>LUIS FERNANDO  HOYOS  REYES</t>
  </si>
  <si>
    <t>RCEA-01-17381-2009</t>
  </si>
  <si>
    <t>J.RAFAEL  MOLINA  CONTRERAS</t>
  </si>
  <si>
    <t>RCEA-01-17396-2009</t>
  </si>
  <si>
    <t>EDUARDO ARTURO  RODRÍGUEZ  TELLO</t>
  </si>
  <si>
    <t>RCEA-01-17413-2009</t>
  </si>
  <si>
    <t>VADIM  AZHMYAKOV  GRUDNIKOV</t>
  </si>
  <si>
    <t>RCEA-01-17440-2009</t>
  </si>
  <si>
    <t>ROLANDO  PÉREZ  ÁLVAREZ</t>
  </si>
  <si>
    <t>RCEA-01-17525-2009</t>
  </si>
  <si>
    <t>DANIEL  ZALDIVAR  NAVARRO</t>
  </si>
  <si>
    <t>RCEA-01-17530-2009</t>
  </si>
  <si>
    <t>JULIO BERNARDO  CLEMPNER  KERIK</t>
  </si>
  <si>
    <t>RCEA-01-17545-2009</t>
  </si>
  <si>
    <t>ANTONIO  MARIN  HERNANDEZ</t>
  </si>
  <si>
    <t>RCEA-01-17557-2009</t>
  </si>
  <si>
    <t>ROSA MARIA  VALDOVINOS  ROSAS</t>
  </si>
  <si>
    <t>RCEA-01-17669-2009</t>
  </si>
  <si>
    <t>JOSE ANTONIO  MARTINEZ  FLORES</t>
  </si>
  <si>
    <t>RCEA-01-17672-2009</t>
  </si>
  <si>
    <t>MARCO ANTONIO  PEREZ  CISNEROS</t>
  </si>
  <si>
    <t>RCEA-01-17681-2009</t>
  </si>
  <si>
    <t>JOSE GABRIEL  RAMIREZ  TORRES</t>
  </si>
  <si>
    <t>RCEA-01-17683-2009</t>
  </si>
  <si>
    <t>ALEJANDRO  GUERRA  HERNANDEZ</t>
  </si>
  <si>
    <t>RCEA-01-17890-2009</t>
  </si>
  <si>
    <t>MARCO TULIO  GALLO  ESTRADA</t>
  </si>
  <si>
    <t>RCEA-01-17933-2009</t>
  </si>
  <si>
    <t>ARMANDO GREGORIO  ROJAS  HERNANDEZ</t>
  </si>
  <si>
    <t>RCEA-01-17989-2009</t>
  </si>
  <si>
    <t>EUCARIO GONZALO  PEREZ  PEREZ</t>
  </si>
  <si>
    <t>RCEA-01-18435-2009</t>
  </si>
  <si>
    <t>MARIA GUADALUPE  ALMAZAN  TORRES</t>
  </si>
  <si>
    <t>RCEA-01-18476-2009</t>
  </si>
  <si>
    <t>EUGENIO  TORRES  GARCIA</t>
  </si>
  <si>
    <t>RCEA-01-18541-2009</t>
  </si>
  <si>
    <t>EDUARDO  JIMENEZ  HIDALGO</t>
  </si>
  <si>
    <t>RCEA-01-18588-2009</t>
  </si>
  <si>
    <t>VICTOR MANUEL  BRAVO  CUEVAS</t>
  </si>
  <si>
    <t>RCEA-01-18657-2009</t>
  </si>
  <si>
    <t>ALFREDO RAFAEL  VILCHIS  NESTOR</t>
  </si>
  <si>
    <t>RCEA-01-18786-2009</t>
  </si>
  <si>
    <t>FLOR ELISA DEL ROSARIO  ARCEGA  CABRERA</t>
  </si>
  <si>
    <t>RCEA-01-18857-2010</t>
  </si>
  <si>
    <t>ARAMIS  OLIVOS  ORTIZ</t>
  </si>
  <si>
    <t>RCEA-01-18858-2010</t>
  </si>
  <si>
    <t>FERNANDO  MACIAS  ROMERO</t>
  </si>
  <si>
    <t>RCEA-01-18859-2010</t>
  </si>
  <si>
    <t>RAFAEL  GARCIA  GUTIERREZ</t>
  </si>
  <si>
    <t>RCEA-01-18860-2010</t>
  </si>
  <si>
    <t>OSWALDO  GONZALEZ  GAXIOLA</t>
  </si>
  <si>
    <t>RCEA-01-18863-2010</t>
  </si>
  <si>
    <t>GRACIELA  ZARAZUA  ORTEGA</t>
  </si>
  <si>
    <t>RCEA-01-18865-2010</t>
  </si>
  <si>
    <t>ANTONIO  CAPELLA  KORT</t>
  </si>
  <si>
    <t>RCEA-01-18866-2010</t>
  </si>
  <si>
    <t>RUTH ESTHER  VILLANUEVA  ESTRADA</t>
  </si>
  <si>
    <t>RCEA-01-18867-2010</t>
  </si>
  <si>
    <t>DANIEL G.  PECH  POOL</t>
  </si>
  <si>
    <t>RCEA-01-18868-2010</t>
  </si>
  <si>
    <t>CARLOS GERARDO  ROMAN  ZUÑIGA</t>
  </si>
  <si>
    <t>RCEA-01-18869-2010</t>
  </si>
  <si>
    <t>OSCAR GENARO  DE LUCIO  MORALES</t>
  </si>
  <si>
    <t>RCEA-01-18870-2010</t>
  </si>
  <si>
    <t>CARLOS ALANIAS  RODRIGUEZ  RICO</t>
  </si>
  <si>
    <t>RCEA-01-18871-2010</t>
  </si>
  <si>
    <t>CARLOS OSVALDO  OSUNA  CASTRO</t>
  </si>
  <si>
    <t>RCEA-01-18872-2010</t>
  </si>
  <si>
    <t>ROGELIO  MENDOZA  PEREZ</t>
  </si>
  <si>
    <t>RCEA-01-18873-2010</t>
  </si>
  <si>
    <t>JAIME GUSTAVO  RODRIGUEZ  ZAVALA</t>
  </si>
  <si>
    <t>RCEA-01-18874-2010</t>
  </si>
  <si>
    <t>JOSE RODRIGO  DELGADILLO  BLANDO</t>
  </si>
  <si>
    <t>RCEA-01-18875-2010</t>
  </si>
  <si>
    <t>CARLOS  TORRES  TORRES</t>
  </si>
  <si>
    <t>RCEA-01-18876-2010</t>
  </si>
  <si>
    <t>SANDRA ANDREA  MAYEN  HERNANDEZ</t>
  </si>
  <si>
    <t>RCEA-01-18877-2010</t>
  </si>
  <si>
    <t>CAROLINA  ROMERO  SALAZAR</t>
  </si>
  <si>
    <t>RCEA-01-18878-2010</t>
  </si>
  <si>
    <t>ALBERTO  MOLGADO  RAMOS</t>
  </si>
  <si>
    <t>RCEA-01-18879-2010</t>
  </si>
  <si>
    <t>JOSE ALEJANDRO  ESQUIVEL  SALAZAR</t>
  </si>
  <si>
    <t>RCEA-01-18880-2010</t>
  </si>
  <si>
    <t>NATALIA BARBARA  MANTILLA  BENIERS</t>
  </si>
  <si>
    <t>RCEA-01-18881-2010</t>
  </si>
  <si>
    <t>PABLO  BARBERIS  BLOSTEIN</t>
  </si>
  <si>
    <t>RCEA-01-18882-2010</t>
  </si>
  <si>
    <t>ENRICO ARTURO  YEPEZ  GONZALEZ</t>
  </si>
  <si>
    <t>RCEA-01-18883-2010</t>
  </si>
  <si>
    <t>LAURA  CALVILLO  CANADELL</t>
  </si>
  <si>
    <t>RCEA-01-18884-2010</t>
  </si>
  <si>
    <t>NESTOR  PEREA  LOPEZ</t>
  </si>
  <si>
    <t>RCEA-01-18885-2010</t>
  </si>
  <si>
    <t>ENRIQUE  AVILA  TORRES</t>
  </si>
  <si>
    <t>RCEA-01-18886-2010</t>
  </si>
  <si>
    <t>OMAR  DE LA PENA  SEAMAN</t>
  </si>
  <si>
    <t>RCEA-01-18887-2010</t>
  </si>
  <si>
    <t>JUAN CARLOS  PARDO  MILLAN</t>
  </si>
  <si>
    <t>RCEA-01-18888-2010</t>
  </si>
  <si>
    <t>ADRIÁN  PEDROZO  ACUÑA</t>
  </si>
  <si>
    <t>RCEA-01-18889-2010</t>
  </si>
  <si>
    <t>JOSE RAYMUNDO  MARCIAL  ROMERO</t>
  </si>
  <si>
    <t>RCEA-01-18890-2010</t>
  </si>
  <si>
    <t>JAIME JESUS  CARRERA  HERNANDEZ</t>
  </si>
  <si>
    <t>RCEA-01-18891-2010</t>
  </si>
  <si>
    <t>PABLO  SUAREZ  SERRATO</t>
  </si>
  <si>
    <t>RCEA-01-18892-2010</t>
  </si>
  <si>
    <t>ISABEL ALICIA  HUBARD  ESCALERA</t>
  </si>
  <si>
    <t>RCEA-01-18893-2010</t>
  </si>
  <si>
    <t>ESTEBAN  CRUZ  HERNANDEZ</t>
  </si>
  <si>
    <t>RCEA-01-18894-2010</t>
  </si>
  <si>
    <t>VICTOR CUAUHTEMOC  GARCIA  HERNANDEZ</t>
  </si>
  <si>
    <t>RCEA-01-18895-2010</t>
  </si>
  <si>
    <t>OSIRIS  ALVAREZ  BAJO</t>
  </si>
  <si>
    <t>RCEA-01-18896-2010</t>
  </si>
  <si>
    <t>ENRIQUE  CASTRO  CAMUS</t>
  </si>
  <si>
    <t>RCEA-01-18897-2010</t>
  </si>
  <si>
    <t>JOSE RAFAEL  CASTREJON  PITA</t>
  </si>
  <si>
    <t>RCEA-01-18898-2010</t>
  </si>
  <si>
    <t>JESUS  ZAVALA  FRANCO</t>
  </si>
  <si>
    <t>RCEA-01-18899-2010</t>
  </si>
  <si>
    <t>JORGE  MARTIN DEL CAMPO  RAMIREZ</t>
  </si>
  <si>
    <t>RCEA-01-18900-2010</t>
  </si>
  <si>
    <t>ELIAS  OKON  GURVICH</t>
  </si>
  <si>
    <t>RCEA-01-18901-2010</t>
  </si>
  <si>
    <t>VIRGILIO JANITZIO  MEJIA  HUGUET</t>
  </si>
  <si>
    <t>RCEA-01-18902-2010</t>
  </si>
  <si>
    <t>SINHUE LIZANDRO  HINOJOSA  RUIZ</t>
  </si>
  <si>
    <t>RCEA-01-18903-2010</t>
  </si>
  <si>
    <t>BERTHA ESPERANZA  CARRASCO  LICEA</t>
  </si>
  <si>
    <t>RCEA-01-18904-2010</t>
  </si>
  <si>
    <t>JOSE LUIS  CARBALLIDO  CARRANZA</t>
  </si>
  <si>
    <t>RCEA-01-18905-2010</t>
  </si>
  <si>
    <t>GABRIELA  GOMEZ  GASGA</t>
  </si>
  <si>
    <t>RCEA-01-18906-2010</t>
  </si>
  <si>
    <t>VICTOR MANUEL  RENTERIA  TAPIA</t>
  </si>
  <si>
    <t>RCEA-01-18907-2010</t>
  </si>
  <si>
    <t>GUADALUPE  REYES  VICTORIA</t>
  </si>
  <si>
    <t>RCEA-01-18908-2010</t>
  </si>
  <si>
    <t>AMERICA ROSALBA  VAZQUEZ  OLMOS</t>
  </si>
  <si>
    <t>RCEA-01-18909-2010</t>
  </si>
  <si>
    <t>GILBERTO  MONDRAGON  GALICIA</t>
  </si>
  <si>
    <t>RCEA-01-18910-2010</t>
  </si>
  <si>
    <t>ALBERTO  SANCHEZ  MORENO</t>
  </si>
  <si>
    <t>RCEA-01-18912-2010</t>
  </si>
  <si>
    <t>TERESA LETICIA  ESPINOSA  CARREON</t>
  </si>
  <si>
    <t>RCEA-01-18913-2010</t>
  </si>
  <si>
    <t>ROGELIO  GONZALEZ  ARMAS</t>
  </si>
  <si>
    <t>RCEA-01-18915-2010</t>
  </si>
  <si>
    <t>JESUS  GARDUÑO  MEJIA</t>
  </si>
  <si>
    <t>RCEA-01-18916-2010</t>
  </si>
  <si>
    <t>MARCOS AURELIO  CAPISTRAN  OCAMPO</t>
  </si>
  <si>
    <t>RCEA-01-18917-2010</t>
  </si>
  <si>
    <t>ALEJANDRA  LOPEZ  SUAREZ</t>
  </si>
  <si>
    <t>RCEA-01-18918-2010</t>
  </si>
  <si>
    <t>IVONNE  ZAVALA  CARRASCO</t>
  </si>
  <si>
    <t>RCEA-01-18919-2010</t>
  </si>
  <si>
    <t>ISAURA LUISA  FUENTES  CARRERA</t>
  </si>
  <si>
    <t>RCEA-01-18921-2010</t>
  </si>
  <si>
    <t>FEDERICO  GONZALEZ  GARCIA</t>
  </si>
  <si>
    <t>RCEA-01-18922-2010</t>
  </si>
  <si>
    <t>SERGIO ADRIAN  LERMA  HERNANDEZ</t>
  </si>
  <si>
    <t>RCEA-01-18923-2010</t>
  </si>
  <si>
    <t>MIGUEL ANGEL  AVILA  RODRIGUEZ</t>
  </si>
  <si>
    <t>RCEA-01-18924-2010</t>
  </si>
  <si>
    <t>MARCO ANTONIO  MACEDA  SANTAMARIA</t>
  </si>
  <si>
    <t>RCEA-01-18925-2010</t>
  </si>
  <si>
    <t>ERICK  FLORES  ROMERO</t>
  </si>
  <si>
    <t>RCEA-01-18926-2010</t>
  </si>
  <si>
    <t>ALFREDO  MORALES  SANCHEZ</t>
  </si>
  <si>
    <t>RCEA-01-18928-2010</t>
  </si>
  <si>
    <t>BETSABEE MAREL  MONROY  PELAEZ</t>
  </si>
  <si>
    <t>RCEA-01-18929-2010</t>
  </si>
  <si>
    <t>MARIANA  BARCENAS  CASTAÑEDA</t>
  </si>
  <si>
    <t>RCEA-01-18930-2010</t>
  </si>
  <si>
    <t>LUIS ALBERTO  ZAPATA  GONZALEZ</t>
  </si>
  <si>
    <t>RCEA-01-18931-2010</t>
  </si>
  <si>
    <t>ALFONSO ARTURO  CASTREJON  PITA</t>
  </si>
  <si>
    <t>RCEA-01-18932-2010</t>
  </si>
  <si>
    <t>GABRIEL  MURRIETA  HERNANDEZ</t>
  </si>
  <si>
    <t>RCEA-01-18933-2010</t>
  </si>
  <si>
    <t>JORGE ARMANDO  ARGAEZ  SOSA</t>
  </si>
  <si>
    <t>RCEA-01-18934-2010</t>
  </si>
  <si>
    <t>ANTONIO  HERNANDEZ  GARDUÑO</t>
  </si>
  <si>
    <t>RCEA-01-18935-2010</t>
  </si>
  <si>
    <t>JUAN JAIME  SANCHEZ  ESCOBAR</t>
  </si>
  <si>
    <t>RCEA-01-18936-2010</t>
  </si>
  <si>
    <t>JUAN MANUEL  GARCIA  ISLAS</t>
  </si>
  <si>
    <t>RCEA-01-18937-2010</t>
  </si>
  <si>
    <t>ALBERTO  ESCALANTE  HERNANDEZ</t>
  </si>
  <si>
    <t>RCEA-01-18938-2010</t>
  </si>
  <si>
    <t>MIGUEL FERNANDO  ROCHA  BARAJAS</t>
  </si>
  <si>
    <t>RCEA-01-18939-2010</t>
  </si>
  <si>
    <t>PAULA  PEREZ  BRUNIUS</t>
  </si>
  <si>
    <t>RCEA-01-18940-2010</t>
  </si>
  <si>
    <t>JORGE LUIS  LOPEZ  LOPEZ</t>
  </si>
  <si>
    <t>RCEA-01-18941-2010</t>
  </si>
  <si>
    <t>KIRA  KHMELNYTSKAYA  GERASIMOVA</t>
  </si>
  <si>
    <t>RCEA-01-18942-2010</t>
  </si>
  <si>
    <t>RAUL  JUAREZ  AMARO</t>
  </si>
  <si>
    <t>RCEA-01-18943-2010</t>
  </si>
  <si>
    <t>MILTON DE JESUS  MUÑOZ  NAVIA</t>
  </si>
  <si>
    <t>RCEA-01-18944-2010</t>
  </si>
  <si>
    <t>SELENE  SOLORZA  CALDERON</t>
  </si>
  <si>
    <t>RCEA-01-18946-2010</t>
  </si>
  <si>
    <t>RAUL  SALGADO  GARCIA</t>
  </si>
  <si>
    <t>RCEA-01-18948-2010</t>
  </si>
  <si>
    <t>ANGEL MOISES  AREVALO  LOPEZ</t>
  </si>
  <si>
    <t>RCEA-01-18949-2010</t>
  </si>
  <si>
    <t>LEONARDO  ALVAREZ  VALTIERRA</t>
  </si>
  <si>
    <t>RCEA-01-18950-2010</t>
  </si>
  <si>
    <t>TZARARA  LOPEZ  LUKE</t>
  </si>
  <si>
    <t>RCEA-01-18951-2010</t>
  </si>
  <si>
    <t>FRANCISCO JAVIER  DOMINGUEZ  MOTA</t>
  </si>
  <si>
    <t>RCEA-01-18952-2010</t>
  </si>
  <si>
    <t>HECTOR HUGO  HERNANDEZ  HERNANDEZ</t>
  </si>
  <si>
    <t>RCEA-01-18953-2010</t>
  </si>
  <si>
    <t>GERARDO  SANCHEZ  LICEA</t>
  </si>
  <si>
    <t>RCEA-01-18954-2010</t>
  </si>
  <si>
    <t>MIKA  OLSEN</t>
  </si>
  <si>
    <t>RCEA-01-18955-2010</t>
  </si>
  <si>
    <t>ROBERTO  ARCEO  REYES</t>
  </si>
  <si>
    <t>RCEA-01-18956-2010</t>
  </si>
  <si>
    <t>ELIZABETH  CHACON  BACA</t>
  </si>
  <si>
    <t>RCEA-01-18957-2010</t>
  </si>
  <si>
    <t>LILIANA  MARQUEZ  BENAVIDES</t>
  </si>
  <si>
    <t>RCEA-01-18958-2010</t>
  </si>
  <si>
    <t>SARA GUADALUPE  CRUZ  Y CRUZ</t>
  </si>
  <si>
    <t>RCEA-01-18959-2010</t>
  </si>
  <si>
    <t>CESAR AUGUSTO  CARETTA</t>
  </si>
  <si>
    <t>RCEA-01-18960-2010</t>
  </si>
  <si>
    <t>MANUEL  RENDON  MARIN</t>
  </si>
  <si>
    <t>RCEA-01-18961-2010</t>
  </si>
  <si>
    <t>ANGEL GABRIEL  ESTRELLA  GONZALEZ</t>
  </si>
  <si>
    <t>RCEA-01-18962-2010</t>
  </si>
  <si>
    <t>TONATIUH  SAUCEDO  ANAYA</t>
  </si>
  <si>
    <t>RCEA-01-18963-2010</t>
  </si>
  <si>
    <t>SYLVIA PATRICIA ADELHEID  JIMENEZ  ROSENBERG</t>
  </si>
  <si>
    <t>RCEA-01-18964-2010</t>
  </si>
  <si>
    <t>BRAULIO  GUTIERREZ  MEDINA</t>
  </si>
  <si>
    <t>RCEA-01-18965-2010</t>
  </si>
  <si>
    <t>DAVID PHILIP  SANDERS</t>
  </si>
  <si>
    <t>RCEA-01-18966-2010</t>
  </si>
  <si>
    <t>RAUL IGNACIO  HERNANDEZ  ARANDA</t>
  </si>
  <si>
    <t>RCEA-01-18967-2010</t>
  </si>
  <si>
    <t>JUAN MARCOS  ESPARZA  SCHULZ</t>
  </si>
  <si>
    <t>RCEA-01-18968-2010</t>
  </si>
  <si>
    <t>LUCIANO ANTONIO  GÓMEZ  CORTÉS</t>
  </si>
  <si>
    <t>RCEA-01-18969-2010</t>
  </si>
  <si>
    <t>JOSEFINA  CORTES  ESLAVA</t>
  </si>
  <si>
    <t>RCEA-01-18970-2010</t>
  </si>
  <si>
    <t>ABEL  SENTIES  GRANADOS</t>
  </si>
  <si>
    <t>RCEA-01-18972-2010</t>
  </si>
  <si>
    <t>JOSÉ ANTOLÍN  AKÉ  CASTILLO</t>
  </si>
  <si>
    <t>RCEA-01-18973-2010</t>
  </si>
  <si>
    <t>JOSÉ MARÍA  SIGARRETA  ALMIRA</t>
  </si>
  <si>
    <t>RCEA-01-18974-2010</t>
  </si>
  <si>
    <t>ELENA  JIMÉNEZ  BAILÓN</t>
  </si>
  <si>
    <t>RCEA-01-18977-2010</t>
  </si>
  <si>
    <t>CARLOS ROBERTO  MEJIA  MONASTERIO</t>
  </si>
  <si>
    <t>RCEA-01-18978-2010</t>
  </si>
  <si>
    <t>JULIE  ROBERGE</t>
  </si>
  <si>
    <t>RCEA-01-18979-2010</t>
  </si>
  <si>
    <t>TAKAMITSU  MIYAJI</t>
  </si>
  <si>
    <t>RCEA-01-18980-2010</t>
  </si>
  <si>
    <t>ANA JUDITH  MARMOLEJO  RODRÍGUEZ</t>
  </si>
  <si>
    <t>RCEA-01-18982-2010</t>
  </si>
  <si>
    <t>SADASIVAN  SHAJI</t>
  </si>
  <si>
    <t>RCEA-01-18983-2010</t>
  </si>
  <si>
    <t>OLGA MERCEDES  VEGA  CASANOVA</t>
  </si>
  <si>
    <t>RCEA-01-18984-2010</t>
  </si>
  <si>
    <t>DAVID  MITCHELL  CLARK</t>
  </si>
  <si>
    <t>RCEA-01-18985-2010</t>
  </si>
  <si>
    <t>HÉCTOR OSVALDO  CASTAÑEDA  FERNÁNDEZ</t>
  </si>
  <si>
    <t>RCEA-01-18986-2010</t>
  </si>
  <si>
    <t>DENIS XAVIER FRANCOIS  LEGRAND</t>
  </si>
  <si>
    <t>RCEA-01-18987-2010</t>
  </si>
  <si>
    <t>THOMAS  GORIN</t>
  </si>
  <si>
    <t>RCEA-01-18988-2010</t>
  </si>
  <si>
    <t>RENE ROLAND  COLDITZ</t>
  </si>
  <si>
    <t>RCEA-01-18989-2010</t>
  </si>
  <si>
    <t>MARIA CRISTINA SOLEDAD  FLORES  JIMENEZ</t>
  </si>
  <si>
    <t>RCEA-01-18990-2010</t>
  </si>
  <si>
    <t>GRACIELA  PACHECO  MALAGON</t>
  </si>
  <si>
    <t>RCEA-01-18991-2010</t>
  </si>
  <si>
    <t>PAUL  HORLEY</t>
  </si>
  <si>
    <t>RCEA-01-18992-2010</t>
  </si>
  <si>
    <t>EDUARDO  DUEÑEZ  GUZMAN</t>
  </si>
  <si>
    <t>RCEA-01-18994-2010</t>
  </si>
  <si>
    <t>ALEJANDRO JOSE  SOUZA  GOMEZ</t>
  </si>
  <si>
    <t>RCEA-01-18996-2010</t>
  </si>
  <si>
    <t>GUSTAVO ADOLFO  CHAPELA  CASTAÑARES</t>
  </si>
  <si>
    <t>RCEA-01-18997-2010</t>
  </si>
  <si>
    <t>RAUL  ROJAS  GONZÁLEZ</t>
  </si>
  <si>
    <t>RCEA-01-18999-2010</t>
  </si>
  <si>
    <t>JOAQUIN  RUIZ  SINAI</t>
  </si>
  <si>
    <t>RCEA-01-19041-2010</t>
  </si>
  <si>
    <t>RODRIGO  VARGAS  RAMOS</t>
  </si>
  <si>
    <t>RCEA-01-19071-2010</t>
  </si>
  <si>
    <t>VENERANDA GUADALUPE  GARCES  CHAVEZ</t>
  </si>
  <si>
    <t>RCEA-01-19163-2010</t>
  </si>
  <si>
    <t>SONIA ISABEL  QUIJANO  SCHEGGIA</t>
  </si>
  <si>
    <t>RCEA-01-19320-2010</t>
  </si>
  <si>
    <t>MARIA ELENA  GARCIA  GARZA</t>
  </si>
  <si>
    <t>RCEA-01-19444-2010</t>
  </si>
  <si>
    <t>HECTOR MAURICIO  GARNICA  GARZA</t>
  </si>
  <si>
    <t>RCEA-01-19899-2010</t>
  </si>
  <si>
    <t>GUSTAVO MANUEL  CRUZ  BELLO</t>
  </si>
  <si>
    <t>RCEA-01-19976-2010</t>
  </si>
  <si>
    <t>HEBERTO  GOMEZ  POZOS</t>
  </si>
  <si>
    <t>RCEA-01-19985-2010</t>
  </si>
  <si>
    <t>RAMIRO  GODOY  DIANA</t>
  </si>
  <si>
    <t>RCEA-01-19995-2010</t>
  </si>
  <si>
    <t>FRANCISCO MANUEL  SANCHEZ  AREVALO</t>
  </si>
  <si>
    <t>RCEA-01-20002-2010</t>
  </si>
  <si>
    <t>RAUL ALBERTO  MORALES  LUCKIE</t>
  </si>
  <si>
    <t>RCEA-01-20006-2010</t>
  </si>
  <si>
    <t>JOSE MANUEL  ROMO  HERRERA</t>
  </si>
  <si>
    <t>RCEA-01-20030-2010</t>
  </si>
  <si>
    <t>ALMA GABRIELA  PALESTINO  ESCOBEDO</t>
  </si>
  <si>
    <t>RCEA-01-20042-2010</t>
  </si>
  <si>
    <t>OCTAVIO  ELIZALDE  SOLIS</t>
  </si>
  <si>
    <t>RCEA-01-20047-2010</t>
  </si>
  <si>
    <t>TERESA  LOPEZ  LARA</t>
  </si>
  <si>
    <t>RCEA-01-20070-2010</t>
  </si>
  <si>
    <t>LUIS  CASTAÑEDA  AVIÑA</t>
  </si>
  <si>
    <t>RCEA-01-20090-2010</t>
  </si>
  <si>
    <t>CESAR LEONARDO  ORDONEZ  ROMERO</t>
  </si>
  <si>
    <t>RCEA-01-20148-2010</t>
  </si>
  <si>
    <t>MIGUEL ANGEL  ZAMBRANO  ARJONA</t>
  </si>
  <si>
    <t>RCEA-01-20208-2010</t>
  </si>
  <si>
    <t>JUAN MANUEL  OLIVARES  RAMÍREZ</t>
  </si>
  <si>
    <t>RCEA-01-20223-2010</t>
  </si>
  <si>
    <t>SERGIO  BELMARES  PERALES</t>
  </si>
  <si>
    <t>RCEA-01-20234-2010</t>
  </si>
  <si>
    <t>ENRIQUE  SOTO  CASTRUITA</t>
  </si>
  <si>
    <t>RCEA-01-20250-2010</t>
  </si>
  <si>
    <t>GUILLERMO  JUAREZ  LOPEZ</t>
  </si>
  <si>
    <t>RCEA-01-20297-2010</t>
  </si>
  <si>
    <t>JOSE JOAQUIN  LIZARDI  DEL ANGEL</t>
  </si>
  <si>
    <t>RCEA-01-20341-2010</t>
  </si>
  <si>
    <t>ABRAHAM  CARDENAS  TRISTAN</t>
  </si>
  <si>
    <t>RCEA-01-20346-2010</t>
  </si>
  <si>
    <t>ORLANDO  GUARNEROS  GARCIA</t>
  </si>
  <si>
    <t>RCEA-01-20414-2010</t>
  </si>
  <si>
    <t>CAMILLE  VAZQUEZ  JACCAUD</t>
  </si>
  <si>
    <t>RCEA-01-20431-2010</t>
  </si>
  <si>
    <t>ROBERTO  RAMIREZ  LEAL</t>
  </si>
  <si>
    <t>RCEA-01-20433-2010</t>
  </si>
  <si>
    <t>HUGO  HERRERA  CERVANTES</t>
  </si>
  <si>
    <t>RCEA-01-20435-2010</t>
  </si>
  <si>
    <t>MARIA DEL ROCIO  NAVA  LARA</t>
  </si>
  <si>
    <t>RCEA-01-20436-2010</t>
  </si>
  <si>
    <t>ELSA  BAEZ  JUAREZ</t>
  </si>
  <si>
    <t>RCEA-01-20437-2010</t>
  </si>
  <si>
    <t>JORGE ALBERTO  ANDAVERDE  ARREDONDO</t>
  </si>
  <si>
    <t>RCEA-01-20442-2010</t>
  </si>
  <si>
    <t>MARÍA ELENA  ACEVEDO  MOSQUEDA</t>
  </si>
  <si>
    <t>RCEA-01-20443-2010</t>
  </si>
  <si>
    <t>BLANCA  PRADO  PANO</t>
  </si>
  <si>
    <t>RCEA-01-20444-2010</t>
  </si>
  <si>
    <t>GUILLERMO EFREN  OVANDO  CHACON</t>
  </si>
  <si>
    <t>RCEA-01-20446-2010</t>
  </si>
  <si>
    <t>LUIS ADOLFO  TORRES  GONZALEZ</t>
  </si>
  <si>
    <t>RCEA-01-20449-2010</t>
  </si>
  <si>
    <t>GABRIEL  RUIZ  HERNANDEZ</t>
  </si>
  <si>
    <t>RCEA-01-20455-2010</t>
  </si>
  <si>
    <t>ALEJANDRO  RAMIREZ  PARAMO</t>
  </si>
  <si>
    <t>RCEA-01-20456-2010</t>
  </si>
  <si>
    <t>WALDEMAR DEL JESUS  BARRERA  VARGAS</t>
  </si>
  <si>
    <t>RCEA-01-20458-2010</t>
  </si>
  <si>
    <t>ALMA LETICIA  ZARATE  REYES</t>
  </si>
  <si>
    <t>RCEA-01-20459-2010</t>
  </si>
  <si>
    <t>MARCOS ANTONIO  PLATA  SÁNCHEZ</t>
  </si>
  <si>
    <t>RCEA-01-20460-2010</t>
  </si>
  <si>
    <t>LUIS AGUSTIN  OLIVARES  QUIROZ</t>
  </si>
  <si>
    <t>RCEA-01-20465-2010</t>
  </si>
  <si>
    <t>PLACIDO  ZACA  MORAN</t>
  </si>
  <si>
    <t>RCEA-01-20467-2010</t>
  </si>
  <si>
    <t>DANIEL  FERRUSCA  RODRIGUEZ</t>
  </si>
  <si>
    <t>RCEA-01-20469-2010</t>
  </si>
  <si>
    <t>JULIO MANUEL  HERNANDEZ  PEREZ</t>
  </si>
  <si>
    <t>RCEA-01-20470-2010</t>
  </si>
  <si>
    <t>RUBEN DARIO  CADENA  NAVA</t>
  </si>
  <si>
    <t>RCEA-01-20472-2010</t>
  </si>
  <si>
    <t>EDGAR  MARTINEZ  GUERRA</t>
  </si>
  <si>
    <t>RCEA-01-20475-2010</t>
  </si>
  <si>
    <t>ARIADNA  SANCHEZ  CASTILLO</t>
  </si>
  <si>
    <t>RCEA-01-20478-2010</t>
  </si>
  <si>
    <t>BERNABE  REBOLLO  PLATA</t>
  </si>
  <si>
    <t>RCEA-01-20479-2010</t>
  </si>
  <si>
    <t>MARIA TERESA  GARCIA  DIAZ</t>
  </si>
  <si>
    <t>RCEA-01-20483-2010</t>
  </si>
  <si>
    <t>JESUS ROBERTO  VIDAL  SOLANO</t>
  </si>
  <si>
    <t>RCEA-01-20484-2010</t>
  </si>
  <si>
    <t>JULIO CESAR  LOPEZ  DOMINGUEZ</t>
  </si>
  <si>
    <t>RCEA-01-20485-2010</t>
  </si>
  <si>
    <t>ERI ATAHUALPA  MENA  BARBOZA</t>
  </si>
  <si>
    <t>RCEA-01-20487-2010</t>
  </si>
  <si>
    <t>GUADALUPE ESTEBAN  VAZQUEZ  BECERRA</t>
  </si>
  <si>
    <t>RCEA-01-20489-2010</t>
  </si>
  <si>
    <t>CARLOS ALFONSO  CABRERA  OCAÑAS</t>
  </si>
  <si>
    <t>RCEA-01-20490-2010</t>
  </si>
  <si>
    <t>ERNESTO TONATIUH  MENDOZA  PONCE</t>
  </si>
  <si>
    <t>RCEA-01-20494-2010</t>
  </si>
  <si>
    <t>ARY  RODRIGUEZ  GONZALEZ</t>
  </si>
  <si>
    <t>RCEA-01-20496-2010</t>
  </si>
  <si>
    <t>MARIA TERESA  ROMERO  DE LA CRUZ</t>
  </si>
  <si>
    <t>RCEA-01-20500-2010</t>
  </si>
  <si>
    <t>JORGE ALEJANDRO  TAPIA  GONZALEZ</t>
  </si>
  <si>
    <t>RCEA-01-20501-2010</t>
  </si>
  <si>
    <t>EDGAR ARMANDO  CERDA  MENDEZ</t>
  </si>
  <si>
    <t>RCEA-01-20503-2010</t>
  </si>
  <si>
    <t>DANIEL  MARTINEZ  SANCHEZ</t>
  </si>
  <si>
    <t>RCEA-01-20504-2010</t>
  </si>
  <si>
    <t>OMAR AUGUSTO  HERNANDEZ  FLORES</t>
  </si>
  <si>
    <t>RCEA-01-20505-2010</t>
  </si>
  <si>
    <t>FERNANDO  SALAZAR  POSADAS</t>
  </si>
  <si>
    <t>RCEA-01-20507-2010</t>
  </si>
  <si>
    <t>LUIS GERARDO  HERNÁNDEZ  MORENO</t>
  </si>
  <si>
    <t>RCEA-01-20509-2010</t>
  </si>
  <si>
    <t>ALEJANDRO  MARTINEZ  BORQUEZ</t>
  </si>
  <si>
    <t>RCEA-01-20511-2010</t>
  </si>
  <si>
    <t>BRENDA  TAPIA  SANTOS</t>
  </si>
  <si>
    <t>RCEA-01-20513-2010</t>
  </si>
  <si>
    <t>LUCERO  USCANGA  AGUILERA</t>
  </si>
  <si>
    <t>RCEA-01-20515-2010</t>
  </si>
  <si>
    <t>CECILIA ELIZABETH  ENRIQUEZ  ORTIZ</t>
  </si>
  <si>
    <t>RCEA-01-20516-2010</t>
  </si>
  <si>
    <t>CARLOS  PATIÑO  GOMEZ</t>
  </si>
  <si>
    <t>RCEA-01-20517-2010</t>
  </si>
  <si>
    <t>DAVID  SALAS  MONREAL</t>
  </si>
  <si>
    <t>RCEA-01-20518-2010</t>
  </si>
  <si>
    <t>RUTH SELENE  FUENTES  GARCIA</t>
  </si>
  <si>
    <t>RCEA-01-20526-2010</t>
  </si>
  <si>
    <t>DIDIER ADAN  SOLIS  GAMBOA</t>
  </si>
  <si>
    <t>RCEA-01-20527-2010</t>
  </si>
  <si>
    <t>ERICK  VELAZQUEZ  LOZADA</t>
  </si>
  <si>
    <t>RCEA-01-20528-2010</t>
  </si>
  <si>
    <t>DANIEL  OLMOS  LICEAGA</t>
  </si>
  <si>
    <t>RCEA-01-20529-2010</t>
  </si>
  <si>
    <t>DAVID ALBERTO  RIVAS  CAMARGO</t>
  </si>
  <si>
    <t>RCEA-01-20530-2010</t>
  </si>
  <si>
    <t>IBIS  RICARDEZ  VARGAS</t>
  </si>
  <si>
    <t>RCEA-01-20531-2010</t>
  </si>
  <si>
    <t>BLAS MANUEL  RODRIGUEZ  LARA</t>
  </si>
  <si>
    <t>RCEA-01-20533-2010</t>
  </si>
  <si>
    <t>ROSA DE GUADALUPE  GONZALEZ  HUERTA</t>
  </si>
  <si>
    <t>RCEA-01-20535-2010</t>
  </si>
  <si>
    <t>SINHUE AMOS REFUGIO  HARO  CORZO</t>
  </si>
  <si>
    <t>RCEA-01-20536-2010</t>
  </si>
  <si>
    <t>IBRAHIM  TORRES  AGUILAR</t>
  </si>
  <si>
    <t>RCEA-01-20537-2010</t>
  </si>
  <si>
    <t>ARGELIA  BERNAL  BAUTISTA</t>
  </si>
  <si>
    <t>RCEA-01-20538-2010</t>
  </si>
  <si>
    <t>JUAN  BARRANCO  MONARCA</t>
  </si>
  <si>
    <t>RCEA-01-20539-2010</t>
  </si>
  <si>
    <t>GUILLERMO IVAN  GUERRERO  GARCIA</t>
  </si>
  <si>
    <t>RCEA-01-20543-2010</t>
  </si>
  <si>
    <t>MAGDALENA  MARCIANO  MELCHOR</t>
  </si>
  <si>
    <t>RCEA-01-20545-2010</t>
  </si>
  <si>
    <t>DIANA  AVELLA  ALAMINOS</t>
  </si>
  <si>
    <t>RCEA-01-20547-2010</t>
  </si>
  <si>
    <t>MUCUY-KAK DEL CARMEN  GUEVARA  AGUIRRE</t>
  </si>
  <si>
    <t>RCEA-01-20548-2010</t>
  </si>
  <si>
    <t>FLORENCIO  CORONA  VÁZQUEZ</t>
  </si>
  <si>
    <t>RCEA-01-20550-2010</t>
  </si>
  <si>
    <t>MANUEL  DURAN  SANCHEZ</t>
  </si>
  <si>
    <t>RCEA-01-20551-2010</t>
  </si>
  <si>
    <t>ARTURO  ERDELY  RUIZ</t>
  </si>
  <si>
    <t>RCEA-01-20553-2010</t>
  </si>
  <si>
    <t>GABRIEL ARTURO  CABALLERO  ROBLEDO</t>
  </si>
  <si>
    <t>RCEA-01-20558-2010</t>
  </si>
  <si>
    <t>CLAUDIA  ARANGO  GALVAN</t>
  </si>
  <si>
    <t>RCEA-01-20559-2010</t>
  </si>
  <si>
    <t>ANTONIO  ALMAZAN  BECERRIL</t>
  </si>
  <si>
    <t>RCEA-01-20560-2010</t>
  </si>
  <si>
    <t>OMAR  PEDRAZA  ORTEGA</t>
  </si>
  <si>
    <t>RCEA-01-20561-2010</t>
  </si>
  <si>
    <t>ALAIN  FLORES  TLALPA</t>
  </si>
  <si>
    <t>RCEA-01-20562-2010</t>
  </si>
  <si>
    <t>ARACELI  ZAMORA  CAMACHO</t>
  </si>
  <si>
    <t>RCEA-01-20563-2010</t>
  </si>
  <si>
    <t>MANUEL  ARROYO  ALBITER</t>
  </si>
  <si>
    <t>RCEA-01-20565-2010</t>
  </si>
  <si>
    <t>ALMA ROSA  MENDEZ  RODRIGUEZ</t>
  </si>
  <si>
    <t>RCEA-01-20566-2010</t>
  </si>
  <si>
    <t>MARIA JESUS  PUY  ALQUIZA</t>
  </si>
  <si>
    <t>RCEA-01-20568-2010</t>
  </si>
  <si>
    <t>FRANCISCO RAMON  PEÑUÑURI  ANGUIANO</t>
  </si>
  <si>
    <t>RCEA-01-20569-2010</t>
  </si>
  <si>
    <t>OSVALDO  CARVENTE  MUNOZ</t>
  </si>
  <si>
    <t>RCEA-01-20572-2010</t>
  </si>
  <si>
    <t>EDGAR  REYES  AYONA</t>
  </si>
  <si>
    <t>RCEA-01-20573-2010</t>
  </si>
  <si>
    <t>ERIC  VAZQUEZ  JAUREGUI</t>
  </si>
  <si>
    <t>RCEA-01-20576-2010</t>
  </si>
  <si>
    <t>LORENZO ALBERTO  MARTINEZ  SUASTEGUI</t>
  </si>
  <si>
    <t>RCEA-01-20577-2010</t>
  </si>
  <si>
    <t>JORGE  ORTEGA  GALLEGOS</t>
  </si>
  <si>
    <t>RCEA-01-20578-2010</t>
  </si>
  <si>
    <t>JAIME  GUTIERREZ  GUTIERREZ</t>
  </si>
  <si>
    <t>RCEA-01-20580-2010</t>
  </si>
  <si>
    <t>MERCEDES  PORTILLO  SAMPEDRO</t>
  </si>
  <si>
    <t>RCEA-01-20581-2010</t>
  </si>
  <si>
    <t>LIBERTAD  BARRON  PALOS</t>
  </si>
  <si>
    <t>RCEA-01-20582-2010</t>
  </si>
  <si>
    <t>ANA LILIA  GONZALEZ  RONQUILLO</t>
  </si>
  <si>
    <t>RCEA-01-20583-2010</t>
  </si>
  <si>
    <t>FERNANDO  RAMIREZ  ALATRISTE</t>
  </si>
  <si>
    <t>RCEA-01-20584-2010</t>
  </si>
  <si>
    <t>MARIA DEL SOCORRO  HERNANDEZ  MONTES</t>
  </si>
  <si>
    <t>RCEA-01-20586-2010</t>
  </si>
  <si>
    <t>MARIA EUGENIA  SANCHEZ  MORALES</t>
  </si>
  <si>
    <t>RCEA-01-20589-2010</t>
  </si>
  <si>
    <t>LEONOR PATRICIA  GUERECA  HERNANDEZ</t>
  </si>
  <si>
    <t>RCEA-01-20590-2010</t>
  </si>
  <si>
    <t>LEONARDO  ROJAS  NANDAYAPA</t>
  </si>
  <si>
    <t>RCEA-01-20591-2010</t>
  </si>
  <si>
    <t>CARLOS GABRIEL  PACHECO  GONZALEZ</t>
  </si>
  <si>
    <t>RCEA-01-20592-2010</t>
  </si>
  <si>
    <t>MELINA  GOMEZ  BOCK</t>
  </si>
  <si>
    <t>RCEA-01-20593-2010</t>
  </si>
  <si>
    <t>CARLOS ESTEBAN  CHAVEZ  PECH</t>
  </si>
  <si>
    <t>RCEA-01-20595-2010</t>
  </si>
  <si>
    <t>ALEC  TORRES  FREYERMUTH</t>
  </si>
  <si>
    <t>RCEA-01-20596-2010</t>
  </si>
  <si>
    <t>JORGE MAURICIO  FLORES  MORENO</t>
  </si>
  <si>
    <t>RCEA-01-20600-2010</t>
  </si>
  <si>
    <t>LAURA  VILLAFUERTE  ALTUZAR</t>
  </si>
  <si>
    <t>RCEA-01-20602-2010</t>
  </si>
  <si>
    <t>RUTH IVONNE  MATA  CHAVEZ</t>
  </si>
  <si>
    <t>RCEA-01-20603-2010</t>
  </si>
  <si>
    <t>BENJAMIN  LOPEZ  CARRERA</t>
  </si>
  <si>
    <t>RCEA-01-20604-2010</t>
  </si>
  <si>
    <t>EMERSON LEAO  SADURNI  HERNANDEZ</t>
  </si>
  <si>
    <t>RCEA-01-20605-2010</t>
  </si>
  <si>
    <t>RUTILIO  ORTIZ  SALINAS</t>
  </si>
  <si>
    <t>RCEA-01-20606-2010</t>
  </si>
  <si>
    <t>ANGEL  SANCHEZ  CECILIO</t>
  </si>
  <si>
    <t>RCEA-01-20608-2010</t>
  </si>
  <si>
    <t>JOEL  BRIONES  HERNANDEZ</t>
  </si>
  <si>
    <t>RCEA-01-20610-2010</t>
  </si>
  <si>
    <t>CARLOS ALBERTO  MUÑOZ  VILLEGAS</t>
  </si>
  <si>
    <t>RCEA-01-20611-2010</t>
  </si>
  <si>
    <t>EDGAR  ALVAREZ  ZAUCO</t>
  </si>
  <si>
    <t>RCEA-01-20612-2010</t>
  </si>
  <si>
    <t>HECTOR  JASSO  FUENTES</t>
  </si>
  <si>
    <t>RCEA-01-20613-2010</t>
  </si>
  <si>
    <t>VICTOR HUGO  MEZA  LAGUNA</t>
  </si>
  <si>
    <t>RCEA-01-20615-2010</t>
  </si>
  <si>
    <t>LUIS  LARTUNDO  ROJAS</t>
  </si>
  <si>
    <t>RCEA-01-20616-2010</t>
  </si>
  <si>
    <t>CARLOS JAVIER  VILLAGOMEZ  OJEDA</t>
  </si>
  <si>
    <t>RCEA-01-20618-2010</t>
  </si>
  <si>
    <t>SION FEDERICO  OLIVE  MENDEZ</t>
  </si>
  <si>
    <t>RCEA-01-20619-2010</t>
  </si>
  <si>
    <t>ANTONIO  MURILLO  SALAS</t>
  </si>
  <si>
    <t>RCEA-01-20620-2010</t>
  </si>
  <si>
    <t>TOMAS  VERDUGO  GONZALEZ</t>
  </si>
  <si>
    <t>RCEA-01-20621-2010</t>
  </si>
  <si>
    <t>ISAHI  SANCHEZ  SUAREZ</t>
  </si>
  <si>
    <t>RCEA-01-20622-2010</t>
  </si>
  <si>
    <t>MARCELINO  ANGUIANO  MORALES</t>
  </si>
  <si>
    <t>RCEA-01-20623-2010</t>
  </si>
  <si>
    <t>JULIAN JAVIER  CARMONA  RODRIGUEZ</t>
  </si>
  <si>
    <t>RCEA-01-20625-2010</t>
  </si>
  <si>
    <t>MA. GUADALUPE  MACEDO  MIRANDA</t>
  </si>
  <si>
    <t>RCEA-01-20627-2010</t>
  </si>
  <si>
    <t>ALEJANDRO  REYES  CORONADO</t>
  </si>
  <si>
    <t>RCEA-01-20629-2010</t>
  </si>
  <si>
    <t>DANIEL ENRIQUE  SOTO  PARRA</t>
  </si>
  <si>
    <t>RCEA-01-20630-2010</t>
  </si>
  <si>
    <t>JOEL  HERRERA  VAZQUEZ</t>
  </si>
  <si>
    <t>RCEA-01-20632-2010</t>
  </si>
  <si>
    <t>ERICK  TREVIÑO  AGUILAR</t>
  </si>
  <si>
    <t>RCEA-01-20634-2010</t>
  </si>
  <si>
    <t>ALVARO  VAZQUEZ  MAYAGOITIA</t>
  </si>
  <si>
    <t>RCEA-01-20635-2010</t>
  </si>
  <si>
    <t>JESUS DANIEL  TAPIA  TAKAKI</t>
  </si>
  <si>
    <t>RCEA-01-20637-2010</t>
  </si>
  <si>
    <t>JUVENAL  RUEDA  PAZ</t>
  </si>
  <si>
    <t>RCEA-01-20638-2010</t>
  </si>
  <si>
    <t>KARINA  SUAREZ  ALCANTARA</t>
  </si>
  <si>
    <t>RCEA-01-20639-2010</t>
  </si>
  <si>
    <t>JOSE NICOLAS  FERNANDEZ  GARCIA</t>
  </si>
  <si>
    <t>RCEA-01-20645-2010</t>
  </si>
  <si>
    <t>CIRA GABRIELA  MONTAÑO  MOCTEZUMA</t>
  </si>
  <si>
    <t>RCEA-01-20647-2010</t>
  </si>
  <si>
    <t>CESAR  BAUTISTA  RAMOS</t>
  </si>
  <si>
    <t>RCEA-01-20649-2010</t>
  </si>
  <si>
    <t>JAVIER  MORALES  CASTILLO</t>
  </si>
  <si>
    <t>RCEA-01-20650-2010</t>
  </si>
  <si>
    <t>FELIX  ALMENDRA  ARAO</t>
  </si>
  <si>
    <t>RCEA-01-20651-2010</t>
  </si>
  <si>
    <t>JOSE PEDRO  OSUNA  CAÑEDO</t>
  </si>
  <si>
    <t>RCEA-01-20654-2010</t>
  </si>
  <si>
    <t>JOSE MANUEL  MORA  TAVAREZ</t>
  </si>
  <si>
    <t>RCEA-01-20661-2010</t>
  </si>
  <si>
    <t>DAVID ERNESTO  SERRANO  HERNANDEZ</t>
  </si>
  <si>
    <t>RCEA-01-20668-2010</t>
  </si>
  <si>
    <t>GUILLERMO  DAVILA  RASCON</t>
  </si>
  <si>
    <t>RCEA-01-20670-2010</t>
  </si>
  <si>
    <t>JUAN  HERNANDEZ  ROSAS</t>
  </si>
  <si>
    <t>RCEA-01-20671-2010</t>
  </si>
  <si>
    <t>LELIO  DE LA CRUZ  MAY</t>
  </si>
  <si>
    <t>RCEA-01-20673-2010</t>
  </si>
  <si>
    <t>EDUARDO  GONZALEZ  RODRIGUEZ</t>
  </si>
  <si>
    <t>RCEA-01-20674-2010</t>
  </si>
  <si>
    <t>CARLOS  VALERO  VALDES</t>
  </si>
  <si>
    <t>RCEA-01-20676-2010</t>
  </si>
  <si>
    <t>GERARDO  ORTEGA  CERVANTEZ</t>
  </si>
  <si>
    <t>RCEA-01-20677-2010</t>
  </si>
  <si>
    <t>ALBERTO  SANCHEZ  GONZALEZ</t>
  </si>
  <si>
    <t>RCEA-01-20679-2010</t>
  </si>
  <si>
    <t>BEATRIZ  TORRES  BERISTAIN</t>
  </si>
  <si>
    <t>RCEA-01-20682-2010</t>
  </si>
  <si>
    <t>JUAN ANDRES  REYES  NAVA</t>
  </si>
  <si>
    <t>RCEA-01-20683-2010</t>
  </si>
  <si>
    <t>ENRIQUE  HERNANDEZ  LEMUS</t>
  </si>
  <si>
    <t>RCEA-01-20690-2010</t>
  </si>
  <si>
    <t>FERNANDO LUIS  PEREZ  SANCHEZ</t>
  </si>
  <si>
    <t>RCEA-01-20692-2010</t>
  </si>
  <si>
    <t>DANIEL ROBERTO  JARDÓN  ARCOS</t>
  </si>
  <si>
    <t>RCEA-01-20693-2010</t>
  </si>
  <si>
    <t>JOSE FERNANDO  ACEVES  QUESADA</t>
  </si>
  <si>
    <t>RCEA-01-20695-2010</t>
  </si>
  <si>
    <t>MARITZA LILIANA  ARGANIS  JUAREZ</t>
  </si>
  <si>
    <t>RCEA-01-20696-2010</t>
  </si>
  <si>
    <t>RAMON  CARRILES  JAIMES</t>
  </si>
  <si>
    <t>RCEA-01-20697-2010</t>
  </si>
  <si>
    <t>ELISEO  HERNANDEZ  HERNANDEZ</t>
  </si>
  <si>
    <t>RCEA-01-20698-2010</t>
  </si>
  <si>
    <t>CLAUDIA ESTELA  REYNOSO  ALCANTARA</t>
  </si>
  <si>
    <t>RCEA-01-20699-2010</t>
  </si>
  <si>
    <t>ERIC FABIAN  HERNANDEZ  MARTINEZ</t>
  </si>
  <si>
    <t>RCEA-01-20700-2010</t>
  </si>
  <si>
    <t>HECTOR OCTAVIO  GONZALEZ  OCHOA</t>
  </si>
  <si>
    <t>RCEA-01-20701-2010</t>
  </si>
  <si>
    <t>MARIA DE LOS ANGELES  RAMIREZ  SAITO</t>
  </si>
  <si>
    <t>RCEA-01-20702-2010</t>
  </si>
  <si>
    <t>ROSA MARIA  FLORES  HERNANDEZ</t>
  </si>
  <si>
    <t>RCEA-01-20705-2010</t>
  </si>
  <si>
    <t>HILARIO DOLORES  LOPEZ  GONZALEZ</t>
  </si>
  <si>
    <t>RCEA-01-20706-2010</t>
  </si>
  <si>
    <t>JOSE HECTOR  MORALES  BARCENAS</t>
  </si>
  <si>
    <t>RCEA-01-20708-2010</t>
  </si>
  <si>
    <t>HERMES ULISES  RAMIREZ  SANCHEZ</t>
  </si>
  <si>
    <t>RCEA-01-20710-2010</t>
  </si>
  <si>
    <t>NANCY  RAMIREZ  ALVAREZ</t>
  </si>
  <si>
    <t>RCEA-01-20712-2010</t>
  </si>
  <si>
    <t>EDUARDO ADOLFO  GONZALEZ  MENDEZ</t>
  </si>
  <si>
    <t>RCEA-01-20713-2010</t>
  </si>
  <si>
    <t>JUAN CARLOS  ARTEAGA  VELAZQUEZ</t>
  </si>
  <si>
    <t>RCEA-01-20714-2010</t>
  </si>
  <si>
    <t>RODRIGO  PELAYO  RAMOS</t>
  </si>
  <si>
    <t>RCEA-01-20716-2010</t>
  </si>
  <si>
    <t>JOSE ANTONIO  HERNANDEZ  SERVIN</t>
  </si>
  <si>
    <t>RCEA-01-20717-2010</t>
  </si>
  <si>
    <t>HERNAN  GONZALEZ  AGUILAR</t>
  </si>
  <si>
    <t>RCEA-01-20719-2010</t>
  </si>
  <si>
    <t>PATRICIA  MARTINEZ  VARA</t>
  </si>
  <si>
    <t>RCEA-01-20722-2010</t>
  </si>
  <si>
    <t>EDUARDO  DE CARLOS  LOPEZ</t>
  </si>
  <si>
    <t>RCEA-01-20724-2010</t>
  </si>
  <si>
    <t>YUNUEN  CANEDO  LOPEZ</t>
  </si>
  <si>
    <t>RCEA-01-20727-2010</t>
  </si>
  <si>
    <t>SENDIC  ESTRADA  JIMENEZ</t>
  </si>
  <si>
    <t>RCEA-01-20728-2010</t>
  </si>
  <si>
    <t>HUITZILIN  YEPEZ  MARTINEZ</t>
  </si>
  <si>
    <t>RCEA-01-20730-2010</t>
  </si>
  <si>
    <t>PAVEL  CASTRO  VILLAREAL</t>
  </si>
  <si>
    <t>RCEA-01-20732-2010</t>
  </si>
  <si>
    <t>AARON ISRAEL  DIAZ  CANO</t>
  </si>
  <si>
    <t>RCEA-01-20733-2010</t>
  </si>
  <si>
    <t>VICTOR MANUEL  HERNANDEZ  MADRIGAL</t>
  </si>
  <si>
    <t>RCEA-01-20736-2010</t>
  </si>
  <si>
    <t>DANIEL  OSORIO  GONZALEZ</t>
  </si>
  <si>
    <t>RCEA-01-20737-2010</t>
  </si>
  <si>
    <t>JORGE EDUARDO  MACIAS  DIAZ</t>
  </si>
  <si>
    <t>RCEA-01-20738-2010</t>
  </si>
  <si>
    <t>LYSSETTE ELENA  MUÑOZ  VILLERS</t>
  </si>
  <si>
    <t>RCEA-01-20739-2010</t>
  </si>
  <si>
    <t>ELIZABETH  MARTINEZ  GOMEZ</t>
  </si>
  <si>
    <t>RCEA-01-20740-2010</t>
  </si>
  <si>
    <t>PAOLA MA. MERCEDES  CASTRO  GARAY</t>
  </si>
  <si>
    <t>RCEA-01-20741-2010</t>
  </si>
  <si>
    <t>FELIX  CAPULIN  PEREZ</t>
  </si>
  <si>
    <t>RCEA-01-20743-2010</t>
  </si>
  <si>
    <t>NADIA VALENTINA  MARTINEZ  VILLEGAS</t>
  </si>
  <si>
    <t>RCEA-01-20745-2010</t>
  </si>
  <si>
    <t>DAIMLER NEFTALI  JUSTO  GARCIA</t>
  </si>
  <si>
    <t>RCEA-01-20751-2010</t>
  </si>
  <si>
    <t>ELIZABETH  GONZALEZ  ESTRADA</t>
  </si>
  <si>
    <t>RCEA-01-20752-2010</t>
  </si>
  <si>
    <t>JORGE  SANCHEZ  ORTIZ</t>
  </si>
  <si>
    <t>RCEA-01-20753-2010</t>
  </si>
  <si>
    <t>JULIO  ESTRADA  RICO</t>
  </si>
  <si>
    <t>RCEA-01-20754-2010</t>
  </si>
  <si>
    <t>FELIPE  BENITEZ  DOMINGUEZ</t>
  </si>
  <si>
    <t>RCEA-01-20755-2010</t>
  </si>
  <si>
    <t>JESUS  LEANOS  MACIAS</t>
  </si>
  <si>
    <t>RCEA-01-20756-2010</t>
  </si>
  <si>
    <t>RUBEN  GRAJALES  COUTINO</t>
  </si>
  <si>
    <t>RCEA-01-20758-2010</t>
  </si>
  <si>
    <t>ADRIAN DARIO  ALFARO  MARTINEZ</t>
  </si>
  <si>
    <t>RCEA-01-20759-2010</t>
  </si>
  <si>
    <t>LUIS ENRIQUE  DIAZ  SANCHEZ</t>
  </si>
  <si>
    <t>RCEA-01-20760-2010</t>
  </si>
  <si>
    <t>NURIA  TORRESCANO  VALLE</t>
  </si>
  <si>
    <t>RCEA-01-20761-2010</t>
  </si>
  <si>
    <t>YADIRA  GOCHI  PONCE</t>
  </si>
  <si>
    <t>RCEA-01-20762-2010</t>
  </si>
  <si>
    <t>JOSE ALBERTO  ANDRACA  ADAME</t>
  </si>
  <si>
    <t>RCEA-01-20763-2010</t>
  </si>
  <si>
    <t>JOSE GUADALUPE  ANAYA  ORTEGA</t>
  </si>
  <si>
    <t>RCEA-01-20767-2010</t>
  </si>
  <si>
    <t>MARCO ANTONIO  RODRIGUEZ  ANDRADE</t>
  </si>
  <si>
    <t>RCEA-01-20768-2010</t>
  </si>
  <si>
    <t>RICARDO  VEGA  GRANILLO</t>
  </si>
  <si>
    <t>RCEA-01-20769-2010</t>
  </si>
  <si>
    <t>OLGA GUADALUPE  FELIX  BELTRAN</t>
  </si>
  <si>
    <t>RCEA-01-20771-2010</t>
  </si>
  <si>
    <t>JOSE ADRIAN  CARBAJAL  DOMINGUEZ</t>
  </si>
  <si>
    <t>RCEA-01-20772-2010</t>
  </si>
  <si>
    <t>DIDIA PATRICIA  SALAS  PEIMBERT</t>
  </si>
  <si>
    <t>RCEA-01-20773-2010</t>
  </si>
  <si>
    <t>FELIPE OMAR  TAPIA  SILVA</t>
  </si>
  <si>
    <t>RCEA-01-20774-2010</t>
  </si>
  <si>
    <t>AROLDO  PEREZ  PEREZ</t>
  </si>
  <si>
    <t>RCEA-01-20775-2010</t>
  </si>
  <si>
    <t>LIDIA AURORA  HERNANDEZ  REBOLLAR</t>
  </si>
  <si>
    <t>RCEA-01-20782-2010</t>
  </si>
  <si>
    <t>ERICK  NAGEL  VEGA</t>
  </si>
  <si>
    <t>RCEA-01-20783-2010</t>
  </si>
  <si>
    <t>MYRIAM ROSALIA  MALDONADO  RAMIREZ</t>
  </si>
  <si>
    <t>RCEA-01-20784-2010</t>
  </si>
  <si>
    <t>PRIMOZ  KAJDIC  X</t>
  </si>
  <si>
    <t>RCEA-01-20785-2010</t>
  </si>
  <si>
    <t>LUIS MANUEL  RIVERA  MARTINEZ</t>
  </si>
  <si>
    <t>RCEA-01-20789-2010</t>
  </si>
  <si>
    <t>MIGUEL  MATA  PÉREZ</t>
  </si>
  <si>
    <t>RCEA-01-20792-2010</t>
  </si>
  <si>
    <t>ARTURO  WOOCAY  PRIETO</t>
  </si>
  <si>
    <t>RCEA-01-20793-2010</t>
  </si>
  <si>
    <t>DAVID  CLAUDIO  GONZALEZ</t>
  </si>
  <si>
    <t>RCEA-01-20800-2010</t>
  </si>
  <si>
    <t>ALBINO  MUÑOZ  BARBOSA</t>
  </si>
  <si>
    <t>RCEA-01-20801-2010</t>
  </si>
  <si>
    <t>CARLOS  COUDER  CASTANEDA</t>
  </si>
  <si>
    <t>RCEA-01-20802-2010</t>
  </si>
  <si>
    <t>JUSTINO  ALAVEZ  RAMIREZ</t>
  </si>
  <si>
    <t>RCEA-01-20803-2010</t>
  </si>
  <si>
    <t>JONATHAN  MONTALVO  URQUIZO</t>
  </si>
  <si>
    <t>RCEA-01-20804-2010</t>
  </si>
  <si>
    <t>ROSA MARIA  FLORES  SERRANO</t>
  </si>
  <si>
    <t>RCEA-01-20805-2010</t>
  </si>
  <si>
    <t>RAÚL  MIRANDA  AVILÉS</t>
  </si>
  <si>
    <t>RCEA-01-20807-2010</t>
  </si>
  <si>
    <t>ENRIQUE  CASTAÑEDA  ALVARADO</t>
  </si>
  <si>
    <t>RCEA-01-20808-2010</t>
  </si>
  <si>
    <t>RODRIGO  MUÑOZ  VEGA</t>
  </si>
  <si>
    <t>RCEA-01-20811-2010</t>
  </si>
  <si>
    <t>FRANCISCO EDUARDO  HERNANDEZ  SANDOVAL</t>
  </si>
  <si>
    <t>RCEA-01-20813-2010</t>
  </si>
  <si>
    <t>JORGE LUIS  CAMAS  ANZUETO</t>
  </si>
  <si>
    <t>RCEA-01-20814-2010</t>
  </si>
  <si>
    <t>VICTOR IVAN  MORENO  OLIVA</t>
  </si>
  <si>
    <t>RCEA-01-20821-2010</t>
  </si>
  <si>
    <t>HUGO ADAN  CRUZ  SUAREZ</t>
  </si>
  <si>
    <t>RCEA-01-20822-2010</t>
  </si>
  <si>
    <t>ANNE  CROS</t>
  </si>
  <si>
    <t>RCEA-01-20828-2010</t>
  </si>
  <si>
    <t>JHOANA  DIAZ  LARREA</t>
  </si>
  <si>
    <t>RCEA-01-20831-2010</t>
  </si>
  <si>
    <t>MARIA LUISA  SANDOVAL  SOLIS</t>
  </si>
  <si>
    <t>RCEA-01-20833-2010</t>
  </si>
  <si>
    <t>SATU ELISA  SCHAEFFER</t>
  </si>
  <si>
    <t>RCEA-01-20840-2010</t>
  </si>
  <si>
    <t>MARIO FIDEL  GARCÍA  SÁNCHEZ</t>
  </si>
  <si>
    <t>RCEA-01-20844-2010</t>
  </si>
  <si>
    <t>LÁZARO RAYMUNDO  REYES  GUTIÉRREZ</t>
  </si>
  <si>
    <t>RCEA-01-20845-2010</t>
  </si>
  <si>
    <t>GUERDA  MASSILLON</t>
  </si>
  <si>
    <t>RCEA-01-20846-2010</t>
  </si>
  <si>
    <t>JOSÉ RAMÓN  TORRES  HERNÁNDEZ</t>
  </si>
  <si>
    <t>RCEA-01-20848-2010</t>
  </si>
  <si>
    <t>ALEXANDER  YAKHNO</t>
  </si>
  <si>
    <t>RCEA-01-20849-2010</t>
  </si>
  <si>
    <t>DANIELE  COLOSI</t>
  </si>
  <si>
    <t>RCEA-01-20853-2010</t>
  </si>
  <si>
    <t>CONCEPCIÓN  CARREÓN  DIAZCONTI</t>
  </si>
  <si>
    <t>RCEA-01-20856-2010</t>
  </si>
  <si>
    <t>JOSÉ ARTURO  MONTOYA  LAOS</t>
  </si>
  <si>
    <t>RCEA-01-20857-2010</t>
  </si>
  <si>
    <t>PEDRO RAFAEL  VALENCIA  QUINTANA</t>
  </si>
  <si>
    <t>RCEA-01-20858-2010</t>
  </si>
  <si>
    <t>JONAS DE DIOS  DE BASABE  DELGADO</t>
  </si>
  <si>
    <t>RCEA-01-20862-2010</t>
  </si>
  <si>
    <t>OVIDIO YORDANIS  PEÑA  RODRÍGUEZ</t>
  </si>
  <si>
    <t>RCEA-01-20863-2010</t>
  </si>
  <si>
    <t>JOSÉ OCOTLÁN  FLORES  FLORES</t>
  </si>
  <si>
    <t>RCEA-01-20864-2010</t>
  </si>
  <si>
    <t>JULIO CESAR  RODRIGUEZ</t>
  </si>
  <si>
    <t>RCEA-01-20865-2010</t>
  </si>
  <si>
    <t>OLEXANDR  BONDARCHUK</t>
  </si>
  <si>
    <t>RCEA-01-20867-2010</t>
  </si>
  <si>
    <t>MARGARITO  TRISTÁN  GONZÁLEZ</t>
  </si>
  <si>
    <t>RCEA-01-20869-2010</t>
  </si>
  <si>
    <t>GREGORIO  POSADA  VANEGAS</t>
  </si>
  <si>
    <t>RCEA-01-20871-2010</t>
  </si>
  <si>
    <t>GONZALO  GALVEZ  COYT</t>
  </si>
  <si>
    <t>RCEA-01-20872-2010</t>
  </si>
  <si>
    <t>SERGIO  CERDEIRA  ESTRADA</t>
  </si>
  <si>
    <t>RCEA-01-20875-2010</t>
  </si>
  <si>
    <t>RUSLAN  GABBASOV</t>
  </si>
  <si>
    <t>RCEA-01-20878-2010</t>
  </si>
  <si>
    <t>BERTHA  MOLINA  BRITO</t>
  </si>
  <si>
    <t>RCEA-01-20879-2010</t>
  </si>
  <si>
    <t>AGUSTÍN  GÓMEZ  ÁLVAREZ</t>
  </si>
  <si>
    <t>RCEA-01-20882-2010</t>
  </si>
  <si>
    <t>LUIS ERNESTO  LESSER  CARRILLO</t>
  </si>
  <si>
    <t>RCEA-01-20883-2010</t>
  </si>
  <si>
    <t>FRANCISCO  MUÑOZ  ARRIOLA</t>
  </si>
  <si>
    <t>RCEA-01-20884-2010</t>
  </si>
  <si>
    <t>GERÓNIMO  URIBE  BRAVO</t>
  </si>
  <si>
    <t>RCEA-01-20885-2010</t>
  </si>
  <si>
    <t>ARMANDO FELIPE  MENDOZA  PÉREZ</t>
  </si>
  <si>
    <t>RCEA-01-21102-2010</t>
  </si>
  <si>
    <t>LEOBARDO MANUEL  GOMEZ  OLIVAN</t>
  </si>
  <si>
    <t>RCEA-01-21166-2011</t>
  </si>
  <si>
    <t>CARLOS  MALAGA  IGUIÑIZ</t>
  </si>
  <si>
    <t>RCEA-01-21167-2011</t>
  </si>
  <si>
    <t>RUTH  ALFARO  CUEVAS VILLANUEVA</t>
  </si>
  <si>
    <t>RCEA-01-21168-2011</t>
  </si>
  <si>
    <t>MIGUEL  VELAZQUEZ DE LA ROSA  BECERRA</t>
  </si>
  <si>
    <t>RCEA-01-21170-2011</t>
  </si>
  <si>
    <t>PEDRO  LARA  VELÁZQUEZ</t>
  </si>
  <si>
    <t>RCEA-01-21171-2011</t>
  </si>
  <si>
    <t>MARIA DEL SOL  HERNANDEZ  BERNAL</t>
  </si>
  <si>
    <t>RCEA-01-21172-2011</t>
  </si>
  <si>
    <t>ERICK JULIAN  NUÑEZ  VAZQUEZ</t>
  </si>
  <si>
    <t>RCEA-01-21173-2011</t>
  </si>
  <si>
    <t>JUAN ARTURO  ARANDA  RUIZ</t>
  </si>
  <si>
    <t>RCEA-01-21174-2011</t>
  </si>
  <si>
    <t>MARIA CRISTINA  NOYOLA  MEDRANO</t>
  </si>
  <si>
    <t>RCEA-01-21176-2011</t>
  </si>
  <si>
    <t>MA ISABEL  HERNANDEZ</t>
  </si>
  <si>
    <t>RCEA-01-21177-2011</t>
  </si>
  <si>
    <t>RAMIRO FELIPE  QUIJANO  QUIÑONES</t>
  </si>
  <si>
    <t>RCEA-01-21178-2011</t>
  </si>
  <si>
    <t>NOEL IVAN  TOTO  ARELLANO</t>
  </si>
  <si>
    <t>RCEA-01-21179-2011</t>
  </si>
  <si>
    <t>JOSE JORGE  DELGADO  GARCIA</t>
  </si>
  <si>
    <t>RCEA-01-21180-2011</t>
  </si>
  <si>
    <t>CARLOS  ORTEGA  OBREGON</t>
  </si>
  <si>
    <t>RCEA-01-21181-2011</t>
  </si>
  <si>
    <t>RODRIGO  MACIAS  PAEZ</t>
  </si>
  <si>
    <t>RCEA-01-21183-2011</t>
  </si>
  <si>
    <t>CORNELIO  ALVAREZ  HERRERA</t>
  </si>
  <si>
    <t>RCEA-01-21184-2011</t>
  </si>
  <si>
    <t>GUILLERMO  HUERTA  CUELLAR</t>
  </si>
  <si>
    <t>RCEA-01-21186-2011</t>
  </si>
  <si>
    <t>OLENA  BENAVIDES</t>
  </si>
  <si>
    <t>RCEA-01-21188-2011</t>
  </si>
  <si>
    <t>BEATRIZ CARELY  LUNA  OLIVERA</t>
  </si>
  <si>
    <t>RCEA-01-21190-2011</t>
  </si>
  <si>
    <t>JOSE IGNACIO  CABRERA  MARTINEZ</t>
  </si>
  <si>
    <t>RCEA-01-21191-2011</t>
  </si>
  <si>
    <t>JUAN CARLOS  MARTINEZ  ESPINOSA</t>
  </si>
  <si>
    <t>RCEA-01-21192-2011</t>
  </si>
  <si>
    <t>DAVID  MEZA  ALCANTARA</t>
  </si>
  <si>
    <t>RCEA-01-21193-2011</t>
  </si>
  <si>
    <t>SUSANA  FIGUEROA  GERSTENMAIER</t>
  </si>
  <si>
    <t>RCEA-01-21194-2011</t>
  </si>
  <si>
    <t>RAUL CANDELARIO  CRUZ  GOMEZ</t>
  </si>
  <si>
    <t>RCEA-01-21195-2011</t>
  </si>
  <si>
    <t>JUAN CARLOS  MIXTECO  SANCHEZ</t>
  </si>
  <si>
    <t>RCEA-01-21196-2011</t>
  </si>
  <si>
    <t>SERGIO IVVAN  VALDEZ  PEÑA</t>
  </si>
  <si>
    <t>RCEA-01-21197-2011</t>
  </si>
  <si>
    <t>CLARA MARIA  HEREU  ROMERO</t>
  </si>
  <si>
    <t>RCEA-01-21198-2011</t>
  </si>
  <si>
    <t>ANA PAULINA  FIGUEROA  GUTIERREZ</t>
  </si>
  <si>
    <t>RCEA-01-21199-2011</t>
  </si>
  <si>
    <t>FAUSTO  JARQUIN  ZARATE</t>
  </si>
  <si>
    <t>RCEA-01-21201-2011</t>
  </si>
  <si>
    <t>LAURA  MORI</t>
  </si>
  <si>
    <t>RCEA-01-21202-2011</t>
  </si>
  <si>
    <t>VICTOR MANUEL  GODINEZ  SANDOVAL</t>
  </si>
  <si>
    <t>RCEA-01-21204-2011</t>
  </si>
  <si>
    <t>HORTENSIA JOSEFINA  REYES  CERVANTES</t>
  </si>
  <si>
    <t>RCEA-01-21205-2011</t>
  </si>
  <si>
    <t>JUAN MANUEL  ORTEGA  RODRIGUEZ</t>
  </si>
  <si>
    <t>RCEA-01-21206-2011</t>
  </si>
  <si>
    <t>HUGO  RODRIGUEZ  ORDONEZ</t>
  </si>
  <si>
    <t>RCEA-01-21208-2011</t>
  </si>
  <si>
    <t>FABIOLA  MANJARREZ  GUTIERREZ</t>
  </si>
  <si>
    <t>RCEA-01-21210-2011</t>
  </si>
  <si>
    <t>DIEGO  LOPEZ CAMARA  RAMIREZ</t>
  </si>
  <si>
    <t>RCEA-01-21211-2011</t>
  </si>
  <si>
    <t>JOSÉ ALBERTO  DELGADO  ATENCIO</t>
  </si>
  <si>
    <t>RCEA-01-21212-2011</t>
  </si>
  <si>
    <t>JOSE FERRAN  VALDEZ  LORENZO</t>
  </si>
  <si>
    <t>RCEA-01-21213-2011</t>
  </si>
  <si>
    <t>WOLFGANG  STREMME</t>
  </si>
  <si>
    <t>RCEA-01-21214-2011</t>
  </si>
  <si>
    <t>JESUS EFREN  OSPINA  NOREÑA</t>
  </si>
  <si>
    <t>RCEA-01-21216-2011</t>
  </si>
  <si>
    <t>SERGIO ARTURO  CORDERO  REYES</t>
  </si>
  <si>
    <t>RCEA-01-21217-2011</t>
  </si>
  <si>
    <t>CARLOS  FIGUEROA  NAVARRO</t>
  </si>
  <si>
    <t>RCEA-01-21218-2011</t>
  </si>
  <si>
    <t>ANA LUZ  MUÑOZ  ZURITA</t>
  </si>
  <si>
    <t>RCEA-01-21219-2011</t>
  </si>
  <si>
    <t>LUIS FELIPE  PINEDA  MARTINEZ</t>
  </si>
  <si>
    <t>RCEA-01-21220-2011</t>
  </si>
  <si>
    <t>GABRIEL  LEGORRETA  PAULIN</t>
  </si>
  <si>
    <t>RCEA-01-21221-2011</t>
  </si>
  <si>
    <t>GABRIELA EUGENIA  ATHIE  DE VELASCO</t>
  </si>
  <si>
    <t>RCEA-01-21222-2011</t>
  </si>
  <si>
    <t>RAQUEL  NEGRETE  ARANDA</t>
  </si>
  <si>
    <t>RCEA-01-21223-2011</t>
  </si>
  <si>
    <t>IRCE  LEAL  CABRERA</t>
  </si>
  <si>
    <t>RCEA-01-21224-2011</t>
  </si>
  <si>
    <t>CARLOS  GONZALEZ  FLORES</t>
  </si>
  <si>
    <t>RCEA-01-21226-2011</t>
  </si>
  <si>
    <t>CUAUHTEMOC  TURRENT  THOMPSON</t>
  </si>
  <si>
    <t>RCEA-01-21227-2011</t>
  </si>
  <si>
    <t>PHAEDRA SURIEL  SILVA  BERMUDEZ</t>
  </si>
  <si>
    <t>RCEA-01-21228-2011</t>
  </si>
  <si>
    <t>SAID EDUARDO  ARANDA  ESPINOZA</t>
  </si>
  <si>
    <t>RCEA-01-21229-2011</t>
  </si>
  <si>
    <t>RONALD MICHAEL  SPELZ  MADERO</t>
  </si>
  <si>
    <t>RCEA-01-21230-2011</t>
  </si>
  <si>
    <t>INES  URDANETA  SANTOS</t>
  </si>
  <si>
    <t>RCEA-01-21231-2011</t>
  </si>
  <si>
    <t>JANIA ASTRID  SAUCEDO  MARTINEZ</t>
  </si>
  <si>
    <t>RCEA-01-21232-2011</t>
  </si>
  <si>
    <t>EDGAR ROGELIO  ALVIZO  PAEZ</t>
  </si>
  <si>
    <t>RCEA-01-21234-2011</t>
  </si>
  <si>
    <t>GUILLERMO  MONTERO  MARTINEZ</t>
  </si>
  <si>
    <t>RCEA-01-21235-2011</t>
  </si>
  <si>
    <t>SALVADOR  HERRERA  VELARDE</t>
  </si>
  <si>
    <t>RCEA-01-21237-2011</t>
  </si>
  <si>
    <t>LUCIA  LOPEZ DE MEDRANO  ALVAREZ</t>
  </si>
  <si>
    <t>RCEA-01-21239-2011</t>
  </si>
  <si>
    <t>PABLO  DAVILA  HARRIS</t>
  </si>
  <si>
    <t>RCEA-01-21240-2011</t>
  </si>
  <si>
    <t>ALEJANDRA MONTSERRAT  NAVARRETE  LOPEZ</t>
  </si>
  <si>
    <t>RCEA-01-21241-2011</t>
  </si>
  <si>
    <t>RUY  FABILA  MONROY</t>
  </si>
  <si>
    <t>RCEA-01-21242-2011</t>
  </si>
  <si>
    <t>FRANCISCO ARMANDO  CARRILLO  NAVARRO</t>
  </si>
  <si>
    <t>RCEA-01-21244-2011</t>
  </si>
  <si>
    <t>ARMANDO  SANCHEZ  NUNGARAY</t>
  </si>
  <si>
    <t>RCEA-01-21245-2011</t>
  </si>
  <si>
    <t>DANIEL  PELLICER  COVARRUBIAS</t>
  </si>
  <si>
    <t>RCEA-01-21246-2011</t>
  </si>
  <si>
    <t>JUAN CARLOS  HIDALGO  CUELLAR</t>
  </si>
  <si>
    <t>RCEA-01-21247-2011</t>
  </si>
  <si>
    <t>BENJAMIN  IBARRA  TANDI</t>
  </si>
  <si>
    <t>RCEA-01-21248-2011</t>
  </si>
  <si>
    <t>ALCIONE  GARCIA  GONZALEZ</t>
  </si>
  <si>
    <t>RCEA-01-21250-2011</t>
  </si>
  <si>
    <t>HECTOR  ALVA  SANCHEZ</t>
  </si>
  <si>
    <t>RCEA-01-21251-2011</t>
  </si>
  <si>
    <t>MARCO ANTONIO  MACIAS  CEDENO</t>
  </si>
  <si>
    <t>RCEA-01-21252-2011</t>
  </si>
  <si>
    <t>JOSE FERNANDO  CAMACHO  VALLEJO</t>
  </si>
  <si>
    <t>RCEA-01-21253-2011</t>
  </si>
  <si>
    <t>AMANDA  MONTEJANO  CANTORAL</t>
  </si>
  <si>
    <t>RCEA-01-21256-2011</t>
  </si>
  <si>
    <t>JUAN CARLOS  HERNANDEZ  GOMEZ</t>
  </si>
  <si>
    <t>RCEA-01-21258-2011</t>
  </si>
  <si>
    <t>AZUCENA  BOLAÑOS  CARRERA</t>
  </si>
  <si>
    <t>RCEA-01-21259-2011</t>
  </si>
  <si>
    <t>MIGUEL  DOMINGUEZ  ACOSTA</t>
  </si>
  <si>
    <t>RCEA-01-21260-2011</t>
  </si>
  <si>
    <t>ARTURO ALBERTO  CASTILLO  GUZMAN</t>
  </si>
  <si>
    <t>RCEA-01-21261-2011</t>
  </si>
  <si>
    <t>J. ROGER  VEGA  ACOSTA</t>
  </si>
  <si>
    <t>RCEA-01-21262-2011</t>
  </si>
  <si>
    <t>ANGEL EDUARDO  MUÑOZ  ZAVALA</t>
  </si>
  <si>
    <t>RCEA-01-21264-2011</t>
  </si>
  <si>
    <t>ARTURO  VALDES  MANZANILLA</t>
  </si>
  <si>
    <t>RCEA-01-21265-2011</t>
  </si>
  <si>
    <t>YESENIA  ARREDONDO  LEON</t>
  </si>
  <si>
    <t>RCEA-01-21266-2011</t>
  </si>
  <si>
    <t>JOSE LUIS  CABELLOS  QUIROZ</t>
  </si>
  <si>
    <t>RCEA-01-21267-2011</t>
  </si>
  <si>
    <t>ESTEBAN  MOTA  PINEDA</t>
  </si>
  <si>
    <t>RCEA-01-21269-2011</t>
  </si>
  <si>
    <t>ROSA MARIA  QUISPE  SICCHA</t>
  </si>
  <si>
    <t>RCEA-01-21271-2011</t>
  </si>
  <si>
    <t>JORGE  REYES  ITURBIDE</t>
  </si>
  <si>
    <t>RCEA-01-21272-2011</t>
  </si>
  <si>
    <t>JOSE HALIM  MONTES DE OCA  YEMHA</t>
  </si>
  <si>
    <t>RCEA-01-21273-2011</t>
  </si>
  <si>
    <t>JOSE OSCAR  GONZALEZ  CERVANTES</t>
  </si>
  <si>
    <t>RCEA-01-21274-2011</t>
  </si>
  <si>
    <t>ENRIQUE  LEMUS  RODRIGUEZ</t>
  </si>
  <si>
    <t>RCEA-01-21275-2011</t>
  </si>
  <si>
    <t>CESAR ALBERTO  CAB  CAUICH</t>
  </si>
  <si>
    <t>RCEA-01-21277-2011</t>
  </si>
  <si>
    <t>PEDRO EZEQUIEL  RAMIREZ  GONZALEZ</t>
  </si>
  <si>
    <t>RCEA-01-21279-2011</t>
  </si>
  <si>
    <t>FELIPE  CERVANTES  SODI</t>
  </si>
  <si>
    <t>RCEA-01-21283-2011</t>
  </si>
  <si>
    <t>MARCO A  AQUINO  OLIVOS</t>
  </si>
  <si>
    <t>RCEA-01-21287-2011</t>
  </si>
  <si>
    <t>JUAN VALENTIN  ESCOBAR  SOTOMAYOR</t>
  </si>
  <si>
    <t>RCEA-01-21288-2011</t>
  </si>
  <si>
    <t>KARINA  GARAY  PALMETT</t>
  </si>
  <si>
    <t>RCEA-01-21289-2011</t>
  </si>
  <si>
    <t>MARINA DE LA LUZ  HERRERA  PANTOJA</t>
  </si>
  <si>
    <t>RCEA-01-21290-2011</t>
  </si>
  <si>
    <t>GABRIELA  MEDELLIN  MAYORAL</t>
  </si>
  <si>
    <t>RCEA-01-21291-2011</t>
  </si>
  <si>
    <t>ADRIÁN  GHILARDI</t>
  </si>
  <si>
    <t>RCEA-01-21292-2011</t>
  </si>
  <si>
    <t>ANA MARÍA  SANDOVAL  VILLASANA</t>
  </si>
  <si>
    <t>RCEA-01-21294-2011</t>
  </si>
  <si>
    <t>SANTA  TOXQUI  LOPEZ</t>
  </si>
  <si>
    <t>RCEA-01-21295-2011</t>
  </si>
  <si>
    <t>RODRIGO  MORALES  CUETO</t>
  </si>
  <si>
    <t>RCEA-01-21296-2011</t>
  </si>
  <si>
    <t>JUAN SALVADOR  ROJAS  RAMIREZ</t>
  </si>
  <si>
    <t>RCEA-01-21297-2011</t>
  </si>
  <si>
    <t>THORSTEN  TEPPER  GARCIA</t>
  </si>
  <si>
    <t>RCEA-01-21298-2011</t>
  </si>
  <si>
    <t>JUAN SALVADOR  LEZAMA  PACHECO</t>
  </si>
  <si>
    <t>RCEA-01-21299-2011</t>
  </si>
  <si>
    <t>MIGUEL ANGEL  BELLO  JIMENEZ</t>
  </si>
  <si>
    <t>RCEA-01-21302-2011</t>
  </si>
  <si>
    <t>HECTOR  HERNANDEZ  CORONADO</t>
  </si>
  <si>
    <t>RCEA-01-21303-2011</t>
  </si>
  <si>
    <t>MARIA ISABEL  PEDRAZA  MORALES</t>
  </si>
  <si>
    <t>RCEA-01-21304-2011</t>
  </si>
  <si>
    <t>LUIS CARLOS  ALATORRE  CEJUDO</t>
  </si>
  <si>
    <t>RCEA-01-21305-2011</t>
  </si>
  <si>
    <t>MARIA GUADALUPE  TENORIO  ARVIDE</t>
  </si>
  <si>
    <t>RCEA-01-21306-2011</t>
  </si>
  <si>
    <t>FERNANDO FABIAN  ROSALES  ORTEGA</t>
  </si>
  <si>
    <t>RCEA-01-21307-2011</t>
  </si>
  <si>
    <t>DINORA ARACELI  MORALES  VEGA</t>
  </si>
  <si>
    <t>RCEA-01-21308-2011</t>
  </si>
  <si>
    <t>DANIEL ENRIQUE  CEBALLOS  HERRERA</t>
  </si>
  <si>
    <t>RCEA-01-21309-2011</t>
  </si>
  <si>
    <t>JOSE LUIS ANGEL  PEREZ  GARMENDIA</t>
  </si>
  <si>
    <t>RCEA-01-21311-2011</t>
  </si>
  <si>
    <t>VICTOR MANUEL FERNANDO  TORRES  PEREZ</t>
  </si>
  <si>
    <t>RCEA-01-21314-2011</t>
  </si>
  <si>
    <t>GABRIEL  ESPINOSA  PEREZ</t>
  </si>
  <si>
    <t>RCEA-01-21394-2011</t>
  </si>
  <si>
    <t>OSCAR UBISHA  HERNANDEZ  ALMEIDA</t>
  </si>
  <si>
    <t>RCEA-01-21796-2011</t>
  </si>
  <si>
    <t>CÉSAR GABRIEL  MEINERS  MANDUJANO</t>
  </si>
  <si>
    <t>RCEA-01-21966-2011</t>
  </si>
  <si>
    <t>OSCAR  HERRERA  ALCANTARA</t>
  </si>
  <si>
    <t>RCEA-01-21997-2011</t>
  </si>
  <si>
    <t>LORENA  DIAZ  GONZALEZ</t>
  </si>
  <si>
    <t>RCEA-01-22029-2011</t>
  </si>
  <si>
    <t>MARIA BEATRIZ  BERNABE  LORANCA</t>
  </si>
  <si>
    <t>RCEA-01-22034-2011</t>
  </si>
  <si>
    <t>CLAUDIA GUADALUPE  GÓMEZ  SANTILLÁN</t>
  </si>
  <si>
    <t>RCEA-01-22050-2011</t>
  </si>
  <si>
    <t>CARLOS  VILLASEÑOR  MORA</t>
  </si>
  <si>
    <t>RCEA-01-22085-2011</t>
  </si>
  <si>
    <t>IGNACIO  ALGREDO  BADILLO</t>
  </si>
  <si>
    <t>RCEA-01-22109-2011</t>
  </si>
  <si>
    <t>JUAN MANUEL  CAMACHO  PEREZ</t>
  </si>
  <si>
    <t>RCEA-01-22118-2011</t>
  </si>
  <si>
    <t>BERNARDO  FIGUEROA  ESPINOZA</t>
  </si>
  <si>
    <t>RCEA-01-22128-2011</t>
  </si>
  <si>
    <t>SILVIA RAQUEL  GARCIA  BENITEZ</t>
  </si>
  <si>
    <t>RCEA-01-22145-2011</t>
  </si>
  <si>
    <t>MANUEL  PEREZ  CARO</t>
  </si>
  <si>
    <t>RCEA-01-22147-2011</t>
  </si>
  <si>
    <t>EUSEBIO EDUARDO  HERNANDEZ  MARTINEZ</t>
  </si>
  <si>
    <t>RCEA-01-22169-2011</t>
  </si>
  <si>
    <t>MANUEL ANTONIO  RAMOS  MURILLO</t>
  </si>
  <si>
    <t>RCEA-01-22180-2011</t>
  </si>
  <si>
    <t>HUGO  LOPEZ  FERREIRA</t>
  </si>
  <si>
    <t>RCEA-01-22181-2011</t>
  </si>
  <si>
    <t>WOLFGANG PETER  BIETENHOLZ</t>
  </si>
  <si>
    <t>RCEA-01-22196-2011</t>
  </si>
  <si>
    <t>GABRIEL JESUS  VAZQUEZ  TORRES</t>
  </si>
  <si>
    <t>RCEA-01-22198-2011</t>
  </si>
  <si>
    <t>JOSE FRANCISCO  FLORES  PEDROCHE</t>
  </si>
  <si>
    <t>RCEA-01-22199-2011</t>
  </si>
  <si>
    <t>MARÍA GUADALUPE  MIRANDA  ARCE</t>
  </si>
  <si>
    <t>RCEA-01-22200-2011</t>
  </si>
  <si>
    <t>CESAR  JACQUES  AYALA</t>
  </si>
  <si>
    <t>RCEA-01-22201-2011</t>
  </si>
  <si>
    <t>JUAN SALVADOR  ARELLANO  PERAZA</t>
  </si>
  <si>
    <t>RCEA-01-22202-2011</t>
  </si>
  <si>
    <t>MARGARITA EUGENIA  GUTIERREZ  RUIZ</t>
  </si>
  <si>
    <t>RCEA-01-22204-2011</t>
  </si>
  <si>
    <t>GUILLERMO JAVIER  CASTRO  LARRAGOITIA</t>
  </si>
  <si>
    <t>RCEA-01-22205-2011</t>
  </si>
  <si>
    <t>CÉSAR EMILIO  VILLARREAL  RODRÍGUEZ</t>
  </si>
  <si>
    <t>RCEA-01-22206-2011</t>
  </si>
  <si>
    <t>DIEGO GUILLERMO  LOPEZ  VENERONI</t>
  </si>
  <si>
    <t>RCEA-01-22207-2011</t>
  </si>
  <si>
    <t>FRANCISCO JAVIER  MENDOZA  TORRES</t>
  </si>
  <si>
    <t>RCEA-01-22208-2011</t>
  </si>
  <si>
    <t>RAUL ENRIQUE  FELIX  MEDINA</t>
  </si>
  <si>
    <t>RCEA-01-22210-2011</t>
  </si>
  <si>
    <t>J. JESUS  CASTRELLON  URIBE</t>
  </si>
  <si>
    <t>RCEA-01-22211-2011</t>
  </si>
  <si>
    <t>LETICIA  FERIA  HERNANDEZ</t>
  </si>
  <si>
    <t>RCEA-01-22212-2011</t>
  </si>
  <si>
    <t>PABLO LUIS  RENDON  GARRIDO</t>
  </si>
  <si>
    <t>RCEA-01-22213-2011</t>
  </si>
  <si>
    <t>BRENDA ESMERALDA  MARTINEZ  ZEREGA</t>
  </si>
  <si>
    <t>RCEA-01-22214-2011</t>
  </si>
  <si>
    <t>ROBERTO  NUÑEZ  GONZALEZ</t>
  </si>
  <si>
    <t>RCEA-01-22215-2011</t>
  </si>
  <si>
    <t>PEDRO  DIAZ  LEYVA</t>
  </si>
  <si>
    <t>RCEA-01-22216-2011</t>
  </si>
  <si>
    <t>ELIEL  CARVAJAL  QUIROZ</t>
  </si>
  <si>
    <t>RCEA-01-22217-2011</t>
  </si>
  <si>
    <t>VICTOR  DOSSETTI  ROMERO</t>
  </si>
  <si>
    <t>RCEA-01-22219-2011</t>
  </si>
  <si>
    <t>FERNANDO  OROZCO  ZITLI</t>
  </si>
  <si>
    <t>RCEA-01-22220-2011</t>
  </si>
  <si>
    <t>RAUL ALEJANDRO  AVALOS  ZUÑIGA</t>
  </si>
  <si>
    <t>RCEA-01-22222-2011</t>
  </si>
  <si>
    <t>MOHAMED  ABATAL</t>
  </si>
  <si>
    <t>RCEA-01-22223-2011</t>
  </si>
  <si>
    <t>CELIA MARÍA  BULIT  GÁMEZ</t>
  </si>
  <si>
    <t>RCEA-01-22225-2011</t>
  </si>
  <si>
    <t>IGOR  LASHKEVYCH</t>
  </si>
  <si>
    <t>RCEA-01-22226-2011</t>
  </si>
  <si>
    <t>VÍCTOR MANUEL  SILVA  GARCÍA</t>
  </si>
  <si>
    <t>RCEA-01-22227-2011</t>
  </si>
  <si>
    <t>PEDRO ANTONIO  QUINTO  SU</t>
  </si>
  <si>
    <t>RCEA-01-22228-2011</t>
  </si>
  <si>
    <t>FERNANDO  GARCÍA  GARCÍA</t>
  </si>
  <si>
    <t>RCEA-01-22229-2011</t>
  </si>
  <si>
    <t>LUIS ENRIQUE  GARZA  GAONA</t>
  </si>
  <si>
    <t>RCEA-01-22230-2011</t>
  </si>
  <si>
    <t>EUGENIO  RODRIGUEZ  GONZALEZ</t>
  </si>
  <si>
    <t>RCEA-01-22231-2011</t>
  </si>
  <si>
    <t>CARLOS  GONZÁLEZ  GÁNDARA</t>
  </si>
  <si>
    <t>RCEA-01-22232-2011</t>
  </si>
  <si>
    <t>GREGORIO GUADALUPE  CARBAJAL  ARIZAGA</t>
  </si>
  <si>
    <t>RCEA-01-22233-2011</t>
  </si>
  <si>
    <t>JULIO CESAR  RAMIREZ  VELEZ</t>
  </si>
  <si>
    <t>RCEA-01-22234-2011</t>
  </si>
  <si>
    <t>ALEXIS ARMANDO  AGUILAR  AREVALO</t>
  </si>
  <si>
    <t>RCEA-01-22236-2011</t>
  </si>
  <si>
    <t>MARCO VINICIO  VAZQUEZ  GONZALEZ</t>
  </si>
  <si>
    <t>RCEA-01-22237-2011</t>
  </si>
  <si>
    <t>EGOR  MAXIMENKO</t>
  </si>
  <si>
    <t>RCEA-01-22238-2011</t>
  </si>
  <si>
    <t>ADRIAN  PEREZ  GALVAN</t>
  </si>
  <si>
    <t>RCEA-01-22239-2011</t>
  </si>
  <si>
    <t>ISRAEL  ROCHA  MENDOZA</t>
  </si>
  <si>
    <t>RCEA-01-22240-2011</t>
  </si>
  <si>
    <t>LUIS ALBERTO  CISNEROS  AKE</t>
  </si>
  <si>
    <t>RCEA-01-22241-2011</t>
  </si>
  <si>
    <t>JOSE RAFAEL  BLANCO  BETANCOURT</t>
  </si>
  <si>
    <t>RCEA-01-22244-2011</t>
  </si>
  <si>
    <t>FRANTISEK  SUTARA</t>
  </si>
  <si>
    <t>RCEA-01-22245-2011</t>
  </si>
  <si>
    <t>ALLEN LEROY  HUSKER</t>
  </si>
  <si>
    <t>RCEA-01-22246-2011</t>
  </si>
  <si>
    <t>HORST REINHARD  BEYER</t>
  </si>
  <si>
    <t>RCEA-01-22248-2011</t>
  </si>
  <si>
    <t>MARIA DE LA LUZ  ESPINOSA  FUENTES</t>
  </si>
  <si>
    <t>RCEA-01-22251-2011</t>
  </si>
  <si>
    <t>JESSICA ROSAURA  CAMPOS  DELGADO</t>
  </si>
  <si>
    <t>RCEA-01-22253-2011</t>
  </si>
  <si>
    <t>GABRIEL  GONZALEZ  CONTRERAS</t>
  </si>
  <si>
    <t>RCEA-01-22254-2011</t>
  </si>
  <si>
    <t>MARIA ESTHER  MATA  ZAMORA</t>
  </si>
  <si>
    <t>RCEA-01-22255-2011</t>
  </si>
  <si>
    <t>ALMA SOCORRO  SOBRINO  FIGUEROA</t>
  </si>
  <si>
    <t>RCEA-01-22256-2011</t>
  </si>
  <si>
    <t>JUAN MANUEL  ROMERO  SANPEDRO</t>
  </si>
  <si>
    <t>RCEA-01-22257-2011</t>
  </si>
  <si>
    <t>ANIBAL  DE LA PIEDAD  BENEITEZ</t>
  </si>
  <si>
    <t>RCEA-01-22259-2011</t>
  </si>
  <si>
    <t>ROBERTO  BERNAL  JAQUEZ</t>
  </si>
  <si>
    <t>RCEA-01-22260-2011</t>
  </si>
  <si>
    <t>MARIA EUGENIA  CASTRO  SANCHEZ</t>
  </si>
  <si>
    <t>RCEA-01-22261-2011</t>
  </si>
  <si>
    <t>BERNARDO  CERVANTES  SODI</t>
  </si>
  <si>
    <t>RCEA-01-22262-2011</t>
  </si>
  <si>
    <t>JOAQUIN  DE LA TORRE  MEDINA</t>
  </si>
  <si>
    <t>RCEA-01-22263-2011</t>
  </si>
  <si>
    <t>MIGUEL ANGEL  ZAVALA  PEREZ</t>
  </si>
  <si>
    <t>RCEA-01-22265-2011</t>
  </si>
  <si>
    <t>ALBERTO  NIGOCHE  NETRO</t>
  </si>
  <si>
    <t>RCEA-01-22266-2011</t>
  </si>
  <si>
    <t>MAYRA C  OSORIO  GUTIERREZ</t>
  </si>
  <si>
    <t>RCEA-01-22268-2011</t>
  </si>
  <si>
    <t>ABELARDO  RAMIREZ  HERNANDEZ</t>
  </si>
  <si>
    <t>RCEA-01-22269-2011</t>
  </si>
  <si>
    <t>JOSUE  MEDELLIN  AZUARA</t>
  </si>
  <si>
    <t>RCEA-01-22270-2011</t>
  </si>
  <si>
    <t>IRVING OMAR  MORALES  AGISS</t>
  </si>
  <si>
    <t>RCEA-01-22271-2011</t>
  </si>
  <si>
    <t>ANDRES RAFAEL  BOTELLO  MENDEZ</t>
  </si>
  <si>
    <t>RCEA-01-22365-2011</t>
  </si>
  <si>
    <t>JAIME  SANTOYO  SALAZAR</t>
  </si>
  <si>
    <t>RCEA-01-22943-2011</t>
  </si>
  <si>
    <t>IBRAHIM  SERROUKH</t>
  </si>
  <si>
    <t>RCEA-01-22995-2011</t>
  </si>
  <si>
    <t>JESICA AZUCENA  ESCOBAR  MEDINA</t>
  </si>
  <si>
    <t>RCEA-01-23071-2012</t>
  </si>
  <si>
    <t>ARQUIMEDES ALONSO  MORALES  ROMERO</t>
  </si>
  <si>
    <t>RCEA-01-23076-2012</t>
  </si>
  <si>
    <t>FRANCISCO JOSE  GUTIERREZ  MENDIETA</t>
  </si>
  <si>
    <t>RCEA-01-23077-2012</t>
  </si>
  <si>
    <t>EUGENIO  GONZALEZ  AVALOS</t>
  </si>
  <si>
    <t>RCEA-01-23078-2012</t>
  </si>
  <si>
    <t>MARIA DEL ROSARIO  BALTAZAR  FLORES</t>
  </si>
  <si>
    <t>RCEA-01-23080-2012</t>
  </si>
  <si>
    <t>MARIA DE LOS ANGELES  HERNANDEZ  RUIZ</t>
  </si>
  <si>
    <t>RCEA-01-23082-2012</t>
  </si>
  <si>
    <t>RICARDO ALBERTO  SAENZ  CASAS</t>
  </si>
  <si>
    <t>RCEA-01-23085-2012</t>
  </si>
  <si>
    <t>RAUL  CASTILLO  PEREZ</t>
  </si>
  <si>
    <t>RCEA-01-23087-2012</t>
  </si>
  <si>
    <t>FERNANDO  LOPEZ  IRARRAGORRI</t>
  </si>
  <si>
    <t>RCEA-01-23088-2012</t>
  </si>
  <si>
    <t>HAGGEO  DESIRENA  ENRIQUEZ</t>
  </si>
  <si>
    <t>RCEA-01-23089-2012</t>
  </si>
  <si>
    <t>JOSE LUIS  SILVAN  CARDENAS</t>
  </si>
  <si>
    <t>RCEA-01-23091-2012</t>
  </si>
  <si>
    <t>ANA LILIA  FLORES  VAZQUEZ</t>
  </si>
  <si>
    <t>RCEA-01-23093-2012</t>
  </si>
  <si>
    <t>ANGEL  CANO  CORDERO</t>
  </si>
  <si>
    <t>RCEA-01-23094-2012</t>
  </si>
  <si>
    <t>BARBARA MARY  MARTINY  KRAMER</t>
  </si>
  <si>
    <t>RCEA-01-23095-2012</t>
  </si>
  <si>
    <t>GRISELDA MARGARITA  RODRÍGUEZ  FIGUEROA</t>
  </si>
  <si>
    <t>RCEA-01-23098-2012</t>
  </si>
  <si>
    <t>JUAN IGNACIO  RODRIGUEZ  HERNANDEZ</t>
  </si>
  <si>
    <t>RCEA-01-23099-2012</t>
  </si>
  <si>
    <t>SAUL NOE  RAMOS  SANCHEZ</t>
  </si>
  <si>
    <t>RCEA-01-23100-2012</t>
  </si>
  <si>
    <t>OSCAR EDUARDO  ARES  MUZIO</t>
  </si>
  <si>
    <t>RCEA-01-23101-2012</t>
  </si>
  <si>
    <t>SARA VERONICA  RODRIGUEZ  SANCHEZ</t>
  </si>
  <si>
    <t>RCEA-01-23102-2012</t>
  </si>
  <si>
    <t>RUSSELL JAMES  BOWATER</t>
  </si>
  <si>
    <t>RCEA-01-23103-2012</t>
  </si>
  <si>
    <t>DIEGO ANTONIO  GONZÁLEZ  MORENO</t>
  </si>
  <si>
    <t>RCEA-01-23104-2012</t>
  </si>
  <si>
    <t>FERNANDO  RAMIREZ  MARTINEZ</t>
  </si>
  <si>
    <t>RCEA-01-23105-2012</t>
  </si>
  <si>
    <t>NESTOR  GARCIA  CHAN</t>
  </si>
  <si>
    <t>RCEA-01-23106-2012</t>
  </si>
  <si>
    <t>CARLOS HERMAN  WIECHERS  MEDINA</t>
  </si>
  <si>
    <t>RCEA-01-23107-2012</t>
  </si>
  <si>
    <t>CARLOS FRANCISCO  BRITO  LOEZA</t>
  </si>
  <si>
    <t>RCEA-01-23108-2012</t>
  </si>
  <si>
    <t>OMAR  AMADOR  MUÑOZ</t>
  </si>
  <si>
    <t>RCEA-01-23110-2012</t>
  </si>
  <si>
    <t>ANDRES MANUEL  GARAY  TAPIA</t>
  </si>
  <si>
    <t>RCEA-01-23111-2012</t>
  </si>
  <si>
    <t>LUIS XAVIER  GONZALEZ  MENDEZ</t>
  </si>
  <si>
    <t>RCEA-01-23112-2012</t>
  </si>
  <si>
    <t>EMILIO  ESTRADA  RUIZ</t>
  </si>
  <si>
    <t>RCEA-01-23113-2012</t>
  </si>
  <si>
    <t>JOSE ANTONIO  MORENO  RAZO</t>
  </si>
  <si>
    <t>RCEA-01-23114-2012</t>
  </si>
  <si>
    <t>JESUS  MUÑIZ  SORIA</t>
  </si>
  <si>
    <t>RCEA-01-23115-2012</t>
  </si>
  <si>
    <t>MARIANO  SANCHEZ  CASTELLANOS</t>
  </si>
  <si>
    <t>RCEA-01-23116-2012</t>
  </si>
  <si>
    <t>ISRAEL  QUIROS  RODRÍGUEZ</t>
  </si>
  <si>
    <t>RCEA-01-23118-2012</t>
  </si>
  <si>
    <t>RUBEN YVAN MAARTEN  FOSSION</t>
  </si>
  <si>
    <t>RCEA-01-23119-2012</t>
  </si>
  <si>
    <t>FELIPE  PACHECO  VAZQUEZ</t>
  </si>
  <si>
    <t>RCEA-01-23120-2012</t>
  </si>
  <si>
    <t>RODRIGO  SÁNCHEZ  GARCÍA</t>
  </si>
  <si>
    <t>RCEA-01-23121-2012</t>
  </si>
  <si>
    <t>HARVI ALIRIO  CASTILLO  CUERO</t>
  </si>
  <si>
    <t>RCEA-01-23124-2012</t>
  </si>
  <si>
    <t>EDGAR FRANCISCO  ROSAS  ALQUICIRA</t>
  </si>
  <si>
    <t>RCEA-01-23125-2012</t>
  </si>
  <si>
    <t>JUAN CARLOS  DEGOLLADO  DAZA</t>
  </si>
  <si>
    <t>RCEA-01-23126-2012</t>
  </si>
  <si>
    <t>JANOS  ZSARGO</t>
  </si>
  <si>
    <t>RCEA-01-23127-2012</t>
  </si>
  <si>
    <t>OLINDO  CORRADINI</t>
  </si>
  <si>
    <t>RCEA-01-23128-2012</t>
  </si>
  <si>
    <t>CLAUDIA CRISTINA  MENDOZA  ROSALES</t>
  </si>
  <si>
    <t>RCEA-01-23129-2012</t>
  </si>
  <si>
    <t>MARIE-NOELLE  GUILBAUD</t>
  </si>
  <si>
    <t>RCEA-01-23130-2012</t>
  </si>
  <si>
    <t>JAVIER  MONTAÑO  DOMINGUEZ</t>
  </si>
  <si>
    <t>RCEA-01-23131-2012</t>
  </si>
  <si>
    <t>LAURENCE  SABIN</t>
  </si>
  <si>
    <t>RCEA-01-23132-2012</t>
  </si>
  <si>
    <t>LUIS DAVID  PATIÑO  LOPEZ</t>
  </si>
  <si>
    <t>RCEA-01-23133-2012</t>
  </si>
  <si>
    <t>LUIS ALBERTO  LOPEZ  SUAREZ</t>
  </si>
  <si>
    <t>RCEA-01-23134-2012</t>
  </si>
  <si>
    <t>ERIC  MORALES  CASIQUE</t>
  </si>
  <si>
    <t>RCEA-01-23135-2012</t>
  </si>
  <si>
    <t>ROBERTO  SANGINES  DE CASTRO</t>
  </si>
  <si>
    <t>RCEA-01-23136-2012</t>
  </si>
  <si>
    <t>ALEXANDRA  DERIABINA  X</t>
  </si>
  <si>
    <t>RCEA-01-23139-2012</t>
  </si>
  <si>
    <t>ALVARO  MIRANDA  DURAN</t>
  </si>
  <si>
    <t>RCEA-01-23140-2012</t>
  </si>
  <si>
    <t>SINHUE  LOPEZ  MORENO</t>
  </si>
  <si>
    <t>RCEA-01-23141-2012</t>
  </si>
  <si>
    <t>GILBERTO  SILVA  ROMO</t>
  </si>
  <si>
    <t>RCEA-01-23142-2012</t>
  </si>
  <si>
    <t>ENRIQUE  QUIROGA  GONZALEZ</t>
  </si>
  <si>
    <t>RCEA-01-23145-2012</t>
  </si>
  <si>
    <t>OSCAR  OLVERA  NERIA</t>
  </si>
  <si>
    <t>RCEA-01-23146-2012</t>
  </si>
  <si>
    <t>ROSARIO DE LOURDES  ROMERO  CENTENO</t>
  </si>
  <si>
    <t>RCEA-01-23147-2012</t>
  </si>
  <si>
    <t>GERARDO  MUÑOZ  HERNÁNDEZ</t>
  </si>
  <si>
    <t>RCEA-01-23148-2012</t>
  </si>
  <si>
    <t>JOSE LUIS  SANCHEZ  LLAMAZARES</t>
  </si>
  <si>
    <t>RCEA-01-23149-2012</t>
  </si>
  <si>
    <t>JOSE HELIM  ARANDA  ESPINOZA</t>
  </si>
  <si>
    <t>RCEA-01-23150-2012</t>
  </si>
  <si>
    <t>JUSTO SALVADOR  HERNANDEZ  AVILES</t>
  </si>
  <si>
    <t>RCEA-01-23151-2012</t>
  </si>
  <si>
    <t>ILIANA CELINA INFANTA  MUÑOZ  PALMA</t>
  </si>
  <si>
    <t>RCEA-01-23152-2012</t>
  </si>
  <si>
    <t>PATRICIA  PLIEGO  PASTRANA</t>
  </si>
  <si>
    <t>RCEA-01-23154-2012</t>
  </si>
  <si>
    <t>MOU  PAL</t>
  </si>
  <si>
    <t>RCEA-01-23155-2012</t>
  </si>
  <si>
    <t>FERNANDO  MORALES  ANZURES</t>
  </si>
  <si>
    <t>RCEA-01-23157-2012</t>
  </si>
  <si>
    <t>DAVID  REYES  CORONADO</t>
  </si>
  <si>
    <t>RCEA-01-23158-2012</t>
  </si>
  <si>
    <t>LEONEL  HERNANDEZ  MENA</t>
  </si>
  <si>
    <t>RCEA-01-23162-2012</t>
  </si>
  <si>
    <t>ARMANDO JAVIER  RIOS  LIRA</t>
  </si>
  <si>
    <t>RCEA-01-23163-2012</t>
  </si>
  <si>
    <t>JUAN MANUEL  SOLANO  ALTAMIRANO</t>
  </si>
  <si>
    <t>RCEA-01-23164-2012</t>
  </si>
  <si>
    <t>VICTOR HUGO  VAZQUEZ  GUEVARA</t>
  </si>
  <si>
    <t>RCEA-01-23165-2012</t>
  </si>
  <si>
    <t>MICHELANGELO  MARTINI</t>
  </si>
  <si>
    <t>RCEA-01-23166-2012</t>
  </si>
  <si>
    <t>JOSE ARTURO  PEREZ  GRANA</t>
  </si>
  <si>
    <t>RCEA-01-23167-2012</t>
  </si>
  <si>
    <t>MARIO ALFONSO  MURILLO  TOVAR</t>
  </si>
  <si>
    <t>RCEA-01-23168-2012</t>
  </si>
  <si>
    <t>SAMUEL  TEJEDA  VEGA</t>
  </si>
  <si>
    <t>RCEA-01-23169-2012</t>
  </si>
  <si>
    <t>EMILYE  ROSAS LANDA  LOUSTAU</t>
  </si>
  <si>
    <t>RCEA-01-23170-2012</t>
  </si>
  <si>
    <t>MARÍA DEL CARMEN  ÁLVAREZ  GARCÍA</t>
  </si>
  <si>
    <t>RCEA-01-23173-2012</t>
  </si>
  <si>
    <t>SARA ELENA  GARZA  VILLARREAL</t>
  </si>
  <si>
    <t>RCEA-01-23174-2012</t>
  </si>
  <si>
    <t>GABRIEL  BENGOCHEA  VILLEGAS</t>
  </si>
  <si>
    <t>RCEA-01-23176-2012</t>
  </si>
  <si>
    <t>ARMANDO  GOMEZ  VIEYRA</t>
  </si>
  <si>
    <t>RCEA-01-23177-2012</t>
  </si>
  <si>
    <t>ALBERTO  HERNANDEZ  MALDONADO</t>
  </si>
  <si>
    <t>RCEA-01-23178-2012</t>
  </si>
  <si>
    <t>JOSE ALBERTO  FLANDES  MENDOZA</t>
  </si>
  <si>
    <t>RCEA-01-23179-2012</t>
  </si>
  <si>
    <t>FELIPE DE JESUS  ESCALONA  ALCAZAR</t>
  </si>
  <si>
    <t>RCEA-01-23180-2012</t>
  </si>
  <si>
    <t>HECTOR ENRIQUE  RODRIGUEZ  LOZOYA</t>
  </si>
  <si>
    <t>RCEA-01-23182-2012</t>
  </si>
  <si>
    <t>PAULINO  VACAS  JACQUES</t>
  </si>
  <si>
    <t>RCEA-01-23184-2012</t>
  </si>
  <si>
    <t>MARIO  RODRIGUEZ  MARTINEZ</t>
  </si>
  <si>
    <t>RCEA-01-23185-2012</t>
  </si>
  <si>
    <t>CARLOS ALBERTO  GALLARDO  VEGA</t>
  </si>
  <si>
    <t>RCEA-01-23186-2012</t>
  </si>
  <si>
    <t>CHRISTIAN RENE  ESCUDERO  AYALA</t>
  </si>
  <si>
    <t>RCEA-01-23187-2012</t>
  </si>
  <si>
    <t>YURI  BONDER  GRIMBERG</t>
  </si>
  <si>
    <t>RCEA-01-23188-2012</t>
  </si>
  <si>
    <t>ERIC ALFREDO  RINCON  GARCIA</t>
  </si>
  <si>
    <t>RCEA-01-23189-2012</t>
  </si>
  <si>
    <t>MARIANO  NORZAGARAY  CAMPOS</t>
  </si>
  <si>
    <t>RCEA-01-23191-2012</t>
  </si>
  <si>
    <t>MILLER  TOLEDO  SOLANO</t>
  </si>
  <si>
    <t>RCEA-01-23192-2012</t>
  </si>
  <si>
    <t>LUZ DEL CARMEN  ROSAS  ROSAS</t>
  </si>
  <si>
    <t>RCEA-01-23193-2012</t>
  </si>
  <si>
    <t>ANDRES  GARCIA  SANDOVAL</t>
  </si>
  <si>
    <t>RCEA-01-23194-2012</t>
  </si>
  <si>
    <t>GONZALO ALEJANDRO  RAMIREZ  GAYTAN</t>
  </si>
  <si>
    <t>RCEA-01-23195-2012</t>
  </si>
  <si>
    <t>FERNANDO  NUÑEZ  MEDINA</t>
  </si>
  <si>
    <t>RCEA-01-23196-2012</t>
  </si>
  <si>
    <t>ANDRES  GONZALEZ  GARCIA</t>
  </si>
  <si>
    <t>RCEA-01-23197-2012</t>
  </si>
  <si>
    <t>FRANCISCO VICENTE  FLORES  BAEZ</t>
  </si>
  <si>
    <t>RCEA-01-23202-2012</t>
  </si>
  <si>
    <t>EFRAIN  MATEOS  FARFAN</t>
  </si>
  <si>
    <t>RCEA-01-23203-2012</t>
  </si>
  <si>
    <t>ROXANA  PEREZ  TORRES</t>
  </si>
  <si>
    <t>RCEA-01-23206-2012</t>
  </si>
  <si>
    <t>RUTH  CEREZO  MOTA</t>
  </si>
  <si>
    <t>RCEA-01-23207-2012</t>
  </si>
  <si>
    <t>JORGE  COTZOMI  PALETA</t>
  </si>
  <si>
    <t>RCEA-01-23208-2012</t>
  </si>
  <si>
    <t>IVAN  MARTINEZ  RUIZ</t>
  </si>
  <si>
    <t>RCEA-01-23209-2012</t>
  </si>
  <si>
    <t>YAJAIRA  CONCHA  SANCHEZ</t>
  </si>
  <si>
    <t>RCEA-01-23210-2012</t>
  </si>
  <si>
    <t>IRMA DELIA  GARCIA  CALVILLO</t>
  </si>
  <si>
    <t>RCEA-01-23211-2012</t>
  </si>
  <si>
    <t>JOSE DAVID  FLORES  PENALOZA</t>
  </si>
  <si>
    <t>RCEA-01-23212-2012</t>
  </si>
  <si>
    <t>OUBRAM  OUTMANE</t>
  </si>
  <si>
    <t>RCEA-01-23214-2012</t>
  </si>
  <si>
    <t>GUILLERMO  TEJEDA  MUNOZ</t>
  </si>
  <si>
    <t>RCEA-01-23215-2012</t>
  </si>
  <si>
    <t>MARIA DEL ROCIO  TORRES  ALVARADO</t>
  </si>
  <si>
    <t>RCEA-01-23217-2012</t>
  </si>
  <si>
    <t>ISRAEL  MEDINA  GOMEZ</t>
  </si>
  <si>
    <t>RCEA-01-23218-2012</t>
  </si>
  <si>
    <t>JUAN  LORETO  HERNANDEZ</t>
  </si>
  <si>
    <t>RCEA-01-23220-2012</t>
  </si>
  <si>
    <t>SALVADOR  SANCHEZ  PERALES</t>
  </si>
  <si>
    <t>RCEA-01-23222-2012</t>
  </si>
  <si>
    <t>ELSA  ARELLANO  TORRES</t>
  </si>
  <si>
    <t>RCEA-01-23224-2012</t>
  </si>
  <si>
    <t>AURORA  ESPINOZA  VALDEZ</t>
  </si>
  <si>
    <t>RCEA-01-23226-2012</t>
  </si>
  <si>
    <t>OLGA  SARYCHIKHINA</t>
  </si>
  <si>
    <t>RCEA-01-23227-2012</t>
  </si>
  <si>
    <t>ANA  RECHTMAN  BULAJICH</t>
  </si>
  <si>
    <t>RCEA-01-23228-2012</t>
  </si>
  <si>
    <t>LIS  TAMAYO  RIVERA</t>
  </si>
  <si>
    <t>RCEA-01-23229-2012</t>
  </si>
  <si>
    <t>JOSE ANTONIO  HERNANDEZ  ESPRIU</t>
  </si>
  <si>
    <t>RCEA-01-23230-2012</t>
  </si>
  <si>
    <t>EMILIA  FREGOSO  BECERRA</t>
  </si>
  <si>
    <t>RCEA-01-23231-2012</t>
  </si>
  <si>
    <t>KAREN  ESQUIVEL  ESCALANTE</t>
  </si>
  <si>
    <t>RCEA-01-23232-2012</t>
  </si>
  <si>
    <t>ROBERTO ALEJANDRO  SANTOS  SILVA</t>
  </si>
  <si>
    <t>RCEA-01-23233-2012</t>
  </si>
  <si>
    <t>LILIANA  HERNANDEZ  MARTINEZ</t>
  </si>
  <si>
    <t>RCEA-01-23234-2012</t>
  </si>
  <si>
    <t>FABIO FELIPE  CHALE  LARA</t>
  </si>
  <si>
    <t>RCEA-01-23235-2012</t>
  </si>
  <si>
    <t>FAUSTINO RICARDO  GARCIA  SOSA</t>
  </si>
  <si>
    <t>RCEA-01-23236-2012</t>
  </si>
  <si>
    <t>NORMA PATRICIA  PUENTE  RAMIREZ</t>
  </si>
  <si>
    <t>RCEA-01-23237-2012</t>
  </si>
  <si>
    <t>ROSA ELVIA  LOPEZ  ESTOPIER</t>
  </si>
  <si>
    <t>RCEA-01-23239-2012</t>
  </si>
  <si>
    <t>FRANCISCO JULIAN  ARIZA  HERNANDEZ</t>
  </si>
  <si>
    <t>RCEA-01-23240-2012</t>
  </si>
  <si>
    <t>SERGIO  HERNÁNDEZ  GONZÁLEZ</t>
  </si>
  <si>
    <t>RCEA-01-23241-2012</t>
  </si>
  <si>
    <t>RAUL  SANTIESTEBAN  COS</t>
  </si>
  <si>
    <t>RCEA-01-23243-2012</t>
  </si>
  <si>
    <t>ERIC EMMANUEL  MARTINEZ  GARCIA</t>
  </si>
  <si>
    <t>RCEA-01-23245-2012</t>
  </si>
  <si>
    <t>EDUARDO  LOPEZ  LOPEZ</t>
  </si>
  <si>
    <t>RCEA-01-23247-2012</t>
  </si>
  <si>
    <t>YASSER  JERONIMO  MORENO</t>
  </si>
  <si>
    <t>RCEA-01-23248-2012</t>
  </si>
  <si>
    <t>ULISES  RUIZ  CORONA</t>
  </si>
  <si>
    <t>RCEA-01-23249-2012</t>
  </si>
  <si>
    <t>HUGO  JIMENEZ  PEREZ</t>
  </si>
  <si>
    <t>RCEA-01-23250-2012</t>
  </si>
  <si>
    <t>SAUL IVAN  HERNANDEZ  HERNANDEZ</t>
  </si>
  <si>
    <t>RCEA-01-23251-2012</t>
  </si>
  <si>
    <t>JOEL HUMBERTO  CASTRO  CHACON</t>
  </si>
  <si>
    <t>RCEA-01-23253-2012</t>
  </si>
  <si>
    <t>CARLOS GERARDO  HONORATO  MENDEZ</t>
  </si>
  <si>
    <t>RCEA-01-23254-2012</t>
  </si>
  <si>
    <t>OLIVIA  ZAMORA  MARTINEZ</t>
  </si>
  <si>
    <t>RCEA-01-23255-2012</t>
  </si>
  <si>
    <t>ANA CECILIA  ESPINOSA  GARCIA</t>
  </si>
  <si>
    <t>RCEA-01-23256-2012</t>
  </si>
  <si>
    <t>ERASMO  OVALLE  GARCIA</t>
  </si>
  <si>
    <t>RCEA-01-23257-2012</t>
  </si>
  <si>
    <t>MINERVA  ROBLES  AGUDO</t>
  </si>
  <si>
    <t>RCEA-01-23258-2012</t>
  </si>
  <si>
    <t>MARCO ANTONIO  TANECO  HERNANDEZ</t>
  </si>
  <si>
    <t>RCEA-01-23259-2012</t>
  </si>
  <si>
    <t>IGNACIO  CORTESE  MOMBELLI</t>
  </si>
  <si>
    <t>RCEA-01-23260-2012</t>
  </si>
  <si>
    <t>RAUL  OCHOA  VALIENTE</t>
  </si>
  <si>
    <t>RCEA-01-23261-2012</t>
  </si>
  <si>
    <t>ISRAEL  REYES  RAMIREZ</t>
  </si>
  <si>
    <t>RCEA-01-23262-2012</t>
  </si>
  <si>
    <t>URIEL ANTONIO  FILOBELLO  NIÑO</t>
  </si>
  <si>
    <t>RCEA-01-23265-2012</t>
  </si>
  <si>
    <t>VÍCTOR MANUEL  BAUTISTA  ANCONA</t>
  </si>
  <si>
    <t>RCEA-01-23266-2012</t>
  </si>
  <si>
    <t>ALEJANDRO  ORTIZ  MORALES</t>
  </si>
  <si>
    <t>RCEA-01-23267-2012</t>
  </si>
  <si>
    <t>ABIMAEL JAVIER  BENGOCHEA  CRUZ</t>
  </si>
  <si>
    <t>RCEA-01-23269-2012</t>
  </si>
  <si>
    <t>ELSA MARIA  DE LA CALLEJA  MORA</t>
  </si>
  <si>
    <t>RCEA-01-23271-2012</t>
  </si>
  <si>
    <t>SILVIA  REYES  MORA</t>
  </si>
  <si>
    <t>RCEA-01-23273-2012</t>
  </si>
  <si>
    <t>FRANCO  BARRAGAN  MENDOZA</t>
  </si>
  <si>
    <t>RCEA-01-23274-2012</t>
  </si>
  <si>
    <t>JORGE ANTONIO  REYES  AVENDAÑO</t>
  </si>
  <si>
    <t>RCEA-01-23276-2012</t>
  </si>
  <si>
    <t>CRISTIAN GIOVANNY  BERNAL</t>
  </si>
  <si>
    <t>RCEA-01-23278-2012</t>
  </si>
  <si>
    <t>ARIEL  FLORES  ROSAS</t>
  </si>
  <si>
    <t>RCEA-01-23279-2012</t>
  </si>
  <si>
    <t>FRANCISCO  REYNAGA  GUTIERREZ</t>
  </si>
  <si>
    <t>RCEA-01-23280-2012</t>
  </si>
  <si>
    <t>EDGAR LEONARDO  PEREZ  LEZAMA</t>
  </si>
  <si>
    <t>RCEA-01-23281-2012</t>
  </si>
  <si>
    <t>JAIME RAUL  SUAREZ  LOPEZ</t>
  </si>
  <si>
    <t>RCEA-01-23282-2012</t>
  </si>
  <si>
    <t>CARLOS  LIZARRAGA  CELAYA</t>
  </si>
  <si>
    <t>RCEA-01-23283-2012</t>
  </si>
  <si>
    <t>JUAN CARLOS  GOMEZ  IZQUIERDO</t>
  </si>
  <si>
    <t>RCEA-01-23284-2012</t>
  </si>
  <si>
    <t>VICTOR HUGO  DE LA LUZ  RODRIGUEZ</t>
  </si>
  <si>
    <t>RCEA-01-23285-2012</t>
  </si>
  <si>
    <t>MARIA DEL CARMEN  RODRIGUEZ  VALLARTE</t>
  </si>
  <si>
    <t>RCEA-01-23286-2012</t>
  </si>
  <si>
    <t>RAINER ANDREAS  RESSL  X</t>
  </si>
  <si>
    <t>RCEA-01-23288-2012</t>
  </si>
  <si>
    <t>HECTOR IGOR  PEREZ  AGUILAR</t>
  </si>
  <si>
    <t>RCEA-01-23289-2012</t>
  </si>
  <si>
    <t>MARTIN PATRICIO  ARCIGA  ALEJANDRE</t>
  </si>
  <si>
    <t>RCEA-01-23290-2012</t>
  </si>
  <si>
    <t>JUAN DANIEL  REYES  PEREZ</t>
  </si>
  <si>
    <t>RCEA-01-23291-2012</t>
  </si>
  <si>
    <t>JOSE CARLOS  ARCOS  HERNANDEZ</t>
  </si>
  <si>
    <t>RCEA-01-23296-2012</t>
  </si>
  <si>
    <t>ROSARIO ESPERANZA  MOCTEZUMA  MARTINON</t>
  </si>
  <si>
    <t>RCEA-01-23297-2012</t>
  </si>
  <si>
    <t>JUAN MANUEL  SÀNCHEZ  NÙÑEZ</t>
  </si>
  <si>
    <t>RCEA-01-23298-2012</t>
  </si>
  <si>
    <t>EMILIO ADOLFO  INDA  DIAZ</t>
  </si>
  <si>
    <t>RCEA-01-23299-2012</t>
  </si>
  <si>
    <t>RAUL  VILLAFUERTE  SEGURA</t>
  </si>
  <si>
    <t>RCEA-01-23300-2012</t>
  </si>
  <si>
    <t>DANIEL PORFIRIO  LUIS  JIMENEZ</t>
  </si>
  <si>
    <t>RCEA-01-23301-2012</t>
  </si>
  <si>
    <t>MAXIMO  PLIEGO  DIAZ</t>
  </si>
  <si>
    <t>RCEA-01-23302-2012</t>
  </si>
  <si>
    <t>ANGEL  RUIZ  ANGULO</t>
  </si>
  <si>
    <t>RCEA-01-23303-2012</t>
  </si>
  <si>
    <t>CARLOS  CASTAÑO  BERNARD</t>
  </si>
  <si>
    <t>RCEA-01-23304-2012</t>
  </si>
  <si>
    <t>ENOCH  GUTIERREZ  HERRERA</t>
  </si>
  <si>
    <t>RCEA-01-23306-2012</t>
  </si>
  <si>
    <t>ELENA  ZAITSEVA</t>
  </si>
  <si>
    <t>RCEA-01-23375-2012</t>
  </si>
  <si>
    <t>ROGELIO  COSTILLA  SALAZAR</t>
  </si>
  <si>
    <t>RCEA-01-23457-2012</t>
  </si>
  <si>
    <t>HUGO BRUNO  BERALDI  CAMPESI</t>
  </si>
  <si>
    <t>RCEA-01-23465-2012</t>
  </si>
  <si>
    <t>ALMA PAOLA  RODRIGUEZ  TRONCOSO</t>
  </si>
  <si>
    <t>RCEA-01-23515-2012</t>
  </si>
  <si>
    <t>ERIC  BAUTISTA  GUERRERO</t>
  </si>
  <si>
    <t>RCEA-01-24378-2012</t>
  </si>
  <si>
    <t>MARIA EUGENIA  BOTELLO  ZUBIATE</t>
  </si>
  <si>
    <t>RCEA-01-24385-2012</t>
  </si>
  <si>
    <t>BENJAMIN MARCOS  MARIN  SANTIBAÑEZ</t>
  </si>
  <si>
    <t>RCEA-01-24418-2012</t>
  </si>
  <si>
    <t>VICTOR JULIAN  GARCIA  GRADILLA</t>
  </si>
  <si>
    <t>RCEA-01-24422-2012</t>
  </si>
  <si>
    <t>ROSA ELVIRA  ZAVALA  ARCE</t>
  </si>
  <si>
    <t>RCEA-01-24461-2012</t>
  </si>
  <si>
    <t>CLAUDIA LIZBETH  MARTINEZ  GONZALEZ</t>
  </si>
  <si>
    <t>RCEA-01-24617-2012</t>
  </si>
  <si>
    <t>JOAQUIN  PENA  ACEVEDO</t>
  </si>
  <si>
    <t>RCEA-01-24637-2010</t>
  </si>
  <si>
    <t>LILIANA IBETH  BARBOSA  SANTILLAN</t>
  </si>
  <si>
    <t>RCEA-01-24743-2012</t>
  </si>
  <si>
    <t>FRANK RAUL  GIO  ARGAEZ</t>
  </si>
  <si>
    <t>RCEA-01-24788-2012</t>
  </si>
  <si>
    <t>RAUL  SANTIAGO  MONTERO</t>
  </si>
  <si>
    <t>RCEA-01-24789-2012</t>
  </si>
  <si>
    <t>EVA LOURDES  VEGA  GRANILLO</t>
  </si>
  <si>
    <t>RCEA-01-24951-2013</t>
  </si>
  <si>
    <t>JUAN MANUEL  PEREZ  ABARCA</t>
  </si>
  <si>
    <t>RCEA-01-24952-2013</t>
  </si>
  <si>
    <t>MAURILIO  VELASCO  FUENTES</t>
  </si>
  <si>
    <t>RCEA-01-24953-2013</t>
  </si>
  <si>
    <t>CARLOS ALBERTO  LÓPEZ  ANDRADE</t>
  </si>
  <si>
    <t>RCEA-01-24954-2013</t>
  </si>
  <si>
    <t>JAVIER  AGUILAR  PEREZ</t>
  </si>
  <si>
    <t>RCEA-01-24955-2013</t>
  </si>
  <si>
    <t>OMAR DARIO  CERVANTES  ROSAS</t>
  </si>
  <si>
    <t>RCEA-01-24956-2013</t>
  </si>
  <si>
    <t>ADOLFO JAVIER  DE UNANUE  TISCARENO</t>
  </si>
  <si>
    <t>RCEA-01-24957-2013</t>
  </si>
  <si>
    <t>ENRIQUE  MORENO  MENDEZ</t>
  </si>
  <si>
    <t>RCEA-01-24958-2013</t>
  </si>
  <si>
    <t>JOEL  ANTUNEZ  GARCIA</t>
  </si>
  <si>
    <t>RCEA-01-24959-2013</t>
  </si>
  <si>
    <t>ALVARO  CASTAÑEDA  MENDOZA</t>
  </si>
  <si>
    <t>RCEA-01-24960-2013</t>
  </si>
  <si>
    <t>MARICELA  ARROYO  GOMEZ</t>
  </si>
  <si>
    <t>RCEA-01-24961-2013</t>
  </si>
  <si>
    <t>LEONARDO  RAMIREZ  GUZMAN</t>
  </si>
  <si>
    <t>RCEA-01-24962-2013</t>
  </si>
  <si>
    <t>JAVIER FRANCISCO  JIMENEZ  JARQUIN</t>
  </si>
  <si>
    <t>RCEA-01-24963-2013</t>
  </si>
  <si>
    <t>SALOMON  REBOLLO  PERDOMO</t>
  </si>
  <si>
    <t>RCEA-01-24964-2013</t>
  </si>
  <si>
    <t>SANDRA ELOISA  BALDERAS  MATA</t>
  </si>
  <si>
    <t>RCEA-01-24965-2013</t>
  </si>
  <si>
    <t>LAO-TSE  LOPEZ  LOZANO</t>
  </si>
  <si>
    <t>RCEA-01-24966-2013</t>
  </si>
  <si>
    <t>EDGAR  VILLAGRAN  VARGAS</t>
  </si>
  <si>
    <t>RCEA-01-24967-2013</t>
  </si>
  <si>
    <t>JUAN MATIAS  MENDEZ  PEREZ</t>
  </si>
  <si>
    <t>RCEA-01-24968-2013</t>
  </si>
  <si>
    <t>ISABEL  DOMINGUEZ  JIMENEZ</t>
  </si>
  <si>
    <t>RCEA-01-24969-2013</t>
  </si>
  <si>
    <t>EDMUNDO  LOPEZ  APREZA</t>
  </si>
  <si>
    <t>RCEA-01-24970-2013</t>
  </si>
  <si>
    <t>FABIOLA GABRIELA  NIETO  CABALLERO</t>
  </si>
  <si>
    <t>RCEA-01-24971-2013</t>
  </si>
  <si>
    <t>JUAN FRANCISCO  TLAPANCO  LIMON</t>
  </si>
  <si>
    <t>RCEA-01-24972-2013</t>
  </si>
  <si>
    <t>RAFAEL EDUARDO  DEL RIO  SALAS</t>
  </si>
  <si>
    <t>RCEA-01-24973-2013</t>
  </si>
  <si>
    <t>VLADIMIR  CUESTA  SANCHEZ</t>
  </si>
  <si>
    <t>RCEA-01-24974-2013</t>
  </si>
  <si>
    <t>FRANCISCO  NETTEL  RUEDA</t>
  </si>
  <si>
    <t>RCEA-01-24975-2013</t>
  </si>
  <si>
    <t>HUGO  JUAREZ  ANGUIANO</t>
  </si>
  <si>
    <t>RCEA-01-24976-2013</t>
  </si>
  <si>
    <t>FRANCISCO  RUIZ  ZEPEDA</t>
  </si>
  <si>
    <t>RCEA-01-24977-2013</t>
  </si>
  <si>
    <t>ARTURO  MARTINEZ  AYALA</t>
  </si>
  <si>
    <t>RCEA-01-24978-2013</t>
  </si>
  <si>
    <t>ARMANDO DE JESUS  GARCIA  VILLEGAS</t>
  </si>
  <si>
    <t>RCEA-01-24979-2013</t>
  </si>
  <si>
    <t>LUIS ALBERTO  PALOMINO  ROJAS</t>
  </si>
  <si>
    <t>RCEA-01-24980-2013</t>
  </si>
  <si>
    <t>BENITO  ZENTENO  MATEO</t>
  </si>
  <si>
    <t>RCEA-01-24981-2013</t>
  </si>
  <si>
    <t>HUGO ENRIQUE  JUNEZ  FERREIRA</t>
  </si>
  <si>
    <t>RCEA-01-24982-2013</t>
  </si>
  <si>
    <t>LORENA EUGENIA  SANCHEZ  CADENA</t>
  </si>
  <si>
    <t>RCEA-01-24983-2013</t>
  </si>
  <si>
    <t>JOSE LUIS  HERRERA  AGUILAR</t>
  </si>
  <si>
    <t>RCEA-01-24984-2013</t>
  </si>
  <si>
    <t>SERGIO FEDERICO  ABARCA  FUENTE</t>
  </si>
  <si>
    <t>RCEA-01-24985-2013</t>
  </si>
  <si>
    <t>RAUL  ARAMBULA  MENDOZA</t>
  </si>
  <si>
    <t>RCEA-01-24986-2013</t>
  </si>
  <si>
    <t>ARTURO  AVELINO  HUERTA</t>
  </si>
  <si>
    <t>RCEA-01-24987-2013</t>
  </si>
  <si>
    <t>JOSE ALFREDO  GONZALEZ  CALDERON</t>
  </si>
  <si>
    <t>RCEA-01-24988-2013</t>
  </si>
  <si>
    <t>JORGE  URIBE  GODINEZ</t>
  </si>
  <si>
    <t>RCEA-01-24989-2013</t>
  </si>
  <si>
    <t>ARTURO ALBERTO  CAMPOS  RAMOS</t>
  </si>
  <si>
    <t>RCEA-01-24990-2013</t>
  </si>
  <si>
    <t>ALFREDO  GONZALEZ  CARRAZCO</t>
  </si>
  <si>
    <t>RCEA-01-24991-2013</t>
  </si>
  <si>
    <t>NANCY  CABANILLAS  TERAN</t>
  </si>
  <si>
    <t>RCEA-01-24992-2013</t>
  </si>
  <si>
    <t>EDGAR OMAR  RESENDIZ  FLORES</t>
  </si>
  <si>
    <t>RCEA-01-24993-2013</t>
  </si>
  <si>
    <t>DAMIAN  HERNANDEZ  HERRAN</t>
  </si>
  <si>
    <t>RCEA-01-24995-2013</t>
  </si>
  <si>
    <t>LUCIA IVONNE  HERNANDEZ  MARTINEZ</t>
  </si>
  <si>
    <t>RCEA-01-24996-2013</t>
  </si>
  <si>
    <t>PABLO  PANIAGUA  LOPEZ</t>
  </si>
  <si>
    <t>RCEA-01-24997-2013</t>
  </si>
  <si>
    <t>GIOVANNI  SOSA  CEBALLOS</t>
  </si>
  <si>
    <t>RCEA-01-24998-2013</t>
  </si>
  <si>
    <t>ANTONIO  POLA  VILLASEÑOR</t>
  </si>
  <si>
    <t>RCEA-01-24999-2013</t>
  </si>
  <si>
    <t>LORENZO  TEPECH  CARRILLO</t>
  </si>
  <si>
    <t>RCEA-01-25000-2013</t>
  </si>
  <si>
    <t>MARIANA  ALFARO  GOMEZ</t>
  </si>
  <si>
    <t>RCEA-01-25001-2013</t>
  </si>
  <si>
    <t>LUIS MIGUEL  RODRIGUEZ  VAZQUEZ</t>
  </si>
  <si>
    <t>RCEA-01-25002-2013</t>
  </si>
  <si>
    <t>MANOLO  RAMIREZ  LOPEZ</t>
  </si>
  <si>
    <t>RCEA-01-25003-2013</t>
  </si>
  <si>
    <t>PEDRO  RUIZ  DIAZ</t>
  </si>
  <si>
    <t>RCEA-01-25004-2013</t>
  </si>
  <si>
    <t>JAIR  REMIGIO  JUAREZ</t>
  </si>
  <si>
    <t>RCEA-01-25005-2013</t>
  </si>
  <si>
    <t>FRANCISCO  DELGADO  CEPEDA</t>
  </si>
  <si>
    <t>RCEA-01-25006-2013</t>
  </si>
  <si>
    <t>MARTIN  ORTIZ  MORALES</t>
  </si>
  <si>
    <t>RCEA-01-25007-2013</t>
  </si>
  <si>
    <t>MARIA DEL CO  HERNANDEZ  BERRIEL</t>
  </si>
  <si>
    <t>RCEA-01-25008-2013</t>
  </si>
  <si>
    <t>CARLOS  GUILLEN  GALVAN</t>
  </si>
  <si>
    <t>RCEA-01-25009-2013</t>
  </si>
  <si>
    <t>APOLINAR  SANTAMARIA  MIRANDA</t>
  </si>
  <si>
    <t>RCEA-01-25010-2013</t>
  </si>
  <si>
    <t>MARIA JOSEFINA  ROBLES  AGUILA</t>
  </si>
  <si>
    <t>RCEA-01-25011-2013</t>
  </si>
  <si>
    <t>FEDERICO ANGEL  VELAZQUEZ  MUÑOZ</t>
  </si>
  <si>
    <t>RCEA-01-25012-2013</t>
  </si>
  <si>
    <t>MIGUEL  MAGAÑA  REYES</t>
  </si>
  <si>
    <t>RCEA-01-25013-2013</t>
  </si>
  <si>
    <t>YOLANDA  PICHARDO  BARRON</t>
  </si>
  <si>
    <t>RCEA-01-25014-2013</t>
  </si>
  <si>
    <t>EFRAIN  RODRIGUEZ  TELLEZ</t>
  </si>
  <si>
    <t>RCEA-01-25015-2013</t>
  </si>
  <si>
    <t>JOSE LUIS  AVILES  URBIOLA</t>
  </si>
  <si>
    <t>RCEA-01-25016-2013</t>
  </si>
  <si>
    <t>MARIA DE LOS ANGELES  VAZQUEZ  MONTES</t>
  </si>
  <si>
    <t>RCEA-01-25017-2013</t>
  </si>
  <si>
    <t>RUBEN  FLORES  CAMPOS</t>
  </si>
  <si>
    <t>RCEA-01-25018-2013</t>
  </si>
  <si>
    <t>OYUKI HAYDE  HERMOSILLO  REYES</t>
  </si>
  <si>
    <t>RCEA-01-25019-2013</t>
  </si>
  <si>
    <t>LUIS ALBERTO  OSEGUERA  PEREZ</t>
  </si>
  <si>
    <t>RCEA-01-25020-2013</t>
  </si>
  <si>
    <t>MODESTO  PINEDA  DURAN</t>
  </si>
  <si>
    <t>RCEA-01-25021-2013</t>
  </si>
  <si>
    <t>LILIA  ARANA  SALINAS</t>
  </si>
  <si>
    <t>RCEA-01-25022-2013</t>
  </si>
  <si>
    <t>JOSE BRUNO  ROJAS  TRIGOS</t>
  </si>
  <si>
    <t>RCEA-01-25023-2013</t>
  </si>
  <si>
    <t>JUAN MANUEL  LOPEZ  VIVAS</t>
  </si>
  <si>
    <t>RCEA-01-25024-2013</t>
  </si>
  <si>
    <t>ROSARIO GUADALUPE  PORRAS  AGUILAR</t>
  </si>
  <si>
    <t>RCEA-01-25025-2013</t>
  </si>
  <si>
    <t>KARLA  LEON  CISNEROS</t>
  </si>
  <si>
    <t>RCEA-01-25026-2013</t>
  </si>
  <si>
    <t>JOSE ELIUD  SILVA  URRUTIA</t>
  </si>
  <si>
    <t>RCEA-01-25027-2013</t>
  </si>
  <si>
    <t>ADRIANA  LARA  LOPEZ</t>
  </si>
  <si>
    <t>RCEA-01-25028-2013</t>
  </si>
  <si>
    <t>FRANCISCO ANTONIO  GODINEZ  ROJANO</t>
  </si>
  <si>
    <t>RCEA-01-25029-2013</t>
  </si>
  <si>
    <t>JORGE ALEJANDRO  MEDINA  GARCIA</t>
  </si>
  <si>
    <t>RCEA-01-25030-2013</t>
  </si>
  <si>
    <t>MANUEL  RAMIREZ  ARANDA</t>
  </si>
  <si>
    <t>RCEA-01-25031-2013</t>
  </si>
  <si>
    <t>JUAN CARLOS  FLORES  GARCIA</t>
  </si>
  <si>
    <t>RCEA-01-25032-2013</t>
  </si>
  <si>
    <t>JOSE ELIGIO  DE LA PAZ  MENDEZ</t>
  </si>
  <si>
    <t>RCEA-01-25033-2013</t>
  </si>
  <si>
    <t>EDITH MIREYA  VARGAS  GARCIA</t>
  </si>
  <si>
    <t>RCEA-01-25034-2013</t>
  </si>
  <si>
    <t>FERMIN  PASCUAL  RAMIREZ</t>
  </si>
  <si>
    <t>RCEA-01-25035-2013</t>
  </si>
  <si>
    <t>LEONEL RAMON  PEREZ  HERNANDEZ</t>
  </si>
  <si>
    <t>RCEA-01-25036-2013</t>
  </si>
  <si>
    <t>MARIA CAROLINA  DURAN  ROJAS</t>
  </si>
  <si>
    <t>RCEA-01-25037-2013</t>
  </si>
  <si>
    <t>ROBERTO  MURCIO  VILLANUEVA</t>
  </si>
  <si>
    <t>RCEA-01-25038-2013</t>
  </si>
  <si>
    <t>CLAUDIA JANET AMPARO  TORREALBA  GARCIA</t>
  </si>
  <si>
    <t>RCEA-01-25039-2013</t>
  </si>
  <si>
    <t>VICTOR MANUEL  RODRIGUEZ  MORENO</t>
  </si>
  <si>
    <t>RCEA-01-25040-2013</t>
  </si>
  <si>
    <t>MARCO ANTONIO  MORA  RAMIREZ</t>
  </si>
  <si>
    <t>RCEA-01-25041-2013</t>
  </si>
  <si>
    <t>ULISES  MIRANDA  ORDOÑEZ</t>
  </si>
  <si>
    <t>RCEA-01-25042-2013</t>
  </si>
  <si>
    <t>JUAN MAURICIO  TORRES  GONZALEZ</t>
  </si>
  <si>
    <t>RCEA-01-25043-2013</t>
  </si>
  <si>
    <t>LILI  GUADARRAMA  BUSTOS</t>
  </si>
  <si>
    <t>RCEA-01-25044-2013</t>
  </si>
  <si>
    <t>QUITZEH  MORALES  MELENDEZ</t>
  </si>
  <si>
    <t>RCEA-01-25045-2013</t>
  </si>
  <si>
    <t>MARIA CATALINA  ESPINOZA  HERNANDEZ</t>
  </si>
  <si>
    <t>RCEA-01-25046-2013</t>
  </si>
  <si>
    <t>GUILLERMO  CHACON  ACOSTA</t>
  </si>
  <si>
    <t>RCEA-01-25047-2013</t>
  </si>
  <si>
    <t>JORGE ADRIAN  PERERA  BURGOS</t>
  </si>
  <si>
    <t>RCEA-01-25048-2013</t>
  </si>
  <si>
    <t>PABLO AGUSTIN  VAZQUEZ  MONTEJO</t>
  </si>
  <si>
    <t>RCEA-01-25049-2013</t>
  </si>
  <si>
    <t>MIGUEL  MORALES  GAMEZ</t>
  </si>
  <si>
    <t>RCEA-01-25050-2013</t>
  </si>
  <si>
    <t>MIGUEL GHEBRE  RAMIREZ  ELIAS</t>
  </si>
  <si>
    <t>RCEA-01-25051-2013</t>
  </si>
  <si>
    <t>ARELI  MONTES  PEREZ</t>
  </si>
  <si>
    <t>RCEA-01-25052-2013</t>
  </si>
  <si>
    <t>RAUL  TEMOLTZI  AVILA</t>
  </si>
  <si>
    <t>RCEA-01-25053-2013</t>
  </si>
  <si>
    <t>ELIAS  CASTELLANOS  ALCANTARA</t>
  </si>
  <si>
    <t>RCEA-01-25054-2013</t>
  </si>
  <si>
    <t>GABRIELA  CRUZ  PIÑON</t>
  </si>
  <si>
    <t>RCEA-01-25055-2013</t>
  </si>
  <si>
    <t>SANTIAGO FRANCISCO  CABALLERO  BENITEZ</t>
  </si>
  <si>
    <t>RCEA-01-25056-2013</t>
  </si>
  <si>
    <t>KAREN SALOME  CABALLERO  MORA</t>
  </si>
  <si>
    <t>RCEA-01-25057-2013</t>
  </si>
  <si>
    <t>TONATIUH  RANGEL  GORDILLO</t>
  </si>
  <si>
    <t>RCEA-01-25058-2013</t>
  </si>
  <si>
    <t>JUAN MANUEL  MERLO  RAMIREZ</t>
  </si>
  <si>
    <t>RCEA-01-25059-2013</t>
  </si>
  <si>
    <t>MARIBEL  REYES  ROMERO</t>
  </si>
  <si>
    <t>RCEA-01-25060-2013</t>
  </si>
  <si>
    <t>YAM ZUL ERNESTO  OCAMPO  DIAZ</t>
  </si>
  <si>
    <t>RCEA-01-25061-2013</t>
  </si>
  <si>
    <t>JOSE DANIEL  LOPEZ  BARRIENTOS</t>
  </si>
  <si>
    <t>RCEA-01-25062-2013</t>
  </si>
  <si>
    <t>VICTOR ALBERTO  CRUZ  BARRIGUETE</t>
  </si>
  <si>
    <t>RCEA-01-25063-2013</t>
  </si>
  <si>
    <t>EVA  ROMERO  TELA</t>
  </si>
  <si>
    <t>RCEA-01-25064-2013</t>
  </si>
  <si>
    <t>FERNANDO  BALTAZAR  LARIOS</t>
  </si>
  <si>
    <t>RCEA-01-25065-2013</t>
  </si>
  <si>
    <t>DOLORES  GARCIA  TORAL</t>
  </si>
  <si>
    <t>RCEA-01-25066-2013</t>
  </si>
  <si>
    <t>JUAN RODRIGO  VELEZ  CORDERO</t>
  </si>
  <si>
    <t>RCEA-01-25067-2013</t>
  </si>
  <si>
    <t>EDGAR ALEJANDRO  LEON  ESPINOZA</t>
  </si>
  <si>
    <t>RCEA-01-25068-2013</t>
  </si>
  <si>
    <t>PERLA XOCHIL  VIVEROS  MENDEZ</t>
  </si>
  <si>
    <t>RCEA-01-25069-2013</t>
  </si>
  <si>
    <t>ALDO  FIGUEROA  LARA</t>
  </si>
  <si>
    <t>RCEA-01-25070-2013</t>
  </si>
  <si>
    <t>AIDEE  VEGA  RODRIGUEZ</t>
  </si>
  <si>
    <t>RCEA-01-25071-2013</t>
  </si>
  <si>
    <t>ELIZABETH  CASTAÑEDA  MIRANDA</t>
  </si>
  <si>
    <t>RCEA-01-25072-2013</t>
  </si>
  <si>
    <t>DAVID ASAEL  GUTIERREZ  HERNANDEZ</t>
  </si>
  <si>
    <t>RCEA-01-25073-2013</t>
  </si>
  <si>
    <t>JUAN CARLOS  RAMÍREZ  GRANADOS</t>
  </si>
  <si>
    <t>RCEA-01-25074-2013</t>
  </si>
  <si>
    <t>IRMA LORENA  VILLEGAS  GARCIA</t>
  </si>
  <si>
    <t>RCEA-01-25075-2013</t>
  </si>
  <si>
    <t>ENRIQUE  PEREZ  GUTIERREZ</t>
  </si>
  <si>
    <t>RCEA-01-25076-2013</t>
  </si>
  <si>
    <t>GUSTAVO  URBANO  REYES</t>
  </si>
  <si>
    <t>RCEA-01-25077-2013</t>
  </si>
  <si>
    <t>RODOLFO  CISNEROS  DEVORA</t>
  </si>
  <si>
    <t>RCEA-01-25078-2013</t>
  </si>
  <si>
    <t>CARLOS  POLANCO  GONZALEZ</t>
  </si>
  <si>
    <t>RCEA-01-25079-2013</t>
  </si>
  <si>
    <t>ANA TERESA  MENDOZA  ROSAS</t>
  </si>
  <si>
    <t>RCEA-01-25080-2013</t>
  </si>
  <si>
    <t>JORGE RAMON  PARRA  MICHEL</t>
  </si>
  <si>
    <t>RCEA-01-25081-2013</t>
  </si>
  <si>
    <t>RUBEN EDUARDO  ESTRADA  SALAS</t>
  </si>
  <si>
    <t>RCEA-01-25082-2013</t>
  </si>
  <si>
    <t>CREVEL  BAUTISTA  SANTIAGO</t>
  </si>
  <si>
    <t>RCEA-01-25083-2013</t>
  </si>
  <si>
    <t>MAURICIO GABRIEL  OROZCO  DEL CASTILLO</t>
  </si>
  <si>
    <t>RCEA-01-25084-2013</t>
  </si>
  <si>
    <t>BEATRIS ADRIANA  ESCOBEDO  TRUJILLO</t>
  </si>
  <si>
    <t>RCEA-01-25085-2013</t>
  </si>
  <si>
    <t>JOSE ANTONIO  MARMOLEJO  SAUCEDO</t>
  </si>
  <si>
    <t>RCEA-01-25086-2013</t>
  </si>
  <si>
    <t>ADDY MARGARITA  BOLIVAR  CIME</t>
  </si>
  <si>
    <t>RCEA-01-25087-2013</t>
  </si>
  <si>
    <t>LUIS OCTAVIO  CASTANOS  CERVANTES</t>
  </si>
  <si>
    <t>RCEA-01-25088-2013</t>
  </si>
  <si>
    <t>JUAN PABLO  GALAVIZ  VILCHIS</t>
  </si>
  <si>
    <t>RCEA-01-25089-2013</t>
  </si>
  <si>
    <t>MARIO CESAR  WILSON  HERRAN</t>
  </si>
  <si>
    <t>RCEA-01-25090-2013</t>
  </si>
  <si>
    <t>ORLANDO  DIAZ  HERNANDEZ</t>
  </si>
  <si>
    <t>RCEA-01-25091-2013</t>
  </si>
  <si>
    <t>ALFREDO  TREJO  MARTINEZ</t>
  </si>
  <si>
    <t>RCEA-01-25092-2013</t>
  </si>
  <si>
    <t>MARIO CESAR  OSORIO  ABRAHAM</t>
  </si>
  <si>
    <t>RCEA-01-25093-2013</t>
  </si>
  <si>
    <t>GABRIEL  RUIZ  MARTINEZ</t>
  </si>
  <si>
    <t>RCEA-01-25094-2013</t>
  </si>
  <si>
    <t>EDWIN  ROMAN  HERNANDEZ</t>
  </si>
  <si>
    <t>RCEA-01-25095-2013</t>
  </si>
  <si>
    <t>JUAN CARLOS  MARTINEZ  OVANDO</t>
  </si>
  <si>
    <t>RCEA-01-25096-2013</t>
  </si>
  <si>
    <t>YILEN  GOMEZ MAQUEO  CHEW</t>
  </si>
  <si>
    <t>RCEA-01-25097-2013</t>
  </si>
  <si>
    <t>ELOY  RAMIREZ  GARCIA</t>
  </si>
  <si>
    <t>RCEA-01-25098-2013</t>
  </si>
  <si>
    <t>HECTOR ALFONSO  BARRIOS  PINA</t>
  </si>
  <si>
    <t>RCEA-01-25099-2013</t>
  </si>
  <si>
    <t>RAFAEL  VILLAURRUTIA  ARENAS</t>
  </si>
  <si>
    <t>RCEA-01-25100-2013</t>
  </si>
  <si>
    <t>PATRICIA EUGENIA  ALTUZAR  COELLO</t>
  </si>
  <si>
    <t>RCEA-01-25101-2013</t>
  </si>
  <si>
    <t>HECTOR  ZENIL  CHAVEZ</t>
  </si>
  <si>
    <t>RCEA-01-25102-2013</t>
  </si>
  <si>
    <t>ARTURO ENRIQUE  GILES  FLORES</t>
  </si>
  <si>
    <t>RCEA-01-25103-2013</t>
  </si>
  <si>
    <t>CYNTHIA  ARMENDARIZ  ARNEZ</t>
  </si>
  <si>
    <t>RCEA-01-25104-2013</t>
  </si>
  <si>
    <t>DAISY  ESCOBAR  CASTILLEJOS</t>
  </si>
  <si>
    <t>RCEA-01-25105-2013</t>
  </si>
  <si>
    <t>ARTURO ALEJANDRO  GALLARDO  LOZADA</t>
  </si>
  <si>
    <t>RCEA-01-25106-2013</t>
  </si>
  <si>
    <t>JOEL  SANCHEZ  MONDRAGON</t>
  </si>
  <si>
    <t>RCEA-01-25107-2013</t>
  </si>
  <si>
    <t>JESUS  CARRILLO  PACHECO</t>
  </si>
  <si>
    <t>RCEA-01-25108-2013</t>
  </si>
  <si>
    <t>ISRAEL OMAR  PEREZ  LOPEZ</t>
  </si>
  <si>
    <t>RCEA-01-25109-2013</t>
  </si>
  <si>
    <t>LORENA PATRICIA  LINACRE  ROJAS</t>
  </si>
  <si>
    <t>RCEA-01-25110-2013</t>
  </si>
  <si>
    <t>XAVIER  FLORES  VIDAL</t>
  </si>
  <si>
    <t>RCEA-01-25111-2013</t>
  </si>
  <si>
    <t>GUILLERMO  DIAZ  MENDEZ</t>
  </si>
  <si>
    <t>RCEA-01-25112-2013</t>
  </si>
  <si>
    <t>ELISEO  SARMIENTO  ROSALES</t>
  </si>
  <si>
    <t>RCEA-01-25113-2013</t>
  </si>
  <si>
    <t>OMAR  CHAVEZ  ALEGRIA</t>
  </si>
  <si>
    <t>RCEA-01-25114-2013</t>
  </si>
  <si>
    <t>ANTONIO  ORTIZ  VELASQUEZ</t>
  </si>
  <si>
    <t>RCEA-01-25115-2013</t>
  </si>
  <si>
    <t>FRANCISCO JAVIER  LOPEZ  RODRIGUEZ</t>
  </si>
  <si>
    <t>RCEA-01-25116-2013</t>
  </si>
  <si>
    <t>MARCO ANTONIO  MORALES  SANCHEZ</t>
  </si>
  <si>
    <t>RCEA-01-25117-2013</t>
  </si>
  <si>
    <t>CARLOS ARIEL  POMPEYO  GUTIERREZ</t>
  </si>
  <si>
    <t>RCEA-01-25118-2013</t>
  </si>
  <si>
    <t>DAVID  GONZALEZ  SANCHEZ</t>
  </si>
  <si>
    <t>RCEA-01-25119-2013</t>
  </si>
  <si>
    <t>CARLOS JAVIER  FERNANDEZ  NAVARRO</t>
  </si>
  <si>
    <t>RCEA-01-25120-2013</t>
  </si>
  <si>
    <t>PEDRO  ALFARO  CALDERON</t>
  </si>
  <si>
    <t>RCEA-01-25121-2013</t>
  </si>
  <si>
    <t>MIGUEL ANGEL  CERVANTES  SOLANO</t>
  </si>
  <si>
    <t>RCEA-01-25122-2013</t>
  </si>
  <si>
    <t>JUSHIRO CARLOS ADOLFO  CEPEDA  MORALES</t>
  </si>
  <si>
    <t>RCEA-01-25123-2013</t>
  </si>
  <si>
    <t>MIGUEL JOSÉ  DE ALMEIDA TENREIRO  COSTA</t>
  </si>
  <si>
    <t>RCEA-01-25124-2013</t>
  </si>
  <si>
    <t>JOSÉ TRINIDAD  NIETO  NAVARRO</t>
  </si>
  <si>
    <t>RCEA-01-25125-2013</t>
  </si>
  <si>
    <t>EDITH LUCERO  OZUNA  ESPINOSA</t>
  </si>
  <si>
    <t>RCEA-01-25126-2013</t>
  </si>
  <si>
    <t>LUIS NESTOR  CORIA  DE LOS RIOS</t>
  </si>
  <si>
    <t>RCEA-01-25127-2013</t>
  </si>
  <si>
    <t>ENEDINO  HERNÁNDEZ  TORRES</t>
  </si>
  <si>
    <t>RCEA-01-25128-2013</t>
  </si>
  <si>
    <t>MAYRA JANET  REYES  IBARRA</t>
  </si>
  <si>
    <t>RCEA-01-25129-2013</t>
  </si>
  <si>
    <t>ERNESTO GERMÀN  DELGADO  ACOSTA</t>
  </si>
  <si>
    <t>RCEA-01-25130-2013</t>
  </si>
  <si>
    <t>GERARDO  VERA  MEDINA</t>
  </si>
  <si>
    <t>RCEA-01-25131-2013</t>
  </si>
  <si>
    <t>JOSÉ ALEJANDRO  LARA  RODRÍGUEZ</t>
  </si>
  <si>
    <t>RCEA-01-25132-2013</t>
  </si>
  <si>
    <t>RENE  SANJUAN  GALINDO</t>
  </si>
  <si>
    <t>RCEA-01-25133-2013</t>
  </si>
  <si>
    <t>FRANCISCO  GONZÁLEZ  SÁNCHEZ</t>
  </si>
  <si>
    <t>RCEA-01-25134-2013</t>
  </si>
  <si>
    <t>EDDY FRANCIS  PLAZA  MEDINA</t>
  </si>
  <si>
    <t>RCEA-01-25135-2013</t>
  </si>
  <si>
    <t>PATRICIA  RODRÍGUEZ  PERALTA</t>
  </si>
  <si>
    <t>RCEA-01-25136-2013</t>
  </si>
  <si>
    <t>IRIS ABRIL  MARTÍNEZ  SALAZAR</t>
  </si>
  <si>
    <t>RCEA-01-25137-2013</t>
  </si>
  <si>
    <t>RAMÓN ALFONSO  IÑIGUEZ  PALOMARES</t>
  </si>
  <si>
    <t>RCEA-01-25138-2013</t>
  </si>
  <si>
    <t>ISRAEL  SEGUNDO  CABALLERO</t>
  </si>
  <si>
    <t>RCEA-01-25139-2013</t>
  </si>
  <si>
    <t>HECTOR JOSE  PEINADO  GUEVARA</t>
  </si>
  <si>
    <t>RCEA-01-25140-2013</t>
  </si>
  <si>
    <t>ALEJANDRO ISMAEL  MONTERROSO  RIVAS</t>
  </si>
  <si>
    <t>RCEA-01-25141-2013</t>
  </si>
  <si>
    <t>CESAR SIMON  LOPEZ  MONSALVO</t>
  </si>
  <si>
    <t>RCEA-01-25142-2013</t>
  </si>
  <si>
    <t>IRENE  SÁNCHEZ  GALLEN</t>
  </si>
  <si>
    <t>RCEA-01-25143-2013</t>
  </si>
  <si>
    <t>OSCAR ARTURO  CHAVEZ  LOPEZ</t>
  </si>
  <si>
    <t>RCEA-01-25144-2013</t>
  </si>
  <si>
    <t>EBER ENRIQUE  OROZCO  GUILLÉN</t>
  </si>
  <si>
    <t>RCEA-01-25145-2013</t>
  </si>
  <si>
    <t>INTI  ZUMETA  DUBÉ</t>
  </si>
  <si>
    <t>RCEA-01-25146-2013</t>
  </si>
  <si>
    <t>MAYRA  NÚÑEZ  LÓPEZ</t>
  </si>
  <si>
    <t>RCEA-01-25147-2013</t>
  </si>
  <si>
    <t>ADULJAY  REMOLINA  MILLÁN</t>
  </si>
  <si>
    <t>RCEA-01-25148-2013</t>
  </si>
  <si>
    <t>YESICA ANTONIA  PEÑA  CASTAÑEDA</t>
  </si>
  <si>
    <t>RCEA-01-25149-2013</t>
  </si>
  <si>
    <t>ADOLFO  HUET  SOTO</t>
  </si>
  <si>
    <t>RCEA-01-25150-2013</t>
  </si>
  <si>
    <t>ALONSO FARUCK  MORCOS  GONZALEZ</t>
  </si>
  <si>
    <t>RCEA-01-25151-2013</t>
  </si>
  <si>
    <t>SERGIO ANGEL  ALMADA  MONTER</t>
  </si>
  <si>
    <t>RCEA-01-25152-2013</t>
  </si>
  <si>
    <t>JOSÉ ALBERTO  BATISTA  RODRÍGUEZ</t>
  </si>
  <si>
    <t>RCEA-01-25153-2013</t>
  </si>
  <si>
    <t>GERMÁN  IZQUIERDO  SÁEZ</t>
  </si>
  <si>
    <t>RCEA-01-25154-2013</t>
  </si>
  <si>
    <t>SAUL  CANO  HERNANDEZ</t>
  </si>
  <si>
    <t>RCEA-01-25155-2013</t>
  </si>
  <si>
    <t>PIERRE GILLES  LACAN</t>
  </si>
  <si>
    <t>RCEA-01-25156-2013</t>
  </si>
  <si>
    <t>JUAN JOSE  PALAFOX  REYES</t>
  </si>
  <si>
    <t>RCEA-01-25157-2013</t>
  </si>
  <si>
    <t>ALEXANDER  PYSHCHEV</t>
  </si>
  <si>
    <t>RCEA-01-25158-2013</t>
  </si>
  <si>
    <t>CELSO  RIBEIRO</t>
  </si>
  <si>
    <t>RCEA-01-25159-2013</t>
  </si>
  <si>
    <t>ELENA  OJEDA  CASILLAS</t>
  </si>
  <si>
    <t>RCEA-01-25160-2013</t>
  </si>
  <si>
    <t>DANIEL  VALDEZ  BALDERAS</t>
  </si>
  <si>
    <t>RCEA-01-25162-2013</t>
  </si>
  <si>
    <t>GUSTAVO RAMÓN  BRUZUAL  ALFONZO</t>
  </si>
  <si>
    <t>RCEA-01-25163-2013</t>
  </si>
  <si>
    <t>PEDRO EDUARDO JOSE  RIVERA  DIAZ DEL CASTILLO</t>
  </si>
  <si>
    <t>RCEA-01-25164-2013</t>
  </si>
  <si>
    <t>LORENZO  BORSELLI</t>
  </si>
  <si>
    <t>RCEA-01-25165-2013</t>
  </si>
  <si>
    <t>NIV OLIVER MICHAEL TOMER  DRORY</t>
  </si>
  <si>
    <t>RCEA-01-25166-2013</t>
  </si>
  <si>
    <t>FRÉDÉRIC SYLVAIN  MASSET</t>
  </si>
  <si>
    <t>RCEA-01-25167-2013</t>
  </si>
  <si>
    <t>JOAN ALBERT  SÁNCHEZ  CABEZA</t>
  </si>
  <si>
    <t>RCEA-01-25168-2013</t>
  </si>
  <si>
    <t>LUIS GERMAN  VELASQUILLO  MARTINEZ</t>
  </si>
  <si>
    <t>RCEA-01-25169-2013</t>
  </si>
  <si>
    <t>HUGO  MARURI  AGUILAR</t>
  </si>
  <si>
    <t>RCEA-01-25170-2013</t>
  </si>
  <si>
    <t>JOSE MANUEL  FLORES  CAMACHO</t>
  </si>
  <si>
    <t>RCEA-01-25171-2013</t>
  </si>
  <si>
    <t>EVA  NOYOLA Y  LOYA</t>
  </si>
  <si>
    <t>RCEA-01-25172-2013</t>
  </si>
  <si>
    <t>JORGE  MERCADO  PEREZ</t>
  </si>
  <si>
    <t>RCEA-01-25173-2013</t>
  </si>
  <si>
    <t>GUSTAVO  NIZ  QUEVEDO</t>
  </si>
  <si>
    <t>RCEA-01-25174-2013</t>
  </si>
  <si>
    <t>MARTIN ANDRES  MEDINA  ELIZALDE</t>
  </si>
  <si>
    <t>RCEA-01-25175-2013</t>
  </si>
  <si>
    <t>GABRIEL  JUAREZ  DIAZ</t>
  </si>
  <si>
    <t>RCEA-01-25176-2013</t>
  </si>
  <si>
    <t>VICTOR MANUEL  MEDEL  JUAREZ</t>
  </si>
  <si>
    <t>RCEA-01-25177-2013</t>
  </si>
  <si>
    <t>HECTOR  GARCIA  NAVA</t>
  </si>
  <si>
    <t>RCEA-01-25178-2013</t>
  </si>
  <si>
    <t>AMPARO CELENE  RAZO  ESTRADA</t>
  </si>
  <si>
    <t>RCEA-01-25179-2013</t>
  </si>
  <si>
    <t>NADIEZHDA  MONTELONGO  GARCIA</t>
  </si>
  <si>
    <t>RCEA-01-25180-2013</t>
  </si>
  <si>
    <t>IGNACIO ARTURO  QUINTANAR  ISAIAS</t>
  </si>
  <si>
    <t>RCEA-01-25181-2013</t>
  </si>
  <si>
    <t>GUILLERMO  DE ITA  LUNA</t>
  </si>
  <si>
    <t>RCEA-01-25182-2013</t>
  </si>
  <si>
    <t>JOSE FERNANDO  ROJAS  RODRIGUEZ</t>
  </si>
  <si>
    <t>RCEA-01-25183-2013</t>
  </si>
  <si>
    <t>LORENZO  OLGUIN  RUIZ</t>
  </si>
  <si>
    <t>RCEA-01-25184-2013</t>
  </si>
  <si>
    <t>BENJAMIN  MARTINEZ  LOPEZ</t>
  </si>
  <si>
    <t>RCEA-01-25185-2013</t>
  </si>
  <si>
    <t>LILIANA ESTHER  VELASCO  SEVILLA</t>
  </si>
  <si>
    <t>RCEA-01-25186-2013</t>
  </si>
  <si>
    <t>JOSE MANUEL  AVILA  SANTOS</t>
  </si>
  <si>
    <t>RCEA-01-25187-2013</t>
  </si>
  <si>
    <t>SANDRA LUZ  GASTELUM  ACUÑA</t>
  </si>
  <si>
    <t>RCEA-01-25188-2013</t>
  </si>
  <si>
    <t>LUIS CONSTANTINO  GARCIA NARANJO  ORTIZ DE LA HUERTA</t>
  </si>
  <si>
    <t>RCEA-01-25189-2013</t>
  </si>
  <si>
    <t>DULCE MARIA  INFANTE  MATA</t>
  </si>
  <si>
    <t>RCEA-01-25190-2013</t>
  </si>
  <si>
    <t>GUILLERMO MANUEL  HERRERA  PEREZ</t>
  </si>
  <si>
    <t>RCEA-01-25191-2013</t>
  </si>
  <si>
    <t>JOSE ANTONIO  GARCIA  RODRIGUEZ</t>
  </si>
  <si>
    <t>RCEA-01-25192-2013</t>
  </si>
  <si>
    <t>DONATO  VALDEZ  PEREZ</t>
  </si>
  <si>
    <t>RCEA-01-25193-2013</t>
  </si>
  <si>
    <t>ROGER  CHIU  ZARATE</t>
  </si>
  <si>
    <t>RCEA-01-25194-2013</t>
  </si>
  <si>
    <t>MERCEDES PAULINA  VELAZQUEZ  QUESADA</t>
  </si>
  <si>
    <t>RCEA-01-25195-2013</t>
  </si>
  <si>
    <t>SALVADOR  GALLARDO  HERNANDEZ</t>
  </si>
  <si>
    <t>RCEA-01-25196-2013</t>
  </si>
  <si>
    <t>LUIS OCTAVIO  MEZA  ESPINOZA</t>
  </si>
  <si>
    <t>RCEA-01-25197-2013</t>
  </si>
  <si>
    <t>ANA DINORA  GUZMAN  CHAVEZ</t>
  </si>
  <si>
    <t>RCEA-01-25198-2013</t>
  </si>
  <si>
    <t>VERONICA  LORA  CASTELLANOS</t>
  </si>
  <si>
    <t>RCEA-01-25199-2013</t>
  </si>
  <si>
    <t>ROBERTO IVAN  CABRERA  MUNGUIA</t>
  </si>
  <si>
    <t>RCEA-01-25200-2013</t>
  </si>
  <si>
    <t>MANUEL  GUIZAR  SICAIROS</t>
  </si>
  <si>
    <t>RCEA-01-25201-2013</t>
  </si>
  <si>
    <t>MILDRED  QUINTANA  RUIZ</t>
  </si>
  <si>
    <t>RCEA-01-25202-2013</t>
  </si>
  <si>
    <t>GUSTAVO  RODRIGUEZ  GOMEZ</t>
  </si>
  <si>
    <t>RCEA-01-25203-2013</t>
  </si>
  <si>
    <t>GUADALUPE  RAMOS  SANCHEZ</t>
  </si>
  <si>
    <t>RCEA-01-25204-2013</t>
  </si>
  <si>
    <t>EDILBERTO JOSÉ  ORDOÑEZ  MIRANDA</t>
  </si>
  <si>
    <t>RCEA-01-25205-2013</t>
  </si>
  <si>
    <t>MARIO ALBERTO  CURIEL  ALVAREZ</t>
  </si>
  <si>
    <t>RCEA-01-25206-2013</t>
  </si>
  <si>
    <t>ALEJANDRO  HINOJOSA  CORONA</t>
  </si>
  <si>
    <t>RCEA-01-25207-2013</t>
  </si>
  <si>
    <t>FRANCISCO ROMÁN  ANGEL BELLO  ACOSTA</t>
  </si>
  <si>
    <t>RCEA-01-25208-2013</t>
  </si>
  <si>
    <t>ALFREDO  DÍAZ  DE ANDA</t>
  </si>
  <si>
    <t>RCEA-01-25209-2013</t>
  </si>
  <si>
    <t>NISSIM ILLICH  FRAIJA  CABRERA</t>
  </si>
  <si>
    <t>RCEA-01-25210-2013</t>
  </si>
  <si>
    <t>RODGER  EVANS  EVANS</t>
  </si>
  <si>
    <t>RCEA-01-25211-2013</t>
  </si>
  <si>
    <t>ANTONIO ALFONSO  RODRÍGUEZ  ROSALES</t>
  </si>
  <si>
    <t>RCEA-01-25212-2013</t>
  </si>
  <si>
    <t>ALEJANDRO  AGUILAR  MENDOZA</t>
  </si>
  <si>
    <t>RCEA-01-25213-2013</t>
  </si>
  <si>
    <t>GUILLERMO JAVIER  HORTA  PUGA</t>
  </si>
  <si>
    <t>RCEA-01-25214-2013</t>
  </si>
  <si>
    <t>ROSA MARÍA DE LOURDES  OMAÑA  PULIDO</t>
  </si>
  <si>
    <t>RCEA-01-25215-2013</t>
  </si>
  <si>
    <t>ALEJANDRO  GONZÁLEZ  SÁNCHEZ</t>
  </si>
  <si>
    <t>RCEA-01-25216-2013</t>
  </si>
  <si>
    <t>CLAUDIA INÉS  RIVERA  CÁRDENAS</t>
  </si>
  <si>
    <t>RCEA-01-25217-2013</t>
  </si>
  <si>
    <t>RENATO CARLOS  CALLEJA  CASTILLO</t>
  </si>
  <si>
    <t>RCEA-01-25218-2013</t>
  </si>
  <si>
    <t>IGOR  GURYEV</t>
  </si>
  <si>
    <t>RCEA-01-25219-2013</t>
  </si>
  <si>
    <t>RAJESH  RAVINDRAN NAIR</t>
  </si>
  <si>
    <t>RCEA-01-25220-2013</t>
  </si>
  <si>
    <t>PREETHY  RAJESH</t>
  </si>
  <si>
    <t>RCEA-01-25221-2013</t>
  </si>
  <si>
    <t>VALA  HJORLEIFSDOTTIR</t>
  </si>
  <si>
    <t>RCEA-01-25222-2013</t>
  </si>
  <si>
    <t>BENITO  DE CELIS  ALONSO</t>
  </si>
  <si>
    <t>RCEA-01-25223-2013</t>
  </si>
  <si>
    <t>BEATA  KUCIENSKA  .</t>
  </si>
  <si>
    <t>RCEA-01-25224-2013</t>
  </si>
  <si>
    <t>GERALD AUGUSTO  CORZO  PEREZ</t>
  </si>
  <si>
    <t>RCEA-01-25225-2013</t>
  </si>
  <si>
    <t>JULIEN  JOUANNO</t>
  </si>
  <si>
    <t>RCEA-01-25226-2013</t>
  </si>
  <si>
    <t>FRANCISCO  SOTO  EGUIBAR</t>
  </si>
  <si>
    <t>RCEA-01-25227-2013</t>
  </si>
  <si>
    <t>MARIA MERCEDES  CASTILLO  UZCANGA</t>
  </si>
  <si>
    <t>RCEA-01-25228-2013</t>
  </si>
  <si>
    <t>MIGUEL ANGEL  BANDRES  MOTOLA</t>
  </si>
  <si>
    <t>RCEA-01-25229-2013</t>
  </si>
  <si>
    <t>ENRIC  PALLÀS  SANZ</t>
  </si>
  <si>
    <t>RCEA-01-25230-2013</t>
  </si>
  <si>
    <t>UXUE  VILLANUEVA  AMADOZ</t>
  </si>
  <si>
    <t>RCEA-01-25231-2013</t>
  </si>
  <si>
    <t>AMAIA  RUIZ DE ALEGRIA  ARZABURU</t>
  </si>
  <si>
    <t>RCEA-01-25232-2013</t>
  </si>
  <si>
    <t>SILVIA  PAJARES  MORENO</t>
  </si>
  <si>
    <t>RCEA-01-25233-2013</t>
  </si>
  <si>
    <t>ESPERANZA  MUÑOZ  SALINAS</t>
  </si>
  <si>
    <t>RCEA-01-25234-2013</t>
  </si>
  <si>
    <t>YOHAN ALEXANDER  CORREA  METRIO</t>
  </si>
  <si>
    <t>RCEA-01-25235-2013</t>
  </si>
  <si>
    <t>BRUNO  ULLRICH</t>
  </si>
  <si>
    <t>RCEA-01-25236-2013</t>
  </si>
  <si>
    <t>SERGII  TORBA</t>
  </si>
  <si>
    <t>RCEA-01-25237-2013</t>
  </si>
  <si>
    <t>LISETH CAROLINA  PEREZ  ALVARADO</t>
  </si>
  <si>
    <t>RCEA-01-25238-2013</t>
  </si>
  <si>
    <t>ALBERTO  DIEZ  TEJEDOR</t>
  </si>
  <si>
    <t>RCEA-01-25239-2013</t>
  </si>
  <si>
    <t>YOELSY  LEYVA  NODAL</t>
  </si>
  <si>
    <t>RCEA-01-25240-2013</t>
  </si>
  <si>
    <t>JOSEP ANTON  MORENO  BEDMAR</t>
  </si>
  <si>
    <t>RCEA-01-25241-2013</t>
  </si>
  <si>
    <t>CARLOS  DEL BURGO  DÍAZ</t>
  </si>
  <si>
    <t>RCEA-01-25242-2013</t>
  </si>
  <si>
    <t>PETER KLAUS  PLAUMANN  -</t>
  </si>
  <si>
    <t>RCEA-01-25243-2013</t>
  </si>
  <si>
    <t>ADRIANA  HANSBERG  PASTOR</t>
  </si>
  <si>
    <t>RCEA-01-25244-2013</t>
  </si>
  <si>
    <t>DAVID  FERNÁNDEZ  DUQUE</t>
  </si>
  <si>
    <t>RCEA-01-25245-2013</t>
  </si>
  <si>
    <t>FRISO  HOLWERDA  .</t>
  </si>
  <si>
    <t>RCEA-01-25304-2013</t>
  </si>
  <si>
    <t>ALEJANDRO  ALTAMIRANO  GUTIERREZ</t>
  </si>
  <si>
    <t>RCEA-01-25326-2013</t>
  </si>
  <si>
    <t>IRMA GISELA  NIETO  CASTAÑEDA</t>
  </si>
  <si>
    <t>RCEA-01-25527-2013</t>
  </si>
  <si>
    <t>AMILCAR LEVI  CUPUL  MAGANA</t>
  </si>
  <si>
    <t>RCEA-01-25536-2013</t>
  </si>
  <si>
    <t>ANA VICTORIA  VEGA  SALCEDO</t>
  </si>
  <si>
    <t>RCEA-01-26516-2013</t>
  </si>
  <si>
    <t>ROBERTO  CASTAÑEDA  SHEISSA</t>
  </si>
  <si>
    <t>RCEA-01-26520-2013</t>
  </si>
  <si>
    <t>HECTOR  VAZQUEZ  LEAL</t>
  </si>
  <si>
    <t>RCEA-01-26528-2013</t>
  </si>
  <si>
    <t>CARLOS ALBERTO  PALACIOS  MORALES</t>
  </si>
  <si>
    <t>RCEA-01-26544-2013</t>
  </si>
  <si>
    <t>JORGE ALBERTO  GOMEZ</t>
  </si>
  <si>
    <t>RCEA-01-26606-2013</t>
  </si>
  <si>
    <t>EDUARDO  LOPEZ  DOMINGUEZ</t>
  </si>
  <si>
    <t>RCEA-01-26613-2013</t>
  </si>
  <si>
    <t>MARIELA  BRAVO  SANCHEZ</t>
  </si>
  <si>
    <t>RCEA-01-26642-2013</t>
  </si>
  <si>
    <t>AGUSTIN  ROBLES  MORUA</t>
  </si>
  <si>
    <t>RCEA-01-26643-2013</t>
  </si>
  <si>
    <t>FRANCISCO JAVIER  DE MOURE  FLORES</t>
  </si>
  <si>
    <t>RCEA-01-26654-2013</t>
  </si>
  <si>
    <t>ISRAEL ENRIQUE  HERRERA  DIAZ</t>
  </si>
  <si>
    <t>RCEA-01-26706-2013</t>
  </si>
  <si>
    <t>SAUL EDUARDO  POMARES  HERNANDEZ</t>
  </si>
  <si>
    <t>RCEA-01-26761-2013</t>
  </si>
  <si>
    <t>MARIA ANGELICA  SALAZAR  AGUILAR</t>
  </si>
  <si>
    <t>RCEA-01-26766-2013</t>
  </si>
  <si>
    <t>JOSE ANGEL  RIVERA  ORTEGA</t>
  </si>
  <si>
    <t>RCEA-01-26768-2013</t>
  </si>
  <si>
    <t>PABLO GENARO  MARTINEZ  TORRES</t>
  </si>
  <si>
    <t>RCEA-01-26815-2013</t>
  </si>
  <si>
    <t>GABRIEL  CHAVIRA  JUÁREZ</t>
  </si>
  <si>
    <t>RCEA-01-26846-2013</t>
  </si>
  <si>
    <t>FELIPE DE JESUS  PERAZA  GARAY</t>
  </si>
  <si>
    <t>RCEA-01-27092-2014</t>
  </si>
  <si>
    <t>NORMA ANGELICA  OROPEZA  GARCIA</t>
  </si>
  <si>
    <t>RCEA-01-27093-2014</t>
  </si>
  <si>
    <t>ROGELIO  RAMOS  AGUILAR</t>
  </si>
  <si>
    <t>RCEA-01-27094-2014</t>
  </si>
  <si>
    <t>GERARDO ENRIQUE  GORDILLO  DE COSS</t>
  </si>
  <si>
    <t>RCEA-01-27103-2014</t>
  </si>
  <si>
    <t>AGUSTÍN  SANTIAGO  MORENO</t>
  </si>
  <si>
    <t>RCEA-01-27104-2014</t>
  </si>
  <si>
    <t>GABRIEL  MENDIOLA  ANDA</t>
  </si>
  <si>
    <t>RCEA-01-27105-2014</t>
  </si>
  <si>
    <t>DAVID  VAZQUEZ  CORTES</t>
  </si>
  <si>
    <t>RCEA-01-27106-2014</t>
  </si>
  <si>
    <t>ANDREA  NAVARRO  QUEZADA</t>
  </si>
  <si>
    <t>RCEA-01-27109-2014</t>
  </si>
  <si>
    <t>JULIO CESAR  HERNANDEZ  PAVON</t>
  </si>
  <si>
    <t>RCEA-01-27112-2014</t>
  </si>
  <si>
    <t>ALEJANDRO  VASQUEZ  ARZOLA</t>
  </si>
  <si>
    <t>RCEA-01-27113-2014</t>
  </si>
  <si>
    <t>SALVADOR IVAN  GARDUNO  VERTIZ</t>
  </si>
  <si>
    <t>RCEA-01-27114-2014</t>
  </si>
  <si>
    <t>IVAN FERNANDO  HERRERA  GONZALEZ</t>
  </si>
  <si>
    <t>RCEA-01-27115-2014</t>
  </si>
  <si>
    <t>AGUSTIN  MOYOTL  ACUAHUITL</t>
  </si>
  <si>
    <t>RCEA-01-27116-2014</t>
  </si>
  <si>
    <t>LETICIA  LÓPEZ  FLORES</t>
  </si>
  <si>
    <t>RCEA-01-27117-2014</t>
  </si>
  <si>
    <t>HUGO MIGUEL  FERNANDES  CAMPOS</t>
  </si>
  <si>
    <t>RCEA-01-27118-2014</t>
  </si>
  <si>
    <t>DAVID  VILLA  HERNÁNDEZ</t>
  </si>
  <si>
    <t>RCEA-01-27119-2014</t>
  </si>
  <si>
    <t>MOHAN KUMAR NAIDU  PULLEPARTHI</t>
  </si>
  <si>
    <t>RCEA-01-27120-2014</t>
  </si>
  <si>
    <t>OSCAR JAVIER  ZAPATA  NAVA</t>
  </si>
  <si>
    <t>RCEA-01-27121-2014</t>
  </si>
  <si>
    <t>GABRIEL  KANTUN  MONTIEL</t>
  </si>
  <si>
    <t>RCEA-01-27122-2014</t>
  </si>
  <si>
    <t>MARIA GUADALUPE  MENDEZ  VAZQUEZ</t>
  </si>
  <si>
    <t>RCEA-01-27123-2014</t>
  </si>
  <si>
    <t>FELIX FRANCISCO  GONZALEZ  CANALES</t>
  </si>
  <si>
    <t>RCEA-01-27124-2014</t>
  </si>
  <si>
    <t>CARLOS  PALOMINO  JIMÉNEZ</t>
  </si>
  <si>
    <t>RCEA-01-27125-2014</t>
  </si>
  <si>
    <t>ERIC  MARTINEZ  PASCUAL</t>
  </si>
  <si>
    <t>RCEA-01-27126-2014</t>
  </si>
  <si>
    <t>MA GUADALUPE  QUINTERO  TELLEZ</t>
  </si>
  <si>
    <t>RCEA-01-27127-2014</t>
  </si>
  <si>
    <t>ROBERTO  RAMIREZ  SANCHEZ</t>
  </si>
  <si>
    <t>RCEA-01-27128-2014</t>
  </si>
  <si>
    <t>FERNANDO  SANCHEZ  TEXIS</t>
  </si>
  <si>
    <t>RCEA-01-27164-2014</t>
  </si>
  <si>
    <t>DANIEL  SAHAGUN  SANCHEZ</t>
  </si>
  <si>
    <t>RCEA-01-27167-2014</t>
  </si>
  <si>
    <t>ISIDRO  CRUZ  CRUZ</t>
  </si>
  <si>
    <t>RCEA-01-27179-2014</t>
  </si>
  <si>
    <t>ANA LAURA  FLORES  MORALES</t>
  </si>
  <si>
    <t>RCEA-01-27180-2014</t>
  </si>
  <si>
    <t>LENIN  AVILA  BARRIENTOS</t>
  </si>
  <si>
    <t>RCEA-01-27181-2014</t>
  </si>
  <si>
    <t>JUAN GABRIEL  FLORES  TRUJILLO</t>
  </si>
  <si>
    <t>RCEA-01-27192-2014</t>
  </si>
  <si>
    <t>RAFAEL  HERNANDEZ  GUZMAN</t>
  </si>
  <si>
    <t>RCEA-01-27206-2014</t>
  </si>
  <si>
    <t>OCTAVIO  ARIZMENDI  ECHEGARAY</t>
  </si>
  <si>
    <t>RCEA-01-27207-2014</t>
  </si>
  <si>
    <t>JOSE MARIA  CANTARERO  LÓPEZ</t>
  </si>
  <si>
    <t>RCEA-01-27208-2014</t>
  </si>
  <si>
    <t>ARNAUD  JEGOUSSE</t>
  </si>
  <si>
    <t>RCEA-01-27209-2014</t>
  </si>
  <si>
    <t>CHRISTHIAN ADONAI  GONZALEZ  VALDEZ</t>
  </si>
  <si>
    <t>RCEA-01-27210-2014</t>
  </si>
  <si>
    <t>ARELI  VÁZQUEZ  JUÁREZ</t>
  </si>
  <si>
    <t>RCEA-01-27211-2014</t>
  </si>
  <si>
    <t>SERGIO ANDRES  HOLGUIN  CARDONA</t>
  </si>
  <si>
    <t>RCEA-01-27216-2014</t>
  </si>
  <si>
    <t>JOSUE AMILCAR  AGUILAR  MARTINEZ</t>
  </si>
  <si>
    <t>RCEA-01-27225-2014</t>
  </si>
  <si>
    <t>DIEGO GERMAN  ESPINOSA  ARBELAEZ</t>
  </si>
  <si>
    <t>RCEA-01-27226-2014</t>
  </si>
  <si>
    <t>PABLO CESAR  RODRIGUEZ  RAMIREZ</t>
  </si>
  <si>
    <t>RCEA-01-27227-2014</t>
  </si>
  <si>
    <t>GERARDO  HERNANDEZ  DEL VALLE</t>
  </si>
  <si>
    <t>RCEA-01-27228-2014</t>
  </si>
  <si>
    <t>RUSTAM  SADYKOV</t>
  </si>
  <si>
    <t>RCEA-01-27229-2014</t>
  </si>
  <si>
    <t>ROBERTO CARLOS  ALVAREZ  MARTINEZ</t>
  </si>
  <si>
    <t>RCEA-01-27230-2014</t>
  </si>
  <si>
    <t>ISMAEL  CORTES  MALDONADO</t>
  </si>
  <si>
    <t>RCEA-01-27231-2014</t>
  </si>
  <si>
    <t>JUAN ANDRES  DIAZ  CELAYA</t>
  </si>
  <si>
    <t>RCEA-01-27232-2014</t>
  </si>
  <si>
    <t>RODOLFO IVAN  RODRIGUEZ  MONTOYA</t>
  </si>
  <si>
    <t>RCEA-01-27233-2014</t>
  </si>
  <si>
    <t>ENRIQUE  CAMACHO  PEREZ</t>
  </si>
  <si>
    <t>RCEA-01-27234-2014</t>
  </si>
  <si>
    <t>JOSE SAUL  ARIAS  CERON</t>
  </si>
  <si>
    <t>RCEA-01-27235-2014</t>
  </si>
  <si>
    <t>JUAN DANIEL  MACIAS</t>
  </si>
  <si>
    <t>RCEA-01-27236-2014</t>
  </si>
  <si>
    <t>CESARE  OVANDO  VAZQUEZ</t>
  </si>
  <si>
    <t>RCEA-01-27237-2014</t>
  </si>
  <si>
    <t>MARIO  RODRIGUEZ  CAHUANTZI</t>
  </si>
  <si>
    <t>RCEA-01-27238-2014</t>
  </si>
  <si>
    <t>JULIO  VILLANUEVA  CAB</t>
  </si>
  <si>
    <t>RCEA-01-27239-2014</t>
  </si>
  <si>
    <t>ISMAEL ARTURO  GARDUÑO  WILCHES</t>
  </si>
  <si>
    <t>RCEA-01-27242-2014</t>
  </si>
  <si>
    <t>YENDI EBENEZER  NAVARRO  NOYA</t>
  </si>
  <si>
    <t>RCEA-01-27292-2014</t>
  </si>
  <si>
    <t>MARIA EUNICE  DE ANDA  REYES</t>
  </si>
  <si>
    <t>RCEA-01-27310-2014</t>
  </si>
  <si>
    <t>PATRICIA  GONZALEZ  ZAMORANO</t>
  </si>
  <si>
    <t>RCEA-01-27319-2014</t>
  </si>
  <si>
    <t>JAIRO CESAR  NOLASCO  MONTANO</t>
  </si>
  <si>
    <t>RCEA-01-27320-2014</t>
  </si>
  <si>
    <t>RIGOBERTO  CASTRO  BELTRAN</t>
  </si>
  <si>
    <t>RCEA-01-27321-2014</t>
  </si>
  <si>
    <t>ROBERTO  NARRO  GARCIA</t>
  </si>
  <si>
    <t>RCEA-01-27322-2014</t>
  </si>
  <si>
    <t>JUAN CARLOS  GUTIERREZ  GARCIA</t>
  </si>
  <si>
    <t>RCEA-01-27327-2014</t>
  </si>
  <si>
    <t>CIRO  VELASCO  CRUZ</t>
  </si>
  <si>
    <t>RCEA-01-27328-2014</t>
  </si>
  <si>
    <t>PATRICIO  SANCHEZ  GUZMAN</t>
  </si>
  <si>
    <t>RCEA-01-27346-2014</t>
  </si>
  <si>
    <t>MARTIN EDUARDO  MOLINAR  TABARES</t>
  </si>
  <si>
    <t>RCEA-01-27347-2014</t>
  </si>
  <si>
    <t>ANA MARGARITA  HERMOSO  SALAZAR</t>
  </si>
  <si>
    <t>RCEA-01-27348-2014</t>
  </si>
  <si>
    <t>STEFFEN  GEBHARDT</t>
  </si>
  <si>
    <t>RCEA-01-27359-2014</t>
  </si>
  <si>
    <t>SAMUEL ALEJANDRO  LARA  AVILA</t>
  </si>
  <si>
    <t>RCEA-01-27363-2014</t>
  </si>
  <si>
    <t>VICTOR HUGO  ROMERO  ARELLANO</t>
  </si>
  <si>
    <t>RCEA-01-27364-2014</t>
  </si>
  <si>
    <t>HIMER  AVILA  GEORGE</t>
  </si>
  <si>
    <t>RCEA-01-27365-2014</t>
  </si>
  <si>
    <t>RENÉ  BETANCOURT  RIERA</t>
  </si>
  <si>
    <t>RCEA-01-27366-2014</t>
  </si>
  <si>
    <t>JOSE ANTONIO  AVILA  NINO</t>
  </si>
  <si>
    <t>RCEA-01-27367-2014</t>
  </si>
  <si>
    <t>ANMI  GARCIA  ARELLANO</t>
  </si>
  <si>
    <t>RCEA-01-27368-2014</t>
  </si>
  <si>
    <t>IVAN  CARRILLO  DIAZ</t>
  </si>
  <si>
    <t>RCEA-01-27369-2014</t>
  </si>
  <si>
    <t>JOSUE  DEL VALLE  HERNANDEZ</t>
  </si>
  <si>
    <t>RCEA-01-27370-2014</t>
  </si>
  <si>
    <t>JESUS GABRIEL  RANGEL  PERAZA</t>
  </si>
  <si>
    <t>RCEA-01-27371-2014</t>
  </si>
  <si>
    <t>FILIBERTO  ORTIZ  CHI</t>
  </si>
  <si>
    <t>RCEA-01-27372-2014</t>
  </si>
  <si>
    <t>JOSE LUIS  GARCIA  RIVAS</t>
  </si>
  <si>
    <t>RCEA-01-27373-2014</t>
  </si>
  <si>
    <t>OSCAR GERVACIO  CEH  SOBERANIS</t>
  </si>
  <si>
    <t>RCEA-01-27374-2014</t>
  </si>
  <si>
    <t>RAFAEL  MACIEL  PENA</t>
  </si>
  <si>
    <t>RCEA-01-27419-2014</t>
  </si>
  <si>
    <t>ISAELA  VILLALPANDO  DE LA TORRE</t>
  </si>
  <si>
    <t>RCEA-01-27449-2014</t>
  </si>
  <si>
    <t>BRISEIDA  LOPEZ  ALVAREZ</t>
  </si>
  <si>
    <t>RCEA-01-27462-2014</t>
  </si>
  <si>
    <t>HIRAM ARMANDO  CASTILLO  MICHEL</t>
  </si>
  <si>
    <t>RCEA-01-27464-2014</t>
  </si>
  <si>
    <t>ARIADNA  BLANCA  ROMERO</t>
  </si>
  <si>
    <t>RCEA-01-27511-2014</t>
  </si>
  <si>
    <t>ISAAC ANDRES  AZUZ  ADEATH</t>
  </si>
  <si>
    <t>RCEA-01-27514-2014</t>
  </si>
  <si>
    <t>ULISES  MORALES  MUÑOZ</t>
  </si>
  <si>
    <t>RCEA-01-27515-2014</t>
  </si>
  <si>
    <t>JAMES ROBERT  KARAMATH  -</t>
  </si>
  <si>
    <t>RCEA-01-27545-2014</t>
  </si>
  <si>
    <t>ANGELICA  MUÑOZ  MELENDEZ</t>
  </si>
  <si>
    <t>RCEA-01-27546-2014</t>
  </si>
  <si>
    <t>JUAN CARLOS  HERNÁNDEZ  GARCÍA</t>
  </si>
  <si>
    <t>RCEA-01-27547-2014</t>
  </si>
  <si>
    <t>JONATHAN FRANCISCO  LEON  TAVARES</t>
  </si>
  <si>
    <t>RCEA-01-27548-2014</t>
  </si>
  <si>
    <t>CASTALIA ALENKA  NEGRETE  PEÑALOZA</t>
  </si>
  <si>
    <t>RCEA-01-27549-2014</t>
  </si>
  <si>
    <t>DAYANA  PEÑALVER  VIDAL</t>
  </si>
  <si>
    <t>RCEA-01-27602-2014</t>
  </si>
  <si>
    <t>JOSE GUADALUPE  QUIÑONES  GALVAN</t>
  </si>
  <si>
    <t>RCEA-01-27665-2014</t>
  </si>
  <si>
    <t>SALVADOR ISIDRO  BELMONTE  JIMENEZ</t>
  </si>
  <si>
    <t>RCEA-01-27666-2014</t>
  </si>
  <si>
    <t>RAUL  BORJA  URBY</t>
  </si>
  <si>
    <t>RCEA-01-27667-2014</t>
  </si>
  <si>
    <t>ENCARNACION  SALINAS  HERNANDEZ</t>
  </si>
  <si>
    <t>RCEA-01-27668-2014</t>
  </si>
  <si>
    <t>ALEJANDRO  TÉLLEZ  QUIÑONES</t>
  </si>
  <si>
    <t>RCEA-01-27669-2014</t>
  </si>
  <si>
    <t>OSVALDO  DELGADO  VASALLO</t>
  </si>
  <si>
    <t>RCEA-01-27670-2014</t>
  </si>
  <si>
    <t>OLIVER MARCEL  HUERTA  CHAVEZ</t>
  </si>
  <si>
    <t>RCEA-01-27671-2014</t>
  </si>
  <si>
    <t>CELIA ROSA  FIERRO  SANTILLAN</t>
  </si>
  <si>
    <t>RCEA-01-27672-2014</t>
  </si>
  <si>
    <t>ROLANDO  FLORES  CARAPIA</t>
  </si>
  <si>
    <t>RCEA-01-27673-2014</t>
  </si>
  <si>
    <t>EDITH ADRIANA  JIMENEZ  CONTRERAS</t>
  </si>
  <si>
    <t>RCEA-01-27674-2014</t>
  </si>
  <si>
    <t>NORBERTO  HERNANDEZ  COMO</t>
  </si>
  <si>
    <t>RCEA-01-27675-2014</t>
  </si>
  <si>
    <t>FERNANDO ADAN  SERRANO  OROZCO</t>
  </si>
  <si>
    <t>RCEA-01-27676-2014</t>
  </si>
  <si>
    <t>MANUEL  SALAZAR  RAMIREZ</t>
  </si>
  <si>
    <t>RCEA-01-27677-2014</t>
  </si>
  <si>
    <t>OMAR  LLANES  CÁRDENAS</t>
  </si>
  <si>
    <t>RCEA-01-27678-2014</t>
  </si>
  <si>
    <t>CARLOS ARTURO  LOREDO  VILLALOBOS</t>
  </si>
  <si>
    <t>RCEA-01-27679-2014</t>
  </si>
  <si>
    <t>OSIRIS  SALAS  TORRES</t>
  </si>
  <si>
    <t>RCEA-01-27680-2014</t>
  </si>
  <si>
    <t>LUIS MOCTEZUMA  CERVANTES  ESPINOSA</t>
  </si>
  <si>
    <t>RCEA-01-27681-2014</t>
  </si>
  <si>
    <t>HECTOR MANUEL  MANZANILLA  GRANADOS</t>
  </si>
  <si>
    <t>RCEA-01-27682-2014</t>
  </si>
  <si>
    <t>ROSAURA  PALMA  OROZCO</t>
  </si>
  <si>
    <t>RCEA-01-27736-2014</t>
  </si>
  <si>
    <t>HECTOR GABRIEL  SILVA  PEREYRA</t>
  </si>
  <si>
    <t>RCEA-01-27737-2014</t>
  </si>
  <si>
    <t>JOSE JUAN FRANCISCO  CASTILLO  RIVERA</t>
  </si>
  <si>
    <t>RCEA-01-27746-2014</t>
  </si>
  <si>
    <t>PABLO  CASTAÑEDA  RIVERA</t>
  </si>
  <si>
    <t>RCEA-01-27759-2014</t>
  </si>
  <si>
    <t>REFUGIO RIGEL  MORA  LUNA</t>
  </si>
  <si>
    <t>RCEA-01-27760-2014</t>
  </si>
  <si>
    <t>DORILIAN  LOPEZ  MAGO</t>
  </si>
  <si>
    <t>RCEA-01-27797-2014</t>
  </si>
  <si>
    <t>EDUARDO  PEINADO  RODRIGUEZ</t>
  </si>
  <si>
    <t>RCEA-01-27798-2014</t>
  </si>
  <si>
    <t>DAVID EDWIN  ALVAREZ  CASTILLO</t>
  </si>
  <si>
    <t>RCEA-01-27801-2014</t>
  </si>
  <si>
    <t>HORACIO  TAPIA  MCCLUNG</t>
  </si>
  <si>
    <t>RCEA-01-27802-2014</t>
  </si>
  <si>
    <t>SERGIO JESUS  ALMARAZ  CALDERON</t>
  </si>
  <si>
    <t>RCEA-01-27805-2014</t>
  </si>
  <si>
    <t>J. CONCEPCION  LOREDO  OSTI</t>
  </si>
  <si>
    <t>RCEA-01-27808-2014</t>
  </si>
  <si>
    <t>FLAVIO  ITURBIDE  SANCHEZ</t>
  </si>
  <si>
    <t>RCEA-01-27812-2014</t>
  </si>
  <si>
    <t>ROBERTO JOSE  GALVAN  MADRID</t>
  </si>
  <si>
    <t>RCEA-01-27813-2014</t>
  </si>
  <si>
    <t>GUILLERMO ERNESTO  PONCE  CAMPOS</t>
  </si>
  <si>
    <t>RCEA-01-27814-2014</t>
  </si>
  <si>
    <t>NEIL VLADIMIR  CORZO  TREJO</t>
  </si>
  <si>
    <t>RCEA-01-27815-2014</t>
  </si>
  <si>
    <t>ALEJANDRO  AVILÉS  CERVANTES</t>
  </si>
  <si>
    <t>RCEA-01-27816-2014</t>
  </si>
  <si>
    <t>CLAUDIO NARCISO  RAMIREZ</t>
  </si>
  <si>
    <t>RCEA-01-27817-2014</t>
  </si>
  <si>
    <t>JUAN MIGUEL  RUIZ  ZEPEDA</t>
  </si>
  <si>
    <t>RCEA-01-27818-2014</t>
  </si>
  <si>
    <t>ISIDRO HUMBERTO  MUNIVE  LIMA</t>
  </si>
  <si>
    <t>RCEA-01-27819-2014</t>
  </si>
  <si>
    <t>JOSE HUMBERTO  BLANCHET  MANCILLA</t>
  </si>
  <si>
    <t>RCEA-01-27820-2014</t>
  </si>
  <si>
    <t>ELSA ALEJANDRA  PARRA  FLORES</t>
  </si>
  <si>
    <t>RCEA-01-27821-2014</t>
  </si>
  <si>
    <t>CATALINA ELIZABETH  CARREON  GONZALEZ</t>
  </si>
  <si>
    <t>RCEA-01-27842-2014</t>
  </si>
  <si>
    <t>CARLOS OMAR  GONZALEZ  MORAN</t>
  </si>
  <si>
    <t>RCEA-01-27869-2014</t>
  </si>
  <si>
    <t>VALTER ARMANDO  BARRERA  LOPEZ</t>
  </si>
  <si>
    <t>RCEA-01-27870-2014</t>
  </si>
  <si>
    <t>JOSE ABRAHAM  ORTINEZ  ALVAREZ</t>
  </si>
  <si>
    <t>RCEA-01-27897-2014</t>
  </si>
  <si>
    <t>VICTOR ULISES LEV  CONTRERAS  LOERA</t>
  </si>
  <si>
    <t>RCEA-01-27898-2014</t>
  </si>
  <si>
    <t>MIGUEL ARTURO  BALLESTEROS  MONTERO</t>
  </si>
  <si>
    <t>RCEA-01-27921-2014</t>
  </si>
  <si>
    <t>JOSE ANTONIO  GUERRERO  DIAZ DE LEON</t>
  </si>
  <si>
    <t>RCEA-01-27922-2014</t>
  </si>
  <si>
    <t>ROBERTO ALEJANDRO  KU  CARRILLO</t>
  </si>
  <si>
    <t>RCEA-01-27928-2014</t>
  </si>
  <si>
    <t>VICTOR ALEJANDRO  ARIAS  ESQUIVEL</t>
  </si>
  <si>
    <t>RCEA-01-27955-2014</t>
  </si>
  <si>
    <t>JORGE MANUEL  LOPEZ  CALDERON</t>
  </si>
  <si>
    <t>RCEA-01-27956-2014</t>
  </si>
  <si>
    <t>MIGUEL ÁNGEL  OJEDA  RUIZ DE LA PEÑA</t>
  </si>
  <si>
    <t>RCEA-01-27957-2014</t>
  </si>
  <si>
    <t>ABRIL KARIM  ROMO  PIÑERA</t>
  </si>
  <si>
    <t>RCEA-01-27968-2014</t>
  </si>
  <si>
    <t>ELIFALET  LOPEZ  GONZALEZ</t>
  </si>
  <si>
    <t>RCEA-01-28004-2014</t>
  </si>
  <si>
    <t>ALMA DOLORES  ROJAS  PACHECO</t>
  </si>
  <si>
    <t>RCEA-01-28005-2014</t>
  </si>
  <si>
    <t>HOMERO RENATO  GALLEGOS  RUIZ</t>
  </si>
  <si>
    <t>RCEA-01-28006-2014</t>
  </si>
  <si>
    <t>RUSSELL AARON  QUIÑONES  ESTRELLA</t>
  </si>
  <si>
    <t>RCEA-01-28007-2014</t>
  </si>
  <si>
    <t>JOSE SAUL  CAMPOS  OROZCO</t>
  </si>
  <si>
    <t>RCEA-01-28008-2014</t>
  </si>
  <si>
    <t>ALFREDO  CAMACHO  VALLE</t>
  </si>
  <si>
    <t>RCEA-01-28015-2014</t>
  </si>
  <si>
    <t>JOSE MANUEL  NAPOLES  DUARTE</t>
  </si>
  <si>
    <t>RCEA-01-28016-2014</t>
  </si>
  <si>
    <t>ILDEBRANDO  PEREZ  REYES</t>
  </si>
  <si>
    <t>RCEA-01-28039-2014</t>
  </si>
  <si>
    <t>ENRIQUE  SANCHEZ  ARELLANO</t>
  </si>
  <si>
    <t>RCEA-01-28063-2014</t>
  </si>
  <si>
    <t>VINCENT ANDRÉ LIONEL  BOYER</t>
  </si>
  <si>
    <t>RCEA-01-28064-2014</t>
  </si>
  <si>
    <t>ANDRES ALBERTO  AVILES  ALVARADO</t>
  </si>
  <si>
    <t>RCEA-01-28065-2014</t>
  </si>
  <si>
    <t>CLAUDIO DAVET  GUTIERREZ  LAZOS</t>
  </si>
  <si>
    <t>RCEA-01-28066-2014</t>
  </si>
  <si>
    <t>EVANGELINA  RAMIREZ  LARA</t>
  </si>
  <si>
    <t>RCEA-01-28067-2014</t>
  </si>
  <si>
    <t>NANCY ELIZABETH  DÁVILA  GUZMÁN</t>
  </si>
  <si>
    <t>RCEA-01-28068-2014</t>
  </si>
  <si>
    <t>RENE ALBERTO  DAVILA  PORCEL</t>
  </si>
  <si>
    <t>RCEA-01-28152-2014</t>
  </si>
  <si>
    <t>JULIO CESAR  HERNANDEZ  HERREJON</t>
  </si>
  <si>
    <t>RCEA-01-28153-2014</t>
  </si>
  <si>
    <t>WILLIAM JOSE  OLVERA  LOPEZ</t>
  </si>
  <si>
    <t>RCEA-01-28154-2014</t>
  </si>
  <si>
    <t>ANA BERTHA  LOPEZ  OYAMA</t>
  </si>
  <si>
    <t>RCEA-01-28155-2014</t>
  </si>
  <si>
    <t>PABLO GUILLERMO  NIETO  DELGADO</t>
  </si>
  <si>
    <t>RCEA-01-28156-2014</t>
  </si>
  <si>
    <t>ERICK  SARMIENTO  GOMEZ</t>
  </si>
  <si>
    <t>RCEA-01-28157-2014</t>
  </si>
  <si>
    <t>JUAN MANUEL  MARTINEZ  HUERTA</t>
  </si>
  <si>
    <t>RCEA-01-28158-2014</t>
  </si>
  <si>
    <t>BEATRIZ  MORALES  CRUZADO</t>
  </si>
  <si>
    <t>RCEA-01-28159-2014</t>
  </si>
  <si>
    <t>OSCAR JASEL  BERRA  MONTIEL</t>
  </si>
  <si>
    <t>RCEA-01-28160-2014</t>
  </si>
  <si>
    <t>NEHEMIAS  LEIJA  MARTINEZ</t>
  </si>
  <si>
    <t>RCEA-01-28200-2014</t>
  </si>
  <si>
    <t>VICTOR MANUEL  VALENZUELA  JIMENEZ</t>
  </si>
  <si>
    <t>RCEA-01-28225-2014</t>
  </si>
  <si>
    <t>SALVADOR WILFRIDO  NAVA  DIAZ</t>
  </si>
  <si>
    <t>RCEA-01-28249-2014</t>
  </si>
  <si>
    <t>HENRY GASPAR  PANTI  TREJO</t>
  </si>
  <si>
    <t>RCEA-01-28276-2014</t>
  </si>
  <si>
    <t>SERGIO  MOLINA  VALDOVINOS</t>
  </si>
  <si>
    <t>RCEA-01-28277-2014</t>
  </si>
  <si>
    <t>MIGUEL ANGEL  MALDONADO  AGUILAR</t>
  </si>
  <si>
    <t>RCEA-01-28294-2014</t>
  </si>
  <si>
    <t>JESUS  ESCAMILLA  ROA</t>
  </si>
  <si>
    <t>RCEA-01-28295-2014</t>
  </si>
  <si>
    <t>MARIA DEL REFUGIO  GONZALEZ  SANDOVAL</t>
  </si>
  <si>
    <t>RCEA-01-28296-2014</t>
  </si>
  <si>
    <t>ESTEBAN  RUEDA  SORIANO</t>
  </si>
  <si>
    <t>RCEA-01-28326-2014</t>
  </si>
  <si>
    <t>HECTOR VICTOR  CABADAS  BAEZ</t>
  </si>
  <si>
    <t>RCEA-01-28327-2014</t>
  </si>
  <si>
    <t>JOSE MANUEL  DAVILA  DAVILA</t>
  </si>
  <si>
    <t>RCEA-01-28328-2014</t>
  </si>
  <si>
    <t>GUOHUA  SUN</t>
  </si>
  <si>
    <t>RCEA-01-28329-2014</t>
  </si>
  <si>
    <t>GUSTAVO  ALVAREZ  ARTEAGA</t>
  </si>
  <si>
    <t>RCEA-01-28330-2014</t>
  </si>
  <si>
    <t>JAVIER  SALAS  GARCIA</t>
  </si>
  <si>
    <t>RCEA-01-28335-2014</t>
  </si>
  <si>
    <t>GUSTAVO  LÓPEZ  TÉLLEZ</t>
  </si>
  <si>
    <t>RCEA-01-28381-2014</t>
  </si>
  <si>
    <t>PATRICIA  TRUJILLO  JIMÉNEZ</t>
  </si>
  <si>
    <t>RCEA-01-28398-2014</t>
  </si>
  <si>
    <t>ELIZETH  RAMIREZ  ALVAREZ</t>
  </si>
  <si>
    <t>RCEA-01-28402-2014</t>
  </si>
  <si>
    <t>GLORIA ARLETTE  MENDEZ  MALDONADO</t>
  </si>
  <si>
    <t>RCEA-01-28403-2014</t>
  </si>
  <si>
    <t>ALEJANDRO EUSEBIO  ROJAS  NUÑEZ</t>
  </si>
  <si>
    <t>RCEA-01-28404-2014</t>
  </si>
  <si>
    <t>ROMAN ANSELMO  MORA  GUTIÉRREZ</t>
  </si>
  <si>
    <t>RCEA-01-28405-2014</t>
  </si>
  <si>
    <t>FELIPE DE JESÚS  ZALDÍVAR  CRUZ</t>
  </si>
  <si>
    <t>RCEA-01-28406-2014</t>
  </si>
  <si>
    <t>MAIRA  MADRIZ  MENDOZA</t>
  </si>
  <si>
    <t>RCEA-01-28407-2014</t>
  </si>
  <si>
    <t>ALEJANDRO  AGUILAR  ZAVOZNIK</t>
  </si>
  <si>
    <t>RCEA-01-28408-2014</t>
  </si>
  <si>
    <t>MARIO  SANDOVAL  ESPINOZA</t>
  </si>
  <si>
    <t>RCEA-01-28409-2014</t>
  </si>
  <si>
    <t>ALFONSO  DÍAZ  FURLONG</t>
  </si>
  <si>
    <t>RCEA-01-28410-2014</t>
  </si>
  <si>
    <t>GABRIEL  ZACARÍAS  ESPINOZA</t>
  </si>
  <si>
    <t>RCEA-01-28411-2014</t>
  </si>
  <si>
    <t>GABRIEL  NUÑEZ  ANTONIO</t>
  </si>
  <si>
    <t>RCEA-01-28469-2014</t>
  </si>
  <si>
    <t>CARLOS HUGO  JIMENEZ  GOMEZ</t>
  </si>
  <si>
    <t>RCEA-01-28471-2014</t>
  </si>
  <si>
    <t>RAUL  VALVERDE  FRANCO</t>
  </si>
  <si>
    <t>RCEA-01-28475-2014</t>
  </si>
  <si>
    <t>OSCAR GABRIEL  RODRIGUEZ  HERRERA</t>
  </si>
  <si>
    <t>RCEA-01-28480-2014</t>
  </si>
  <si>
    <t>ROGER JOSE  HERNANDEZ  PINTO</t>
  </si>
  <si>
    <t>RCEA-01-28482-2014</t>
  </si>
  <si>
    <t>RICARDO  MAGAÑA  VILLALBA</t>
  </si>
  <si>
    <t>RCEA-01-28485-2014</t>
  </si>
  <si>
    <t>ALMA XOCHITL  GONZALEZ  MORALES</t>
  </si>
  <si>
    <t>RCEA-01-28489-2014</t>
  </si>
  <si>
    <t>IRMA ALICIA  TRISTAN  LOPEZ</t>
  </si>
  <si>
    <t>RCEA-01-28490-2014</t>
  </si>
  <si>
    <t>JULIO CESAR  MEJIA  AMBRIZ</t>
  </si>
  <si>
    <t>RCEA-01-28491-2014</t>
  </si>
  <si>
    <t>JOSE ALBERTO  VAZQUEZ  GONZALEZ</t>
  </si>
  <si>
    <t>RCEA-01-28495-2014</t>
  </si>
  <si>
    <t>MIGUEL ANGEL  ALATORRE  IBARGUENGOITIA</t>
  </si>
  <si>
    <t>RCEA-01-28496-2014</t>
  </si>
  <si>
    <t>EMMANUEL  DIAZ  NIGENDA</t>
  </si>
  <si>
    <t>RCEA-01-28504-2014</t>
  </si>
  <si>
    <t>CARLOS ALBERTO  VAQUERA  ARAUJO</t>
  </si>
  <si>
    <t>RCEA-01-28505-2014</t>
  </si>
  <si>
    <t>ROBERTO ALONSO  SAENZ  CASAS</t>
  </si>
  <si>
    <t>RCEA-01-28506-2014</t>
  </si>
  <si>
    <t>MANUEL GERARDO  VERDUZCO  ZAPATA</t>
  </si>
  <si>
    <t>RCEA-01-28507-2014</t>
  </si>
  <si>
    <t>HECTOR  GUILLEN  BONILLA</t>
  </si>
  <si>
    <t>RCEA-01-28523-2014</t>
  </si>
  <si>
    <t>RAUL  GOMEZ  MUÑOZ</t>
  </si>
  <si>
    <t>RCEA-01-28525-2014</t>
  </si>
  <si>
    <t>KARINA  JIMENEZ  GARCIA</t>
  </si>
  <si>
    <t>RCEA-01-28527-2014</t>
  </si>
  <si>
    <t>JULIAN  MARTINEZ  MERCADO</t>
  </si>
  <si>
    <t>RCEA-01-28528-2014</t>
  </si>
  <si>
    <t>RAMIRO  FRANCO  HERNANDEZ</t>
  </si>
  <si>
    <t>RCEA-01-28529-2014</t>
  </si>
  <si>
    <t>CESAR OCTAVIO  MALDONADO  AHUMADA</t>
  </si>
  <si>
    <t>RCEA-01-28530-2014</t>
  </si>
  <si>
    <t>JORGE ALBERTO  VAZQUEZ  DIOSDADO</t>
  </si>
  <si>
    <t>RCEA-01-28531-2014</t>
  </si>
  <si>
    <t>JOSE ENRIQUE  INIGUEZ  PACHECO</t>
  </si>
  <si>
    <t>RCEA-01-28533-2014</t>
  </si>
  <si>
    <t>LUZ MARIA  CISNEROS  DOZAL</t>
  </si>
  <si>
    <t>RCEA-01-28534-2014</t>
  </si>
  <si>
    <t>LUZ MARINA  REYES  BARRERA</t>
  </si>
  <si>
    <t>RCEA-01-28535-2014</t>
  </si>
  <si>
    <t>PAULO CESAR  GARCIA  QUIJAS</t>
  </si>
  <si>
    <t>RCEA-01-28536-2014</t>
  </si>
  <si>
    <t>PEDRO CAMILO  ALCANTARA  CONCEPCION</t>
  </si>
  <si>
    <t>RCEA-01-28537-2014</t>
  </si>
  <si>
    <t>CARLOS ALBERTO  BONILLA  BARRAGÁN</t>
  </si>
  <si>
    <t>RCEA-01-28538-2014</t>
  </si>
  <si>
    <t>JOSÉ MARTÍN  VILLEGAS  GONZÁLEZ</t>
  </si>
  <si>
    <t>RCEA-01-28539-2014</t>
  </si>
  <si>
    <t>JUAN CARLOS  ESTRADA  GUTIÉRREZ</t>
  </si>
  <si>
    <t>RCEA-01-28540-2014</t>
  </si>
  <si>
    <t>GERARDO  LEON  SOTO</t>
  </si>
  <si>
    <t>RCEA-01-28594-2014</t>
  </si>
  <si>
    <t>TAME  GONZALEZ  CRUZ</t>
  </si>
  <si>
    <t>RCEA-01-28595-2014</t>
  </si>
  <si>
    <t>GUITING  SONG</t>
  </si>
  <si>
    <t>RCEA-01-28596-2014</t>
  </si>
  <si>
    <t>DENNIS  JACK</t>
  </si>
  <si>
    <t>RCEA-01-28597-2014</t>
  </si>
  <si>
    <t>XOCHITL JUDITH  SANCHEZ  LOZANO</t>
  </si>
  <si>
    <t>RCEA-01-28598-2014</t>
  </si>
  <si>
    <t>JOSE EDUARDO  ROSALES  QUINTERO</t>
  </si>
  <si>
    <t>RCEA-01-28599-2014</t>
  </si>
  <si>
    <t>MIGUEL ANGEL  GARCÍA  ASPEITIA</t>
  </si>
  <si>
    <t>RCEA-01-28600-2014</t>
  </si>
  <si>
    <t>JESUS HORACIO  HERNANDEZ  ANGUIANO</t>
  </si>
  <si>
    <t>RCEA-01-28601-2014</t>
  </si>
  <si>
    <t>ARTURO  GONZALEZ  VEGA</t>
  </si>
  <si>
    <t>RCEA-01-28602-2014</t>
  </si>
  <si>
    <t>ALDO APARICIO  MARTINEZ  MERINO</t>
  </si>
  <si>
    <t>RCEA-01-28634-2014</t>
  </si>
  <si>
    <t>WILBERTH CHRISTIAN  HERRERA  SUAREZ</t>
  </si>
  <si>
    <t>RCEA-01-28635-2014</t>
  </si>
  <si>
    <t>FRANCISCO CARLOS  ROBLES  HERNANDEZ</t>
  </si>
  <si>
    <t>RCEA-01-28637-2014</t>
  </si>
  <si>
    <t>PEDRO ARMANDO  OJEDA  MAY</t>
  </si>
  <si>
    <t>RCEA-01-28641-2014</t>
  </si>
  <si>
    <t>JOSE  NUÑEZ  GONZALEZ</t>
  </si>
  <si>
    <t>RCEA-01-28642-2014</t>
  </si>
  <si>
    <t>JOSÉ  MARTÍNEZ  REYES</t>
  </si>
  <si>
    <t>RCEA-01-28644-2014</t>
  </si>
  <si>
    <t>RAFAEL  PACHECO  CONTRERAS</t>
  </si>
  <si>
    <t>RCEA-01-28649-2014</t>
  </si>
  <si>
    <t>BRENDA  CARBALLO  PEREZ</t>
  </si>
  <si>
    <t>RCEA-01-28650-2014</t>
  </si>
  <si>
    <t>DOLORES EDWIGES  LUNA  REYES</t>
  </si>
  <si>
    <t>RCEA-01-28651-2014</t>
  </si>
  <si>
    <t>MIGUEL ANGEL  OCANA  BRIBIESCA</t>
  </si>
  <si>
    <t>RCEA-01-28656-2014</t>
  </si>
  <si>
    <t>BENJAMIN  MUNOZ  FREGOSO</t>
  </si>
  <si>
    <t>RCEA-01-28674-2014</t>
  </si>
  <si>
    <t>HUGO ISRAEL  MARTINEZ  CABRERA</t>
  </si>
  <si>
    <t>RCEA-01-28675-2014</t>
  </si>
  <si>
    <t>JUAN ALBERTO  VELAZQUEZ  ZAPATA</t>
  </si>
  <si>
    <t>RCEA-01-28684-2014</t>
  </si>
  <si>
    <t>JOSE DE JESUS  HERNANDEZ  ORDUÑA</t>
  </si>
  <si>
    <t>RCEA-01-28685-2014</t>
  </si>
  <si>
    <t>CESAR ISRAEL  HERNANDEZ  VELEZ</t>
  </si>
  <si>
    <t>RCEA-01-28686-2014</t>
  </si>
  <si>
    <t>ROCIO  LEONEL  GOMEZ</t>
  </si>
  <si>
    <t>RCEA-01-28688-2014</t>
  </si>
  <si>
    <t>CESAR  RODRIGUEZ  BEAS</t>
  </si>
  <si>
    <t>RCEA-01-28689-2014</t>
  </si>
  <si>
    <t>RAUL  ARCHULETA  GARCIA</t>
  </si>
  <si>
    <t>RCEA-01-28690-2014</t>
  </si>
  <si>
    <t>JOSE RAUL  ROMO  LEON</t>
  </si>
  <si>
    <t>RCEA-01-28691-2014</t>
  </si>
  <si>
    <t>MISAEL  AVENDAÑO  CAMACHO</t>
  </si>
  <si>
    <t>RCEA-01-28692-2014</t>
  </si>
  <si>
    <t>GONZALO  MOROYOQUI  ESTRELLA</t>
  </si>
  <si>
    <t>RCEA-01-28693-2014</t>
  </si>
  <si>
    <t>LAMBERTO  CASTRO  ARCE</t>
  </si>
  <si>
    <t>RCEA-01-28694-2014</t>
  </si>
  <si>
    <t>HORACIO  LEYVA  CASTELLANOS</t>
  </si>
  <si>
    <t>RCEA-01-28711-2014</t>
  </si>
  <si>
    <t>RAÙL  SÀNCHEZ  ZEFERINO</t>
  </si>
  <si>
    <t>RCEA-01-28719-2014</t>
  </si>
  <si>
    <t>ERICK  MORENO  CENTENO</t>
  </si>
  <si>
    <t>RCEA-01-28720-2014</t>
  </si>
  <si>
    <t>ALFREDO MARTIN  CASTAÑEDA  HERNANDEZ</t>
  </si>
  <si>
    <t>RCEA-01-28729-2014</t>
  </si>
  <si>
    <t>IGNACIO FRANCISCO  GALLARDO  GUERRA</t>
  </si>
  <si>
    <t>RCEA-01-28730-2014</t>
  </si>
  <si>
    <t>LUIS VICENTE  MONTIEL  CENDEJAS</t>
  </si>
  <si>
    <t>RCEA-01-28736-2014</t>
  </si>
  <si>
    <t>ADRIAN  HERNANDEZ  PEREZ</t>
  </si>
  <si>
    <t>RCEA-01-28738-2014</t>
  </si>
  <si>
    <t>JUAN ALDEBARAN  MAGAÑA  ZAPATA</t>
  </si>
  <si>
    <t>RCEA-01-28744-2014</t>
  </si>
  <si>
    <t>GERARDO  HERNANDEZ  DUENAS</t>
  </si>
  <si>
    <t>RCEA-01-28751-2014</t>
  </si>
  <si>
    <t>NOEMI  LIZARRAGA  OSUNA</t>
  </si>
  <si>
    <t>RCEA-01-28752-2014</t>
  </si>
  <si>
    <t>GUSTAVO  FERNANDEZ  TORRES</t>
  </si>
  <si>
    <t>RCEA-01-28754-2014</t>
  </si>
  <si>
    <t>ROSALIA  GUERRERO  ARENAS</t>
  </si>
  <si>
    <t>RCEA-01-28759-2014</t>
  </si>
  <si>
    <t>MARCELINO  RAMIREZ  IBAÑEZ</t>
  </si>
  <si>
    <t>RCEA-01-28816-2014</t>
  </si>
  <si>
    <t>IVAN  HEREDIA  DE LA CRUZ</t>
  </si>
  <si>
    <t>RCEA-01-28817-2014</t>
  </si>
  <si>
    <t>LAURA XIOMARA  GUTIERREZ  GUERRERO</t>
  </si>
  <si>
    <t>RCEA-01-28818-2014</t>
  </si>
  <si>
    <t>HÉCTOR  NOVALES  SÁNCHEZ</t>
  </si>
  <si>
    <t>RCEA-01-28819-2014</t>
  </si>
  <si>
    <t>YASSER FERMAN  ORTIZ  CASTILLO</t>
  </si>
  <si>
    <t>RCEA-01-28820-2014</t>
  </si>
  <si>
    <t>ULISES ARIET  RAMOS  GARCIA</t>
  </si>
  <si>
    <t>RCEA-01-28821-2014</t>
  </si>
  <si>
    <t>HOMERO GEOVANI  DIAZ  MARIN</t>
  </si>
  <si>
    <t>RCEA-01-28822-2014</t>
  </si>
  <si>
    <t>NANDINII  BARBOSA  CENDEJAS</t>
  </si>
  <si>
    <t>RCEA-01-28848-2014</t>
  </si>
  <si>
    <t>SANDRA  GARCIA  MEDINA</t>
  </si>
  <si>
    <t>RCEA-01-28849-2014</t>
  </si>
  <si>
    <t>ANA MARIA  CONTRERAS  REYES</t>
  </si>
  <si>
    <t>RCEA-01-28850-2014</t>
  </si>
  <si>
    <t>FAUSTO  CALDERAS  GARCIA</t>
  </si>
  <si>
    <t>RCEA-01-28851-2014</t>
  </si>
  <si>
    <t>LEONARDO  ORTIZ  HERNANDEZ</t>
  </si>
  <si>
    <t>RCEA-01-28852-2014</t>
  </si>
  <si>
    <t>VICENTE  TORRES  ZUNIGA</t>
  </si>
  <si>
    <t>RCEA-01-28853-2014</t>
  </si>
  <si>
    <t>FABIO  DE COLLE</t>
  </si>
  <si>
    <t>RCEA-01-28854-2014</t>
  </si>
  <si>
    <t>FRANCISCO  SOUR  TOVAR</t>
  </si>
  <si>
    <t>RCEA-01-28855-2014</t>
  </si>
  <si>
    <t>GILBERTO  HERNANDEZ  SILVA</t>
  </si>
  <si>
    <t>RCEA-01-28856-2014</t>
  </si>
  <si>
    <t>JOSE JUAN  GERVACIO  ARCINIEGA</t>
  </si>
  <si>
    <t>RCEA-01-28857-2014</t>
  </si>
  <si>
    <t>MARIA GLORIA  VILACLARA  FATJO</t>
  </si>
  <si>
    <t>RCEA-01-28858-2014</t>
  </si>
  <si>
    <t>RICARDO  MENDEZ  FRAGOSO</t>
  </si>
  <si>
    <t>RCEA-01-28859-2014</t>
  </si>
  <si>
    <t>MIGUEL EMMANUEL  CASTILLO  RODRÍGUEZ</t>
  </si>
  <si>
    <t>RCEA-01-28860-2014</t>
  </si>
  <si>
    <t>ADRIÁN  VÁZQUEZ  MÁRQUEZ</t>
  </si>
  <si>
    <t>RCEA-01-28861-2014</t>
  </si>
  <si>
    <t>ILSE  PLAUCHU  FRAYN</t>
  </si>
  <si>
    <t>RCEA-01-28862-2014</t>
  </si>
  <si>
    <t>JESUS  ROMAN  LOPEZ</t>
  </si>
  <si>
    <t>RCEA-01-28863-2014</t>
  </si>
  <si>
    <t>JOSÉ LUIS  GÓMEZ  MÁRQUEZ</t>
  </si>
  <si>
    <t>RCEA-01-28864-2014</t>
  </si>
  <si>
    <t>GLORIA INMACULADA  DELGADO  INGLADA</t>
  </si>
  <si>
    <t>RCEA-01-28865-2014</t>
  </si>
  <si>
    <t>DAGOBERTO  MALAGÓN  MOREJÓN</t>
  </si>
  <si>
    <t>RCEA-01-28866-2014</t>
  </si>
  <si>
    <t>JORGE RAFAEL  LEÓN  CARMONA</t>
  </si>
  <si>
    <t>RCEA-01-28867-2014</t>
  </si>
  <si>
    <t>ADRIANA  PÉREZ  GONZÁLEZ</t>
  </si>
  <si>
    <t>RCEA-01-28868-2014</t>
  </si>
  <si>
    <t>ANDREA INÉS  BORGAZZI</t>
  </si>
  <si>
    <t>RCEA-01-28869-2014</t>
  </si>
  <si>
    <t>MIGUEL  RAGGI  PEREZ</t>
  </si>
  <si>
    <t>RCEA-01-28870-2014</t>
  </si>
  <si>
    <t>ANA MARIA LIZETH  CABALLERO  GARCIA</t>
  </si>
  <si>
    <t>RCEA-01-28871-2014</t>
  </si>
  <si>
    <t>MARIANO  CHERNICOFF  MINSBERG</t>
  </si>
  <si>
    <t>RCEA-01-28872-2014</t>
  </si>
  <si>
    <t>ROSANNA  BONASIA</t>
  </si>
  <si>
    <t>RCEA-01-28873-2014</t>
  </si>
  <si>
    <t>JAVIER  AGUILAR  CARRILLO DE ALBORNOZ</t>
  </si>
  <si>
    <t>RCEA-01-28875-2014</t>
  </si>
  <si>
    <t>ANA ROSA  VAZQUEZ  BADER</t>
  </si>
  <si>
    <t>RCEA-01-28876-2014</t>
  </si>
  <si>
    <t>MATHIEU  PERTON  GALLIOT</t>
  </si>
  <si>
    <t>RCEA-01-28877-2014</t>
  </si>
  <si>
    <t>SAEED  RASTGOO</t>
  </si>
  <si>
    <t>RCEA-01-28878-2014</t>
  </si>
  <si>
    <t>PIETERJAN  CLAES</t>
  </si>
  <si>
    <t>RCEA-01-28879-2014</t>
  </si>
  <si>
    <t>ANA JÚLIA  SILVEIRA  MIZHER</t>
  </si>
  <si>
    <t>RCEA-01-28880-2014</t>
  </si>
  <si>
    <t>TIMOTHY FROST  LAWTON</t>
  </si>
  <si>
    <t>RCEA-01-28881-2014</t>
  </si>
  <si>
    <t>ELISA  FITZ  DIAZ</t>
  </si>
  <si>
    <t>RCEA-01-28882-2014</t>
  </si>
  <si>
    <t>SAUL  SANCHEZ  MADRIGAL</t>
  </si>
  <si>
    <t>RCEA-01-28883-2014</t>
  </si>
  <si>
    <t>ROBERTO  MARQUEZ  ISLAS</t>
  </si>
  <si>
    <t>RCEA-01-28884-2014</t>
  </si>
  <si>
    <t>ARGELIA  PEREZ  PACHECO</t>
  </si>
  <si>
    <t>RCEA-01-28885-2014</t>
  </si>
  <si>
    <t>ALBERTO  CASTRO  ORTEGA</t>
  </si>
  <si>
    <t>RCEA-01-28886-2014</t>
  </si>
  <si>
    <t>NOEMI  SANTANA  MEDINA</t>
  </si>
  <si>
    <t>RCEA-01-28887-2014</t>
  </si>
  <si>
    <t>RICARDO  COLIN  RODRIGUEZ</t>
  </si>
  <si>
    <t>RCEA-01-28888-2014</t>
  </si>
  <si>
    <t>JOSE ANGEL  REYES  RETANA</t>
  </si>
  <si>
    <t>RCEA-01-28889-2014</t>
  </si>
  <si>
    <t>LORENZO  HERNANDEZ  DIAZ</t>
  </si>
  <si>
    <t>RCEA-01-28890-2014</t>
  </si>
  <si>
    <t>FRANCISCO  HERNANDEZ  MENDEZ</t>
  </si>
  <si>
    <t>RCEA-01-28891-2014</t>
  </si>
  <si>
    <t>JOSE  LOPEZ  GONZALEZ</t>
  </si>
  <si>
    <t>RCEA-01-28892-2014</t>
  </si>
  <si>
    <t>FABRICIO  ESPEJEL  AYALA</t>
  </si>
  <si>
    <t>RCEA-01-28893-2014</t>
  </si>
  <si>
    <t>RUBEN ALEJANDRO  BERNARD  ROMERO</t>
  </si>
  <si>
    <t>RCEA-01-28894-2014</t>
  </si>
  <si>
    <t>LUIS ANTONIO  DOMINGUEZ  RAMIREZ</t>
  </si>
  <si>
    <t>RCEA-01-28895-2014</t>
  </si>
  <si>
    <t>JESUS IXBALANK  TORRES  ZUÑIGA</t>
  </si>
  <si>
    <t>RCEA-01-28896-2014</t>
  </si>
  <si>
    <t>ESTELA ALEJANDRA  GARCES  GARCIA</t>
  </si>
  <si>
    <t>RCEA-01-28897-2014</t>
  </si>
  <si>
    <t>VERONICA ZOLA  ONTIVEROS  HERNANDEZ</t>
  </si>
  <si>
    <t>RCEA-01-28898-2014</t>
  </si>
  <si>
    <t>EMMANUEL  LANDA  HERNANDEZ</t>
  </si>
  <si>
    <t>RCEA-01-28899-2014</t>
  </si>
  <si>
    <t>ADRIANA  MATEOS  JASSO</t>
  </si>
  <si>
    <t>RCEA-01-28900-2014</t>
  </si>
  <si>
    <t>CARLOS  RAMÍREZ  RAMOS</t>
  </si>
  <si>
    <t>RCEA-01-28901-2014</t>
  </si>
  <si>
    <t>VICTOR HUGO  MARQUEZ  RAMIREZ</t>
  </si>
  <si>
    <t>RCEA-01-28902-2014</t>
  </si>
  <si>
    <t>JULIANA  ESTRADA  CARMONA</t>
  </si>
  <si>
    <t>RCEA-01-28903-2014</t>
  </si>
  <si>
    <t>MARÍA  CORONA  GARCÍA-CABRAL</t>
  </si>
  <si>
    <t>RCEA-01-28904-2014</t>
  </si>
  <si>
    <t>TOMÁS ALEJANDRO  PEÑA  ALONSO</t>
  </si>
  <si>
    <t>RCEA-01-28905-2014</t>
  </si>
  <si>
    <t>GIOVANNI ALBERTO  CARABALI  SANDOVAL</t>
  </si>
  <si>
    <t>RCEA-01-28906-2014</t>
  </si>
  <si>
    <t>JOSUÉ  DE SANTIAGO  SANABRIA</t>
  </si>
  <si>
    <t>RCEA-01-28907-2014</t>
  </si>
  <si>
    <t>HERMES  LEON  VARGAS</t>
  </si>
  <si>
    <t>RCEA-01-28908-2014</t>
  </si>
  <si>
    <t>JOSE GUILLERMO  MENDEZ  BERMUDEZ</t>
  </si>
  <si>
    <t>RCEA-01-28909-2014</t>
  </si>
  <si>
    <t>RICARDO  RAMIREZ  ALDANA</t>
  </si>
  <si>
    <t>RCEA-01-28910-2014</t>
  </si>
  <si>
    <t>ALFONSO  GASTELUM  STROZZI</t>
  </si>
  <si>
    <t>RCEA-01-28911-2014</t>
  </si>
  <si>
    <t>NATALIA  GARCIA  COLIN</t>
  </si>
  <si>
    <t>RCEA-01-28912-2014</t>
  </si>
  <si>
    <t>JUAN FRANCISCO  SANCHEZ  BERISTAIN</t>
  </si>
  <si>
    <t>RCEA-01-28913-2014</t>
  </si>
  <si>
    <t>ZEUZ  MONTIEL  GONZALEZ</t>
  </si>
  <si>
    <t>RCEA-01-28914-2014</t>
  </si>
  <si>
    <t>ALAIN  ULACIA  REY</t>
  </si>
  <si>
    <t>RCEA-01-28915-2014</t>
  </si>
  <si>
    <t>RAQUEL  FENERO  FANLO</t>
  </si>
  <si>
    <t>RCEA-01-28916-2014</t>
  </si>
  <si>
    <t>JESSICA VANESSA  BRISEÑO  RUIZ</t>
  </si>
  <si>
    <t>RCEA-01-28917-2014</t>
  </si>
  <si>
    <t>OSCAR AUGUSTO  PERALTA  ROSALES</t>
  </si>
  <si>
    <t>RCEA-01-28918-2014</t>
  </si>
  <si>
    <t>SARA  SOLIS  VALDEZ</t>
  </si>
  <si>
    <t>RCEA-01-28919-2014</t>
  </si>
  <si>
    <t>BERNARDO  VARGAS  CARDENAS</t>
  </si>
  <si>
    <t>RCEA-01-28920-2014</t>
  </si>
  <si>
    <t>MAYUMY AMPARO  CABRERA  RAMIREZ</t>
  </si>
  <si>
    <t>RCEA-01-28929-2014</t>
  </si>
  <si>
    <t>JUAN JOSE  DORANTES  ARANDA</t>
  </si>
  <si>
    <t>RCEA-01-28948-2014</t>
  </si>
  <si>
    <t>ISRAEL  VALENCIA  QUIROZ</t>
  </si>
  <si>
    <t>RCEA-01-29120-2014</t>
  </si>
  <si>
    <t>MARIA AMPARO  RODRIGUEZ  SANTIAGO</t>
  </si>
  <si>
    <t>RCEA-01-29124-2014</t>
  </si>
  <si>
    <t>ARTURO  RODRIGUEZ  GOMEZ</t>
  </si>
  <si>
    <t>RCEA-01-29139-2014</t>
  </si>
  <si>
    <t>OMAR GUILLERMO  ROJAS  ALTAMIRANO</t>
  </si>
  <si>
    <t>RCEA-01-29157-2014</t>
  </si>
  <si>
    <t>JESUS ADRIAN  CERDA  RODRIGUEZ</t>
  </si>
  <si>
    <t>RCEA-01-29161-2014</t>
  </si>
  <si>
    <t>MARIA DOLORES  LARA  CUEVAS</t>
  </si>
  <si>
    <t>RCEA-01-29181-2014</t>
  </si>
  <si>
    <t>ENRIQUE  GONZALEZ  GUTIERREZ</t>
  </si>
  <si>
    <t>RCEA-01-29186-2014</t>
  </si>
  <si>
    <t>NELSON  RANGEL  VALDEZ</t>
  </si>
  <si>
    <t>RCEA-01-29194-2014</t>
  </si>
  <si>
    <t>MARIA LUISA  CRUZ  LOPEZ</t>
  </si>
  <si>
    <t>RCEA-01-29202-2014</t>
  </si>
  <si>
    <t>MIGUEL  MORALES  RODRIGUEZ</t>
  </si>
  <si>
    <t>RCEA-01-29204-2014</t>
  </si>
  <si>
    <t>BENITO  CANALES  PACHECO</t>
  </si>
  <si>
    <t>RCEA-01-29205-2014</t>
  </si>
  <si>
    <t>JOSÉ MARGARITO  HERNÁNDEZ  MORALES</t>
  </si>
  <si>
    <t>RCEA-01-29211-2014</t>
  </si>
  <si>
    <t>RICARDO IVAN  ALVAREZ  TAMAYO</t>
  </si>
  <si>
    <t>RCEA-01-29218-2014</t>
  </si>
  <si>
    <t>LUIS ALFREDO  DUPONT  GARCIA</t>
  </si>
  <si>
    <t>RCEA-01-29219-2014</t>
  </si>
  <si>
    <t>VICTOR  PEREZ  GARCIA</t>
  </si>
  <si>
    <t>RCEA-01-29220-2014</t>
  </si>
  <si>
    <t>PEDRO  GONZALEZ  GARCIA</t>
  </si>
  <si>
    <t>RCEA-01-29249-2014</t>
  </si>
  <si>
    <t>JESUS  HUERTA  CHUA</t>
  </si>
  <si>
    <t>RCEA-01-29255-2014</t>
  </si>
  <si>
    <t>ANTONIO  GAMBOA  SUAREZ</t>
  </si>
  <si>
    <t>RCEA-01-29256-2014</t>
  </si>
  <si>
    <t>JOSÉ ENRIQUE  ANTONIO  LÓPEZ</t>
  </si>
  <si>
    <t>RCEA-01-29259-2014</t>
  </si>
  <si>
    <t>OMAR  LOZANO  GARCIA</t>
  </si>
  <si>
    <t>RCEA-01-29260-2014</t>
  </si>
  <si>
    <t>CECILIA ISABEL  GONZALEZ  TOKMAN</t>
  </si>
  <si>
    <t>RCEA-01-29262-2014</t>
  </si>
  <si>
    <t>MARIE  LOPEZ DEL PUERTO  DE LA GARZA</t>
  </si>
  <si>
    <t>RCEA-01-29263-2014</t>
  </si>
  <si>
    <t>REYNA MARIA  PEREZ  TISCAREÑO</t>
  </si>
  <si>
    <t>RCEA-01-29286-2014</t>
  </si>
  <si>
    <t>ELIZABETH  MAGAÑA  VILLEGAS</t>
  </si>
  <si>
    <t>RCEA-01-29326-2014</t>
  </si>
  <si>
    <t>JUANA  CANUL  REICH</t>
  </si>
  <si>
    <t>RCEA-01-29365-2014</t>
  </si>
  <si>
    <t>JORGE  SASTRE  HERNANDEZ</t>
  </si>
  <si>
    <t>RCEA-01-29397-2015</t>
  </si>
  <si>
    <t>EUGENIO  GARNICA  VIGIL</t>
  </si>
  <si>
    <t>RCEA-01-29398-2015</t>
  </si>
  <si>
    <t>JAVIER  CARAVEO  PATIÑO</t>
  </si>
  <si>
    <t>RCEA-01-29399-2015</t>
  </si>
  <si>
    <t>DIEGO  SOTO  PUEBLA</t>
  </si>
  <si>
    <t>RCEA-01-29400-2015</t>
  </si>
  <si>
    <t>FELIPE  ALFARO  AGUILAR</t>
  </si>
  <si>
    <t>RCEA-01-29401-2015</t>
  </si>
  <si>
    <t>AMPARO  RODRIGUEZ  COBOS</t>
  </si>
  <si>
    <t>RCEA-01-29402-2015</t>
  </si>
  <si>
    <t>GERARDO  GONZALEZ  BARBA</t>
  </si>
  <si>
    <t>RCEA-01-29403-2015</t>
  </si>
  <si>
    <t>ROXANA  DE SILVA  DAVILA</t>
  </si>
  <si>
    <t>RCEA-01-29404-2015</t>
  </si>
  <si>
    <t>JAIME  NAVARRO  FUENTES</t>
  </si>
  <si>
    <t>RCEA-01-29405-2015</t>
  </si>
  <si>
    <t>RAYMUNDO  AVENDAÑO  IBARRA</t>
  </si>
  <si>
    <t>RCEA-01-29406-2015</t>
  </si>
  <si>
    <t>ALFONSO ELEAZAR  GUERRERO  TAPIA</t>
  </si>
  <si>
    <t>RCEA-01-29407-2015</t>
  </si>
  <si>
    <t>JOSÉ LUIS  SÁNCHEZ  ZAVALA</t>
  </si>
  <si>
    <t>RCEA-01-29408-2015</t>
  </si>
  <si>
    <t>UWE  JENCHEN</t>
  </si>
  <si>
    <t>RCEA-01-29409-2015</t>
  </si>
  <si>
    <t>JOELIS  RODRÍGUEZ  HERNÁNDEZ</t>
  </si>
  <si>
    <t>RCEA-01-29410-2015</t>
  </si>
  <si>
    <t>NOE  BARCENAS  TORRES</t>
  </si>
  <si>
    <t>RCEA-01-29411-2015</t>
  </si>
  <si>
    <t>FABIO DUVAN  LORA  CLAVIJO</t>
  </si>
  <si>
    <t>RCEA-01-29412-2015</t>
  </si>
  <si>
    <t>DAVID  ADAMS</t>
  </si>
  <si>
    <t>RCEA-01-29413-2015</t>
  </si>
  <si>
    <t>IRAÍS  BAUTISTA  GUZMÀN</t>
  </si>
  <si>
    <t>RCEA-01-29414-2015</t>
  </si>
  <si>
    <t>JOSE HIPOLITO  GARCIA  GRACIA</t>
  </si>
  <si>
    <t>RCEA-01-29415-2015</t>
  </si>
  <si>
    <t>ERICK  RUIZ  ROMERO</t>
  </si>
  <si>
    <t>RCEA-01-29416-2015</t>
  </si>
  <si>
    <t>EUNICE  VARGAS  VIVEROS</t>
  </si>
  <si>
    <t>RCEA-01-29417-2015</t>
  </si>
  <si>
    <t>KARINA  ESQUEDA  LARA</t>
  </si>
  <si>
    <t>RCEA-01-29418-2015</t>
  </si>
  <si>
    <t>RAMON ALEJANDRO  MARQUEZ  LUGO</t>
  </si>
  <si>
    <t>RCEA-01-29419-2015</t>
  </si>
  <si>
    <t>YAN  GAO</t>
  </si>
  <si>
    <t>RCEA-01-29420-2015</t>
  </si>
  <si>
    <t>CARLOS AZAREL  MARTINEZ  RANERO</t>
  </si>
  <si>
    <t>RCEA-01-29421-2015</t>
  </si>
  <si>
    <t>RODRIGO JESUS  HERNANDEZ  GUTIERREZ</t>
  </si>
  <si>
    <t>RCEA-01-29422-2015</t>
  </si>
  <si>
    <t>JOSE GUADALUPE  IBARRA  ARMENTA</t>
  </si>
  <si>
    <t>RCEA-01-29423-2015</t>
  </si>
  <si>
    <t>ANDRES  DE LUNA  BUGALLO</t>
  </si>
  <si>
    <t>RCEA-01-29424-2015</t>
  </si>
  <si>
    <t>LOIC  PEIFFER  .</t>
  </si>
  <si>
    <t>RCEA-01-29425-2015</t>
  </si>
  <si>
    <t>LAURO OLIVER  PAZ  BORBON</t>
  </si>
  <si>
    <t>RCEA-01-29426-2015</t>
  </si>
  <si>
    <t>JOSE EMMANUEL  RAMIREZ  MARQUEZ</t>
  </si>
  <si>
    <t>RCEA-01-29427-2015</t>
  </si>
  <si>
    <t>LUIS CRISTOBAL  NUÑEZ  BETANCOURT</t>
  </si>
  <si>
    <t>RCEA-01-29428-2015</t>
  </si>
  <si>
    <t>DAFFNE CELESTE  LOPEZ  SANDOVAL</t>
  </si>
  <si>
    <t>RCEA-01-29429-2015</t>
  </si>
  <si>
    <t>JESUS JACOBO  HERNANDEZ  MONTELONGO</t>
  </si>
  <si>
    <t>RCEA-01-29430-2015</t>
  </si>
  <si>
    <t>EDGARDO  ROLDAN  PENSADO</t>
  </si>
  <si>
    <t>RCEA-01-29431-2015</t>
  </si>
  <si>
    <t>ISAAC  PEREZ  CASTILLO</t>
  </si>
  <si>
    <t>RCEA-01-29432-2015</t>
  </si>
  <si>
    <t>CÉSAR EDUARDO  GARCÍA  ORTÍZ</t>
  </si>
  <si>
    <t>RCEA-01-29433-2015</t>
  </si>
  <si>
    <t>JOSÉ LUIS  CUEVAS  FIGUEROA</t>
  </si>
  <si>
    <t>RCEA-01-29434-2015</t>
  </si>
  <si>
    <t>SEBASTIAN FRANCISCO  SANCHEZ  SANCHEZ</t>
  </si>
  <si>
    <t>RCEA-01-29435-2015</t>
  </si>
  <si>
    <t>HUMBERTO  LOBATO  MORALES</t>
  </si>
  <si>
    <t>RCEA-01-29436-2015</t>
  </si>
  <si>
    <t>CARLOS EDUARDO  RODRIGUEZ  GARCIA</t>
  </si>
  <si>
    <t>RCEA-01-29437-2015</t>
  </si>
  <si>
    <t>SALVADOR  POCOVÍ  MARTÍNEZ</t>
  </si>
  <si>
    <t>RCEA-01-29438-2015</t>
  </si>
  <si>
    <t>ALBERTO URIEL  RIVERA  ORTEGA</t>
  </si>
  <si>
    <t>RCEA-01-29439-2015</t>
  </si>
  <si>
    <t>ARMANDO  CASTANEDA  ROJANO</t>
  </si>
  <si>
    <t>RCEA-01-29440-2015</t>
  </si>
  <si>
    <t>JOSÉ LINO  SAMANIEGO  MENDOZA</t>
  </si>
  <si>
    <t>RCEA-01-29441-2015</t>
  </si>
  <si>
    <t>JEREMIAS  MARTINEZ  SALCEDO</t>
  </si>
  <si>
    <t>RCEA-01-29442-2015</t>
  </si>
  <si>
    <t>MANUEL  DOMÍNGUEZ  DE LA IGLESIA</t>
  </si>
  <si>
    <t>RCEA-01-29443-2015</t>
  </si>
  <si>
    <t>JORGE MICHEL  FLORES  LOPEZ</t>
  </si>
  <si>
    <t>RCEA-01-29444-2015</t>
  </si>
  <si>
    <t>ARTURO  HERNANDEZ  HERNANDEZ</t>
  </si>
  <si>
    <t>RCEA-01-29445-2015</t>
  </si>
  <si>
    <t>PEDRO  CORONA  ROMERO</t>
  </si>
  <si>
    <t>RCEA-01-29446-2015</t>
  </si>
  <si>
    <t>FRÉDÉRIQUE LUCIENNE DENISE  REVERCHON</t>
  </si>
  <si>
    <t>RCEA-01-29447-2015</t>
  </si>
  <si>
    <t>VANESA  MAGAR  BRUNNER</t>
  </si>
  <si>
    <t>RCEA-01-29448-2015</t>
  </si>
  <si>
    <t>PAUL  OLALDE  VELASCO</t>
  </si>
  <si>
    <t>RCEA-01-29449-2015</t>
  </si>
  <si>
    <t>MARISOL  GARCÍA  REYES</t>
  </si>
  <si>
    <t>RCEA-01-29450-2015</t>
  </si>
  <si>
    <t>DANIEL  LABARDINI  FRAGOSO</t>
  </si>
  <si>
    <t>RCEA-01-29451-2015</t>
  </si>
  <si>
    <t>JOSUE MOISES  POLANCO  MARTINEZ</t>
  </si>
  <si>
    <t>RCEA-01-29452-2015</t>
  </si>
  <si>
    <t>EDWIN  LEÓN  CARDENAL</t>
  </si>
  <si>
    <t>RCEA-01-29453-2015</t>
  </si>
  <si>
    <t>GIOVANNI  GONZÁLEZ  PÉREZ</t>
  </si>
  <si>
    <t>RCEA-01-29454-2015</t>
  </si>
  <si>
    <t>WALTER  CARBALLOSA  TORRES</t>
  </si>
  <si>
    <t>RCEA-01-29455-2015</t>
  </si>
  <si>
    <t>PABLO  ROIG  GARCÉS</t>
  </si>
  <si>
    <t>RCEA-01-29456-2015</t>
  </si>
  <si>
    <t>HECTOR  OTI  FLORANES</t>
  </si>
  <si>
    <t>RCEA-01-29457-2015</t>
  </si>
  <si>
    <t>MARIANA  OLVERA  CRAVIOTO</t>
  </si>
  <si>
    <t>RCEA-01-29458-2015</t>
  </si>
  <si>
    <t>DAVID  BERMÚDEZ  ROSALES</t>
  </si>
  <si>
    <t>RCEA-01-29459-2015</t>
  </si>
  <si>
    <t>ABRIL  SUAREZ  RAMIREZ</t>
  </si>
  <si>
    <t>RCEA-01-29460-2015</t>
  </si>
  <si>
    <t>AUGUSTO DAVID  ARIZA  FLORES</t>
  </si>
  <si>
    <t>RCEA-01-29461-2015</t>
  </si>
  <si>
    <t>CLAUDIA GUILLERMINA  AZORIN  VEGA</t>
  </si>
  <si>
    <t>RCEA-01-29462-2015</t>
  </si>
  <si>
    <t>JORGE ROBERTO  OLIVA  UC</t>
  </si>
  <si>
    <t>RCEA-01-29463-2015</t>
  </si>
  <si>
    <t>ALFREDO  TLAHUICE  FLORES</t>
  </si>
  <si>
    <t>RCEA-01-29464-2015</t>
  </si>
  <si>
    <t>JORGE  FUENTES  FERNÁNDEZ</t>
  </si>
  <si>
    <t>RCEA-01-29465-2015</t>
  </si>
  <si>
    <t>EDUARDO JONATHAN  TORRES  HERRERA</t>
  </si>
  <si>
    <t>RCEA-01-29466-2015</t>
  </si>
  <si>
    <t>FRANCISCO JAVIER  FLORES  DE SANTIAGO</t>
  </si>
  <si>
    <t>RCEA-01-29467-2015</t>
  </si>
  <si>
    <t>JONATAN  PENA  RAMIREZ</t>
  </si>
  <si>
    <t>RCEA-01-29468-2015</t>
  </si>
  <si>
    <t>EDUARDO  RANGEL  CORTES</t>
  </si>
  <si>
    <t>RCEA-01-29469-2015</t>
  </si>
  <si>
    <t>PEDRO OSMANY  CASTILLO  VILLA</t>
  </si>
  <si>
    <t>RCEA-01-29470-2015</t>
  </si>
  <si>
    <t>HORACIO  OLIVARES  PILON</t>
  </si>
  <si>
    <t>RCEA-01-29471-2015</t>
  </si>
  <si>
    <t>JOSE PABLO  PELAEZ  MENALDO</t>
  </si>
  <si>
    <t>RCEA-01-29472-2015</t>
  </si>
  <si>
    <t>CLAUDIO  CONTRERAS  ABURTO</t>
  </si>
  <si>
    <t>RCEA-01-29473-2015</t>
  </si>
  <si>
    <t>CARLOS EUGENIO  CARRASCO  GONZALEZ</t>
  </si>
  <si>
    <t>RCEA-01-29474-2015</t>
  </si>
  <si>
    <t>MIGUEL ANGEL  ARAGON  CALVO</t>
  </si>
  <si>
    <t>RCEA-01-29475-2015</t>
  </si>
  <si>
    <t>SUJOY KUMAR  MODAK</t>
  </si>
  <si>
    <t>RCEA-01-29476-2015</t>
  </si>
  <si>
    <t>JUAN HEBERTO  GAVIÑO  RODRÍGUEZ</t>
  </si>
  <si>
    <t>RCEA-01-29477-2015</t>
  </si>
  <si>
    <t>THOMAS ERNEST  GILSDORF</t>
  </si>
  <si>
    <t>RCEA-01-29478-2015</t>
  </si>
  <si>
    <t>RITA  JIMENEZ  ROLLAND</t>
  </si>
  <si>
    <t>RCEA-01-29479-2015</t>
  </si>
  <si>
    <t>HARIZ  ISLAS  FLORES</t>
  </si>
  <si>
    <t>RCEA-01-29480-2015</t>
  </si>
  <si>
    <t>DANIEL  MATATAGUI  CRUZ</t>
  </si>
  <si>
    <t>RCEA-01-29481-2015</t>
  </si>
  <si>
    <t>JORGE AMIN  SEMAN  HARUTINIAN</t>
  </si>
  <si>
    <t>RCEA-01-29482-2015</t>
  </si>
  <si>
    <t>VICTOR MANUEL  ALVAREZ  AMAYA</t>
  </si>
  <si>
    <t>RCEA-01-29483-2015</t>
  </si>
  <si>
    <t>LUIS DAVID  GARCÍA  PUENTE</t>
  </si>
  <si>
    <t>RCEA-01-29484-2015</t>
  </si>
  <si>
    <t>RAFAEL  PEÑA  MILLER</t>
  </si>
  <si>
    <t>RCEA-01-29485-2015</t>
  </si>
  <si>
    <t>DAMIAN  MOCTEZUMA  ENRIQUEZ</t>
  </si>
  <si>
    <t>RCEA-01-29486-2015</t>
  </si>
  <si>
    <t>NESTOR ENRIQUE  VALADEZ  PEREZ</t>
  </si>
  <si>
    <t>RCEA-01-29487-2015</t>
  </si>
  <si>
    <t>CELIA DEL CARMEN  ESCAMILLA  RIVERA</t>
  </si>
  <si>
    <t>RCEA-01-29488-2015</t>
  </si>
  <si>
    <t>MIGUEL ANGEL  OLVERA  SANTAMARIA</t>
  </si>
  <si>
    <t>RCEA-01-29489-2015</t>
  </si>
  <si>
    <t>EDAHI ANTONIO  GUTIERREZ  REYES</t>
  </si>
  <si>
    <t>RCEA-01-29490-2015</t>
  </si>
  <si>
    <t>MANUEL  GONZÁLEZ  VILLA</t>
  </si>
  <si>
    <t>RCEA-01-29491-2015</t>
  </si>
  <si>
    <t>SERGIO DANIEL  VERA  REA</t>
  </si>
  <si>
    <t>RCEA-01-29492-2015</t>
  </si>
  <si>
    <t>ANTONIO  MARINELLI</t>
  </si>
  <si>
    <t>RCEA-01-29493-2015</t>
  </si>
  <si>
    <t>MARCO ANTONIO  HEREDIA  VELASCO</t>
  </si>
  <si>
    <t>RCEA-01-29494-2015</t>
  </si>
  <si>
    <t>OMAR  MUÑIZ  PÉREZ</t>
  </si>
  <si>
    <t>RCEA-01-29495-2015</t>
  </si>
  <si>
    <t>IVAN  LORETO  HERNANDEZ</t>
  </si>
  <si>
    <t>RCEA-01-29496-2015</t>
  </si>
  <si>
    <t>ALDO ARMANDO  RODRIGUEZ  PUEBLA</t>
  </si>
  <si>
    <t>RCEA-01-29497-2015</t>
  </si>
  <si>
    <t>DAVID IGNACIO  SERRANO  GARCÍA</t>
  </si>
  <si>
    <t>RCEA-01-29498-2015</t>
  </si>
  <si>
    <t>MARIBEL  HERNANDEZ  ROSALES</t>
  </si>
  <si>
    <t>RCEA-01-29499-2015</t>
  </si>
  <si>
    <t>YUNUEN  MONTELONGO  FLORES</t>
  </si>
  <si>
    <t>RCEA-01-29500-2015</t>
  </si>
  <si>
    <t>RAFAEL  MENDOZA  PEREZ</t>
  </si>
  <si>
    <t>RCEA-01-29501-2015</t>
  </si>
  <si>
    <t>HUMBERTO  LAGUNA  GALINDO</t>
  </si>
  <si>
    <t>RCEA-01-29502-2015</t>
  </si>
  <si>
    <t>CLAUDIA ORQUIDEA  LOPEZ  SOTO</t>
  </si>
  <si>
    <t>RCEA-01-29503-2015</t>
  </si>
  <si>
    <t>JUDITH  PEREZ  VELAZQUEZ</t>
  </si>
  <si>
    <t>RCEA-01-29504-2015</t>
  </si>
  <si>
    <t>BARBARA  PATRICELLI</t>
  </si>
  <si>
    <t>RCEA-01-29505-2015</t>
  </si>
  <si>
    <t>JOSE FELICIANO  BENITEZ  RUBIO</t>
  </si>
  <si>
    <t>RCEA-01-29506-2015</t>
  </si>
  <si>
    <t>CARLOS ALBERTO  HERNANDEZ  LINARES</t>
  </si>
  <si>
    <t>RCEA-01-29507-2015</t>
  </si>
  <si>
    <t>ANDREA  VALDES  HERNANDEZ</t>
  </si>
  <si>
    <t>RCEA-01-29508-2015</t>
  </si>
  <si>
    <t>INTI  PINEDA  CALDERON</t>
  </si>
  <si>
    <t>RCEA-01-29509-2015</t>
  </si>
  <si>
    <t>JUAN  SERRANO  ARELLANO</t>
  </si>
  <si>
    <t>RCEA-01-29510-2015</t>
  </si>
  <si>
    <t>MARIO ALFREDO  RAMOS  ARIAS</t>
  </si>
  <si>
    <t>RCEA-01-29511-2015</t>
  </si>
  <si>
    <t>ALBERTO  SANDOVAL  GARCIA</t>
  </si>
  <si>
    <t>RCEA-01-29512-2015</t>
  </si>
  <si>
    <t>DANIEL  TAFOYA  MARTINEZ</t>
  </si>
  <si>
    <t>RCEA-01-29513-2015</t>
  </si>
  <si>
    <t>ADRIANA ELIZABETH  NUNCIO  QUIROZ</t>
  </si>
  <si>
    <t>RCEA-01-29514-2015</t>
  </si>
  <si>
    <t>BAIDYA NATH  SAHA</t>
  </si>
  <si>
    <t>RCEA-01-29515-2015</t>
  </si>
  <si>
    <t>GABRIEL OSCAR  IBAÑEZ  GARCIA</t>
  </si>
  <si>
    <t>RCEA-01-29516-2015</t>
  </si>
  <si>
    <t>CARLOS  SEGURA  GONZÁLEZ</t>
  </si>
  <si>
    <t>RCEA-01-29517-2015</t>
  </si>
  <si>
    <t>CÉSAR FIDEL  SÁNCHEZ  VALDÉS</t>
  </si>
  <si>
    <t>RCEA-01-29518-2015</t>
  </si>
  <si>
    <t>LEONARDO DI GIROLAMO  SIGALOTTI  DÍAZ</t>
  </si>
  <si>
    <t>RCEA-01-29519-2015</t>
  </si>
  <si>
    <t>JULIO TOMAS  BARREIRO  GUERRERO</t>
  </si>
  <si>
    <t>RCEA-01-29520-2015</t>
  </si>
  <si>
    <t>JOSÉ EDUARDO  BARRIOS  VARGAS</t>
  </si>
  <si>
    <t>RCEA-01-29521-2015</t>
  </si>
  <si>
    <t>ARMANDO  PEREZ  LEIJA</t>
  </si>
  <si>
    <t>RCEA-01-29522-2015</t>
  </si>
  <si>
    <t>ROBERTO  PICHARDO  MENDOZA</t>
  </si>
  <si>
    <t>RCEA-01-29523-2015</t>
  </si>
  <si>
    <t>ROSA MARTHA  TORRES  LOPEZ</t>
  </si>
  <si>
    <t>RCEA-01-29524-2015</t>
  </si>
  <si>
    <t>ISAAC  MARTINEZ  VELIS</t>
  </si>
  <si>
    <t>RCEA-01-29525-2015</t>
  </si>
  <si>
    <t>FRANCISCO  MULLER  SANCHEZ</t>
  </si>
  <si>
    <t>RCEA-01-29526-2015</t>
  </si>
  <si>
    <t>MIGUEL ANGEL  MARTINEZ  CARRILLO</t>
  </si>
  <si>
    <t>RCEA-01-29527-2015</t>
  </si>
  <si>
    <t>MARIA SUSANA  SOSA  NAJERA</t>
  </si>
  <si>
    <t>RCEA-01-29528-2015</t>
  </si>
  <si>
    <t>JOSÉ PABLO  FONFRÍA  EXPÓSITO</t>
  </si>
  <si>
    <t>RCEA-01-29529-2015</t>
  </si>
  <si>
    <t>OLEKSIY  SHULIKA</t>
  </si>
  <si>
    <t>RCEA-01-30583-2015</t>
  </si>
  <si>
    <t>CARLOS  YEE  ROMERO</t>
  </si>
  <si>
    <t>RCEA-01-30584-2015</t>
  </si>
  <si>
    <t>FRANCISCO EDGAR  CASTILLO  BARRERA</t>
  </si>
  <si>
    <t>RCEA-01-30585-2015</t>
  </si>
  <si>
    <t>RAUL VENANCIO  DIAZ  GODOY</t>
  </si>
  <si>
    <t>RCEA-01-30586-2015</t>
  </si>
  <si>
    <t>ROBERTO  BACA  ARROYO</t>
  </si>
  <si>
    <t>RCEA-01-30587-2015</t>
  </si>
  <si>
    <t>FEDERICO  ALONSO  PECINA</t>
  </si>
  <si>
    <t>RCEA-01-30588-2015</t>
  </si>
  <si>
    <t>GABRIEL  VILLASEÑOR  AGUILAR</t>
  </si>
  <si>
    <t>RCEA-01-30589-2015</t>
  </si>
  <si>
    <t>ADOLFO  ROJAS  PACHECO</t>
  </si>
  <si>
    <t>RCEA-01-30590-2015</t>
  </si>
  <si>
    <t>MIGUEL ANGEL  LÓPEZ  MARIÑO</t>
  </si>
  <si>
    <t>RCEA-01-30591-2015</t>
  </si>
  <si>
    <t>DULCE ISABEL  GONZALEZ  GOMEZ</t>
  </si>
  <si>
    <t>RCEA-01-30592-2015</t>
  </si>
  <si>
    <t>ROEL  SIMUTA  CHAMPO</t>
  </si>
  <si>
    <t>RCEA-01-30593-2015</t>
  </si>
  <si>
    <t>JULIO CESAR  MACIAS  PONCE</t>
  </si>
  <si>
    <t>RCEA-01-30594-2015</t>
  </si>
  <si>
    <t>LUZ JUDITH  RODRIGUEZ  ESPARZA</t>
  </si>
  <si>
    <t>RCEA-01-30595-2015</t>
  </si>
  <si>
    <t>ISMAEL EVERARDO  BARCENAS  PATIÑO</t>
  </si>
  <si>
    <t>RCEA-01-30596-2015</t>
  </si>
  <si>
    <t>ROGELIO  SALINAS  GUTIERREZ</t>
  </si>
  <si>
    <t>RCEA-01-30597-2015</t>
  </si>
  <si>
    <t>DANIEL ALEJANDRO  VALDES  AMARO</t>
  </si>
  <si>
    <t>RCEA-01-30598-2015</t>
  </si>
  <si>
    <t>PABLO CARLOS  LOPEZ  VAZQUEZ</t>
  </si>
  <si>
    <t>RCEA-01-30599-2015</t>
  </si>
  <si>
    <t>NELSON OMAR  MURIEL  TORRERO</t>
  </si>
  <si>
    <t>RCEA-01-30600-2015</t>
  </si>
  <si>
    <t>JUAN MANUEL  ALVARADO  OROZCO</t>
  </si>
  <si>
    <t>RCEA-01-30601-2015</t>
  </si>
  <si>
    <t>KARINA  RODRIGUEZ  CARMONA</t>
  </si>
  <si>
    <t>RCEA-01-30602-2015</t>
  </si>
  <si>
    <t>SALVADOR  CARMONA  TELLEZ</t>
  </si>
  <si>
    <t>RCEA-01-30603-2015</t>
  </si>
  <si>
    <t>CARLOS DAVID  HERNANDEZ  PEREZ</t>
  </si>
  <si>
    <t>RCEA-01-30604-2015</t>
  </si>
  <si>
    <t>DANIEL  DONATO  AGUAYO</t>
  </si>
  <si>
    <t>RCEA-01-30605-2015</t>
  </si>
  <si>
    <t>PEDRO  NAVARRO  SANTOS</t>
  </si>
  <si>
    <t>RCEA-01-30606-2015</t>
  </si>
  <si>
    <t>GABRIELA ANA  ZANOR</t>
  </si>
  <si>
    <t>RCEA-01-30607-2015</t>
  </si>
  <si>
    <t>MARÍA GUADALUPE  MORALES  MACÍAS</t>
  </si>
  <si>
    <t>RCEA-01-30608-2015</t>
  </si>
  <si>
    <t>CHRISTIAN DANIEL  ORTEGA  ORTIZ</t>
  </si>
  <si>
    <t>RCEA-01-30609-2015</t>
  </si>
  <si>
    <t>NASER  AHMADINIAZ</t>
  </si>
  <si>
    <t>RCEA-01-30610-2015</t>
  </si>
  <si>
    <t>JESUS HAZAEL  GARCIA  GALLEGOS</t>
  </si>
  <si>
    <t>RCEA-01-30611-2015</t>
  </si>
  <si>
    <t>VÍCTOR IVÁN  RUIZ  PÉREZ</t>
  </si>
  <si>
    <t>RCEA-01-30612-2015</t>
  </si>
  <si>
    <t>MARIA ALICIA  LOPEZ  OSORIO</t>
  </si>
  <si>
    <t>RCEA-01-30613-2015</t>
  </si>
  <si>
    <t>MIGUEL  LEON  RODRIGUEZ</t>
  </si>
  <si>
    <t>RCEA-01-30614-2015</t>
  </si>
  <si>
    <t>CESAR DANIEL  ESTRADA  ALVAREZ</t>
  </si>
  <si>
    <t>RCEA-01-30615-2015</t>
  </si>
  <si>
    <t>JORGE MAURICIO  PAULIN  FUENTES</t>
  </si>
  <si>
    <t>RCEA-01-30616-2015</t>
  </si>
  <si>
    <t>CAROLINA  GALVAN  TIRADO</t>
  </si>
  <si>
    <t>RCEA-01-30617-2015</t>
  </si>
  <si>
    <t>DAVID ARTURO  PAZ  GARCIA</t>
  </si>
  <si>
    <t>RCEA-01-30618-2015</t>
  </si>
  <si>
    <t>ROBERTO  BONIFAZ  ALFONZO</t>
  </si>
  <si>
    <t>RCEA-01-30619-2015</t>
  </si>
  <si>
    <t>JESUS RICARDO  SEVILLA  ESCOBOZA</t>
  </si>
  <si>
    <t>RCEA-01-30620-2015</t>
  </si>
  <si>
    <t>FRANCISCO GERARDO  JIMENEZ  LOPEZ</t>
  </si>
  <si>
    <t>RCEA-01-30621-2015</t>
  </si>
  <si>
    <t>JORGE ANTONIO  LÓPEZ  RENTERIA</t>
  </si>
  <si>
    <t>RCEA-01-30622-2015</t>
  </si>
  <si>
    <t>ADOLFO VICENTE  MAGALDI  HERMOSILLO</t>
  </si>
  <si>
    <t>RCEA-01-30623-2015</t>
  </si>
  <si>
    <t>BEATRIZ ADRIANA  ROCHA  GUTIERREZ</t>
  </si>
  <si>
    <t>RCEA-01-30624-2015</t>
  </si>
  <si>
    <t>MOHAMED  BADAOUI</t>
  </si>
  <si>
    <t>RCEA-01-30625-2015</t>
  </si>
  <si>
    <t>RAMÓN  FUENTES  FRANCO</t>
  </si>
  <si>
    <t>RCEA-01-30626-2015</t>
  </si>
  <si>
    <t>JORGE  GONZÁLEZ  GUTIÉRREZ</t>
  </si>
  <si>
    <t>RCEA-01-30627-2015</t>
  </si>
  <si>
    <t>PAULINA  AMADOR  VALENZUELA</t>
  </si>
  <si>
    <t>RCEA-01-30628-2015</t>
  </si>
  <si>
    <t>ADALBERTO  ALEJO  MOLINA</t>
  </si>
  <si>
    <t>RCEA-01-30629-2015</t>
  </si>
  <si>
    <t>VERA  CAMACHO  VALDEZ</t>
  </si>
  <si>
    <t>RCEA-01-30630-2015</t>
  </si>
  <si>
    <t>JOSE FEDERICO  CASCO  VASQUEZ</t>
  </si>
  <si>
    <t>RCEA-01-30631-2015</t>
  </si>
  <si>
    <t>PAULINA  CETINA  HEREDIA</t>
  </si>
  <si>
    <t>RCEA-01-30632-2015</t>
  </si>
  <si>
    <t>CECILIA  DIAZ  GARCIA</t>
  </si>
  <si>
    <t>RCEA-01-30633-2015</t>
  </si>
  <si>
    <t>MARLEN  HERNÁNDEZ  ORTIZ</t>
  </si>
  <si>
    <t>RCEA-01-30634-2015</t>
  </si>
  <si>
    <t>JUAN ANTONIO  VEGA  GARFIAS</t>
  </si>
  <si>
    <t>RCEA-01-30635-2015</t>
  </si>
  <si>
    <t>JORGE INDALECIO  CONTRERAS  RASCON</t>
  </si>
  <si>
    <t>RCEA-01-30636-2015</t>
  </si>
  <si>
    <t>RUTH  DIAMANT  ADLER</t>
  </si>
  <si>
    <t>RCEA-01-30637-2015</t>
  </si>
  <si>
    <t>NEIDY PAULINE  CETZ  NAVARRO</t>
  </si>
  <si>
    <t>RCEA-01-30638-2015</t>
  </si>
  <si>
    <t>EDUARDO  JIMENEZ  LOPEZ</t>
  </si>
  <si>
    <t>RCEA-01-30639-2015</t>
  </si>
  <si>
    <t>ULISES  SALAZAR  KURI</t>
  </si>
  <si>
    <t>RCEA-01-30640-2015</t>
  </si>
  <si>
    <t>PABLO  DÁVALOS  DE LA PEÑA</t>
  </si>
  <si>
    <t>RCEA-01-30641-2015</t>
  </si>
  <si>
    <t>ASTRID LORENA  GIRALDO  BETANCUR</t>
  </si>
  <si>
    <t>RCEA-01-30642-2015</t>
  </si>
  <si>
    <t>OMAR JORGE  IBARRA  ROJAS</t>
  </si>
  <si>
    <t>RCEA-01-30643-2015</t>
  </si>
  <si>
    <t>DIEGO ARMANDO  PANTOJA  GONZALEZ</t>
  </si>
  <si>
    <t>RCEA-01-30644-2015</t>
  </si>
  <si>
    <t>CESAR  HERNANDEZ  CRUZ</t>
  </si>
  <si>
    <t>RCEA-01-30645-2015</t>
  </si>
  <si>
    <t>ENIF GUADALUPE  GUTIÉRREZ  GUERRERO</t>
  </si>
  <si>
    <t>RCEA-01-30646-2015</t>
  </si>
  <si>
    <t>OMAR  DE LA RIVA  TORRES</t>
  </si>
  <si>
    <t>RCEA-01-30647-2015</t>
  </si>
  <si>
    <t>GERARDO  PRESBITERO  ESPINOSA</t>
  </si>
  <si>
    <t>RCEA-01-30648-2015</t>
  </si>
  <si>
    <t>ISMAEL  KELLY  PEREZ</t>
  </si>
  <si>
    <t>RCEA-01-30649-2015</t>
  </si>
  <si>
    <t>NATALIA  JONARD  PÉREZ</t>
  </si>
  <si>
    <t>RCEA-01-30650-2015</t>
  </si>
  <si>
    <t>MARIA DEL ROCIO  ILHUICATZI  ROLDAN</t>
  </si>
  <si>
    <t>RCEA-01-30651-2015</t>
  </si>
  <si>
    <t>VANNIA  GONZÁLEZ  MACÍAS</t>
  </si>
  <si>
    <t>RCEA-01-30652-2015</t>
  </si>
  <si>
    <t>KARINA  ALEMAN  AYALA</t>
  </si>
  <si>
    <t>RCEA-01-30653-2015</t>
  </si>
  <si>
    <t>CRISTI DARLEY  GUEVARA  X</t>
  </si>
  <si>
    <t>RCEA-01-30654-2015</t>
  </si>
  <si>
    <t>MARKUS SEBASTIAN  GROSS</t>
  </si>
  <si>
    <t>RCEA-01-30655-2015</t>
  </si>
  <si>
    <t>LIZBETH MARIELA  FERNANDEZ  HERNANDEZ</t>
  </si>
  <si>
    <t>RCEA-01-30656-2015</t>
  </si>
  <si>
    <t>JAVIER  SANCHEZ  MARTINEZ</t>
  </si>
  <si>
    <t>RCEA-01-30657-2015</t>
  </si>
  <si>
    <t>ADOLFO  ROMERO  GALARZA</t>
  </si>
  <si>
    <t>RCEA-01-30658-2015</t>
  </si>
  <si>
    <t>VICTOR ELIAS  TORRES  HEREDIA</t>
  </si>
  <si>
    <t>RCEA-01-30659-2015</t>
  </si>
  <si>
    <t>SANTIAGO  DE LA PEÑA  RODRIGUEZ</t>
  </si>
  <si>
    <t>RCEA-01-30660-2015</t>
  </si>
  <si>
    <t>ADRIANA  IPIÑA  HERNANDEZ</t>
  </si>
  <si>
    <t>RCEA-01-30661-2015</t>
  </si>
  <si>
    <t>MARIANA  CANO  DIAZ</t>
  </si>
  <si>
    <t>RCEA-01-30662-2015</t>
  </si>
  <si>
    <t>ANA LUCÍA  GARCÍA  PULIDO</t>
  </si>
  <si>
    <t>RCEA-01-30663-2015</t>
  </si>
  <si>
    <t>GINA PAOLA  VILLALOBOS  ESCOBAR</t>
  </si>
  <si>
    <t>RCEA-01-30664-2015</t>
  </si>
  <si>
    <t>GABRIEL  VAZQUEZ  CASTRO</t>
  </si>
  <si>
    <t>RCEA-01-30665-2015</t>
  </si>
  <si>
    <t>ANABEL  MARTÍN  GONZÁLEZ</t>
  </si>
  <si>
    <t>RCEA-01-30666-2015</t>
  </si>
  <si>
    <t>RUFINO  CARRADA  HERRERA</t>
  </si>
  <si>
    <t>RCEA-01-30667-2015</t>
  </si>
  <si>
    <t>ELI RAFAEL  PEREZ  RUIZ</t>
  </si>
  <si>
    <t>RCEA-01-30668-2015</t>
  </si>
  <si>
    <t>LUIS JAVIER  ONTANÓN  GARCÍA PIMENTEL</t>
  </si>
  <si>
    <t>RCEA-01-30669-2015</t>
  </si>
  <si>
    <t>ALEJANDRO  GONZÁLEZ  CISNEROS</t>
  </si>
  <si>
    <t>RCEA-01-30670-2015</t>
  </si>
  <si>
    <t>CECILIA DEL VALLE  CHACON  ROA</t>
  </si>
  <si>
    <t>RCEA-01-30671-2015</t>
  </si>
  <si>
    <t>KARLA JOSEFINA  SANTACRUZ  GÓMEZ</t>
  </si>
  <si>
    <t>RCEA-01-30672-2015</t>
  </si>
  <si>
    <t>HECTOR ERIK  VELASCO  SALDAÑA</t>
  </si>
  <si>
    <t>RCEA-01-30673-2015</t>
  </si>
  <si>
    <t>JESUS FRANCISCO  ESPINOZA  FIERRO</t>
  </si>
  <si>
    <t>RCEA-01-30674-2015</t>
  </si>
  <si>
    <t>MANUEL FRANCISCO  ACEVEDO  ESCALANTE</t>
  </si>
  <si>
    <t>RCEA-01-30675-2015</t>
  </si>
  <si>
    <t>OSCAR  SÁNCHEZ  SANTOS</t>
  </si>
  <si>
    <t>RCEA-01-30676-2015</t>
  </si>
  <si>
    <t>MARÍA CYNTHIA  CARMONA  ISLAS</t>
  </si>
  <si>
    <t>RCEA-01-30677-2015</t>
  </si>
  <si>
    <t>AMAYALY  BECERRIL  ESPINOSA</t>
  </si>
  <si>
    <t>RCEA-01-30678-2015</t>
  </si>
  <si>
    <t>HECTOR  OCAMPO  ALVAREZ</t>
  </si>
  <si>
    <t>RCEA-01-30679-2015</t>
  </si>
  <si>
    <t>JORGE HIRAM  MASTACHE  DE LOS SANTOS</t>
  </si>
  <si>
    <t>RCEA-01-30680-2015</t>
  </si>
  <si>
    <t>FRANCISCO  ESTRADA  CHAVEZ</t>
  </si>
  <si>
    <t>RCEA-01-30681-2015</t>
  </si>
  <si>
    <t>YAJAIRA  CARDONA  VALDÉS</t>
  </si>
  <si>
    <t>RCEA-01-30682-2015</t>
  </si>
  <si>
    <t>GERARDO FABIO  CARBOT  CHANONA</t>
  </si>
  <si>
    <t>RCEA-01-30683-2015</t>
  </si>
  <si>
    <t>ESTHER AURORA  RUIZ  HUERTA</t>
  </si>
  <si>
    <t>RCEA-01-30684-2015</t>
  </si>
  <si>
    <t>MIGUEL ANGEL  CRUZ  BECERRA</t>
  </si>
  <si>
    <t>RCEA-01-30685-2015</t>
  </si>
  <si>
    <t>MARÍA TRINIDAD  TAPIA  PERALTA</t>
  </si>
  <si>
    <t>RCEA-01-30686-2015</t>
  </si>
  <si>
    <t>ENRIQUE  VARELA  CARLOS</t>
  </si>
  <si>
    <t>RCEA-01-30687-2015</t>
  </si>
  <si>
    <t>JOSE GABRIEL  ORTEGA  MENDOZA</t>
  </si>
  <si>
    <t>RCEA-01-30688-2015</t>
  </si>
  <si>
    <t>OSCAR HERNAN  ESTRADA  ESTRADA</t>
  </si>
  <si>
    <t>RCEA-01-30689-2015</t>
  </si>
  <si>
    <t>JUAN MIGUEL  GOMEZ  BERNAL</t>
  </si>
  <si>
    <t>RCEA-01-30690-2015</t>
  </si>
  <si>
    <t>DAVID JOSE  FERNANDEZ  BRETON</t>
  </si>
  <si>
    <t>RCEA-01-30691-2015</t>
  </si>
  <si>
    <t>ADRIÁN  MARTÍNEZ  GONZÁLEZ</t>
  </si>
  <si>
    <t>RCEA-01-30692-2015</t>
  </si>
  <si>
    <t>JOSE SAMUEL  PEREZ  HUERTA</t>
  </si>
  <si>
    <t>RCEA-01-30693-2015</t>
  </si>
  <si>
    <t>CARLOS ROBERTO  FONSECA  ORTIZ</t>
  </si>
  <si>
    <t>RCEA-01-30694-2015</t>
  </si>
  <si>
    <t>RIGOBERTO  CHAVIRA  QUINTERO</t>
  </si>
  <si>
    <t>RCEA-01-30695-2015</t>
  </si>
  <si>
    <t>EDGAR OMAR  MORALES  SANTILLAN</t>
  </si>
  <si>
    <t>RCEA-01-30696-2015</t>
  </si>
  <si>
    <t>JOSÉ ANTONIO  BETANCOURT  CANTERA</t>
  </si>
  <si>
    <t>RCEA-01-30697-2015</t>
  </si>
  <si>
    <t>MARIA LUISA  LEAL  ACOSTA</t>
  </si>
  <si>
    <t>RCEA-01-30698-2015</t>
  </si>
  <si>
    <t>HERTWIN  MINOR  POPOCATL</t>
  </si>
  <si>
    <t>RCEA-01-30699-2015</t>
  </si>
  <si>
    <t>VICTOR FRANCISCO  BREÑA  MEDINA</t>
  </si>
  <si>
    <t>RCEA-01-30700-2015</t>
  </si>
  <si>
    <t>OLIVER XAVIER  LÓPEZ  CORONA</t>
  </si>
  <si>
    <t>RCEA-01-30701-2015</t>
  </si>
  <si>
    <t>JESUS JAVIER  COBOS  MARTINEZ</t>
  </si>
  <si>
    <t>RCEA-01-30702-2015</t>
  </si>
  <si>
    <t>MARIA DEL CONSUELO  MAÑON  SALAS</t>
  </si>
  <si>
    <t>RCEA-01-30703-2015</t>
  </si>
  <si>
    <t>RAFAEL  CARRERA  ESPINOZA</t>
  </si>
  <si>
    <t>RCEA-01-30704-2015</t>
  </si>
  <si>
    <t>JOSE GILBERTO  CARDOSO  MOHEDANO</t>
  </si>
  <si>
    <t>RCEA-01-30705-2015</t>
  </si>
  <si>
    <t>MARTIN  ROMERO  MARTÍNEZ</t>
  </si>
  <si>
    <t>RCEA-01-30706-2015</t>
  </si>
  <si>
    <t>ENRIQUE ALEJANDRO  GOMEZ GALLARDO  UNZUETA</t>
  </si>
  <si>
    <t>RCEA-01-30707-2015</t>
  </si>
  <si>
    <t>BIBIANA  OBREGON  QUINTANA</t>
  </si>
  <si>
    <t>RCEA-01-30708-2015</t>
  </si>
  <si>
    <t>VICTOR HUGO  FLORES  MUÑOZ</t>
  </si>
  <si>
    <t>RCEA-01-30709-2015</t>
  </si>
  <si>
    <t>ARIADNA  MONTIEL  ARENAS</t>
  </si>
  <si>
    <t>RCEA-01-30710-2015</t>
  </si>
  <si>
    <t>YANMEI  LI</t>
  </si>
  <si>
    <t>RCEA-01-30711-2015</t>
  </si>
  <si>
    <t>MARIA ROCIO  ALFARO  CRUZ</t>
  </si>
  <si>
    <t>RCEA-01-30712-2015</t>
  </si>
  <si>
    <t>JOSE MARCOS  FALCON  GONZALEZ</t>
  </si>
  <si>
    <t>RCEA-01-30713-2015</t>
  </si>
  <si>
    <t>SANDRA ELIZABETH  DELGADILLO  ALEMAN</t>
  </si>
  <si>
    <t>RCEA-01-30714-2015</t>
  </si>
  <si>
    <t>EDITH CRISTINA  EUAN  DIAZ</t>
  </si>
  <si>
    <t>RCEA-01-30715-2015</t>
  </si>
  <si>
    <t>FIDEL  CÓRDOBA  VALDÉS</t>
  </si>
  <si>
    <t>RCEA-01-30716-2015</t>
  </si>
  <si>
    <t>SERGIO  DE LA CRUZ  ARREOLA</t>
  </si>
  <si>
    <t>RCEA-01-30717-2015</t>
  </si>
  <si>
    <t>ALONSO  CONTRERAS  ASTORGA</t>
  </si>
  <si>
    <t>RCEA-01-30718-2015</t>
  </si>
  <si>
    <t>VÍCTOR  BARRERA  FIGUEROA</t>
  </si>
  <si>
    <t>RCEA-01-30719-2015</t>
  </si>
  <si>
    <t>AVELINA IDALMIS  FERNÁNDEZ  HEREDIA</t>
  </si>
  <si>
    <t>RCEA-01-30720-2015</t>
  </si>
  <si>
    <t>ALBERTO ANTONIO  ESPINOSA  GUZMAN</t>
  </si>
  <si>
    <t>RCEA-01-30721-2015</t>
  </si>
  <si>
    <t>MARIA SUSANA  ALVARADO  BARRIENTOS</t>
  </si>
  <si>
    <t>RCEA-01-30722-2015</t>
  </si>
  <si>
    <t>ERIK  ESPINOSA  SERRANO</t>
  </si>
  <si>
    <t>RCEA-01-30723-2015</t>
  </si>
  <si>
    <t>BALTER  TRUJILLO  NAVARRETE</t>
  </si>
  <si>
    <t>RCEA-01-30724-2015</t>
  </si>
  <si>
    <t>SELIM  GOMEZ  AVILA</t>
  </si>
  <si>
    <t>RCEA-01-30725-2015</t>
  </si>
  <si>
    <t>JUAN PABLO  CAMPOS  LÓPEZ</t>
  </si>
  <si>
    <t>RCEA-01-30726-2015</t>
  </si>
  <si>
    <t>GLADIS JUDITH  LABRADA  DELGADO</t>
  </si>
  <si>
    <t>RCEA-01-30727-2015</t>
  </si>
  <si>
    <t>PATRICIA  MENDOZA  MÉNDEZ</t>
  </si>
  <si>
    <t>RCEA-01-30728-2015</t>
  </si>
  <si>
    <t>MARIO ALBERTO  CASTILLO  MALDONADO</t>
  </si>
  <si>
    <t>RCEA-01-30729-2015</t>
  </si>
  <si>
    <t>KATRIN  SIERON</t>
  </si>
  <si>
    <t>RCEA-01-30730-2015</t>
  </si>
  <si>
    <t>ARTURO  WONG  LOPEZ</t>
  </si>
  <si>
    <t>RCEA-01-30731-2015</t>
  </si>
  <si>
    <t>MARIO  ARCIGA  ALEJANDRE</t>
  </si>
  <si>
    <t>RCEA-01-30732-2015</t>
  </si>
  <si>
    <t>LUISA GUADALUPE  JAIME  GONZALEZ</t>
  </si>
  <si>
    <t>RCEA-01-30733-2015</t>
  </si>
  <si>
    <t>DAVID  CERVANTES  VASQUEZ</t>
  </si>
  <si>
    <t>RCEA-01-30734-2015</t>
  </si>
  <si>
    <t>IVAN  HERNANDEZ  ROMANO</t>
  </si>
  <si>
    <t>RCEA-01-30735-2015</t>
  </si>
  <si>
    <t>OSBALDO  MATA  GUTIERREZ</t>
  </si>
  <si>
    <t>RCEA-01-30736-2015</t>
  </si>
  <si>
    <t>JESUS DAVID  TERAN  VILLANUEVA</t>
  </si>
  <si>
    <t>RCEA-01-30737-2015</t>
  </si>
  <si>
    <t>ADRIANA  RAMIREZ  VIGUERAS</t>
  </si>
  <si>
    <t>RCEA-01-30738-2015</t>
  </si>
  <si>
    <t>NORBERTO  ORDOÑEZ  RAMIREZ</t>
  </si>
  <si>
    <t>RCEA-01-30739-2015</t>
  </si>
  <si>
    <t>ALEJANDRO  MARTÍNEZ  BENÍTEZ</t>
  </si>
  <si>
    <t>RCEA-01-30740-2015</t>
  </si>
  <si>
    <t>JAIME  MELENDEZ  MARTINEZ</t>
  </si>
  <si>
    <t>RCEA-01-30741-2015</t>
  </si>
  <si>
    <t>ANTONIO  COYOPOL  SOLIS</t>
  </si>
  <si>
    <t>RCEA-01-30742-2015</t>
  </si>
  <si>
    <t>VÍCTOR MANUEL  VÁZQUEZ  BÁEZ</t>
  </si>
  <si>
    <t>RCEA-01-30743-2015</t>
  </si>
  <si>
    <t>MARÍA CONSUELO  MARÍN  TOGO</t>
  </si>
  <si>
    <t>RCEA-01-30744-2015</t>
  </si>
  <si>
    <t>RAFAEL ANTONIO  LÓPEZ  MARTÍNEZ</t>
  </si>
  <si>
    <t>RCEA-01-30745-2015</t>
  </si>
  <si>
    <t>PABLO JESUS  IBARRA  GAYTAN</t>
  </si>
  <si>
    <t>RCEA-01-30746-2015</t>
  </si>
  <si>
    <t>OLGA OLINCA  GALVAN  DE LA CRUZ</t>
  </si>
  <si>
    <t>RCEA-01-30747-2015</t>
  </si>
  <si>
    <t>EMMA VIANEY  GARCIA  RAMIREZ</t>
  </si>
  <si>
    <t>RCEA-01-30748-2015</t>
  </si>
  <si>
    <t>MARIO ENRIQUE  GARCIA  GUADALUPE</t>
  </si>
  <si>
    <t>RCEA-01-30749-2015</t>
  </si>
  <si>
    <t>NILDIA YAMILETH  MEJIAS  BRIZUELA</t>
  </si>
  <si>
    <t>RCEA-01-30750-2015</t>
  </si>
  <si>
    <t>ENRIQUE ALEJANDRO  GONZÁLEZ  TORRES</t>
  </si>
  <si>
    <t>RCEA-01-30751-2015</t>
  </si>
  <si>
    <t>LEON  BERDICHEVSKY  ACOSTA</t>
  </si>
  <si>
    <t>RCEA-01-30752-2015</t>
  </si>
  <si>
    <t>ALICIA  SANTIAGO  SANTOS</t>
  </si>
  <si>
    <t>RCEA-01-30753-2015</t>
  </si>
  <si>
    <t>MIGUEL  LOPEZ  CABALLERO</t>
  </si>
  <si>
    <t>RCEA-01-30754-2015</t>
  </si>
  <si>
    <t>ALICIA  CARRILLO  BASTOS</t>
  </si>
  <si>
    <t>RCEA-01-30755-2015</t>
  </si>
  <si>
    <t>FLOR ESTHER  GÓMEZ  GALVÁN</t>
  </si>
  <si>
    <t>RCEA-01-30756-2015</t>
  </si>
  <si>
    <t>JORGE ALEJANDRO  KURCZYN  ROBLEDO</t>
  </si>
  <si>
    <t>RCEA-01-30757-2015</t>
  </si>
  <si>
    <t>ISAAC  ZARAZUA  MACIAS</t>
  </si>
  <si>
    <t>RCEA-01-30758-2015</t>
  </si>
  <si>
    <t>JASMIN  GRANADOS  AMORES</t>
  </si>
  <si>
    <t>RCEA-01-30759-2015</t>
  </si>
  <si>
    <t>NOE  GONZALEZ  BAQUEDANO</t>
  </si>
  <si>
    <t>RCEA-01-30760-2015</t>
  </si>
  <si>
    <t>JAVIER  MARCO  BARBA</t>
  </si>
  <si>
    <t>RCEA-01-30761-2015</t>
  </si>
  <si>
    <t>ROBERTO  LOPEZ  RAMIREZ</t>
  </si>
  <si>
    <t>RCEA-01-30762-2015</t>
  </si>
  <si>
    <t>LILIANA  VAZQUEZ  MERCADO</t>
  </si>
  <si>
    <t>RCEA-01-30763-2015</t>
  </si>
  <si>
    <t>CHRISTOPHER  ANORVE  SOLANO</t>
  </si>
  <si>
    <t>RCEA-01-30764-2015</t>
  </si>
  <si>
    <t>MARTHA ALICIA  SÁNCHEZ  MARTÍNEZ</t>
  </si>
  <si>
    <t>RCEA-01-30765-2015</t>
  </si>
  <si>
    <t>ANTONIO  BARCELATA  PINZON</t>
  </si>
  <si>
    <t>RCEA-01-30766-2015</t>
  </si>
  <si>
    <t>SERGIO  MARTINEZ  TRINIDAD</t>
  </si>
  <si>
    <t>RCEA-01-30767-2015</t>
  </si>
  <si>
    <t>ALEJANDRO  ORDAZ  FLORES</t>
  </si>
  <si>
    <t>RCEA-01-30768-2015</t>
  </si>
  <si>
    <t>ORLANDO MIGUEL  MEDINA  CAZARES</t>
  </si>
  <si>
    <t>RCEA-01-30769-2015</t>
  </si>
  <si>
    <t>AARON  GOMEZ  DIAZ</t>
  </si>
  <si>
    <t>RCEA-01-30770-2015</t>
  </si>
  <si>
    <t>CARLOS MANUEL  MINJAREZ  SOSA</t>
  </si>
  <si>
    <t>RCEA-01-30771-2015</t>
  </si>
  <si>
    <t>ANA LILIA  GUTIÉRREZ  VELÁZQUEZ</t>
  </si>
  <si>
    <t>RCEA-01-30772-2015</t>
  </si>
  <si>
    <t>LENIN EJECATL  MEDINA  OROZCO</t>
  </si>
  <si>
    <t>RCEA-01-30773-2015</t>
  </si>
  <si>
    <t>OSCAR VIDAL  ARELLANO  TANORI</t>
  </si>
  <si>
    <t>RCEA-01-30774-2015</t>
  </si>
  <si>
    <t>RAFAEL  MARTÍNEZ  MARTÍNEZ</t>
  </si>
  <si>
    <t>RCEA-01-30775-2015</t>
  </si>
  <si>
    <t>JUAN PABLO  PADILLA  MARTÍNEZ</t>
  </si>
  <si>
    <t>RCEA-01-30776-2015</t>
  </si>
  <si>
    <t>HUMBERTO  CONTRERAS  TELLO</t>
  </si>
  <si>
    <t>RCEA-01-30777-2015</t>
  </si>
  <si>
    <t>SERGIO ADRIAN  SALGADO  SOUTO</t>
  </si>
  <si>
    <t>RCEA-01-30778-2015</t>
  </si>
  <si>
    <t>ASIEH  KARAMI  MAJOOMERD</t>
  </si>
  <si>
    <t>RCEA-01-30779-2015</t>
  </si>
  <si>
    <t>LUAR  MORENO  ALVAREZ</t>
  </si>
  <si>
    <t>RCEA-01-30780-2015</t>
  </si>
  <si>
    <t>IDRISH  HUET  HERNANDEZ</t>
  </si>
  <si>
    <t>RCEA-01-30781-2015</t>
  </si>
  <si>
    <t>CRUZ  VARGAS  DE LEÓN</t>
  </si>
  <si>
    <t>RCEA-01-30782-2015</t>
  </si>
  <si>
    <t>SINUHE ALEJANDRO  PEREZ  PAYAN</t>
  </si>
  <si>
    <t>RCEA-01-30783-2015</t>
  </si>
  <si>
    <t>LORENA BERENICE  VELAZQUEZ  IBARRA</t>
  </si>
  <si>
    <t>RCEA-01-30784-2015</t>
  </si>
  <si>
    <t>CÉSAR  TORRES  SEGUNDO</t>
  </si>
  <si>
    <t>RCEA-01-30785-2015</t>
  </si>
  <si>
    <t>PATRICIA  SALAS  CASALES</t>
  </si>
  <si>
    <t>RCEA-01-30786-2015</t>
  </si>
  <si>
    <t>OSCAR  TAXILAGA  ZETINA</t>
  </si>
  <si>
    <t>RCEA-01-30787-2015</t>
  </si>
  <si>
    <t>FRANCISCO JAVIER  TORRES  AYALA</t>
  </si>
  <si>
    <t>RCEA-01-30788-2015</t>
  </si>
  <si>
    <t>SUSANA  VALDEZ  ALVARADO</t>
  </si>
  <si>
    <t>RCEA-01-30789-2015</t>
  </si>
  <si>
    <t>DAMIÁN  PITALÚA  GARCÍA</t>
  </si>
  <si>
    <t>RCEA-01-30790-2015</t>
  </si>
  <si>
    <t>HUGO  VILLANUEVA  MENDEZ</t>
  </si>
  <si>
    <t>RCEA-01-30791-2015</t>
  </si>
  <si>
    <t>MARÍA ISABEL  PÉREZ  MARTÍNEZ</t>
  </si>
  <si>
    <t>RCEA-01-30792-2015</t>
  </si>
  <si>
    <t>IVAN  SANCHEZ  ROMERO</t>
  </si>
  <si>
    <t>RCEA-01-30793-2015</t>
  </si>
  <si>
    <t>JOSE AGUSTIN  BREÑA  NARANJO</t>
  </si>
  <si>
    <t>RCEA-01-30794-2015</t>
  </si>
  <si>
    <t>DHIRENDRA KUMAR  TIWARI</t>
  </si>
  <si>
    <t>RCEA-01-30795-2015</t>
  </si>
  <si>
    <t>NÉSTOR ENRIQUE  ORTIZ  MADRIGAL</t>
  </si>
  <si>
    <t>RCEA-01-30796-2015</t>
  </si>
  <si>
    <t>ALEXANDER  PARADA  VALENCIA</t>
  </si>
  <si>
    <t>RCEA-01-30797-2015</t>
  </si>
  <si>
    <t>ERICKA  RODRIGUEZ  LEON</t>
  </si>
  <si>
    <t>RCEA-01-30798-2015</t>
  </si>
  <si>
    <t>JOSE MOISES  PADILLA  MIRANDA</t>
  </si>
  <si>
    <t>RCEA-01-30799-2015</t>
  </si>
  <si>
    <t>SILVINO  MUNOZ  SOLIS</t>
  </si>
  <si>
    <t>RCEA-01-30800-2015</t>
  </si>
  <si>
    <t>LILIANA ANDREA  PEÑUELA  AREVALO</t>
  </si>
  <si>
    <t>RCEA-01-30801-2015</t>
  </si>
  <si>
    <t>OBED  PEREZ  CORTES</t>
  </si>
  <si>
    <t>RCEA-01-30802-2015</t>
  </si>
  <si>
    <t>PORFIRIO  TOLEDO  HERNANDEZ</t>
  </si>
  <si>
    <t>RCEA-01-30803-2015</t>
  </si>
  <si>
    <t>JESUS ISRAEL  GUZMAN  CASTAÑEDA</t>
  </si>
  <si>
    <t>RCEA-01-30804-2015</t>
  </si>
  <si>
    <t>JESÚS  ESPINAL  ENRÍQUEZ</t>
  </si>
  <si>
    <t>RCEA-01-30805-2015</t>
  </si>
  <si>
    <t>ELIA ALEJANDRA  TEUTLI  SEQUEIRA</t>
  </si>
  <si>
    <t>RCEA-01-30806-2015</t>
  </si>
  <si>
    <t>JULIA ADELA  PALACIOS  ROMÁN</t>
  </si>
  <si>
    <t>RCEA-01-30807-2015</t>
  </si>
  <si>
    <t>EVA MARGARITA  MELGAR  PANIAGUA</t>
  </si>
  <si>
    <t>RCEA-01-30808-2015</t>
  </si>
  <si>
    <t>ADRIAN  VAZQUEZ  AVILA</t>
  </si>
  <si>
    <t>RCEA-01-30809-2015</t>
  </si>
  <si>
    <t>ROMAN  SUAREZ  XIQUE</t>
  </si>
  <si>
    <t>RCEA-01-30810-2015</t>
  </si>
  <si>
    <t>EDUARDO ULISES  MOYA  SANCHEZ</t>
  </si>
  <si>
    <t>RCEA-01-30811-2015</t>
  </si>
  <si>
    <t>YENISEY DEL ROCIO  PONCE DE LEON  VILLANUEVA</t>
  </si>
  <si>
    <t>RCEA-01-30812-2015</t>
  </si>
  <si>
    <t>ALESSANDRO  BRAVETTI</t>
  </si>
  <si>
    <t>RCEA-01-30813-2015</t>
  </si>
  <si>
    <t>LEONARDO  RODRIGUEZ  MEDINA</t>
  </si>
  <si>
    <t>RCEA-01-30814-2015</t>
  </si>
  <si>
    <t>JOEL ANTONIO  TREJO  SANCHEZ</t>
  </si>
  <si>
    <t>RCEA-01-30815-2015</t>
  </si>
  <si>
    <t>EDISON ALEJANDRO  MONTOYA  GÓMEZ</t>
  </si>
  <si>
    <t>RCEA-01-30816-2015</t>
  </si>
  <si>
    <t>NANCY  PEREZ  MORGA</t>
  </si>
  <si>
    <t>RCEA-01-30817-2015</t>
  </si>
  <si>
    <t>TONALLI  RODRIGUEZ  LOPEZ</t>
  </si>
  <si>
    <t>RCEA-01-30818-2015</t>
  </si>
  <si>
    <t>HECTOR HUGO  ULLOA  GODINEZ</t>
  </si>
  <si>
    <t>RCEA-01-30819-2015</t>
  </si>
  <si>
    <t>QUETZALCOATL  RODRIGUEZ  PEREZ</t>
  </si>
  <si>
    <t>RCEA-01-30820-2015</t>
  </si>
  <si>
    <t>CLAUDIO  PEREZ  ARIAS</t>
  </si>
  <si>
    <t>RCEA-01-30821-2015</t>
  </si>
  <si>
    <t>BEATRIZ  BONILLA  CAPILLA</t>
  </si>
  <si>
    <t>RCEA-01-30822-2015</t>
  </si>
  <si>
    <t>RAUL  ROMAN  AGUILAR</t>
  </si>
  <si>
    <t>RCEA-01-30823-2015</t>
  </si>
  <si>
    <t>MARCO ANTONIO  MONTES DE OCA  BALDERAS</t>
  </si>
  <si>
    <t>RCEA-01-30824-2015</t>
  </si>
  <si>
    <t>JONAS  VELASCO  ALVAREZ</t>
  </si>
  <si>
    <t>RCEA-01-30825-2015</t>
  </si>
  <si>
    <t>EPIFANIO LORENZO  PONCE  LANCHO</t>
  </si>
  <si>
    <t>RCEA-01-30826-2015</t>
  </si>
  <si>
    <t>BRENDA LETICIA  DE LA ROSA  NAVARRO</t>
  </si>
  <si>
    <t>RCEA-01-30827-2015</t>
  </si>
  <si>
    <t>JUAN PEDRO  PALOMARES  BAEZ</t>
  </si>
  <si>
    <t>RCEA-01-30828-2015</t>
  </si>
  <si>
    <t>GUSTAVO ALFREDO  ARCINIEGA  DURÁN</t>
  </si>
  <si>
    <t>RCEA-01-30829-2015</t>
  </si>
  <si>
    <t>MARTIN  AVALOS  BLANCO</t>
  </si>
  <si>
    <t>RCEA-01-30830-2015</t>
  </si>
  <si>
    <t>RICARDO ENRIQUE  VEGA  AZAMAR</t>
  </si>
  <si>
    <t>RCEA-01-30831-2015</t>
  </si>
  <si>
    <t>JULIO CESAR  SALAS  TORRES</t>
  </si>
  <si>
    <t>RCEA-01-30832-2015</t>
  </si>
  <si>
    <t>FRANCISCO JOSE  SOLIS  POMAR</t>
  </si>
  <si>
    <t>RCEA-01-30833-2015</t>
  </si>
  <si>
    <t>FATIMA GUADALUPE  ROBLES  VALDEZ</t>
  </si>
  <si>
    <t>RCEA-01-30834-2015</t>
  </si>
  <si>
    <t>JOSE GUADALUPE  SANTOYO  MORALES</t>
  </si>
  <si>
    <t>RCEA-01-30835-2015</t>
  </si>
  <si>
    <t>DULCE MARIA  VARGAS  BRACAMONTES</t>
  </si>
  <si>
    <t>RCEA-01-31751-2015</t>
  </si>
  <si>
    <t>ALEJANDRA ALICIA  SILVA  MORENO</t>
  </si>
  <si>
    <t>RCEA-01-37155-2016</t>
  </si>
  <si>
    <t>ERIC PASCAL  HOUBRON</t>
  </si>
  <si>
    <t>RCEA-01-37156-2016</t>
  </si>
  <si>
    <t>RAMON  SOSA  AVALOS</t>
  </si>
  <si>
    <t>RCEA-01-37157-2016</t>
  </si>
  <si>
    <t>MARCO ANTONIO  ACEVEDO  MOSQUEDA</t>
  </si>
  <si>
    <t>RCEA-01-37158-2016</t>
  </si>
  <si>
    <t>PEDRO  FLORES  RODRIGUEZ</t>
  </si>
  <si>
    <t>RCEA-01-37159-2016</t>
  </si>
  <si>
    <t>RAFAEL  FLORES  GARZA</t>
  </si>
  <si>
    <t>RCEA-01-37160-2016</t>
  </si>
  <si>
    <t>SILVIA PATRICIA  AMBROCIO  CRUZ</t>
  </si>
  <si>
    <t>RCEA-01-37161-2016</t>
  </si>
  <si>
    <t>JENNY  DÍAZ  RAMÍREZ</t>
  </si>
  <si>
    <t>RCEA-01-37162-2016</t>
  </si>
  <si>
    <t>FRANCISCO ANTONIO  HORTA  RANGEL</t>
  </si>
  <si>
    <t>RCEA-01-37163-2016</t>
  </si>
  <si>
    <t>VICTOR EMANUEL DE ATOCHA  UC  CETINA</t>
  </si>
  <si>
    <t>RCEA-01-37164-2016</t>
  </si>
  <si>
    <t>ELSA FABIOLA  VAZQUEZ  VALENCIA</t>
  </si>
  <si>
    <t>RCEA-01-37165-2016</t>
  </si>
  <si>
    <t>JOSE GUILLERMO  RODRIGUEZ  VENTURA</t>
  </si>
  <si>
    <t>RCEA-01-37166-2016</t>
  </si>
  <si>
    <t>EDGAR  BRIONES  HERNANDEZ</t>
  </si>
  <si>
    <t>RCEA-01-37167-2016</t>
  </si>
  <si>
    <t>GENARO  MARTINEZ  GUTIERREZ</t>
  </si>
  <si>
    <t>RCEA-01-37168-2016</t>
  </si>
  <si>
    <t>ALEJANDRO  CRUZ  OSORIO</t>
  </si>
  <si>
    <t>RCEA-01-37169-2016</t>
  </si>
  <si>
    <t>MARIA MONICA  LARA  UC</t>
  </si>
  <si>
    <t>RCEA-01-37170-2016</t>
  </si>
  <si>
    <t>VINAYAK  VINAYAK</t>
  </si>
  <si>
    <t>RCEA-01-37171-2016</t>
  </si>
  <si>
    <t>SERGIO ABRAHAM  DZIB  QUIJANO</t>
  </si>
  <si>
    <t>RCEA-01-37172-2016</t>
  </si>
  <si>
    <t>BRAHIM  EL FILALI  X</t>
  </si>
  <si>
    <t>RCEA-01-37173-2016</t>
  </si>
  <si>
    <t>MARIA ELENA  GARCIA  ARREOLA</t>
  </si>
  <si>
    <t>RCEA-01-37174-2016</t>
  </si>
  <si>
    <t>ISRAEL  DE LEON  ARIZPE</t>
  </si>
  <si>
    <t>RCEA-01-37175-2016</t>
  </si>
  <si>
    <t>MARIA DEL PILAR  NAVAS PAREJO  GARCIA</t>
  </si>
  <si>
    <t>RCEA-01-37176-2016</t>
  </si>
  <si>
    <t>SALVADOR  ALVARADO  RAMÍREZ</t>
  </si>
  <si>
    <t>RCEA-01-37177-2016</t>
  </si>
  <si>
    <t>TULA  BERNAL  MARIN</t>
  </si>
  <si>
    <t>RCEA-01-37178-2016</t>
  </si>
  <si>
    <t>CAROLINA  RICKENSTORFF  PARRAO</t>
  </si>
  <si>
    <t>RCEA-01-37179-2016</t>
  </si>
  <si>
    <t>JESÚS ALBERTO  TOALÁ  SÁNZ</t>
  </si>
  <si>
    <t>RCEA-01-37180-2016</t>
  </si>
  <si>
    <t>LAURA NATALIA  SERKOVIC  LOLI</t>
  </si>
  <si>
    <t>RCEA-01-37181-2016</t>
  </si>
  <si>
    <t>NAHIELY  FLORES  FAJARDO</t>
  </si>
  <si>
    <t>RCEA-01-37182-2016</t>
  </si>
  <si>
    <t>RAFAEL  SALAS  MONTIEL</t>
  </si>
  <si>
    <t>RCEA-01-37183-2016</t>
  </si>
  <si>
    <t>FABIÁN ANDRÉS  PULGARÍN  AGUDELO</t>
  </si>
  <si>
    <t>RCEA-01-37184-2016</t>
  </si>
  <si>
    <t>JUAN  BORY  REYES</t>
  </si>
  <si>
    <t>RCEA-01-37185-2016</t>
  </si>
  <si>
    <t>MAURICIO  COMAS  GARCIA</t>
  </si>
  <si>
    <t>RCEA-01-37186-2016</t>
  </si>
  <si>
    <t>ALONSO  CASTILLO  RAMÍREZ</t>
  </si>
  <si>
    <t>RCEA-01-37187-2016</t>
  </si>
  <si>
    <t>AURORE MARIE PASCALE NICOL  COURTOY</t>
  </si>
  <si>
    <t>RCEA-01-37188-2016</t>
  </si>
  <si>
    <t>JUAN MANUEL EUGENIO  RAMIREZ DE ARELLANO  NIÑO RINCON</t>
  </si>
  <si>
    <t>RCEA-01-37189-2016</t>
  </si>
  <si>
    <t>OMAIRA  GONZALEZ  MARTIN</t>
  </si>
  <si>
    <t>RCEA-01-37190-2016</t>
  </si>
  <si>
    <t>REINALDO  MARTINEZ  CRUZ</t>
  </si>
  <si>
    <t>RCEA-01-37191-2016</t>
  </si>
  <si>
    <t>BENJAMIN  JAIMES  DE LA CRUZ</t>
  </si>
  <si>
    <t>RCEA-01-37192-2016</t>
  </si>
  <si>
    <t>MARITZA ARLENE  LARA  LOPEZ</t>
  </si>
  <si>
    <t>RCEA-01-37193-2016</t>
  </si>
  <si>
    <t>JOHANNA DENISE  GARCIA  SALDANA</t>
  </si>
  <si>
    <t>RCEA-01-37194-2016</t>
  </si>
  <si>
    <t>HUGO MARCELO  FLORES  RUIZ</t>
  </si>
  <si>
    <t>RCEA-01-37195-2016</t>
  </si>
  <si>
    <t>MARÍA LUISA  GARCÍA  BETANCOURT</t>
  </si>
  <si>
    <t>RCEA-01-37196-2016</t>
  </si>
  <si>
    <t>CARLOS ALBERTO  MACIAS  ROMERO</t>
  </si>
  <si>
    <t>RCEA-01-37197-2016</t>
  </si>
  <si>
    <t>SERGIO  MARTÍNEZ  GONZÁLEZ</t>
  </si>
  <si>
    <t>RCEA-01-37198-2016</t>
  </si>
  <si>
    <t>JESÚS  GARCÍA  MARTÍNEZ</t>
  </si>
  <si>
    <t>RCEA-01-37199-2016</t>
  </si>
  <si>
    <t>JOSE MANUEL  GUADARRAMA  CETINA</t>
  </si>
  <si>
    <t>RCEA-01-37200-2016</t>
  </si>
  <si>
    <t>CARLOS ERWIN  RODRIGUEZ  HERNANDEZ VELA</t>
  </si>
  <si>
    <t>RCEA-01-37201-2016</t>
  </si>
  <si>
    <t>ZORAYDA  LAZCANO  ORTIZ</t>
  </si>
  <si>
    <t>RCEA-01-37202-2016</t>
  </si>
  <si>
    <t>DENIS  IAKUSHEV</t>
  </si>
  <si>
    <t>RCEA-01-37203-2016</t>
  </si>
  <si>
    <t>CESAR EDUARDO  DAMIÁN  ASCENCIO</t>
  </si>
  <si>
    <t>RCEA-01-37204-2016</t>
  </si>
  <si>
    <t>NALLELY PATRICIA  JIMÉNEZ  MANCILLA</t>
  </si>
  <si>
    <t>RCEA-01-37205-2016</t>
  </si>
  <si>
    <t>MARTIN  HENTSCHINSKI</t>
  </si>
  <si>
    <t>RCEA-01-37206-2016</t>
  </si>
  <si>
    <t>PAULINA  SEGOVIA  OLVERA</t>
  </si>
  <si>
    <t>RCEA-01-37207-2016</t>
  </si>
  <si>
    <t>CARLOS ALBERTO  GUERRERO  PEÑA</t>
  </si>
  <si>
    <t>RCEA-01-37208-2016</t>
  </si>
  <si>
    <t>JOHN ALEXANDER  FRANCO  VILLAFAÑE</t>
  </si>
  <si>
    <t>RCEA-01-37209-2016</t>
  </si>
  <si>
    <t>UBALDO  RUIZ  LOPEZ</t>
  </si>
  <si>
    <t>RCEA-01-37210-2016</t>
  </si>
  <si>
    <t>AMANDO  ALCAZAR  LOPEZ</t>
  </si>
  <si>
    <t>RCEA-01-37211-2016</t>
  </si>
  <si>
    <t>SHANE  O'SULLIVAN</t>
  </si>
  <si>
    <t>RCEA-01-37212-2016</t>
  </si>
  <si>
    <t>MIGUEL ANGEL  MOTA  GAYTAN</t>
  </si>
  <si>
    <t>RCEA-01-37213-2016</t>
  </si>
  <si>
    <t>ABRAHAM NEHEMÍAS  MEZA  ROCHA</t>
  </si>
  <si>
    <t>RCEA-01-37214-2016</t>
  </si>
  <si>
    <t>CECILIA ELENA  MATEU  JIMENEZ</t>
  </si>
  <si>
    <t>RCEA-01-37215-2016</t>
  </si>
  <si>
    <t>RAUL JOSUE  HERNANDEZ  HERNANDEZ</t>
  </si>
  <si>
    <t>RCEA-01-37216-2016</t>
  </si>
  <si>
    <t>HÉCTOR JAVIER  MEDEL  COBAXIN</t>
  </si>
  <si>
    <t>RCEA-01-37217-2016</t>
  </si>
  <si>
    <t>GUILLERMO  SALCEDA  DELGADO</t>
  </si>
  <si>
    <t>RCEA-01-37218-2016</t>
  </si>
  <si>
    <t>BERENICE  SOLIS  CASTILLO</t>
  </si>
  <si>
    <t>RCEA-01-37219-2016</t>
  </si>
  <si>
    <t>MARIBEL  DESSENS  FELIX</t>
  </si>
  <si>
    <t>RCEA-01-37220-2016</t>
  </si>
  <si>
    <t>JAIME  BURGOS  GARCIA</t>
  </si>
  <si>
    <t>RCEA-01-37221-2016</t>
  </si>
  <si>
    <t>MIGUEL ANGEL  UH  ZAPATA</t>
  </si>
  <si>
    <t>RCEA-01-37222-2016</t>
  </si>
  <si>
    <t>DIANA ALEJANDRA  ARROYO  ALMANZA</t>
  </si>
  <si>
    <t>RCEA-01-37223-2016</t>
  </si>
  <si>
    <t>JUAN MANUEL  SIERRA  HERNANDEZ</t>
  </si>
  <si>
    <t>RCEA-01-37224-2016</t>
  </si>
  <si>
    <t>MARÍA ALEJANDRA  JIMÉNEZ  ZÚÑIGA</t>
  </si>
  <si>
    <t>RCEA-01-37225-2016</t>
  </si>
  <si>
    <t>MIZTLI YOLOTZIN  YEPEZ  MARTINEZ</t>
  </si>
  <si>
    <t>RCEA-01-37226-2016</t>
  </si>
  <si>
    <t>ALEJANDRA  CASTRO  CARRANZA</t>
  </si>
  <si>
    <t>RCEA-01-37227-2016</t>
  </si>
  <si>
    <t>DARIO  PEDRAZZI</t>
  </si>
  <si>
    <t>RCEA-01-37228-2016</t>
  </si>
  <si>
    <t>LUIS ARTURO  MENDEZ  BARROSO</t>
  </si>
  <si>
    <t>RCEA-01-37229-2016</t>
  </si>
  <si>
    <t>ROBIN ANDRÉ LUCIEN PERCEVA  CAMPION</t>
  </si>
  <si>
    <t>RCEA-01-37230-2016</t>
  </si>
  <si>
    <t>MANUEL  CALDERÓN DE LA BARCA  SÁNCHEZ</t>
  </si>
  <si>
    <t>RCEA-01-37231-2016</t>
  </si>
  <si>
    <t>FRANCISCO JAVIER  FLORES  RUIZ</t>
  </si>
  <si>
    <t>RCEA-01-37232-2016</t>
  </si>
  <si>
    <t>ENRIQUE  CAMPOS  GONZALEZ</t>
  </si>
  <si>
    <t>RCEA-01-37233-2016</t>
  </si>
  <si>
    <t>JOCO MARCOS  AZEVEDO  CORREIA DE SOUZA</t>
  </si>
  <si>
    <t>RCEA-01-37234-2016</t>
  </si>
  <si>
    <t>JOSÉ ANTONIO  OTERO  HERNÁNDEZ</t>
  </si>
  <si>
    <t>RCEA-01-37235-2016</t>
  </si>
  <si>
    <t>JOSE OCTAVIO  ESTEVEZ  ESPINOZA</t>
  </si>
  <si>
    <t>RCEA-01-37236-2016</t>
  </si>
  <si>
    <t>JOSEP MARIA  MASQUÉ  SAUMELL</t>
  </si>
  <si>
    <t>RCEA-01-37237-2016</t>
  </si>
  <si>
    <t>JOSE DE JESUS FERNANDO  MONTOYA  NAVA</t>
  </si>
  <si>
    <t>RCEA-01-37238-2016</t>
  </si>
  <si>
    <t>JOSE ADRIAN  MARTINEZ  GONZALEZ</t>
  </si>
  <si>
    <t>RCEA-01-37239-2016</t>
  </si>
  <si>
    <t>VICTOR SAMUEL  BALDERRAMA  VÁZQUEZ</t>
  </si>
  <si>
    <t>RCEA-01-37240-2016</t>
  </si>
  <si>
    <t>ANTONIO  ORTIZ  AMBRIZ</t>
  </si>
  <si>
    <t>RCEA-01-37241-2016</t>
  </si>
  <si>
    <t>CARMEN LUCIA  MORAILA  MARTINEZ</t>
  </si>
  <si>
    <t>RCEA-01-37242-2016</t>
  </si>
  <si>
    <t>MIGUEL ANGEL  SANTOYO  GARCÍA GALIANO</t>
  </si>
  <si>
    <t>RCEA-01-37243-2016</t>
  </si>
  <si>
    <t>GERARDO  IÑIGUEZ  GONZÁLEZ</t>
  </si>
  <si>
    <t>RCEA-01-37244-2016</t>
  </si>
  <si>
    <t>ARTURO IVAN  GOMEZ  RUIZ</t>
  </si>
  <si>
    <t>RCEA-01-37245-2016</t>
  </si>
  <si>
    <t>LUIS  ESCALANTE  ZARATE</t>
  </si>
  <si>
    <t>RCEA-01-37246-2016</t>
  </si>
  <si>
    <t>ALESSIO  FRANCI</t>
  </si>
  <si>
    <t>RCEA-01-37247-2016</t>
  </si>
  <si>
    <t>CARIDAD GUADALUPE  VALES  PINZÓN</t>
  </si>
  <si>
    <t>RCEA-01-37248-2016</t>
  </si>
  <si>
    <t>JESUS ADRIAN  RUELAS  URIAS</t>
  </si>
  <si>
    <t>RCEA-01-37249-2016</t>
  </si>
  <si>
    <t>JOAQUIN  MARQUEZ  MARIN</t>
  </si>
  <si>
    <t>RCEA-01-37250-2016</t>
  </si>
  <si>
    <t>JOEL  STAVANS  FISHER</t>
  </si>
  <si>
    <t>RCEA-01-37251-2016</t>
  </si>
  <si>
    <t>ALDO HILARIO  CRUZ  COTA</t>
  </si>
  <si>
    <t>RCEA-01-37252-2016</t>
  </si>
  <si>
    <t>BHAKTI BHUSAN  MANNA</t>
  </si>
  <si>
    <t>RCEA-01-37253-2016</t>
  </si>
  <si>
    <t>MARIA GUADALUPE  JIMENEZ  SERRATOS</t>
  </si>
  <si>
    <t>RCEA-01-37254-2016</t>
  </si>
  <si>
    <t>CARLOS ELIAS  ORNELAS  GUTIERREZ</t>
  </si>
  <si>
    <t>RCEA-01-37255-2016</t>
  </si>
  <si>
    <t>JULIÁN  GONZÁLEZ  AYALA</t>
  </si>
  <si>
    <t>RCEA-01-37256-2016</t>
  </si>
  <si>
    <t>LUIS HUMBERTO  DÓRAME  CECEÑA</t>
  </si>
  <si>
    <t>RCEA-01-37257-2016</t>
  </si>
  <si>
    <t>VALENTE  SANTIAGO  VARGAS</t>
  </si>
  <si>
    <t>RCEA-01-37258-2016</t>
  </si>
  <si>
    <t>HUGO ALBERTO  GUTIERREZ  JURADO</t>
  </si>
  <si>
    <t>RCEA-01-37259-2016</t>
  </si>
  <si>
    <t>ALEJANDRO  GONZALEZ  SAMANIEGO</t>
  </si>
  <si>
    <t>RCEA-01-37260-2016</t>
  </si>
  <si>
    <t>EDER  ZAVALA  LÓPEZ</t>
  </si>
  <si>
    <t>RCEA-01-37261-2016</t>
  </si>
  <si>
    <t>PÁVEL  MORENO  GARCÍA</t>
  </si>
  <si>
    <t>RCEA-01-37262-2016</t>
  </si>
  <si>
    <t>NADIA  ROMERO  ROMERO</t>
  </si>
  <si>
    <t>RCEA-01-37263-2016</t>
  </si>
  <si>
    <t>MARCO  CALO'</t>
  </si>
  <si>
    <t>RCEA-01-37264-2016</t>
  </si>
  <si>
    <t>JUAN CLAUDIO  TOLEDO  ROY</t>
  </si>
  <si>
    <t>RCEA-01-37265-2016</t>
  </si>
  <si>
    <t>THOMAS WERNER  STEGMANN</t>
  </si>
  <si>
    <t>RCEA-01-37266-2016</t>
  </si>
  <si>
    <t>LUIS ARMANDO  ACOSTA  SANCHEZ</t>
  </si>
  <si>
    <t>RCEA-01-37267-2016</t>
  </si>
  <si>
    <t>MANAN  VYAS</t>
  </si>
  <si>
    <t>RCEA-01-37268-2016</t>
  </si>
  <si>
    <t>ROBERTO  RAMIREZ  ALARCON</t>
  </si>
  <si>
    <t>RCEA-01-37269-2016</t>
  </si>
  <si>
    <t>OSCAR GERARDO  SOTOLONGO  COSTA</t>
  </si>
  <si>
    <t>RCEA-01-37270-2016</t>
  </si>
  <si>
    <t>DIANA  RODRIGUEZ  MENDEZ</t>
  </si>
  <si>
    <t>RCEA-01-37271-2016</t>
  </si>
  <si>
    <t>RODOLFO  BARNIOL  DURAN</t>
  </si>
  <si>
    <t>RCEA-01-37272-2016</t>
  </si>
  <si>
    <t>IRINA  GELBUKH</t>
  </si>
  <si>
    <t>RCEA-01-37273-2016</t>
  </si>
  <si>
    <t>ALEJANDRO  TREJO  BAÑOS</t>
  </si>
  <si>
    <t>RCEA-01-37274-2016</t>
  </si>
  <si>
    <t>SOHAM  BISWAS</t>
  </si>
  <si>
    <t>RCEA-01-37275-2016</t>
  </si>
  <si>
    <t>LESVIA DEBORA  CONTRERAS  PULIDO</t>
  </si>
  <si>
    <t>RCEA-01-37276-2016</t>
  </si>
  <si>
    <t>AINA  PALAU  PUIGVERT</t>
  </si>
  <si>
    <t>RCEA-01-37277-2016</t>
  </si>
  <si>
    <t>OMAR  TIBOLLA</t>
  </si>
  <si>
    <t>RCEA-01-37278-2016</t>
  </si>
  <si>
    <t>YURI  SALAZAR  FLORES</t>
  </si>
  <si>
    <t>RCEA-01-37279-2016</t>
  </si>
  <si>
    <t>FRANCISCO JAVIER  HIDALGO  MORENO</t>
  </si>
  <si>
    <t>RCEA-01-37280-2016</t>
  </si>
  <si>
    <t>JAVIER ALEJANDRO  CHAVEZ  DOMINGUEZ</t>
  </si>
  <si>
    <t>RCEA-01-37281-2016</t>
  </si>
  <si>
    <t>DANIELA JUANITA  LOPEZ  ARAUJO</t>
  </si>
  <si>
    <t>RCEA-01-37282-2016</t>
  </si>
  <si>
    <t>REYNALDO  ROJAS  HERNÁNDEZ</t>
  </si>
  <si>
    <t>RCEA-01-37283-2016</t>
  </si>
  <si>
    <t>MARIANA  VARGAS  MAGAÑA</t>
  </si>
  <si>
    <t>RCEA-01-37284-2016</t>
  </si>
  <si>
    <t>RAMÓN  ESPINASA  PEREÑA</t>
  </si>
  <si>
    <t>RCEA-01-37285-2016</t>
  </si>
  <si>
    <t>VÍCTOR MANUEL  PEÑA  RAMÍREZ</t>
  </si>
  <si>
    <t>RCEA-01-37286-2016</t>
  </si>
  <si>
    <t>JOSE OSVALDO  GONZALEZ  HERNANDEZ</t>
  </si>
  <si>
    <t>RCEA-01-37287-2016</t>
  </si>
  <si>
    <t>MOISÉS  SOTO  BAJO</t>
  </si>
  <si>
    <t>RCEA-01-37288-2016</t>
  </si>
  <si>
    <t>CARLOS  GARCIA  AZPEITIA</t>
  </si>
  <si>
    <t>RCEA-01-37289-2016</t>
  </si>
  <si>
    <t>ALFREDO  RAMIREZ  TORRES</t>
  </si>
  <si>
    <t>RCEA-01-37290-2016</t>
  </si>
  <si>
    <t>ABRAHAM  MARTIN DEL CAMPO  SANCHEZ</t>
  </si>
  <si>
    <t>RCEA-01-37291-2016</t>
  </si>
  <si>
    <t>ELIZABETH  RODRIGUEZ  QUERTS</t>
  </si>
  <si>
    <t>RCEA-01-37292-2016</t>
  </si>
  <si>
    <t>JACOPO  FRITZ</t>
  </si>
  <si>
    <t>RCEA-01-37293-2016</t>
  </si>
  <si>
    <t>ROLANDO JOSE  BISCAY  LIRIO</t>
  </si>
  <si>
    <t>RCEA-01-37294-2016</t>
  </si>
  <si>
    <t>OSVALDO  DE MELO  PEREIRA</t>
  </si>
  <si>
    <t>RCEA-01-37295-2016</t>
  </si>
  <si>
    <t>JOBST  WURL</t>
  </si>
  <si>
    <t>RCEA-01-37296-2016</t>
  </si>
  <si>
    <t>CUAUHTEMOC  ACOSTA  LUA</t>
  </si>
  <si>
    <t>RCEA-01-37297-2016</t>
  </si>
  <si>
    <t>HECTOR  KINTO  RAMIREZ</t>
  </si>
  <si>
    <t>RCEA-01-37298-2016</t>
  </si>
  <si>
    <t>EDUARDO  CERECEDO  SAENZ</t>
  </si>
  <si>
    <t>RCEA-01-37299-2016</t>
  </si>
  <si>
    <t>RAUL OMAR  QUINTANA  BELMARES</t>
  </si>
  <si>
    <t>RCEA-01-37300-2016</t>
  </si>
  <si>
    <t>JOSE RIGOBERTO  RAYGOZA  VIERA</t>
  </si>
  <si>
    <t>RCEA-01-37301-2016</t>
  </si>
  <si>
    <t>JUAN CARLOS  BURILLO  MONTUFAR</t>
  </si>
  <si>
    <t>RCEA-01-37302-2016</t>
  </si>
  <si>
    <t>ALFREDO AGUSTIN  MONTANA  BARBANO</t>
  </si>
  <si>
    <t>RCEA-01-37303-2016</t>
  </si>
  <si>
    <t>CARLOS  BARRERA  RODRIGUEZ</t>
  </si>
  <si>
    <t>RCEA-01-37304-2016</t>
  </si>
  <si>
    <t>VICTOR MANUEL  RAMIREZ  RIVERA</t>
  </si>
  <si>
    <t>RCEA-01-37305-2016</t>
  </si>
  <si>
    <t>EDUARDO ELOY  LOZA  PACHECO</t>
  </si>
  <si>
    <t>RCEA-01-37306-2016</t>
  </si>
  <si>
    <t>MOISES  GARCIA  MARTINEZ</t>
  </si>
  <si>
    <t>RCEA-01-37307-2016</t>
  </si>
  <si>
    <t>PEDRO ANTONIO RICARDO MART  SOLÓRZANO  MANCERA</t>
  </si>
  <si>
    <t>RCEA-01-37308-2016</t>
  </si>
  <si>
    <t>CHRISTIAN IVAN  ENRIQUEZ  FLORES</t>
  </si>
  <si>
    <t>RCEA-01-37309-2016</t>
  </si>
  <si>
    <t>RODRIGO  GONZÁLEZ  ABRAHAM</t>
  </si>
  <si>
    <t>RCEA-01-37310-2016</t>
  </si>
  <si>
    <t>MARTHA LORENA  AVENDANO  GARRIDO</t>
  </si>
  <si>
    <t>RCEA-01-37311-2016</t>
  </si>
  <si>
    <t>DAVID OMAR  OSEGUERA  GALINDO</t>
  </si>
  <si>
    <t>RCEA-01-37312-2016</t>
  </si>
  <si>
    <t>ANA LORETO  GONZÁLEZ  HERNÁNDEZ</t>
  </si>
  <si>
    <t>RCEA-01-37313-2016</t>
  </si>
  <si>
    <t>MICHEL ALEJANDRO  RIVERO  CORONA</t>
  </si>
  <si>
    <t>RCEA-01-37314-2016</t>
  </si>
  <si>
    <t>ERIK IGNACIO  DIAZ  ORTIZ</t>
  </si>
  <si>
    <t>RCEA-01-37315-2016</t>
  </si>
  <si>
    <t>IRAÍS  RUBALCAVA  GARCÍA</t>
  </si>
  <si>
    <t>RCEA-01-37316-2016</t>
  </si>
  <si>
    <t>ISRAEL  VIVALDO  DE LA CRUZ</t>
  </si>
  <si>
    <t>RCEA-01-37317-2016</t>
  </si>
  <si>
    <t>CARLOS ABRAHAM  OCHOA  MOYA</t>
  </si>
  <si>
    <t>RCEA-01-37318-2016</t>
  </si>
  <si>
    <t>JOSE LUIS  CUELLAR  CAMACHO</t>
  </si>
  <si>
    <t>RCEA-01-37319-2016</t>
  </si>
  <si>
    <t>JOSE JULIO  CONDE  MONES</t>
  </si>
  <si>
    <t>RCEA-01-37320-2016</t>
  </si>
  <si>
    <t>JORGE  HOYOS  SANTILLAN</t>
  </si>
  <si>
    <t>RCEA-01-37321-2016</t>
  </si>
  <si>
    <t>CUAUHTEMOC  FRANCO  OCHOA</t>
  </si>
  <si>
    <t>RCEA-01-37322-2016</t>
  </si>
  <si>
    <t>STEWART RENÉ  SANTOS  ARCE</t>
  </si>
  <si>
    <t>RCEA-01-37323-2016</t>
  </si>
  <si>
    <t>CARLOS MARIO  MORALES  BAUTISTA</t>
  </si>
  <si>
    <t>RCEA-01-37324-2016</t>
  </si>
  <si>
    <t>LUIS HUMBERTO  VALDERRAMA  LANDEROS</t>
  </si>
  <si>
    <t>RCEA-01-37325-2016</t>
  </si>
  <si>
    <t>GUILLERMO  CORDOURIER  MARURI</t>
  </si>
  <si>
    <t>RCEA-01-37326-2016</t>
  </si>
  <si>
    <t>LUZ MARIA  GARCIA  AVILA</t>
  </si>
  <si>
    <t>RCEA-01-37327-2016</t>
  </si>
  <si>
    <t>JUAN LUIS  VERBENA  CONTRERAS</t>
  </si>
  <si>
    <t>RCEA-01-37328-2016</t>
  </si>
  <si>
    <t>JOSE  TUXPAN  VARGAS</t>
  </si>
  <si>
    <t>RCEA-01-37329-2016</t>
  </si>
  <si>
    <t>AARÓN  HIGUERA  PICHARDO</t>
  </si>
  <si>
    <t>RCEA-01-37330-2016</t>
  </si>
  <si>
    <t>JAVIER ANDRÉS  ORDUZ  DUCUARA</t>
  </si>
  <si>
    <t>RCEA-01-37331-2016</t>
  </si>
  <si>
    <t>MIGUEL ANGEL  VALLEJO  HERNANDEZ</t>
  </si>
  <si>
    <t>RCEA-01-37332-2016</t>
  </si>
  <si>
    <t>FRANCISCO JOEL  CERVANTES  LOZANO</t>
  </si>
  <si>
    <t>RCEA-01-37333-2016</t>
  </si>
  <si>
    <t>ISIDRO  LOZA  AGUIRRE</t>
  </si>
  <si>
    <t>RCEA-01-37334-2016</t>
  </si>
  <si>
    <t>MARISOL  MONTERRUBIO  VELASCO</t>
  </si>
  <si>
    <t>RCEA-01-37335-2016</t>
  </si>
  <si>
    <t>LENIN FRANCISCO  ESCAMILLA  HERRERA</t>
  </si>
  <si>
    <t>RCEA-01-37336-2016</t>
  </si>
  <si>
    <t>ELSIE EVELYN  ARAUJO  PALOMO</t>
  </si>
  <si>
    <t>RCEA-01-37337-2016</t>
  </si>
  <si>
    <t>CESAR  CEJUDO  CASTILLA</t>
  </si>
  <si>
    <t>RCEA-01-37338-2016</t>
  </si>
  <si>
    <t>OSCAR GUSTAVO  MORALES  OLIVARES</t>
  </si>
  <si>
    <t>RCEA-01-37339-2016</t>
  </si>
  <si>
    <t>ORLANDO  HERNANDEZ  CRISTOBAL</t>
  </si>
  <si>
    <t>RCEA-01-37340-2016</t>
  </si>
  <si>
    <t>JOEL DE JESUS  MENDOZA  TEMIS</t>
  </si>
  <si>
    <t>RCEA-01-37341-2016</t>
  </si>
  <si>
    <t>FELIPE MISSAEL  MAYA  ORDONEZ</t>
  </si>
  <si>
    <t>RCEA-01-37342-2016</t>
  </si>
  <si>
    <t>YENNI GUADALUPE  VELAZQUEZ  GALVAN</t>
  </si>
  <si>
    <t>RCEA-01-37343-2016</t>
  </si>
  <si>
    <t>MARIANA JEANNETE  OVIEDO  BANDERA</t>
  </si>
  <si>
    <t>RCEA-01-37344-2016</t>
  </si>
  <si>
    <t>DAVID  GARCIA  GUDIÑO</t>
  </si>
  <si>
    <t>RCEA-01-37345-2016</t>
  </si>
  <si>
    <t>SILVIA CLAUDIA  GAVITO  TICOZZI</t>
  </si>
  <si>
    <t>RCEA-01-37346-2016</t>
  </si>
  <si>
    <t>ABRAHAM  CAMACHO  GARIBAY</t>
  </si>
  <si>
    <t>RCEA-01-37347-2016</t>
  </si>
  <si>
    <t>MARIANA ELVIRA  CALLEJAS  JIMENEZ</t>
  </si>
  <si>
    <t>RCEA-01-37348-2016</t>
  </si>
  <si>
    <t>RODOLFO  ESPINDOLA  HEREDIA</t>
  </si>
  <si>
    <t>RCEA-01-37349-2016</t>
  </si>
  <si>
    <t>FREDY RUBEN  CEJUDO  RUIZ</t>
  </si>
  <si>
    <t>RCEA-01-37350-2016</t>
  </si>
  <si>
    <t>GLORIA INES  GONZALEZ  LOPEZ</t>
  </si>
  <si>
    <t>RCEA-01-37351-2016</t>
  </si>
  <si>
    <t>EDUARDO  HUESCA  PEREZ</t>
  </si>
  <si>
    <t>RCEA-01-37352-2016</t>
  </si>
  <si>
    <t>MARIA CRISTINA  GRIJALVA  CASTILLO</t>
  </si>
  <si>
    <t>RCEA-01-37353-2016</t>
  </si>
  <si>
    <t>ANA DELIA  BECERRIL  REYES</t>
  </si>
  <si>
    <t>RCEA-01-37354-2016</t>
  </si>
  <si>
    <t>GABRIELA  ANDRADE  SORCIA</t>
  </si>
  <si>
    <t>RCEA-01-37355-2016</t>
  </si>
  <si>
    <t>ANGEL GREGORIO  FIGUEROA  SOTO</t>
  </si>
  <si>
    <t>RCEA-01-37356-2016</t>
  </si>
  <si>
    <t>AURA LUCINA  KANTUN  MONTIEL</t>
  </si>
  <si>
    <t>RCEA-01-37357-2016</t>
  </si>
  <si>
    <t>NOEMI  ABUNDIZ  CISNEROS</t>
  </si>
  <si>
    <t>RCEA-01-37358-2016</t>
  </si>
  <si>
    <t>ADOLFO  HERNANDEZ  MORENO</t>
  </si>
  <si>
    <t>RCEA-01-37359-2016</t>
  </si>
  <si>
    <t>FERNANDO  ANDRADE  CANTO</t>
  </si>
  <si>
    <t>RCEA-01-37360-2016</t>
  </si>
  <si>
    <t>LEON  HAMUI  BALAS</t>
  </si>
  <si>
    <t>RCEA-01-37361-2016</t>
  </si>
  <si>
    <t>BRENDA LIZ  VALLE  HERNANDEZ</t>
  </si>
  <si>
    <t>RCEA-01-37362-2016</t>
  </si>
  <si>
    <t>LILIANA ORIZEL  MARTINEZ  MARTINEZ</t>
  </si>
  <si>
    <t>RCEA-01-37363-2016</t>
  </si>
  <si>
    <t>MARYSOL  NAVARRO  BURRUEL</t>
  </si>
  <si>
    <t>RCEA-01-37364-2016</t>
  </si>
  <si>
    <t>MANUEL IVAN  OCEGUEDA  MIRAMONTES</t>
  </si>
  <si>
    <t>RCEA-01-37365-2016</t>
  </si>
  <si>
    <t>ANGEL SINUE  CRUZ  FELIX</t>
  </si>
  <si>
    <t>RCEA-01-37366-2016</t>
  </si>
  <si>
    <t>FRANCISCO RODRIGO  ARTEAGA  SIERRA</t>
  </si>
  <si>
    <t>RCEA-01-37367-2016</t>
  </si>
  <si>
    <t>JORGE CARLOS  NAVARRO  MUÑOZ</t>
  </si>
  <si>
    <t>RCEA-01-37368-2016</t>
  </si>
  <si>
    <t>JUAN CARLOS  ÁLVAREZ  YÉPIZ</t>
  </si>
  <si>
    <t>RCEA-01-37369-2016</t>
  </si>
  <si>
    <t>ISMAEL  COSME  BOLAÑOS</t>
  </si>
  <si>
    <t>RCEA-01-37370-2016</t>
  </si>
  <si>
    <t>ALMENDRA  VILLELA Y  MENDOZA</t>
  </si>
  <si>
    <t>RCEA-01-37371-2016</t>
  </si>
  <si>
    <t>DIDIER  OJEDA  GUILLÉN</t>
  </si>
  <si>
    <t>RCEA-01-37372-2016</t>
  </si>
  <si>
    <t>DAVID  BACA  CARRASCO</t>
  </si>
  <si>
    <t>RCEA-01-37373-2016</t>
  </si>
  <si>
    <t>LIZBETH  NARANJO  ALBARRAN</t>
  </si>
  <si>
    <t>RCEA-01-37374-2016</t>
  </si>
  <si>
    <t>ALBERTO  HERNANDEZ  ROSALES</t>
  </si>
  <si>
    <t>RCEA-01-37375-2016</t>
  </si>
  <si>
    <t>RAÚL  MARTELL  DUBOIS</t>
  </si>
  <si>
    <t>RCEA-01-37376-2016</t>
  </si>
  <si>
    <t>VERONICA  MORENO  RODRIGUEZ</t>
  </si>
  <si>
    <t>RCEA-01-37377-2016</t>
  </si>
  <si>
    <t>YAMELI GUADALUPE  AGUILAR  DUARTE</t>
  </si>
  <si>
    <t>RCEA-01-37378-2016</t>
  </si>
  <si>
    <t>JOSUE  TAGO  PACHECO</t>
  </si>
  <si>
    <t>RCEA-01-37379-2016</t>
  </si>
  <si>
    <t>OTONIEL  CARRANZA  DIAZ</t>
  </si>
  <si>
    <t>RCEA-01-37380-2016</t>
  </si>
  <si>
    <t>LUIS MANUEL  AQUINO  MENESES</t>
  </si>
  <si>
    <t>RCEA-01-37381-2016</t>
  </si>
  <si>
    <t>YADIRA LIZETH  BARRETO  FELIPE</t>
  </si>
  <si>
    <t>RCEA-01-37382-2016</t>
  </si>
  <si>
    <t>LAURA ROCIO  GONZALEZ  RAMIREZ</t>
  </si>
  <si>
    <t>RCEA-01-37383-2016</t>
  </si>
  <si>
    <t>JOSUÉ DE JESÚS  TREJO  ALONSO</t>
  </si>
  <si>
    <t>RCEA-01-37384-2016</t>
  </si>
  <si>
    <t>ARACELI  SANCHEZ  ALVAREZ</t>
  </si>
  <si>
    <t>RCEA-01-37385-2016</t>
  </si>
  <si>
    <t>ISMAEL  OROZCO  MEDINA</t>
  </si>
  <si>
    <t>RCEA-01-37386-2016</t>
  </si>
  <si>
    <t>MARÍA MONTSERRAT  JUÁREZ  AUBRY</t>
  </si>
  <si>
    <t>RCEA-01-37387-2016</t>
  </si>
  <si>
    <t>MATTHEW GLENN  DAWSON</t>
  </si>
  <si>
    <t>RCEA-01-37388-2016</t>
  </si>
  <si>
    <t>JUAN JOSÉ  DOWNES  WALLACE</t>
  </si>
  <si>
    <t>RCEA-01-37389-2016</t>
  </si>
  <si>
    <t>DANIEL  AGUIRRE  AGUIRRE</t>
  </si>
  <si>
    <t>RCEA-01-37390-2016</t>
  </si>
  <si>
    <t>CARLOS ALEJANDRO  ALFARO  MONTÚFAR</t>
  </si>
  <si>
    <t>RCEA-01-37391-2016</t>
  </si>
  <si>
    <t>DIANA IVETT  ROJAS  CASTILLO</t>
  </si>
  <si>
    <t>RCEA-01-37392-2016</t>
  </si>
  <si>
    <t>FERNANDO  CORBO  CAMARGO</t>
  </si>
  <si>
    <t>RCEA-01-37393-2016</t>
  </si>
  <si>
    <t>VANESA  AVALOS  GAYTÁN</t>
  </si>
  <si>
    <t>RCEA-01-37394-2016</t>
  </si>
  <si>
    <t>LUIS  MARISCAL  BECERRA</t>
  </si>
  <si>
    <t>RCEA-01-37395-2016</t>
  </si>
  <si>
    <t>MARIA DOLORS  FERRES  LOPEZ</t>
  </si>
  <si>
    <t>RCEA-01-37396-2016</t>
  </si>
  <si>
    <t>ABIGAIL  ALVAREZ  OLARTE</t>
  </si>
  <si>
    <t>RCEA-01-37397-2016</t>
  </si>
  <si>
    <t>ANTONIO ALEJANDRO  FERNANDEZ  MARIN</t>
  </si>
  <si>
    <t>RCEA-01-37398-2016</t>
  </si>
  <si>
    <t>AMILCAR JAVIER  ESTRADA  MOLINA</t>
  </si>
  <si>
    <t>RCEA-01-37399-2016</t>
  </si>
  <si>
    <t>RAÚL  CORTÉS  MALDONADO</t>
  </si>
  <si>
    <t>RCEA-01-37400-2016</t>
  </si>
  <si>
    <t>MARIA DE LOS ANGELES  PEREZ  VILLEGAS</t>
  </si>
  <si>
    <t>RCEA-01-37401-2016</t>
  </si>
  <si>
    <t>ITZEBELT  SANTOYO  CASTILLO</t>
  </si>
  <si>
    <t>RCEA-01-37402-2016</t>
  </si>
  <si>
    <t>VÍCTOR  DOMÍNGUEZ  ROCHA</t>
  </si>
  <si>
    <t>RCEA-01-37403-2016</t>
  </si>
  <si>
    <t>HUGO  OCAMPO  SALGADO</t>
  </si>
  <si>
    <t>RCEA-01-37404-2016</t>
  </si>
  <si>
    <t>FRANCISCO  CORDOBA  MONTIEL</t>
  </si>
  <si>
    <t>RCEA-01-37405-2016</t>
  </si>
  <si>
    <t>GERMAN  ESCALANTE  NOTARIO</t>
  </si>
  <si>
    <t>RCEA-01-37406-2016</t>
  </si>
  <si>
    <t>JOSUÉ  ORTIZ  MEDINA</t>
  </si>
  <si>
    <t>RCEA-01-37407-2016</t>
  </si>
  <si>
    <t>ANDRÉS DANIEL  DUARTE</t>
  </si>
  <si>
    <t>RCEA-01-37408-2016</t>
  </si>
  <si>
    <t>NORMA  RAMIREZ  HERNANDEZ</t>
  </si>
  <si>
    <t>RCEA-01-37409-2016</t>
  </si>
  <si>
    <t>MARCO TULIO  RAMIREZ  TORRES</t>
  </si>
  <si>
    <t>RCEA-01-37410-2016</t>
  </si>
  <si>
    <t>KAROL  BACA  LÓPEZ</t>
  </si>
  <si>
    <t>RCEA-01-37411-2016</t>
  </si>
  <si>
    <t>GERARDO  DIAZ  GONZALEZ</t>
  </si>
  <si>
    <t>RCEA-01-37412-2016</t>
  </si>
  <si>
    <t>HÉCTOR  CRUZ  RAMÍREZ</t>
  </si>
  <si>
    <t>RCEA-01-37413-2016</t>
  </si>
  <si>
    <t>RAFAEL  IZAZAGA  PÉREZ</t>
  </si>
  <si>
    <t>RCEA-01-37414-2016</t>
  </si>
  <si>
    <t>CAROLINA JANANI  DILIEGROS  GODINES</t>
  </si>
  <si>
    <t>RCEA-01-37415-2016</t>
  </si>
  <si>
    <t>LUIS FELIPE  DEVIA  CRUZ</t>
  </si>
  <si>
    <t>RCEA-01-37416-2016</t>
  </si>
  <si>
    <t>MIGUEL ANGEL  BASTARRACHEA  MAGNANI</t>
  </si>
  <si>
    <t>RCEA-01-37417-2016</t>
  </si>
  <si>
    <t>JAVIER EMMANUEL  CASTILLO  QUIÑONES</t>
  </si>
  <si>
    <t>RCEA-01-37418-2016</t>
  </si>
  <si>
    <t>BRISA LIZETH  ARENAS  GOMEZ</t>
  </si>
  <si>
    <t>RCEA-01-37419-2016</t>
  </si>
  <si>
    <t>ADRIANA  AVALOS  VARGAS</t>
  </si>
  <si>
    <t>RCEA-01-37420-2016</t>
  </si>
  <si>
    <t>MANUEL JESUS  RODRIGUEZ  PEREZ</t>
  </si>
  <si>
    <t>RCEA-01-37421-2016</t>
  </si>
  <si>
    <t>CESAR ADRIAN  LOZANO  HUERTA</t>
  </si>
  <si>
    <t>RCEA-01-37422-2016</t>
  </si>
  <si>
    <t>DELFINO  REYES  CONTRERAS</t>
  </si>
  <si>
    <t>RCEA-01-37423-2016</t>
  </si>
  <si>
    <t>HERMINIA ALEJANDRA  HERNANDEZ  ORTEGA</t>
  </si>
  <si>
    <t>RCEA-01-37424-2016</t>
  </si>
  <si>
    <t>MARIA LOURDES  GONZÁLEZ  ARQUEROS</t>
  </si>
  <si>
    <t>RCEA-01-37425-2016</t>
  </si>
  <si>
    <t>DAVID  LEY  DOMINGUEZ</t>
  </si>
  <si>
    <t>RCEA-01-37426-2016</t>
  </si>
  <si>
    <t>ANGEL ALEJANDRO  GARCIA  CHUNG</t>
  </si>
  <si>
    <t>RCEA-01-37427-2016</t>
  </si>
  <si>
    <t>MÓNICA WENDOLYN  BLANCO  CÁRDENAS</t>
  </si>
  <si>
    <t>RCEA-01-37428-2016</t>
  </si>
  <si>
    <t>VALERIE  POMPA  MERA</t>
  </si>
  <si>
    <t>RCEA-01-37429-2016</t>
  </si>
  <si>
    <t>ALEX  GUILLEN  BONILLA</t>
  </si>
  <si>
    <t>RCEA-01-37430-2016</t>
  </si>
  <si>
    <t>JOEL  ROSALES  RODRÍGUEZ</t>
  </si>
  <si>
    <t>RCEA-01-37431-2016</t>
  </si>
  <si>
    <t>MARIA INES  GIL  TOLANO</t>
  </si>
  <si>
    <t>RCEA-01-37432-2016</t>
  </si>
  <si>
    <t>BRENDA  VILLALOBOS  MENDOZA</t>
  </si>
  <si>
    <t>RCEA-01-37433-2016</t>
  </si>
  <si>
    <t>ALDA YADIRA  SÁNCHEZ  TREVIÑO</t>
  </si>
  <si>
    <t>RCEA-01-37434-2016</t>
  </si>
  <si>
    <t>DAGOBERTO  CARDONA  RAMIREZ</t>
  </si>
  <si>
    <t>RCEA-01-37435-2016</t>
  </si>
  <si>
    <t>JESUS ARTURO  MUÑIZ  JAUREGUI</t>
  </si>
  <si>
    <t>RCEA-01-37436-2016</t>
  </si>
  <si>
    <t>LUIS FERNANDO  ELIZONDO  AGUILERA</t>
  </si>
  <si>
    <t>RCEA-01-37437-2016</t>
  </si>
  <si>
    <t>ANTONIO  RAMOS  CARRAZCO</t>
  </si>
  <si>
    <t>RCEA-01-37438-2016</t>
  </si>
  <si>
    <t>MARIA ANTONIETA  ZUNIGA  HINOJOSA</t>
  </si>
  <si>
    <t>RCEA-01-37439-2016</t>
  </si>
  <si>
    <t>LUIS ANTONIO  GARCIA  VILLANUEVA</t>
  </si>
  <si>
    <t>RCEA-01-37440-2016</t>
  </si>
  <si>
    <t>HÉCTOR HUGO  CORRALES  SÁNCHEZ</t>
  </si>
  <si>
    <t>RCEA-01-37441-2016</t>
  </si>
  <si>
    <t>ARMANDO  MENDEZ  GARRIDO</t>
  </si>
  <si>
    <t>RCEA-01-37442-2016</t>
  </si>
  <si>
    <t>JUAN MANUEL  ROMERO  PADILLA</t>
  </si>
  <si>
    <t>RCEA-01-37443-2016</t>
  </si>
  <si>
    <t>ANDRES  ANZO  HERNANDEZ</t>
  </si>
  <si>
    <t>RCEA-01-37444-2016</t>
  </si>
  <si>
    <t>BERNARDO  ESQUIVEL  TRAVA</t>
  </si>
  <si>
    <t>RCEA-01-37445-2016</t>
  </si>
  <si>
    <t>OMAR  CELIS  HERNANDEZ</t>
  </si>
  <si>
    <t>RCEA-01-37446-2016</t>
  </si>
  <si>
    <t>SERGIO IVÁN  LÓPEZ  ORTEGA</t>
  </si>
  <si>
    <t>RCEA-01-37447-2016</t>
  </si>
  <si>
    <t>SAMUEL  MORALES  BONILLA</t>
  </si>
  <si>
    <t>RCEA-01-37448-2016</t>
  </si>
  <si>
    <t>JORGE FELICIANO  ONTIVEROS  CUADRAS</t>
  </si>
  <si>
    <t>RCEA-01-37449-2016</t>
  </si>
  <si>
    <t>RODOLFO  OSTOS  ROBLES</t>
  </si>
  <si>
    <t>RCEA-01-37450-2016</t>
  </si>
  <si>
    <t>JOSE JUAN  ORTEGA  SIGALA</t>
  </si>
  <si>
    <t>RCEA-01-37451-2016</t>
  </si>
  <si>
    <t>JORGE ALBERTO  VARGAS  TELLEZ</t>
  </si>
  <si>
    <t>RCEA-01-37452-2016</t>
  </si>
  <si>
    <t>DELIA MARIA  HURTADO  CASTAÑEDA</t>
  </si>
  <si>
    <t>RCEA-01-37453-2016</t>
  </si>
  <si>
    <t>CRISPIN  HERRERA  YAÑEZ</t>
  </si>
  <si>
    <t>RCEA-01-37454-2016</t>
  </si>
  <si>
    <t>VICTOR MIGUEL  HERNANDEZ  MALDONADO</t>
  </si>
  <si>
    <t>RCEA-01-37455-2016</t>
  </si>
  <si>
    <t>KARINA DEL CARMEN  LUGO  IBARRA</t>
  </si>
  <si>
    <t>RCEA-01-37456-2016</t>
  </si>
  <si>
    <t>JOSE MANUEL  BRAVO  ARREDONDO</t>
  </si>
  <si>
    <t>RCEA-01-37457-2016</t>
  </si>
  <si>
    <t>LUCIA BELEN  GAMBOA  SALAZAR</t>
  </si>
  <si>
    <t>RCEA-01-37458-2016</t>
  </si>
  <si>
    <t>ARISTIDES  PETRIDES  JIMENEZ</t>
  </si>
  <si>
    <t>RCEA-01-37459-2016</t>
  </si>
  <si>
    <t>SILVIA  MONTIEL  PALMA</t>
  </si>
  <si>
    <t>RCEA-01-37460-2016</t>
  </si>
  <si>
    <t>EFRAIN  MENESES  JUÁREZ</t>
  </si>
  <si>
    <t>RCEA-01-37461-2016</t>
  </si>
  <si>
    <t>JOSE ASUNCION  RAMOS  MENDEZ</t>
  </si>
  <si>
    <t>RCEA-01-37462-2016</t>
  </si>
  <si>
    <t>FRANCISCO JAVIER  HERNANDEZ  IBARRA</t>
  </si>
  <si>
    <t>RCEA-01-37463-2016</t>
  </si>
  <si>
    <t>JOSE MANUEL  VELARDE  CANTU</t>
  </si>
  <si>
    <t>RCEA-01-37464-2016</t>
  </si>
  <si>
    <t>JUAN JOSE  REYES  SALGADO</t>
  </si>
  <si>
    <t>RCEA-01-37465-2016</t>
  </si>
  <si>
    <t>YENNY LUCERO  CASALLAS  MORENO</t>
  </si>
  <si>
    <t>RCEA-01-37466-2016</t>
  </si>
  <si>
    <t>ANEL  ESQUIVEL  NAVARRETE</t>
  </si>
  <si>
    <t>RCEA-01-37467-2016</t>
  </si>
  <si>
    <t>ISABEL  PEREZ  MARTINEZ</t>
  </si>
  <si>
    <t>RCEA-01-37468-2016</t>
  </si>
  <si>
    <t>FERNANDO  CERVANTES  ALVAREZ</t>
  </si>
  <si>
    <t>RCEA-01-37469-2016</t>
  </si>
  <si>
    <t>JACOB ALBERTO  VALDIVIESO  OJEDA</t>
  </si>
  <si>
    <t>RCEA-01-37470-2016</t>
  </si>
  <si>
    <t>CÉSAR GABRIEL  GALVÁN  PEÑA</t>
  </si>
  <si>
    <t>RCEA-01-37471-2016</t>
  </si>
  <si>
    <t>MAURICIO ESTEBAN  CHACON  TIRADO</t>
  </si>
  <si>
    <t>RCEA-01-37472-2016</t>
  </si>
  <si>
    <t>ABDIEL  RAMIREZ  REYES</t>
  </si>
  <si>
    <t>RCEA-01-37473-2016</t>
  </si>
  <si>
    <t>OLIVIA LIZETH  ENRIQUEZ  RIVERA</t>
  </si>
  <si>
    <t>RCEA-01-37474-2016</t>
  </si>
  <si>
    <t>JORGE SERGIO  NARRO  RIOS</t>
  </si>
  <si>
    <t>RCEA-01-37475-2016</t>
  </si>
  <si>
    <t>FRANCISCO  SEVERIANO  CARRILLO</t>
  </si>
  <si>
    <t>RCEA-01-37476-2016</t>
  </si>
  <si>
    <t>HERIBERTO JESUS  VAZQUEZ  PERALTA</t>
  </si>
  <si>
    <t>RCEA-01-37477-2016</t>
  </si>
  <si>
    <t>CARLOS EDUARDO  CANTO  ESCAMILLA</t>
  </si>
  <si>
    <t>RCEA-01-37478-2016</t>
  </si>
  <si>
    <t>OCTAVIO ALBERTO  AGUSTÍN  AQUINO</t>
  </si>
  <si>
    <t>RCEA-01-37479-2016</t>
  </si>
  <si>
    <t>FRANCISCO EDUARDO  CASTILLO  SANTOS</t>
  </si>
  <si>
    <t>RCEA-01-37480-2016</t>
  </si>
  <si>
    <t>HARINDER  PAL</t>
  </si>
  <si>
    <t>RCEA-01-37481-2016</t>
  </si>
  <si>
    <t>MANUEL DE JESUS  SANCHEZ  MIRANDA</t>
  </si>
  <si>
    <t>RCEA-01-37482-2016</t>
  </si>
  <si>
    <t>JOSE VIDAL  ALCALA  BURGOS</t>
  </si>
  <si>
    <t>RCEA-01-37483-2016</t>
  </si>
  <si>
    <t>ANA LUZ  CACCAVARI  GARZA</t>
  </si>
  <si>
    <t>RCEA-01-37484-2016</t>
  </si>
  <si>
    <t>VLADIMIR GIOVANNI  TORO  VALENCIA</t>
  </si>
  <si>
    <t>RCEA-01-37485-2016</t>
  </si>
  <si>
    <t>OSVALDO  AQUINES  GUTIERREZ</t>
  </si>
  <si>
    <t>RCEA-01-37486-2016</t>
  </si>
  <si>
    <t>BRUCE  YEE  RENDÓN</t>
  </si>
  <si>
    <t>RCEA-01-37487-2016</t>
  </si>
  <si>
    <t>CRISTINA  OROPEZA  BARRERA</t>
  </si>
  <si>
    <t>RCEA-01-37488-2016</t>
  </si>
  <si>
    <t>ZULIA MAYARI  SANCHEZ  MEJIA</t>
  </si>
  <si>
    <t>RCEA-01-37489-2016</t>
  </si>
  <si>
    <t>PEDRO CESAR  REYNA  GONZALEZ</t>
  </si>
  <si>
    <t>RCEA-01-37490-2016</t>
  </si>
  <si>
    <t>PEDRO  CEBRIAN  XOCHIHUILA</t>
  </si>
  <si>
    <t>RCEA-01-37491-2016</t>
  </si>
  <si>
    <t>MARCELA  QUIROZ  CASTELLANOS</t>
  </si>
  <si>
    <t>RCEA-01-37492-2016</t>
  </si>
  <si>
    <t>GILBERTO  RIVERA  ZÁRATE</t>
  </si>
  <si>
    <t>RCEA-01-37493-2016</t>
  </si>
  <si>
    <t>GEORFREY HUMBERTO ISRAEL  MAURY  CUNA</t>
  </si>
  <si>
    <t>RCEA-01-37494-2016</t>
  </si>
  <si>
    <t>ADRIAN  ROCHA  ICHANTE</t>
  </si>
  <si>
    <t>RCEA-01-37495-2016</t>
  </si>
  <si>
    <t>RICARDO  VAZQUEZ  ROSAS</t>
  </si>
  <si>
    <t>RCEA-01-37496-2016</t>
  </si>
  <si>
    <t>JESUS ANTONIO  SOSA  HERRERA</t>
  </si>
  <si>
    <t>RCEA-01-37497-2016</t>
  </si>
  <si>
    <t>RENÉ ALBERTO  ORTEGA  MINAKATA</t>
  </si>
  <si>
    <t>RCEA-01-37498-2016</t>
  </si>
  <si>
    <t>JESUS  RODRIGUEZ  VIORATO</t>
  </si>
  <si>
    <t>RCEA-01-37499-2016</t>
  </si>
  <si>
    <t>ROSA CITLALLI  ANGUIANO  COTA</t>
  </si>
  <si>
    <t>RCEA-02-00008-2008</t>
  </si>
  <si>
    <t>SHIRLEY  CARRO  SANCHEZ</t>
  </si>
  <si>
    <t>2. Biología y Química.</t>
  </si>
  <si>
    <t>RCEA-02-00011-2008</t>
  </si>
  <si>
    <t>MARTHA CECILIA  ROSALES  HERNANDEZ</t>
  </si>
  <si>
    <t>RCEA-02-00012-2008</t>
  </si>
  <si>
    <t>GILDARDO  RIVERA  SÁNCHEZ</t>
  </si>
  <si>
    <t>RCEA-02-00058-2008</t>
  </si>
  <si>
    <t>MARIA LUISA  OJEDA  MARTINEZ</t>
  </si>
  <si>
    <t>RCEA-02-00060-2008</t>
  </si>
  <si>
    <t>EULISES  DIAZ  DIAZ</t>
  </si>
  <si>
    <t>RCEA-02-00067-2008</t>
  </si>
  <si>
    <t>ARTURO  MANZO  ROBLEDO</t>
  </si>
  <si>
    <t>RCEA-02-00069-2002</t>
  </si>
  <si>
    <t>SAUL  ALVAREZ  BORREGO</t>
  </si>
  <si>
    <t>RCEA-02-00070-2002</t>
  </si>
  <si>
    <t>RCEA-02-00075-2009</t>
  </si>
  <si>
    <t>PABLO  ZAMORANO  DE HARO</t>
  </si>
  <si>
    <t>RCEA-02-00169-2009</t>
  </si>
  <si>
    <t>ROCIO  MEZA  GORDILLO</t>
  </si>
  <si>
    <t>RCEA-02-00191-2009</t>
  </si>
  <si>
    <t>MYRNA LORETO  SABANERO  LOPEZ</t>
  </si>
  <si>
    <t>RCEA-02-00192-2009</t>
  </si>
  <si>
    <t>JOSE  CORREA  BASURTO</t>
  </si>
  <si>
    <t>RCEA-02-00193-2009</t>
  </si>
  <si>
    <t>YVONNE  HERRERIAS  DIEGO</t>
  </si>
  <si>
    <t>RCEA-02-00194-2009</t>
  </si>
  <si>
    <t>IRMA FABIOLA  DOMINGUEZ  AVILES</t>
  </si>
  <si>
    <t>RCEA-02-00201-2009</t>
  </si>
  <si>
    <t>BLANCA EDA  DOMINGUEZ  MENDOZA</t>
  </si>
  <si>
    <t>RCEA-02-00208-2009</t>
  </si>
  <si>
    <t>ROBERTO  PARRA  SALDIVAR</t>
  </si>
  <si>
    <t>RCEA-02-00215-2009</t>
  </si>
  <si>
    <t>IRINA VICTOROVNA  LIJANOVA</t>
  </si>
  <si>
    <t>RCEA-02-00263-2002</t>
  </si>
  <si>
    <t>CARLOS  AMADOR  BEDOLLA</t>
  </si>
  <si>
    <t>RCEA-02-00587-2002</t>
  </si>
  <si>
    <t>ELVA GUADALUPE  ESCOBAR  BRIONES</t>
  </si>
  <si>
    <t>RCEA-02-00686-2002</t>
  </si>
  <si>
    <t>ARTURO  ROJO  DOMINGUEZ</t>
  </si>
  <si>
    <t>RCEA-02-00756-2003</t>
  </si>
  <si>
    <t>FERNANDO  COLMENARES  LANDIN</t>
  </si>
  <si>
    <t>RCEA-02-00780-2002</t>
  </si>
  <si>
    <t>RCEA-02-00852-2002</t>
  </si>
  <si>
    <t>RCEA-02-00872-2002</t>
  </si>
  <si>
    <t>MICHEL JULES  DREYFUS  LEON</t>
  </si>
  <si>
    <t>RCEA-02-01096-2002</t>
  </si>
  <si>
    <t>JESUS ERNESTO  ARIAS  GONZALEZ</t>
  </si>
  <si>
    <t>RCEA-02-01194-2002</t>
  </si>
  <si>
    <t>SALVADOR EMILIO  LLUCH  COTA</t>
  </si>
  <si>
    <t>RCEA-02-01266-2002</t>
  </si>
  <si>
    <t>ALEJANDRO  CABELLO  PASINI</t>
  </si>
  <si>
    <t>RCEA-02-01317-2002</t>
  </si>
  <si>
    <t>GABRIEL  TREJO  CORDOVA</t>
  </si>
  <si>
    <t>RCEA-02-01378-2002</t>
  </si>
  <si>
    <t>SUSANA  ENRIQUEZ  DOMINGUEZ</t>
  </si>
  <si>
    <t>RCEA-02-01438-2002</t>
  </si>
  <si>
    <t>ERNESTINA  CASTRO  LONGORIA</t>
  </si>
  <si>
    <t>RCEA-02-01456-2002</t>
  </si>
  <si>
    <t>ANDREAS  KOSTER  SCHLIEMANN</t>
  </si>
  <si>
    <t>RCEA-02-01491-2003</t>
  </si>
  <si>
    <t>JORGE RICARDO  RUELAS  INZUNZA</t>
  </si>
  <si>
    <t>RCEA-02-01628-2002</t>
  </si>
  <si>
    <t>JUAN  SODI  DE LA TIJERA</t>
  </si>
  <si>
    <t>RCEA-02-01629-2002</t>
  </si>
  <si>
    <t>MIGUEL ARMANDO  GUTIERREZ  MARES</t>
  </si>
  <si>
    <t>RCEA-02-01630-2002</t>
  </si>
  <si>
    <t>MARIO  DUARTE  ROMERO</t>
  </si>
  <si>
    <t>RCEA-02-01631-2002</t>
  </si>
  <si>
    <t>ANGEL  ALAVEZ  HERNANDEZ</t>
  </si>
  <si>
    <t>RCEA-02-01632-2002</t>
  </si>
  <si>
    <t>GERARDO  PAGAZA  MELERO</t>
  </si>
  <si>
    <t>RCEA-02-01633-2002</t>
  </si>
  <si>
    <t>SUSANA  OCHOA  GAONA</t>
  </si>
  <si>
    <t>RCEA-02-01634-2002</t>
  </si>
  <si>
    <t>IRENE  GOYENECHEA  MAYER-GOYENECHEA</t>
  </si>
  <si>
    <t>RCEA-02-01635-2002</t>
  </si>
  <si>
    <t>MARCO ANTONIO  BAEZ  VASQUEZ</t>
  </si>
  <si>
    <t>RCEA-02-01636-2002</t>
  </si>
  <si>
    <t>VICTOR HUGO  REYNOSO  ROSALES</t>
  </si>
  <si>
    <t>RCEA-02-01637-2002</t>
  </si>
  <si>
    <t>GABRIEL  GOJON  ZORRILLA</t>
  </si>
  <si>
    <t>RCEA-02-01638-2002</t>
  </si>
  <si>
    <t>GEORGE C.  SCHLOEMER</t>
  </si>
  <si>
    <t>RCEA-02-01639-2002</t>
  </si>
  <si>
    <t>FERNANDO  BASURTO  VAZQUEZ</t>
  </si>
  <si>
    <t>RCEA-02-01640-2002</t>
  </si>
  <si>
    <t>HECTOR  GADSDEN  ESPARZA</t>
  </si>
  <si>
    <t>RCEA-02-01641-2002</t>
  </si>
  <si>
    <t>RENE  SAUCEDA  LOPEZ</t>
  </si>
  <si>
    <t>RCEA-02-01642-2002</t>
  </si>
  <si>
    <t>FRANCISCO JAVIER  CASTAÑEDA  GARAY</t>
  </si>
  <si>
    <t>RCEA-02-01644-2002</t>
  </si>
  <si>
    <t>GUILLERMO DEL SAGRADO CORAZON  REYNOSO  PALOMAR</t>
  </si>
  <si>
    <t>RCEA-02-01646-2002</t>
  </si>
  <si>
    <t>ELENA IRMA  VILLARREAL  MOGUEL</t>
  </si>
  <si>
    <t>RCEA-02-01647-2002</t>
  </si>
  <si>
    <t>WALID  KURI  HARCUCH</t>
  </si>
  <si>
    <t>RCEA-02-01648-2002</t>
  </si>
  <si>
    <t>PEDRO  CRUZ  N.</t>
  </si>
  <si>
    <t>RCEA-02-01649-2002</t>
  </si>
  <si>
    <t>JOSE JESUS  ALTAMIRANO  ISLAS</t>
  </si>
  <si>
    <t>RCEA-02-01651-2002</t>
  </si>
  <si>
    <t>VLADIMIR  BASSIOUK  EVDOKIMENKO</t>
  </si>
  <si>
    <t>RCEA-02-01657-2003</t>
  </si>
  <si>
    <t>JUAN  GARCIA  GARCIA</t>
  </si>
  <si>
    <t>RCEA-02-01658-2003</t>
  </si>
  <si>
    <t>MARIA GLORIA  SOLDEVILA  MELGAREJO</t>
  </si>
  <si>
    <t>RCEA-02-01661-2002</t>
  </si>
  <si>
    <t>FIDEL ALBERTO  RAMON  ROMERO</t>
  </si>
  <si>
    <t>RCEA-02-01662-2002</t>
  </si>
  <si>
    <t>GRACIELA  CALDERON  DIAZ BARRIGA</t>
  </si>
  <si>
    <t>RCEA-02-01663-2002</t>
  </si>
  <si>
    <t>JERZY  RZEDOWSKI  ROTTER</t>
  </si>
  <si>
    <t>RCEA-02-01665-2002</t>
  </si>
  <si>
    <t>ALBERTO  DARSZON  ISRAEL</t>
  </si>
  <si>
    <t>RCEA-02-01666-2002</t>
  </si>
  <si>
    <t>PEDRO  JOSEPH  NATHAN</t>
  </si>
  <si>
    <t>RCEA-02-01667-2002</t>
  </si>
  <si>
    <t>EUSEBIO  JUARISTI  COSIO</t>
  </si>
  <si>
    <t>RCEA-02-01668-2002</t>
  </si>
  <si>
    <t>MARTHA SONIA  MORALES  RIOS</t>
  </si>
  <si>
    <t>RCEA-02-01669-2002</t>
  </si>
  <si>
    <t>MIGUEL ANGEL  MORON  RIOS</t>
  </si>
  <si>
    <t>RCEA-02-01670-2002</t>
  </si>
  <si>
    <t>IRMA AURORA  ROSAS  PEREZ</t>
  </si>
  <si>
    <t>RCEA-02-01671-2002</t>
  </si>
  <si>
    <t>EVERARDO  LOPEZ  ROMERO</t>
  </si>
  <si>
    <t>RCEA-02-01672-2002</t>
  </si>
  <si>
    <t>ARTURO  FLORES  CARREON</t>
  </si>
  <si>
    <t>RCEA-02-01675-2002</t>
  </si>
  <si>
    <t>RUY ENRIQUE  PEREZ  MONTFORT</t>
  </si>
  <si>
    <t>RCEA-02-01677-2002</t>
  </si>
  <si>
    <t>JUAN DIEGO  HERNANDEZ  HERNANDEZ</t>
  </si>
  <si>
    <t>RCEA-02-01678-2002</t>
  </si>
  <si>
    <t>LUISA URANIA  ROMAN  MARIN</t>
  </si>
  <si>
    <t>RCEA-02-01679-2002</t>
  </si>
  <si>
    <t>JORGE  ACEVES  RUIZ</t>
  </si>
  <si>
    <t>RCEA-02-01681-2002</t>
  </si>
  <si>
    <t>CARLOS  CERVANTES  VEGA</t>
  </si>
  <si>
    <t>RCEA-02-01682-2002</t>
  </si>
  <si>
    <t>MARGARITA  VINIEGRA  RAMIREZ</t>
  </si>
  <si>
    <t>RCEA-02-01684-2002</t>
  </si>
  <si>
    <t>ROSA LUISA  SANTILLAN  BACA</t>
  </si>
  <si>
    <t>RCEA-02-01685-2002</t>
  </si>
  <si>
    <t>JOSE NORBERTO  FARFAN  GARCIA</t>
  </si>
  <si>
    <t>RCEA-02-01686-2002</t>
  </si>
  <si>
    <t>SOFIA GUILLERMINA  BURILLO  AMEZCUA</t>
  </si>
  <si>
    <t>RCEA-02-01687-2002</t>
  </si>
  <si>
    <t>JOSE RICARDO  GOMEZ  ROMERO</t>
  </si>
  <si>
    <t>RCEA-02-01688-2002</t>
  </si>
  <si>
    <t>ANTONIO CALVIN  PEÑA  DIAZ</t>
  </si>
  <si>
    <t>RCEA-02-01689-2002</t>
  </si>
  <si>
    <t>ANA MARIA  LOPEZ  COLOME</t>
  </si>
  <si>
    <t>RCEA-02-01690-2002</t>
  </si>
  <si>
    <t>ARMANDO DANIEL  CABRERA  ORTIZ</t>
  </si>
  <si>
    <t>RCEA-02-01691-2002</t>
  </si>
  <si>
    <t>SANDRA LUZ  GOMEZ  ARROYO</t>
  </si>
  <si>
    <t>RCEA-02-01694-2002</t>
  </si>
  <si>
    <t>SERGIO  FUENTES  MOYADO</t>
  </si>
  <si>
    <t>RCEA-02-01695-2002</t>
  </si>
  <si>
    <t>ALBERTO  HUBERMAN  WAJSMAN</t>
  </si>
  <si>
    <t>RCEA-02-01696-2002</t>
  </si>
  <si>
    <t>LIBRADO  ORTIZ  ORTIZ</t>
  </si>
  <si>
    <t>RCEA-02-01697-2002</t>
  </si>
  <si>
    <t>EMILIO JULIO  MUÑOZ  MARTINEZ</t>
  </si>
  <si>
    <t>RCEA-02-01698-2002</t>
  </si>
  <si>
    <t>FRANCISCO  SANCHEZ  VIESCA</t>
  </si>
  <si>
    <t>RCEA-02-01699-2002</t>
  </si>
  <si>
    <t>LUIS ANGEL  MALDONADO  GRANIEL</t>
  </si>
  <si>
    <t>RCEA-02-01700-2002</t>
  </si>
  <si>
    <t>HELIODORO  CELIS  SANDOVAL</t>
  </si>
  <si>
    <t>RCEA-02-01701-2002</t>
  </si>
  <si>
    <t>EDMUNDO  CHAVEZ  COSIO</t>
  </si>
  <si>
    <t>RCEA-02-01702-2002</t>
  </si>
  <si>
    <t>MARCO ANTONIO  MORA  DELGADO</t>
  </si>
  <si>
    <t>RCEA-02-01703-2002</t>
  </si>
  <si>
    <t>ELDA GUADALUPE  ESPIN  OCAMPO</t>
  </si>
  <si>
    <t>RCEA-02-01704-2002</t>
  </si>
  <si>
    <t>RAFAEL RAUL  PALACIOS  DE LA LAMA</t>
  </si>
  <si>
    <t>RCEA-02-01705-2002</t>
  </si>
  <si>
    <t>GUADALUPE  PALACIOS  VARGAS</t>
  </si>
  <si>
    <t>RCEA-02-01706-2002</t>
  </si>
  <si>
    <t>SAMUEL  ZINKER  RUZAL</t>
  </si>
  <si>
    <t>RCEA-02-01707-2002</t>
  </si>
  <si>
    <t>FERNANDO JOSE  ANDRADE  NARVAEZ</t>
  </si>
  <si>
    <t>RCEA-02-01709-2002</t>
  </si>
  <si>
    <t>MIGUEL PEDRO  PARRA  HAKE</t>
  </si>
  <si>
    <t>RCEA-02-01710-2002</t>
  </si>
  <si>
    <t>RATNASAMY  SOMANATHAN  RAMASAMY</t>
  </si>
  <si>
    <t>RCEA-02-01711-2002</t>
  </si>
  <si>
    <t>TERESA  MANCILLA  PERCINO</t>
  </si>
  <si>
    <t>RCEA-02-01712-2002</t>
  </si>
  <si>
    <t>MARIA DE LOS ANGELES  PAZ  SANDOVAL</t>
  </si>
  <si>
    <t>RCEA-02-01713-2002</t>
  </si>
  <si>
    <t>JORGE GUILLERMO  IBAÑEZ  CORNEJO</t>
  </si>
  <si>
    <t>RCEA-02-01714-2002</t>
  </si>
  <si>
    <t>ROSALINDA  CONTRERAS  THEUREL</t>
  </si>
  <si>
    <t>RCEA-02-01715-2002</t>
  </si>
  <si>
    <t>JOSE  RAMIREZ  PULIDO</t>
  </si>
  <si>
    <t>RCEA-02-01717-2002</t>
  </si>
  <si>
    <t>GABRIEL  GUARNEROS  PEÑA</t>
  </si>
  <si>
    <t>RCEA-02-01720-2002</t>
  </si>
  <si>
    <t>ANDRES  HERNANDEZ  ARANA</t>
  </si>
  <si>
    <t>RCEA-02-01721-2002</t>
  </si>
  <si>
    <t>GEORGES  DREYFUS  CORTES</t>
  </si>
  <si>
    <t>RCEA-02-01722-2002</t>
  </si>
  <si>
    <t>MARIA DEL JESUS DEL SAGRA  ROSALES  HOZ</t>
  </si>
  <si>
    <t>RCEA-02-01723-2002</t>
  </si>
  <si>
    <t>HERMINIA  PASANTES  ORDOÑEZ</t>
  </si>
  <si>
    <t>RCEA-02-01724-2002</t>
  </si>
  <si>
    <t>MIGUEL ANGEL  PEREZ  DE LA MORA</t>
  </si>
  <si>
    <t>RCEA-02-01726-2002</t>
  </si>
  <si>
    <t>LOURIVAL DOMINGOS  POSSANI  POSTAY</t>
  </si>
  <si>
    <t>RCEA-02-01727-2002</t>
  </si>
  <si>
    <t>ALICIA  NEGRON  MENDOZA</t>
  </si>
  <si>
    <t>RCEA-02-01728-2002</t>
  </si>
  <si>
    <t>ALFONSO NERI  GARCIA  ALDRETE</t>
  </si>
  <si>
    <t>RCEA-02-01729-2002</t>
  </si>
  <si>
    <t>DINO HERNAN  GNECCO  MEDINA</t>
  </si>
  <si>
    <t>RCEA-02-01730-2002</t>
  </si>
  <si>
    <t>GERARDO HEBERT  VAZQUEZ  NIN</t>
  </si>
  <si>
    <t>RCEA-02-01731-2002</t>
  </si>
  <si>
    <t>ROBERTO  MARTINEZ  .</t>
  </si>
  <si>
    <t>RCEA-02-01732-2002</t>
  </si>
  <si>
    <t>RENE RAUL  DRUCKER  COLIN</t>
  </si>
  <si>
    <t>RCEA-02-01733-2002</t>
  </si>
  <si>
    <t>MIGUEL ARMANDO  ULLOA  SOSA</t>
  </si>
  <si>
    <t>RCEA-02-01734-2002</t>
  </si>
  <si>
    <t>OLGA MARGARITA  ECHEVERRIA  MARTINEZ</t>
  </si>
  <si>
    <t>RCEA-02-01735-2002</t>
  </si>
  <si>
    <t>JORGE  CERBON  SOLORZANO</t>
  </si>
  <si>
    <t>RCEA-02-01736-2002</t>
  </si>
  <si>
    <t>RICARDO  TAPIA  IBARGUENGOYTIA</t>
  </si>
  <si>
    <t>RCEA-02-01738-2002</t>
  </si>
  <si>
    <t>MARIO  SOUSA  SANCHEZ</t>
  </si>
  <si>
    <t>RCEA-02-01739-2002</t>
  </si>
  <si>
    <t>CLAUDIO  DELGADILLO  MOYA</t>
  </si>
  <si>
    <t>RCEA-02-01740-2002</t>
  </si>
  <si>
    <t>ALFONSO  ROMO  DE VIVAR ROMO</t>
  </si>
  <si>
    <t>RCEA-02-01741-2002</t>
  </si>
  <si>
    <t>HARRY URAD  BRAILOVSKY  ALPEROWITZ</t>
  </si>
  <si>
    <t>RCEA-02-01742-2002</t>
  </si>
  <si>
    <t>MANUEL  SORIANO  GARCIA</t>
  </si>
  <si>
    <t>RCEA-02-01743-2002</t>
  </si>
  <si>
    <t>RUBEN ALFREDO  TOSCANO</t>
  </si>
  <si>
    <t>RCEA-02-01744-2002</t>
  </si>
  <si>
    <t>MANUEL DE JESUS  SALMON  SALAZAR</t>
  </si>
  <si>
    <t>RCEA-02-01745-2002</t>
  </si>
  <si>
    <t>RUBEN HIPOLITO  LOPEZ  REVILLA</t>
  </si>
  <si>
    <t>RCEA-02-01748-2002</t>
  </si>
  <si>
    <t>MARIA SALUD  PEREZ  GUTIERREZ</t>
  </si>
  <si>
    <t>RCEA-02-01749-2002</t>
  </si>
  <si>
    <t>FRANCISCO  YUSTE  LOPEZ</t>
  </si>
  <si>
    <t>RCEA-02-01750-2002</t>
  </si>
  <si>
    <t>BENJAMIN  ORTIZ  MENDOZA</t>
  </si>
  <si>
    <t>RCEA-02-01752-2002</t>
  </si>
  <si>
    <t>MANUEL  JIMENEZ  ESTRADA</t>
  </si>
  <si>
    <t>RCEA-02-01753-2002</t>
  </si>
  <si>
    <t>JESUS ALEJANDRO  ESTRADA  MEDINA</t>
  </si>
  <si>
    <t>RCEA-02-01754-2002</t>
  </si>
  <si>
    <t>HUGO  TORRENS  MIQUEL</t>
  </si>
  <si>
    <t>RCEA-02-01755-2002</t>
  </si>
  <si>
    <t>GUSTAVO ALBERTO  GARCIA  DE LA MORA</t>
  </si>
  <si>
    <t>RCEA-02-01757-2002</t>
  </si>
  <si>
    <t>MICHEL EDMOND  HENDRICKX  RENERS</t>
  </si>
  <si>
    <t>RCEA-02-01758-2002</t>
  </si>
  <si>
    <t>CARLOS MANUEL  VALVERDE  RODRIGUEZ</t>
  </si>
  <si>
    <t>RCEA-02-01759-2002</t>
  </si>
  <si>
    <t>LEONILA IRMA-LAURA  ESCOBAR  PEREZ</t>
  </si>
  <si>
    <t>RCEA-02-01760-2002</t>
  </si>
  <si>
    <t>ROBERTO  DOMINGUEZ  CASALA</t>
  </si>
  <si>
    <t>RCEA-02-01761-2002</t>
  </si>
  <si>
    <t>MARIA ISABEL  AGUILAR  LAURENTS</t>
  </si>
  <si>
    <t>RCEA-02-01762-2002</t>
  </si>
  <si>
    <t>RADU GHEORGHE  RACOTTA  POULIEFF</t>
  </si>
  <si>
    <t>RCEA-02-01763-2002</t>
  </si>
  <si>
    <t>NOE  ROSAS  ESPINOSA</t>
  </si>
  <si>
    <t>RCEA-02-01765-2002</t>
  </si>
  <si>
    <t>AGUSTIN  LOPEZ-MUNGUIA  CANALES</t>
  </si>
  <si>
    <t>RCEA-02-01767-2002</t>
  </si>
  <si>
    <t>WILHELM LUDWIG  HANSBERG  TORRES</t>
  </si>
  <si>
    <t>RCEA-02-01768-2002</t>
  </si>
  <si>
    <t>ENEDINA  JIMENEZ  CARDOSO</t>
  </si>
  <si>
    <t>RCEA-02-01771-2002</t>
  </si>
  <si>
    <t>JOSEFINA  DE GYVES  Y MARCINIAK</t>
  </si>
  <si>
    <t>RCEA-02-01772-2002</t>
  </si>
  <si>
    <t>MARIA DEL CARMEN  GARCIA  GARCIA</t>
  </si>
  <si>
    <t>RCEA-02-01773-2002</t>
  </si>
  <si>
    <t>JORGE ALBERTO  SANCHEZ  RODRIGUEZ</t>
  </si>
  <si>
    <t>RCEA-02-01775-2002</t>
  </si>
  <si>
    <t>MARIETTA  TUENA  SANGRI</t>
  </si>
  <si>
    <t>RCEA-02-01776-2002</t>
  </si>
  <si>
    <t>CARLOS GUILLERMO  GUZMAN  FLORES</t>
  </si>
  <si>
    <t>RCEA-02-01777-2002</t>
  </si>
  <si>
    <t>EVANGELINA  PEREZ  SILVA</t>
  </si>
  <si>
    <t>RCEA-02-01779-2002</t>
  </si>
  <si>
    <t>EDUARDO GUILLERMO  DELGADO  LAMAS</t>
  </si>
  <si>
    <t>RCEA-02-01781-2002</t>
  </si>
  <si>
    <t>PABLO  PACHECO  CABRERA</t>
  </si>
  <si>
    <t>RCEA-02-01782-2002</t>
  </si>
  <si>
    <t>JOAQUIN  PALACIOS  ALQUISIRA</t>
  </si>
  <si>
    <t>RCEA-02-01783-2002</t>
  </si>
  <si>
    <t>JUAN MANUEL  FERNANDEZ  GONZALEZ</t>
  </si>
  <si>
    <t>RCEA-02-01784-2002</t>
  </si>
  <si>
    <t>MARIA DEL CARMEN DEL SOCORRO  GOMEZ  EICHELMANN</t>
  </si>
  <si>
    <t>RCEA-02-01785-2002</t>
  </si>
  <si>
    <t>MARTA SUSANA  FERNANDEZ  PACHECO</t>
  </si>
  <si>
    <t>RCEA-02-01786-2002</t>
  </si>
  <si>
    <t>FEDERICO ALFREDO  GARCIA  JIMENEZ</t>
  </si>
  <si>
    <t>RCEA-02-01787-2002</t>
  </si>
  <si>
    <t>RAYMUNDO  CEA  OLIVARES</t>
  </si>
  <si>
    <t>RCEA-02-01788-2002</t>
  </si>
  <si>
    <t>MARIANO  MARTINEZ  VAZQUEZ</t>
  </si>
  <si>
    <t>RCEA-02-01789-2002</t>
  </si>
  <si>
    <t>CARLOS  GOMEZ  LOJERO</t>
  </si>
  <si>
    <t>RCEA-02-01790-2002</t>
  </si>
  <si>
    <t>RAFAEL  MORENO  ESPARZA</t>
  </si>
  <si>
    <t>RCEA-02-01791-2002</t>
  </si>
  <si>
    <t>LENA  RUIZ  AZUARA</t>
  </si>
  <si>
    <t>RCEA-02-01792-2002</t>
  </si>
  <si>
    <t>VICTOR KATSUTOSHI  TSUTSUMI  FUJIYOSHI</t>
  </si>
  <si>
    <t>RCEA-02-01793-2002</t>
  </si>
  <si>
    <t>PATRICIA ILEANA  JOSEPH  BRAVO</t>
  </si>
  <si>
    <t>RCEA-02-01794-2002</t>
  </si>
  <si>
    <t>MELANIA  JIMENEZ  REYES</t>
  </si>
  <si>
    <t>RCEA-02-01795-2002</t>
  </si>
  <si>
    <t>BARBARIN  ARREGUIN  LOZANO</t>
  </si>
  <si>
    <t>RCEA-02-01796-2002</t>
  </si>
  <si>
    <t>FRANCISCO GONZALO  BOLIVAR  ZAPATA</t>
  </si>
  <si>
    <t>RCEA-02-01797-2002</t>
  </si>
  <si>
    <t>VICTOR MANUEL  LOYOLA  VARGAS</t>
  </si>
  <si>
    <t>RCEA-02-01798-2002</t>
  </si>
  <si>
    <t>FRANCISCO XAVIER  SOBERON  MAINERO</t>
  </si>
  <si>
    <t>RCEA-02-01799-2002</t>
  </si>
  <si>
    <t>HECTOR JAIME  SALGADO  ZAMORA</t>
  </si>
  <si>
    <t>RCEA-02-01800-2002</t>
  </si>
  <si>
    <t>JOAQUIN  TAMARIZ  MASCARUA</t>
  </si>
  <si>
    <t>RCEA-02-01801-2002</t>
  </si>
  <si>
    <t>GLORIA  SOBERON  CHAVEZ</t>
  </si>
  <si>
    <t>RCEA-02-01802-2002</t>
  </si>
  <si>
    <t>ALEJANDRA ALICIA  COVARRUBIAS  ROBLES</t>
  </si>
  <si>
    <t>RCEA-02-01803-2002</t>
  </si>
  <si>
    <t>GEORGINA  HERNANDEZ  DELGADO</t>
  </si>
  <si>
    <t>RCEA-02-01804-2002</t>
  </si>
  <si>
    <t>BLANCA  PEREZ  GARCIA</t>
  </si>
  <si>
    <t>RCEA-02-01805-2002</t>
  </si>
  <si>
    <t>RICARDO  LOPEZ  WILCHIS</t>
  </si>
  <si>
    <t>RCEA-02-01806-2002</t>
  </si>
  <si>
    <t>IGNACIO  GONZALEZ  MARTINEZ</t>
  </si>
  <si>
    <t>RCEA-02-01807-2002</t>
  </si>
  <si>
    <t>MARIO  GONZALEZ  ESPINOSA</t>
  </si>
  <si>
    <t>RCEA-02-01809-2002</t>
  </si>
  <si>
    <t>MARIA GUADALUPE ANTONIA  PALOMINO  HASBACH</t>
  </si>
  <si>
    <t>RCEA-02-01811-2002</t>
  </si>
  <si>
    <t>JORGE ARMANDO  CERVANTES  JAUREGUI</t>
  </si>
  <si>
    <t>RCEA-02-01813-2002</t>
  </si>
  <si>
    <t>GONZALO  MARTINEZ DE LA ESCALERA  LORENZO</t>
  </si>
  <si>
    <t>RCEA-02-01814-2002</t>
  </si>
  <si>
    <t>MARIA DEL CARMEN  CLAPP  JIMENEZ LABORA</t>
  </si>
  <si>
    <t>RCEA-02-01815-2002</t>
  </si>
  <si>
    <t>ALFONSO  CARABEZ  TREJO</t>
  </si>
  <si>
    <t>RCEA-02-01817-2002</t>
  </si>
  <si>
    <t>HUGH MICHAEL  DRUMMOND  DUREY</t>
  </si>
  <si>
    <t>RCEA-02-01818-2002</t>
  </si>
  <si>
    <t>SERGIO ANTONIO  ESTRADA  PARRA</t>
  </si>
  <si>
    <t>RCEA-02-01819-2002</t>
  </si>
  <si>
    <t>JORGE ENRIQUE  LLORENTE  BOUSQUETS</t>
  </si>
  <si>
    <t>RCEA-02-01822-2002</t>
  </si>
  <si>
    <t>ETHEL AWILDA  GARCIA  LATORRE</t>
  </si>
  <si>
    <t>RCEA-02-01823-2002</t>
  </si>
  <si>
    <t>ANA LIDIA  PEREZ  CASTORENA</t>
  </si>
  <si>
    <t>RCEA-02-01824-2002</t>
  </si>
  <si>
    <t>RUBEN TRINIDAD  SANCHEZ  OBREGON</t>
  </si>
  <si>
    <t>RCEA-02-01825-2002</t>
  </si>
  <si>
    <t>LEOVIGILDO  QUIJANO</t>
  </si>
  <si>
    <t>RCEA-02-01827-2002</t>
  </si>
  <si>
    <t>NOEMI HERMINIA  WAKSMAN  MINSKY</t>
  </si>
  <si>
    <t>RCEA-02-01828-2002</t>
  </si>
  <si>
    <t>BEATRIZ  FUENTES  PARDO</t>
  </si>
  <si>
    <t>RCEA-02-01836-2003</t>
  </si>
  <si>
    <t>RENE DE JESUS  CARDENAS  VAZQUEZ</t>
  </si>
  <si>
    <t>RCEA-02-01837-2002</t>
  </si>
  <si>
    <t>TILA MARIA  PEREZ  ORTIZ</t>
  </si>
  <si>
    <t>RCEA-02-01839-2002</t>
  </si>
  <si>
    <t>BEATRIZ EUGENIA  LOPEZ  MUÑOZ</t>
  </si>
  <si>
    <t>RCEA-02-01840-2002</t>
  </si>
  <si>
    <t>JOSE LUIS  ITURBE  GARCIA</t>
  </si>
  <si>
    <t>RCEA-02-01842-2002</t>
  </si>
  <si>
    <t>FRUCTUOSO  AYALA  GUERRERO</t>
  </si>
  <si>
    <t>RCEA-02-01846-2002</t>
  </si>
  <si>
    <t>ROSALINA MARIA DE LOURDES  REYES  LUNA</t>
  </si>
  <si>
    <t>RCEA-02-01853-2002</t>
  </si>
  <si>
    <t>FEDERICO  BERMUDEZ  RATTONI</t>
  </si>
  <si>
    <t>RCEA-02-01855-2002</t>
  </si>
  <si>
    <t>JOSE GUILLERMO  DAVILA  RAMOS</t>
  </si>
  <si>
    <t>RCEA-02-01856-2002</t>
  </si>
  <si>
    <t>EMMA  MALDONADO  JIMENEZ</t>
  </si>
  <si>
    <t>RCEA-02-01857-2002</t>
  </si>
  <si>
    <t>HORACIO  MERCHANT  LARIOS</t>
  </si>
  <si>
    <t>RCEA-02-01858-2002</t>
  </si>
  <si>
    <t>CELSO  RAMOS  GARCIA</t>
  </si>
  <si>
    <t>RCEA-02-01859-2002</t>
  </si>
  <si>
    <t>YVONNE JANE  ROSENSTEIN  AZOULAY</t>
  </si>
  <si>
    <t>RCEA-02-01860-2002</t>
  </si>
  <si>
    <t>CARLOS FEDERICO  ARIAS  ORTIZ</t>
  </si>
  <si>
    <t>RCEA-02-01861-2002</t>
  </si>
  <si>
    <t>GUILLERMO ENRIQUE  NEGRON  SILVA</t>
  </si>
  <si>
    <t>RCEA-02-01862-2002</t>
  </si>
  <si>
    <t>MARTHA EUGENIA  ALBORES  VELASCO</t>
  </si>
  <si>
    <t>RCEA-02-01867-2002</t>
  </si>
  <si>
    <t>MARIA ESPERANZA  MARTINEZ  ROMERO</t>
  </si>
  <si>
    <t>RCEA-02-01868-2002</t>
  </si>
  <si>
    <t>ISAURA  MEZA  GOMEZ-PALACIO</t>
  </si>
  <si>
    <t>RCEA-02-01869-2002</t>
  </si>
  <si>
    <t>MARIA GUADALUPE  ORTEGA  PIERRES</t>
  </si>
  <si>
    <t>RCEA-02-01870-2002</t>
  </si>
  <si>
    <t>FRANCISCO MIGUEL DE JESUS  CASTRO  MARTINEZ</t>
  </si>
  <si>
    <t>RCEA-02-01872-2002</t>
  </si>
  <si>
    <t>BALTAZAR  BECERRIL  LUJAN</t>
  </si>
  <si>
    <t>RCEA-02-01874-2002</t>
  </si>
  <si>
    <t>MARTA CATALINA  ROMANO  PARDO</t>
  </si>
  <si>
    <t>RCEA-02-01875-2002</t>
  </si>
  <si>
    <t>GRACIELA  MEZA  RUIZ</t>
  </si>
  <si>
    <t>RCEA-02-01876-2003</t>
  </si>
  <si>
    <t>ALFONSO  GONZALEZ  NORIEGA</t>
  </si>
  <si>
    <t>RCEA-02-01877-2002</t>
  </si>
  <si>
    <t>MARTHA ELENA  SOSA  TORRES</t>
  </si>
  <si>
    <t>RCEA-02-01878-2002</t>
  </si>
  <si>
    <t>CARLOS  ARAMBURO  DE LA HOZ</t>
  </si>
  <si>
    <t>RCEA-02-01879-2002</t>
  </si>
  <si>
    <t>FEDERICO ALBERTO  ABREU  GROBOIS</t>
  </si>
  <si>
    <t>RCEA-02-01880-2002</t>
  </si>
  <si>
    <t>MARIA ESTHER  OROZCO  OROZCO</t>
  </si>
  <si>
    <t>RCEA-02-01881-2002</t>
  </si>
  <si>
    <t>PEDRO ROSENDO  MORALES  RAMIREZ</t>
  </si>
  <si>
    <t>RCEA-02-01882-2002</t>
  </si>
  <si>
    <t>JULIETA  RAMOS-ELORDUY  BLASQUEZ</t>
  </si>
  <si>
    <t>RCEA-02-01883-2002</t>
  </si>
  <si>
    <t>HECTOR GUILLERMO  BARRIOS  LOPEZ</t>
  </si>
  <si>
    <t>RCEA-02-01884-2002</t>
  </si>
  <si>
    <t>JOSE SERAFIN  CALDERON  PARDO</t>
  </si>
  <si>
    <t>RCEA-02-01886-2002</t>
  </si>
  <si>
    <t>JOSE GUADALUPE  TRUJILLO  FERRARA</t>
  </si>
  <si>
    <t>RCEA-02-01888-2002</t>
  </si>
  <si>
    <t>ESTELA  SANCHEZ  QUINTANAR</t>
  </si>
  <si>
    <t>RCEA-02-01892-2002</t>
  </si>
  <si>
    <t>ROCIO  SALCEDA  SACANELLES</t>
  </si>
  <si>
    <t>RCEA-02-01893-2002</t>
  </si>
  <si>
    <t>FEDERICO ESTEBAN  SANCHEZ  RODRIGUEZ</t>
  </si>
  <si>
    <t>RCEA-02-01894-2002</t>
  </si>
  <si>
    <t>MARIA DEL CARMEN MONSERRAT  QUINTO  HERNANDEZ</t>
  </si>
  <si>
    <t>RCEA-02-01896-2002</t>
  </si>
  <si>
    <t>JAIME  MAS  OLIVA</t>
  </si>
  <si>
    <t>RCEA-02-01897-2002</t>
  </si>
  <si>
    <t>ALMA DELFINA LUCIA  OROZCO  SEGOVIA</t>
  </si>
  <si>
    <t>RCEA-02-01898-2002</t>
  </si>
  <si>
    <t>ENRIQUE  LOZANO  ALVAREZ</t>
  </si>
  <si>
    <t>RCEA-02-01899-2002</t>
  </si>
  <si>
    <t>PATRICIA DOLORES  BRIONES  FOURZAN</t>
  </si>
  <si>
    <t>RCEA-02-01900-2002</t>
  </si>
  <si>
    <t>ALFREDO  ORTEGA  HERNANDEZ</t>
  </si>
  <si>
    <t>RCEA-02-01901-2002</t>
  </si>
  <si>
    <t>OFELIA  COLLERA  ZUÑIGA</t>
  </si>
  <si>
    <t>RCEA-02-01902-2002</t>
  </si>
  <si>
    <t>EDUARDO  DIAZ  TORRES</t>
  </si>
  <si>
    <t>RCEA-02-01903-2002</t>
  </si>
  <si>
    <t>MARCELINO  CEREIJIDO  MATTIOLI</t>
  </si>
  <si>
    <t>RCEA-02-01905-2003</t>
  </si>
  <si>
    <t>CORNELIO  SANCHEZ  HERNANDEZ</t>
  </si>
  <si>
    <t>RCEA-02-01906-2002</t>
  </si>
  <si>
    <t>RAFAEL  CASTILLO  BOCANEGRA</t>
  </si>
  <si>
    <t>RCEA-02-01907-2002</t>
  </si>
  <si>
    <t>JUAN BAUTISTA PATRICIO  GARIGLIO  VIDAL</t>
  </si>
  <si>
    <t>RCEA-02-01908-2002</t>
  </si>
  <si>
    <t>MARIO LUIS  CALCAGNO  MONTANS</t>
  </si>
  <si>
    <t>RCEA-02-01909-2002</t>
  </si>
  <si>
    <t>JOSE  SARUKHAN  KERMEZ</t>
  </si>
  <si>
    <t>RCEA-02-01910-2002</t>
  </si>
  <si>
    <t>JORGE  SOBERON  MAINERO</t>
  </si>
  <si>
    <t>RCEA-02-01911-2002</t>
  </si>
  <si>
    <t>DANIEL IGNACIO  PIÑERO  DALMAU</t>
  </si>
  <si>
    <t>RCEA-02-01914-2003</t>
  </si>
  <si>
    <t>EUGENIO OCTAVIO  REYES  SALAS</t>
  </si>
  <si>
    <t>RCEA-02-01915-2002</t>
  </si>
  <si>
    <t>RAUL GUILLERMO  ENRIQUEZ  HABIB</t>
  </si>
  <si>
    <t>RCEA-02-01920-2002</t>
  </si>
  <si>
    <t>RCEA-02-01922-2002</t>
  </si>
  <si>
    <t>TEOFILO  HERRERA  SUAREZ</t>
  </si>
  <si>
    <t>RCEA-02-01924-2002</t>
  </si>
  <si>
    <t>PEDRO LUIS  LOPEZ  DE ALBA</t>
  </si>
  <si>
    <t>RCEA-02-01926-2002</t>
  </si>
  <si>
    <t>JAIME  MORA  CELIS</t>
  </si>
  <si>
    <t>RCEA-02-01927-2002</t>
  </si>
  <si>
    <t>JOSE  RUIZ  HERRERA</t>
  </si>
  <si>
    <t>RCEA-02-01928-2002</t>
  </si>
  <si>
    <t>JUDITH ISABEL  GUZMAN  RINCON</t>
  </si>
  <si>
    <t>RCEA-02-01933-2002</t>
  </si>
  <si>
    <t>ISMAEL  JIMENEZ  ESTRADA</t>
  </si>
  <si>
    <t>RCEA-02-01936-2002</t>
  </si>
  <si>
    <t>JUAN MANUEL  NAVARRETE  TEJERO</t>
  </si>
  <si>
    <t>RCEA-02-01937-2002</t>
  </si>
  <si>
    <t>DANIEL  MARTINEZ  FONG</t>
  </si>
  <si>
    <t>RCEA-02-01938-2002</t>
  </si>
  <si>
    <t>MARIA ELVIRA  GALARRAGA  PALACIO</t>
  </si>
  <si>
    <t>RCEA-02-01939-2002</t>
  </si>
  <si>
    <t>JOSE  BARGAS  DIAZ</t>
  </si>
  <si>
    <t>RCEA-02-01940-2002</t>
  </si>
  <si>
    <t>GASTON  GUZMAN  HUERTA</t>
  </si>
  <si>
    <t>RCEA-02-01941-2002</t>
  </si>
  <si>
    <t>MARIA JULIA  VERDE  STAR</t>
  </si>
  <si>
    <t>RCEA-02-01942-2002</t>
  </si>
  <si>
    <t>GONZALO  HALFFTER  SALAS</t>
  </si>
  <si>
    <t>RCEA-02-01943-2002</t>
  </si>
  <si>
    <t>TAKESHI  OGAWA  MURATA</t>
  </si>
  <si>
    <t>RCEA-02-01944-2003</t>
  </si>
  <si>
    <t>GUILLERMO  IBARRA  NUÑEZ</t>
  </si>
  <si>
    <t>RCEA-02-01945-2002</t>
  </si>
  <si>
    <t>CECILIO  ALVAREZ  TOLEDANO</t>
  </si>
  <si>
    <t>RCEA-02-01947-2002</t>
  </si>
  <si>
    <t>VICTORIA  SOSA  ORTEGA</t>
  </si>
  <si>
    <t>RCEA-02-01948-2002</t>
  </si>
  <si>
    <t>JOSE SALVADOR  FLORES  GUIDO</t>
  </si>
  <si>
    <t>RCEA-02-01949-2002</t>
  </si>
  <si>
    <t>SUSANA  LOPEZ  CHARRETON</t>
  </si>
  <si>
    <t>RCEA-02-01951-2003</t>
  </si>
  <si>
    <t>OSWALDO  TELLEZ  VALDES</t>
  </si>
  <si>
    <t>RCEA-02-01952-2002</t>
  </si>
  <si>
    <t>SANTIAGO  ZARAGOZA  CABALLERO</t>
  </si>
  <si>
    <t>RCEA-02-01953-2002</t>
  </si>
  <si>
    <t>FRANCISCO JAVIER  ESPINOSA  GARCIA</t>
  </si>
  <si>
    <t>RCEA-02-01955-2002</t>
  </si>
  <si>
    <t>MIGUEL  LARA  FLORES</t>
  </si>
  <si>
    <t>RCEA-02-01956-2002</t>
  </si>
  <si>
    <t>LUIS  SERVIN  GONZALEZ</t>
  </si>
  <si>
    <t>RCEA-02-01958-2002</t>
  </si>
  <si>
    <t>ROBERTO JOSE RAFAEL  HERNANDEZ  FERNANDEZ</t>
  </si>
  <si>
    <t>RCEA-02-01961-2003</t>
  </si>
  <si>
    <t>OSCAR EFRAIN  HOLGUIN  QUIÑONES</t>
  </si>
  <si>
    <t>RCEA-02-01962-2002</t>
  </si>
  <si>
    <t>JUDITH MARIA DE LOURDES  CARDOSO  MARTINEZ</t>
  </si>
  <si>
    <t>RCEA-02-01963-2002</t>
  </si>
  <si>
    <t>MARIA  SITGES  BERRONDO</t>
  </si>
  <si>
    <t>RCEA-02-01964-2003</t>
  </si>
  <si>
    <t>LAURA MARIA  ONGAY  LARIOS</t>
  </si>
  <si>
    <t>RCEA-02-01965-2002</t>
  </si>
  <si>
    <t>NORAH YOLANDA  BARBA  BEHRENS</t>
  </si>
  <si>
    <t>RCEA-02-01967-2002</t>
  </si>
  <si>
    <t>LEIA  AKCELRAD  LERNER DE SCHEINVAR</t>
  </si>
  <si>
    <t>RCEA-02-01968-2002</t>
  </si>
  <si>
    <t>RACHEL  MATA  ESSAYAG</t>
  </si>
  <si>
    <t>RCEA-02-01969-2002</t>
  </si>
  <si>
    <t>MARCO ANTONIO  QUIROZ  ALFARO</t>
  </si>
  <si>
    <t>RCEA-02-01971-2002</t>
  </si>
  <si>
    <t>SAUL  VILLA  TREVIÑO</t>
  </si>
  <si>
    <t>RCEA-02-01972-2002</t>
  </si>
  <si>
    <t>MARCO ANTONIO  CERBON  CERVANTES</t>
  </si>
  <si>
    <t>RCEA-02-01973-2002</t>
  </si>
  <si>
    <t>MARIA DE LOURDES  MUÑOZ  MORENO</t>
  </si>
  <si>
    <t>RCEA-02-01974-2002</t>
  </si>
  <si>
    <t>JOSE ALEJANDRO  ZAVALA  HURTADO</t>
  </si>
  <si>
    <t>RCEA-02-01976-2002</t>
  </si>
  <si>
    <t>ALBERTO  GONZALEZ  ROMERO</t>
  </si>
  <si>
    <t>RCEA-02-01977-2002</t>
  </si>
  <si>
    <t>EXEQUIEL  EZCURRA  REAL DE AZUA</t>
  </si>
  <si>
    <t>RCEA-02-01978-2002</t>
  </si>
  <si>
    <t>SERGIO IGNACIO  SALAZAR  VALLEJO</t>
  </si>
  <si>
    <t>RCEA-02-01979-2002</t>
  </si>
  <si>
    <t>THELMA ROSA  CASTELLANOS  CERVANTES</t>
  </si>
  <si>
    <t>RCEA-02-01980-2002</t>
  </si>
  <si>
    <t>ARMANDO JESUS  CONTRERAS  BALDERAS</t>
  </si>
  <si>
    <t>RCEA-02-01981-2002</t>
  </si>
  <si>
    <t>ERIC  MELLINK  BIJTEL</t>
  </si>
  <si>
    <t>RCEA-02-01982-2002</t>
  </si>
  <si>
    <t>VICTOR  RICO  GRAY</t>
  </si>
  <si>
    <t>RCEA-02-01983-2002</t>
  </si>
  <si>
    <t>LUZ MARIA DALILA  ALDANA  ARANDA</t>
  </si>
  <si>
    <t>RCEA-02-01984-2002</t>
  </si>
  <si>
    <t>CARLOS  MONTAÑA  CARUBELLI</t>
  </si>
  <si>
    <t>RCEA-02-01985-2002</t>
  </si>
  <si>
    <t>JOSE LUIS  VILLASEÑOR  RIOS</t>
  </si>
  <si>
    <t>RCEA-02-01986-2002</t>
  </si>
  <si>
    <t>JAIME RENE  GUTIERREZ  PEREZ</t>
  </si>
  <si>
    <t>RCEA-02-01987-2002</t>
  </si>
  <si>
    <t>JOSE  PEDRAZA  CHAVERRI</t>
  </si>
  <si>
    <t>RCEA-02-01988-2002</t>
  </si>
  <si>
    <t>ADOLFO  MARTINEZ  PALOMO</t>
  </si>
  <si>
    <t>RCEA-02-01989-2002</t>
  </si>
  <si>
    <t>MARCOS JOSE  SOLACHE  RIOS</t>
  </si>
  <si>
    <t>RCEA-02-01990-2002</t>
  </si>
  <si>
    <t>EDMUNDO DE IBIS  LAMOYI  VELAZQUEZ</t>
  </si>
  <si>
    <t>RCEA-02-01993-2002</t>
  </si>
  <si>
    <t>SOLEDAD MARIA TERESA  HERNANDEZ  SOTOMAYOR</t>
  </si>
  <si>
    <t>RCEA-02-01995-2002</t>
  </si>
  <si>
    <t>PATRICIA  MENDEZ  SAMPERIO</t>
  </si>
  <si>
    <t>RCEA-02-01996-2002</t>
  </si>
  <si>
    <t>MARIA ANGELINA  FLORES  PARRA</t>
  </si>
  <si>
    <t>RCEA-02-01998-2002</t>
  </si>
  <si>
    <t>OSCAR ALBERTO  FLORES  VILLELA</t>
  </si>
  <si>
    <t>RCEA-02-02000-2002</t>
  </si>
  <si>
    <t>DAVID URIEL  HERNANDEZ  BECERRIL</t>
  </si>
  <si>
    <t>RCEA-02-02001-2002</t>
  </si>
  <si>
    <t>MA. DEL CARMEN  BELTRAN  NUÑEZ</t>
  </si>
  <si>
    <t>RCEA-02-02002-2002</t>
  </si>
  <si>
    <t>VICTOR MANUEL GUILLERMO  SANCHEZ CORDERO  DAVILA</t>
  </si>
  <si>
    <t>RCEA-02-02006-2002</t>
  </si>
  <si>
    <t>MARGARITA  FLORES  LOPEZ</t>
  </si>
  <si>
    <t>RCEA-02-02007-2002</t>
  </si>
  <si>
    <t>SUSANA  BROM  KLANNER</t>
  </si>
  <si>
    <t>RCEA-02-02008-2002</t>
  </si>
  <si>
    <t>ENRIQUE  GONZALEZ  SORIANO</t>
  </si>
  <si>
    <t>RCEA-02-02009-2002</t>
  </si>
  <si>
    <t>GLORIA ACACIA  BENITEZ  KING</t>
  </si>
  <si>
    <t>RCEA-02-02010-2002</t>
  </si>
  <si>
    <t>RODOLFO  NOVELO  GUTIERREZ</t>
  </si>
  <si>
    <t>RCEA-02-02012-2002</t>
  </si>
  <si>
    <t>RAFAEL  MORENO  SANCHEZ</t>
  </si>
  <si>
    <t>RCEA-02-02013-2002</t>
  </si>
  <si>
    <t>LUIS FERNANDO  COVARRUBIAS  ROBLES</t>
  </si>
  <si>
    <t>RCEA-02-02014-2002</t>
  </si>
  <si>
    <t>ANA LUISA  ANAYA  LANG</t>
  </si>
  <si>
    <t>RCEA-02-02015-2002</t>
  </si>
  <si>
    <t>ALFONSO OCTAVIO  DELGADO  SALINAS</t>
  </si>
  <si>
    <t>RCEA-02-02016-2002</t>
  </si>
  <si>
    <t>MARIA NURIA  MENDEZ  UBACH</t>
  </si>
  <si>
    <t>RCEA-02-02017-2002</t>
  </si>
  <si>
    <t>GABRIELA  GONZALEZ-MARISCAL  MURIEL</t>
  </si>
  <si>
    <t>RCEA-02-02018-2002</t>
  </si>
  <si>
    <t>MARCO ANTONIO  JUAREZ  OROPEZA</t>
  </si>
  <si>
    <t>RCEA-02-02019-2002</t>
  </si>
  <si>
    <t>MERCEDES ALBERTO  RODRIGUEZ  SANCHEZ</t>
  </si>
  <si>
    <t>RCEA-02-02020-2002</t>
  </si>
  <si>
    <t>JAVIER  CABALLERO  NIETO</t>
  </si>
  <si>
    <t>RCEA-02-02021-2002</t>
  </si>
  <si>
    <t>JOSE MANUEL  MAASS  MORENO</t>
  </si>
  <si>
    <t>RCEA-02-02022-2002</t>
  </si>
  <si>
    <t>MARTHA  AGUILAR  MARTINEZ</t>
  </si>
  <si>
    <t>RCEA-02-02023-2002</t>
  </si>
  <si>
    <t>MARIO ENRIQUE  FAVILA  CASTILLO</t>
  </si>
  <si>
    <t>RCEA-02-02024-2002</t>
  </si>
  <si>
    <t>JESUS  SANDOVAL  RAMIREZ</t>
  </si>
  <si>
    <t>RCEA-02-02025-2002</t>
  </si>
  <si>
    <t>JESUS  VALDES  MARTINEZ</t>
  </si>
  <si>
    <t>RCEA-02-02026-2002</t>
  </si>
  <si>
    <t>LAURA MARIA  GASQUE  SILVA</t>
  </si>
  <si>
    <t>RCEA-02-02028-2002</t>
  </si>
  <si>
    <t>BALDOMERO  ESQUIVEL  RODRIGUEZ</t>
  </si>
  <si>
    <t>RCEA-02-02029-2002</t>
  </si>
  <si>
    <t>JUAN  SERRANO  GOMEZ</t>
  </si>
  <si>
    <t>RCEA-02-02030-2002</t>
  </si>
  <si>
    <t>RAFAEL  LOPEZ  CASTAÑARES</t>
  </si>
  <si>
    <t>RCEA-02-02032-2002</t>
  </si>
  <si>
    <t>GUILLERMO  MENDOZA  DIAZ</t>
  </si>
  <si>
    <t>RCEA-02-02034-2002</t>
  </si>
  <si>
    <t>ANA BRIGIDA CLORINDA  ARIAS  ALVAREZ</t>
  </si>
  <si>
    <t>RCEA-02-02036-2002</t>
  </si>
  <si>
    <t>MARIA MAGDALENA  VAZQUEZ  GONZALEZ</t>
  </si>
  <si>
    <t>RCEA-02-02037-2002</t>
  </si>
  <si>
    <t>MARIA LUISA  JIMENEZ  JIMENEZ</t>
  </si>
  <si>
    <t>RCEA-02-02038-2002</t>
  </si>
  <si>
    <t>FERNANDO ALFREDO  CERVANTES  REZA</t>
  </si>
  <si>
    <t>RCEA-02-02039-2002</t>
  </si>
  <si>
    <t>ANDREW PETER  VOVIDES  PAPALOUKA</t>
  </si>
  <si>
    <t>RCEA-02-02042-2002</t>
  </si>
  <si>
    <t>LUIS RAFAEL  HERRERA  ESTRELLA</t>
  </si>
  <si>
    <t>RCEA-02-02047-2002</t>
  </si>
  <si>
    <t>MARIA GUADALUPE  ALBARRAN  SANCHEZ</t>
  </si>
  <si>
    <t>RCEA-02-02048-2002</t>
  </si>
  <si>
    <t>JUVENCIO  ROBLES  GARCIA</t>
  </si>
  <si>
    <t>RCEA-02-02049-2002</t>
  </si>
  <si>
    <t>ROGEL  VILLANUEVA  GUTIERREZ</t>
  </si>
  <si>
    <t>RCEA-02-02050-2002</t>
  </si>
  <si>
    <t>SALVADOR  URIBE  CARVAJAL</t>
  </si>
  <si>
    <t>RCEA-02-02051-2002</t>
  </si>
  <si>
    <t>MARIA DE LOURDES  LOZANO  VILANO</t>
  </si>
  <si>
    <t>RCEA-02-02052-2002</t>
  </si>
  <si>
    <t>EDI ALVARO  MALO  RIVERA</t>
  </si>
  <si>
    <t>RCEA-02-02054-2002</t>
  </si>
  <si>
    <t>VERONICA  GUARNER  LANS</t>
  </si>
  <si>
    <t>RCEA-02-02055-2002</t>
  </si>
  <si>
    <t>HECTOR MANUEL  HERNANDEZ  MACIAS</t>
  </si>
  <si>
    <t>RCEA-02-02056-2002</t>
  </si>
  <si>
    <t>MARIO  SOBERON  CHAVEZ</t>
  </si>
  <si>
    <t>RCEA-02-02057-2002</t>
  </si>
  <si>
    <t>DAVID ALFARO  SIQUEIROS  BELTRONES</t>
  </si>
  <si>
    <t>RCEA-02-02058-2002</t>
  </si>
  <si>
    <t>RICARDO  REYES  CHILPA</t>
  </si>
  <si>
    <t>RCEA-02-02059-2002</t>
  </si>
  <si>
    <t>ADELA  RODRIGUEZ  ROMERO</t>
  </si>
  <si>
    <t>RCEA-02-02060-2002</t>
  </si>
  <si>
    <t>JULIO EDUARDO ROQUE  MORAN  ANDRADE</t>
  </si>
  <si>
    <t>RCEA-02-02061-2002</t>
  </si>
  <si>
    <t>GUILLERMO  SALGADO  MALDONADO</t>
  </si>
  <si>
    <t>RCEA-02-02063-2002</t>
  </si>
  <si>
    <t>STEPHEN HOLMES  BULLOCK  RUNQUIST</t>
  </si>
  <si>
    <t>RCEA-02-02064-2002</t>
  </si>
  <si>
    <t>DAVID RENE  ROMERO  CAMARENA</t>
  </si>
  <si>
    <t>RCEA-02-02065-2002</t>
  </si>
  <si>
    <t>ROGELIO GREGORIO  PEREDA  MIRANDA</t>
  </si>
  <si>
    <t>RCEA-02-02066-2002</t>
  </si>
  <si>
    <t>MILAGROS  MENDEZ  UBACH</t>
  </si>
  <si>
    <t>RCEA-02-02067-2003</t>
  </si>
  <si>
    <t>JAVIER  ALCOCER  DURAND</t>
  </si>
  <si>
    <t>RCEA-02-02068-2002</t>
  </si>
  <si>
    <t>JOSE LUIS  LEON  DE LA LUZ</t>
  </si>
  <si>
    <t>RCEA-02-02070-2002</t>
  </si>
  <si>
    <t>NORBERTO  MANJARREZ  ALVAREZ</t>
  </si>
  <si>
    <t>RCEA-02-02071-2002</t>
  </si>
  <si>
    <t>LORENZA  GONZALEZ MARISCAL  MURIEL</t>
  </si>
  <si>
    <t>RCEA-02-02072-2002</t>
  </si>
  <si>
    <t>MIGUEL  MARTINEZ  RAMOS</t>
  </si>
  <si>
    <t>RCEA-02-02073-2002</t>
  </si>
  <si>
    <t>ERNESTO  CAMPOS  GONZALEZ</t>
  </si>
  <si>
    <t>RCEA-02-02074-2002</t>
  </si>
  <si>
    <t>ENRIQUE RAMON  ANGELES  ANGUIANO</t>
  </si>
  <si>
    <t>RCEA-02-02075-2002</t>
  </si>
  <si>
    <t>RICARDO  SEARCY  BERNAL</t>
  </si>
  <si>
    <t>RCEA-02-02076-2002</t>
  </si>
  <si>
    <t>JOSE ANTONIO  ZERTUCHE  GONZALEZ</t>
  </si>
  <si>
    <t>RCEA-02-02078-2002</t>
  </si>
  <si>
    <t>SALVADOR RAMON  TELLO  SOLIS</t>
  </si>
  <si>
    <t>RCEA-02-02079-2002</t>
  </si>
  <si>
    <t>UBALDO  GARCIA  HERNANDEZ</t>
  </si>
  <si>
    <t>RCEA-02-02080-2002</t>
  </si>
  <si>
    <t>ROSSANA  ARROYO  VERASTEGUI</t>
  </si>
  <si>
    <t>RCEA-02-02082-2002</t>
  </si>
  <si>
    <t>JOSE GUILLERMO  GALINDO  REYES</t>
  </si>
  <si>
    <t>RCEA-02-02083-2002</t>
  </si>
  <si>
    <t>MAURICIO  DIAZ  MUÑOZ</t>
  </si>
  <si>
    <t>RCEA-02-02084-2002</t>
  </si>
  <si>
    <t>ARTURO EDGAR  ZENTENO  GALINDO</t>
  </si>
  <si>
    <t>RCEA-02-02085-2002</t>
  </si>
  <si>
    <t>RAFAEL  LIRA  SAADE</t>
  </si>
  <si>
    <t>RCEA-02-02089-2002</t>
  </si>
  <si>
    <t>MARIA ALICIA  GONZALEZ  MANJARREZ</t>
  </si>
  <si>
    <t>RCEA-02-02090-2002</t>
  </si>
  <si>
    <t>ROBERT ARTHUR  BYE  BOETTLER</t>
  </si>
  <si>
    <t>RCEA-02-02091-2002</t>
  </si>
  <si>
    <t>LEOPOLDO  SANTOS  ARGUMEDO</t>
  </si>
  <si>
    <t>RCEA-02-02092-2002</t>
  </si>
  <si>
    <t>JOSE MANUEL  HERNANDEZ  HERNANDEZ</t>
  </si>
  <si>
    <t>RCEA-02-02093-2002</t>
  </si>
  <si>
    <t>PEDRO  REYES  CASTILLO</t>
  </si>
  <si>
    <t>RCEA-02-02094-2002</t>
  </si>
  <si>
    <t>ILDEFONSO  FERNANDEZ  SALAS</t>
  </si>
  <si>
    <t>RCEA-02-02096-2002</t>
  </si>
  <si>
    <t>JUVENTINO JOSE  GARCIA  ALEJANDRE</t>
  </si>
  <si>
    <t>RCEA-02-02098-2002</t>
  </si>
  <si>
    <t>FRANCISCO  CAMPOS  ALVAREZ</t>
  </si>
  <si>
    <t>RCEA-02-02099-2002</t>
  </si>
  <si>
    <t>ENRIQUE  MERINO  PEREZ</t>
  </si>
  <si>
    <t>RCEA-02-02100-2002</t>
  </si>
  <si>
    <t>GEORGINA  GURROLA  BRIONES</t>
  </si>
  <si>
    <t>RCEA-02-02102-2002</t>
  </si>
  <si>
    <t>MARIA DE LOURDES  GIRARD  CUESY</t>
  </si>
  <si>
    <t>RCEA-02-02104-2002</t>
  </si>
  <si>
    <t>FLOR DE MARIA  RAMIREZ  DE LA CRUZ</t>
  </si>
  <si>
    <t>RCEA-02-02105-2002</t>
  </si>
  <si>
    <t>AURELIO  RAMIREZ  BAUTISTA</t>
  </si>
  <si>
    <t>RCEA-02-02107-2002</t>
  </si>
  <si>
    <t>LAURA JOSEFINA  PEREZ  FLORES</t>
  </si>
  <si>
    <t>RCEA-02-02110-2002</t>
  </si>
  <si>
    <t>JOSE RAMON  EGUIBAR  CUENCA</t>
  </si>
  <si>
    <t>RCEA-02-02111-2002</t>
  </si>
  <si>
    <t>LAURA PATRICIA  ALVAREZ  BERBER</t>
  </si>
  <si>
    <t>RCEA-02-02113-2002</t>
  </si>
  <si>
    <t>ALEJANDRO  LOPEZ  CORTES</t>
  </si>
  <si>
    <t>RCEA-02-02115-2002</t>
  </si>
  <si>
    <t>DIEGO  GONZALEZ  HALPHEN</t>
  </si>
  <si>
    <t>RCEA-02-02117-2002</t>
  </si>
  <si>
    <t>RAFAEL  GUTIERREZ  AGUILAR</t>
  </si>
  <si>
    <t>RCEA-02-02120-2002</t>
  </si>
  <si>
    <t>NAZARIO  PESCADOR  SALAS</t>
  </si>
  <si>
    <t>RCEA-02-02122-2002</t>
  </si>
  <si>
    <t>JORGE ANTONIO  LARRIVA  SAHD</t>
  </si>
  <si>
    <t>RCEA-02-02123-2002</t>
  </si>
  <si>
    <t>JOSE FRANCISCO  DELGADO  REYES</t>
  </si>
  <si>
    <t>RCEA-02-02124-2002</t>
  </si>
  <si>
    <t>RICARDO  MONDRAGON  CEBALLOS</t>
  </si>
  <si>
    <t>RCEA-02-02127-2002</t>
  </si>
  <si>
    <t>ISABELLE FRANCOISE GUADALUPE  BAROIS  BOULLARD</t>
  </si>
  <si>
    <t>RCEA-02-02128-2002</t>
  </si>
  <si>
    <t>IGNACIO ALFREDO  RIVERO  ESPEJEL</t>
  </si>
  <si>
    <t>RCEA-02-02129-2002</t>
  </si>
  <si>
    <t>IRIS CITLALI ELVIRA  ESTRADA  GARCIA</t>
  </si>
  <si>
    <t>RCEA-02-02131-2002</t>
  </si>
  <si>
    <t>RICARDO JORGE  CARDENAS  PEREZ</t>
  </si>
  <si>
    <t>RCEA-02-02132-2002</t>
  </si>
  <si>
    <t>VIANNEY FRANCISCO  ORTIZ  NAVARRETE</t>
  </si>
  <si>
    <t>RCEA-02-02133-2002</t>
  </si>
  <si>
    <t>MIGUEL ANGEL  VARGAS  SUAREZ</t>
  </si>
  <si>
    <t>RCEA-02-02134-2002</t>
  </si>
  <si>
    <t>MARIO ENRIQUE  ZURITA  ORTEGA</t>
  </si>
  <si>
    <t>RCEA-02-02135-2002</t>
  </si>
  <si>
    <t>RUBEN GERARDO  CONTRERAS  PATIÑO</t>
  </si>
  <si>
    <t>RCEA-02-02136-2002</t>
  </si>
  <si>
    <t>DAVID ERASMO  GARCIA  DIAZ</t>
  </si>
  <si>
    <t>RCEA-02-02141-2002</t>
  </si>
  <si>
    <t>GORGONIO  RUIZ  CAMPOS</t>
  </si>
  <si>
    <t>RCEA-02-02142-2002</t>
  </si>
  <si>
    <t>DAVID  AURIOLES  GAMBOA</t>
  </si>
  <si>
    <t>RCEA-02-02145-2002</t>
  </si>
  <si>
    <t>EDUARDO  SUAREZ  MORALES</t>
  </si>
  <si>
    <t>RCEA-02-02149-2002</t>
  </si>
  <si>
    <t>ROSA MARTHA  PEREZ  GUTIERREZ</t>
  </si>
  <si>
    <t>RCEA-02-02151-2002</t>
  </si>
  <si>
    <t>HILDA MARIA  LOMELI  BUYOLI</t>
  </si>
  <si>
    <t>RCEA-02-02152-2002</t>
  </si>
  <si>
    <t>PATRICIA  LEON  MEJIA</t>
  </si>
  <si>
    <t>RCEA-02-02154-2002</t>
  </si>
  <si>
    <t>MARIA ALEJANDRA  BRAVO  DE LA PARRA</t>
  </si>
  <si>
    <t>RCEA-02-02155-2002</t>
  </si>
  <si>
    <t>JUAN PABLO  PARDO  VAZQUEZ</t>
  </si>
  <si>
    <t>RCEA-02-02156-2002</t>
  </si>
  <si>
    <t>JOSE LUIS  PUENTE  GARCIA</t>
  </si>
  <si>
    <t>RCEA-02-02158-2002</t>
  </si>
  <si>
    <t>ROBERTO ALEJANDRO  ARREGUIN  ESPINOSA DE LOS MONTEROS</t>
  </si>
  <si>
    <t>RCEA-02-02160-2002</t>
  </si>
  <si>
    <t>RCEA-02-02165-2002</t>
  </si>
  <si>
    <t>MIGUEL ANGEL  MORALES  MENDOZA</t>
  </si>
  <si>
    <t>RCEA-02-02166-2002</t>
  </si>
  <si>
    <t>ELIZABETH  CHAVIRA  MARTINEZ</t>
  </si>
  <si>
    <t>RCEA-02-02167-2002</t>
  </si>
  <si>
    <t>PATRICIA DOLORES  DAVILA  ARANDA</t>
  </si>
  <si>
    <t>RCEA-02-02168-2002</t>
  </si>
  <si>
    <t>JOSE ALBERTO  BURQUEZ  MONTIJO</t>
  </si>
  <si>
    <t>RCEA-02-02170-2002</t>
  </si>
  <si>
    <t>SILVIA ELENA  CASTILLO  BLUM</t>
  </si>
  <si>
    <t>RCEA-02-02172-2002</t>
  </si>
  <si>
    <t>GERARDO  PEREZ  PONCE DE LEON</t>
  </si>
  <si>
    <t>RCEA-02-02173-2002</t>
  </si>
  <si>
    <t>JOAQUIN  SANCHEZ  CASTILLO</t>
  </si>
  <si>
    <t>RCEA-02-02174-2002</t>
  </si>
  <si>
    <t>LUIS FELIPE  JIMENEZ  GARCIA</t>
  </si>
  <si>
    <t>RCEA-02-02175-2002</t>
  </si>
  <si>
    <t>MARIA EDELMIRA  LINARES  MAZARI</t>
  </si>
  <si>
    <t>RCEA-02-02176-2002</t>
  </si>
  <si>
    <t>PEDRO GUILLERMO  ANGELES  ALVAREZ</t>
  </si>
  <si>
    <t>RCEA-02-02177-2002</t>
  </si>
  <si>
    <t>JOSE LUIS  ROSALES  ENCINA</t>
  </si>
  <si>
    <t>RCEA-02-02178-2002</t>
  </si>
  <si>
    <t>MIGUEL ANGEL CARLOS  CEVALLOS  GAOS</t>
  </si>
  <si>
    <t>RCEA-02-02179-2002</t>
  </si>
  <si>
    <t>FAUSTO ROBERTO  MENDEZ  DE LA CRUZ</t>
  </si>
  <si>
    <t>RCEA-02-02180-2002</t>
  </si>
  <si>
    <t>ANGELINA  MARTINEZ  YRIZAR</t>
  </si>
  <si>
    <t>RCEA-02-02181-2002</t>
  </si>
  <si>
    <t>JOSE GUADALUPE  GARCIA  FRANCO</t>
  </si>
  <si>
    <t>RCEA-02-02182-2002</t>
  </si>
  <si>
    <t>GERARDO JORGE  CEBALLOS  GONZALEZ</t>
  </si>
  <si>
    <t>RCEA-02-02183-2002</t>
  </si>
  <si>
    <t>ALEJANDRO MANUEL  GARCIA  CARRANCA</t>
  </si>
  <si>
    <t>RCEA-02-02184-2002</t>
  </si>
  <si>
    <t>LUIS MANUEL  PEÑA  RODRIGUEZ</t>
  </si>
  <si>
    <t>RCEA-02-02185-2002</t>
  </si>
  <si>
    <t>MARCIA  HIRIART  URDANIVIA</t>
  </si>
  <si>
    <t>RCEA-02-02186-2002</t>
  </si>
  <si>
    <t>M EUGENIA  TORRES  MARQUEZ</t>
  </si>
  <si>
    <t>RCEA-02-02187-2002</t>
  </si>
  <si>
    <t>RAUL ANTONIO  AGUILAR  ROBLERO</t>
  </si>
  <si>
    <t>RCEA-02-02188-2002</t>
  </si>
  <si>
    <t>MARIA GUADALUPE  WILLIAMS  LINERA</t>
  </si>
  <si>
    <t>RCEA-02-02189-2002</t>
  </si>
  <si>
    <t>JORGE ALEJANDRO  LOPEZ-PORTILLO  GUZMAN</t>
  </si>
  <si>
    <t>RCEA-02-02190-2003</t>
  </si>
  <si>
    <t>CARLOS  CAMACHO  CAMACHO</t>
  </si>
  <si>
    <t>RCEA-02-02191-2002</t>
  </si>
  <si>
    <t>MARIA MERCEDES  PERUSQUIA  NAVA</t>
  </si>
  <si>
    <t>RCEA-02-02192-2002</t>
  </si>
  <si>
    <t>RENE  MIRANDA  RUVALCABA</t>
  </si>
  <si>
    <t>RCEA-02-02193-2002</t>
  </si>
  <si>
    <t>SANTHAMMA NAIR  MAILEPPALLIL  THANKAMMA</t>
  </si>
  <si>
    <t>RCEA-02-02195-2002</t>
  </si>
  <si>
    <t>ROSA MARIA  URIBE  VILLEGAS</t>
  </si>
  <si>
    <t>RCEA-02-02196-2002</t>
  </si>
  <si>
    <t>MARTHA MARIA DE LA SALUD  LEON  OLEA</t>
  </si>
  <si>
    <t>RCEA-02-02198-2002</t>
  </si>
  <si>
    <t>AGUSTIN  GUERRERO  HERNANDEZ</t>
  </si>
  <si>
    <t>RCEA-02-02199-2003</t>
  </si>
  <si>
    <t>ALBERTO  MORALES  VILLAGRAN</t>
  </si>
  <si>
    <t>RCEA-02-02200-2002</t>
  </si>
  <si>
    <t>HERMINIA DE JESUS  LOZA  TAVERA</t>
  </si>
  <si>
    <t>RCEA-02-02201-2002</t>
  </si>
  <si>
    <t>ROGELIO  ARELLANO  OSTOA</t>
  </si>
  <si>
    <t>RCEA-02-02203-2002</t>
  </si>
  <si>
    <t>VICTOR MANUEL  BANDALA  MUÑOZ</t>
  </si>
  <si>
    <t>RCEA-02-02204-2002</t>
  </si>
  <si>
    <t>LAURA  GUZMAN  DAVALOS</t>
  </si>
  <si>
    <t>RCEA-02-02205-2002</t>
  </si>
  <si>
    <t>LETICIA  MONTOYA  BELLO</t>
  </si>
  <si>
    <t>RCEA-02-02208-2003</t>
  </si>
  <si>
    <t>MARIA HILDA  FLORES  OLVERA</t>
  </si>
  <si>
    <t>RCEA-02-02209-2002</t>
  </si>
  <si>
    <t>JUNE KILPATRICK  SIMPSON  WILLIAMSON</t>
  </si>
  <si>
    <t>RCEA-02-02211-2002</t>
  </si>
  <si>
    <t>LETICIA MARIA GUADALUPE  QUINTERO  CORTES</t>
  </si>
  <si>
    <t>RCEA-02-02214-2002</t>
  </si>
  <si>
    <t>JUAN  MENDEZ  VIVAR</t>
  </si>
  <si>
    <t>RCEA-02-02215-2002</t>
  </si>
  <si>
    <t>RANULFO  ROMO  TRUJILLO</t>
  </si>
  <si>
    <t>RCEA-02-02217-2002</t>
  </si>
  <si>
    <t>JUAN ENRIQUE  MORETT  SANCHEZ</t>
  </si>
  <si>
    <t>RCEA-02-02218-2002</t>
  </si>
  <si>
    <t>MARCOS  MARTINEZ  GARCIA</t>
  </si>
  <si>
    <t>RCEA-02-02220-2002</t>
  </si>
  <si>
    <t>JOSE PABLO  LIEDO  FERNANDEZ</t>
  </si>
  <si>
    <t>RCEA-02-02224-2002</t>
  </si>
  <si>
    <t>ARISTEO CUAUHTEMOC  DELOYA  LOPEZ</t>
  </si>
  <si>
    <t>RCEA-02-02225-2002</t>
  </si>
  <si>
    <t>MARTIN RAMON  ALUJA  SCHUNEMAN HOFER</t>
  </si>
  <si>
    <t>RCEA-02-02226-2002</t>
  </si>
  <si>
    <t>VICTOR LUIS  BARRADAS  MIRANDA</t>
  </si>
  <si>
    <t>RCEA-02-02227-2002</t>
  </si>
  <si>
    <t>VICENTE  HERNANDEZ  ORTIZ</t>
  </si>
  <si>
    <t>RCEA-02-02231-2002</t>
  </si>
  <si>
    <t>JULIO ALBERTO  LEMOS  ESPINAL</t>
  </si>
  <si>
    <t>RCEA-02-02232-2003</t>
  </si>
  <si>
    <t>MARIA DEL SOCORRO  GONZALEZ  ELIZONDO</t>
  </si>
  <si>
    <t>RCEA-02-02233-2002</t>
  </si>
  <si>
    <t>SERGIO MANUEL  ENCARNACION  GUEVARA</t>
  </si>
  <si>
    <t>RCEA-02-02234-2002</t>
  </si>
  <si>
    <t>ADOLFO GERARDO  NAVARRO  SIGUENZA</t>
  </si>
  <si>
    <t>RCEA-02-02235-2002</t>
  </si>
  <si>
    <t>MOISES ARMANDO  LUIS  MARTINEZ</t>
  </si>
  <si>
    <t>RCEA-02-02236-2002</t>
  </si>
  <si>
    <t>MARIA TERESA  OLGUIN  GUTIERREZ</t>
  </si>
  <si>
    <t>RCEA-02-02238-2002</t>
  </si>
  <si>
    <t>PLINIO ANTONIO  GUZMAN  VILLATE</t>
  </si>
  <si>
    <t>RCEA-02-02241-2003</t>
  </si>
  <si>
    <t>JOSE SULIVAN  LOPEZ  GONZALEZ</t>
  </si>
  <si>
    <t>RCEA-02-02242-2002</t>
  </si>
  <si>
    <t>RUBEN  ARROYO  MURILLO</t>
  </si>
  <si>
    <t>RCEA-02-02244-2002</t>
  </si>
  <si>
    <t>ARTURO  ESTRADA  TORRES</t>
  </si>
  <si>
    <t>RCEA-02-02245-2002</t>
  </si>
  <si>
    <t>JOSE FEDERICO BERNARDO  CASTRO  MUÑOZ LEDO</t>
  </si>
  <si>
    <t>RCEA-02-02246-2002</t>
  </si>
  <si>
    <t>MARIO AGUSTIN  ALTAMIRANO  LOZANO</t>
  </si>
  <si>
    <t>RCEA-02-02247-2002</t>
  </si>
  <si>
    <t>GUADALUPE JUDITH  MARQUEZ  GUZMAN</t>
  </si>
  <si>
    <t>RCEA-02-02248-2002</t>
  </si>
  <si>
    <t>MERCEDES ISOLDA  LUNA  VEGA</t>
  </si>
  <si>
    <t>RCEA-02-02251-2002</t>
  </si>
  <si>
    <t>VICTOR MANUEL  GONZALEZ  ZUÑIGA</t>
  </si>
  <si>
    <t>RCEA-02-02252-2002</t>
  </si>
  <si>
    <t>MANUEL BENIGNO  AGUILAR  RAMIREZ</t>
  </si>
  <si>
    <t>RCEA-02-02254-2002</t>
  </si>
  <si>
    <t>GUILLERMO  IBARRA  MANRIQUEZ</t>
  </si>
  <si>
    <t>RCEA-02-02256-2002</t>
  </si>
  <si>
    <t>VICTOR JOAQUIN  JARAMILLO  LUQUE</t>
  </si>
  <si>
    <t>RCEA-02-02258-2002</t>
  </si>
  <si>
    <t>GEORGINA REGINA  GARZA RAMOS  MARTINEZ</t>
  </si>
  <si>
    <t>RCEA-02-02260-2002</t>
  </si>
  <si>
    <t>LUIS ENRIQUE  EGUIARTE  FRUNS</t>
  </si>
  <si>
    <t>RCEA-02-02262-2002</t>
  </si>
  <si>
    <t>CESAR AUGUSTO  DOMINGUEZ  PEREZ TEJADA</t>
  </si>
  <si>
    <t>RCEA-02-02264-2002</t>
  </si>
  <si>
    <t>ROSA ANGELICA  LUCIO  LUCIO</t>
  </si>
  <si>
    <t>RCEA-02-02265-2002</t>
  </si>
  <si>
    <t>JESUS  CHIMAL  MONROY</t>
  </si>
  <si>
    <t>RCEA-02-02266-2002</t>
  </si>
  <si>
    <t>MARGARITA VICTORIA  GARCIA  GARDUÑO</t>
  </si>
  <si>
    <t>RCEA-02-02269-2002</t>
  </si>
  <si>
    <t>JAVIER  VARGAS  VILLARREAL</t>
  </si>
  <si>
    <t>RCEA-02-02270-2002</t>
  </si>
  <si>
    <t>REBECA ADRIANA  GASCA  SERRANO</t>
  </si>
  <si>
    <t>RCEA-02-02272-2002</t>
  </si>
  <si>
    <t>RCEA-02-02273-2002</t>
  </si>
  <si>
    <t>MARTHA VERONICA  VAZQUEZ  LASLOP</t>
  </si>
  <si>
    <t>RCEA-02-02274-2002</t>
  </si>
  <si>
    <t>CESAR HUGO  HERNANDEZ  RODRIGUEZ</t>
  </si>
  <si>
    <t>RCEA-02-02277-2002</t>
  </si>
  <si>
    <t>ALFONSO  PESCADOR  RUBIO</t>
  </si>
  <si>
    <t>RCEA-02-02278-2002</t>
  </si>
  <si>
    <t>JESUS ANGEL  DE LEON  GONZALEZ</t>
  </si>
  <si>
    <t>RCEA-02-02285-2002</t>
  </si>
  <si>
    <t>RAMIRO  QUINTANILLA  LICEA</t>
  </si>
  <si>
    <t>RCEA-02-02286-2002</t>
  </si>
  <si>
    <t>SERGIO RUBEN  PERAZA  SANCHEZ</t>
  </si>
  <si>
    <t>RCEA-02-02288-2002</t>
  </si>
  <si>
    <t>MARGARITA  MARTINEZ  GOMEZ</t>
  </si>
  <si>
    <t>RCEA-02-02289-2002</t>
  </si>
  <si>
    <t>RICARDO ALBERTO  GOMEZ  FLORES</t>
  </si>
  <si>
    <t>RCEA-02-02290-2002</t>
  </si>
  <si>
    <t>FERNANDO  ZAMUDIO  ZUÑIGA</t>
  </si>
  <si>
    <t>RCEA-02-02291-2002</t>
  </si>
  <si>
    <t>RAFAEL ARTURO  ZUBILLAGA  LUNA</t>
  </si>
  <si>
    <t>RCEA-02-02292-2002</t>
  </si>
  <si>
    <t>TETSUYA  OGURA</t>
  </si>
  <si>
    <t>RCEA-02-02296-2002</t>
  </si>
  <si>
    <t>FELIPE DE JESUS  GONZALEZ  BRAVO</t>
  </si>
  <si>
    <t>RCEA-02-02298-2002</t>
  </si>
  <si>
    <t>JOSE ANGEL  VILLARREAL  QUINTANILLA</t>
  </si>
  <si>
    <t>RCEA-02-02299-2002</t>
  </si>
  <si>
    <t>MARIA TERESA  RAMIREZ  SILVA</t>
  </si>
  <si>
    <t>RCEA-02-02300-2002</t>
  </si>
  <si>
    <t>JUAN  MIRANDA  RIOS</t>
  </si>
  <si>
    <t>RCEA-02-02302-2002</t>
  </si>
  <si>
    <t>GABRIELA PATRICIA  HEREDIA  ABARCA</t>
  </si>
  <si>
    <t>RCEA-02-02303-2002</t>
  </si>
  <si>
    <t>VINICIO DE JESUS  SOSA  FERNANDEZ</t>
  </si>
  <si>
    <t>RCEA-02-02304-2002</t>
  </si>
  <si>
    <t>LUIS  GARCIA  PRIETO</t>
  </si>
  <si>
    <t>RCEA-02-02306-2002</t>
  </si>
  <si>
    <t>JORGE ENRIQUE  CASTRO  GARZA</t>
  </si>
  <si>
    <t>RCEA-02-02307-2002</t>
  </si>
  <si>
    <t>CARLOS MARTIN  CERDA  GARCIA ROJAS</t>
  </si>
  <si>
    <t>RCEA-02-02308-2002</t>
  </si>
  <si>
    <t>VICTOR MANUEL  BAIZABAL  AGUIRRE</t>
  </si>
  <si>
    <t>RCEA-02-02309-2002</t>
  </si>
  <si>
    <t>SERGIO  IBAÑEZ  BERNAL</t>
  </si>
  <si>
    <t>RCEA-02-02310-2002</t>
  </si>
  <si>
    <t>ROSA MARIA  DEL ANGEL  NUÑEZ DE CACERES</t>
  </si>
  <si>
    <t>RCEA-02-02311-2002</t>
  </si>
  <si>
    <t>ANGEL  GUZMAN  SANCHEZ</t>
  </si>
  <si>
    <t>RCEA-02-02312-2002</t>
  </si>
  <si>
    <t>BERTHA JOSEFINA  ESPINOZA  GUTIERREZ</t>
  </si>
  <si>
    <t>RCEA-02-02313-2002</t>
  </si>
  <si>
    <t>RICARDO  MONDRAGON  FLORES</t>
  </si>
  <si>
    <t>RCEA-02-02314-2002</t>
  </si>
  <si>
    <t>CONSTANTINO DE JESUS  MACIAS  GARCIA</t>
  </si>
  <si>
    <t>RCEA-02-02315-2002</t>
  </si>
  <si>
    <t>JOSE RAUL  ARREDONDO  PETER</t>
  </si>
  <si>
    <t>RCEA-02-02316-2002</t>
  </si>
  <si>
    <t>MANUEL  ELIAS  GUTIERREZ</t>
  </si>
  <si>
    <t>RCEA-02-02317-2002</t>
  </si>
  <si>
    <t>JUAN BIBIANO  MORALES  MALACARA</t>
  </si>
  <si>
    <t>RCEA-02-02320-2002</t>
  </si>
  <si>
    <t>CUAUHTEMOC JUAN HUMBERT  LANZ  MENDOZA</t>
  </si>
  <si>
    <t>RCEA-02-02323-2003</t>
  </si>
  <si>
    <t>REBECA GEORGINA  MANNING  CELA</t>
  </si>
  <si>
    <t>RCEA-02-02324-2002</t>
  </si>
  <si>
    <t>MARCO ANTONIO  MERAZ  RIOS</t>
  </si>
  <si>
    <t>RCEA-02-02325-2002</t>
  </si>
  <si>
    <t>GABRIEL EDUARDO  CUEVAS  GONZALEZ BRAVO</t>
  </si>
  <si>
    <t>RCEA-02-02328-2002</t>
  </si>
  <si>
    <t>MARIA DEL CORO  ARIZMENDI  ARRIAGA</t>
  </si>
  <si>
    <t>RCEA-02-02329-2002</t>
  </si>
  <si>
    <t>CARLOS RAFAEL  CORDERO  MACEDO</t>
  </si>
  <si>
    <t>RCEA-02-02330-2002</t>
  </si>
  <si>
    <t>OSCAR LUIS  BRIONES  VILLARREAL</t>
  </si>
  <si>
    <t>RCEA-02-02331-2002</t>
  </si>
  <si>
    <t>MARTHA LILIA  ESCOBAR  RODRIGUEZ</t>
  </si>
  <si>
    <t>RCEA-02-02332-2002</t>
  </si>
  <si>
    <t>ARTURO  HERNANDEZ  CRUZ</t>
  </si>
  <si>
    <t>RCEA-02-02333-2002</t>
  </si>
  <si>
    <t>ERIKA  MARTIN  ARRIETA</t>
  </si>
  <si>
    <t>RCEA-02-02334-2002</t>
  </si>
  <si>
    <t>RAMON MAURICIO  CORAL  VAZQUEZ</t>
  </si>
  <si>
    <t>RCEA-02-02335-2002</t>
  </si>
  <si>
    <t>ROSA LAURA  CAMARENA  MEJIA</t>
  </si>
  <si>
    <t>RCEA-02-02336-2003</t>
  </si>
  <si>
    <t>FELIPE ARTURO  NOGUERA  MARTINEZ</t>
  </si>
  <si>
    <t>RCEA-02-02339-2002</t>
  </si>
  <si>
    <t>MARIA DEL CARMEN  MENDEZ  HERRERA</t>
  </si>
  <si>
    <t>RCEA-02-02340-2002</t>
  </si>
  <si>
    <t>BULMARO  CISNEROS  VEGA</t>
  </si>
  <si>
    <t>RCEA-02-02342-2002</t>
  </si>
  <si>
    <t>LETICIA HAYDEE  RAMIREZ  SILVA</t>
  </si>
  <si>
    <t>RCEA-02-02344-2002</t>
  </si>
  <si>
    <t>ARTURO  ORTEGA  SOTO</t>
  </si>
  <si>
    <t>RCEA-02-02345-2002</t>
  </si>
  <si>
    <t>MARICELA  LUNA  MUÑOZ</t>
  </si>
  <si>
    <t>RCEA-02-02346-2002</t>
  </si>
  <si>
    <t>ALICIA  GAMBOA  DE BUEN</t>
  </si>
  <si>
    <t>RCEA-02-02348-2002</t>
  </si>
  <si>
    <t>ENRIQUE  ORTEGA  SOTO</t>
  </si>
  <si>
    <t>RCEA-02-02349-2002</t>
  </si>
  <si>
    <t>JOSE ROBERTO  VILLAGOMEZ  IBARRA</t>
  </si>
  <si>
    <t>RCEA-02-02350-2002</t>
  </si>
  <si>
    <t>LUIS GERARDO  ZEPEDA  VALLEJO</t>
  </si>
  <si>
    <t>RCEA-02-02352-2002</t>
  </si>
  <si>
    <t>JOSE JESUS  GARCIA  COLUNGA</t>
  </si>
  <si>
    <t>RCEA-02-02353-2002</t>
  </si>
  <si>
    <t>ALFONSO  VALIENTE  BANUET</t>
  </si>
  <si>
    <t>RCEA-02-02354-2002</t>
  </si>
  <si>
    <t>RAUL GERARDO  PAREDES  GUERRERO</t>
  </si>
  <si>
    <t>RCEA-02-02355-2002</t>
  </si>
  <si>
    <t>JOSE FEDERICO  DEL RIO  PORTILLA</t>
  </si>
  <si>
    <t>RCEA-02-02356-2002</t>
  </si>
  <si>
    <t>GABRIELA  VAZQUEZ  HURTADO</t>
  </si>
  <si>
    <t>RCEA-02-02357-2002</t>
  </si>
  <si>
    <t>MARICELA  VILLAGRAN  SANTA CRUZ</t>
  </si>
  <si>
    <t>RCEA-02-02358-2002</t>
  </si>
  <si>
    <t>MARIO ALBERTO  RODRIGUEZ  RODRIGUEZ</t>
  </si>
  <si>
    <t>RCEA-02-02362-2002</t>
  </si>
  <si>
    <t>JUAN SERVANDO  NUÑEZ  FARFAN</t>
  </si>
  <si>
    <t>RCEA-02-02363-2003</t>
  </si>
  <si>
    <t>HELENA  PORTA  DUCOING</t>
  </si>
  <si>
    <t>RCEA-02-02364-2002</t>
  </si>
  <si>
    <t>ELISA MIRIAM  VALENZUELA  SOTO</t>
  </si>
  <si>
    <t>RCEA-02-02367-2002</t>
  </si>
  <si>
    <t>YOAV  BASHAN  GORODENZIK</t>
  </si>
  <si>
    <t>RCEA-02-02368-2002</t>
  </si>
  <si>
    <t>JOSE MARIA  VIADER  SALVADO</t>
  </si>
  <si>
    <t>RCEA-02-02369-2002</t>
  </si>
  <si>
    <t>RAFAEL SIMITRIO  SAAVEDRA  DURAN</t>
  </si>
  <si>
    <t>RCEA-02-02371-2002</t>
  </si>
  <si>
    <t>EDUARDO  GONZALEZ  ZAMORA</t>
  </si>
  <si>
    <t>RCEA-02-02377-2003</t>
  </si>
  <si>
    <t>MARINA  MACIAS  SILVA</t>
  </si>
  <si>
    <t>RCEA-02-02379-2002</t>
  </si>
  <si>
    <t>JOSE ANTONIO  VAZQUEZ  GARCIA</t>
  </si>
  <si>
    <t>RCEA-02-02380-2002</t>
  </si>
  <si>
    <t>JUAN  CRUZ  REYES</t>
  </si>
  <si>
    <t>RCEA-02-02382-2002</t>
  </si>
  <si>
    <t>VICTOR MANUEL  VIDAL  MARTINEZ</t>
  </si>
  <si>
    <t>RCEA-02-02383-2002</t>
  </si>
  <si>
    <t>GERARDO  AGUIRRE  HERNANDEZ</t>
  </si>
  <si>
    <t>RCEA-02-02384-2002</t>
  </si>
  <si>
    <t>MA. LEOPOLDINA  AGUIRRE  MACEDO</t>
  </si>
  <si>
    <t>RCEA-02-02385-2002</t>
  </si>
  <si>
    <t>ELISA  LEYVA  RAMOS</t>
  </si>
  <si>
    <t>RCEA-02-02389-2002</t>
  </si>
  <si>
    <t>RICARDO  RODRIGUEZ  ESTRELLA</t>
  </si>
  <si>
    <t>RCEA-02-02390-2002</t>
  </si>
  <si>
    <t>THIERRY PIERRE MAURICE  BRULE  DEMAREST</t>
  </si>
  <si>
    <t>RCEA-02-02392-2002</t>
  </si>
  <si>
    <t>IOSSIF  DOUBROVSKI  JANKOVSKY</t>
  </si>
  <si>
    <t>RCEA-02-02394-2003</t>
  </si>
  <si>
    <t>GUSTAVO  TAVIZON  ALVARADO</t>
  </si>
  <si>
    <t>RCEA-02-02395-2002</t>
  </si>
  <si>
    <t>GERARDO RAFAEL  ARGUELLO  ASTORGA</t>
  </si>
  <si>
    <t>RCEA-02-02396-2002</t>
  </si>
  <si>
    <t>ARMANDO  ARIZA  CASTOLO</t>
  </si>
  <si>
    <t>RCEA-02-02397-2002</t>
  </si>
  <si>
    <t>JAIME  ESCALANTE  GARCIA</t>
  </si>
  <si>
    <t>RCEA-02-02398-2002</t>
  </si>
  <si>
    <t>JESUS  AGUIRRE  LINARES</t>
  </si>
  <si>
    <t>RCEA-02-02399-2002</t>
  </si>
  <si>
    <t>MARGARITO ABELARDO  MARTINEZ  CRUZ</t>
  </si>
  <si>
    <t>RCEA-02-02400-2002</t>
  </si>
  <si>
    <t>YOLANDA  HERRERA  ARRIETA</t>
  </si>
  <si>
    <t>RCEA-02-02401-2002</t>
  </si>
  <si>
    <t>JORGE ARTURO  MEAVE  DEL CASTILLO</t>
  </si>
  <si>
    <t>RCEA-02-02402-2002</t>
  </si>
  <si>
    <t>FELIX  RECILLAS  TARGA</t>
  </si>
  <si>
    <t>RCEA-02-02403-2002</t>
  </si>
  <si>
    <t>IGNACIO  CAMACHO  ARROYO</t>
  </si>
  <si>
    <t>RCEA-02-02404-2002</t>
  </si>
  <si>
    <t>JOSE BENJAMIN  MORALES  VELA</t>
  </si>
  <si>
    <t>RCEA-02-02405-2002</t>
  </si>
  <si>
    <t>SERGIO TICUL  ALVAREZ  CASTAÑEDA</t>
  </si>
  <si>
    <t>RCEA-02-02406-2002</t>
  </si>
  <si>
    <t>LUIS ANTONIO  JIMENEZ  ZAMUDIO</t>
  </si>
  <si>
    <t>RCEA-02-02407-2002</t>
  </si>
  <si>
    <t>MARIO SALVADOR  CABA  VINAGRE</t>
  </si>
  <si>
    <t>RCEA-02-02408-2002</t>
  </si>
  <si>
    <t>MARIA IMELDA  LOPEZ  VILLASEÑOR</t>
  </si>
  <si>
    <t>RCEA-02-02409-2002</t>
  </si>
  <si>
    <t>MIGUEL EDUARDO  EQUIHUA  ZAMORA</t>
  </si>
  <si>
    <t>RCEA-02-02411-2002</t>
  </si>
  <si>
    <t>ANABEL  JIMENEZ  ANGUIANO</t>
  </si>
  <si>
    <t>RCEA-02-02412-2002</t>
  </si>
  <si>
    <t>FRANCISCO JAVIER  GARCIA  DE LEON</t>
  </si>
  <si>
    <t>RCEA-02-02413-2003</t>
  </si>
  <si>
    <t>ENRIQUE OTHON  HERNANDEZ  GONZALEZ</t>
  </si>
  <si>
    <t>RCEA-02-02414-2002</t>
  </si>
  <si>
    <t>RODRIGO ANTONIO  MEDELLIN  LEGORRETA</t>
  </si>
  <si>
    <t>RCEA-02-02415-2002</t>
  </si>
  <si>
    <t>JOSE LUIS  MONTIEL  HERNANDEZ</t>
  </si>
  <si>
    <t>RCEA-02-02417-2002</t>
  </si>
  <si>
    <t>JOSE LUIS  ARIAS  TELLEZ</t>
  </si>
  <si>
    <t>RCEA-02-02418-2002</t>
  </si>
  <si>
    <t>GLADYS ILIANA  CASSAB  LOPEZ</t>
  </si>
  <si>
    <t>RCEA-02-02419-2002</t>
  </si>
  <si>
    <t>JOSE MANUEL  MARTINEZ  MAGADAN</t>
  </si>
  <si>
    <t>RCEA-02-02421-2002</t>
  </si>
  <si>
    <t>SANDRA LUZ MARIBEL  ARROYO  CARRANZA</t>
  </si>
  <si>
    <t>RCEA-02-02422-2002</t>
  </si>
  <si>
    <t>FERNANDO MARTIN  GUERRA  INFANTE</t>
  </si>
  <si>
    <t>RCEA-02-02424-2002</t>
  </si>
  <si>
    <t>CESAR AUGUSTO  SALINAS  ZAVALA</t>
  </si>
  <si>
    <t>RCEA-02-02427-2002</t>
  </si>
  <si>
    <t>OSCAR  GONZALEZ  FLORES</t>
  </si>
  <si>
    <t>RCEA-02-02428-2002</t>
  </si>
  <si>
    <t>PEDRO JULIO  COLLADO  VIDES</t>
  </si>
  <si>
    <t>RCEA-02-02431-2002</t>
  </si>
  <si>
    <t>DIANA MARIA  ESCALANTE  ALCALDE</t>
  </si>
  <si>
    <t>RCEA-02-02432-2002</t>
  </si>
  <si>
    <t>CLAUDIA  GONZALEZ  ESPINOSA</t>
  </si>
  <si>
    <t>RCEA-02-02433-2002</t>
  </si>
  <si>
    <t>MARIA ELENA  ALVAREZ-BUYLLA  ROCES</t>
  </si>
  <si>
    <t>RCEA-02-02436-2002</t>
  </si>
  <si>
    <t>JUAN JACOBO  SCHMITTER  SOTO</t>
  </si>
  <si>
    <t>RCEA-02-02439-2002</t>
  </si>
  <si>
    <t>DIANE  GENDRON</t>
  </si>
  <si>
    <t>RCEA-02-02441-2002</t>
  </si>
  <si>
    <t>JOSE  DE LA CRUZ  AGUERO</t>
  </si>
  <si>
    <t>RCEA-02-02446-2002</t>
  </si>
  <si>
    <t>JOEL  OSUNA  QUINTERO</t>
  </si>
  <si>
    <t>RCEA-02-02447-2002</t>
  </si>
  <si>
    <t>GERARDO  ZUÑIGA  BERMUDEZ</t>
  </si>
  <si>
    <t>RCEA-02-02448-2003</t>
  </si>
  <si>
    <t>VICTOR  SANCHEZ  MENDIETA</t>
  </si>
  <si>
    <t>RCEA-02-02450-2002</t>
  </si>
  <si>
    <t>ROBERTO  RICO  MARTINEZ</t>
  </si>
  <si>
    <t>RCEA-02-02451-2002</t>
  </si>
  <si>
    <t>ELISA  SERVIERE  ZARAGOZA</t>
  </si>
  <si>
    <t>RCEA-02-02452-2002</t>
  </si>
  <si>
    <t>JORGE  NIETO  SOTELO</t>
  </si>
  <si>
    <t>RCEA-02-02453-2002</t>
  </si>
  <si>
    <t>LUIS MIGUEL  SALGADO  RODRIGUEZ</t>
  </si>
  <si>
    <t>RCEA-02-02455-2002</t>
  </si>
  <si>
    <t>MA YOLANDA  RIOS  GOMEZ</t>
  </si>
  <si>
    <t>RCEA-02-02456-2003</t>
  </si>
  <si>
    <t>JORGE EDUARDO  ZAVALA  CASTRO</t>
  </si>
  <si>
    <t>RCEA-02-02458-2002</t>
  </si>
  <si>
    <t>ROSANA  SANCHEZ  LOPEZ</t>
  </si>
  <si>
    <t>RCEA-02-02459-2002</t>
  </si>
  <si>
    <t>ALEJANDRO  SOSA  PEINADO</t>
  </si>
  <si>
    <t>RCEA-02-02461-2003</t>
  </si>
  <si>
    <t>NICOLAS  VILLEGAS  SEPULVEDA</t>
  </si>
  <si>
    <t>RCEA-02-02462-2002</t>
  </si>
  <si>
    <t>LUIS IGNACIO  TERRAZAS  VALDES</t>
  </si>
  <si>
    <t>RCEA-02-02463-2002</t>
  </si>
  <si>
    <t>ALBERTO KEN  OYAMA  NAKAGAWA</t>
  </si>
  <si>
    <t>RCEA-02-02466-2002</t>
  </si>
  <si>
    <t>GABINO ADRIAN  RODRIGUEZ  ALMARAZ</t>
  </si>
  <si>
    <t>RCEA-02-02467-2002</t>
  </si>
  <si>
    <t>JUAN FRANCISCO EFRAIN  DE LUNA  GARCIA</t>
  </si>
  <si>
    <t>RCEA-02-02468-2002</t>
  </si>
  <si>
    <t>RCEA-02-02471-2002</t>
  </si>
  <si>
    <t>ARACELI  TOMASINI  CAMPOCOSIO</t>
  </si>
  <si>
    <t>RCEA-02-02473-2002</t>
  </si>
  <si>
    <t>ALBERTO  DE JESUS  NAVARRETE</t>
  </si>
  <si>
    <t>RCEA-02-02474-2003</t>
  </si>
  <si>
    <t>EDUARDO MIGUEL  BRAMBILA  COLOMBRES</t>
  </si>
  <si>
    <t>RCEA-02-02475-2002</t>
  </si>
  <si>
    <t>RCEA-02-02476-2002</t>
  </si>
  <si>
    <t>TERESA EDITH  GARAY  ROJAS</t>
  </si>
  <si>
    <t>RCEA-02-02477-2002</t>
  </si>
  <si>
    <t>RAFAEL FELIPE  DEL CASTILLO  SANCHEZ</t>
  </si>
  <si>
    <t>RCEA-02-02478-2002</t>
  </si>
  <si>
    <t>MARIA ISABEL  CHAVEZ  URIBE</t>
  </si>
  <si>
    <t>RCEA-02-02479-2002</t>
  </si>
  <si>
    <t>HECTOR SALVADOR  ESPINOSA  PEREZ</t>
  </si>
  <si>
    <t>RCEA-02-02480-2002</t>
  </si>
  <si>
    <t>DIEGO RICARDO  FELIX  GRIJALVA</t>
  </si>
  <si>
    <t>RCEA-02-02481-2002</t>
  </si>
  <si>
    <t>LETICIA  CEDILLO  BARRON</t>
  </si>
  <si>
    <t>RCEA-02-02482-2002</t>
  </si>
  <si>
    <t>FRANCISCO MARTIN  GOYCOOLEA  VALENCIA</t>
  </si>
  <si>
    <t>RCEA-02-02483-2002</t>
  </si>
  <si>
    <t>MARIO  PEDRAZA  REYES</t>
  </si>
  <si>
    <t>RCEA-02-02484-2002</t>
  </si>
  <si>
    <t>CECILIA  ANAYA  BERRIOS</t>
  </si>
  <si>
    <t>RCEA-02-02485-2002</t>
  </si>
  <si>
    <t>ELIA MARCELA  LOPEZ  CARDOSO</t>
  </si>
  <si>
    <t>RCEA-02-02486-2002</t>
  </si>
  <si>
    <t>HECTOR TAKESHI  ARITA  WATANABE</t>
  </si>
  <si>
    <t>RCEA-02-02488-2002</t>
  </si>
  <si>
    <t>SILVIA  GUTIERREZ  GRANADOS</t>
  </si>
  <si>
    <t>RCEA-02-02489-2002</t>
  </si>
  <si>
    <t>MARIO  AVILA  RODRIGUEZ</t>
  </si>
  <si>
    <t>RCEA-02-02490-2002</t>
  </si>
  <si>
    <t>FRANCISCO  DIAZ  CEDILLO</t>
  </si>
  <si>
    <t>RCEA-02-02491-2002</t>
  </si>
  <si>
    <t>FRANCISCO RAFAEL  FERNANDEZ  DE MIGUEL</t>
  </si>
  <si>
    <t>RCEA-02-02492-2002</t>
  </si>
  <si>
    <t>ANA ELENA  MENDOZA  OCHOA</t>
  </si>
  <si>
    <t>RCEA-02-02494-2003</t>
  </si>
  <si>
    <t>RAMON ANTONIO  GONZALEZ  GARCIA-CONDE</t>
  </si>
  <si>
    <t>RCEA-02-02495-2002</t>
  </si>
  <si>
    <t>FRANCISCO XAVIER  CHIAPPA  CARRARA</t>
  </si>
  <si>
    <t>RCEA-02-02496-2003</t>
  </si>
  <si>
    <t>PEDRO LUIS  ARDISSON  HERRERA</t>
  </si>
  <si>
    <t>RCEA-02-02498-2002</t>
  </si>
  <si>
    <t>MARIA LUISA  MARTINEZ  VAZQUEZ</t>
  </si>
  <si>
    <t>RCEA-02-02499-2002</t>
  </si>
  <si>
    <t>GUILLERMINA  ALCARAZ  ZUBELDIA</t>
  </si>
  <si>
    <t>RCEA-02-02501-2002</t>
  </si>
  <si>
    <t>ANGELICA MARA  BELLO  RAMIREZ</t>
  </si>
  <si>
    <t>RCEA-02-02502-2002</t>
  </si>
  <si>
    <t>FRANCISCO JAVIER  MARTINEZ  MARTINEZ</t>
  </si>
  <si>
    <t>RCEA-02-02503-2002</t>
  </si>
  <si>
    <t>JOSE ANTONIO  ENCISO  MORENO</t>
  </si>
  <si>
    <t>RCEA-02-02505-2002</t>
  </si>
  <si>
    <t>DANIEL ALEJANDRO  FERNANDEZ  VELASCO</t>
  </si>
  <si>
    <t>RCEA-02-02506-2003</t>
  </si>
  <si>
    <t>HILDA PATRICIA  LEON  TEJERA</t>
  </si>
  <si>
    <t>RCEA-02-02508-2002</t>
  </si>
  <si>
    <t>NOE  ZUÑIGA  VILLARREAL</t>
  </si>
  <si>
    <t>RCEA-02-02509-2002</t>
  </si>
  <si>
    <t>XOCHITL ANGELICA ROSIO  TRUJILLO  TRUJILLO</t>
  </si>
  <si>
    <t>RCEA-02-02510-2002</t>
  </si>
  <si>
    <t>EUGENIO  SANCHEZ  ARREOLA</t>
  </si>
  <si>
    <t>RCEA-02-02511-2002</t>
  </si>
  <si>
    <t>VALERIA  SOUZA  SALDIVAR</t>
  </si>
  <si>
    <t>RCEA-02-02512-2002</t>
  </si>
  <si>
    <t>RUTH CECILIA  VANEGAS  PEREZ</t>
  </si>
  <si>
    <t>RCEA-02-02513-2002</t>
  </si>
  <si>
    <t>DENI CLAUDIA  RODRIGUEZ  VARGAS</t>
  </si>
  <si>
    <t>RCEA-02-02514-2002</t>
  </si>
  <si>
    <t>EMILIANO FERNANDO  NAVARRO  GARCIA</t>
  </si>
  <si>
    <t>RCEA-02-02518-2002</t>
  </si>
  <si>
    <t>MARIA DE LOURDES  VILLA  TANACA</t>
  </si>
  <si>
    <t>RCEA-02-02519-2002</t>
  </si>
  <si>
    <t>VICTOR PROSPERO  PARRA  TABLA</t>
  </si>
  <si>
    <t>RCEA-02-02520-2002</t>
  </si>
  <si>
    <t>CARLOS FABIAN  VARGAS  MENDOZA</t>
  </si>
  <si>
    <t>RCEA-02-02521-2002</t>
  </si>
  <si>
    <t>BRIGITTA INE  VAN TUSSENBROEK  RIBBINK</t>
  </si>
  <si>
    <t>RCEA-02-02522-2002</t>
  </si>
  <si>
    <t>JOSE GUILLERMO  PENIERES  CARRILLO</t>
  </si>
  <si>
    <t>RCEA-02-02523-2002</t>
  </si>
  <si>
    <t>CLARA LEONOR  TINOCO  OJANGUREN</t>
  </si>
  <si>
    <t>RCEA-02-02524-2002</t>
  </si>
  <si>
    <t>FRANCISCO ELIZANDRO  MOLINA  FREANER</t>
  </si>
  <si>
    <t>RCEA-02-02525-2002</t>
  </si>
  <si>
    <t>TERESA IMELDA  SAUCEDO  MEDINA</t>
  </si>
  <si>
    <t>RCEA-02-02526-2002</t>
  </si>
  <si>
    <t>RICARDO  NAVARRO  MENDOZA</t>
  </si>
  <si>
    <t>RCEA-02-02527-2002</t>
  </si>
  <si>
    <t>ITZIA IRENE  PADILLA  MARTINEZ</t>
  </si>
  <si>
    <t>RCEA-02-02528-2002</t>
  </si>
  <si>
    <t>ANTONIO RAFAEL  TAPIA  BENAVIDES</t>
  </si>
  <si>
    <t>RCEA-02-02530-2002</t>
  </si>
  <si>
    <t>ALEJANDRO  ZENTELLA  DEHESA</t>
  </si>
  <si>
    <t>RCEA-02-02531-2002</t>
  </si>
  <si>
    <t>MAHINDA LUISA FERNANDA  MARTINEZ  Y DIAZ DE SALAS</t>
  </si>
  <si>
    <t>RCEA-02-02532-2003</t>
  </si>
  <si>
    <t>LUIS GERARDO  HERNANDEZ  SANDOVAL</t>
  </si>
  <si>
    <t>RCEA-02-02536-2002</t>
  </si>
  <si>
    <t>RCEA-02-02538-2002</t>
  </si>
  <si>
    <t>ISIDORO  GARCIA  CRUZ</t>
  </si>
  <si>
    <t>RCEA-02-02539-2002</t>
  </si>
  <si>
    <t>ALEXEI FEDOROVISH  LICEA  NAVARRO</t>
  </si>
  <si>
    <t>RCEA-02-02540-2002</t>
  </si>
  <si>
    <t>J. JESUS  HERNANDEZ  TRUJILLO</t>
  </si>
  <si>
    <t>RCEA-02-02542-2003</t>
  </si>
  <si>
    <t>HUMBERTO  FLORES  SOTO</t>
  </si>
  <si>
    <t>RCEA-02-02544-2002</t>
  </si>
  <si>
    <t>JORGE  MANZO  DENES</t>
  </si>
  <si>
    <t>RCEA-02-02545-2002</t>
  </si>
  <si>
    <t>JUAN PABLO  GALLO  REYNOSO</t>
  </si>
  <si>
    <t>RCEA-02-02546-2002</t>
  </si>
  <si>
    <t>SERGUEI  FOMINE</t>
  </si>
  <si>
    <t>RCEA-02-02550-2002</t>
  </si>
  <si>
    <t>MARIA LUISA  FANJUL  PEÑA</t>
  </si>
  <si>
    <t>RCEA-02-02552-2002</t>
  </si>
  <si>
    <t>ADRIANA  GARAY  ARROYO</t>
  </si>
  <si>
    <t>RCEA-02-02553-2002</t>
  </si>
  <si>
    <t>ELEUTERIO  BURGUEÑO  TAPIA</t>
  </si>
  <si>
    <t>RCEA-02-02554-2002</t>
  </si>
  <si>
    <t>FERNANDO  ALVAREZ  NOGUERA</t>
  </si>
  <si>
    <t>RCEA-02-02555-2002</t>
  </si>
  <si>
    <t>ALFONSO  LUGO  VAZQUEZ</t>
  </si>
  <si>
    <t>RCEA-02-02556-2002</t>
  </si>
  <si>
    <t>ROBERTO  CORIA  ORTEGA</t>
  </si>
  <si>
    <t>RCEA-02-02558-2002</t>
  </si>
  <si>
    <t>JUAN PEDRO  LUNA  ARIAS</t>
  </si>
  <si>
    <t>RCEA-02-02559-2002</t>
  </si>
  <si>
    <t>TATIANA  KLIMOVA  BERESTNEVA</t>
  </si>
  <si>
    <t>RCEA-02-02560-2002</t>
  </si>
  <si>
    <t>FROYLAN MIGUEL  GOMEZ  LAGUNAS</t>
  </si>
  <si>
    <t>RCEA-02-02562-2002</t>
  </si>
  <si>
    <t>ANATOLI  IATSIMIRSKI</t>
  </si>
  <si>
    <t>RCEA-02-02563-2002</t>
  </si>
  <si>
    <t>MIGUEL  MOLINA  HERNANDEZ</t>
  </si>
  <si>
    <t>RCEA-02-02564-2002</t>
  </si>
  <si>
    <t>MIGUEL ANGEL  BRIONES  SALAS</t>
  </si>
  <si>
    <t>RCEA-02-02565-2002</t>
  </si>
  <si>
    <t>ARMANDO  ARANDA  ANZALDO</t>
  </si>
  <si>
    <t>RCEA-02-02566-2002</t>
  </si>
  <si>
    <t>MYRNA ALEXANDRA ROBERTA  DENT</t>
  </si>
  <si>
    <t>RCEA-02-02568-2002</t>
  </si>
  <si>
    <t>MICHAEL FREDERICK  DUNN</t>
  </si>
  <si>
    <t>RCEA-02-02569-2002</t>
  </si>
  <si>
    <t>JOSE GUSTAVO  AVILA  ZARRAGA</t>
  </si>
  <si>
    <t>RCEA-02-02571-2002</t>
  </si>
  <si>
    <t>RICARDO  ALEJANDRE  AGUILAR</t>
  </si>
  <si>
    <t>RCEA-02-02572-2002</t>
  </si>
  <si>
    <t>VILMA ARACELI  MALDONADO  LAGUNAS</t>
  </si>
  <si>
    <t>RCEA-02-02573-2002</t>
  </si>
  <si>
    <t>MARIA ALICIA  HERNANDEZ  CAMPOS</t>
  </si>
  <si>
    <t>RCEA-02-02578-2002</t>
  </si>
  <si>
    <t>LORENA  MACHI  LARA</t>
  </si>
  <si>
    <t>RCEA-02-02580-2002</t>
  </si>
  <si>
    <t>JOSE VICTOR  SEGOVIA  VILA</t>
  </si>
  <si>
    <t>RCEA-02-02581-2002</t>
  </si>
  <si>
    <t>RICARDO ANTONIO  NAVARRO  POLANCO</t>
  </si>
  <si>
    <t>RCEA-02-02582-2002</t>
  </si>
  <si>
    <t>JOSE AURELIO  ORTIZ  MARQUEZ</t>
  </si>
  <si>
    <t>RCEA-02-02584-2002</t>
  </si>
  <si>
    <t>MOUKHAMED  TLENKOPATCHEV</t>
  </si>
  <si>
    <t>RCEA-02-02586-2002</t>
  </si>
  <si>
    <t>MOISES  ROMERO  ORTEGA</t>
  </si>
  <si>
    <t>RCEA-02-02587-2002</t>
  </si>
  <si>
    <t>OMAR HOMERO  PANTOJA  AYALA</t>
  </si>
  <si>
    <t>RCEA-02-02588-2002</t>
  </si>
  <si>
    <t>LEONOR  PEREZ  MARTINEZ</t>
  </si>
  <si>
    <t>RCEA-02-02589-2002</t>
  </si>
  <si>
    <t>JOSE  VAZQUEZ  PRADO</t>
  </si>
  <si>
    <t>RCEA-02-02590-2002</t>
  </si>
  <si>
    <t>JOSE LUIS  SANCHEZ  SALAS</t>
  </si>
  <si>
    <t>RCEA-02-02591-2002</t>
  </si>
  <si>
    <t>MARIA DE LA LUZ  TORNER  AGUILAR</t>
  </si>
  <si>
    <t>RCEA-02-02593-2002</t>
  </si>
  <si>
    <t>JORGE  RAMIREZ  SALCEDO</t>
  </si>
  <si>
    <t>RCEA-02-02595-2002</t>
  </si>
  <si>
    <t>ENRIQUE FERNANDO  VELAZQUEZ  CONTRERAS</t>
  </si>
  <si>
    <t>RCEA-02-02596-2002</t>
  </si>
  <si>
    <t>JULIETA IVONE  CASTRO  ROMERO</t>
  </si>
  <si>
    <t>RCEA-02-02597-2003</t>
  </si>
  <si>
    <t>ROSENDA ISABEL  PEÑALOZA  ESPINOSA</t>
  </si>
  <si>
    <t>RCEA-02-02598-2002</t>
  </si>
  <si>
    <t>ARACELI PATRICIA  PEÑA  ALVAREZ</t>
  </si>
  <si>
    <t>RCEA-02-02599-2002</t>
  </si>
  <si>
    <t>OREST  PIZIO</t>
  </si>
  <si>
    <t>RCEA-02-02601-2002</t>
  </si>
  <si>
    <t>VILMA CAROLINA  BEKKER  MENDEZ</t>
  </si>
  <si>
    <t>RCEA-02-02602-2002</t>
  </si>
  <si>
    <t>RICARDO  ACOSTA  ORTIZ</t>
  </si>
  <si>
    <t>RCEA-02-02603-2002</t>
  </si>
  <si>
    <t>BEATRIZ  ZAPATA  RENDON</t>
  </si>
  <si>
    <t>RCEA-02-02604-2002</t>
  </si>
  <si>
    <t>FERNANDO  LOPEZ  CASILLAS</t>
  </si>
  <si>
    <t>RCEA-02-02605-2002</t>
  </si>
  <si>
    <t>FERNANDO  CALZADA  BERMEJO</t>
  </si>
  <si>
    <t>RCEA-02-02606-2002</t>
  </si>
  <si>
    <t>ALEJANDRO MANUEL  MAEDA  MARTINEZ</t>
  </si>
  <si>
    <t>RCEA-02-02607-2002</t>
  </si>
  <si>
    <t>MARIA DEL REFUGIO  BERMUDEZ  CRUZ</t>
  </si>
  <si>
    <t>RCEA-02-02608-2002</t>
  </si>
  <si>
    <t>VIRGINIA  LEON  REGAGNON</t>
  </si>
  <si>
    <t>RCEA-02-02609-2002</t>
  </si>
  <si>
    <t>VICTOR HUMBERTO  BUSTAMANTE  SANTILLAN</t>
  </si>
  <si>
    <t>RCEA-02-02613-2002</t>
  </si>
  <si>
    <t>JOSE DE JESUS  GARCIA  TREJO</t>
  </si>
  <si>
    <t>RCEA-02-02616-2003</t>
  </si>
  <si>
    <t>MARIO  FERNANDEZ  ZERTUCHE</t>
  </si>
  <si>
    <t>RCEA-02-02617-2002</t>
  </si>
  <si>
    <t>MARIA DEL CARMEN  MANDUJANO  SANCHEZ</t>
  </si>
  <si>
    <t>RCEA-02-02618-2003</t>
  </si>
  <si>
    <t>PATRICIA  BALVANERA  LEVY</t>
  </si>
  <si>
    <t>RCEA-02-02619-2002</t>
  </si>
  <si>
    <t>ALEJANDRO  CRUZ</t>
  </si>
  <si>
    <t>RCEA-02-02621-2002</t>
  </si>
  <si>
    <t>HECTOR MANUEL  LUNA  CONTLA</t>
  </si>
  <si>
    <t>RCEA-02-02622-2002</t>
  </si>
  <si>
    <t>DANIEL  CHAVEZ  VELASCO</t>
  </si>
  <si>
    <t>RCEA-02-02623-2002</t>
  </si>
  <si>
    <t>ALEJANDRO  CASAS  FERNANDEZ</t>
  </si>
  <si>
    <t>RCEA-02-02624-2003</t>
  </si>
  <si>
    <t>JUAN CARLOS  GOMORA  MARTINEZ</t>
  </si>
  <si>
    <t>RCEA-02-02625-2002</t>
  </si>
  <si>
    <t>ULISES  MEZA  VILLANUEVA</t>
  </si>
  <si>
    <t>RCEA-02-02626-2002</t>
  </si>
  <si>
    <t>LEOPOLDO CARIDAD  CRUZ  LOPEZ</t>
  </si>
  <si>
    <t>RCEA-02-02627-2003</t>
  </si>
  <si>
    <t>GUILLERMO  AVILA  FLORES</t>
  </si>
  <si>
    <t>RCEA-02-02628-2002</t>
  </si>
  <si>
    <t>IRMA GABRIELA  PEREZ  LOPEZ</t>
  </si>
  <si>
    <t>RCEA-02-02629-2002</t>
  </si>
  <si>
    <t>JAVIER  CARMONA  JIMENEZ</t>
  </si>
  <si>
    <t>RCEA-02-02630-2002</t>
  </si>
  <si>
    <t>ISMAEL  HERNANDEZ  LUCAS</t>
  </si>
  <si>
    <t>RCEA-02-02632-2002</t>
  </si>
  <si>
    <t>AMIRA DEL RAYO  FLORES  URBINA</t>
  </si>
  <si>
    <t>RCEA-02-02633-2002</t>
  </si>
  <si>
    <t>MARIA DEL PILAR  CARREON  CASTRO</t>
  </si>
  <si>
    <t>RCEA-02-02634-2002</t>
  </si>
  <si>
    <t>VERONICA  GARCIA  MONTALVO</t>
  </si>
  <si>
    <t>RCEA-02-02635-2002</t>
  </si>
  <si>
    <t>MIGUEL ANGEL  MUÑOZ  HERNANDEZ</t>
  </si>
  <si>
    <t>RCEA-02-02636-2002</t>
  </si>
  <si>
    <t>JORGE  MORALES  MONTOR</t>
  </si>
  <si>
    <t>RCEA-02-02637-2002</t>
  </si>
  <si>
    <t>BLANCA MARGARITA  BAZAN  PERKINS</t>
  </si>
  <si>
    <t>RCEA-02-02638-2002</t>
  </si>
  <si>
    <t>LIA CELINA  MENDEZ  RODRIGUEZ</t>
  </si>
  <si>
    <t>RCEA-02-02639-2002</t>
  </si>
  <si>
    <t>MARTHA GABRIELA  GAXIOLA  CORTES</t>
  </si>
  <si>
    <t>RCEA-02-02640-2002</t>
  </si>
  <si>
    <t>JOSE GUADALUPE  ALVARADO  RODRIGUEZ</t>
  </si>
  <si>
    <t>RCEA-02-02642-2002</t>
  </si>
  <si>
    <t>ROBERTO  IGLESIAS  PRIETO</t>
  </si>
  <si>
    <t>RCEA-02-02643-2002</t>
  </si>
  <si>
    <t>EDUARDO  PEÑA  CABRERA</t>
  </si>
  <si>
    <t>RCEA-02-02645-2002</t>
  </si>
  <si>
    <t>JOSE RODOLFO  DELGADO  LEZAMA</t>
  </si>
  <si>
    <t>RCEA-02-02646-2002</t>
  </si>
  <si>
    <t>BORIS ILDUSOVICH  KHARISSOV</t>
  </si>
  <si>
    <t>RCEA-02-02648-2002</t>
  </si>
  <si>
    <t>LEANDRO ROBERTO  CARMONA  PIÑA</t>
  </si>
  <si>
    <t>RCEA-02-02649-2002</t>
  </si>
  <si>
    <t>GLORIA  SAAB  RINCON</t>
  </si>
  <si>
    <t>RCEA-02-02650-2002</t>
  </si>
  <si>
    <t>ENRIQUE ALEJANDRO  REYNAUD  GARZA</t>
  </si>
  <si>
    <t>RCEA-02-02651-2002</t>
  </si>
  <si>
    <t>CLAUDIA LYDIA  TREVIÑO  SANTA CRUZ</t>
  </si>
  <si>
    <t>RCEA-02-02653-2002</t>
  </si>
  <si>
    <t>ROSARIO  VERA  ESTRELLA</t>
  </si>
  <si>
    <t>RCEA-02-02656-2003</t>
  </si>
  <si>
    <t>MARIA ESTHER  SANCHEZ  CORONADO</t>
  </si>
  <si>
    <t>RCEA-02-02659-2002</t>
  </si>
  <si>
    <t>EMMA CECILIA  SAAVEDRA  LIRA</t>
  </si>
  <si>
    <t>RCEA-02-02661-2002</t>
  </si>
  <si>
    <t>ALICIA  ORTEGA  AGUILAR</t>
  </si>
  <si>
    <t>RCEA-02-02662-2002</t>
  </si>
  <si>
    <t>JUAN RAYMUNDO  VELAZQUEZ  RODRIGUEZ</t>
  </si>
  <si>
    <t>RCEA-02-02663-2002</t>
  </si>
  <si>
    <t>LIORA  ZRIHEN  NAHON</t>
  </si>
  <si>
    <t>RCEA-02-02665-2002</t>
  </si>
  <si>
    <t>MARTHA ESTHELA  PEREZ  RODRIGUEZ</t>
  </si>
  <si>
    <t>RCEA-02-02666-2002</t>
  </si>
  <si>
    <t>ADELFO NATALIO  REYES  RAMIREZ</t>
  </si>
  <si>
    <t>RCEA-02-02668-2002</t>
  </si>
  <si>
    <t>ADRIAN  NIETO  MONTES DE OCA</t>
  </si>
  <si>
    <t>RCEA-02-02669-2002</t>
  </si>
  <si>
    <t>EDUARDO  RODRIGUEZ DE SAN MIGUEL  GUERRERO</t>
  </si>
  <si>
    <t>RCEA-02-02670-2002</t>
  </si>
  <si>
    <t>JESUS ALBERTO  OLIVARES  REYES</t>
  </si>
  <si>
    <t>RCEA-02-02672-2002</t>
  </si>
  <si>
    <t>LUCIA  QUEVEDO  CORONA</t>
  </si>
  <si>
    <t>RCEA-02-02674-2002</t>
  </si>
  <si>
    <t>J. JESUS MARTIN  TORRES  VALENCIA</t>
  </si>
  <si>
    <t>RCEA-02-02675-2002</t>
  </si>
  <si>
    <t>LAURA ROXANA  TORRES  AVILES</t>
  </si>
  <si>
    <t>RCEA-02-02677-2002</t>
  </si>
  <si>
    <t>JORGE LUIS  HERNANDEZ  PIÑERO</t>
  </si>
  <si>
    <t>RCEA-02-02679-2002</t>
  </si>
  <si>
    <t>RAFAEL  RUBIO  GARCIA</t>
  </si>
  <si>
    <t>RCEA-02-02681-2002</t>
  </si>
  <si>
    <t>LIOUDMILA  FOMINA</t>
  </si>
  <si>
    <t>RCEA-02-02682-2002</t>
  </si>
  <si>
    <t>KAREN  MANUCHARYAN</t>
  </si>
  <si>
    <t>RCEA-02-02683-2002</t>
  </si>
  <si>
    <t>GOHAR  GEVORGYAN  MARKOSYAN</t>
  </si>
  <si>
    <t>RCEA-02-02684-2002</t>
  </si>
  <si>
    <t>TZIPE SILVIA  GOVEZENSKY  ZACK</t>
  </si>
  <si>
    <t>RCEA-02-02686-2002</t>
  </si>
  <si>
    <t>JORGE ARTURO  GONZALEZ  ASTORGA</t>
  </si>
  <si>
    <t>RCEA-02-02687-2002</t>
  </si>
  <si>
    <t>ALFONSO  CORREA  SANDOVAL</t>
  </si>
  <si>
    <t>RCEA-02-02689-2002</t>
  </si>
  <si>
    <t>ANAID  ANTARAMIAN  SALAS</t>
  </si>
  <si>
    <t>RCEA-02-02691-2002</t>
  </si>
  <si>
    <t>MARIA GRACIELA  GARCIA  GUZMAN</t>
  </si>
  <si>
    <t>RCEA-02-02692-2002</t>
  </si>
  <si>
    <t>JULIETA  BENITEZ  MALVIDO</t>
  </si>
  <si>
    <t>RCEA-02-02694-2002</t>
  </si>
  <si>
    <t>JORGE ALBINO  LOPEZ  JIMENEZ</t>
  </si>
  <si>
    <t>RCEA-02-02695-2002</t>
  </si>
  <si>
    <t>MARIA ISABEL DE LOS DOLORES  CASTRO  GONZALEZ</t>
  </si>
  <si>
    <t>RCEA-02-02696-2002</t>
  </si>
  <si>
    <t>TOMAS DAVID  LOPEZ  DIAZ</t>
  </si>
  <si>
    <t>RCEA-02-02697-2002</t>
  </si>
  <si>
    <t>FRANCISCO  GRANADOS  CORREA</t>
  </si>
  <si>
    <t>RCEA-02-02699-2002</t>
  </si>
  <si>
    <t>JEAN-PAUL DANIEL ANGE  LACHAUD</t>
  </si>
  <si>
    <t>RCEA-02-02701-2002</t>
  </si>
  <si>
    <t>FERNANDO  MARTINEZ  MORALES</t>
  </si>
  <si>
    <t>RCEA-02-02702-2002</t>
  </si>
  <si>
    <t>MARTHA LUCINDA  CONTRERAS  ZENTELLA</t>
  </si>
  <si>
    <t>RCEA-02-02703-2002</t>
  </si>
  <si>
    <t>JORGE RIGOBERTO  JUAREZ  POSADAS</t>
  </si>
  <si>
    <t>RCEA-02-02705-2002</t>
  </si>
  <si>
    <t>MARIA DEL CONSUELO  GOMEZ  GARCIA</t>
  </si>
  <si>
    <t>RCEA-02-02707-2002</t>
  </si>
  <si>
    <t>HUGO ALEJANDRO  JIMENEZ  VAZQUEZ</t>
  </si>
  <si>
    <t>RCEA-02-02708-2002</t>
  </si>
  <si>
    <t>LUIS ALFONSO  VACA  DOMINGUEZ</t>
  </si>
  <si>
    <t>RCEA-02-02709-2002</t>
  </si>
  <si>
    <t>MIGUEL ANGEL  ZAVALA  SANCHEZ</t>
  </si>
  <si>
    <t>RCEA-02-02711-2002</t>
  </si>
  <si>
    <t>JORGE  PACHECO  ROSADO</t>
  </si>
  <si>
    <t>RCEA-02-02714-2002</t>
  </si>
  <si>
    <t>BRONWYN JANE  BARKLA</t>
  </si>
  <si>
    <t>RCEA-02-02715-2002</t>
  </si>
  <si>
    <t>ELIZABETH TERESITA  ROMERO  GUZMAN</t>
  </si>
  <si>
    <t>RCEA-02-02716-2002</t>
  </si>
  <si>
    <t>JUAN FRANCISCO  ORNELAS  RODRIGUEZ</t>
  </si>
  <si>
    <t>RCEA-02-02717-2003</t>
  </si>
  <si>
    <t>JOSE EDUARDO  PEREZ  SALAZAR</t>
  </si>
  <si>
    <t>RCEA-02-02718-2002</t>
  </si>
  <si>
    <t>AUREA  OROZCO  RIVAS</t>
  </si>
  <si>
    <t>RCEA-02-02719-2002</t>
  </si>
  <si>
    <t>JORGE  ARREOLA  GOMEZ</t>
  </si>
  <si>
    <t>RCEA-02-02720-2002</t>
  </si>
  <si>
    <t>VERONICA  SALAZAR  PEREDA</t>
  </si>
  <si>
    <t>RCEA-02-02721-2002</t>
  </si>
  <si>
    <t>KAZIMIERZ  WROBEL</t>
  </si>
  <si>
    <t>RCEA-02-02722-2002</t>
  </si>
  <si>
    <t>KATARZYNA DOROTA  WROBEL</t>
  </si>
  <si>
    <t>RCEA-02-02723-2002</t>
  </si>
  <si>
    <t>JOSE MARIO  ORDOÑEZ  PALACIOS</t>
  </si>
  <si>
    <t>RCEA-02-02724-2002</t>
  </si>
  <si>
    <t>TREVOR  WILLIAMS</t>
  </si>
  <si>
    <t>RCEA-02-02725-2003</t>
  </si>
  <si>
    <t>AIDA  SOLIS  OBA</t>
  </si>
  <si>
    <t>RCEA-02-02727-2002</t>
  </si>
  <si>
    <t>HORTENCIA  OBREGON  BARBOZA</t>
  </si>
  <si>
    <t>RCEA-02-02728-2002</t>
  </si>
  <si>
    <t>EDUARDO  RIOS  JARA</t>
  </si>
  <si>
    <t>RCEA-02-02729-2002</t>
  </si>
  <si>
    <t>JAIME IVAN  VELASCO  VELAZQUEZ</t>
  </si>
  <si>
    <t>RCEA-02-02730-2002</t>
  </si>
  <si>
    <t>ANGEL ALFONSO  ZARAIN  HERZBERG</t>
  </si>
  <si>
    <t>RCEA-02-02731-2002</t>
  </si>
  <si>
    <t>JORGE ALBERTO  GIRON  ORTIZ</t>
  </si>
  <si>
    <t>RCEA-02-02732-2002</t>
  </si>
  <si>
    <t>DAVID GUILLERMO  PEREZ  ISHIWARA</t>
  </si>
  <si>
    <t>RCEA-02-02734-2002</t>
  </si>
  <si>
    <t>SERGIO ROBERTO  ZAMUDIO  HERNANDEZ</t>
  </si>
  <si>
    <t>RCEA-02-02735-2002</t>
  </si>
  <si>
    <t>MARGARITA  MIRANDA  HERNANDEZ</t>
  </si>
  <si>
    <t>RCEA-02-02737-2002</t>
  </si>
  <si>
    <t>CARLOS ARTURO  VELAZQUEZ  CONTRERAS</t>
  </si>
  <si>
    <t>RCEA-02-02738-2002</t>
  </si>
  <si>
    <t>JULIO CESAR  VILLAGOMEZ  CASTRO</t>
  </si>
  <si>
    <t>RCEA-02-02739-2002</t>
  </si>
  <si>
    <t>PATRICIA  TAMEZ  GUERRA</t>
  </si>
  <si>
    <t>RCEA-02-02740-2002</t>
  </si>
  <si>
    <t>RUBEN LUIS  GAVIÑO  RAMIREZ</t>
  </si>
  <si>
    <t>RCEA-02-02741-2002</t>
  </si>
  <si>
    <t>GLORIA PATRICIA  PEREZ  CORNEJO</t>
  </si>
  <si>
    <t>RCEA-02-02742-2002</t>
  </si>
  <si>
    <t>ROBERTO PABLO  STOCK  SILBERMAN</t>
  </si>
  <si>
    <t>RCEA-02-02743-2003</t>
  </si>
  <si>
    <t>SERGIO ADRIAN  MONTERO  CRUZ</t>
  </si>
  <si>
    <t>RCEA-02-02744-2002</t>
  </si>
  <si>
    <t>ANTONIO PAULINO  ZAINOS  ROSALES</t>
  </si>
  <si>
    <t>RCEA-02-02745-2002</t>
  </si>
  <si>
    <t>CAROLINA  GODOY  ALCANTAR</t>
  </si>
  <si>
    <t>RCEA-02-02746-2002</t>
  </si>
  <si>
    <t>PAVEL  ISA</t>
  </si>
  <si>
    <t>RCEA-02-02747-2003</t>
  </si>
  <si>
    <t>ATILANO  CONTRERAS  RAMOS</t>
  </si>
  <si>
    <t>RCEA-02-02748-2003</t>
  </si>
  <si>
    <t>MARCO ANTONIO  RAMOS  IBARRA</t>
  </si>
  <si>
    <t>RCEA-02-02749-2002</t>
  </si>
  <si>
    <t>ADALBERTO EMILIO  PIMENTEL  PEÑALOZA</t>
  </si>
  <si>
    <t>RCEA-02-02750-2002</t>
  </si>
  <si>
    <t>MARIA GENOVEVA  GONZALEZ  MORAN</t>
  </si>
  <si>
    <t>RCEA-02-02751-2002</t>
  </si>
  <si>
    <t>ABEL  MORENO  CARCAMO</t>
  </si>
  <si>
    <t>RCEA-02-02752-2002</t>
  </si>
  <si>
    <t>SINGARAJU  SRI  SUBRAHMANYA SARMA</t>
  </si>
  <si>
    <t>RCEA-02-02753-2002</t>
  </si>
  <si>
    <t>OSCAR RODOLFO  SUAREZ  CASTILLO</t>
  </si>
  <si>
    <t>RCEA-02-02755-2002</t>
  </si>
  <si>
    <t>PEDRO LUIS  VALVERDE  PADILLA</t>
  </si>
  <si>
    <t>RCEA-02-02756-2002</t>
  </si>
  <si>
    <t>ANA CECILIA  ZAZUETA  MENDIZABAL</t>
  </si>
  <si>
    <t>RCEA-02-02757-2002</t>
  </si>
  <si>
    <t>DAVID  VALENZUELA  GALVAN</t>
  </si>
  <si>
    <t>RCEA-02-02758-2002</t>
  </si>
  <si>
    <t>ELVA IRENE  CORTES  GUTIERREZ</t>
  </si>
  <si>
    <t>RCEA-02-02759-2002</t>
  </si>
  <si>
    <t>AARON  ROJAS  AGUILAR</t>
  </si>
  <si>
    <t>RCEA-02-02760-2002</t>
  </si>
  <si>
    <t>MANUEL  MIRANDA  ANAYA</t>
  </si>
  <si>
    <t>RCEA-02-02761-2003</t>
  </si>
  <si>
    <t>ELENA  GOLOVATAYA  DZHYMBEEVA (BASIUK)</t>
  </si>
  <si>
    <t>RCEA-02-02763-2002</t>
  </si>
  <si>
    <t>ANTONIO  DE LEON  RODRIGUEZ</t>
  </si>
  <si>
    <t>RCEA-02-02766-2002</t>
  </si>
  <si>
    <t>JOSE SALUD  RODRIGUEZ  ZAVALA</t>
  </si>
  <si>
    <t>RCEA-02-02767-2002</t>
  </si>
  <si>
    <t>PANKAJ  SHARMA</t>
  </si>
  <si>
    <t>RCEA-02-02768-2002</t>
  </si>
  <si>
    <t>NORMA ANGELICA  MORENO  MENDOZA</t>
  </si>
  <si>
    <t>RCEA-02-02770-2002</t>
  </si>
  <si>
    <t>EFREN VENANCIO  GARCIA  BAEZ</t>
  </si>
  <si>
    <t>RCEA-02-02771-2002</t>
  </si>
  <si>
    <t>FEDERICO JESUS  JIMENEZ  CRUZ</t>
  </si>
  <si>
    <t>RCEA-02-02773-2003</t>
  </si>
  <si>
    <t>JOSE LUIS  GARCIA  GUTIERREZ</t>
  </si>
  <si>
    <t>RCEA-02-02774-2002</t>
  </si>
  <si>
    <t>ROSA LUZ  TAVERA  SIERRA</t>
  </si>
  <si>
    <t>RCEA-02-02775-2002</t>
  </si>
  <si>
    <t>CARLOS ANDRES  GALAN  VIDAL</t>
  </si>
  <si>
    <t>RCEA-02-02776-2002</t>
  </si>
  <si>
    <t>ANTONIO EUSEBIO  LAZCANO  ARAUJO</t>
  </si>
  <si>
    <t>RCEA-02-02777-2002</t>
  </si>
  <si>
    <t>MARISOL  LOPEZ  LOPEZ</t>
  </si>
  <si>
    <t>RCEA-02-02778-2002</t>
  </si>
  <si>
    <t>MARIA DEL ROCIO  CRUZ  ORTEGA</t>
  </si>
  <si>
    <t>RCEA-02-02779-2002</t>
  </si>
  <si>
    <t>VICTOR  RAMIREZ  AMAYA</t>
  </si>
  <si>
    <t>RCEA-02-02780-2002</t>
  </si>
  <si>
    <t>PAVEL  PETROSYAN</t>
  </si>
  <si>
    <t>RCEA-02-02781-2002</t>
  </si>
  <si>
    <t>MARIA TERESA  VALVERDE  VALDES</t>
  </si>
  <si>
    <t>RCEA-02-02782-2002</t>
  </si>
  <si>
    <t>NIKOLA  BATINA  SKELEDZIJA</t>
  </si>
  <si>
    <t>RCEA-02-02783-2002</t>
  </si>
  <si>
    <t>CARLOS ALBERTO  LOPEZ  GONZALEZ</t>
  </si>
  <si>
    <t>RCEA-02-02785-2002</t>
  </si>
  <si>
    <t>BERTHA PATRICIA  CEBALLOS  VAZQUEZ</t>
  </si>
  <si>
    <t>RCEA-02-02789-2002</t>
  </si>
  <si>
    <t>ERNESTO  PEREZ  RUEDA</t>
  </si>
  <si>
    <t>RCEA-02-02791-2002</t>
  </si>
  <si>
    <t>HERBERT  HOPFL  BACHNER</t>
  </si>
  <si>
    <t>RCEA-02-02792-2002</t>
  </si>
  <si>
    <t>ALEJANDRO  GARCIA  DE LOS SANTOS</t>
  </si>
  <si>
    <t>RCEA-02-02793-2002</t>
  </si>
  <si>
    <t>TANIA  ZENTENO  SAVIN</t>
  </si>
  <si>
    <t>RCEA-02-02796-2002</t>
  </si>
  <si>
    <t>RONAN MARIE  LE LAGADEC  HAYS</t>
  </si>
  <si>
    <t>RCEA-02-02797-2002</t>
  </si>
  <si>
    <t>CUAUHTEMOC  PEREZ  GONZALEZ</t>
  </si>
  <si>
    <t>RCEA-02-02798-2002</t>
  </si>
  <si>
    <t>ENTAO  WANG  HU</t>
  </si>
  <si>
    <t>RCEA-02-02799-2003</t>
  </si>
  <si>
    <t>DAVID  MORALES  MORALES</t>
  </si>
  <si>
    <t>RCEA-02-02800-2002</t>
  </si>
  <si>
    <t>MIROSLAV  MACEK</t>
  </si>
  <si>
    <t>RCEA-02-02804-2002</t>
  </si>
  <si>
    <t>MARCELA  ARTEAGA  SILVA</t>
  </si>
  <si>
    <t>RCEA-02-02805-2002</t>
  </si>
  <si>
    <t>JUAN RAFAEL  RIESGO  ESCOVAR</t>
  </si>
  <si>
    <t>RCEA-02-02806-2002</t>
  </si>
  <si>
    <t>ARMANDO  DOMINGUEZ  ORTIZ</t>
  </si>
  <si>
    <t>RCEA-02-02808-2002</t>
  </si>
  <si>
    <t>ERNESTO  MALDONADO  OLVERA</t>
  </si>
  <si>
    <t>RCEA-02-02809-2002</t>
  </si>
  <si>
    <t>ROSA ESTELA  NAVARRO  GONZALEZ</t>
  </si>
  <si>
    <t>RCEA-02-02810-2002</t>
  </si>
  <si>
    <t>HECTOR OCTAVIO  GODINEZ  ALVAREZ</t>
  </si>
  <si>
    <t>RCEA-02-02813-2002</t>
  </si>
  <si>
    <t>ELENA  IVANOVNA  KLIMOVA</t>
  </si>
  <si>
    <t>RCEA-02-02814-2002</t>
  </si>
  <si>
    <t>SUSANA  ROJAS  LIMA</t>
  </si>
  <si>
    <t>RCEA-02-02815-2002</t>
  </si>
  <si>
    <t>MOHAMMED  EL HAFIDI  BENTLAKDER</t>
  </si>
  <si>
    <t>RCEA-02-02816-2002</t>
  </si>
  <si>
    <t>GERMAN  CARNEVALI  FERNANDEZ-CONCHA</t>
  </si>
  <si>
    <t>RCEA-02-02817-2002</t>
  </si>
  <si>
    <t>IVON MERCEDES  RAMIREZ  MORILLO</t>
  </si>
  <si>
    <t>RCEA-02-02818-2002</t>
  </si>
  <si>
    <t>ROBERTO  ZENTENO  CUEVAS</t>
  </si>
  <si>
    <t>RCEA-02-02819-2002</t>
  </si>
  <si>
    <t>IGOR  POTTOSIN</t>
  </si>
  <si>
    <t>RCEA-02-02824-2002</t>
  </si>
  <si>
    <t>FRANCISCO JAVIER  SANCHEZ  GARCIA</t>
  </si>
  <si>
    <t>RCEA-02-02825-2002</t>
  </si>
  <si>
    <t>ARMANDO  CRUZ  TORRES</t>
  </si>
  <si>
    <t>RCEA-02-02832-2002</t>
  </si>
  <si>
    <t>MARIA TRINIDAD  MARTINEZ  CASTILLO</t>
  </si>
  <si>
    <t>RCEA-02-02833-2002</t>
  </si>
  <si>
    <t>LUIS GERARDO  HERRERA  MONTALVO</t>
  </si>
  <si>
    <t>RCEA-02-02834-2003</t>
  </si>
  <si>
    <t>SAMUEL  LARA  GONZALEZ</t>
  </si>
  <si>
    <t>RCEA-02-02835-2002</t>
  </si>
  <si>
    <t>TAKUYA  NISHIGAKI  SHIMIZU</t>
  </si>
  <si>
    <t>RCEA-02-02836-2003</t>
  </si>
  <si>
    <t>CLAUDIA PAOLA  GOMEZ TAGLE  CHAVEZ</t>
  </si>
  <si>
    <t>RCEA-02-02837-2003</t>
  </si>
  <si>
    <t>JULIO CESAR  AGUILAR  CORDERO</t>
  </si>
  <si>
    <t>RCEA-02-02838-2002</t>
  </si>
  <si>
    <t>MARIO EUGENIO  CANCINO  DIAZ</t>
  </si>
  <si>
    <t>RCEA-02-02840-2003</t>
  </si>
  <si>
    <t>YOLANDA  CRUZ  GOMEZ</t>
  </si>
  <si>
    <t>RCEA-02-02841-2002</t>
  </si>
  <si>
    <t>BERTHA MARIA JOSEFINA  GONZALEZ  PEDRAJO</t>
  </si>
  <si>
    <t>RCEA-02-02845-2002</t>
  </si>
  <si>
    <t>MA. ELENA DE LA LUZ  NAVARRO  CLEMENTE</t>
  </si>
  <si>
    <t>RCEA-02-02846-2003</t>
  </si>
  <si>
    <t>HUMBERTO  GONZALEZ  MARQUEZ</t>
  </si>
  <si>
    <t>RCEA-02-02847-2002</t>
  </si>
  <si>
    <t>GUADALUPE  REYES  CRUZ</t>
  </si>
  <si>
    <t>RCEA-02-02850-2002</t>
  </si>
  <si>
    <t>JAVIER  HERNANDEZ  SANCHEZ</t>
  </si>
  <si>
    <t>RCEA-02-02853-2002</t>
  </si>
  <si>
    <t>GABRIEL ARTURO  ARROYO  RAZO</t>
  </si>
  <si>
    <t>RCEA-02-02855-2002</t>
  </si>
  <si>
    <t>CARMEN NINA  PASTOR  COLON</t>
  </si>
  <si>
    <t>RCEA-02-02856-2002</t>
  </si>
  <si>
    <t>MAMADOU MOUSTAPHA  BAH</t>
  </si>
  <si>
    <t>RCEA-02-02857-2002</t>
  </si>
  <si>
    <t>ELLA GLORIA  VAZQUEZ  DOMINGUEZ</t>
  </si>
  <si>
    <t>RCEA-02-02862-2002</t>
  </si>
  <si>
    <t>JOSE MARIO  DEL VALLE  GRANADOS</t>
  </si>
  <si>
    <t>RCEA-02-02863-2003</t>
  </si>
  <si>
    <t>FRANCISCO GERARDO  LOREA  HERNANDEZ</t>
  </si>
  <si>
    <t>RCEA-02-02864-2002</t>
  </si>
  <si>
    <t>NINA  BOGDANCHIKOVA</t>
  </si>
  <si>
    <t>RCEA-02-02866-2002</t>
  </si>
  <si>
    <t>HUGO  DELFIN  GONZALEZ</t>
  </si>
  <si>
    <t>RCEA-02-02869-2002</t>
  </si>
  <si>
    <t>JOSE LUIS  NAVARRETE  HEREDIA</t>
  </si>
  <si>
    <t>RCEA-02-02871-2002</t>
  </si>
  <si>
    <t>FRANCISCO  DIAZ  FLEISCHER</t>
  </si>
  <si>
    <t>RCEA-02-02874-2002</t>
  </si>
  <si>
    <t>ALMA ROSA  AREVALO  SALAS</t>
  </si>
  <si>
    <t>RCEA-02-02875-2002</t>
  </si>
  <si>
    <t>JUAN PABLO  CARRICART  GANIVET</t>
  </si>
  <si>
    <t>RCEA-02-02876-2002</t>
  </si>
  <si>
    <t>ENRIQUE  GARCIA  HERNANDEZ</t>
  </si>
  <si>
    <t>RCEA-02-02877-2002</t>
  </si>
  <si>
    <t>ELIZABETH  GOMEZ  PEREZ</t>
  </si>
  <si>
    <t>RCEA-02-02879-2002</t>
  </si>
  <si>
    <t>ALFREDO  VARELA  ECHAVARRIA</t>
  </si>
  <si>
    <t>RCEA-02-02880-2002</t>
  </si>
  <si>
    <t>OXANA  DOBROVINSKAYA</t>
  </si>
  <si>
    <t>RCEA-02-02881-2002</t>
  </si>
  <si>
    <t>FABIOLA  MONROY  GUZMAN</t>
  </si>
  <si>
    <t>RCEA-02-02882-2002</t>
  </si>
  <si>
    <t>ELIZABETH  LANGLEY  MCCARRON</t>
  </si>
  <si>
    <t>RCEA-02-02884-2002</t>
  </si>
  <si>
    <t>JOSE LEOPOLDO  FLORES  ROMO</t>
  </si>
  <si>
    <t>RCEA-02-02885-2002</t>
  </si>
  <si>
    <t>ALFONSO  LEON  DEL RIO</t>
  </si>
  <si>
    <t>RCEA-02-02886-2002</t>
  </si>
  <si>
    <t>MARTIN CANDELARIO  ESQUEDA  VALLE</t>
  </si>
  <si>
    <t>RCEA-02-02887-2002</t>
  </si>
  <si>
    <t>ARTURO CARLOS II  BECERRA  BRACHO</t>
  </si>
  <si>
    <t>RCEA-02-02888-2003</t>
  </si>
  <si>
    <t>LUIS DEMETRIO  MIRANDA  GUTIERREZ</t>
  </si>
  <si>
    <t>RCEA-02-02890-2003</t>
  </si>
  <si>
    <t>JOEL LUIS  TERAN  VAZQUEZ</t>
  </si>
  <si>
    <t>RCEA-02-02891-2002</t>
  </si>
  <si>
    <t>ROGELIO  MACIAS  ORDOÑEZ</t>
  </si>
  <si>
    <t>RCEA-02-02892-2002</t>
  </si>
  <si>
    <t>LUIS MANUEL  CERVANTES  PEREDO</t>
  </si>
  <si>
    <t>RCEA-02-02893-2002</t>
  </si>
  <si>
    <t>ROGER ENRIQUE  GUEVARA  HERNANDEZ</t>
  </si>
  <si>
    <t>RCEA-02-02894-2002</t>
  </si>
  <si>
    <t>PEDRO ANTONIO  HERNANDEZ  CRUZ</t>
  </si>
  <si>
    <t>RCEA-02-02895-2002</t>
  </si>
  <si>
    <t>JESUS ALEJANDRO  ESPINOSA DE LOS MONTEROS  SOLIS</t>
  </si>
  <si>
    <t>RCEA-02-02896-2002</t>
  </si>
  <si>
    <t>CHRISTIAN HUMBERTO  GUERRA  ARAIZA</t>
  </si>
  <si>
    <t>RCEA-02-02898-2002</t>
  </si>
  <si>
    <t>JOSE GUILLERMO  AVILA  ACEVEDO</t>
  </si>
  <si>
    <t>RCEA-02-02900-2003</t>
  </si>
  <si>
    <t>PATRICIA  GUADARRAMA  ACOSTA</t>
  </si>
  <si>
    <t>RCEA-02-02901-2002</t>
  </si>
  <si>
    <t>HERMINIA INES  PEREZ  MENDEZ</t>
  </si>
  <si>
    <t>RCEA-02-02905-2002</t>
  </si>
  <si>
    <t>NANDINI  SARMA  IYER</t>
  </si>
  <si>
    <t>RCEA-02-02907-2002</t>
  </si>
  <si>
    <t>VICTOR FLORENCIO  SANTES  HERNANDEZ</t>
  </si>
  <si>
    <t>RCEA-02-02909-2002</t>
  </si>
  <si>
    <t>MARIA DEL CONSUELO  PLATA  RAMOS</t>
  </si>
  <si>
    <t>RCEA-02-02910-2002</t>
  </si>
  <si>
    <t>ALMA LUISA  REVILLA  VAZQUEZ</t>
  </si>
  <si>
    <t>RCEA-02-02911-2002</t>
  </si>
  <si>
    <t>CINTHIA ERNESTINA  NUÑEZ  LOPEZ</t>
  </si>
  <si>
    <t>RCEA-02-02912-2002</t>
  </si>
  <si>
    <t>FRANCISCO BERNARDO  PLIEGO  RIVERO</t>
  </si>
  <si>
    <t>RCEA-02-02914-2002</t>
  </si>
  <si>
    <t>FREDY ROBERTO  CIFUENTES  NAVARRO</t>
  </si>
  <si>
    <t>RCEA-02-02915-2002</t>
  </si>
  <si>
    <t>YOSADARA  RUIZ  MORALES</t>
  </si>
  <si>
    <t>RCEA-02-02916-2002</t>
  </si>
  <si>
    <t>MA. TERESA  ROMERO  AVILA</t>
  </si>
  <si>
    <t>RCEA-02-02917-2002</t>
  </si>
  <si>
    <t>SARA  RODRIGUEZ  ENRIQUEZ</t>
  </si>
  <si>
    <t>RCEA-02-02921-2002</t>
  </si>
  <si>
    <t>CARMEN ADRIANA  MENDOZA  RODRIGUEZ</t>
  </si>
  <si>
    <t>RCEA-02-02923-2002</t>
  </si>
  <si>
    <t>RCEA-02-02928-2002</t>
  </si>
  <si>
    <t>SAMUEL ENRIQUE  GOMEZ  NOGUERA</t>
  </si>
  <si>
    <t>RCEA-02-02929-2002</t>
  </si>
  <si>
    <t>MARCELO  SILVA  BRIANO</t>
  </si>
  <si>
    <t>RCEA-02-02930-2002</t>
  </si>
  <si>
    <t>YANN LUCIEN  HENAUT  X</t>
  </si>
  <si>
    <t>RCEA-02-02931-2002</t>
  </si>
  <si>
    <t>ENRIQUE  GODINEZ  DOMINGUEZ</t>
  </si>
  <si>
    <t>RCEA-02-02932-2002</t>
  </si>
  <si>
    <t>CELIA GLORIA  VAZQUEZ  OVANDO</t>
  </si>
  <si>
    <t>RCEA-02-02933-2003</t>
  </si>
  <si>
    <t>EMMA JOSEFINA  FAJER  AVILA</t>
  </si>
  <si>
    <t>RCEA-02-02935-2002</t>
  </si>
  <si>
    <t>FRANCISCO JESUS  ARENAS  HUERTERO</t>
  </si>
  <si>
    <t>RCEA-02-02936-2002</t>
  </si>
  <si>
    <t>JUAN MANUEL  CASPETA  MANDUJANO</t>
  </si>
  <si>
    <t>RCEA-02-02937-2002</t>
  </si>
  <si>
    <t>RICARDO ALFREDO  GRANDE  CANO</t>
  </si>
  <si>
    <t>RCEA-02-02939-2002</t>
  </si>
  <si>
    <t>EMILIO  BUCIO  CARRILLO</t>
  </si>
  <si>
    <t>RCEA-02-02940-2002</t>
  </si>
  <si>
    <t>MARIA DEL CARMEN AUXILIO  GONZALEZ  VILLASENOR</t>
  </si>
  <si>
    <t>RCEA-02-02942-2002</t>
  </si>
  <si>
    <t>MARIO DANIEL  GLOSSMAN  MITNIK</t>
  </si>
  <si>
    <t>RCEA-02-02944-2002</t>
  </si>
  <si>
    <t>MICHAEL C.  JEZIORSKI</t>
  </si>
  <si>
    <t>RCEA-02-02945-2002</t>
  </si>
  <si>
    <t>JOSE LUIS  ANDRADE  TORRES</t>
  </si>
  <si>
    <t>RCEA-02-02946-2002</t>
  </si>
  <si>
    <t>DAVID SEBASTIAN  GERNANDT</t>
  </si>
  <si>
    <t>RCEA-02-02947-2002</t>
  </si>
  <si>
    <t>ADOLFO  ANDRADE  CETTO</t>
  </si>
  <si>
    <t>RCEA-02-02948-2002</t>
  </si>
  <si>
    <t>BERNARDO ANTONIO  FRONTANA  URIBE</t>
  </si>
  <si>
    <t>RCEA-02-02949-2002</t>
  </si>
  <si>
    <t>JUAN JOSE  MORRONE  LUPI</t>
  </si>
  <si>
    <t>RCEA-02-02951-2002</t>
  </si>
  <si>
    <t>ALEJANDRO  CORDOBA  AGUILAR</t>
  </si>
  <si>
    <t>RCEA-02-02952-2002</t>
  </si>
  <si>
    <t>GOPAL  MURUGAN</t>
  </si>
  <si>
    <t>RCEA-02-02953-2002</t>
  </si>
  <si>
    <t>VLADIMIR KONSTANTINOVICH  LEBSKY</t>
  </si>
  <si>
    <t>RCEA-02-02954-2002</t>
  </si>
  <si>
    <t>CRISTINA ALEIDA  OLIVARES  SEGURA</t>
  </si>
  <si>
    <t>RCEA-02-02957-2002</t>
  </si>
  <si>
    <t>ANNE ASHBY  DAMON</t>
  </si>
  <si>
    <t>RCEA-02-02959-2002</t>
  </si>
  <si>
    <t>MIRIAM  RODRIGUEZ  SOSA</t>
  </si>
  <si>
    <t>RCEA-02-02960-2002</t>
  </si>
  <si>
    <t>FRANCISCO JAVIER  PEREZ  FLORES</t>
  </si>
  <si>
    <t>RCEA-02-02962-2002</t>
  </si>
  <si>
    <t>AARON  RODRIGUEZ  CONTRERAS</t>
  </si>
  <si>
    <t>RCEA-02-02964-2002</t>
  </si>
  <si>
    <t>CELIA  LOPEZ  GONZALEZ</t>
  </si>
  <si>
    <t>RCEA-02-02965-2002</t>
  </si>
  <si>
    <t>GRISELDA  ESCALONA  SEGURA</t>
  </si>
  <si>
    <t>RCEA-02-02966-2002</t>
  </si>
  <si>
    <t>JORGE LEONEL  LEON  CORTES</t>
  </si>
  <si>
    <t>RCEA-02-02968-2002</t>
  </si>
  <si>
    <t>MAURICIO RICARDO  QUESADA  AVENDAÑO</t>
  </si>
  <si>
    <t>RCEA-02-02969-2002</t>
  </si>
  <si>
    <t>JORGE HUMBERTO  VEGA  RIVERA</t>
  </si>
  <si>
    <t>RCEA-02-02970-2002</t>
  </si>
  <si>
    <t>ANASTAZIA TERESA HELENA  BANASZAK</t>
  </si>
  <si>
    <t>RCEA-02-02975-2002</t>
  </si>
  <si>
    <t>ISABEL MARIA  LOPEZ  LARA</t>
  </si>
  <si>
    <t>RCEA-02-02976-2002</t>
  </si>
  <si>
    <t>OTTO  GEIGER</t>
  </si>
  <si>
    <t>RCEA-02-02978-2002</t>
  </si>
  <si>
    <t>HUGO  AGUIRRE  VILLASEÑOR</t>
  </si>
  <si>
    <t>RCEA-02-02979-2002</t>
  </si>
  <si>
    <t>VICTOR MANUEL  MENDOZA  NUÑEZ</t>
  </si>
  <si>
    <t>RCEA-02-02980-2002</t>
  </si>
  <si>
    <t>SOPHIE  CALME</t>
  </si>
  <si>
    <t>RCEA-02-02983-2003</t>
  </si>
  <si>
    <t>THOMAS WERNER  BUHSE</t>
  </si>
  <si>
    <t>RCEA-02-02988-2002</t>
  </si>
  <si>
    <t>HOMERO JULIO EUDES  CAMPO  ALVES</t>
  </si>
  <si>
    <t>RCEA-02-02989-2002</t>
  </si>
  <si>
    <t>SYLVAIN JEAN  BERNES  FLOURIOT</t>
  </si>
  <si>
    <t>RCEA-02-02991-2002</t>
  </si>
  <si>
    <t>EDUARDO MANUEL  ARIAS  MARIN</t>
  </si>
  <si>
    <t>RCEA-02-02993-2002</t>
  </si>
  <si>
    <t>EDMUNDO  BONILLA  GONZALEZ</t>
  </si>
  <si>
    <t>RCEA-02-02995-2002</t>
  </si>
  <si>
    <t>SIMON  HERNANDEZ  ORTEGA</t>
  </si>
  <si>
    <t>RCEA-02-02998-2002</t>
  </si>
  <si>
    <t>DIEGO RAFAEL  PEREZ  SALICRUP</t>
  </si>
  <si>
    <t>RCEA-02-02999-2002</t>
  </si>
  <si>
    <t>RCEA-02-03000-2002</t>
  </si>
  <si>
    <t>NEPTALI  RAMIREZ  MARCIAL</t>
  </si>
  <si>
    <t>RCEA-02-03001-2003</t>
  </si>
  <si>
    <t>PATRICIA VICTORIA  TORRES  DURAN</t>
  </si>
  <si>
    <t>RCEA-02-03002-2002</t>
  </si>
  <si>
    <t>VICTOR MANUEL  NAVARRO  GARCIA</t>
  </si>
  <si>
    <t>RCEA-02-03005-2002</t>
  </si>
  <si>
    <t>ELENA  ROCES  DORRONSORO</t>
  </si>
  <si>
    <t>RCEA-02-03013-2002</t>
  </si>
  <si>
    <t>JUAN MANUEL  ALCOCER  GONZALEZ</t>
  </si>
  <si>
    <t>RCEA-02-03015-2002</t>
  </si>
  <si>
    <t>SALOMON  BARTNICKI  GARCIA</t>
  </si>
  <si>
    <t>RCEA-02-03017-2002</t>
  </si>
  <si>
    <t>GRACIELA  GUDIÑO  CABRERA</t>
  </si>
  <si>
    <t>RCEA-02-03018-2002</t>
  </si>
  <si>
    <t>SILVIA ALEJANDRA  GARCIA  GASCA</t>
  </si>
  <si>
    <t>RCEA-02-03019-2002</t>
  </si>
  <si>
    <t>LUZ MARIA  GARCIA  DE LA PARRA</t>
  </si>
  <si>
    <t>RCEA-02-03021-2002</t>
  </si>
  <si>
    <t>MARCOS  LIZARRAGA  ESCOBAR</t>
  </si>
  <si>
    <t>RCEA-02-03023-2002</t>
  </si>
  <si>
    <t>JUDITH  AMADOR  HERNANDEZ</t>
  </si>
  <si>
    <t>RCEA-02-03024-2003</t>
  </si>
  <si>
    <t>HERIBERTO  PFEIFFER  PEREA</t>
  </si>
  <si>
    <t>RCEA-02-03026-2003</t>
  </si>
  <si>
    <t>IVANA  MOGGIO  M</t>
  </si>
  <si>
    <t>RCEA-02-03027-2003</t>
  </si>
  <si>
    <t>SUSANA AURORA  MAGALLON  PUEBLA</t>
  </si>
  <si>
    <t>RCEA-02-03028-2003</t>
  </si>
  <si>
    <t>TZVETANKA  DIMITROVA  DINKOVA</t>
  </si>
  <si>
    <t>RCEA-02-03030-2003</t>
  </si>
  <si>
    <t>HELGA  OCHOTERENA  BOOTH</t>
  </si>
  <si>
    <t>RCEA-02-03031-2003</t>
  </si>
  <si>
    <t>AXAYACATL  ROCHA  OLIVARES</t>
  </si>
  <si>
    <t>RCEA-02-03032-2003</t>
  </si>
  <si>
    <t>MARTIN ALEJANDRO  ALATORRE  ORDAZ</t>
  </si>
  <si>
    <t>RCEA-02-03033-2003</t>
  </si>
  <si>
    <t>JUAN RAUL  ALVAREZ  IDABOY</t>
  </si>
  <si>
    <t>RCEA-02-03034-2003</t>
  </si>
  <si>
    <t>DIMITRIOS  GEORGELLIS</t>
  </si>
  <si>
    <t>RCEA-02-03035-2003</t>
  </si>
  <si>
    <t>ALEJANDRO  ALVAREZ  HERNANDEZ</t>
  </si>
  <si>
    <t>RCEA-02-03037-2003</t>
  </si>
  <si>
    <t>MARIA TERESA  MEJIA  SAULES</t>
  </si>
  <si>
    <t>RCEA-02-03038-2003</t>
  </si>
  <si>
    <t>ALEJANDRA  HERNANDEZ  SANTOYO</t>
  </si>
  <si>
    <t>RCEA-02-03039-2003</t>
  </si>
  <si>
    <t>ANTONIO  GUILLEN  SERVENT</t>
  </si>
  <si>
    <t>RCEA-02-03041-2003</t>
  </si>
  <si>
    <t>MARIANA  ROJAS  ARECHIGA</t>
  </si>
  <si>
    <t>RCEA-02-03042-2003</t>
  </si>
  <si>
    <t>SERGIO  ZAMUDIO  RUIZ</t>
  </si>
  <si>
    <t>RCEA-02-03043-2003</t>
  </si>
  <si>
    <t>ROBERT HUNTER  MANSON</t>
  </si>
  <si>
    <t>RCEA-02-03044-2003</t>
  </si>
  <si>
    <t>PABLO  VINUESA  FLEISCHMANN</t>
  </si>
  <si>
    <t>RCEA-02-03048-2003</t>
  </si>
  <si>
    <t>VIRGINIA  MONTIEL  PALMA</t>
  </si>
  <si>
    <t>RCEA-02-03049-2003</t>
  </si>
  <si>
    <t>KATHERINE  RENTON</t>
  </si>
  <si>
    <t>RCEA-02-03050-2003</t>
  </si>
  <si>
    <t>MARTHA ANGELICA  GUTIERREZ  AGUIRRE</t>
  </si>
  <si>
    <t>RCEA-02-03051-2003</t>
  </si>
  <si>
    <t>LUIS MANUEL  DE LEON  RODRIGUEZ</t>
  </si>
  <si>
    <t>RCEA-02-03055-2003</t>
  </si>
  <si>
    <t>MINHHUY  HO  NGUYEN</t>
  </si>
  <si>
    <t>RCEA-02-03056-2003</t>
  </si>
  <si>
    <t>DAVID  GONZALEZ  SOLIS</t>
  </si>
  <si>
    <t>RCEA-02-03057-2003</t>
  </si>
  <si>
    <t>JEAN-MICHEL  GREVY  MACQUART</t>
  </si>
  <si>
    <t>RCEA-02-03058-2003</t>
  </si>
  <si>
    <t>ELLEN  ANDRESEN</t>
  </si>
  <si>
    <t>RCEA-02-03059-2003</t>
  </si>
  <si>
    <t>MARIA GUADALUPE  MARTINEZ  LORENZANA</t>
  </si>
  <si>
    <t>RCEA-02-03062-2003</t>
  </si>
  <si>
    <t>ROBERTO ANTONIO  LINDIG  CISNEROS</t>
  </si>
  <si>
    <t>RCEA-02-03064-2003</t>
  </si>
  <si>
    <t>CESAR VICENTE  FERREIRA  BATISTA</t>
  </si>
  <si>
    <t>RCEA-02-03066-2003</t>
  </si>
  <si>
    <t>LUIS SILVESTRE  ZAMUDIO  RIVERA</t>
  </si>
  <si>
    <t>RCEA-02-03067-2003</t>
  </si>
  <si>
    <t>RCEA-02-03068-2003</t>
  </si>
  <si>
    <t>HERACLIO  LOPEZ  RUIZ</t>
  </si>
  <si>
    <t>RCEA-02-03070-2003</t>
  </si>
  <si>
    <t>JOSE  LOPEZ  BUCIO</t>
  </si>
  <si>
    <t>RCEA-02-03075-2003</t>
  </si>
  <si>
    <t>MIGUEL ANGEL  MENDEZ  ROJAS</t>
  </si>
  <si>
    <t>RCEA-02-03076-2003</t>
  </si>
  <si>
    <t>ATAULFO  MARTINEZ  TORRES</t>
  </si>
  <si>
    <t>RCEA-02-03077-2003</t>
  </si>
  <si>
    <t>RAFAEL  MARTINEZ  PALOU</t>
  </si>
  <si>
    <t>RCEA-02-03078-2003</t>
  </si>
  <si>
    <t>ELISABETH  HUBER-SANNWALD</t>
  </si>
  <si>
    <t>RCEA-02-03081-2003</t>
  </si>
  <si>
    <t>GABRIELA  PARRA  OLEA</t>
  </si>
  <si>
    <t>RCEA-02-03082-2002</t>
  </si>
  <si>
    <t>MIGUEL ANGEL  PEREZ  FARRERA</t>
  </si>
  <si>
    <t>RCEA-02-03083-2002</t>
  </si>
  <si>
    <t>HIRAM ISAAC  BELTRAN  CONDE</t>
  </si>
  <si>
    <t>RCEA-02-03084-2002</t>
  </si>
  <si>
    <t>MARIO ADOLFO  ESPEJO  SERNA</t>
  </si>
  <si>
    <t>RCEA-02-03085-2002</t>
  </si>
  <si>
    <t>TOMAS CONSTANTINO  HERNANDEZ  GARCIA</t>
  </si>
  <si>
    <t>RCEA-02-03086-2002</t>
  </si>
  <si>
    <t>ENRIQUE  MARTINEZ  MEYER</t>
  </si>
  <si>
    <t>RCEA-02-03087-2002</t>
  </si>
  <si>
    <t>SVETLANA  SHISHKOVA</t>
  </si>
  <si>
    <t>RCEA-02-03088-2002</t>
  </si>
  <si>
    <t>ENELIO  TORRES  GARCIA</t>
  </si>
  <si>
    <t>RCEA-02-03089-2002</t>
  </si>
  <si>
    <t>JOSE GONZALO  HERNANDEZ  CORTEZ</t>
  </si>
  <si>
    <t>RCEA-02-03091-2002</t>
  </si>
  <si>
    <t>MARTIN ANDRES  IGLESIAS  ARTEAGA</t>
  </si>
  <si>
    <t>RCEA-02-03093-2002</t>
  </si>
  <si>
    <t>MONICA  LAMAS  GREGORI</t>
  </si>
  <si>
    <t>RCEA-02-03094-2002</t>
  </si>
  <si>
    <t>AMIRA DE LA ROSA ELIZABETH  ARCINIEGAS  ARCINIEGAS</t>
  </si>
  <si>
    <t>RCEA-02-03096-2002</t>
  </si>
  <si>
    <t>JUAN  MARQUEZ  LUNA</t>
  </si>
  <si>
    <t>RCEA-02-03097-2002</t>
  </si>
  <si>
    <t>JORGE  CIROS  PEREZ</t>
  </si>
  <si>
    <t>RCEA-02-03099-2002</t>
  </si>
  <si>
    <t>CHRISTIAN  SOHLENKAMP</t>
  </si>
  <si>
    <t>RCEA-02-03100-2002</t>
  </si>
  <si>
    <t>LUIS RICARDO  HERNANDEZ</t>
  </si>
  <si>
    <t>RCEA-02-03102-2002</t>
  </si>
  <si>
    <t>MARTHA  BARAJAS  ACEVES</t>
  </si>
  <si>
    <t>RCEA-02-03103-2003</t>
  </si>
  <si>
    <t>JORGE  PEON  PERALTA</t>
  </si>
  <si>
    <t>RCEA-02-03106-2002</t>
  </si>
  <si>
    <t>AIDA MODESTA  CASTILLO  ALVAREZ</t>
  </si>
  <si>
    <t>RCEA-02-03107-2002</t>
  </si>
  <si>
    <t>SARA LUCIA  CAMARGO  RICALDE</t>
  </si>
  <si>
    <t>RCEA-02-03110-2002</t>
  </si>
  <si>
    <t>ARMANDO  PINEDA  CONTRERAS</t>
  </si>
  <si>
    <t>RCEA-02-03111-2002</t>
  </si>
  <si>
    <t>VICTOR  BARBA  LOPEZ</t>
  </si>
  <si>
    <t>RCEA-02-03113-2002</t>
  </si>
  <si>
    <t>MARIO  RAMIREZ  YAÑEZ</t>
  </si>
  <si>
    <t>RCEA-02-03114-2002</t>
  </si>
  <si>
    <t>ERNESTO  RIVERA  GARCIA</t>
  </si>
  <si>
    <t>RCEA-02-03115-2002</t>
  </si>
  <si>
    <t>FERNANDO  SARTILLO  PISCIL</t>
  </si>
  <si>
    <t>RCEA-02-03116-2002</t>
  </si>
  <si>
    <t>IGNACIO  DAVILA  RANGEL</t>
  </si>
  <si>
    <t>RCEA-02-03118-2002</t>
  </si>
  <si>
    <t>ALICIA  SAMPIERI  GARCIA</t>
  </si>
  <si>
    <t>RCEA-02-03119-2002</t>
  </si>
  <si>
    <t>VICTOR WERNER  STEINMANN</t>
  </si>
  <si>
    <t>RCEA-02-03120-2002</t>
  </si>
  <si>
    <t>FRANCISCO  BROWN  BOJORQUEZ</t>
  </si>
  <si>
    <t>RCEA-02-03121-2002</t>
  </si>
  <si>
    <t>ISABEL  GOMEZ  GOMEZ</t>
  </si>
  <si>
    <t>RCEA-02-03123-2002</t>
  </si>
  <si>
    <t>THOMAS RAINER FRIEDRICH  SCIOR</t>
  </si>
  <si>
    <t>RCEA-02-03129-2003</t>
  </si>
  <si>
    <t>LAURO  FIGUEROA  VALVERDE</t>
  </si>
  <si>
    <t>RCEA-02-03158-2002</t>
  </si>
  <si>
    <t>BIBIANA  CHAVEZ  MUNGUIA</t>
  </si>
  <si>
    <t>RCEA-02-03159-2002</t>
  </si>
  <si>
    <t>ARTURO  GONZALEZ  ROBLES</t>
  </si>
  <si>
    <t>RCEA-02-03160-2002</t>
  </si>
  <si>
    <t>JEAN LOUIS  CHARLI  CASALONGA</t>
  </si>
  <si>
    <t>RCEA-02-03161-2002</t>
  </si>
  <si>
    <t>JESUS ADOLFO  GARCIA  SAINZ</t>
  </si>
  <si>
    <t>RCEA-02-03162-2002</t>
  </si>
  <si>
    <t>MARIA ISABEL  BAEZA  RAMIREZ</t>
  </si>
  <si>
    <t>RCEA-02-03164-2002</t>
  </si>
  <si>
    <t>JAVIER  VELAZQUEZ  MOCTEZUMA</t>
  </si>
  <si>
    <t>RCEA-02-03165-2002</t>
  </si>
  <si>
    <t>OSCAR  ROJAS  ESPINOSA</t>
  </si>
  <si>
    <t>RCEA-02-03173-2002</t>
  </si>
  <si>
    <t>JUAN PEDRO  LACLETTE  SAN ROMAN</t>
  </si>
  <si>
    <t>RCEA-02-03177-2002</t>
  </si>
  <si>
    <t>FRANCISCO ALFREDO  SAAVEDRA  MOLINA</t>
  </si>
  <si>
    <t>RCEA-02-03178-2002</t>
  </si>
  <si>
    <t>EDUARDO  MADRIGAL  BUJAIDAR</t>
  </si>
  <si>
    <t>RCEA-02-03200-2002</t>
  </si>
  <si>
    <t>VICTORIA EUGENIA  CHAGOYA  HAZAS</t>
  </si>
  <si>
    <t>RCEA-02-03203-2002</t>
  </si>
  <si>
    <t>CARLOS  WONG  RAMIREZ</t>
  </si>
  <si>
    <t>RCEA-02-03224-2002</t>
  </si>
  <si>
    <t>FEDERICO  MARTINEZ  MONTES</t>
  </si>
  <si>
    <t>RCEA-02-03229-2002</t>
  </si>
  <si>
    <t>ANTONIO  VELAZQUEZ  ARELLANO</t>
  </si>
  <si>
    <t>RCEA-02-03242-2002</t>
  </si>
  <si>
    <t>HECTOR ANTONIO  PONCE  MONTER</t>
  </si>
  <si>
    <t>RCEA-02-03254-2002</t>
  </si>
  <si>
    <t>ADOLFO  ROSADO  GARCIA</t>
  </si>
  <si>
    <t>RCEA-02-03269-2002</t>
  </si>
  <si>
    <t>DIETER HERMANN  MASCHER  GRAMLICH</t>
  </si>
  <si>
    <t>RCEA-02-03281-2002</t>
  </si>
  <si>
    <t>MARIA DOLORES  CORREA  BELTRAN</t>
  </si>
  <si>
    <t>RCEA-02-03305-2002</t>
  </si>
  <si>
    <t>ENRIQUE  PIÑA  GARZA</t>
  </si>
  <si>
    <t>RCEA-02-03306-2002</t>
  </si>
  <si>
    <t>LEONARDO  RODRIGUEZ  SOSA</t>
  </si>
  <si>
    <t>RCEA-02-03308-2002</t>
  </si>
  <si>
    <t>JESUS  SILVA  SANCHEZ</t>
  </si>
  <si>
    <t>RCEA-02-03315-2002</t>
  </si>
  <si>
    <t>EDDA LYDIA  SCIUTTO  CONDE</t>
  </si>
  <si>
    <t>RCEA-02-03316-2002</t>
  </si>
  <si>
    <t>AGUSTIN  PLANCARTE  CRESPO</t>
  </si>
  <si>
    <t>RCEA-02-03319-2002</t>
  </si>
  <si>
    <t>CARLOS  HOYO  VADILLO</t>
  </si>
  <si>
    <t>RCEA-02-03321-2002</t>
  </si>
  <si>
    <t>RAFAEL JESUS  SALIN  PASCUAL</t>
  </si>
  <si>
    <t>RCEA-02-03330-2002</t>
  </si>
  <si>
    <t>JOSE  MORENO  RODRIGUEZ</t>
  </si>
  <si>
    <t>RCEA-02-03334-2002</t>
  </si>
  <si>
    <t>MARIA DEL ROCIO ALICIA  REYES  MONTES</t>
  </si>
  <si>
    <t>RCEA-02-03349-2002</t>
  </si>
  <si>
    <t>LUIS MANUEL  MONTAÑO  RAMIREZ</t>
  </si>
  <si>
    <t>RCEA-02-03358-2002</t>
  </si>
  <si>
    <t>JESUS JAVIER  ESPINOSA  AGUIRRE</t>
  </si>
  <si>
    <t>RCEA-02-03360-2002</t>
  </si>
  <si>
    <t>ANDRES  NAVARRETE  CASTRO</t>
  </si>
  <si>
    <t>RCEA-02-03363-2002</t>
  </si>
  <si>
    <t>JORGE ALBERTO  GONZALEZ  Y MERCHAND</t>
  </si>
  <si>
    <t>RCEA-02-03369-2002</t>
  </si>
  <si>
    <t>BLANCA ESTELA  BASTIDAS  RAMIREZ</t>
  </si>
  <si>
    <t>RCEA-02-03371-2002</t>
  </si>
  <si>
    <t>CARLOS MOISES  HERNANDEZ  SUAREZ</t>
  </si>
  <si>
    <t>RCEA-02-03375-2003</t>
  </si>
  <si>
    <t>MARIA TERESA  MORALES  GUZMAN</t>
  </si>
  <si>
    <t>RCEA-02-03387-2002</t>
  </si>
  <si>
    <t>ROLANDO EFRAIN  HERNANDEZ  MUÑOZ</t>
  </si>
  <si>
    <t>RCEA-02-03397-2002</t>
  </si>
  <si>
    <t>CLAUDIA ANGELICA  SOTO  PEREDO</t>
  </si>
  <si>
    <t>RCEA-02-03408-2002</t>
  </si>
  <si>
    <t>JOSE LUIS  QUINTANAR  STEPHANO</t>
  </si>
  <si>
    <t>RCEA-02-03423-2002</t>
  </si>
  <si>
    <t>BENJAMIN  FLORAN  GARDUÑO</t>
  </si>
  <si>
    <t>RCEA-02-03439-2002</t>
  </si>
  <si>
    <t>JOSE IGNACIO ALFREDO  GONZALEZ  BURGOS</t>
  </si>
  <si>
    <t>RCEA-02-03440-2002</t>
  </si>
  <si>
    <t>JOSE VICTOR  CALDERON  SALINAS</t>
  </si>
  <si>
    <t>RCEA-02-03444-2002</t>
  </si>
  <si>
    <t>MARISA  CABEZA  SALINAS</t>
  </si>
  <si>
    <t>RCEA-02-03455-2002</t>
  </si>
  <si>
    <t>CLARA INES  ESPITIA  PINZON</t>
  </si>
  <si>
    <t>RCEA-02-03465-2002</t>
  </si>
  <si>
    <t>LETICIA  MORENO  FIERROS</t>
  </si>
  <si>
    <t>RCEA-02-03466-2002</t>
  </si>
  <si>
    <t>CARLOS ALBERTO  ESLAVA  CAMPOS</t>
  </si>
  <si>
    <t>RCEA-02-03467-2002</t>
  </si>
  <si>
    <t>ESTHER IVONNE  LOPEZ-BAYGHEN  PATIÑO</t>
  </si>
  <si>
    <t>RCEA-02-03472-2002</t>
  </si>
  <si>
    <t>MARIA ALEJANDRA  ROJAS  MOLINA</t>
  </si>
  <si>
    <t>RCEA-02-03492-2002</t>
  </si>
  <si>
    <t>MARIA DE LOURDES  MASSIEU  TRIGO</t>
  </si>
  <si>
    <t>RCEA-02-03497-2002</t>
  </si>
  <si>
    <t>ROSAURA  HERNANDEZ  RIVAS</t>
  </si>
  <si>
    <t>RCEA-02-03509-2002</t>
  </si>
  <si>
    <t>MARIA EUGENIA  GONSEBATT  BONAPARTE</t>
  </si>
  <si>
    <t>RCEA-02-03510-2002</t>
  </si>
  <si>
    <t>MAXIMILIANO  IBARRA  BARAJAS</t>
  </si>
  <si>
    <t>RCEA-02-03511-2002</t>
  </si>
  <si>
    <t>CAROLINA  ESCOBAR  BRIONES</t>
  </si>
  <si>
    <t>RCEA-02-03519-2002</t>
  </si>
  <si>
    <t>RICARDO  LASCURAIN  LEDESMA</t>
  </si>
  <si>
    <t>RCEA-02-03533-2002</t>
  </si>
  <si>
    <t>JAIME  TORTORIELLO  GARCIA</t>
  </si>
  <si>
    <t>RCEA-02-03535-2002</t>
  </si>
  <si>
    <t>MARIA ANGELICA ALFONSINA  OLIVO  DIAZ</t>
  </si>
  <si>
    <t>RCEA-02-03541-2002</t>
  </si>
  <si>
    <t>LUCIO  VERA  CABRERA</t>
  </si>
  <si>
    <t>RCEA-02-03544-2003</t>
  </si>
  <si>
    <t>HECTOR ADRIAN  POBLANO  LUNA</t>
  </si>
  <si>
    <t>RCEA-02-03556-2002</t>
  </si>
  <si>
    <t>HIGINIO  ARZATE</t>
  </si>
  <si>
    <t>RCEA-02-03573-2002</t>
  </si>
  <si>
    <t>LUCILA  SANDOVAL  RAMIREZ</t>
  </si>
  <si>
    <t>RCEA-02-03575-2002</t>
  </si>
  <si>
    <t>GUILLERMO MOISES  ZUÑIGA  GONZALEZ</t>
  </si>
  <si>
    <t>RCEA-02-03584-2002</t>
  </si>
  <si>
    <t>JOSE MANUEL  CORNEJO  BRAVO</t>
  </si>
  <si>
    <t>RCEA-02-03586-2002</t>
  </si>
  <si>
    <t>JULIO ROBERTO  CACERES  CORTES</t>
  </si>
  <si>
    <t>RCEA-02-03589-2002</t>
  </si>
  <si>
    <t>MARIA ELENA  HERNANDEZ  AGUILAR</t>
  </si>
  <si>
    <t>RCEA-02-03604-2002</t>
  </si>
  <si>
    <t>FRANCISCO  HERNANDEZ  LUIS</t>
  </si>
  <si>
    <t>RCEA-02-03615-2002</t>
  </si>
  <si>
    <t>PEDRO ULISES GUADALUPE  OSTOA  SALOMA</t>
  </si>
  <si>
    <t>RCEA-02-03621-2002</t>
  </si>
  <si>
    <t>LIMEI  ZHANG  JI</t>
  </si>
  <si>
    <t>RCEA-02-03626-2002</t>
  </si>
  <si>
    <t>GUILLERMO  ELIZONDO  AZUELA</t>
  </si>
  <si>
    <t>RCEA-02-03634-2002</t>
  </si>
  <si>
    <t>MARIA MAGDALENA  GIORDANO  NOYOLA</t>
  </si>
  <si>
    <t>RCEA-02-03635-2002</t>
  </si>
  <si>
    <t>MARIA ESTHER  JIMENEZ  CATAÑO</t>
  </si>
  <si>
    <t>RCEA-02-03655-2002</t>
  </si>
  <si>
    <t>MARIA CRISTINA  PAREDES  CARBAJAL</t>
  </si>
  <si>
    <t>RCEA-02-03662-2002</t>
  </si>
  <si>
    <t>LIBIA  VEGA  LOYO</t>
  </si>
  <si>
    <t>RCEA-02-03663-2002</t>
  </si>
  <si>
    <t>GABRIEL  GUTIERREZ  OSPINA</t>
  </si>
  <si>
    <t>RCEA-02-03671-2002</t>
  </si>
  <si>
    <t>CONSTANTINO III ROBERTO  LOPEZ  MACIAS</t>
  </si>
  <si>
    <t>RCEA-02-03679-2002</t>
  </si>
  <si>
    <t>CARLOS  ROSALES  LEDEZMA</t>
  </si>
  <si>
    <t>RCEA-02-03685-2002</t>
  </si>
  <si>
    <t>ALEJANDRO  NIETO  RODRIGUEZ</t>
  </si>
  <si>
    <t>RCEA-02-03686-2002</t>
  </si>
  <si>
    <t>MARIA DEL CARMEN  RODRIGUEZ  GUTIERREZ</t>
  </si>
  <si>
    <t>RCEA-02-03689-2002</t>
  </si>
  <si>
    <t>JULIETA  LUNA  HERRERA</t>
  </si>
  <si>
    <t>RCEA-02-03694-2002</t>
  </si>
  <si>
    <t>EDGAR PHILIP  HEIMER  DE LA COTERA</t>
  </si>
  <si>
    <t>RCEA-02-03703-2002</t>
  </si>
  <si>
    <t>PATRICIA  GARCIA  LOPEZ</t>
  </si>
  <si>
    <t>RCEA-02-03714-2002</t>
  </si>
  <si>
    <t>MARIA ISABEL  MIRANDA  SAUCEDO</t>
  </si>
  <si>
    <t>RCEA-02-03719-2002</t>
  </si>
  <si>
    <t>PATRICIA SOFIA  GOROCICA  ROSETE</t>
  </si>
  <si>
    <t>RCEA-02-03726-2002</t>
  </si>
  <si>
    <t>ADRIANA MARIA  SALAZAR  MONTES</t>
  </si>
  <si>
    <t>RCEA-02-03727-2003</t>
  </si>
  <si>
    <t>FERNANDO RAFAEL  SILLER  LOPEZ</t>
  </si>
  <si>
    <t>RCEA-02-03734-2002</t>
  </si>
  <si>
    <t>JOSE ALEJANDRO  MARTINEZ  IBARRA</t>
  </si>
  <si>
    <t>RCEA-02-03740-2002</t>
  </si>
  <si>
    <t>JAQUELINE  CALDERON  HERNANDEZ</t>
  </si>
  <si>
    <t>RCEA-02-03755-2003</t>
  </si>
  <si>
    <t>ARMANDO  ULLOA  GARCIA</t>
  </si>
  <si>
    <t>RCEA-02-03757-2002</t>
  </si>
  <si>
    <t>GUILLERMINA  FERRO  FLORES</t>
  </si>
  <si>
    <t>RCEA-02-03765-2002</t>
  </si>
  <si>
    <t>ROBYN ELIZABETH  HUDSON</t>
  </si>
  <si>
    <t>RCEA-02-03775-2003</t>
  </si>
  <si>
    <t>MIRIAM DEL SOCORRO  BERZUNZA  CRUZ</t>
  </si>
  <si>
    <t>RCEA-02-03779-2003</t>
  </si>
  <si>
    <t>ELIA MARTHA  PEREZ  ARMENDARIZ</t>
  </si>
  <si>
    <t>RCEA-02-03804-2003</t>
  </si>
  <si>
    <t>EVA MARIA  SALINAS  MIRALLES</t>
  </si>
  <si>
    <t>RCEA-02-03837-2002</t>
  </si>
  <si>
    <t>ERIC OLIVIER  DUMONTEIL</t>
  </si>
  <si>
    <t>RCEA-02-03845-2002</t>
  </si>
  <si>
    <t>PATRICIA BERTHA JUDITH  DE GORTARI  GALLARDO</t>
  </si>
  <si>
    <t>RCEA-02-03851-2002</t>
  </si>
  <si>
    <t>MARIA BLANCA  ESPINOSA  MANCILLA</t>
  </si>
  <si>
    <t>RCEA-02-03852-2002</t>
  </si>
  <si>
    <t>ANA MARIA  CEVALLOS  GAOS</t>
  </si>
  <si>
    <t>RCEA-02-03856-2002</t>
  </si>
  <si>
    <t>CARLOS FELIX  MARINA  FERNANDEZ</t>
  </si>
  <si>
    <t>RCEA-02-03894-2002</t>
  </si>
  <si>
    <t>MARIA DEOGRACIAS  ORTIZ  PEREZ</t>
  </si>
  <si>
    <t>RCEA-02-03908-2003</t>
  </si>
  <si>
    <t>MARIA TERESA OBDULIA  RAMIREZ  APAN</t>
  </si>
  <si>
    <t>RCEA-02-03910-2003</t>
  </si>
  <si>
    <t>MARIA ROSA DE LOURDES  AVILA  COSTA</t>
  </si>
  <si>
    <t>RCEA-02-03913-2003</t>
  </si>
  <si>
    <t>MARIA DEL CARMEN  MEJIA  VAZQUEZ</t>
  </si>
  <si>
    <t>RCEA-02-03943-2003</t>
  </si>
  <si>
    <t>CARLOS  BARAJAS  LOPEZ</t>
  </si>
  <si>
    <t>RCEA-02-03956-2002</t>
  </si>
  <si>
    <t>ELVIRA  GARZA  GONZALEZ</t>
  </si>
  <si>
    <t>RCEA-02-03957-2002</t>
  </si>
  <si>
    <t>GLORIA MARIA  GONZALEZ  GONZALEZ</t>
  </si>
  <si>
    <t>RCEA-02-03961-2002</t>
  </si>
  <si>
    <t>JOSE DE JESUS  MEJIA  SAAVEDRA</t>
  </si>
  <si>
    <t>RCEA-02-03975-2002</t>
  </si>
  <si>
    <t>LETICIA  CARRIZALES  YAÑEZ</t>
  </si>
  <si>
    <t>RCEA-02-03977-2002</t>
  </si>
  <si>
    <t>MARIA DE LOS REMEDIOS JOSEFINA  RAMIREZ  RANGEL</t>
  </si>
  <si>
    <t>RCEA-02-06714-2002</t>
  </si>
  <si>
    <t>BELINDA  VALLEJO  GALLAND</t>
  </si>
  <si>
    <t>RCEA-02-06783-2002</t>
  </si>
  <si>
    <t>MARINA  GAVILANES  RUIZ</t>
  </si>
  <si>
    <t>RCEA-02-06835-2002</t>
  </si>
  <si>
    <t>LUIS BERNARDO  FLORES  COTERA</t>
  </si>
  <si>
    <t>RCEA-02-06843-2002</t>
  </si>
  <si>
    <t>MARIA ELENA DEL CARMEN  FLORES  CARRASCO</t>
  </si>
  <si>
    <t>RCEA-02-06859-2002</t>
  </si>
  <si>
    <t>GUADALUPE IMELDA  MARTINEZ  MORALES</t>
  </si>
  <si>
    <t>RCEA-02-06887-2002</t>
  </si>
  <si>
    <t>JOSE ERNESTO  SANCHEZ  VAZQUEZ</t>
  </si>
  <si>
    <t>RCEA-02-06908-2002</t>
  </si>
  <si>
    <t>MARCIAL LEONARDO  LIZARRAGA  PARTIDA</t>
  </si>
  <si>
    <t>RCEA-02-06937-2003</t>
  </si>
  <si>
    <t>JOSE DE JESUS  PANIAGUA  MICHEL</t>
  </si>
  <si>
    <t>RCEA-02-07054-2002</t>
  </si>
  <si>
    <t>MARCO ANTONIO  VILLANUEVA  MENDEZ</t>
  </si>
  <si>
    <t>RCEA-02-07060-2002</t>
  </si>
  <si>
    <t>RAUL  RODRIGUEZ  HERRERA</t>
  </si>
  <si>
    <t>RCEA-02-07075-2002</t>
  </si>
  <si>
    <t>CESAR ALBERTO  MEZA  HERRERA</t>
  </si>
  <si>
    <t>RCEA-02-07140-2002</t>
  </si>
  <si>
    <t>EDMUNDO  LOZOYA  GLORIA</t>
  </si>
  <si>
    <t>RCEA-02-07194-2002</t>
  </si>
  <si>
    <t>ADOLFO  CAMPOS  CASCAREDO</t>
  </si>
  <si>
    <t>RCEA-02-07248-2002</t>
  </si>
  <si>
    <t>ALFREDO HERIBERTO  HERRERA  ESTRELLA</t>
  </si>
  <si>
    <t>RCEA-02-07251-2002</t>
  </si>
  <si>
    <t>CARLOS ENRIQUE  FRAGOSO  GONZALEZ</t>
  </si>
  <si>
    <t>RCEA-02-07258-2002</t>
  </si>
  <si>
    <t>DENIS  RICQUE  MARIE</t>
  </si>
  <si>
    <t>RCEA-02-07276-2002</t>
  </si>
  <si>
    <t>ANA PAULINA  BARBA  DE LA ROSA</t>
  </si>
  <si>
    <t>RCEA-02-07299-2002</t>
  </si>
  <si>
    <t>ELBA CRISTINA  VILLEGAS  VILLARREAL</t>
  </si>
  <si>
    <t>RCEA-02-07359-2002</t>
  </si>
  <si>
    <t>OCTAVIO  MARTINEZ  DE LA VEGA</t>
  </si>
  <si>
    <t>RCEA-02-07360-2002</t>
  </si>
  <si>
    <t>VICTOR MANUEL  CHAVEZ  AVILA</t>
  </si>
  <si>
    <t>RCEA-02-07368-2002</t>
  </si>
  <si>
    <t>LUDWIG CHRISTOPH ANDREAS  NAEGEL  LUCCHESI</t>
  </si>
  <si>
    <t>RCEA-02-07372-2002</t>
  </si>
  <si>
    <t>JORGE  OLMOS  SOTO</t>
  </si>
  <si>
    <t>RCEA-02-07374-2002</t>
  </si>
  <si>
    <t>JULIO ROBERTO  REYES  LEYVA</t>
  </si>
  <si>
    <t>RCEA-02-07385-2002</t>
  </si>
  <si>
    <t>BRUNO  GOMEZ GIL  RODRIGUEZ SALA</t>
  </si>
  <si>
    <t>RCEA-02-07390-2002</t>
  </si>
  <si>
    <t>JORGE  HERNANDEZ  LOPEZ</t>
  </si>
  <si>
    <t>RCEA-02-07393-2002</t>
  </si>
  <si>
    <t>NORMA YOLANDA  HERNANDEZ  SAAVEDRA</t>
  </si>
  <si>
    <t>RCEA-02-07395-2002</t>
  </si>
  <si>
    <t>DANIEL GENARO  SEGURA  GONZALEZ</t>
  </si>
  <si>
    <t>RCEA-02-07428-2002</t>
  </si>
  <si>
    <t>LUIS  CARDENAS  TORRES</t>
  </si>
  <si>
    <t>RCEA-02-07445-2002</t>
  </si>
  <si>
    <t>MARIA BRENDA  VALDERRAMA  BLANCO</t>
  </si>
  <si>
    <t>RCEA-02-07457-2003</t>
  </si>
  <si>
    <t>GUSTAVO ALBERTO  MONTEJANO  ZURITA</t>
  </si>
  <si>
    <t>RCEA-02-07463-2003</t>
  </si>
  <si>
    <t>REYNALDO CARLOS  PLESS</t>
  </si>
  <si>
    <t>RCEA-02-07470-2002</t>
  </si>
  <si>
    <t>JUAN CARLOS  CONTRERAS  ESQUIVEL</t>
  </si>
  <si>
    <t>RCEA-02-07482-2002</t>
  </si>
  <si>
    <t>ALMA ROSA  DOMINGUEZ  BOCANEGRA</t>
  </si>
  <si>
    <t>RCEA-02-07484-2002</t>
  </si>
  <si>
    <t>RUBEN PAUL  GAYTAN  COLIN</t>
  </si>
  <si>
    <t>RCEA-02-07490-2002</t>
  </si>
  <si>
    <t>TIMOTEO CELSO  OLAMENDI  PORTUGAL</t>
  </si>
  <si>
    <t>RCEA-02-07502-2002</t>
  </si>
  <si>
    <t>JEAN PHILIPPE ENRIQUE MARIE G  VIELLE  CALZADA</t>
  </si>
  <si>
    <t>RCEA-02-07513-2002</t>
  </si>
  <si>
    <t>ROGERIO RAFAEL  SOTELO  MUNDO</t>
  </si>
  <si>
    <t>RCEA-02-07518-2003</t>
  </si>
  <si>
    <t>FRANCISCO JOSE  FERNANDEZ  PERRINO</t>
  </si>
  <si>
    <t>RCEA-02-07559-2002</t>
  </si>
  <si>
    <t>RAMON  CUEVAS  GUZMAN</t>
  </si>
  <si>
    <t>RCEA-02-07567-2002</t>
  </si>
  <si>
    <t>JORGE EDUARDO  CHAVEZ  VILLALBA</t>
  </si>
  <si>
    <t>RCEA-02-07568-2002</t>
  </si>
  <si>
    <t>GASTON RAMON  TORRESCANO  URRUTIA</t>
  </si>
  <si>
    <t>RCEA-02-07569-2002</t>
  </si>
  <si>
    <t>MARIA AUXILIADORA  ISLAS  OSUNA</t>
  </si>
  <si>
    <t>RCEA-02-07584-2002</t>
  </si>
  <si>
    <t>MA.DE LA PAZ  SANCHEZ  JIMENEZ</t>
  </si>
  <si>
    <t>RCEA-02-07959-2003</t>
  </si>
  <si>
    <t>MARIA ELBA  ORTIZ  ROMERO VARGAS</t>
  </si>
  <si>
    <t>RCEA-02-08014-2002</t>
  </si>
  <si>
    <t>FERNANDO  UREÑA  NUÑEZ</t>
  </si>
  <si>
    <t>RCEA-02-08135-2002</t>
  </si>
  <si>
    <t>MARTIN MARINO  DAVILA  JIMENEZ</t>
  </si>
  <si>
    <t>RCEA-02-08267-2002</t>
  </si>
  <si>
    <t>FELIPE FRANCISCO  CASTILLON  BARRAZA</t>
  </si>
  <si>
    <t>RCEA-02-08308-2002</t>
  </si>
  <si>
    <t>MERIDA  SOTELO  LERMA</t>
  </si>
  <si>
    <t>RCEA-02-08321-2002</t>
  </si>
  <si>
    <t>MIGUEL ANGEL  VALENZUELA  ZAPATA</t>
  </si>
  <si>
    <t>RCEA-02-08441-2002</t>
  </si>
  <si>
    <t>ALFREDO  ROSALES  JASSO</t>
  </si>
  <si>
    <t>RCEA-02-08543-2002</t>
  </si>
  <si>
    <t>JOSE GONZALO  GONZALEZ  REYES</t>
  </si>
  <si>
    <t>RCEA-02-08593-2002</t>
  </si>
  <si>
    <t>GEOLAR  FETTER</t>
  </si>
  <si>
    <t>RCEA-02-08600-2002</t>
  </si>
  <si>
    <t>VICTOR MANUEL  CHAPELA  CASTAÑARES</t>
  </si>
  <si>
    <t>RCEA-02-08818-2002</t>
  </si>
  <si>
    <t>ENRIQUE JAVIER  JIMENEZ  REGALADO</t>
  </si>
  <si>
    <t>RCEA-02-08830-2002</t>
  </si>
  <si>
    <t>MARIA ELENA  NICHO  DIAZ</t>
  </si>
  <si>
    <t>RCEA-02-08836-2002</t>
  </si>
  <si>
    <t>LUZ MARIA  TORRES  RODRIGUEZ</t>
  </si>
  <si>
    <t>RCEA-02-09059-2002</t>
  </si>
  <si>
    <t>GUSTAVO  CASAS  ANDREU</t>
  </si>
  <si>
    <t>RCEA-02-09061-2002</t>
  </si>
  <si>
    <t>SERGIO RAMON  SANCHEZ-ARMASS  ACUÑA</t>
  </si>
  <si>
    <t>RCEA-02-09062-2002</t>
  </si>
  <si>
    <t>ROSARIO  RODRIGUEZ  ARNAIZ</t>
  </si>
  <si>
    <t>RCEA-02-09063-2002</t>
  </si>
  <si>
    <t>DIANA  RESENDEZ  PEREZ</t>
  </si>
  <si>
    <t>RCEA-02-09066-2002</t>
  </si>
  <si>
    <t>MARIA ANGELICA  SANTANA  CALDERON</t>
  </si>
  <si>
    <t>RCEA-02-09067-2002</t>
  </si>
  <si>
    <t>EVA EDILIA  AVILA  MURO</t>
  </si>
  <si>
    <t>RCEA-02-09068-2002</t>
  </si>
  <si>
    <t>JOSE ALFREDO  GUTIERREZ  FUENTES</t>
  </si>
  <si>
    <t>RCEA-02-09069-2002</t>
  </si>
  <si>
    <t>ENRIQUE  GONZALEZ  VERGARA</t>
  </si>
  <si>
    <t>RCEA-02-09081-2002</t>
  </si>
  <si>
    <t>IRMA  ROMERO  ALVAREZ</t>
  </si>
  <si>
    <t>RCEA-02-09082-2002</t>
  </si>
  <si>
    <t>JOAQUIN  CIFUENTES  BLANCO</t>
  </si>
  <si>
    <t>RCEA-02-09087-2002</t>
  </si>
  <si>
    <t>IRMA JOSEFINA  SANCHEZ  VARGAS</t>
  </si>
  <si>
    <t>RCEA-02-09092-2002</t>
  </si>
  <si>
    <t>HUMBERTO  QUIROZ  MARTINEZ</t>
  </si>
  <si>
    <t>RCEA-02-09098-2002</t>
  </si>
  <si>
    <t>LUIS ARTURO  BAIZA  GUTMAN</t>
  </si>
  <si>
    <t>RCEA-02-09102-2002</t>
  </si>
  <si>
    <t>JOSE RAYMUNDO HUGO  TLAHUEXT  ROMERO</t>
  </si>
  <si>
    <t>RCEA-02-09103-2002</t>
  </si>
  <si>
    <t>MIGUEL ANGEL  VARGAS  MEJIA</t>
  </si>
  <si>
    <t>RCEA-02-09104-2002</t>
  </si>
  <si>
    <t>LORENZO PATRICK  SEGOVIA  FORCELLA</t>
  </si>
  <si>
    <t>RCEA-02-09109-2002</t>
  </si>
  <si>
    <t>LUIS YOSHIO  KAMEYAMA  KAWABE</t>
  </si>
  <si>
    <t>RCEA-02-09110-2002</t>
  </si>
  <si>
    <t>FELIPE  GARCIA  OLIVA</t>
  </si>
  <si>
    <t>RCEA-02-09111-2002</t>
  </si>
  <si>
    <t>SALVADOR  MANDUJANO  RODRIGUEZ</t>
  </si>
  <si>
    <t>RCEA-02-09114-2002</t>
  </si>
  <si>
    <t>LAILA  GUTIERREZ  KOBEH</t>
  </si>
  <si>
    <t>RCEA-02-09117-2002</t>
  </si>
  <si>
    <t>JUAN CARLOS  PINEDA  CORTES</t>
  </si>
  <si>
    <t>RCEA-02-09122-2002</t>
  </si>
  <si>
    <t>ANGEL ISMAEL  MELO  SALAZAR</t>
  </si>
  <si>
    <t>RCEA-02-09124-2002</t>
  </si>
  <si>
    <t>ANTONIO ROBERTO  LARA  LEMUS</t>
  </si>
  <si>
    <t>RCEA-02-09126-2002</t>
  </si>
  <si>
    <t>HENOC  FLORES  SEGURA</t>
  </si>
  <si>
    <t>RCEA-02-09127-2002</t>
  </si>
  <si>
    <t>JORGE LUIS  FOLCH  MALLOL</t>
  </si>
  <si>
    <t>RCEA-02-09130-2002</t>
  </si>
  <si>
    <t>JOSE ROMAN  TORRES  LUBIAN</t>
  </si>
  <si>
    <t>RCEA-02-09131-2002</t>
  </si>
  <si>
    <t>MARTIN GUSTAVO  PEDRAZA  ALVA</t>
  </si>
  <si>
    <t>RCEA-02-09132-2002</t>
  </si>
  <si>
    <t>SONIA  VAZQUEZ  SANTANA</t>
  </si>
  <si>
    <t>RCEA-02-09133-2002</t>
  </si>
  <si>
    <t>MARIA MARCELA  OSORIO  BERISTAIN</t>
  </si>
  <si>
    <t>RCEA-02-09134-2002</t>
  </si>
  <si>
    <t>RICARDO  MEJIA  ZEPEDA</t>
  </si>
  <si>
    <t>RCEA-02-09136-2002</t>
  </si>
  <si>
    <t>NOEMI  ANDRADE  LOPEZ</t>
  </si>
  <si>
    <t>RCEA-02-09140-2002</t>
  </si>
  <si>
    <t>ANGELA MARGARITA  TLAHUEXTL  ROMERO</t>
  </si>
  <si>
    <t>RCEA-02-09145-2002</t>
  </si>
  <si>
    <t>JAVIER  HERNANDEZ  MARTINEZ</t>
  </si>
  <si>
    <t>RCEA-02-09152-2002</t>
  </si>
  <si>
    <t>MARGARITA ISABEL  BERNAL  URUCHURTU</t>
  </si>
  <si>
    <t>RCEA-02-09153-2002</t>
  </si>
  <si>
    <t>HUMBERTO  BARRIOS  CAMACHO</t>
  </si>
  <si>
    <t>RCEA-02-09158-2002</t>
  </si>
  <si>
    <t>JAIME  GARCIA  MENA</t>
  </si>
  <si>
    <t>RCEA-02-09161-2002</t>
  </si>
  <si>
    <t>JOSE LUIS  REYES  TABOADA</t>
  </si>
  <si>
    <t>RCEA-02-09162-2002</t>
  </si>
  <si>
    <t>ROSA MARIA  RIBAS  JAIMES</t>
  </si>
  <si>
    <t>RCEA-02-09167-2002</t>
  </si>
  <si>
    <t>NUMA POMPILIO  PAVON  HERNANDEZ</t>
  </si>
  <si>
    <t>RCEA-02-09169-2002</t>
  </si>
  <si>
    <t>LILIANA  FAVARI  PEROZZI</t>
  </si>
  <si>
    <t>RCEA-02-09176-2002</t>
  </si>
  <si>
    <t>JULIETA  RUBIO  LIGHT BOURN</t>
  </si>
  <si>
    <t>RCEA-02-09178-2002</t>
  </si>
  <si>
    <t>BERTHA  PRIETO  GOMEZ</t>
  </si>
  <si>
    <t>RCEA-02-09192-2002</t>
  </si>
  <si>
    <t>AMERICO DAVID  RODRIGUEZ  RAMIREZ</t>
  </si>
  <si>
    <t>RCEA-02-09395-2002</t>
  </si>
  <si>
    <t>ROSA ELENA  NAVARRO  GAUTRIN</t>
  </si>
  <si>
    <t>RCEA-02-09572-2004</t>
  </si>
  <si>
    <t>AARON FERNANDO  GONZALEZ  CORDOVA</t>
  </si>
  <si>
    <t>RCEA-02-09860-2004</t>
  </si>
  <si>
    <t>MIGUEL ANGEL JORGE  GUEVARA  FONSECA</t>
  </si>
  <si>
    <t>RCEA-02-09865-2006</t>
  </si>
  <si>
    <t>EMMA  RODRIGUEZ  MALDONADO</t>
  </si>
  <si>
    <t>RCEA-02-10016-2005</t>
  </si>
  <si>
    <t>OSBALDO  RESENDIS  ANTONIO</t>
  </si>
  <si>
    <t>RCEA-02-10044-2005</t>
  </si>
  <si>
    <t>SERGIO  VACA  PACHECO</t>
  </si>
  <si>
    <t>RCEA-02-10045-2005</t>
  </si>
  <si>
    <t>ROSAURA  GRETHER  GONZALEZ</t>
  </si>
  <si>
    <t>RCEA-02-10048-2005</t>
  </si>
  <si>
    <t>ANA LAURA  IBAÑEZ  AGUIRRE</t>
  </si>
  <si>
    <t>RCEA-02-10049-2005</t>
  </si>
  <si>
    <t>ALICIA ROMUALDA  REYES  ARELLANO</t>
  </si>
  <si>
    <t>RCEA-02-10050-2005</t>
  </si>
  <si>
    <t>GONZALO  CASTILLO  CAMPOS</t>
  </si>
  <si>
    <t>RCEA-02-10051-2005</t>
  </si>
  <si>
    <t>RICARDO  AYALA  BARAJAS</t>
  </si>
  <si>
    <t>RCEA-02-10052-2005</t>
  </si>
  <si>
    <t>JAVIER ROLANDO  AMBROSIO  HERNANDEZ</t>
  </si>
  <si>
    <t>RCEA-02-10053-2005</t>
  </si>
  <si>
    <t>RAFAEL  CAMACHO  CARRANZA</t>
  </si>
  <si>
    <t>RCEA-02-10056-2005</t>
  </si>
  <si>
    <t>GABRIEL  DEL RIO  GUERRA</t>
  </si>
  <si>
    <t>RCEA-02-10057-2005</t>
  </si>
  <si>
    <t>ALFONSO SEBASTIAN  LIRA  ROCHA</t>
  </si>
  <si>
    <t>RCEA-02-10058-2005</t>
  </si>
  <si>
    <t>ELIAS  MANJARREZ  LOPEZ</t>
  </si>
  <si>
    <t>RCEA-02-10059-2005</t>
  </si>
  <si>
    <t>SUSANA  CASTRO  OBREGON</t>
  </si>
  <si>
    <t>RCEA-02-10060-2005</t>
  </si>
  <si>
    <t>GLORIA DE LA LUZ  LEON  AVILA</t>
  </si>
  <si>
    <t>RCEA-02-10061-2005</t>
  </si>
  <si>
    <t>JAVIER  PERALTA  CRUZ</t>
  </si>
  <si>
    <t>RCEA-02-10063-2005</t>
  </si>
  <si>
    <t>JOSE ASCENCION  VICCON  PALE</t>
  </si>
  <si>
    <t>RCEA-02-10065-2005</t>
  </si>
  <si>
    <t>MARIA DEL PILAR  CAÑIZARES  MACIAS</t>
  </si>
  <si>
    <t>RCEA-02-10066-2005</t>
  </si>
  <si>
    <t>PABLO JESUS  MONTOYA  GERARDO</t>
  </si>
  <si>
    <t>RCEA-02-10069-2005</t>
  </si>
  <si>
    <t>RCEA-02-10070-2005</t>
  </si>
  <si>
    <t>ELISA HORTENSIA  TAMARIZ  DOMINGUEZ</t>
  </si>
  <si>
    <t>RCEA-02-10071-2005</t>
  </si>
  <si>
    <t>HECTOR  RIVEROS  ROSAS</t>
  </si>
  <si>
    <t>RCEA-02-10073-2005</t>
  </si>
  <si>
    <t>MAITE  MASCARO  MIQUELAJAUREGUI</t>
  </si>
  <si>
    <t>RCEA-02-10074-2005</t>
  </si>
  <si>
    <t>IVETTE  CALDELAS  SANCHEZ</t>
  </si>
  <si>
    <t>RCEA-02-10075-2005</t>
  </si>
  <si>
    <t>ROBERTO CARLOS  MUÑOZ  GARAY</t>
  </si>
  <si>
    <t>RCEA-02-10076-2005</t>
  </si>
  <si>
    <t>ZAIRA JULIETA  DOMINGUEZ  ESQUIVEL</t>
  </si>
  <si>
    <t>RCEA-02-10077-2005</t>
  </si>
  <si>
    <t>MONICA TERESA  ROSENBLUETH  LAGUETTE</t>
  </si>
  <si>
    <t>RCEA-02-10078-2005</t>
  </si>
  <si>
    <t>SILVIA  GOMEZ  JIMENEZ</t>
  </si>
  <si>
    <t>RCEA-02-10079-2005</t>
  </si>
  <si>
    <t>ANDRES EDUARDO  ESTRADA  CASTILLON</t>
  </si>
  <si>
    <t>RCEA-02-10080-2005</t>
  </si>
  <si>
    <t>JOSE INES  ESCALANTE  VAZQUEZ</t>
  </si>
  <si>
    <t>RCEA-02-10081-2005</t>
  </si>
  <si>
    <t>RURIK HERMANN  LIST  SANCHEZ</t>
  </si>
  <si>
    <t>RCEA-02-10082-2005</t>
  </si>
  <si>
    <t>IGNACIO  VILLANUEVA  FIERRO</t>
  </si>
  <si>
    <t>RCEA-02-10083-2005</t>
  </si>
  <si>
    <t>MARIA DEL CARMEN  GONZALEZ  CASTILLO</t>
  </si>
  <si>
    <t>RCEA-02-10084-2005</t>
  </si>
  <si>
    <t>GONZALO EMILIANO  ARANDA  ABREU</t>
  </si>
  <si>
    <t>RCEA-02-10085-2005</t>
  </si>
  <si>
    <t>MABEL CLARA  FRAGOSO  SERRANO</t>
  </si>
  <si>
    <t>RCEA-02-10086-2005</t>
  </si>
  <si>
    <t>SALVADOR  HERNANDEZ  MARTINEZ</t>
  </si>
  <si>
    <t>RCEA-02-10087-2005</t>
  </si>
  <si>
    <t>SERGIO FRANCISCO  MARTINEZ  DIAZ</t>
  </si>
  <si>
    <t>RCEA-02-10090-2005</t>
  </si>
  <si>
    <t>CHRISTINE JOHANNA  BAND  SCHMIDT</t>
  </si>
  <si>
    <t>RCEA-02-10091-2005</t>
  </si>
  <si>
    <t>MIGUEL ALFONSO  ORTEGA  HUERTA</t>
  </si>
  <si>
    <t>RCEA-02-10094-2005</t>
  </si>
  <si>
    <t>JOSE GERARDO  ROJAS  PILONI</t>
  </si>
  <si>
    <t>RCEA-02-10096-2005</t>
  </si>
  <si>
    <t>NORMA FRANCENIA  SANTOS  SANCHEZ</t>
  </si>
  <si>
    <t>RCEA-02-10097-2005</t>
  </si>
  <si>
    <t>ANDRES  GARCIA  AGUAYO</t>
  </si>
  <si>
    <t>RCEA-02-10098-2005</t>
  </si>
  <si>
    <t>JORGE ERNESTO  SCHONDUBE  FRIEDEWOLD</t>
  </si>
  <si>
    <t>RCEA-02-10099-2005</t>
  </si>
  <si>
    <t>OMAR NOEL  MEDINA  CAMPOS</t>
  </si>
  <si>
    <t>RCEA-02-10102-2005</t>
  </si>
  <si>
    <t>FERNANDO  CORTES  GUZMAN</t>
  </si>
  <si>
    <t>RCEA-02-10105-2005</t>
  </si>
  <si>
    <t>HUGO  MORALES  ROJAS</t>
  </si>
  <si>
    <t>RCEA-02-10106-2005</t>
  </si>
  <si>
    <t>NORMA ANGELICA  MACIAS  RUVALCABA</t>
  </si>
  <si>
    <t>RCEA-02-10107-2005</t>
  </si>
  <si>
    <t>YURY  OKOLODKOV</t>
  </si>
  <si>
    <t>RCEA-02-10108-2005</t>
  </si>
  <si>
    <t>MARTHA LYDIA  MACIAS  RUBALCAVA</t>
  </si>
  <si>
    <t>RCEA-02-10109-2005</t>
  </si>
  <si>
    <t>MARIA DOLORES  GONZALEZ  HERNANDEZ</t>
  </si>
  <si>
    <t>RCEA-02-10110-2005</t>
  </si>
  <si>
    <t>GERARDO ADOLFO  SALAZAR  CHAVEZ</t>
  </si>
  <si>
    <t>RCEA-02-10111-2005</t>
  </si>
  <si>
    <t>ROSA GABRIELA  CASTAÑO  MENESES</t>
  </si>
  <si>
    <t>RCEA-02-10112-2005</t>
  </si>
  <si>
    <t>JUAN FRANCISCO  CONTRERAS  CORDERO</t>
  </si>
  <si>
    <t>RCEA-02-10114-2005</t>
  </si>
  <si>
    <t>THALIA  CASTRO  BARRERA</t>
  </si>
  <si>
    <t>RCEA-02-10115-2005</t>
  </si>
  <si>
    <t>MARCO VINICIO  RAMIREZ  MARES</t>
  </si>
  <si>
    <t>RCEA-02-10116-2005</t>
  </si>
  <si>
    <t>JOSE MARTIN  GARCIA  VARELA</t>
  </si>
  <si>
    <t>RCEA-02-10117-2005</t>
  </si>
  <si>
    <t>VERONICA MIREYA  RODRIGUEZ  CORDOVA</t>
  </si>
  <si>
    <t>RCEA-02-10118-2005</t>
  </si>
  <si>
    <t>MIRIAM  VAZQUEZ  ACEVEDO</t>
  </si>
  <si>
    <t>RCEA-02-10120-2005</t>
  </si>
  <si>
    <t>CHRISTOPHER DAVID  WOOD</t>
  </si>
  <si>
    <t>RCEA-02-10122-2005</t>
  </si>
  <si>
    <t>HELADIA  SALGADO  OSORIO</t>
  </si>
  <si>
    <t>RCEA-02-10123-2005</t>
  </si>
  <si>
    <t>RODRIGO TARKUS  PATIÑO  DIAZ</t>
  </si>
  <si>
    <t>RCEA-02-10129-2005</t>
  </si>
  <si>
    <t>ARMANDO  PEREZ  TORRES</t>
  </si>
  <si>
    <t>RCEA-02-10132-2005</t>
  </si>
  <si>
    <t>BENJAMIN  NOGUEDA  TORRES</t>
  </si>
  <si>
    <t>RCEA-02-10133-2005</t>
  </si>
  <si>
    <t>JOSE EFRAIN  GARRIDO  GUERRERO</t>
  </si>
  <si>
    <t>RCEA-02-10140-2005</t>
  </si>
  <si>
    <t>JUAN RAMON  GONZALEZ  GARCIA</t>
  </si>
  <si>
    <t>RCEA-02-10141-2005</t>
  </si>
  <si>
    <t>RICARDO  ESPINOSA  TANGUMA</t>
  </si>
  <si>
    <t>RCEA-02-10160-2005</t>
  </si>
  <si>
    <t>SARA  HUERTA  YEPEZ</t>
  </si>
  <si>
    <t>RCEA-02-10161-2005</t>
  </si>
  <si>
    <t>LAURA CECILIA  BONIFAZ  ALFONZO</t>
  </si>
  <si>
    <t>RCEA-02-10173-2005</t>
  </si>
  <si>
    <t>ISABEL CRISTINA  MENDEZ  HERNANDEZ</t>
  </si>
  <si>
    <t>RCEA-02-10175-2005</t>
  </si>
  <si>
    <t>MIREYA  ALCARAZ  ZUBELDIA</t>
  </si>
  <si>
    <t>RCEA-02-10184-2005</t>
  </si>
  <si>
    <t>EVA  RAMON  GALLEGOS</t>
  </si>
  <si>
    <t>RCEA-02-10190-2005</t>
  </si>
  <si>
    <t>JESUS JAVIER  GARCIA  BAÑUELOS</t>
  </si>
  <si>
    <t>RCEA-02-10191-2005</t>
  </si>
  <si>
    <t>EDUARDO ALFONSO  REBOLLAR  TELLEZ</t>
  </si>
  <si>
    <t>RCEA-02-10203-2005</t>
  </si>
  <si>
    <t>GLORIA  HERNANDEZ  ALCANTARA</t>
  </si>
  <si>
    <t>RCEA-02-10206-2005</t>
  </si>
  <si>
    <t>HECTOR ENRIQUE  ESPINOSA  ARCINIEGA</t>
  </si>
  <si>
    <t>RCEA-02-10207-2005</t>
  </si>
  <si>
    <t>DIANA  BARRERA  OVIEDO</t>
  </si>
  <si>
    <t>RCEA-02-10210-2005</t>
  </si>
  <si>
    <t>ANA LOURDES  ZAMORA  PEREZ</t>
  </si>
  <si>
    <t>RCEA-02-10211-2005</t>
  </si>
  <si>
    <t>ROSA  VENTURA  MARTINEZ</t>
  </si>
  <si>
    <t>RCEA-02-10217-2005</t>
  </si>
  <si>
    <t>MARIA DEL RAYO  CAMACHO  CORONA</t>
  </si>
  <si>
    <t>RCEA-02-10561-2005</t>
  </si>
  <si>
    <t>EDUARDO  MANZANARES  ACUÑA</t>
  </si>
  <si>
    <t>RCEA-02-10570-2005</t>
  </si>
  <si>
    <t>KATY  JUAREZ  LOPEZ</t>
  </si>
  <si>
    <t>RCEA-02-10600-2005</t>
  </si>
  <si>
    <t>BEATRIZ  HERNANDEZ  CARLOS</t>
  </si>
  <si>
    <t>RCEA-02-10602-2005</t>
  </si>
  <si>
    <t>BLANCA INES  GARCIA  GOMEZ</t>
  </si>
  <si>
    <t>RCEA-02-10619-2005</t>
  </si>
  <si>
    <t>JUAN ALBERTO  OSUNA  CASTRO</t>
  </si>
  <si>
    <t>RCEA-02-10651-2005</t>
  </si>
  <si>
    <t>LAURA  GALICIA  LUIS</t>
  </si>
  <si>
    <t>RCEA-02-10675-2005</t>
  </si>
  <si>
    <t>FELIPE  MEDRANO  VALENZUELA</t>
  </si>
  <si>
    <t>RCEA-02-10688-2005</t>
  </si>
  <si>
    <t>ERASTO ARMANDO  ZARAGOZA  CONTRERAS</t>
  </si>
  <si>
    <t>RCEA-02-10728-2005</t>
  </si>
  <si>
    <t>ALEJANDRO  IBARRA  PALOS</t>
  </si>
  <si>
    <t>RCEA-02-10832-2006</t>
  </si>
  <si>
    <t>RCEA-02-10926-2006</t>
  </si>
  <si>
    <t>MARTHA CECILIA  MORENO  LAFONT</t>
  </si>
  <si>
    <t>RCEA-02-10927-2006</t>
  </si>
  <si>
    <t>LUZ MIREYA  MOYA  NUÑEZ</t>
  </si>
  <si>
    <t>RCEA-02-10928-2006</t>
  </si>
  <si>
    <t>ENRIQUE  RUDIÑO  PIÑERA</t>
  </si>
  <si>
    <t>RCEA-02-10929-2006</t>
  </si>
  <si>
    <t>SAMUEL ENOCH  ESTRADA  SOTO</t>
  </si>
  <si>
    <t>RCEA-02-10933-2006</t>
  </si>
  <si>
    <t>MARIA DE LOURDES  MORQUECHO  ESCAMILLA</t>
  </si>
  <si>
    <t>RCEA-02-10934-2006</t>
  </si>
  <si>
    <t>NOEMI  GARCIA  RAMIREZ</t>
  </si>
  <si>
    <t>RCEA-02-10935-2006</t>
  </si>
  <si>
    <t>MARK EARL  OLSON  ZUNICA</t>
  </si>
  <si>
    <t>RCEA-02-10936-2006</t>
  </si>
  <si>
    <t>AGUSTINO  MARTINEZ  ANTONIO</t>
  </si>
  <si>
    <t>RCEA-02-10937-2006</t>
  </si>
  <si>
    <t>ALEJANDRO  ZAMILPA  ALVAREZ</t>
  </si>
  <si>
    <t>RCEA-02-10938-2006</t>
  </si>
  <si>
    <t>IRENE DE LOS ANGELES  BARRIGA  SOSA</t>
  </si>
  <si>
    <t>RCEA-02-10940-2006</t>
  </si>
  <si>
    <t>JUAN ANTONIO  RULL  GABAYET</t>
  </si>
  <si>
    <t>RCEA-02-10941-2006</t>
  </si>
  <si>
    <t>CESAR ANDRES  FLORES  SANDOVAL</t>
  </si>
  <si>
    <t>RCEA-02-10943-2006</t>
  </si>
  <si>
    <t>MAXIMILIANO  BARCENA  SOTO</t>
  </si>
  <si>
    <t>RCEA-02-10944-2006</t>
  </si>
  <si>
    <t>CARLOS ALBERTO  LARA  RODRIGUEZ</t>
  </si>
  <si>
    <t>RCEA-02-10947-2006</t>
  </si>
  <si>
    <t>MIGUEL ANGEL  MARTINEZ  MORALES</t>
  </si>
  <si>
    <t>RCEA-02-10948-2006</t>
  </si>
  <si>
    <t>ALEXANDER  DE LUNA  FORS</t>
  </si>
  <si>
    <t>RCEA-02-10950-2006</t>
  </si>
  <si>
    <t>IVAN  CASTILLO  PEREZ</t>
  </si>
  <si>
    <t>RCEA-02-10951-2006</t>
  </si>
  <si>
    <t>RUTH ANGELICA  LEZAMA  PALACIOS</t>
  </si>
  <si>
    <t>RCEA-02-10955-2006</t>
  </si>
  <si>
    <t>ALBERT MAURITS  VAN DER HEIDEN</t>
  </si>
  <si>
    <t>RCEA-02-10956-2006</t>
  </si>
  <si>
    <t>FIDEL  DE LA CRUZ  LOPEZ</t>
  </si>
  <si>
    <t>RCEA-02-10958-2006</t>
  </si>
  <si>
    <t>FERNANDO ANTONIO  LOPEZ-DELLAMARY  TORAL</t>
  </si>
  <si>
    <t>RCEA-02-10960-2006</t>
  </si>
  <si>
    <t>IRENE BEATRIZ  CASTAÑO  NAVARRO</t>
  </si>
  <si>
    <t>RCEA-02-10961-2006</t>
  </si>
  <si>
    <t>MARIA DE LOURDES  CHAVEZ  GARCIA</t>
  </si>
  <si>
    <t>RCEA-02-10962-2006</t>
  </si>
  <si>
    <t>JOSE MANUEL  GRIJALVA  CHON</t>
  </si>
  <si>
    <t>RCEA-02-10964-2006</t>
  </si>
  <si>
    <t>ARMIDA  BAEZ  SALDAÑA</t>
  </si>
  <si>
    <t>RCEA-02-10966-2006</t>
  </si>
  <si>
    <t>SALVADOR  RODRIGUEZ  ZARAGOZA</t>
  </si>
  <si>
    <t>RCEA-02-10967-2006</t>
  </si>
  <si>
    <t>LORENA IGNACIA  RODRIGUEZ  PAEZ</t>
  </si>
  <si>
    <t>RCEA-02-10968-2006</t>
  </si>
  <si>
    <t>JUAN  SANTIAGO  GARCIA</t>
  </si>
  <si>
    <t>RCEA-02-10970-2006</t>
  </si>
  <si>
    <t>ALEJANDRO  DE LAS PEÑAS  NAVA</t>
  </si>
  <si>
    <t>RCEA-02-10971-2006</t>
  </si>
  <si>
    <t>HUGO  MERCHANT  NANCY</t>
  </si>
  <si>
    <t>RCEA-02-10973-2006</t>
  </si>
  <si>
    <t>MARIA ISABEL  SOTO  CRUZ</t>
  </si>
  <si>
    <t>RCEA-02-10974-2006</t>
  </si>
  <si>
    <t>YOLANDA LOURDES  MAYA  DELGADO</t>
  </si>
  <si>
    <t>RCEA-02-10975-2006</t>
  </si>
  <si>
    <t>SANTIAGO  MARTINEZ  CALVILLO</t>
  </si>
  <si>
    <t>RCEA-02-10976-2006</t>
  </si>
  <si>
    <t>MARTHA  LEGORRETA  HERRERA</t>
  </si>
  <si>
    <t>RCEA-02-10977-2006</t>
  </si>
  <si>
    <t>VICTOR MANUEL  UGALDE  SALDIVAR</t>
  </si>
  <si>
    <t>RCEA-02-10978-2006</t>
  </si>
  <si>
    <t>CARLOS HERNAN  VERGARA  BRICEÑO</t>
  </si>
  <si>
    <t>RCEA-02-10980-2006</t>
  </si>
  <si>
    <t>LUIS FELIPE  JAVE  SUAREZ</t>
  </si>
  <si>
    <t>RCEA-02-10981-2006</t>
  </si>
  <si>
    <t>EMMA BERTA  GUTIERREZ-CIRLOS  MADRID</t>
  </si>
  <si>
    <t>RCEA-02-10982-2006</t>
  </si>
  <si>
    <t>JORGE  ORTEGA  REYES</t>
  </si>
  <si>
    <t>RCEA-02-10983-2006</t>
  </si>
  <si>
    <t>HORACIO ARMANDO  PAZ  HERNANDEZ</t>
  </si>
  <si>
    <t>RCEA-02-10984-2006</t>
  </si>
  <si>
    <t>LAURA  DEL BOSQUE  PLATA</t>
  </si>
  <si>
    <t>RCEA-02-10985-2006</t>
  </si>
  <si>
    <t>JORGE RAMIRO  DOMINGUEZ  RODRIGUEZ</t>
  </si>
  <si>
    <t>RCEA-02-10986-2006</t>
  </si>
  <si>
    <t>TAMARA LUTI  ROSENBAUM  EMIR</t>
  </si>
  <si>
    <t>RCEA-02-10987-2006</t>
  </si>
  <si>
    <t>LUIS ENRIQUE  NOREÑA  FRANCO</t>
  </si>
  <si>
    <t>RCEA-02-10988-2006</t>
  </si>
  <si>
    <t>DAVID AARON  NIETO  ALVAREZ</t>
  </si>
  <si>
    <t>RCEA-02-10989-2006</t>
  </si>
  <si>
    <t>CRISTINA GEHIBIE  REYNAGA  PEÑA</t>
  </si>
  <si>
    <t>RCEA-02-10990-2006</t>
  </si>
  <si>
    <t>XOCHITL  PEREZ  MARTINEZ</t>
  </si>
  <si>
    <t>RCEA-02-10991-2006</t>
  </si>
  <si>
    <t>SERGIO  GUILLEN  HERNANDEZ</t>
  </si>
  <si>
    <t>RCEA-02-10992-2006</t>
  </si>
  <si>
    <t>JANET  JAN  ROBLERO</t>
  </si>
  <si>
    <t>RCEA-02-10993-2006</t>
  </si>
  <si>
    <t>MARIA DEL SOCORRO ARACELI  MEZA  REYES</t>
  </si>
  <si>
    <t>RCEA-02-10994-2006</t>
  </si>
  <si>
    <t>MARIA DE LA LUZ  SALAZAR  CAVAZOS</t>
  </si>
  <si>
    <t>RCEA-02-10995-2006</t>
  </si>
  <si>
    <t>MIGUEL  RUBIO  GODOY</t>
  </si>
  <si>
    <t>RCEA-02-11001-2006</t>
  </si>
  <si>
    <t>MINERVA  CAMACHO  NUEZ</t>
  </si>
  <si>
    <t>RCEA-02-11002-2006</t>
  </si>
  <si>
    <t>LUIS MANUEL  MEJIA  ORTIZ</t>
  </si>
  <si>
    <t>RCEA-02-11003-2006</t>
  </si>
  <si>
    <t>KURT LEROY  HOFFMAN</t>
  </si>
  <si>
    <t>RCEA-02-11004-2006</t>
  </si>
  <si>
    <t>ANDREY  SIMAKOV</t>
  </si>
  <si>
    <t>RCEA-02-11006-2006</t>
  </si>
  <si>
    <t>JOSE LUIS  VILLALOBOS  HIRIART</t>
  </si>
  <si>
    <t>RCEA-02-11007-2006</t>
  </si>
  <si>
    <t>JUAN CARLOS  GALVEZ  RUIZ</t>
  </si>
  <si>
    <t>RCEA-02-11009-2006</t>
  </si>
  <si>
    <t>MARIA DEL ROCIO ELIZABETH  ORTIZ  BUTRON</t>
  </si>
  <si>
    <t>RCEA-02-11010-2006</t>
  </si>
  <si>
    <t>LAURA TERESA  HERNANDEZ  SALAZAR</t>
  </si>
  <si>
    <t>RCEA-02-11011-2006</t>
  </si>
  <si>
    <t>JAIME  RENDON  VON OSTEN</t>
  </si>
  <si>
    <t>RCEA-02-11012-2006</t>
  </si>
  <si>
    <t>CARLA  GUTIERREZ  RODRIGUEZ</t>
  </si>
  <si>
    <t>RCEA-02-11013-2006</t>
  </si>
  <si>
    <t>MARIA DEL CARMEN VIRGINIA  ORTEGA  ALFARO</t>
  </si>
  <si>
    <t>RCEA-02-11014-2006</t>
  </si>
  <si>
    <t>MERITXELL  RIQUELME  PEREZ</t>
  </si>
  <si>
    <t>RCEA-02-11015-2006</t>
  </si>
  <si>
    <t>MIKHAIL  ZOLOTUKHIN</t>
  </si>
  <si>
    <t>RCEA-02-11016-2006</t>
  </si>
  <si>
    <t>GERARDO ALFONSO  CORZO  BURGUETE</t>
  </si>
  <si>
    <t>RCEA-02-11017-2006</t>
  </si>
  <si>
    <t>GEORGINA ESTHER  PINA  LUIS</t>
  </si>
  <si>
    <t>RCEA-02-11019-2006</t>
  </si>
  <si>
    <t>VIVIANA DEL CARMEN  VALADEZ  GRAHAM</t>
  </si>
  <si>
    <t>RCEA-02-11020-2006</t>
  </si>
  <si>
    <t>RICARDO CANEK  RODRIGUEZ DE LA VEGA  CUELLAR</t>
  </si>
  <si>
    <t>RCEA-02-11024-2006</t>
  </si>
  <si>
    <t>MIRCEA GABRIEL  HIDALGO  MIHART</t>
  </si>
  <si>
    <t>RCEA-02-11025-2006</t>
  </si>
  <si>
    <t>LUIS ANGEL  MALDONADO  MANJARREZ</t>
  </si>
  <si>
    <t>RCEA-02-11026-2006</t>
  </si>
  <si>
    <t>ERIKA TERESA  QUINTANA  CANO</t>
  </si>
  <si>
    <t>RCEA-02-11027-2006</t>
  </si>
  <si>
    <t>IGNACIO CARLOS  WINFIELD  AGUILAR</t>
  </si>
  <si>
    <t>RCEA-02-11028-2006</t>
  </si>
  <si>
    <t>JOSE GABRIEL  MERINO  HERNANDEZ</t>
  </si>
  <si>
    <t>RCEA-02-11033-2006</t>
  </si>
  <si>
    <t>MARIA CONCEPCION SARA  MONTIEL  SMITH</t>
  </si>
  <si>
    <t>RCEA-02-11036-2006</t>
  </si>
  <si>
    <t>FRANCISCO JOSE  TENORIO  RANGEL</t>
  </si>
  <si>
    <t>RCEA-02-11038-2006</t>
  </si>
  <si>
    <t>CRISTINA  PASCUAL  JIMENEZ</t>
  </si>
  <si>
    <t>RCEA-02-11039-2006</t>
  </si>
  <si>
    <t>JOSE FAUSTO  RIVERO  CRUZ</t>
  </si>
  <si>
    <t>RCEA-02-11040-2006</t>
  </si>
  <si>
    <t>BERTHA ALICIA  VAZQUEZ  MENDEZ</t>
  </si>
  <si>
    <t>RCEA-02-11041-2006</t>
  </si>
  <si>
    <t>MAGALI  SALAS  REYES</t>
  </si>
  <si>
    <t>RCEA-02-11042-2006</t>
  </si>
  <si>
    <t>BLANCA ESTELA  GALINDO  BARRAZA</t>
  </si>
  <si>
    <t>RCEA-02-11044-2006</t>
  </si>
  <si>
    <t>NICOLAIS  GUEVARA  LEON</t>
  </si>
  <si>
    <t>RCEA-02-11045-2006</t>
  </si>
  <si>
    <t>EMILIO  DOMINGUEZ  SALAZAR</t>
  </si>
  <si>
    <t>RCEA-02-11046-2006</t>
  </si>
  <si>
    <t>MARIA LETICIA  ARENA  ORTIZ</t>
  </si>
  <si>
    <t>RCEA-02-11056-2006</t>
  </si>
  <si>
    <t>FAUSTO ALEJANDRO  JIMENEZ  OROZCO</t>
  </si>
  <si>
    <t>RCEA-02-11057-2006</t>
  </si>
  <si>
    <t>BLANCA  ORTIZ  QUINTERO</t>
  </si>
  <si>
    <t>RCEA-02-11099-2006</t>
  </si>
  <si>
    <t>ELSA MARIA  TAMAYO  LEGORRETA</t>
  </si>
  <si>
    <t>RCEA-02-11103-2006</t>
  </si>
  <si>
    <t>JOSE  RAMOS  CASTAÑEDA</t>
  </si>
  <si>
    <t>RCEA-02-11114-2006</t>
  </si>
  <si>
    <t>MARIO ISRAEL  VEGA  PAREDES</t>
  </si>
  <si>
    <t>RCEA-02-11125-2006</t>
  </si>
  <si>
    <t>GRACIELA  CASTRO  ESCARPULLI</t>
  </si>
  <si>
    <t>RCEA-02-11135-2006</t>
  </si>
  <si>
    <t>LENIN DAVID  OCHOA  DE LA PAZ</t>
  </si>
  <si>
    <t>RCEA-02-11138-2006</t>
  </si>
  <si>
    <t>ANGELICA  ZEPEDA  RIVERA</t>
  </si>
  <si>
    <t>RCEA-02-11156-2006</t>
  </si>
  <si>
    <t>ERIC SIMON  MURILLO  RODRIGUEZ</t>
  </si>
  <si>
    <t>RCEA-02-11167-2006</t>
  </si>
  <si>
    <t>ALIESHA ARACELI  GONZALEZ  ARENAS</t>
  </si>
  <si>
    <t>RCEA-02-11188-2006</t>
  </si>
  <si>
    <t>MARIA LUISA  RAMOS  IBARRA</t>
  </si>
  <si>
    <t>RCEA-02-11235-2006</t>
  </si>
  <si>
    <t>ANA MARIA  SANTILLAN  DOHERTY</t>
  </si>
  <si>
    <t>RCEA-02-11597-2006</t>
  </si>
  <si>
    <t>JOEL  LARA  REYNA</t>
  </si>
  <si>
    <t>RCEA-02-11599-2006</t>
  </si>
  <si>
    <t>JOSE ANTONIO  SANCHEZ  GARCIA</t>
  </si>
  <si>
    <t>RCEA-02-11665-2006</t>
  </si>
  <si>
    <t>ANA DENISE  RE  ARAUJO</t>
  </si>
  <si>
    <t>RCEA-02-11670-2006</t>
  </si>
  <si>
    <t>JOSE ADELFO  ESCALANTE  LOZADA</t>
  </si>
  <si>
    <t>RCEA-02-11675-2006</t>
  </si>
  <si>
    <t>ANDREW CHRISTOPHER  JAMES  KAY</t>
  </si>
  <si>
    <t>RCEA-02-11695-2006</t>
  </si>
  <si>
    <t>YURIDIA  MERCADO  FLORES</t>
  </si>
  <si>
    <t>RCEA-02-11719-2006</t>
  </si>
  <si>
    <t>HUMBERTO  PERALTA  DIAZ</t>
  </si>
  <si>
    <t>RCEA-02-11722-2006</t>
  </si>
  <si>
    <t>AGUSTIN  RASCON  CHU</t>
  </si>
  <si>
    <t>RCEA-02-11816-2006</t>
  </si>
  <si>
    <t>MARIA GUADALUPE  SANCHEZ  LOREDO</t>
  </si>
  <si>
    <t>RCEA-02-11837-2006</t>
  </si>
  <si>
    <t>MARIA DE LOURDES  VILLALBA</t>
  </si>
  <si>
    <t>RCEA-02-11878-2006</t>
  </si>
  <si>
    <t>JESUS  MARIN  CRUZ</t>
  </si>
  <si>
    <t>RCEA-02-11902-2006</t>
  </si>
  <si>
    <t>VANIA VERONICA  SERRANO  PINTO</t>
  </si>
  <si>
    <t>RCEA-02-11903-2006</t>
  </si>
  <si>
    <t>RICARDO  JASSO  CHAVEZ</t>
  </si>
  <si>
    <t>RCEA-02-11904-2006</t>
  </si>
  <si>
    <t>MARIO ABELARDO  BERMUDEZ  DE LEON</t>
  </si>
  <si>
    <t>RCEA-02-11908-2006</t>
  </si>
  <si>
    <t>PABLO  CUEVAS  REYES</t>
  </si>
  <si>
    <t>RCEA-02-11909-2006</t>
  </si>
  <si>
    <t>LILIANA  QUINTANAR  VERA</t>
  </si>
  <si>
    <t>RCEA-02-11911-2006</t>
  </si>
  <si>
    <t>FERNANDO GUILLERMO  MOSQUEIRA  PEREZ SALAZAR</t>
  </si>
  <si>
    <t>RCEA-02-11913-2006</t>
  </si>
  <si>
    <t>DAVID JAVIER  LOPEZ  CORTES</t>
  </si>
  <si>
    <t>RCEA-02-11914-2006</t>
  </si>
  <si>
    <t>ROCIO BRENDA  ANGUIANO  SERRANO</t>
  </si>
  <si>
    <t>RCEA-02-11915-2006</t>
  </si>
  <si>
    <t>RAUL  ORTIZ  PULIDO</t>
  </si>
  <si>
    <t>RCEA-02-11917-2006</t>
  </si>
  <si>
    <t>ALEJANDRO  MARTINEZ  MARTINEZ</t>
  </si>
  <si>
    <t>RCEA-02-11918-2006</t>
  </si>
  <si>
    <t>ERNESTO  ORTIZ  SURI</t>
  </si>
  <si>
    <t>RCEA-02-11919-2006</t>
  </si>
  <si>
    <t>VERONICA  RODRIGUEZ  LOPEZ</t>
  </si>
  <si>
    <t>RCEA-02-11920-2006</t>
  </si>
  <si>
    <t>VERONICA MAYELA  RIVAS  GALINDO</t>
  </si>
  <si>
    <t>RCEA-02-11921-2006</t>
  </si>
  <si>
    <t>GUADALUPE MARIA  GARCIA  ALCOCER</t>
  </si>
  <si>
    <t>RCEA-02-11923-2006</t>
  </si>
  <si>
    <t>RICARDO ABRAHAM  DE LA CRUZ  CORDERO</t>
  </si>
  <si>
    <t>RCEA-02-11925-2006</t>
  </si>
  <si>
    <t>MARTIN  GOMEZ  HERNANDEZ</t>
  </si>
  <si>
    <t>RCEA-02-11926-2006</t>
  </si>
  <si>
    <t>IVAN ALEJANDRO  CORDOVA  REYES</t>
  </si>
  <si>
    <t>RCEA-02-11974-2006</t>
  </si>
  <si>
    <t>ALEXANDRE TOSHIRRICO  CARDOSO-TAKETA</t>
  </si>
  <si>
    <t>RCEA-02-11982-2006</t>
  </si>
  <si>
    <t>AMAURY MARTIN  ARZATE  FERNANDEZ</t>
  </si>
  <si>
    <t>RCEA-02-12013-2006</t>
  </si>
  <si>
    <t>PERSI  SCHACHT  HERNANDEZ</t>
  </si>
  <si>
    <t>RCEA-02-12015-2005</t>
  </si>
  <si>
    <t>RONALD FRANCIS  ZIOLO</t>
  </si>
  <si>
    <t>RCEA-02-12230-2005</t>
  </si>
  <si>
    <t>BLANCA ESTELA  SANCHEZ  RAMIREZ</t>
  </si>
  <si>
    <t>RCEA-02-12245-2005</t>
  </si>
  <si>
    <t>FABIO ALFREDO  GARCIA  GARCIA</t>
  </si>
  <si>
    <t>RCEA-02-12263-2006</t>
  </si>
  <si>
    <t>RODOLFO  HERNANDEZ  GUTIERREZ</t>
  </si>
  <si>
    <t>RCEA-02-12274-2006</t>
  </si>
  <si>
    <t>JOSE SERGIO  LOPEZ  BRIONES</t>
  </si>
  <si>
    <t>RCEA-02-12332-2007</t>
  </si>
  <si>
    <t>GEORGINA CORAL  SANDOVAL  FABIAN</t>
  </si>
  <si>
    <t>RCEA-02-12353-2007</t>
  </si>
  <si>
    <t>JUAN MANUEL  JUAREZ  RUIZ</t>
  </si>
  <si>
    <t>RCEA-02-12358-2006</t>
  </si>
  <si>
    <t>ENRIQUE JAIME  LIMA  MUÑOZ</t>
  </si>
  <si>
    <t>RCEA-02-12498-2006</t>
  </si>
  <si>
    <t>GEORGINA  HERNANDEZ  FLORES</t>
  </si>
  <si>
    <t>RCEA-02-12499-2006</t>
  </si>
  <si>
    <t>ADRIAN FELIPE  GONZALEZ  ACOSTA</t>
  </si>
  <si>
    <t>RCEA-02-12500-2006</t>
  </si>
  <si>
    <t>CLAUDIA ELIZABETH  MORENO  ORTEGA</t>
  </si>
  <si>
    <t>RCEA-02-12501-2006</t>
  </si>
  <si>
    <t>KLAUS VOLKER  MEHLTRETER</t>
  </si>
  <si>
    <t>RCEA-02-12502-2006</t>
  </si>
  <si>
    <t>MARIA JOSEFA  BERNAD  BERNAD</t>
  </si>
  <si>
    <t>RCEA-02-12503-2006</t>
  </si>
  <si>
    <t>GERARDO  SANCHEZ  ROJAS</t>
  </si>
  <si>
    <t>RCEA-02-12504-2006</t>
  </si>
  <si>
    <t>ELSA GUADALUPE  ESCAMILLA  CHIMAL</t>
  </si>
  <si>
    <t>RCEA-02-12507-2006</t>
  </si>
  <si>
    <t>GISELA  HECKEL  DZIENDZIELEWSKI</t>
  </si>
  <si>
    <t>RCEA-02-12510-2006</t>
  </si>
  <si>
    <t>CATALINA  SORIANO  CORREA</t>
  </si>
  <si>
    <t>RCEA-02-12512-2006</t>
  </si>
  <si>
    <t>JOEL  REZA  GONZALEZ</t>
  </si>
  <si>
    <t>RCEA-02-12513-2006</t>
  </si>
  <si>
    <t>ENRIQUE  GONZALEZ  RIVAS</t>
  </si>
  <si>
    <t>RCEA-02-12514-2006</t>
  </si>
  <si>
    <t>LADA  DOMRATCHEVA  LVOVA</t>
  </si>
  <si>
    <t>RCEA-02-12515-2006</t>
  </si>
  <si>
    <t>GERARDO BERNABE  RAMIREZ  RODRIGUEZ</t>
  </si>
  <si>
    <t>RCEA-02-12519-2006</t>
  </si>
  <si>
    <t>ADRIANA BERENICE  SILVA  GOMEZ</t>
  </si>
  <si>
    <t>RCEA-02-12520-2006</t>
  </si>
  <si>
    <t>SERGIO ALBERTO JESUS  ROSALES  CORRAL</t>
  </si>
  <si>
    <t>RCEA-02-12521-2006</t>
  </si>
  <si>
    <t>MARIA DEL CARMEN  FRANCO  GORDO</t>
  </si>
  <si>
    <t>RCEA-02-12522-2006</t>
  </si>
  <si>
    <t>SABINA IRENE  LARA  CABRERA</t>
  </si>
  <si>
    <t>RCEA-02-12523-2006</t>
  </si>
  <si>
    <t>LINA RAQUEL  RIEGO  RUIZ</t>
  </si>
  <si>
    <t>RCEA-02-12525-2006</t>
  </si>
  <si>
    <t>LUCIA  Z.FLORES  LOPEZ</t>
  </si>
  <si>
    <t>RCEA-02-12526-2006</t>
  </si>
  <si>
    <t>JOEL  RAMIREZ  SALGADO</t>
  </si>
  <si>
    <t>RCEA-02-12527-2006</t>
  </si>
  <si>
    <t>MANUEL  GUTIERREZ  NAVA</t>
  </si>
  <si>
    <t>RCEA-02-12528-2006</t>
  </si>
  <si>
    <t>JUAN ENRIQUE  FORNONI  AGNELLI</t>
  </si>
  <si>
    <t>RCEA-02-12529-2006</t>
  </si>
  <si>
    <t>LUIS HUMBERTO  MENDOZA  HUIZAR</t>
  </si>
  <si>
    <t>RCEA-02-12530-2006</t>
  </si>
  <si>
    <t>JULIAN  CRUZ  BORBOLLA</t>
  </si>
  <si>
    <t>RCEA-02-12531-2006</t>
  </si>
  <si>
    <t>MONICA MERCEDES  MOYA  CABRERA</t>
  </si>
  <si>
    <t>RCEA-02-12532-2006</t>
  </si>
  <si>
    <t>MONICA  GALICIA  GARCIA</t>
  </si>
  <si>
    <t>RCEA-02-12534-2006</t>
  </si>
  <si>
    <t>SUSANA  HERNANDEZ  LOPEZ</t>
  </si>
  <si>
    <t>RCEA-02-12535-2006</t>
  </si>
  <si>
    <t>DORIS ATENEA  CERECEDO  MERCADO</t>
  </si>
  <si>
    <t>RCEA-02-12537-2006</t>
  </si>
  <si>
    <t>JUAN CARLOS  CANCINO  DIAZ</t>
  </si>
  <si>
    <t>RCEA-02-12539-2006</t>
  </si>
  <si>
    <t>RAFAEL  HERRERA  BUCIO</t>
  </si>
  <si>
    <t>RCEA-02-12542-2006</t>
  </si>
  <si>
    <t>LUIS  CHACON  GARCIA</t>
  </si>
  <si>
    <t>RCEA-02-12545-2006</t>
  </si>
  <si>
    <t>GABRIEL  RAMOS  FERNANDEZ</t>
  </si>
  <si>
    <t>RCEA-02-12550-2006</t>
  </si>
  <si>
    <t>RAFAEL  VILLALOBOS  GARCIA</t>
  </si>
  <si>
    <t>RCEA-02-12553-2006</t>
  </si>
  <si>
    <t>ALEJANDRO  ZALDIVAR  RIVERON</t>
  </si>
  <si>
    <t>RCEA-02-12556-2006</t>
  </si>
  <si>
    <t>APOLINAR  MAYA  MENDOZA</t>
  </si>
  <si>
    <t>RCEA-02-12558-2006</t>
  </si>
  <si>
    <t>GERARDO  RAMOS  MANDUJANO</t>
  </si>
  <si>
    <t>RCEA-02-12559-2006</t>
  </si>
  <si>
    <t>FEDERICO  ESCOBAR  SARRIA</t>
  </si>
  <si>
    <t>RCEA-02-12560-2006</t>
  </si>
  <si>
    <t>EFRAIN  TOVAR  SANCHEZ</t>
  </si>
  <si>
    <t>RCEA-02-12561-2006</t>
  </si>
  <si>
    <t>JOSE LUIS  MEDINA  FRANCO</t>
  </si>
  <si>
    <t>RCEA-02-12562-2006</t>
  </si>
  <si>
    <t>JULIO LENIN  DOMINGUEZ  RAMIREZ</t>
  </si>
  <si>
    <t>RCEA-02-12563-2006</t>
  </si>
  <si>
    <t>MARIA MARGARITA  CANALES  MARTINEZ</t>
  </si>
  <si>
    <t>RCEA-02-12564-2006</t>
  </si>
  <si>
    <t>ROSA ELVA NORMA  DEL RIO  TORRES</t>
  </si>
  <si>
    <t>RCEA-02-12567-2006</t>
  </si>
  <si>
    <t>MOISES ARMIDES  FRANCO  MOLINA</t>
  </si>
  <si>
    <t>RCEA-02-12568-2006</t>
  </si>
  <si>
    <t>CLAUDIA  DIAZ  CAMINO</t>
  </si>
  <si>
    <t>RCEA-02-12569-2006</t>
  </si>
  <si>
    <t>RODOLFO  GOMEZ  BALDERAS</t>
  </si>
  <si>
    <t>RCEA-02-12572-2006</t>
  </si>
  <si>
    <t>LEON DAVID  ISLAS  SUAREZ</t>
  </si>
  <si>
    <t>RCEA-02-12575-2006</t>
  </si>
  <si>
    <t>MARIA CONCEPCION  LOZADA  GARCIA</t>
  </si>
  <si>
    <t>RCEA-02-12577-2006</t>
  </si>
  <si>
    <t>GUILLERMO JUAN  FERNANDEZ  ACEVES</t>
  </si>
  <si>
    <t>RCEA-02-12578-2006</t>
  </si>
  <si>
    <t>MARTHA  SOSA  RIVADENEYRA</t>
  </si>
  <si>
    <t>RCEA-02-12579-2006</t>
  </si>
  <si>
    <t>DIANA FOLGER  PEREZ  STAPLES</t>
  </si>
  <si>
    <t>RCEA-02-12581-2006</t>
  </si>
  <si>
    <t>FRANCISCO  BARONA  GOMEZ</t>
  </si>
  <si>
    <t>RCEA-02-12582-2006</t>
  </si>
  <si>
    <t>CECILIA  DIAZ  CASTELAZO</t>
  </si>
  <si>
    <t>RCEA-02-12583-2006</t>
  </si>
  <si>
    <t>MARIA DEL CARMEN  CRUZ  LOPEZ</t>
  </si>
  <si>
    <t>RCEA-02-12587-2006</t>
  </si>
  <si>
    <t>GUSTAVO  PACHECO  LOPEZ</t>
  </si>
  <si>
    <t>RCEA-02-12593-2006</t>
  </si>
  <si>
    <t>KARINA  BOEGE  PARE</t>
  </si>
  <si>
    <t>RCEA-02-12594-2006</t>
  </si>
  <si>
    <t>EK  DEL VAL  DE GORTARI</t>
  </si>
  <si>
    <t>RCEA-02-12597-2006</t>
  </si>
  <si>
    <t>AXEL  TIESSEN  FAVIER</t>
  </si>
  <si>
    <t>RCEA-02-12601-2006</t>
  </si>
  <si>
    <t>MARIA ELENA  CALDERON  SEGURA</t>
  </si>
  <si>
    <t>RCEA-02-12602-2006</t>
  </si>
  <si>
    <t>LAURA  KAWASAKI  WATANABE</t>
  </si>
  <si>
    <t>RCEA-02-12603-2006</t>
  </si>
  <si>
    <t>EDGAR  MENDOZA  GAMBOA</t>
  </si>
  <si>
    <t>RCEA-02-12605-2006</t>
  </si>
  <si>
    <t>CLAUDIA TZASNA  HERNANDEZ  DELGADO</t>
  </si>
  <si>
    <t>RCEA-02-12606-2006</t>
  </si>
  <si>
    <t>JUAN ARCADIO  MOLINA  GUARNEROS</t>
  </si>
  <si>
    <t>RCEA-02-12607-2006</t>
  </si>
  <si>
    <t>FRANCISCO JAVIER  ESTRADA  MENA</t>
  </si>
  <si>
    <t>RCEA-02-12610-2006</t>
  </si>
  <si>
    <t>GUILLERMO  RAMIREZ  GALICIA</t>
  </si>
  <si>
    <t>RCEA-02-12611-2006</t>
  </si>
  <si>
    <t>LUIS GABRIEL  BRIEBA  DE CASTRO</t>
  </si>
  <si>
    <t>RCEA-02-12612-2006</t>
  </si>
  <si>
    <t>SILVIO  ZAINA</t>
  </si>
  <si>
    <t>RCEA-02-12613-2006</t>
  </si>
  <si>
    <t>SARA ANGELICA  CORTES  LLAMAS</t>
  </si>
  <si>
    <t>RCEA-02-12614-2006</t>
  </si>
  <si>
    <t>NOEMI  FLORES  MEJIA</t>
  </si>
  <si>
    <t>RCEA-02-12617-2006</t>
  </si>
  <si>
    <t>ANGEL SALVADOR  ARIAS  MONTES</t>
  </si>
  <si>
    <t>RCEA-02-12618-2006</t>
  </si>
  <si>
    <t>ISMAEL  NUÑO  ARANA</t>
  </si>
  <si>
    <t>RCEA-02-12619-2006</t>
  </si>
  <si>
    <t>NELLY MARGARITA  MACIAS  GOMEZ</t>
  </si>
  <si>
    <t>RCEA-02-12620-2006</t>
  </si>
  <si>
    <t>LUIS FERNANDO  CARRERA  PARRA</t>
  </si>
  <si>
    <t>RCEA-02-12621-2006</t>
  </si>
  <si>
    <t>JOSE ESTUARDO  LOPEZ  VERA</t>
  </si>
  <si>
    <t>RCEA-02-12624-2006</t>
  </si>
  <si>
    <t>MARIO ERNESTO  CRUZ  MUÑOZ</t>
  </si>
  <si>
    <t>RCEA-02-12625-2006</t>
  </si>
  <si>
    <t>LUIS BERNARDO  VAZQUEZ  HERNANDEZ</t>
  </si>
  <si>
    <t>RCEA-02-12627-2006</t>
  </si>
  <si>
    <t>JOSE FERMIN  DIAZ  ESCUDERO</t>
  </si>
  <si>
    <t>RCEA-02-12628-2006</t>
  </si>
  <si>
    <t>VOJTECH  JANCIK</t>
  </si>
  <si>
    <t>RCEA-02-12631-2006</t>
  </si>
  <si>
    <t>MARIO  SANCHEZ  VAZQUEZ</t>
  </si>
  <si>
    <t>RCEA-02-12632-2006</t>
  </si>
  <si>
    <t>YAZMIN  MACOTELA  GUZMAN</t>
  </si>
  <si>
    <t>RCEA-02-12634-2006</t>
  </si>
  <si>
    <t>RUDOLF MARINUS  BUIJS</t>
  </si>
  <si>
    <t>RCEA-02-12635-2006</t>
  </si>
  <si>
    <t>JAIME CESAR  PINERO  RAMIREZ</t>
  </si>
  <si>
    <t>RCEA-02-12637-2006</t>
  </si>
  <si>
    <t>MANASES  GONZALEZ  CORTAZAR</t>
  </si>
  <si>
    <t>RCEA-02-12638-2006</t>
  </si>
  <si>
    <t>MARIA ELENA  MANRIQUEZ  RAMIREZ</t>
  </si>
  <si>
    <t>RCEA-02-12639-2006</t>
  </si>
  <si>
    <t>ADAN  VALLADARES  SALGADO</t>
  </si>
  <si>
    <t>RCEA-02-12643-2006</t>
  </si>
  <si>
    <t>JOHN DUNCAN  GOLICHER  SKIDMORE</t>
  </si>
  <si>
    <t>RCEA-02-12644-2006</t>
  </si>
  <si>
    <t>LUIS ANTONIO  MENDOZA  SIERRA</t>
  </si>
  <si>
    <t>RCEA-02-12645-2006</t>
  </si>
  <si>
    <t>GERTRUD  LUND</t>
  </si>
  <si>
    <t>RCEA-02-12646-2006</t>
  </si>
  <si>
    <t>IVAN  MARTINEZ DUNCKER  RAMIREZ</t>
  </si>
  <si>
    <t>RCEA-02-12649-2006</t>
  </si>
  <si>
    <t>MARTHA ASUNCION  SANCHEZ  RODRIGUEZ</t>
  </si>
  <si>
    <t>RCEA-02-12651-2006</t>
  </si>
  <si>
    <t>LUIS LEONARDO  DELGADO  CASTILLO</t>
  </si>
  <si>
    <t>RCEA-02-12654-2006</t>
  </si>
  <si>
    <t>MYRNA  HERNANDEZ  MATUS</t>
  </si>
  <si>
    <t>RCEA-02-12659-2006</t>
  </si>
  <si>
    <t>IVAN  VILLANUEVA  BECERRIL</t>
  </si>
  <si>
    <t>RCEA-02-12680-2006</t>
  </si>
  <si>
    <t>JOSE GUADALUPE  SAMPEDRO  PEREZ</t>
  </si>
  <si>
    <t>RCEA-02-12702-2006</t>
  </si>
  <si>
    <t>JANET  MURBARTIAN  AGUILAR</t>
  </si>
  <si>
    <t>RCEA-02-12733-2006</t>
  </si>
  <si>
    <t>MA. ISABEL  SALAZAR  SANCHEZ</t>
  </si>
  <si>
    <t>RCEA-02-12812-2006</t>
  </si>
  <si>
    <t>RANIER  GUTIERREZ  MENDOZA</t>
  </si>
  <si>
    <t>RCEA-02-13056-2006</t>
  </si>
  <si>
    <t>VICTOR HUGO  CRUZ  ESCALONA</t>
  </si>
  <si>
    <t>RCEA-02-13059-2006</t>
  </si>
  <si>
    <t>CLAUDIA GUADALUPE  BENITEZ  CARDOZA</t>
  </si>
  <si>
    <t>RCEA-02-13091-2006</t>
  </si>
  <si>
    <t>ALEJANDRO  HUERTA  SAQUERO</t>
  </si>
  <si>
    <t>RCEA-02-13092-2006</t>
  </si>
  <si>
    <t>ALEJANDRO  TELLEZ  JURADO</t>
  </si>
  <si>
    <t>RCEA-02-13094-2006</t>
  </si>
  <si>
    <t>AINHOA  ARANA  CUENCA</t>
  </si>
  <si>
    <t>RCEA-02-13142-2006</t>
  </si>
  <si>
    <t>LETICIA DEL CARMEN  OLIVERA  CASTILLO</t>
  </si>
  <si>
    <t>RCEA-02-13315-2006</t>
  </si>
  <si>
    <t>FERNANDO ROGER  ESQUIVEL  GUADARRAMA</t>
  </si>
  <si>
    <t>RCEA-02-13317-2006</t>
  </si>
  <si>
    <t>MARTHA PATRICIA  GARCIA  CAMACHO</t>
  </si>
  <si>
    <t>RCEA-02-13319-2006</t>
  </si>
  <si>
    <t>LUIS  MEDINA  TORRES</t>
  </si>
  <si>
    <t>RCEA-02-13320-2006</t>
  </si>
  <si>
    <t>IRMA  MARTINEZ  FLORES</t>
  </si>
  <si>
    <t>RCEA-02-13322-2006</t>
  </si>
  <si>
    <t>LUIS GERARDO  ABARCA  ARENAS</t>
  </si>
  <si>
    <t>RCEA-02-13325-2006</t>
  </si>
  <si>
    <t>ELIZABETH  PONCE  RIVAS</t>
  </si>
  <si>
    <t>RCEA-02-13331-2006</t>
  </si>
  <si>
    <t>OSCAR  GARCIA  BARRADAS</t>
  </si>
  <si>
    <t>RCEA-02-13332-2006</t>
  </si>
  <si>
    <t>CARLOS GUADALUPE  PEREZ  PLASENCIA</t>
  </si>
  <si>
    <t>RCEA-02-13333-2006</t>
  </si>
  <si>
    <t>EDELMIRO  SANTIAGO  OSORIO</t>
  </si>
  <si>
    <t>RCEA-02-13334-2006</t>
  </si>
  <si>
    <t>VICTOR MANUEL  RIVERA  AGUILAR</t>
  </si>
  <si>
    <t>RCEA-02-13335-2006</t>
  </si>
  <si>
    <t>JUANA ALBA  LUIS  DIAZ</t>
  </si>
  <si>
    <t>RCEA-02-13337-2006</t>
  </si>
  <si>
    <t>JOSE IGNACIO  GONZALEZ  ROJAS</t>
  </si>
  <si>
    <t>RCEA-02-13340-2006</t>
  </si>
  <si>
    <t>MARIA DEL CARMEN  MALDONADO  BERNAL</t>
  </si>
  <si>
    <t>RCEA-02-13341-2006</t>
  </si>
  <si>
    <t>MARIA DEL CARMEN  URIBE  ARANZABAL</t>
  </si>
  <si>
    <t>RCEA-02-13343-2006</t>
  </si>
  <si>
    <t>MARGARITA DEL CARMEN  RAMÍREZ  ORTEGA</t>
  </si>
  <si>
    <t>RCEA-02-13361-2006</t>
  </si>
  <si>
    <t>ROMAN  VIDAL TAMAYO  RAMIREZ</t>
  </si>
  <si>
    <t>RCEA-02-13576-2008</t>
  </si>
  <si>
    <t>JORGE RAUL  CERNA  CORTEZ</t>
  </si>
  <si>
    <t>RCEA-02-13577-2008</t>
  </si>
  <si>
    <t>PABLO CAMILO  MANRIQUE  SAIDE</t>
  </si>
  <si>
    <t>RCEA-02-13578-2008</t>
  </si>
  <si>
    <t>ALBA YADIRA  CORRAL  AVITIA</t>
  </si>
  <si>
    <t>RCEA-02-13591-2008</t>
  </si>
  <si>
    <t>ALFREDO  GUEVARA  LARA</t>
  </si>
  <si>
    <t>RCEA-02-13592-2008</t>
  </si>
  <si>
    <t>VICTOR HUGO  VAZQUEZ  LIMON</t>
  </si>
  <si>
    <t>RCEA-02-13593-2008</t>
  </si>
  <si>
    <t>RAFAEL  MONTIEL  DUARTE</t>
  </si>
  <si>
    <t>RCEA-02-13600-2008</t>
  </si>
  <si>
    <t>DANIEL  ORTUÑO  SAHAGUN</t>
  </si>
  <si>
    <t>RCEA-02-13615-2008</t>
  </si>
  <si>
    <t>LILIANA  PARDO  LOPEZ</t>
  </si>
  <si>
    <t>RCEA-02-13616-2008</t>
  </si>
  <si>
    <t>LIGIA GUADALUPE  ESPARZA  OLGUIN</t>
  </si>
  <si>
    <t>RCEA-02-15099-2008</t>
  </si>
  <si>
    <t>SALVADOR  ALFARO  HERNANDEZ</t>
  </si>
  <si>
    <t>RCEA-02-15126-2008</t>
  </si>
  <si>
    <t>ARMANDO  VEGA  LOPEZ</t>
  </si>
  <si>
    <t>RCEA-02-15241-2008</t>
  </si>
  <si>
    <t>JESÚS  ALVARADO  ORTEGA</t>
  </si>
  <si>
    <t>RCEA-02-15259-2008</t>
  </si>
  <si>
    <t>MYRIAM  MELENDEZ  RODRIGUEZ</t>
  </si>
  <si>
    <t>RCEA-02-15261-2008</t>
  </si>
  <si>
    <t>MARIA LUISA DEL CARMEN  GARDUÑO  RAMIREZ</t>
  </si>
  <si>
    <t>RCEA-02-15262-2008</t>
  </si>
  <si>
    <t>SERGIO  CHAZARO  OLVERA</t>
  </si>
  <si>
    <t>RCEA-02-15264-2008</t>
  </si>
  <si>
    <t>RICARDO  SALAZAR  ARANDA</t>
  </si>
  <si>
    <t>RCEA-02-15266-2008</t>
  </si>
  <si>
    <t>TIBERIO CESAR  MONTERRUBIO  RICO</t>
  </si>
  <si>
    <t>RCEA-02-15267-2008</t>
  </si>
  <si>
    <t>DANIEL PAULO  SANCHEZ  HERRERA</t>
  </si>
  <si>
    <t>RCEA-02-15273-2008</t>
  </si>
  <si>
    <t>ESMERALDA  RODRIGUEZ  MIRANDA</t>
  </si>
  <si>
    <t>RCEA-02-15274-2008</t>
  </si>
  <si>
    <t>ROSA ANGELES  VAZQUEZ  GARCIA</t>
  </si>
  <si>
    <t>RCEA-02-15275-2008</t>
  </si>
  <si>
    <t>VICTOR ESTEBAN  REYES  CRUZ</t>
  </si>
  <si>
    <t>RCEA-02-15276-2008</t>
  </si>
  <si>
    <t>MANUEL  SANCHEZ  GUTIERREZ</t>
  </si>
  <si>
    <t>RCEA-02-15278-2008</t>
  </si>
  <si>
    <t>MARTHA ELENA  VALDEZ  MORENO</t>
  </si>
  <si>
    <t>RCEA-02-15280-2008</t>
  </si>
  <si>
    <t>LILIAN  GONZALEZ  SEGURA</t>
  </si>
  <si>
    <t>RCEA-02-15281-2008</t>
  </si>
  <si>
    <t>PATRICIA  DELGADO  VALERIO</t>
  </si>
  <si>
    <t>RCEA-02-15283-2008</t>
  </si>
  <si>
    <t>EDGAR FERNANDO  MENDOZA  FRANCO</t>
  </si>
  <si>
    <t>RCEA-02-15284-2008</t>
  </si>
  <si>
    <t>BENJAMIN  VELASCO  BEJARANO</t>
  </si>
  <si>
    <t>RCEA-02-15285-2008</t>
  </si>
  <si>
    <t>CLARA LUZ  SAMPIERI  RAMIREZ</t>
  </si>
  <si>
    <t>RCEA-02-15286-2008</t>
  </si>
  <si>
    <t>JACINTO ALFONSO  AGUILAR  PERERA</t>
  </si>
  <si>
    <t>RCEA-02-15288-2008</t>
  </si>
  <si>
    <t>BENITO  ORDAZ  SÀNCHEZ</t>
  </si>
  <si>
    <t>RCEA-02-15289-2008</t>
  </si>
  <si>
    <t>NORMAN  MERCADO  SILVA</t>
  </si>
  <si>
    <t>RCEA-02-15291-2008</t>
  </si>
  <si>
    <t>PATRICIA  RODRIGUEZ  CUAMATZI</t>
  </si>
  <si>
    <t>RCEA-02-15293-2008</t>
  </si>
  <si>
    <t>HORACIO  REYES  PEREZ</t>
  </si>
  <si>
    <t>RCEA-02-15295-2008</t>
  </si>
  <si>
    <t>JUAN  XICOHTENCATL  CORTES</t>
  </si>
  <si>
    <t>RCEA-02-15296-2008</t>
  </si>
  <si>
    <t>ALEJANDRO  CORDERO  VARGAS</t>
  </si>
  <si>
    <t>RCEA-02-15298-2008</t>
  </si>
  <si>
    <t>JOSE ULISES  REVELES  RAMIREZ</t>
  </si>
  <si>
    <t>RCEA-02-15299-2008</t>
  </si>
  <si>
    <t>JOSÉ EDUARDO  BÁEZ  GARCÍA</t>
  </si>
  <si>
    <t>RCEA-02-15300-2008</t>
  </si>
  <si>
    <t>CESAR AUGUSTO SANDINO  REYES  LOPEZ</t>
  </si>
  <si>
    <t>RCEA-02-15301-2008</t>
  </si>
  <si>
    <t>EDGAR ABRAHAM  GARCIA  ZEPEDA</t>
  </si>
  <si>
    <t>RCEA-02-15305-2008</t>
  </si>
  <si>
    <t>VICTOR HUGO  DE LAFUENTE  FLORES</t>
  </si>
  <si>
    <t>RCEA-02-15306-2008</t>
  </si>
  <si>
    <t>FRANCISCO JAVIER  GARCIA  RODRIGUEZ</t>
  </si>
  <si>
    <t>RCEA-02-15307-2008</t>
  </si>
  <si>
    <t>MARTIN ALEJANDRO  SERRANO  MENESES</t>
  </si>
  <si>
    <t>RCEA-02-15308-2008</t>
  </si>
  <si>
    <t>MARIA ELIZABETH  HERNANDEZ  ALARCON</t>
  </si>
  <si>
    <t>RCEA-02-15311-2008</t>
  </si>
  <si>
    <t>JUAN FERNANDO  MARQUEZ  FARIAS</t>
  </si>
  <si>
    <t>RCEA-02-15313-2008</t>
  </si>
  <si>
    <t>ROBERTO  QUEZADA  CALVILLO</t>
  </si>
  <si>
    <t>RCEA-02-15315-2008</t>
  </si>
  <si>
    <t>LETICIA  LOMAS  ROMERO</t>
  </si>
  <si>
    <t>RCEA-02-15316-2008</t>
  </si>
  <si>
    <t>HUGO HARLAN  MEJIA  MADRID</t>
  </si>
  <si>
    <t>RCEA-02-15317-2008</t>
  </si>
  <si>
    <t>ARACELI  HUERTA  MORENO</t>
  </si>
  <si>
    <t>RCEA-02-15318-2008</t>
  </si>
  <si>
    <t>GONZALO JOAQUIN  MENA  REJON</t>
  </si>
  <si>
    <t>RCEA-02-15320-2008</t>
  </si>
  <si>
    <t>JOSE  DELGADILLO  RODRIGUEZ</t>
  </si>
  <si>
    <t>RCEA-02-15324-2008</t>
  </si>
  <si>
    <t>ARTURO  PONCE  BALDERAS</t>
  </si>
  <si>
    <t>RCEA-02-15325-2008</t>
  </si>
  <si>
    <t>ARTURO  REYES  SANDOVAL</t>
  </si>
  <si>
    <t>RCEA-02-15326-2008</t>
  </si>
  <si>
    <t>MARIA DE LOS ANGELES  CUAN  HERNANDEZ</t>
  </si>
  <si>
    <t>RCEA-02-15327-2008</t>
  </si>
  <si>
    <t>DANIEL  ARRIETA  BAEZ</t>
  </si>
  <si>
    <t>RCEA-02-15333-2008</t>
  </si>
  <si>
    <t>LUIS ANTONIO  ORTIZ  FRADE</t>
  </si>
  <si>
    <t>RCEA-02-15334-2008</t>
  </si>
  <si>
    <t>ERICK  CUEVAS  YAÑEZ</t>
  </si>
  <si>
    <t>RCEA-02-15339-2008</t>
  </si>
  <si>
    <t>ULISES JESUS  RAZO  MENDIVIL</t>
  </si>
  <si>
    <t>RCEA-02-15340-2008</t>
  </si>
  <si>
    <t>JUAN GILBERTO  VAUGHAN  FIGUEROA</t>
  </si>
  <si>
    <t>RCEA-02-15342-2008</t>
  </si>
  <si>
    <t>MARIA LYDIA  BERLANGA  DUARTE</t>
  </si>
  <si>
    <t>RCEA-02-15343-2008</t>
  </si>
  <si>
    <t>ROGELIO  AGUILAR  AGUILAR</t>
  </si>
  <si>
    <t>RCEA-02-15344-2008</t>
  </si>
  <si>
    <t>CARLOS EDUARDO  FRONTANA  VAZQUEZ</t>
  </si>
  <si>
    <t>RCEA-02-15345-2008</t>
  </si>
  <si>
    <t>EDWARD ALAN  ELLIS</t>
  </si>
  <si>
    <t>RCEA-02-15346-2008</t>
  </si>
  <si>
    <t>LUIS EUGENIO  GONZALEZ  DE LA VARA</t>
  </si>
  <si>
    <t>RCEA-02-15347-2008</t>
  </si>
  <si>
    <t>ALFONSO BENITO  ALFARO  RODRIGUEZ</t>
  </si>
  <si>
    <t>RCEA-02-15351-2008</t>
  </si>
  <si>
    <t>LEONOR ESTELA  HERNANDEZ  LOPEZ</t>
  </si>
  <si>
    <t>RCEA-02-15353-2008</t>
  </si>
  <si>
    <t>MARTHA IMELDA  DAVILA  RODRIGUEZ</t>
  </si>
  <si>
    <t>RCEA-02-15355-2008</t>
  </si>
  <si>
    <t>ANGELICA BERENICE  AGUILAR  GUADARRAMA</t>
  </si>
  <si>
    <t>RCEA-02-15356-2008</t>
  </si>
  <si>
    <t>FRANCISCO  CORREA  SEGURA</t>
  </si>
  <si>
    <t>RCEA-02-15358-2008</t>
  </si>
  <si>
    <t>MARIA TERESA  MAGAÑA  TORRES</t>
  </si>
  <si>
    <t>RCEA-02-15359-2008</t>
  </si>
  <si>
    <t>ISABEL DEL CARMEN  RIVERO  CRUZ</t>
  </si>
  <si>
    <t>RCEA-02-15360-2008</t>
  </si>
  <si>
    <t>MARTHA LETICIA  SANTOS  MARTINEZ</t>
  </si>
  <si>
    <t>RCEA-02-15361-2008</t>
  </si>
  <si>
    <t>BELINDA CLAUDIA  GOMEZ  MEDA</t>
  </si>
  <si>
    <t>RCEA-02-15362-2008</t>
  </si>
  <si>
    <t>ESPERANZA  HUERTA  LWANGA</t>
  </si>
  <si>
    <t>RCEA-02-15364-2008</t>
  </si>
  <si>
    <t>BERENICE  GARCIA  PONCE DE LEON</t>
  </si>
  <si>
    <t>RCEA-02-15365-2008</t>
  </si>
  <si>
    <t>JUAN GUILLERMO  BOND  COMPEAN</t>
  </si>
  <si>
    <t>RCEA-02-15366-2008</t>
  </si>
  <si>
    <t>IRIANA LETICIA  ZURIA  JORDAN</t>
  </si>
  <si>
    <t>RCEA-02-15367-2008</t>
  </si>
  <si>
    <t>KAREN LILLIAN  OCHOA  LARA</t>
  </si>
  <si>
    <t>RCEA-02-15368-2008</t>
  </si>
  <si>
    <t>CARLOS  MARTORELL  DELGADO</t>
  </si>
  <si>
    <t>RCEA-02-15370-2008</t>
  </si>
  <si>
    <t>FABIOLA  LOPEZ  BARRERA</t>
  </si>
  <si>
    <t>RCEA-02-15372-2008</t>
  </si>
  <si>
    <t>JESSICA VIRIDIANA  GARCIA  MEZA</t>
  </si>
  <si>
    <t>RCEA-02-15373-2008</t>
  </si>
  <si>
    <t>NORMA ANGELICA  OVIEDO  DE ANDA</t>
  </si>
  <si>
    <t>RCEA-02-15374-2008</t>
  </si>
  <si>
    <t>CARLOS JOSE MARTIN  VERA  HERNANDEZ</t>
  </si>
  <si>
    <t>RCEA-02-15375-2008</t>
  </si>
  <si>
    <t>CLAUDIA ESTHER  CARRASCO  LEGLEU</t>
  </si>
  <si>
    <t>RCEA-02-15376-2008</t>
  </si>
  <si>
    <t>ROCIO DE LOURDES  BORGES  ARGAEZ</t>
  </si>
  <si>
    <t>RCEA-02-15377-2008</t>
  </si>
  <si>
    <t>CRISTINA  MARTINEZ  GARZA</t>
  </si>
  <si>
    <t>RCEA-02-15378-2008</t>
  </si>
  <si>
    <t>VERONICA  QUINTERO  HERNANDEZ</t>
  </si>
  <si>
    <t>RCEA-02-15379-2008</t>
  </si>
  <si>
    <t>EUCLIDES  AVILA  CHAVEZ</t>
  </si>
  <si>
    <t>RCEA-02-15380-2008</t>
  </si>
  <si>
    <t>JOSE GUADALUPE  LOPEZ  CORTES</t>
  </si>
  <si>
    <t>RCEA-02-15381-2008</t>
  </si>
  <si>
    <t>JORGE  TIBURCIO  BAEZ</t>
  </si>
  <si>
    <t>RCEA-02-15385-2008</t>
  </si>
  <si>
    <t>OSCAR  PERALTA  ZARAGOZA</t>
  </si>
  <si>
    <t>RCEA-02-15388-2008</t>
  </si>
  <si>
    <t>AMERICA NITXIN  CASTAÑEDA  SORTIBRAN</t>
  </si>
  <si>
    <t>RCEA-02-15390-2008</t>
  </si>
  <si>
    <t>JOSE ALEJANDRO  SANDOVAL  ROMERO</t>
  </si>
  <si>
    <t>RCEA-02-15391-2008</t>
  </si>
  <si>
    <t>JUAN PABLO  HERNANDEZ  SANCHEZ</t>
  </si>
  <si>
    <t>RCEA-02-15392-2008</t>
  </si>
  <si>
    <t>GENARO ALFONSO  CORIA  AVILA</t>
  </si>
  <si>
    <t>RCEA-02-15393-2008</t>
  </si>
  <si>
    <t>BLANCA ESTELA  HERNANDEZ  BAÑOS</t>
  </si>
  <si>
    <t>RCEA-02-15397-2008</t>
  </si>
  <si>
    <t>MARIA DEL CARMEN  POZO  DE LA TIJERA</t>
  </si>
  <si>
    <t>RCEA-02-15398-2008</t>
  </si>
  <si>
    <t>ISMAEL  LEON  RIVERA</t>
  </si>
  <si>
    <t>RCEA-02-15399-2008</t>
  </si>
  <si>
    <t>FRANCISCO ROBERTO  VERGARA  SILVA</t>
  </si>
  <si>
    <t>RCEA-02-15402-2008</t>
  </si>
  <si>
    <t>JULIO ISAEL  PEREZ  CARREON</t>
  </si>
  <si>
    <t>RCEA-02-15403-2008</t>
  </si>
  <si>
    <t>ALFREDO  TORRES  LARIOS</t>
  </si>
  <si>
    <t>RCEA-02-15404-2008</t>
  </si>
  <si>
    <t>OCTAVIO MIGUEL  PEREZ  MAQUEO</t>
  </si>
  <si>
    <t>RCEA-02-15407-2008</t>
  </si>
  <si>
    <t>BLANCA LILIA  BARRON  ROMERO</t>
  </si>
  <si>
    <t>RCEA-02-15408-2008</t>
  </si>
  <si>
    <t>ABRAHAM FOUAD  JALBOUT  TAPIA</t>
  </si>
  <si>
    <t>RCEA-02-15410-2008</t>
  </si>
  <si>
    <t>RAUL  ALVAREZ  VENEGAS</t>
  </si>
  <si>
    <t>RCEA-02-15411-2008</t>
  </si>
  <si>
    <t>MARIA ELENA  VARGAS  DIAZ</t>
  </si>
  <si>
    <t>RCEA-02-15412-2008</t>
  </si>
  <si>
    <t>HORACIO JESUS  DE LA CUEVA  SALCEDO</t>
  </si>
  <si>
    <t>RCEA-02-15413-2008</t>
  </si>
  <si>
    <t>LUISA ISAURA  FALCON  ALVAREZ</t>
  </si>
  <si>
    <t>RCEA-02-15415-2008</t>
  </si>
  <si>
    <t>JORGE  GONZÁLEZ  GONZÁLEZ</t>
  </si>
  <si>
    <t>RCEA-02-15417-2008</t>
  </si>
  <si>
    <t>TERESA  MONTIEL  MONTES</t>
  </si>
  <si>
    <t>RCEA-02-15421-2008</t>
  </si>
  <si>
    <t>ALEJANDRO  OLVERA  RODRÍGUEZ</t>
  </si>
  <si>
    <t>RCEA-02-15423-2008</t>
  </si>
  <si>
    <t>ALEJANDRA  VÁZQUEZ  RAMOS</t>
  </si>
  <si>
    <t>RCEA-02-15425-2008</t>
  </si>
  <si>
    <t>GEORGINA  ESTRADA  NAVARRETE</t>
  </si>
  <si>
    <t>RCEA-02-15427-2008</t>
  </si>
  <si>
    <t>ANTONIO  CORGOS  LÓPEZ-PRADO</t>
  </si>
  <si>
    <t>RCEA-02-15430-2008</t>
  </si>
  <si>
    <t>LIVIA SOCORRO  LEÓN  PANIAGUA</t>
  </si>
  <si>
    <t>RCEA-02-15431-2008</t>
  </si>
  <si>
    <t>MERCEDES DEL PILAR  RODRIGUEZ  MORENO</t>
  </si>
  <si>
    <t>RCEA-02-15433-2008</t>
  </si>
  <si>
    <t>FERNANDO JOSÉ  ALVAREZ  CERVERA</t>
  </si>
  <si>
    <t>RCEA-02-15454-2008</t>
  </si>
  <si>
    <t>GERARDO DE JESUS  GARCIA  RIVAS</t>
  </si>
  <si>
    <t>RCEA-02-15469-2008</t>
  </si>
  <si>
    <t>LICET  VILLARREAL  TREVINO</t>
  </si>
  <si>
    <t>RCEA-02-15479-2008</t>
  </si>
  <si>
    <t>VERONICA  ANAYA  MARTINEZ</t>
  </si>
  <si>
    <t>RCEA-02-15504-2008</t>
  </si>
  <si>
    <t>NAYELI  PAEZ  MARTINEZ</t>
  </si>
  <si>
    <t>RCEA-02-15531-2008</t>
  </si>
  <si>
    <t>MAGDA ELIZABETH  REYES  LOPEZ</t>
  </si>
  <si>
    <t>RCEA-02-15550-2008</t>
  </si>
  <si>
    <t>NORMA LETICIA  GOMEZ  VIQUEZ</t>
  </si>
  <si>
    <t>RCEA-02-15648-2008</t>
  </si>
  <si>
    <t>MARCIAL GERARDO  BARRAGAN  MEJIA</t>
  </si>
  <si>
    <t>RCEA-02-16048-2008</t>
  </si>
  <si>
    <t>JOSE ARTURO  SANCHEZ  PAZ</t>
  </si>
  <si>
    <t>RCEA-02-16099-2008</t>
  </si>
  <si>
    <t>ADRIANA TERESITA  MUHLIA  ALMAZAN</t>
  </si>
  <si>
    <t>RCEA-02-16107-2008</t>
  </si>
  <si>
    <t>GUADALUPE FABIOLA  ARCOS  ORTEGA</t>
  </si>
  <si>
    <t>RCEA-02-16136-2008</t>
  </si>
  <si>
    <t>ULISES  AGUILERA  REYES</t>
  </si>
  <si>
    <t>RCEA-02-16218-2008</t>
  </si>
  <si>
    <t>CRESCENCIO OCTAVIO  OLIVARES  XOMETL</t>
  </si>
  <si>
    <t>RCEA-02-16274-2008</t>
  </si>
  <si>
    <t>LIFANG  CHEN</t>
  </si>
  <si>
    <t>RCEA-02-16385-2009</t>
  </si>
  <si>
    <t>RCEA-02-16389-2009</t>
  </si>
  <si>
    <t>RCEA-02-16440-2009</t>
  </si>
  <si>
    <t>HECTOR ABUID  HERNANDEZ  ARANA</t>
  </si>
  <si>
    <t>RCEA-02-16442-2009</t>
  </si>
  <si>
    <t>MARIA DEL CARMEN  GUTIERREZ  VILLAFUERTE</t>
  </si>
  <si>
    <t>RCEA-02-16443-2009</t>
  </si>
  <si>
    <t>JORGE ERNESTO  VALENZUELA  GONZÁLEZ</t>
  </si>
  <si>
    <t>RCEA-02-16446-2009</t>
  </si>
  <si>
    <t>ABISAÍ JOSUÉ  GARCÍA  MENDOZA</t>
  </si>
  <si>
    <t>RCEA-02-16447-2009</t>
  </si>
  <si>
    <t>FRANCISCO ENRIQUE  GOMEZ  RODRIGUEZ</t>
  </si>
  <si>
    <t>RCEA-02-16448-2009</t>
  </si>
  <si>
    <t>CRISTINO  CRUZ  RIVERA</t>
  </si>
  <si>
    <t>RCEA-02-16449-2009</t>
  </si>
  <si>
    <t>PATRICIA  GOMEZ DE LEON  CRUCES</t>
  </si>
  <si>
    <t>RCEA-02-16450-2009</t>
  </si>
  <si>
    <t>LUZ MARIA DEL CARMEN  HUERTA  CRESPO</t>
  </si>
  <si>
    <t>RCEA-02-16451-2009</t>
  </si>
  <si>
    <t>IRMA PILAR  HERRERA  CAMACHO</t>
  </si>
  <si>
    <t>RCEA-02-16452-2009</t>
  </si>
  <si>
    <t>ROBERTO  SANCHEZ  OLEA</t>
  </si>
  <si>
    <t>RCEA-02-16453-2009</t>
  </si>
  <si>
    <t>BLANCA ALICIA  DELGADO  COELLO</t>
  </si>
  <si>
    <t>RCEA-02-16454-2009</t>
  </si>
  <si>
    <t>MONICA RAQUEL  CALERA  MEDINA</t>
  </si>
  <si>
    <t>RCEA-02-16455-2009</t>
  </si>
  <si>
    <t>ANA LORENA  GUTIERREZ  ESCOLANO</t>
  </si>
  <si>
    <t>RCEA-02-16456-2009</t>
  </si>
  <si>
    <t>MARIO ALBERTO  RAMIREZ  HERRERA</t>
  </si>
  <si>
    <t>RCEA-02-16457-2009</t>
  </si>
  <si>
    <t>EDUARDO  PALACIOS  CASTRO</t>
  </si>
  <si>
    <t>RCEA-02-16458-2009</t>
  </si>
  <si>
    <t>PABLO  ZAPATA  BENAVIDES</t>
  </si>
  <si>
    <t>RCEA-02-16459-2009</t>
  </si>
  <si>
    <t>EDUARDO  MONJARAZ  GUZMAN</t>
  </si>
  <si>
    <t>RCEA-02-16460-2009</t>
  </si>
  <si>
    <t>ROSA REYNA  MOURIÑO  PEREZ</t>
  </si>
  <si>
    <t>RCEA-02-16461-2009</t>
  </si>
  <si>
    <t>ISAIAS  BALDERAS  RENTERIA</t>
  </si>
  <si>
    <t>RCEA-02-16462-2009</t>
  </si>
  <si>
    <t>ELAINE  ESPINO  BARR</t>
  </si>
  <si>
    <t>RCEA-02-16465-2009</t>
  </si>
  <si>
    <t>LORENA  RUIZ  MONTOYA</t>
  </si>
  <si>
    <t>RCEA-02-16466-2009</t>
  </si>
  <si>
    <t>MARIA DEL PILAR  CARRANZA  ROSALES</t>
  </si>
  <si>
    <t>RCEA-02-16468-2009</t>
  </si>
  <si>
    <t>CLAUDINE LILIANE  IRLES  MACHUCA</t>
  </si>
  <si>
    <t>RCEA-02-16469-2009</t>
  </si>
  <si>
    <t>MA. SOLEDAD  VAZQUEZ  GARCIDUEÑAS</t>
  </si>
  <si>
    <t>RCEA-02-16470-2009</t>
  </si>
  <si>
    <t>JAIME  CHAVEZ  ALDERETE</t>
  </si>
  <si>
    <t>RCEA-02-16472-2009</t>
  </si>
  <si>
    <t>ANICETO CASIMIRO  MENDOZA  RUIZ</t>
  </si>
  <si>
    <t>RCEA-02-16473-2009</t>
  </si>
  <si>
    <t>MAURICIO  RODRIGUEZ  DORANTES</t>
  </si>
  <si>
    <t>RCEA-02-16475-2009</t>
  </si>
  <si>
    <t>FRANCISCO  VILLASEÑOR  ORTEGA</t>
  </si>
  <si>
    <t>RCEA-02-16476-2009</t>
  </si>
  <si>
    <t>MARIA BERENIT  MENDOZA  GARFIAS</t>
  </si>
  <si>
    <t>RCEA-02-16478-2009</t>
  </si>
  <si>
    <t>ROSA MARIA  GUTIERREZ  RIOS</t>
  </si>
  <si>
    <t>RCEA-02-16479-2009</t>
  </si>
  <si>
    <t>SAUL  ROJAS  HERNANDEZ</t>
  </si>
  <si>
    <t>RCEA-02-16484-2009</t>
  </si>
  <si>
    <t>MONICA ASCENCION  DE NOVA  OCAMPO</t>
  </si>
  <si>
    <t>RCEA-02-16486-2009</t>
  </si>
  <si>
    <t>HERIBERTO  PRADO  GARCIA</t>
  </si>
  <si>
    <t>RCEA-02-16487-2009</t>
  </si>
  <si>
    <t>J. SERGIO  CASAS  FLORES</t>
  </si>
  <si>
    <t>RCEA-02-16488-2009</t>
  </si>
  <si>
    <t>OMAR  DOMINGUEZ  DOMINGUEZ</t>
  </si>
  <si>
    <t>RCEA-02-16489-2009</t>
  </si>
  <si>
    <t>JUAN CARLOS  GONZALEZ  HERNANDEZ</t>
  </si>
  <si>
    <t>RCEA-02-16490-2009</t>
  </si>
  <si>
    <t>ALBERTO MANUEL  ANGELES  CASTELLANOS</t>
  </si>
  <si>
    <t>RCEA-02-16491-2009</t>
  </si>
  <si>
    <t>OCTAVIO RAFAEL  ROJAS  SOTO</t>
  </si>
  <si>
    <t>RCEA-02-16492-2009</t>
  </si>
  <si>
    <t>TANIA  ESCALANTE  ESPINOSA</t>
  </si>
  <si>
    <t>RCEA-02-16493-2009</t>
  </si>
  <si>
    <t>ROSA ISELA  ALVAREZ  GONZALEZ</t>
  </si>
  <si>
    <t>RCEA-02-16494-2009</t>
  </si>
  <si>
    <t>GERARDO JOSE  ORTA  SALAZAR</t>
  </si>
  <si>
    <t>RCEA-02-16495-2009</t>
  </si>
  <si>
    <t>ARTURO  CERBULO  VAZQUEZ</t>
  </si>
  <si>
    <t>RCEA-02-16496-2009</t>
  </si>
  <si>
    <t>MARTIN  PERALTA  GIL</t>
  </si>
  <si>
    <t>RCEA-02-16497-2009</t>
  </si>
  <si>
    <t>RODRIGO STEFANO  DUNO</t>
  </si>
  <si>
    <t>RCEA-02-16498-2009</t>
  </si>
  <si>
    <t>NESTOR FABIAN  DIAZ  MARTINEZ</t>
  </si>
  <si>
    <t>RCEA-02-16499-2009</t>
  </si>
  <si>
    <t>MA. DEL SOCORRO  GAMA  CASTRO</t>
  </si>
  <si>
    <t>RCEA-02-16502-2009</t>
  </si>
  <si>
    <t>ALEJANDRO  FLORES  PALACIOS</t>
  </si>
  <si>
    <t>RCEA-02-16503-2009</t>
  </si>
  <si>
    <t>VICTOR HUGO  TOLEDO  HERNANDEZ</t>
  </si>
  <si>
    <t>RCEA-02-16504-2009</t>
  </si>
  <si>
    <t>ADRIANA DEL CARMEN  AGUILAR  LEMARROY</t>
  </si>
  <si>
    <t>RCEA-02-16505-2009</t>
  </si>
  <si>
    <t>LUIS JOSE  DELAYE  ARREDONDO</t>
  </si>
  <si>
    <t>RCEA-02-16506-2009</t>
  </si>
  <si>
    <t>OSWALDO  HERNANDEZ  GALLEGOS</t>
  </si>
  <si>
    <t>RCEA-02-16507-2009</t>
  </si>
  <si>
    <t>MARICELA  RODRIGUEZ  CRUZ</t>
  </si>
  <si>
    <t>RCEA-02-16508-2009</t>
  </si>
  <si>
    <t>LAURA CRISTINA  BERUMEN  SEGURA</t>
  </si>
  <si>
    <t>RCEA-02-16510-2009</t>
  </si>
  <si>
    <t>MARTHA CATALINA  RIVERA  CERVANTES</t>
  </si>
  <si>
    <t>RCEA-02-16511-2009</t>
  </si>
  <si>
    <t>ALEPH ALEJANDRO  CORONA  MORALES</t>
  </si>
  <si>
    <t>RCEA-02-16512-2009</t>
  </si>
  <si>
    <t>ELIZABETH NALLELY  CABRERA  GONZÁLEZ</t>
  </si>
  <si>
    <t>RCEA-02-16517-2009</t>
  </si>
  <si>
    <t>MAGALI  ESPINOSA  CASTILLA</t>
  </si>
  <si>
    <t>RCEA-02-16518-2009</t>
  </si>
  <si>
    <t>GUSTAVO  HERNANDEZ  GUZMAN</t>
  </si>
  <si>
    <t>RCEA-02-16519-2009</t>
  </si>
  <si>
    <t>GERARDO  PEREZ  HERNANDEZ</t>
  </si>
  <si>
    <t>RCEA-02-16521-2009</t>
  </si>
  <si>
    <t>ELIA  RAMIREZ  ARRIAGA</t>
  </si>
  <si>
    <t>RCEA-02-16522-2009</t>
  </si>
  <si>
    <t>ANTONIO  GONZÁLEZ  RODRÍGUEZ</t>
  </si>
  <si>
    <t>RCEA-02-16523-2009</t>
  </si>
  <si>
    <t>JORGE ALBERTO  CONTRERAS  GARDUNO</t>
  </si>
  <si>
    <t>RCEA-02-16524-2009</t>
  </si>
  <si>
    <t>MARILU  LOPEZ  MEJIA</t>
  </si>
  <si>
    <t>RCEA-02-16525-2009</t>
  </si>
  <si>
    <t>GABRIELA  RODRIGUEZ  FUENTES</t>
  </si>
  <si>
    <t>RCEA-02-16526-2009</t>
  </si>
  <si>
    <t>ARMANDO  NAVARRO  OCAÑA</t>
  </si>
  <si>
    <t>RCEA-02-16527-2009</t>
  </si>
  <si>
    <t>ANGELICA  RUEDA  Y SANCHEZ DE LA VEGA</t>
  </si>
  <si>
    <t>RCEA-02-16528-2009</t>
  </si>
  <si>
    <t>MA. GUADALUPE  AGUILERA  ARREOLA</t>
  </si>
  <si>
    <t>RCEA-02-16530-2009</t>
  </si>
  <si>
    <t>JURGI  CRISTÓBAL  AZKARATE</t>
  </si>
  <si>
    <t>RCEA-02-16531-2009</t>
  </si>
  <si>
    <t>MARIA ANA VICTORIA  TOVAR  HERNANDEZ</t>
  </si>
  <si>
    <t>RCEA-02-16532-2009</t>
  </si>
  <si>
    <t>LUIS ENRIQUE  ARIAS  ROMERO</t>
  </si>
  <si>
    <t>RCEA-02-16534-2009</t>
  </si>
  <si>
    <t>MARIO  TREVIÑO  VILLEGAS</t>
  </si>
  <si>
    <t>RCEA-02-16536-2009</t>
  </si>
  <si>
    <t>TATIANA  FIORDELISIO  COLL</t>
  </si>
  <si>
    <t>RCEA-02-16537-2009</t>
  </si>
  <si>
    <t>CLAUDIA SELENE  ZARATE  GUERRA</t>
  </si>
  <si>
    <t>RCEA-02-16538-2009</t>
  </si>
  <si>
    <t>CARLOS DE JESUS  RODRIGUEZ  ORTIZ</t>
  </si>
  <si>
    <t>RCEA-02-16539-2009</t>
  </si>
  <si>
    <t>CASANDRA  ANGUIANO  BELTRAN</t>
  </si>
  <si>
    <t>RCEA-02-16540-2009</t>
  </si>
  <si>
    <t>LETICIA  RAMIREZ  LUGO</t>
  </si>
  <si>
    <t>RCEA-02-16543-2009</t>
  </si>
  <si>
    <t>ALBERTO  CAMACHO  MORALES</t>
  </si>
  <si>
    <t>RCEA-02-16544-2009</t>
  </si>
  <si>
    <t>CLELIA  DOMENZAIN  REYNA</t>
  </si>
  <si>
    <t>RCEA-02-16545-2009</t>
  </si>
  <si>
    <t>STEPHANIE COLETTE  THEBAULT</t>
  </si>
  <si>
    <t>RCEA-02-16546-2009</t>
  </si>
  <si>
    <t>FRANCISCO  CASTELÁN</t>
  </si>
  <si>
    <t>RCEA-02-16547-2009</t>
  </si>
  <si>
    <t>ARTURO  ROCHA  RAMIREZ</t>
  </si>
  <si>
    <t>RCEA-02-16549-2009</t>
  </si>
  <si>
    <t>KARINA  DE LA TORRE  CARBOT</t>
  </si>
  <si>
    <t>RCEA-02-16550-2009</t>
  </si>
  <si>
    <t>JUAN CARLOS  CORONA  CASTILLO</t>
  </si>
  <si>
    <t>RCEA-02-16551-2009</t>
  </si>
  <si>
    <t>LUCRECIA  ARELLANO  GAMEZ</t>
  </si>
  <si>
    <t>RCEA-02-16552-2009</t>
  </si>
  <si>
    <t>SANDRA  RODRIGUEZ  MARTINEZ</t>
  </si>
  <si>
    <t>RCEA-02-16554-2009</t>
  </si>
  <si>
    <t>STEFAN  DE FOLTER</t>
  </si>
  <si>
    <t>RCEA-02-16555-2009</t>
  </si>
  <si>
    <t>MARÍA EUGENIA BETINA  SOMMER  CERVANTES</t>
  </si>
  <si>
    <t>RCEA-02-16556-2009</t>
  </si>
  <si>
    <t>OSVALDO  IBÁÑEZ  SANDOVAL</t>
  </si>
  <si>
    <t>RCEA-02-16557-2009</t>
  </si>
  <si>
    <t>OFELIA  VARGAS  PONCE</t>
  </si>
  <si>
    <t>RCEA-02-16558-2009</t>
  </si>
  <si>
    <t>SERGIO  ROSALES  MENDOZA</t>
  </si>
  <si>
    <t>RCEA-02-16560-2009</t>
  </si>
  <si>
    <t>HUMBERTO  SALGADO  BURGOS</t>
  </si>
  <si>
    <t>RCEA-02-16561-2009</t>
  </si>
  <si>
    <t>JORGE  ARANDA  LOPEZ</t>
  </si>
  <si>
    <t>RCEA-02-16562-2009</t>
  </si>
  <si>
    <t>JOSE ARTURO  DE NOVA  VAZQUEZ</t>
  </si>
  <si>
    <t>RCEA-02-16563-2009</t>
  </si>
  <si>
    <t>ANA LILIA  CERDA  MOLINA</t>
  </si>
  <si>
    <t>RCEA-02-16564-2009</t>
  </si>
  <si>
    <t>JOSE LUIS  GAMA  FLORES</t>
  </si>
  <si>
    <t>RCEA-02-16565-2009</t>
  </si>
  <si>
    <t>JOSE ANTONIO  DE SANTIAGO  CASTILLO</t>
  </si>
  <si>
    <t>RCEA-02-16566-2009</t>
  </si>
  <si>
    <t>PEDRO AMÉRICO  DUARTE  DIAS</t>
  </si>
  <si>
    <t>RCEA-02-16567-2009</t>
  </si>
  <si>
    <t>MARIA VICTORIA  OROZCO  BORBON</t>
  </si>
  <si>
    <t>RCEA-02-16569-2009</t>
  </si>
  <si>
    <t>LETICIA  OLVERA  RODRIGUEZ</t>
  </si>
  <si>
    <t>RCEA-02-16570-2009</t>
  </si>
  <si>
    <t>YOLANDA IRASEMA  CHIRINO  LOPEZ</t>
  </si>
  <si>
    <t>RCEA-02-16571-2009</t>
  </si>
  <si>
    <t>MARÍA GUADALUPE  BURBOA  ZAZUETA</t>
  </si>
  <si>
    <t>RCEA-02-16573-2009</t>
  </si>
  <si>
    <t>ARTURO SANTIAGO  ANDRADE  ANDRADE</t>
  </si>
  <si>
    <t>RCEA-02-16576-2009</t>
  </si>
  <si>
    <t>MARÍA DE LOS ÁNGELES  GRANADOS  SILVESTRE</t>
  </si>
  <si>
    <t>RCEA-02-16578-2009</t>
  </si>
  <si>
    <t>RITA MARIA  RESTANO  CASSULINI</t>
  </si>
  <si>
    <t>RCEA-02-16580-2009</t>
  </si>
  <si>
    <t>LOURDES TERESA  LLORET  Y SANCHEZ</t>
  </si>
  <si>
    <t>RCEA-02-16581-2009</t>
  </si>
  <si>
    <t>PATRICIA  CASTILLO  ESPAÑA</t>
  </si>
  <si>
    <t>RCEA-02-16583-2009</t>
  </si>
  <si>
    <t>ERICK  GARCIA  GARCIA</t>
  </si>
  <si>
    <t>RCEA-02-16586-2009</t>
  </si>
  <si>
    <t>JOSE IGNACIO  REGLA  CONTRERAS</t>
  </si>
  <si>
    <t>RCEA-02-16587-2009</t>
  </si>
  <si>
    <t>JOEL  IRETA  MORENO</t>
  </si>
  <si>
    <t>RCEA-02-16589-2009</t>
  </si>
  <si>
    <t>MARIA PAULINA AYDEE GRACIA  FUENTES  BENITES</t>
  </si>
  <si>
    <t>RCEA-02-16590-2009</t>
  </si>
  <si>
    <t>PATRICIA  BALDERAS  HERNANDEZ</t>
  </si>
  <si>
    <t>RCEA-02-16592-2009</t>
  </si>
  <si>
    <t>CESAR  IBARRA  ALVARADO</t>
  </si>
  <si>
    <t>RCEA-02-16593-2009</t>
  </si>
  <si>
    <t>MARISOL  GUIZADO  RODRIGUEZ</t>
  </si>
  <si>
    <t>RCEA-02-16594-2009</t>
  </si>
  <si>
    <t>EDGAR  GARCIA  HERNANDEZ</t>
  </si>
  <si>
    <t>RCEA-02-16595-2009</t>
  </si>
  <si>
    <t>MARIA DEL ROCIO  GAMEZ  MONTAÑO</t>
  </si>
  <si>
    <t>RCEA-02-16597-2009</t>
  </si>
  <si>
    <t>MERCED  MARTINEZ  ROSALES</t>
  </si>
  <si>
    <t>RCEA-02-16598-2009</t>
  </si>
  <si>
    <t>ALEJANDRO  MARTINEZ  RUIZ</t>
  </si>
  <si>
    <t>RCEA-02-16599-2009</t>
  </si>
  <si>
    <t>VICTOR HUGO  UC  ROSAS</t>
  </si>
  <si>
    <t>RCEA-02-16600-2009</t>
  </si>
  <si>
    <t>HECTOR  GARCIA  ORTEGA</t>
  </si>
  <si>
    <t>RCEA-02-16601-2009</t>
  </si>
  <si>
    <t>HUGO  NAJERA  PEÑA</t>
  </si>
  <si>
    <t>RCEA-02-16602-2009</t>
  </si>
  <si>
    <t>JESUS IVAN  MURILLO  ALVAREZ</t>
  </si>
  <si>
    <t>RCEA-02-16603-2009</t>
  </si>
  <si>
    <t>ROSA MARIA  GOMEZ  ESPINOSA</t>
  </si>
  <si>
    <t>RCEA-02-16605-2009</t>
  </si>
  <si>
    <t>ANGEL ANDRES  RAMOS  ORGANILLO</t>
  </si>
  <si>
    <t>RCEA-02-16606-2009</t>
  </si>
  <si>
    <t>JUAN GABRIEL  NAVARRETE  VAZQUEZ</t>
  </si>
  <si>
    <t>RCEA-02-16608-2009</t>
  </si>
  <si>
    <t>TOMAS EDUARDO  FERNANDEZ  MARTINEZ</t>
  </si>
  <si>
    <t>RCEA-02-16609-2009</t>
  </si>
  <si>
    <t>ADRIAN  OCHOA  TERAN</t>
  </si>
  <si>
    <t>RCEA-02-16610-2009</t>
  </si>
  <si>
    <t>NURY  PEREZ  HERNANDEZ</t>
  </si>
  <si>
    <t>RCEA-02-16611-2009</t>
  </si>
  <si>
    <t>DAVID  CORONA  BECERRIL</t>
  </si>
  <si>
    <t>RCEA-02-16613-2009</t>
  </si>
  <si>
    <t>MARIA ELENA  PAEZ  HERNANDEZ</t>
  </si>
  <si>
    <t>RCEA-02-16614-2009</t>
  </si>
  <si>
    <t>IVAN NELINHO  PEREZ  MALDONADO</t>
  </si>
  <si>
    <t>RCEA-02-16615-2009</t>
  </si>
  <si>
    <t>RCEA-02-16616-2009</t>
  </si>
  <si>
    <t>YADIRA ITZEL  VEGA  CANTU</t>
  </si>
  <si>
    <t>RCEA-02-16617-2009</t>
  </si>
  <si>
    <t>MARIA DEL PILAR  GONZALEZ  MUÑOZ</t>
  </si>
  <si>
    <t>RCEA-02-16618-2009</t>
  </si>
  <si>
    <t>MARIA PATRICIA  AMADOR  RAMIREZ</t>
  </si>
  <si>
    <t>RCEA-02-16619-2009</t>
  </si>
  <si>
    <t>DEYANIRA  ANGELES  BELTRAN</t>
  </si>
  <si>
    <t>RCEA-02-16620-2009</t>
  </si>
  <si>
    <t>TELÉSFORO JESÚS  MORALES  JUÁREZ</t>
  </si>
  <si>
    <t>RCEA-02-16621-2009</t>
  </si>
  <si>
    <t>RAFAEL  HUIRACHE  ACUÑA</t>
  </si>
  <si>
    <t>RCEA-02-16622-2009</t>
  </si>
  <si>
    <t>MARIA LAURA ASUNCION  OREA  FLORES</t>
  </si>
  <si>
    <t>RCEA-02-16623-2009</t>
  </si>
  <si>
    <t>CARLOS  GONZÁLEZ  ROMERO</t>
  </si>
  <si>
    <t>RCEA-02-16624-2009</t>
  </si>
  <si>
    <t>ALEJANDRO  ZUGASTI  CRUZ</t>
  </si>
  <si>
    <t>RCEA-02-16625-2009</t>
  </si>
  <si>
    <t>MARIO ALEJANDRO  RODRIGUEZ  RIVERA</t>
  </si>
  <si>
    <t>RCEA-02-16627-2009</t>
  </si>
  <si>
    <t>LINO JOEL  REYES  TREJO</t>
  </si>
  <si>
    <t>RCEA-02-16629-2009</t>
  </si>
  <si>
    <t>SIMPLICIO  GONZALEZ  MONTIEL</t>
  </si>
  <si>
    <t>RCEA-02-16630-2009</t>
  </si>
  <si>
    <t>ELENA  SMOLENTSEVA</t>
  </si>
  <si>
    <t>RCEA-02-16631-2009</t>
  </si>
  <si>
    <t>ANGELICA ESTRELLA  RAMOS  PEÑA</t>
  </si>
  <si>
    <t>RCEA-02-16633-2009</t>
  </si>
  <si>
    <t>MARIA LUISA  SAN ROMAN Y  ZIMBRON</t>
  </si>
  <si>
    <t>RCEA-02-16638-2009</t>
  </si>
  <si>
    <t>CÉSAR  SOTO  FIGUEROA</t>
  </si>
  <si>
    <t>RCEA-02-16639-2009</t>
  </si>
  <si>
    <t>MARGARITA  ROMERO  AVILA</t>
  </si>
  <si>
    <t>RCEA-02-16641-2009</t>
  </si>
  <si>
    <t>ALFREDO AUGUSTO  GUEVARA  GARCIA</t>
  </si>
  <si>
    <t>RCEA-02-16726-2009</t>
  </si>
  <si>
    <t>FATUEL  TECUAPETLA  AGUILAR</t>
  </si>
  <si>
    <t>RCEA-02-17081-2009</t>
  </si>
  <si>
    <t>HECTOR ABELARDO  GONZALEZ  OCAMPO</t>
  </si>
  <si>
    <t>RCEA-02-17210-2009</t>
  </si>
  <si>
    <t>LUIS ISAURO  GARCIA  HERNANDEZ</t>
  </si>
  <si>
    <t>RCEA-02-17231-2009</t>
  </si>
  <si>
    <t>VICTOR MANUEL  OCAÑO  HIGUERA</t>
  </si>
  <si>
    <t>RCEA-02-17311-2009</t>
  </si>
  <si>
    <t>RCEA-02-17353-2009</t>
  </si>
  <si>
    <t>MIGUEL ANGEL  GARCIA  SANCHEZ</t>
  </si>
  <si>
    <t>RCEA-02-17428-2009</t>
  </si>
  <si>
    <t>ALEJANDRO  MONTESINOS  CASTELLANOS</t>
  </si>
  <si>
    <t>RCEA-02-17432-2009</t>
  </si>
  <si>
    <t>MARIA DEL PILAR  ESCALANTE  MINAKATA</t>
  </si>
  <si>
    <t>RCEA-02-17441-2009</t>
  </si>
  <si>
    <t>FRANCISCO  FIERRO  FIERRO</t>
  </si>
  <si>
    <t>RCEA-02-17468-2009</t>
  </si>
  <si>
    <t>MARTIN  HEIL</t>
  </si>
  <si>
    <t>RCEA-02-17658-2009</t>
  </si>
  <si>
    <t>MA. CONCEPCIÓN  ARENAS  ARROCENA</t>
  </si>
  <si>
    <t>RCEA-02-18078-2009</t>
  </si>
  <si>
    <t>FRANCISCO JAVIER  GARFIAS  AYALA</t>
  </si>
  <si>
    <t>RCEA-02-18256-2009</t>
  </si>
  <si>
    <t>LUICITA  LAGUNEZ  RIVERA</t>
  </si>
  <si>
    <t>RCEA-02-18257-2009</t>
  </si>
  <si>
    <t>ALEJANDRA  ROCHA  ESTRADA</t>
  </si>
  <si>
    <t>RCEA-02-18260-2009</t>
  </si>
  <si>
    <t>MARIA ESTHER  RAMIREZ  MORENO</t>
  </si>
  <si>
    <t>RCEA-02-18261-2009</t>
  </si>
  <si>
    <t>MARIA TERESA  SANTOS  MENDOZA</t>
  </si>
  <si>
    <t>RCEA-02-18262-2009</t>
  </si>
  <si>
    <t>MARTHA ANGELICA  QUINTANAR  ESCORZA</t>
  </si>
  <si>
    <t>RCEA-02-18263-2009</t>
  </si>
  <si>
    <t>MARIA DEL ROSARIO  RODRIGUEZ  HIDALGO</t>
  </si>
  <si>
    <t>RCEA-02-18264-2009</t>
  </si>
  <si>
    <t>JULIA  CASSANI  HERNANDEZ</t>
  </si>
  <si>
    <t>RCEA-02-18265-2009</t>
  </si>
  <si>
    <t>ZEFERINO  GOMEZ  SANDOVAL</t>
  </si>
  <si>
    <t>RCEA-02-18268-2009</t>
  </si>
  <si>
    <t>MARIA DEL ROCIO  GOMEZ  ORTEGA</t>
  </si>
  <si>
    <t>RCEA-02-18273-2009</t>
  </si>
  <si>
    <t>EDUARDO  CUEVAS  GARCIA</t>
  </si>
  <si>
    <t>RCEA-02-18274-2009</t>
  </si>
  <si>
    <t>LILIANA  HERNANDEZ  VAZQUEZ</t>
  </si>
  <si>
    <t>RCEA-02-18280-2009</t>
  </si>
  <si>
    <t>CYNTHIA  ORDAZ  PICHARDO</t>
  </si>
  <si>
    <t>RCEA-02-18283-2009</t>
  </si>
  <si>
    <t>MARIA GUADALUPE  VALLADARES  CISNEROS</t>
  </si>
  <si>
    <t>RCEA-02-18285-2009</t>
  </si>
  <si>
    <t>JORGE  RODRIGUEZ  ANTOLIN</t>
  </si>
  <si>
    <t>RCEA-02-18287-2009</t>
  </si>
  <si>
    <t>AMANDO  BAUTISTA  ORTEGA</t>
  </si>
  <si>
    <t>RCEA-02-18288-2009</t>
  </si>
  <si>
    <t>MIGUEL ANGEL  VAZQUEZ  GUEVARA</t>
  </si>
  <si>
    <t>RCEA-02-18289-2009</t>
  </si>
  <si>
    <t>FABIAN ALEJANDRO  RODRIGUEZ  ZARAGOZA</t>
  </si>
  <si>
    <t>RCEA-02-18290-2009</t>
  </si>
  <si>
    <t>PATRICIA  JUAREZ  CAMACHO</t>
  </si>
  <si>
    <t>RCEA-02-18296-2009</t>
  </si>
  <si>
    <t>MARIANA TARIN  TOLEDO  ACEVES</t>
  </si>
  <si>
    <t>RCEA-02-18297-2009</t>
  </si>
  <si>
    <t>ABEL  GUTIERREZ  ORTEGA</t>
  </si>
  <si>
    <t>RCEA-02-18299-2009</t>
  </si>
  <si>
    <t>CARLA VANESSA  SANCHEZ  HERNANDEZ</t>
  </si>
  <si>
    <t>RCEA-02-18300-2009</t>
  </si>
  <si>
    <t>ARTURO  AGUILAR  ROJAS</t>
  </si>
  <si>
    <t>RCEA-02-18302-2009</t>
  </si>
  <si>
    <t>FRANCISCO GABRIEL  VAZQUEZ  CUEVAS</t>
  </si>
  <si>
    <t>RCEA-02-18304-2009</t>
  </si>
  <si>
    <t>RICARDO  RAMIREZ  ROMERO</t>
  </si>
  <si>
    <t>RCEA-02-18309-2009</t>
  </si>
  <si>
    <t>JORGE EUGENIO  VIDAL  GRANIEL</t>
  </si>
  <si>
    <t>RCEA-02-18310-2009</t>
  </si>
  <si>
    <t>SILVIA  GUZMAN  BELTRAN</t>
  </si>
  <si>
    <t>RCEA-02-18312-2009</t>
  </si>
  <si>
    <t>JOSUE  ALTAMIRANO  HERNANDEZ</t>
  </si>
  <si>
    <t>RCEA-02-18315-2009</t>
  </si>
  <si>
    <t>JOSE ISAAC  FIGUEROA  DE LA ROSA</t>
  </si>
  <si>
    <t>RCEA-02-18317-2009</t>
  </si>
  <si>
    <t>DIANA GABRIELA  VARGAS  PINEDA</t>
  </si>
  <si>
    <t>RCEA-02-18318-2009</t>
  </si>
  <si>
    <t>RAFAEL  GONZÁLEZ  ALVAREZ</t>
  </si>
  <si>
    <t>RCEA-02-18319-2009</t>
  </si>
  <si>
    <t>CARMEN AMELIA  MOLINA  TORRES</t>
  </si>
  <si>
    <t>RCEA-02-18324-2009</t>
  </si>
  <si>
    <t>EDGARDO ULISES  ESQUIVEL  NARANJO</t>
  </si>
  <si>
    <t>RCEA-02-18325-2009</t>
  </si>
  <si>
    <t>JORGE ALEJANDRO  BENITEZ  HERNANDEZ</t>
  </si>
  <si>
    <t>RCEA-02-18326-2009</t>
  </si>
  <si>
    <t>YARENI  PERRONI  VENTURA</t>
  </si>
  <si>
    <t>RCEA-02-18327-2009</t>
  </si>
  <si>
    <t>SILVIA PATRICIA  PAREDES  CARRERA</t>
  </si>
  <si>
    <t>RCEA-02-18332-2009</t>
  </si>
  <si>
    <t>SILVIA IVONNE  MORA  HERRERA</t>
  </si>
  <si>
    <t>RCEA-02-18333-2009</t>
  </si>
  <si>
    <t>JORGE LUIS  GUZMAN  MAR</t>
  </si>
  <si>
    <t>RCEA-02-18334-2009</t>
  </si>
  <si>
    <t>SARA ELISA  HERRERA  RODRIGUEZ</t>
  </si>
  <si>
    <t>RCEA-02-18335-2009</t>
  </si>
  <si>
    <t>ALBERTO YAIRH  LIMON  FLORES</t>
  </si>
  <si>
    <t>RCEA-02-18338-2009</t>
  </si>
  <si>
    <t>ROBERTO  ZAMORA  BUSTILLOS</t>
  </si>
  <si>
    <t>RCEA-02-18339-2009</t>
  </si>
  <si>
    <t>JOSE CARLOS  CERVERA  HERRERA</t>
  </si>
  <si>
    <t>RCEA-02-18340-2009</t>
  </si>
  <si>
    <t>SELMA  AVENDANO  VAZQUEZ</t>
  </si>
  <si>
    <t>RCEA-02-18344-2009</t>
  </si>
  <si>
    <t>NORA HILDA  ROSAS  MURRIETA</t>
  </si>
  <si>
    <t>RCEA-02-18345-2009</t>
  </si>
  <si>
    <t>VIRGINIA MARICELA  MASTRANZO  CORONA</t>
  </si>
  <si>
    <t>RCEA-02-18346-2009</t>
  </si>
  <si>
    <t>IVAN  GARCIA  OROZCO</t>
  </si>
  <si>
    <t>RCEA-02-18349-2009</t>
  </si>
  <si>
    <t>EURIDICE  LEYEQUIEN  ABARCA</t>
  </si>
  <si>
    <t>RCEA-02-18350-2009</t>
  </si>
  <si>
    <t>IVONNE  SANCHEZ  DEL PINO</t>
  </si>
  <si>
    <t>RCEA-02-18351-2009</t>
  </si>
  <si>
    <t>ROBERTO  GARIBAY  ORIJEL</t>
  </si>
  <si>
    <t>RCEA-02-18354-2009</t>
  </si>
  <si>
    <t>ADRIAN  CERVANTES  MARTINEZ</t>
  </si>
  <si>
    <t>RCEA-02-18355-2009</t>
  </si>
  <si>
    <t>MARINA  MARTINEZ  VARGAS</t>
  </si>
  <si>
    <t>RCEA-02-18356-2009</t>
  </si>
  <si>
    <t>JESUS BERNARDINO  VELAZQUEZ  FERNANDEZ</t>
  </si>
  <si>
    <t>RCEA-02-18360-2009</t>
  </si>
  <si>
    <t>MARIA LEONOR  LOPEZ  MERAZ</t>
  </si>
  <si>
    <t>RCEA-02-18361-2009</t>
  </si>
  <si>
    <t>JAZMIN MARLEN  PEREZ  ROJAS</t>
  </si>
  <si>
    <t>RCEA-02-18362-2009</t>
  </si>
  <si>
    <t>JOSE JAIME  ZUÑIGA  VEGA</t>
  </si>
  <si>
    <t>RCEA-02-18363-2009</t>
  </si>
  <si>
    <t>VICTOR MANUEL  FAJARDO  GUADARRAMA</t>
  </si>
  <si>
    <t>RCEA-02-18364-2009</t>
  </si>
  <si>
    <t>NATALIA  MANZANO  LEON</t>
  </si>
  <si>
    <t>RCEA-02-18366-2009</t>
  </si>
  <si>
    <t>VICTOR MANUEL  JIMENEZ  PEREZ</t>
  </si>
  <si>
    <t>RCEA-02-18369-2009</t>
  </si>
  <si>
    <t>JUAN  CAMPOS  GUILLEN</t>
  </si>
  <si>
    <t>RCEA-02-18370-2009</t>
  </si>
  <si>
    <t>JOSÉ ANTONIO  CERVANTES  CHÁVEZ</t>
  </si>
  <si>
    <t>RCEA-02-18372-2009</t>
  </si>
  <si>
    <t>MARTHA ISELA  RAMIREZ  DIAZ</t>
  </si>
  <si>
    <t>RCEA-02-18373-2009</t>
  </si>
  <si>
    <t>ARTURO  ABREU  CORONA</t>
  </si>
  <si>
    <t>RCEA-02-18376-2009</t>
  </si>
  <si>
    <t>ANGELICA MARIA  CORONA  LOPEZ</t>
  </si>
  <si>
    <t>RCEA-02-18378-2009</t>
  </si>
  <si>
    <t>MAIRA ESTRELLA  HUERTA  REYES</t>
  </si>
  <si>
    <t>RCEA-02-18379-2009</t>
  </si>
  <si>
    <t>VALENTIN  MIRANDA  SOTO</t>
  </si>
  <si>
    <t>RCEA-02-18380-2009</t>
  </si>
  <si>
    <t>LUCERO DE LOS ANGELES  RAMON  LUING</t>
  </si>
  <si>
    <t>RCEA-02-18383-2009</t>
  </si>
  <si>
    <t>EVELYN PATRICIA  RIOS  MENDOZA</t>
  </si>
  <si>
    <t>RCEA-02-18385-2009</t>
  </si>
  <si>
    <t>MONICA ELISA  UREÑA  GUERRERO</t>
  </si>
  <si>
    <t>RCEA-02-18386-2009</t>
  </si>
  <si>
    <t>SILVIA JOSEFINA  LOPEZ  PEREZ</t>
  </si>
  <si>
    <t>RCEA-02-18387-2009</t>
  </si>
  <si>
    <t>NORA ALMA  FIERRO  GONZALEZ</t>
  </si>
  <si>
    <t>RCEA-02-18389-2009</t>
  </si>
  <si>
    <t>LUIS FERNANDO  ROA  DE LA FUENTE</t>
  </si>
  <si>
    <t>RCEA-02-18393-2009</t>
  </si>
  <si>
    <t>ELIZABETH  ORTIZ  SANCHEZ</t>
  </si>
  <si>
    <t>RCEA-02-18394-2009</t>
  </si>
  <si>
    <t>JUAN MANUEL  REYNA  GONZALEZ</t>
  </si>
  <si>
    <t>RCEA-02-18397-2009</t>
  </si>
  <si>
    <t>MARTHA ELENA  LOPEZARAIZA  MIKEL</t>
  </si>
  <si>
    <t>RCEA-02-18398-2009</t>
  </si>
  <si>
    <t>NADIA JUDITH  JACOBO  HERRERA</t>
  </si>
  <si>
    <t>RCEA-02-18399-2009</t>
  </si>
  <si>
    <t>CASANDRA  REYES  GARCIA</t>
  </si>
  <si>
    <t>RCEA-02-18403-2009</t>
  </si>
  <si>
    <t>YADIRA  PALACIOS  RODRIGUEZ</t>
  </si>
  <si>
    <t>RCEA-02-18408-2009</t>
  </si>
  <si>
    <t>GABRIELA  LOPEZ  HERRERA</t>
  </si>
  <si>
    <t>RCEA-02-18409-2009</t>
  </si>
  <si>
    <t>JESUS ANTONIO  ORIA  HERNANDEZ</t>
  </si>
  <si>
    <t>RCEA-02-18410-2009</t>
  </si>
  <si>
    <t>JUAN PABLO  REYES  GRAJEDA</t>
  </si>
  <si>
    <t>RCEA-02-18417-2009</t>
  </si>
  <si>
    <t>GABRIELA  MELLADO  SANCHEZ</t>
  </si>
  <si>
    <t>RCEA-02-18419-2009</t>
  </si>
  <si>
    <t>FIDEL ALEJANDRO  SANCHEZ  FLORES</t>
  </si>
  <si>
    <t>RCEA-02-18420-2009</t>
  </si>
  <si>
    <t>DAVID  MUÑOZ  RODRIGUEZ</t>
  </si>
  <si>
    <t>RCEA-02-18422-2009</t>
  </si>
  <si>
    <t>RICARDO FRANCISCO  MERCADO  CURIEL</t>
  </si>
  <si>
    <t>RCEA-02-18423-2009</t>
  </si>
  <si>
    <t>OSCAR  JUAREZ  MENDOZA</t>
  </si>
  <si>
    <t>RCEA-02-18425-2009</t>
  </si>
  <si>
    <t>ELENA  ARECHAGA  OCAMPO</t>
  </si>
  <si>
    <t>RCEA-02-18427-2009</t>
  </si>
  <si>
    <t>JORGE CARLOS  RAMIREZ  CONTRERAS</t>
  </si>
  <si>
    <t>RCEA-02-18428-2009</t>
  </si>
  <si>
    <t>GISELA  CEBALLOS  CANCINO</t>
  </si>
  <si>
    <t>RCEA-02-18430-2009</t>
  </si>
  <si>
    <t>HECTOR  QUEZADA  PABLO</t>
  </si>
  <si>
    <t>RCEA-02-18436-2009</t>
  </si>
  <si>
    <t>ILIANA ERNESTINA  MEDINA  RAMIREZ</t>
  </si>
  <si>
    <t>RCEA-02-18437-2009</t>
  </si>
  <si>
    <t>FRANCISCO JAVIER  JIMENEZ  TREJO</t>
  </si>
  <si>
    <t>RCEA-02-18438-2009</t>
  </si>
  <si>
    <t>CAROLINA  GUZMAN  ARRIAGA</t>
  </si>
  <si>
    <t>RCEA-02-18440-2009</t>
  </si>
  <si>
    <t>SAUL  GOMEZ  MANZO</t>
  </si>
  <si>
    <t>RCEA-02-18443-2009</t>
  </si>
  <si>
    <t>LAURA  CONDE  FERRAEZ</t>
  </si>
  <si>
    <t>RCEA-02-18445-2009</t>
  </si>
  <si>
    <t>MARIA CRISTINA  GARCIA  DE LA PEÑA</t>
  </si>
  <si>
    <t>RCEA-02-18446-2009</t>
  </si>
  <si>
    <t>EUGENIO  HERNANDEZ  FERNANDEZ</t>
  </si>
  <si>
    <t>RCEA-02-18448-2009</t>
  </si>
  <si>
    <t>MARIANA  DOMINGUEZ  LOPEZ</t>
  </si>
  <si>
    <t>RCEA-02-18455-2009</t>
  </si>
  <si>
    <t>OMAR ELIND  ARROYO  HELGUERA</t>
  </si>
  <si>
    <t>RCEA-02-18460-2009</t>
  </si>
  <si>
    <t>MARCELA  MIRANDA  MORALES</t>
  </si>
  <si>
    <t>RCEA-02-18462-2009</t>
  </si>
  <si>
    <t>FERNANDO  ORTEGA  JIMENEZ</t>
  </si>
  <si>
    <t>RCEA-02-18466-2009</t>
  </si>
  <si>
    <t>JOSE ANTONIO  GUERRERO  ANALCO</t>
  </si>
  <si>
    <t>RCEA-02-18467-2009</t>
  </si>
  <si>
    <t>GENOVEVA  GARCIA  ROSALES</t>
  </si>
  <si>
    <t>RCEA-02-18470-2009</t>
  </si>
  <si>
    <t>MARIA ANTONIA  LUNA  VELASCO</t>
  </si>
  <si>
    <t>RCEA-02-18472-2009</t>
  </si>
  <si>
    <t>FERNANDO  MARTÍNEZ  HERNÁNDEZ</t>
  </si>
  <si>
    <t>RCEA-02-18473-2009</t>
  </si>
  <si>
    <t>JOAQUIN  BARROSO  FLORES</t>
  </si>
  <si>
    <t>RCEA-02-18478-2009</t>
  </si>
  <si>
    <t>SOCORRO  LEYVA  RAMOS</t>
  </si>
  <si>
    <t>RCEA-02-18481-2009</t>
  </si>
  <si>
    <t>JORGE FRANCISCO  CERNA  CORTES</t>
  </si>
  <si>
    <t>RCEA-02-18484-2009</t>
  </si>
  <si>
    <t>ROSA MARIA  GALAZ  AVALOS</t>
  </si>
  <si>
    <t>RCEA-02-18489-2009</t>
  </si>
  <si>
    <t>HILDA  VAZQUEZ  LOPEZ</t>
  </si>
  <si>
    <t>RCEA-02-18490-2009</t>
  </si>
  <si>
    <t>JOSE FRANCISCO  ZAMBRANO  ZARAGOZA</t>
  </si>
  <si>
    <t>RCEA-02-18491-2009</t>
  </si>
  <si>
    <t>ERIKA  AGUIRRE  PLANTER</t>
  </si>
  <si>
    <t>RCEA-02-18495-2009</t>
  </si>
  <si>
    <t>ARMANDO  HERNANDEZ  MENDOZA</t>
  </si>
  <si>
    <t>RCEA-02-18497-2009</t>
  </si>
  <si>
    <t>MARIA DEL ROSARIO  RUIZ  GUERRERO</t>
  </si>
  <si>
    <t>RCEA-02-18498-2009</t>
  </si>
  <si>
    <t>ALFONSO  MENDEZ  TENORIO</t>
  </si>
  <si>
    <t>RCEA-02-18500-2009</t>
  </si>
  <si>
    <t>DANIEL  BALLEZA  MEJIA</t>
  </si>
  <si>
    <t>RCEA-02-18503-2009</t>
  </si>
  <si>
    <t>PEDRO ISAIAS  JIMENEZ  ESTRADA</t>
  </si>
  <si>
    <t>RCEA-02-18505-2009</t>
  </si>
  <si>
    <t>ROSAURA  APARICIO  FABRE</t>
  </si>
  <si>
    <t>RCEA-02-18513-2009</t>
  </si>
  <si>
    <t>ELSA  NORENA  BARROSO</t>
  </si>
  <si>
    <t>RCEA-02-18514-2009</t>
  </si>
  <si>
    <t>LUIS FELIPE  MENDOZA  CUENCA</t>
  </si>
  <si>
    <t>RCEA-02-18515-2009</t>
  </si>
  <si>
    <t>MARIO ALBERTO  FLORES  VALDEZ</t>
  </si>
  <si>
    <t>RCEA-02-18519-2009</t>
  </si>
  <si>
    <t>ERNESTINA  HERNANDEZ  GARCIA</t>
  </si>
  <si>
    <t>RCEA-02-18524-2009</t>
  </si>
  <si>
    <t>DENHI  SCHNABEL  PERAZA</t>
  </si>
  <si>
    <t>RCEA-02-18526-2009</t>
  </si>
  <si>
    <t>ELOY  CONDE  BARAJAS</t>
  </si>
  <si>
    <t>RCEA-02-18528-2009</t>
  </si>
  <si>
    <t>REBECA DEBORA  MARTINEZ  CONTRERAS</t>
  </si>
  <si>
    <t>RCEA-02-18530-2009</t>
  </si>
  <si>
    <t>EDELMIRA  GARCIA  NIETO</t>
  </si>
  <si>
    <t>RCEA-02-18531-2009</t>
  </si>
  <si>
    <t>EDUARDO  MENDOZA  RAMIREZ</t>
  </si>
  <si>
    <t>RCEA-02-18532-2009</t>
  </si>
  <si>
    <t>HISILA DEL CARMEN  SANTACRUZ  ORTEGA</t>
  </si>
  <si>
    <t>RCEA-02-18533-2009</t>
  </si>
  <si>
    <t>EDGAR  HERNANDEZ  ZAMORA</t>
  </si>
  <si>
    <t>RCEA-02-18534-2009</t>
  </si>
  <si>
    <t>MARICRUZ  SANCHEZ  ZAVALA</t>
  </si>
  <si>
    <t>RCEA-02-18536-2009</t>
  </si>
  <si>
    <t>JUAN ESTEBAN  MARTINEZ  GOMEZ</t>
  </si>
  <si>
    <t>RCEA-02-18537-2009</t>
  </si>
  <si>
    <t>NAYELLI  MARSCH  MARTINEZ</t>
  </si>
  <si>
    <t>RCEA-02-18545-2009</t>
  </si>
  <si>
    <t>LEON PATRICIO  MARTINEZ  CASTILLA</t>
  </si>
  <si>
    <t>RCEA-02-18549-2009</t>
  </si>
  <si>
    <t>JUDIT ARACELI  AVIÑA  VERDUZCO</t>
  </si>
  <si>
    <t>RCEA-02-18551-2009</t>
  </si>
  <si>
    <t>VICTOR  MEZA  CARMEN</t>
  </si>
  <si>
    <t>RCEA-02-18554-2009</t>
  </si>
  <si>
    <t>BLANCA ESTELA  RIVERO  CRUZ</t>
  </si>
  <si>
    <t>RCEA-02-18559-2009</t>
  </si>
  <si>
    <t>ANGEL HILARIO  ALVAREZ  HERRERA</t>
  </si>
  <si>
    <t>RCEA-02-18560-2009</t>
  </si>
  <si>
    <t>RAMON ENRIQUE  DIAZ DE LEON  GOMEZ</t>
  </si>
  <si>
    <t>RCEA-02-18563-2009</t>
  </si>
  <si>
    <t>ALEJANDRA  VAZQUEZ LOBO  YUREN</t>
  </si>
  <si>
    <t>RCEA-02-18565-2009</t>
  </si>
  <si>
    <t>ANGELINA  RODRIGUEZ  TORRES</t>
  </si>
  <si>
    <t>RCEA-02-18567-2009</t>
  </si>
  <si>
    <t>VIRGILIO  BOCANEGRA  GARCIA</t>
  </si>
  <si>
    <t>RCEA-02-18572-2009</t>
  </si>
  <si>
    <t>HILDA KARINA  RAMIREZ  MEDINA</t>
  </si>
  <si>
    <t>RCEA-02-18573-2009</t>
  </si>
  <si>
    <t>NORMA LETICIA  MANRIQUEZ  MORAN</t>
  </si>
  <si>
    <t>RCEA-02-18574-2009</t>
  </si>
  <si>
    <t>ELIZABET  ESTRADA  MUNIZ</t>
  </si>
  <si>
    <t>RCEA-02-18577-2009</t>
  </si>
  <si>
    <t>CARLOS LEONARDO  PERAZA  REYES</t>
  </si>
  <si>
    <t>RCEA-02-18586-2009</t>
  </si>
  <si>
    <t>ROCIO ELIZABETH  GONZALEZ  CASTAÑEDA</t>
  </si>
  <si>
    <t>RCEA-02-18589-2009</t>
  </si>
  <si>
    <t>SERGIO ODIN  FLORES  VALLE</t>
  </si>
  <si>
    <t>RCEA-02-18595-2009</t>
  </si>
  <si>
    <t>MANUEL IVAN  GIRON  PEREZ</t>
  </si>
  <si>
    <t>RCEA-02-18597-2009</t>
  </si>
  <si>
    <t>JOSE DE JESUS  CAMPOS  GAXIOLA</t>
  </si>
  <si>
    <t>RCEA-02-18604-2009</t>
  </si>
  <si>
    <t>LORENA  AMAYA  DELGADO</t>
  </si>
  <si>
    <t>RCEA-02-18607-2009</t>
  </si>
  <si>
    <t>NORMA AIDE  CORTEZ  LEMUS</t>
  </si>
  <si>
    <t>RCEA-02-18608-2009</t>
  </si>
  <si>
    <t>JUAN CARLOS  RUIZ  BUCIO</t>
  </si>
  <si>
    <t>RCEA-02-18613-2009</t>
  </si>
  <si>
    <t>MIGUEL  VELAZQUEZ  MANZANARES</t>
  </si>
  <si>
    <t>RCEA-02-18616-2009</t>
  </si>
  <si>
    <t>RUTH  MARTINEZ  CRUZ</t>
  </si>
  <si>
    <t>RCEA-02-18620-2009</t>
  </si>
  <si>
    <t>VICTOR MANUEL  SOTO  GARCIA</t>
  </si>
  <si>
    <t>RCEA-02-18621-2009</t>
  </si>
  <si>
    <t>ADRIANA  MONTOYA  ESQUIVEL</t>
  </si>
  <si>
    <t>RCEA-02-18623-2009</t>
  </si>
  <si>
    <t>AGENOR  LIMON  RUIZ</t>
  </si>
  <si>
    <t>RCEA-02-18627-2009</t>
  </si>
  <si>
    <t>MARIA AZUCENA  CANTO  AGUILAR</t>
  </si>
  <si>
    <t>RCEA-02-18629-2009</t>
  </si>
  <si>
    <t>MIRNA  LOPEZ  FUENTES</t>
  </si>
  <si>
    <t>RCEA-02-18630-2009</t>
  </si>
  <si>
    <t>OLGA PATRICIA  GARCIA  OBREGON</t>
  </si>
  <si>
    <t>RCEA-02-18631-2009</t>
  </si>
  <si>
    <t>EDUARDO OSIRIS  MADRIGAL  SANTILLAN</t>
  </si>
  <si>
    <t>RCEA-02-18633-2009</t>
  </si>
  <si>
    <t>MARIANA DEL SOCORRO  CUAUTLE  ARENAS</t>
  </si>
  <si>
    <t>RCEA-02-18634-2009</t>
  </si>
  <si>
    <t>ARACELY  LOPEZ  MONTEON</t>
  </si>
  <si>
    <t>RCEA-02-18635-2009</t>
  </si>
  <si>
    <t>ROMMEL  CHACON  SALINAS</t>
  </si>
  <si>
    <t>RCEA-02-18636-2009</t>
  </si>
  <si>
    <t>FELIPE DE JESUS  RODRIGUEZ  ROMERO</t>
  </si>
  <si>
    <t>RCEA-02-18637-2009</t>
  </si>
  <si>
    <t>VICTOR HUGO  DELGADO  BLAS</t>
  </si>
  <si>
    <t>RCEA-02-18639-2009</t>
  </si>
  <si>
    <t>ROBERTO  ROSALES  REYES</t>
  </si>
  <si>
    <t>RCEA-02-18641-2009</t>
  </si>
  <si>
    <t>EDUARDO ALBERTO  PEREZ  GARCIA</t>
  </si>
  <si>
    <t>RCEA-02-18642-2009</t>
  </si>
  <si>
    <t>PABLO  ALMAZAN  RUEDA</t>
  </si>
  <si>
    <t>RCEA-02-18643-2009</t>
  </si>
  <si>
    <t>CATALINA  LOPEZ  SAUCEDO</t>
  </si>
  <si>
    <t>RCEA-02-18645-2009</t>
  </si>
  <si>
    <t>ALBERTO  SANTOS  ZAVALETA</t>
  </si>
  <si>
    <t>RCEA-02-18647-2009</t>
  </si>
  <si>
    <t>PARVATHI KUMARA REDDY  THAVANATI</t>
  </si>
  <si>
    <t>RCEA-02-18649-2009</t>
  </si>
  <si>
    <t>ANICETO RODOLFO  SOLANO  GOMEZ</t>
  </si>
  <si>
    <t>RCEA-02-18650-2009</t>
  </si>
  <si>
    <t>ARIADNA BERENICE  SANCHEZ  ARTEAGA</t>
  </si>
  <si>
    <t>RCEA-02-18652-2009</t>
  </si>
  <si>
    <t>OSCAR  RIOS  CARDENAS</t>
  </si>
  <si>
    <t>RCEA-02-18654-2009</t>
  </si>
  <si>
    <t>ARIANA ISRAELA  BALDERAS  MORENO</t>
  </si>
  <si>
    <t>RCEA-02-18655-2009</t>
  </si>
  <si>
    <t>ALMA ROSA  BARAJAS  ESPINOSA</t>
  </si>
  <si>
    <t>RCEA-02-18656-2009</t>
  </si>
  <si>
    <t>TOMAS  ROCHA  RINZA</t>
  </si>
  <si>
    <t>RCEA-02-18658-2009</t>
  </si>
  <si>
    <t>GUMERSINDO  MIRON  LOPEZ</t>
  </si>
  <si>
    <t>RCEA-02-18661-2009</t>
  </si>
  <si>
    <t>JORGE HUMBERTO  SERMENT  GUERRERO</t>
  </si>
  <si>
    <t>RCEA-02-18664-2009</t>
  </si>
  <si>
    <t>JOSE DOLORES  SOLANO  BECERRA</t>
  </si>
  <si>
    <t>RCEA-02-18668-2009</t>
  </si>
  <si>
    <t>RAQUEL  MUÑIZ  SALAZAR</t>
  </si>
  <si>
    <t>RCEA-02-18671-2009</t>
  </si>
  <si>
    <t>HECTOR OMAR  MEJIA  GUERRERO</t>
  </si>
  <si>
    <t>RCEA-02-18673-2009</t>
  </si>
  <si>
    <t>MARCOS  FLORES  ALAMO</t>
  </si>
  <si>
    <t>RCEA-02-18674-2009</t>
  </si>
  <si>
    <t>ESTELA  CUEVAS  ROMERO</t>
  </si>
  <si>
    <t>RCEA-02-18676-2009</t>
  </si>
  <si>
    <t>MARGARITA  FRANCO  COLIN</t>
  </si>
  <si>
    <t>RCEA-02-18678-2009</t>
  </si>
  <si>
    <t>HOMERO  REYES  DE LA CRUZ</t>
  </si>
  <si>
    <t>RCEA-02-18681-2009</t>
  </si>
  <si>
    <t>ROXANA  ACOSTA  GUTIERREZ</t>
  </si>
  <si>
    <t>RCEA-02-18684-2009</t>
  </si>
  <si>
    <t>SUSANA THELMA  LOPEZ  CORTINA</t>
  </si>
  <si>
    <t>RCEA-02-18689-2009</t>
  </si>
  <si>
    <t>EDUARDO OCTAVIO  PINEDA  ARREDONDO</t>
  </si>
  <si>
    <t>RCEA-02-18691-2009</t>
  </si>
  <si>
    <t>NIEVES MA. CRISTINA  RODRIGUEZ  JUAREZ</t>
  </si>
  <si>
    <t>RCEA-02-18692-2009</t>
  </si>
  <si>
    <t>LUZ MARIA  GONZALEZ  HUERTA</t>
  </si>
  <si>
    <t>RCEA-02-18694-2009</t>
  </si>
  <si>
    <t>FLORA EMPERATRIZ  MERCADER  TREJO</t>
  </si>
  <si>
    <t>RCEA-02-18695-2009</t>
  </si>
  <si>
    <t>CEI LEANDER GASTON  ABREU  GOODGER</t>
  </si>
  <si>
    <t>RCEA-02-18696-2009</t>
  </si>
  <si>
    <t>SUSANA  RINCON  ARRIAGA</t>
  </si>
  <si>
    <t>RCEA-02-18699-2009</t>
  </si>
  <si>
    <t>PABLO CESAR  ORTIZ  LAZARENO</t>
  </si>
  <si>
    <t>RCEA-02-18700-2009</t>
  </si>
  <si>
    <t>ENRIQUE  SANCHEZ  LEMUS</t>
  </si>
  <si>
    <t>RCEA-02-18701-2009</t>
  </si>
  <si>
    <t>MARIA GUADALUPE  HERNANDEZ  LINARES</t>
  </si>
  <si>
    <t>RCEA-02-18702-2009</t>
  </si>
  <si>
    <t>JOSE ANTONIO  RODRIGUEZ  AVILA</t>
  </si>
  <si>
    <t>RCEA-02-18703-2009</t>
  </si>
  <si>
    <t>CITLALLI  CASTILLO  GUEVARA</t>
  </si>
  <si>
    <t>RCEA-02-18704-2009</t>
  </si>
  <si>
    <t>CLAUDIA PATRICIA  BELTRAN  MIRANDA</t>
  </si>
  <si>
    <t>RCEA-02-18705-2009</t>
  </si>
  <si>
    <t>ALVARO  MARIN  HERNANDEZ</t>
  </si>
  <si>
    <t>RCEA-02-18715-2009</t>
  </si>
  <si>
    <t>MARIA ESTHER  SANCHEZ  CASTRO</t>
  </si>
  <si>
    <t>RCEA-02-18717-2009</t>
  </si>
  <si>
    <t>LEONOR ANGELICA  GUERRERO  ZUÑIGA</t>
  </si>
  <si>
    <t>RCEA-02-18718-2009</t>
  </si>
  <si>
    <t>ELIA  DIEGO  GARCIA</t>
  </si>
  <si>
    <t>RCEA-02-18721-2009</t>
  </si>
  <si>
    <t>EMILIO JAVIER  GALVAN  ESPINOSA</t>
  </si>
  <si>
    <t>RCEA-02-18722-2009</t>
  </si>
  <si>
    <t>CESAR ANTONIO  PEREZ  ESTUDILLO</t>
  </si>
  <si>
    <t>RCEA-02-18726-2009</t>
  </si>
  <si>
    <t>JOSE ANTONIO  GUERRERO  ENRIQUEZ</t>
  </si>
  <si>
    <t>RCEA-02-18727-2009</t>
  </si>
  <si>
    <t>ALDO ARTURO  RESENDIZ  ALBOR</t>
  </si>
  <si>
    <t>RCEA-02-18728-2009</t>
  </si>
  <si>
    <t>YOLANDA  SCHRAMM  URRUTIA</t>
  </si>
  <si>
    <t>RCEA-02-18734-2009</t>
  </si>
  <si>
    <t>SEBASTIAN  POGGIO  GHILARDUCCI</t>
  </si>
  <si>
    <t>RCEA-02-18735-2009</t>
  </si>
  <si>
    <t>JOSE JAIME  VAZQUEZ  BRAVO</t>
  </si>
  <si>
    <t>RCEA-02-18737-2009</t>
  </si>
  <si>
    <t>JORGE ANTONIO  GUERRERO  ALVAREZ</t>
  </si>
  <si>
    <t>RCEA-02-18739-2009</t>
  </si>
  <si>
    <t>PEDRO  PEÑA  GARCILLAN</t>
  </si>
  <si>
    <t>RCEA-02-18740-2009</t>
  </si>
  <si>
    <t>MARCO ANTONIO  ROGEL  HERNANDEZ</t>
  </si>
  <si>
    <t>RCEA-02-18741-2009</t>
  </si>
  <si>
    <t>CARLOS FRANCISCO  GONZALEZ  SALAS</t>
  </si>
  <si>
    <t>RCEA-02-18743-2009</t>
  </si>
  <si>
    <t>MARIA DEL RAYO  SANCHEZ  CARBENTE</t>
  </si>
  <si>
    <t>RCEA-02-18746-2009</t>
  </si>
  <si>
    <t>MARIO HERNAN  LONDOÑO  MESA</t>
  </si>
  <si>
    <t>RCEA-02-18747-2009</t>
  </si>
  <si>
    <t>NAHUM  PUEBLA  OSORIO</t>
  </si>
  <si>
    <t>RCEA-02-18748-2009</t>
  </si>
  <si>
    <t>EDITH CATALINA  LOPEZ  HERNANDEZ</t>
  </si>
  <si>
    <t>RCEA-02-18749-2009</t>
  </si>
  <si>
    <t>ISRAEL  RAMIREZ  SANCHEZ</t>
  </si>
  <si>
    <t>RCEA-02-18762-2009</t>
  </si>
  <si>
    <t>ROBERTO  FLORES  MORENO</t>
  </si>
  <si>
    <t>RCEA-02-18766-2009</t>
  </si>
  <si>
    <t>FERNANDO NUNO  DIAS  MARQUES SIMOES</t>
  </si>
  <si>
    <t>RCEA-02-18769-2009</t>
  </si>
  <si>
    <t>DORA EVELIA  RODRIGUEZ  FELIX</t>
  </si>
  <si>
    <t>RCEA-02-18770-2009</t>
  </si>
  <si>
    <t>JOSE LUIS  BAEZ  VIVEROS</t>
  </si>
  <si>
    <t>RCEA-02-18772-2009</t>
  </si>
  <si>
    <t>DEMIAN  HINOJOSA  GARRO</t>
  </si>
  <si>
    <t>RCEA-02-18773-2009</t>
  </si>
  <si>
    <t>GABRIELA  HUELGAS  SAAVEDRA</t>
  </si>
  <si>
    <t>RCEA-02-18774-2009</t>
  </si>
  <si>
    <t>SILVIA  CORONA  AVENDAÑO</t>
  </si>
  <si>
    <t>RCEA-02-18777-2009</t>
  </si>
  <si>
    <t>MARIA CANDELA  IGLESIAS  CHIESA</t>
  </si>
  <si>
    <t>RCEA-02-18783-2009</t>
  </si>
  <si>
    <t>ALVARO  DIAZ  BADILLO</t>
  </si>
  <si>
    <t>RCEA-02-18785-2009</t>
  </si>
  <si>
    <t>MOISÉS  MARTÍNEZ  VELÁZQUEZ</t>
  </si>
  <si>
    <t>RCEA-02-18787-2009</t>
  </si>
  <si>
    <t>ADRIANA  CANTO  FLICK</t>
  </si>
  <si>
    <t>RCEA-02-18788-2009</t>
  </si>
  <si>
    <t>JOSE ARMANDO  MUÑOZ  SANCHEZ</t>
  </si>
  <si>
    <t>RCEA-02-18790-2009</t>
  </si>
  <si>
    <t>LIDIA  RIAÑO  UMBARILA</t>
  </si>
  <si>
    <t>RCEA-02-18791-2009</t>
  </si>
  <si>
    <t>GISELA  GUTIERREZ  IGLESIAS</t>
  </si>
  <si>
    <t>RCEA-02-18793-2009</t>
  </si>
  <si>
    <t>CLAUDIA GUADALUPE  CASTILLO  MARTÍN DEL CAMPO</t>
  </si>
  <si>
    <t>RCEA-02-18794-2009</t>
  </si>
  <si>
    <t>GERARDO  RIVAS  LECHUGA</t>
  </si>
  <si>
    <t>RCEA-02-18798-2009</t>
  </si>
  <si>
    <t>OCTAVIO  MONROY  VILCHIS</t>
  </si>
  <si>
    <t>RCEA-02-18799-2009</t>
  </si>
  <si>
    <t>ERNESTO  ORMEÑO  ORRILLO</t>
  </si>
  <si>
    <t>RCEA-02-18800-2009</t>
  </si>
  <si>
    <t>ALEJANDRA  CONTRERAS  RAMOS</t>
  </si>
  <si>
    <t>RCEA-02-18803-2009</t>
  </si>
  <si>
    <t>SALIMA CHRISTINE  MACHKOUR M'RABET</t>
  </si>
  <si>
    <t>RCEA-02-18804-2009</t>
  </si>
  <si>
    <t>VERÓNICA  NÁCHER  CARDA</t>
  </si>
  <si>
    <t>RCEA-02-18807-2009</t>
  </si>
  <si>
    <t>RAQUEL  CARIÑO  CORTÉS</t>
  </si>
  <si>
    <t>RCEA-02-18809-2009</t>
  </si>
  <si>
    <t>LUZ MARÍA TERESITA  PAZ  MALDONADO</t>
  </si>
  <si>
    <t>RCEA-02-18810-2009</t>
  </si>
  <si>
    <t>ROCÍO SOLEDAD  ARGOTTE  RAMOS</t>
  </si>
  <si>
    <t>RCEA-02-18812-2009</t>
  </si>
  <si>
    <t>MIRIAM RUBI DE LOS MILAGROS  GAMBOA  LEON</t>
  </si>
  <si>
    <t>RCEA-02-18814-2009</t>
  </si>
  <si>
    <t>FABIAN HARVEY  LOPEZ  VALLEJO</t>
  </si>
  <si>
    <t>RCEA-02-18815-2009</t>
  </si>
  <si>
    <t>EVA OLIVIA  VÁZQUEZ  MARTÍNEZ</t>
  </si>
  <si>
    <t>RCEA-02-18818-2009</t>
  </si>
  <si>
    <t>JOSE LUIS  DE LA VEGA  BELTRAN</t>
  </si>
  <si>
    <t>RCEA-02-18820-2009</t>
  </si>
  <si>
    <t>RAÚL  TAPIA  TUSSELL</t>
  </si>
  <si>
    <t>RCEA-02-18821-2009</t>
  </si>
  <si>
    <t>CAROLINA  BARRIENTOS  SALCEDO</t>
  </si>
  <si>
    <t>RCEA-02-18822-2009</t>
  </si>
  <si>
    <t>HECTOR  ROMERO  RAMIREZ</t>
  </si>
  <si>
    <t>RCEA-02-18823-2009</t>
  </si>
  <si>
    <t>AMAYA  MIQUELAJÁUREGUI  GRAF</t>
  </si>
  <si>
    <t>RCEA-02-18824-2009</t>
  </si>
  <si>
    <t>LIGIA GUADALUPE  BRITO  ARGAEZ</t>
  </si>
  <si>
    <t>RCEA-02-18825-2009</t>
  </si>
  <si>
    <t>MARÍA ISABEL DE LOS DOLORES  LORÍA  BASTARRACHEA</t>
  </si>
  <si>
    <t>RCEA-02-18885-2010</t>
  </si>
  <si>
    <t>RCEA-02-18964-2010</t>
  </si>
  <si>
    <t>RCEA-02-19000-2010</t>
  </si>
  <si>
    <t>MARIA JUANA ANTONIETA  COTE  VELEZ</t>
  </si>
  <si>
    <t>RCEA-02-19001-2010</t>
  </si>
  <si>
    <t>LUIS ROGELIO  CRUZ  VERA</t>
  </si>
  <si>
    <t>RCEA-02-19002-2010</t>
  </si>
  <si>
    <t>CAROLINA  VALDESPINO  QUEVEDO</t>
  </si>
  <si>
    <t>RCEA-02-19005-2010</t>
  </si>
  <si>
    <t>RENE  SALGADO  DELGADO</t>
  </si>
  <si>
    <t>RCEA-02-19007-2010</t>
  </si>
  <si>
    <t>LUVIA ENID  SANCHEZ  TORRES</t>
  </si>
  <si>
    <t>RCEA-02-19008-2010</t>
  </si>
  <si>
    <t>MARIA CRISTINA  VELASQUILLO  MARTINEZ</t>
  </si>
  <si>
    <t>RCEA-02-19009-2010</t>
  </si>
  <si>
    <t>JORGE AUGUSTO  NAVARRO  ALBERTO</t>
  </si>
  <si>
    <t>RCEA-02-19010-2010</t>
  </si>
  <si>
    <t>FRANCISCO  GONZALEZ  SALAZAR</t>
  </si>
  <si>
    <t>RCEA-02-19011-2010</t>
  </si>
  <si>
    <t>DEMETRIA MARTHA  MONDRAGON  CHAPARRO</t>
  </si>
  <si>
    <t>RCEA-02-19012-2010</t>
  </si>
  <si>
    <t>OLIVIA  VALENZUELA  ANTELO</t>
  </si>
  <si>
    <t>RCEA-02-19013-2010</t>
  </si>
  <si>
    <t>FRANCISCO JAVIER  LABORDE  DOVALI</t>
  </si>
  <si>
    <t>RCEA-02-19015-2010</t>
  </si>
  <si>
    <t>DOMINGO  SALAZAR  MENDOZA</t>
  </si>
  <si>
    <t>RCEA-02-19017-2010</t>
  </si>
  <si>
    <t>MA. DEL CARMEN  CORTES  SANCHEZ</t>
  </si>
  <si>
    <t>RCEA-02-19019-2010</t>
  </si>
  <si>
    <t>NORMA  RAMIREZ  RAMIREZ</t>
  </si>
  <si>
    <t>RCEA-02-19020-2010</t>
  </si>
  <si>
    <t>ADRIANA  BONILLA  SANCHEZ</t>
  </si>
  <si>
    <t>RCEA-02-19021-2010</t>
  </si>
  <si>
    <t>BRENDA  GONZALEZ  HERNANDEZ</t>
  </si>
  <si>
    <t>RCEA-02-19022-2010</t>
  </si>
  <si>
    <t>JOSE MIGUEL  MORA  FONZ</t>
  </si>
  <si>
    <t>RCEA-02-19023-2010</t>
  </si>
  <si>
    <t>MANUELA  LOPEZ  VILLAVICENCIO</t>
  </si>
  <si>
    <t>RCEA-02-19025-2010</t>
  </si>
  <si>
    <t>WENDY  PORTILLO  MARTINEZ</t>
  </si>
  <si>
    <t>RCEA-02-19027-2010</t>
  </si>
  <si>
    <t>ARAXI  URRUTIA  ODABACHIAN</t>
  </si>
  <si>
    <t>RCEA-02-19029-2010</t>
  </si>
  <si>
    <t>JOSE CARLOS  RIVERA  LOPEZ</t>
  </si>
  <si>
    <t>RCEA-02-19031-2010</t>
  </si>
  <si>
    <t>LUIS FELIPE  CHAZARO  RUIZ</t>
  </si>
  <si>
    <t>RCEA-02-19032-2010</t>
  </si>
  <si>
    <t>JOSE MARIA  RIVERA  VILLANUEVA</t>
  </si>
  <si>
    <t>RCEA-02-19033-2010</t>
  </si>
  <si>
    <t>ALEJANDRO ARIEL  RIOS  CHELEN</t>
  </si>
  <si>
    <t>RCEA-02-19034-2010</t>
  </si>
  <si>
    <t>PETRA  SANCHEZ  NAVA</t>
  </si>
  <si>
    <t>RCEA-02-19035-2010</t>
  </si>
  <si>
    <t>HECTOR MANUEL  MORA  MONTES</t>
  </si>
  <si>
    <t>RCEA-02-19037-2010</t>
  </si>
  <si>
    <t>INTI ALBERTO  DE LA ROSA  VELAZQUEZ</t>
  </si>
  <si>
    <t>RCEA-02-19038-2010</t>
  </si>
  <si>
    <t>ANA ELENA  ESCALANTE  HERNANDEZ</t>
  </si>
  <si>
    <t>RCEA-02-19039-2010</t>
  </si>
  <si>
    <t>RODOLFO  GARCIA  CONTRERAS</t>
  </si>
  <si>
    <t>RCEA-02-19040-2010</t>
  </si>
  <si>
    <t>ELIZABETH AURELIA  MARTINEZ  SALAZAR</t>
  </si>
  <si>
    <t>RCEA-02-19042-2010</t>
  </si>
  <si>
    <t>SERGIO  BARBERAN  SOLER</t>
  </si>
  <si>
    <t>RCEA-02-19043-2010</t>
  </si>
  <si>
    <t>HECTOR HUGO  NAVA  BRAVO</t>
  </si>
  <si>
    <t>RCEA-02-19044-2010</t>
  </si>
  <si>
    <t>JOSE ANTONIO  CRUZ  BARRAZA</t>
  </si>
  <si>
    <t>RCEA-02-19045-2010</t>
  </si>
  <si>
    <t>BRYAN VICTOR  PHILLIPS  FARFAN</t>
  </si>
  <si>
    <t>RCEA-02-19046-2010</t>
  </si>
  <si>
    <t>SILVANO  CRUZ  GREGORIO</t>
  </si>
  <si>
    <t>RCEA-02-19049-2010</t>
  </si>
  <si>
    <t>LUIS  NUÑEZ  JARAMILLO</t>
  </si>
  <si>
    <t>RCEA-02-19050-2010</t>
  </si>
  <si>
    <t>ORACIO  SERRANO  TORRES</t>
  </si>
  <si>
    <t>RCEA-02-19052-2010</t>
  </si>
  <si>
    <t>ROLFFY RUBEN  ORTIZ  ANDRADE</t>
  </si>
  <si>
    <t>RCEA-02-19053-2010</t>
  </si>
  <si>
    <t>JOSE ANTONIO  VARGAS  VILLAVICENCIO</t>
  </si>
  <si>
    <t>RCEA-02-19054-2010</t>
  </si>
  <si>
    <t>ARACELI  PEREZ  VASQUEZ</t>
  </si>
  <si>
    <t>RCEA-02-19055-2010</t>
  </si>
  <si>
    <t>JOSE ANTONIO  PORTILLA  ARIAS</t>
  </si>
  <si>
    <t>RCEA-02-19056-2010</t>
  </si>
  <si>
    <t>MARTHA LAURA  LOPEZ  MORENO</t>
  </si>
  <si>
    <t>RCEA-02-19057-2010</t>
  </si>
  <si>
    <t>FRANCISCO JAVIER  AGUIRRE  CRESPO</t>
  </si>
  <si>
    <t>RCEA-02-19058-2010</t>
  </si>
  <si>
    <t>IRAN FERNANDO  HERNANDEZ  AHUACTZI</t>
  </si>
  <si>
    <t>RCEA-02-19059-2010</t>
  </si>
  <si>
    <t>JOSE MANUEL  FRAGOSO  LONA</t>
  </si>
  <si>
    <t>RCEA-02-19060-2010</t>
  </si>
  <si>
    <t>MONICA  LEMUS  VIDAL</t>
  </si>
  <si>
    <t>RCEA-02-19061-2010</t>
  </si>
  <si>
    <t>M LUCILA  ORTIZ  CASTELLANOS</t>
  </si>
  <si>
    <t>RCEA-02-19062-2010</t>
  </si>
  <si>
    <t>BERTHA PATRICIA  ESCALANTE  PLIEGO</t>
  </si>
  <si>
    <t>RCEA-02-19063-2010</t>
  </si>
  <si>
    <t>MARIA DEL ROSARIO  MORALES  ESPINOSA</t>
  </si>
  <si>
    <t>RCEA-02-19065-2010</t>
  </si>
  <si>
    <t>CONCEPCION  VALENCIA  GARCIA</t>
  </si>
  <si>
    <t>RCEA-02-19067-2010</t>
  </si>
  <si>
    <t>VIRGINIA  MELENDEZ  RAMIREZ</t>
  </si>
  <si>
    <t>RCEA-02-19068-2010</t>
  </si>
  <si>
    <t>ROSALBA  RAMIREZ  DURON</t>
  </si>
  <si>
    <t>RCEA-02-19070-2010</t>
  </si>
  <si>
    <t>J RODOLFO  RENDON  VILLALOBOS</t>
  </si>
  <si>
    <t>RCEA-02-19072-2010</t>
  </si>
  <si>
    <t>RAMIRO  MENDOZA  MALDONADO</t>
  </si>
  <si>
    <t>RCEA-02-19075-2010</t>
  </si>
  <si>
    <t>GABRIELA MARGARITA  MONTERO  MORAN</t>
  </si>
  <si>
    <t>RCEA-02-19079-2010</t>
  </si>
  <si>
    <t>EDWARD MICHAEL  PETERS  RECAGNO</t>
  </si>
  <si>
    <t>RCEA-02-19080-2010</t>
  </si>
  <si>
    <t>ANGELICA GRACIELA  MARTINEZ  HERNANDEZ</t>
  </si>
  <si>
    <t>RCEA-02-19081-2010</t>
  </si>
  <si>
    <t>ANTONIO  MONTES  ROJAS</t>
  </si>
  <si>
    <t>RCEA-02-19082-2010</t>
  </si>
  <si>
    <t>MARIA REBECA  TOLEDO  CARDENAS</t>
  </si>
  <si>
    <t>RCEA-02-19083-2010</t>
  </si>
  <si>
    <t>LUIS FELIPE  RAMIREZ  VERDUZCO</t>
  </si>
  <si>
    <t>RCEA-02-19084-2010</t>
  </si>
  <si>
    <t>MAGDALENA  GUERRA  CRESPO</t>
  </si>
  <si>
    <t>RCEA-02-19085-2010</t>
  </si>
  <si>
    <t>ALEJANDRO ALBERTO  CAMACHO  DAVILA</t>
  </si>
  <si>
    <t>RCEA-02-19086-2010</t>
  </si>
  <si>
    <t>MARTHA EMILIA  POISOT  VAZQUEZ</t>
  </si>
  <si>
    <t>RCEA-02-19088-2010</t>
  </si>
  <si>
    <t>JORGE MAURICIO  REYES  RUIZ</t>
  </si>
  <si>
    <t>RCEA-02-19090-2010</t>
  </si>
  <si>
    <t>NURIA VICTORIA  SANCHEZ  PUIG</t>
  </si>
  <si>
    <t>RCEA-02-19091-2010</t>
  </si>
  <si>
    <t>ERICK OMAR  HERNANDEZ  OCHOA</t>
  </si>
  <si>
    <t>RCEA-02-19092-2010</t>
  </si>
  <si>
    <t>NORMA  ALMARAZ  ABARCA</t>
  </si>
  <si>
    <t>RCEA-02-19093-2010</t>
  </si>
  <si>
    <t>CARLOS DANIEL  AMERO  TELLO</t>
  </si>
  <si>
    <t>RCEA-02-19095-2010</t>
  </si>
  <si>
    <t>MARIA DEL CARMEN  GUZMAN  CORNEJO</t>
  </si>
  <si>
    <t>RCEA-02-19096-2010</t>
  </si>
  <si>
    <t>DANIEL  SANCHEZ  GUILLEN</t>
  </si>
  <si>
    <t>RCEA-02-19098-2010</t>
  </si>
  <si>
    <t>JORGE ALBERTO  RODRIGUEZ  GONZALEZ</t>
  </si>
  <si>
    <t>RCEA-02-19099-2010</t>
  </si>
  <si>
    <t>CLELIA  DE LA PENA  SEAMAN</t>
  </si>
  <si>
    <t>RCEA-02-19101-2010</t>
  </si>
  <si>
    <t>MERCEDES MARLENNE  MANZANO  SARABIA</t>
  </si>
  <si>
    <t>RCEA-02-19102-2010</t>
  </si>
  <si>
    <t>KARLA  HERNANDEZ  FONSECA</t>
  </si>
  <si>
    <t>RCEA-02-19103-2010</t>
  </si>
  <si>
    <t>FABIOLA ELOISA  JIMENEZ  MONTEJO</t>
  </si>
  <si>
    <t>RCEA-02-19104-2010</t>
  </si>
  <si>
    <t>LAURA MARIA  TREJO  AVILA</t>
  </si>
  <si>
    <t>RCEA-02-19105-2010</t>
  </si>
  <si>
    <t>CONCEPCION  SANCHEZ  GOMEZ</t>
  </si>
  <si>
    <t>RCEA-02-19106-2010</t>
  </si>
  <si>
    <t>IRMA  LINZAGA  ELIZALDE</t>
  </si>
  <si>
    <t>RCEA-02-19107-2010</t>
  </si>
  <si>
    <t>JUDITH DEL CARMEN  PACHECO  YEPEZ</t>
  </si>
  <si>
    <t>RCEA-02-19108-2010</t>
  </si>
  <si>
    <t>FRANCISCO JAVIER  ZUNO  CRUZ</t>
  </si>
  <si>
    <t>RCEA-02-19109-2010</t>
  </si>
  <si>
    <t>GLORIA  SANCHEZ  CABRERA</t>
  </si>
  <si>
    <t>RCEA-02-19110-2010</t>
  </si>
  <si>
    <t>JOSE ROLANDO  BASTIDA  ZAVALA</t>
  </si>
  <si>
    <t>RCEA-02-19112-2010</t>
  </si>
  <si>
    <t>JOSE DE JESUS  OLIVARES  TREJO</t>
  </si>
  <si>
    <t>RCEA-02-19113-2010</t>
  </si>
  <si>
    <t>CLAUDIA  MARTINEZ  ANAYA</t>
  </si>
  <si>
    <t>RCEA-02-19114-2010</t>
  </si>
  <si>
    <t>MINERVA  MARTINEZ  ALFARO</t>
  </si>
  <si>
    <t>RCEA-02-19116-2010</t>
  </si>
  <si>
    <t>LUIS  BELTRAN  PARRAZAL</t>
  </si>
  <si>
    <t>RCEA-02-19117-2010</t>
  </si>
  <si>
    <t>KARINA  MARTINEZ  MAYORGA</t>
  </si>
  <si>
    <t>RCEA-02-19118-2010</t>
  </si>
  <si>
    <t>RUBEN  MONTALVO  GONZALEZ</t>
  </si>
  <si>
    <t>RCEA-02-19119-2010</t>
  </si>
  <si>
    <t>FLAVIO FERNANDO  CONTRERAS  TORRES</t>
  </si>
  <si>
    <t>RCEA-02-19120-2010</t>
  </si>
  <si>
    <t>GEORGINA  ALARCON  ANGELES</t>
  </si>
  <si>
    <t>RCEA-02-19122-2010</t>
  </si>
  <si>
    <t>SILVIA GUILLERMINA  CEBALLOS  MAGAÑA</t>
  </si>
  <si>
    <t>RCEA-02-19123-2010</t>
  </si>
  <si>
    <t>ROBERTO  MUÑIZ  VALENCIA</t>
  </si>
  <si>
    <t>RCEA-02-19124-2010</t>
  </si>
  <si>
    <t>LAURA ARCELIA  MONTIEL  CERVANTES</t>
  </si>
  <si>
    <t>RCEA-02-19125-2010</t>
  </si>
  <si>
    <t>LUIS  DEL POZO  YAUNER</t>
  </si>
  <si>
    <t>RCEA-02-19126-2010</t>
  </si>
  <si>
    <t>LOURDES ISABEL  CABRERA  LARA</t>
  </si>
  <si>
    <t>RCEA-02-19128-2010</t>
  </si>
  <si>
    <t>ARACELI  AMAYA  CHAVEZ</t>
  </si>
  <si>
    <t>RCEA-02-19129-2010</t>
  </si>
  <si>
    <t>JOSE TRINIDAD  ASCENCIO  IBAÑEZ</t>
  </si>
  <si>
    <t>RCEA-02-19130-2010</t>
  </si>
  <si>
    <t>JORGE TONATIUH  AYALA  SUMUANO</t>
  </si>
  <si>
    <t>RCEA-02-19132-2010</t>
  </si>
  <si>
    <t>MARIA ENRIQUETA  VELARDE  GONZALEZ</t>
  </si>
  <si>
    <t>RCEA-02-19133-2010</t>
  </si>
  <si>
    <t>LUIS OCTAVIO  SANCHEZ  VARGAS</t>
  </si>
  <si>
    <t>RCEA-02-19135-2010</t>
  </si>
  <si>
    <t>ANED  DE LEON  FLORES</t>
  </si>
  <si>
    <t>RCEA-02-19136-2010</t>
  </si>
  <si>
    <t>JUAN SANTIAGO  SALAS  BENITO</t>
  </si>
  <si>
    <t>RCEA-02-19138-2010</t>
  </si>
  <si>
    <t>GALINA PETROVNA  ZAITSEVA</t>
  </si>
  <si>
    <t>RCEA-02-19140-2010</t>
  </si>
  <si>
    <t>MIRIAM DEL SOCORRO  MONFORTE  GONZÁLEZ</t>
  </si>
  <si>
    <t>RCEA-02-19141-2010</t>
  </si>
  <si>
    <t>JORGE RODRIGO  GALINDO  GONZÁLEZ</t>
  </si>
  <si>
    <t>RCEA-02-19142-2010</t>
  </si>
  <si>
    <t>REINA  CASTRO  LONGORIA</t>
  </si>
  <si>
    <t>RCEA-02-19143-2010</t>
  </si>
  <si>
    <t>MADAÍ ANGÉLICA  GÓMEZ  CAMARILLO</t>
  </si>
  <si>
    <t>RCEA-02-19144-2010</t>
  </si>
  <si>
    <t>JAVIER  PONCE  SAAVEDRA</t>
  </si>
  <si>
    <t>RCEA-02-19145-2010</t>
  </si>
  <si>
    <t>OSCAR FEDERICO  FRANCKE  BALLVÉ</t>
  </si>
  <si>
    <t>RCEA-02-19146-2010</t>
  </si>
  <si>
    <t>MARIUSZ KRZYSZTOF  JANCZUR  FERET</t>
  </si>
  <si>
    <t>RCEA-02-19148-2010</t>
  </si>
  <si>
    <t>IGNACIO ROBERTO  PORTILLO  Y REYES</t>
  </si>
  <si>
    <t>RCEA-02-19149-2010</t>
  </si>
  <si>
    <t>RODOLFO  PASTELIN  PALACIOS</t>
  </si>
  <si>
    <t>RCEA-02-19150-2010</t>
  </si>
  <si>
    <t>ABRAHAM  KOBELKOWSKY  DÍAZ</t>
  </si>
  <si>
    <t>RCEA-02-19151-2010</t>
  </si>
  <si>
    <t>THORSTEN  KROMER</t>
  </si>
  <si>
    <t>RCEA-02-19154-2010</t>
  </si>
  <si>
    <t>JOSE ANTONIO  GOMEZ  ANAYA</t>
  </si>
  <si>
    <t>RCEA-02-19155-2010</t>
  </si>
  <si>
    <t>JOAQUÍN  GONZÁLEZ  MARRERO</t>
  </si>
  <si>
    <t>RCEA-02-19156-2010</t>
  </si>
  <si>
    <t>RICARDO  MANRIQUEZ  GONZALEZ</t>
  </si>
  <si>
    <t>RCEA-02-19157-2010</t>
  </si>
  <si>
    <t>SAÚL  HOLGUÍN  QUIÑONES</t>
  </si>
  <si>
    <t>RCEA-02-19158-2010</t>
  </si>
  <si>
    <t>FRANCISCO JOSÉ  HEREDIA  LÓPEZ</t>
  </si>
  <si>
    <t>RCEA-02-19160-2010</t>
  </si>
  <si>
    <t>LUZ ELENA  MATEO  CID</t>
  </si>
  <si>
    <t>RCEA-02-19161-2010</t>
  </si>
  <si>
    <t>PORFIRIO  GOMORA  ARRATI</t>
  </si>
  <si>
    <t>RCEA-02-19164-2010</t>
  </si>
  <si>
    <t>ZENÓN  CANO  SANTANA</t>
  </si>
  <si>
    <t>RCEA-02-19168-2010</t>
  </si>
  <si>
    <t>JUAN ERNESTO  LUDERT  LEÓN</t>
  </si>
  <si>
    <t>RCEA-02-19170-2010</t>
  </si>
  <si>
    <t>HORACIO FERNANDO  OLIVO  HERNANDEZ</t>
  </si>
  <si>
    <t>RCEA-02-19171-2010</t>
  </si>
  <si>
    <t>JORGE ALBINO  VARGAS  CONTRERAS</t>
  </si>
  <si>
    <t>RCEA-02-19172-2010</t>
  </si>
  <si>
    <t>JOSE LUIS  GALLEGOS  PEREZ</t>
  </si>
  <si>
    <t>RCEA-02-19176-2010</t>
  </si>
  <si>
    <t>PAULA LIDIA  ENRIQUEZ  ROCHA</t>
  </si>
  <si>
    <t>RCEA-02-19178-2010</t>
  </si>
  <si>
    <t>AURORA DE JESUS  GARZA  JUAREZ</t>
  </si>
  <si>
    <t>RCEA-02-19179-2010</t>
  </si>
  <si>
    <t>JOSE ALBERTO  GARCIA  LAZARO</t>
  </si>
  <si>
    <t>RCEA-02-19183-2010</t>
  </si>
  <si>
    <t>HECTOR  VIVANCO  CID</t>
  </si>
  <si>
    <t>RCEA-02-19184-2010</t>
  </si>
  <si>
    <t>CLAUDIA  ALVA  SANCHEZ</t>
  </si>
  <si>
    <t>RCEA-02-19185-2010</t>
  </si>
  <si>
    <t>MARIA MARTHA  PEDRAZA  ESCALONA</t>
  </si>
  <si>
    <t>RCEA-02-19189-2010</t>
  </si>
  <si>
    <t>RAFAEL ANGEL  REYNA  HURTADO</t>
  </si>
  <si>
    <t>RCEA-02-19198-2010</t>
  </si>
  <si>
    <t>ALEJANDRA  PRIETO  DAVO</t>
  </si>
  <si>
    <t>RCEA-02-19199-2010</t>
  </si>
  <si>
    <t>MARIO ALBERTO  ARTEAGA  VAZQUEZ</t>
  </si>
  <si>
    <t>RCEA-02-19200-2010</t>
  </si>
  <si>
    <t>ANA ELENA  DORANTES  ACOSTA</t>
  </si>
  <si>
    <t>RCEA-02-19205-2010</t>
  </si>
  <si>
    <t>RAMON ANTONIO  ZARRAGA  NUÑEZ</t>
  </si>
  <si>
    <t>RCEA-02-19209-2010</t>
  </si>
  <si>
    <t>CESAR  SORIA  FREGOZO</t>
  </si>
  <si>
    <t>RCEA-02-19210-2010</t>
  </si>
  <si>
    <t>ALEJANDRO ANTONIO  CASTRO  LUNA</t>
  </si>
  <si>
    <t>RCEA-02-19211-2010</t>
  </si>
  <si>
    <t>FRANCISCO  BENITEZ  VILLALOBOS</t>
  </si>
  <si>
    <t>RCEA-02-19213-2010</t>
  </si>
  <si>
    <t>MAYVI  ALVARADO  OLIVAREZ</t>
  </si>
  <si>
    <t>RCEA-02-19214-2010</t>
  </si>
  <si>
    <t>LENIN  SANCHEZ  CALDERON</t>
  </si>
  <si>
    <t>RCEA-02-19216-2010</t>
  </si>
  <si>
    <t>OSVALDO ADRIAN  CASTELLANOS  HERNANDEZ</t>
  </si>
  <si>
    <t>RCEA-02-19217-2010</t>
  </si>
  <si>
    <t>PABLO  ASTUDILLO  SANCHEZ</t>
  </si>
  <si>
    <t>RCEA-02-19218-2010</t>
  </si>
  <si>
    <t>ARMANDO  RAMIREZ  MONROY</t>
  </si>
  <si>
    <t>RCEA-02-19220-2010</t>
  </si>
  <si>
    <t>PEDRO  CORTES  REYNOSA</t>
  </si>
  <si>
    <t>RCEA-02-19221-2010</t>
  </si>
  <si>
    <t>FEDERICO  CENTENO  CRUZ</t>
  </si>
  <si>
    <t>RCEA-02-19224-2010</t>
  </si>
  <si>
    <t>ALEJANDRO  BOTELLO  CAMACHO</t>
  </si>
  <si>
    <t>RCEA-02-19227-2010</t>
  </si>
  <si>
    <t>MARTHA  BONILLA  MOHENO</t>
  </si>
  <si>
    <t>RCEA-02-19228-2010</t>
  </si>
  <si>
    <t>SANDRA  RIVERA  GUTIERREZ</t>
  </si>
  <si>
    <t>RCEA-02-19229-2010</t>
  </si>
  <si>
    <t>MARIA CRISTINA  MAC SWINEY  GONZALEZ</t>
  </si>
  <si>
    <t>RCEA-02-19230-2010</t>
  </si>
  <si>
    <t>RODRIGO  MENDEZ  ALONZO</t>
  </si>
  <si>
    <t>RCEA-02-19231-2010</t>
  </si>
  <si>
    <t>JOSE ZEFERINO  RAMIREZ  RAMIREZ</t>
  </si>
  <si>
    <t>RCEA-02-19232-2010</t>
  </si>
  <si>
    <t>OCTAVIO FABIAN  MERCADO  GOMEZ</t>
  </si>
  <si>
    <t>RCEA-02-19236-2010</t>
  </si>
  <si>
    <t>DORA LUZ  CORONA  QUINTANILLA</t>
  </si>
  <si>
    <t>RCEA-02-19238-2010</t>
  </si>
  <si>
    <t>HILDA  MONTERO  L DE GUEVARA</t>
  </si>
  <si>
    <t>RCEA-02-19241-2010</t>
  </si>
  <si>
    <t>GERARDO  VAZQUEZ  HUERTA</t>
  </si>
  <si>
    <t>RCEA-02-19244-2010</t>
  </si>
  <si>
    <t>GUILLERMO  AQUINO  JARQUIN</t>
  </si>
  <si>
    <t>RCEA-02-19249-2010</t>
  </si>
  <si>
    <t>JULIO AUGUSTO  FREYRE  GONZALEZ</t>
  </si>
  <si>
    <t>RCEA-02-19251-2010</t>
  </si>
  <si>
    <t>JUAN CARLOS  GALLARDO  PEREZ</t>
  </si>
  <si>
    <t>RCEA-02-19253-2010</t>
  </si>
  <si>
    <t>CAROLINA  ESCOBEDO  MARTINEZ</t>
  </si>
  <si>
    <t>RCEA-02-19255-2010</t>
  </si>
  <si>
    <t>ALEJANDRO  GUTIERREZ  AGUILAR</t>
  </si>
  <si>
    <t>RCEA-02-19261-2010</t>
  </si>
  <si>
    <t>AUGUSTO JOSE  GONZALEZ  CANTO</t>
  </si>
  <si>
    <t>RCEA-02-19262-2010</t>
  </si>
  <si>
    <t>MARIA CRISTINA AMADA  VELEZ  DEL VALLE</t>
  </si>
  <si>
    <t>RCEA-02-19265-2010</t>
  </si>
  <si>
    <t>NURIA  ESTURAU  ESCOFET</t>
  </si>
  <si>
    <t>RCEA-02-19267-2010</t>
  </si>
  <si>
    <t>MIGUEL ANGEL  LEON  GALVAN</t>
  </si>
  <si>
    <t>RCEA-02-19274-2010</t>
  </si>
  <si>
    <t>LUIS FERNANDO  ROSAS  PACHECO</t>
  </si>
  <si>
    <t>RCEA-02-19275-2010</t>
  </si>
  <si>
    <t>ARMANDO  AGUIRRE  JAIMES</t>
  </si>
  <si>
    <t>RCEA-02-19280-2010</t>
  </si>
  <si>
    <t>DANIEL  REYES  HARO</t>
  </si>
  <si>
    <t>RCEA-02-19282-2010</t>
  </si>
  <si>
    <t>ABRAHAM OCTAVIO  RODRIGUEZ  DE LA FUENTE</t>
  </si>
  <si>
    <t>RCEA-02-19283-2010</t>
  </si>
  <si>
    <t>RICARDO AARON  CHAVEZ  MONTES</t>
  </si>
  <si>
    <t>RCEA-02-19284-2010</t>
  </si>
  <si>
    <t>LETICIA  NICOLAS  TOLEDO</t>
  </si>
  <si>
    <t>RCEA-02-19288-2010</t>
  </si>
  <si>
    <t>ANA MARIA  GARCIA  BORES</t>
  </si>
  <si>
    <t>RCEA-02-19289-2010</t>
  </si>
  <si>
    <t>MIRIAM MONSERRAT  FERRER  ORTEGA</t>
  </si>
  <si>
    <t>RCEA-02-19290-2010</t>
  </si>
  <si>
    <t>EDITH GRACIELA  GONZALEZ  MONDRAGON</t>
  </si>
  <si>
    <t>RCEA-02-19294-2010</t>
  </si>
  <si>
    <t>AARON  DOMINGUEZ  LOPEZ</t>
  </si>
  <si>
    <t>RCEA-02-19300-2010</t>
  </si>
  <si>
    <t>SELENE  LAGUNAS  RIVERA</t>
  </si>
  <si>
    <t>RCEA-02-19302-2010</t>
  </si>
  <si>
    <t>ADRIANA  CRUZ  ENRIQUEZ</t>
  </si>
  <si>
    <t>RCEA-02-19306-2010</t>
  </si>
  <si>
    <t>JESSICA ELENA  MENDIETA  WEJEBE</t>
  </si>
  <si>
    <t>RCEA-02-19309-2010</t>
  </si>
  <si>
    <t>LAURA  ARREOLA  MENDOZA</t>
  </si>
  <si>
    <t>RCEA-02-19310-2010</t>
  </si>
  <si>
    <t>EMANUEL  HERNANDEZ  NUÑEZ</t>
  </si>
  <si>
    <t>RCEA-02-19312-2010</t>
  </si>
  <si>
    <t>MARISOL  GALLEGOS  GARCIA</t>
  </si>
  <si>
    <t>RCEA-02-19313-2010</t>
  </si>
  <si>
    <t>NANCY EDITH  ORNELAS  SOTO</t>
  </si>
  <si>
    <t>RCEA-02-19314-2010</t>
  </si>
  <si>
    <t>ANGEL GABRIEL  MENDOZA  MARTINEZ</t>
  </si>
  <si>
    <t>RCEA-02-19315-2010</t>
  </si>
  <si>
    <t>MARIA TERESA  ROSALES  SAAVEDRA</t>
  </si>
  <si>
    <t>RCEA-02-19317-2010</t>
  </si>
  <si>
    <t>ELIEL  RUIZ  MAY</t>
  </si>
  <si>
    <t>RCEA-02-19319-2010</t>
  </si>
  <si>
    <t>PATRICIA  VIEYRA  REYES</t>
  </si>
  <si>
    <t>RCEA-02-19322-2010</t>
  </si>
  <si>
    <t>AIDA SUSANA  ROMERO  GARCIA</t>
  </si>
  <si>
    <t>RCEA-02-19323-2010</t>
  </si>
  <si>
    <t>JULIO  GARCIA  CORDERO</t>
  </si>
  <si>
    <t>RCEA-02-19324-2010</t>
  </si>
  <si>
    <t>OLGA  BELTRAN  RAMIREZ</t>
  </si>
  <si>
    <t>RCEA-02-19326-2010</t>
  </si>
  <si>
    <t>JORGE  VERGARA  GALICIA</t>
  </si>
  <si>
    <t>RCEA-02-19328-2010</t>
  </si>
  <si>
    <t>RODRIGO  RUBI  CASTELLANOS</t>
  </si>
  <si>
    <t>RCEA-02-19329-2010</t>
  </si>
  <si>
    <t>JOSE ENRIQUE  MEZA  ALVARADO</t>
  </si>
  <si>
    <t>RCEA-02-19331-2010</t>
  </si>
  <si>
    <t>NOEMI  CARDENAS  RODRIGUEZ</t>
  </si>
  <si>
    <t>RCEA-02-19332-2010</t>
  </si>
  <si>
    <t>SANDRA GIOVANNA  SALAMANCA  PINZON</t>
  </si>
  <si>
    <t>RCEA-02-19336-2010</t>
  </si>
  <si>
    <t>ANTONIO  TREJO  ACEVEDO</t>
  </si>
  <si>
    <t>RCEA-02-19338-2010</t>
  </si>
  <si>
    <t>ALFONSO ANGEL  GONZÁLEZ  DÍAZ</t>
  </si>
  <si>
    <t>RCEA-02-19339-2010</t>
  </si>
  <si>
    <t>GABRIEL  CENDEJAS  SANTANA</t>
  </si>
  <si>
    <t>RCEA-02-19341-2010</t>
  </si>
  <si>
    <t>DOLORES  AGUILAR  CÁZARES</t>
  </si>
  <si>
    <t>RCEA-02-19389-2010</t>
  </si>
  <si>
    <t>PAVEL ERNESTO  RUEDA  OROZCO</t>
  </si>
  <si>
    <t>RCEA-02-19405-2010</t>
  </si>
  <si>
    <t>EDITH  SANCHEZ  JARAMILLO</t>
  </si>
  <si>
    <t>RCEA-02-19449-2010</t>
  </si>
  <si>
    <t>MUSSARET BANO  ZAIDI  JACOBSON</t>
  </si>
  <si>
    <t>RCEA-02-19466-2010</t>
  </si>
  <si>
    <t>HIPOLITO NOE  ALVARADO  VASQUEZ</t>
  </si>
  <si>
    <t>RCEA-02-19873-2010</t>
  </si>
  <si>
    <t>NOHELIA  CASTRO  DEL CAMPO</t>
  </si>
  <si>
    <t>RCEA-02-19904-2010</t>
  </si>
  <si>
    <t>LAILA PAMELA  PARTIDA  MARTINEZ</t>
  </si>
  <si>
    <t>RCEA-02-20040-2010</t>
  </si>
  <si>
    <t>IGNACIO ALEJANDRO  FIGUEROA  VARGAS</t>
  </si>
  <si>
    <t>RCEA-02-20067-2010</t>
  </si>
  <si>
    <t>GABRIEL ANGEL  LARA  RODRIGUEZ</t>
  </si>
  <si>
    <t>RCEA-02-20146-2010</t>
  </si>
  <si>
    <t>MELESIO  GUTIERREZ  LOMELI</t>
  </si>
  <si>
    <t>RCEA-02-20369-2010</t>
  </si>
  <si>
    <t>LEOPOLDO QUERUBIN  CUTZ  POOL</t>
  </si>
  <si>
    <t>RCEA-02-20392-2010</t>
  </si>
  <si>
    <t>MARCO IVAN  RAMIREZ SOSA  MORAN</t>
  </si>
  <si>
    <t>RCEA-02-20540-2010</t>
  </si>
  <si>
    <t>RODOLFO  RIOJA  NIETO</t>
  </si>
  <si>
    <t>RCEA-02-20615-2010</t>
  </si>
  <si>
    <t>RCEA-02-20638-2010</t>
  </si>
  <si>
    <t>RCEA-02-20826-2010</t>
  </si>
  <si>
    <t>SERGIO  PEREZ  ELIZALDE</t>
  </si>
  <si>
    <t>RCEA-02-20940-2010</t>
  </si>
  <si>
    <t>NARCY GUADALUPE  ARIZMENDI  PUGA</t>
  </si>
  <si>
    <t>RCEA-02-20947-2010</t>
  </si>
  <si>
    <t>LIZETH ALICIA  FUENTES  MERA</t>
  </si>
  <si>
    <t>RCEA-02-20956-2010</t>
  </si>
  <si>
    <t>ADOLFO  VIRGEN  ORTIZ</t>
  </si>
  <si>
    <t>RCEA-02-20957-2010</t>
  </si>
  <si>
    <t>ENRIQUE ALEJANDRO  SANCHEZ  PASTOR</t>
  </si>
  <si>
    <t>RCEA-02-20959-2010</t>
  </si>
  <si>
    <t>RICARDO  GONZALEZ  RAMIREZ</t>
  </si>
  <si>
    <t>RCEA-02-20977-2010</t>
  </si>
  <si>
    <t>ROMEL  HERNANDEZ  BELLO</t>
  </si>
  <si>
    <t>RCEA-02-20979-2010</t>
  </si>
  <si>
    <t>VIVIANA CHANTAL  ZOMOSA  SIGNORET</t>
  </si>
  <si>
    <t>RCEA-02-20997-2010</t>
  </si>
  <si>
    <t>EDGAR OCTAVIO  BONALES  ALATORRE</t>
  </si>
  <si>
    <t>RCEA-02-21008-2010</t>
  </si>
  <si>
    <t>REBECA  GARCIA  ROMAN</t>
  </si>
  <si>
    <t>RCEA-02-21022-2010</t>
  </si>
  <si>
    <t>BRENDA NOEMI  MARQUINA  CASTILLO</t>
  </si>
  <si>
    <t>RCEA-02-21024-2010</t>
  </si>
  <si>
    <t>EDGAR  RANGEL  LOPEZ</t>
  </si>
  <si>
    <t>RCEA-02-21029-2010</t>
  </si>
  <si>
    <t>MARIA FELIPA  ANDRADE  URZUA</t>
  </si>
  <si>
    <t>RCEA-02-21035-2010</t>
  </si>
  <si>
    <t>RAMSES  ILARRAZA  LOMELI</t>
  </si>
  <si>
    <t>RCEA-02-21047-2010</t>
  </si>
  <si>
    <t>MARTHA  ESCOTO  DELGADILLO</t>
  </si>
  <si>
    <t>RCEA-02-21054-2010</t>
  </si>
  <si>
    <t>JORGE ANTONIO  GARCIA  ALVAREZ</t>
  </si>
  <si>
    <t>RCEA-02-21080-2010</t>
  </si>
  <si>
    <t>HECTOR EDUARDO  FLORES  REYES</t>
  </si>
  <si>
    <t>RCEA-02-21118-2010</t>
  </si>
  <si>
    <t>KLINTSY JULIETA  TORRES  HERNANDEZ</t>
  </si>
  <si>
    <t>RCEA-02-21128-2010</t>
  </si>
  <si>
    <t>CLAUDIO  CABRAL  ROMERO</t>
  </si>
  <si>
    <t>RCEA-02-21151-2010</t>
  </si>
  <si>
    <t>MARIA DEL SOCORRO  PINA  CANSECO</t>
  </si>
  <si>
    <t>RCEA-02-21240-2011</t>
  </si>
  <si>
    <t>RCEA-02-21317-2011</t>
  </si>
  <si>
    <t>HECTOR  FLORES  HERRERA</t>
  </si>
  <si>
    <t>RCEA-02-21318-2011</t>
  </si>
  <si>
    <t>JOSE ANTONIO  RIVERA  TAPIA</t>
  </si>
  <si>
    <t>RCEA-02-21319-2011</t>
  </si>
  <si>
    <t>MARIA DE LOURDES  SANCHEZ  SEVILLA</t>
  </si>
  <si>
    <t>RCEA-02-21320-2011</t>
  </si>
  <si>
    <t>MIGUEL  VASQUEZ  BOLAÑOS</t>
  </si>
  <si>
    <t>RCEA-02-21321-2011</t>
  </si>
  <si>
    <t>IRMA  SILVA  ZOLEZZI</t>
  </si>
  <si>
    <t>RCEA-02-21322-2011</t>
  </si>
  <si>
    <t>ALEJANDRA EVELYN  RUIZ  CONTRERAS</t>
  </si>
  <si>
    <t>RCEA-02-21324-2011</t>
  </si>
  <si>
    <t>ARACELI  RODRIGUEZ  SAHAGUN</t>
  </si>
  <si>
    <t>RCEA-02-21325-2011</t>
  </si>
  <si>
    <t>PERLA PATRICIA  ROMAN  BRAVO</t>
  </si>
  <si>
    <t>RCEA-02-21326-2011</t>
  </si>
  <si>
    <t>NAYELLI  NAJERA  GARCIA</t>
  </si>
  <si>
    <t>RCEA-02-21327-2011</t>
  </si>
  <si>
    <t>ROSARIO  MATA  LOPEZ</t>
  </si>
  <si>
    <t>RCEA-02-21328-2011</t>
  </si>
  <si>
    <t>RODRIGO  CUERVO  GONZALEZ</t>
  </si>
  <si>
    <t>RCEA-02-21331-2011</t>
  </si>
  <si>
    <t>ROBERTO EDMUNDO  MUNGUIA  STEYER</t>
  </si>
  <si>
    <t>RCEA-02-21335-2011</t>
  </si>
  <si>
    <t>JOSE LUIS  OLIVARES  ROMERO</t>
  </si>
  <si>
    <t>RCEA-02-21336-2011</t>
  </si>
  <si>
    <t>JOSE ANTONIO  REYES  AGUILERA</t>
  </si>
  <si>
    <t>RCEA-02-21338-2011</t>
  </si>
  <si>
    <t>MARIA ELENA  BRAVO  GOMEZ</t>
  </si>
  <si>
    <t>RCEA-02-21339-2011</t>
  </si>
  <si>
    <t>CLAUDIA  BALLESTEROS  BARRERA</t>
  </si>
  <si>
    <t>RCEA-02-21342-2011</t>
  </si>
  <si>
    <t>JOSE LUIS  HERNANDEZ  GARCIA</t>
  </si>
  <si>
    <t>RCEA-02-21343-2011</t>
  </si>
  <si>
    <t>JUAN  RADILLA  CHAVEZ</t>
  </si>
  <si>
    <t>RCEA-02-21344-2011</t>
  </si>
  <si>
    <t>RODRIGO BALAM  MUÑOZ  SOTO</t>
  </si>
  <si>
    <t>RCEA-02-21345-2011</t>
  </si>
  <si>
    <t>ODON  VITE  VALLEJO</t>
  </si>
  <si>
    <t>RCEA-02-21346-2011</t>
  </si>
  <si>
    <t>JUAN  MENTADO  MORALES</t>
  </si>
  <si>
    <t>RCEA-02-21347-2011</t>
  </si>
  <si>
    <t>ENRIQUE ALBERTO  REYES  NOVELO</t>
  </si>
  <si>
    <t>RCEA-02-21348-2011</t>
  </si>
  <si>
    <t>FLOR NOHEMI  RIVERA  ORDUNA</t>
  </si>
  <si>
    <t>RCEA-02-21350-2011</t>
  </si>
  <si>
    <t>ROSA ELENA  MARES  ALEJANDRE</t>
  </si>
  <si>
    <t>RCEA-02-21351-2011</t>
  </si>
  <si>
    <t>ANA LAURA  MARQUEZ  AGUIRRE</t>
  </si>
  <si>
    <t>RCEA-02-21352-2011</t>
  </si>
  <si>
    <t>ALEJANDRA  PINON  GIMATE</t>
  </si>
  <si>
    <t>RCEA-02-21353-2011</t>
  </si>
  <si>
    <t>MAYRA  CUELLAR  CRUZ</t>
  </si>
  <si>
    <t>RCEA-02-21354-2011</t>
  </si>
  <si>
    <t>ARACELI  CASTILLO  ROMERO</t>
  </si>
  <si>
    <t>RCEA-02-21358-2011</t>
  </si>
  <si>
    <t>FERNANDO  ROCHA  ALONZO</t>
  </si>
  <si>
    <t>RCEA-02-21359-2011</t>
  </si>
  <si>
    <t>JEANNETT ALEJANDRA  IZQUIERDO  VEGA</t>
  </si>
  <si>
    <t>RCEA-02-21362-2011</t>
  </si>
  <si>
    <t>SANDRA  PEREZ  MIRANDA</t>
  </si>
  <si>
    <t>RCEA-02-21363-2011</t>
  </si>
  <si>
    <t>SALVADOR  GALICIA  ISASMENDI</t>
  </si>
  <si>
    <t>RCEA-02-21364-2011</t>
  </si>
  <si>
    <t>NOE  DIAZ  VILORIA</t>
  </si>
  <si>
    <t>RCEA-02-21365-2011</t>
  </si>
  <si>
    <t>LAURA SUSANA  ACOSTA  TORRES</t>
  </si>
  <si>
    <t>RCEA-02-21367-2011</t>
  </si>
  <si>
    <t>MARIA DE LOURDES  ARTEAGA  CASTAÑEDA</t>
  </si>
  <si>
    <t>RCEA-02-21368-2011</t>
  </si>
  <si>
    <t>RICARDO  ALFARO  FUENTES</t>
  </si>
  <si>
    <t>RCEA-02-21372-2011</t>
  </si>
  <si>
    <t>RAYMUNDO RENE  RIVAS  CACERES</t>
  </si>
  <si>
    <t>RCEA-02-21373-2011</t>
  </si>
  <si>
    <t>PATRICIA  MENDOZA  LORENZO</t>
  </si>
  <si>
    <t>RCEA-02-21374-2011</t>
  </si>
  <si>
    <t>MONICA  GONZALEZ  JARAMILLO</t>
  </si>
  <si>
    <t>RCEA-02-21376-2011</t>
  </si>
  <si>
    <t>GABRIELA ARIADNA  MARTINEZ  LEVY</t>
  </si>
  <si>
    <t>RCEA-02-21377-2011</t>
  </si>
  <si>
    <t>JESUS ARMANDO  LUJAN  MONTELONGO</t>
  </si>
  <si>
    <t>RCEA-02-21378-2011</t>
  </si>
  <si>
    <t>LUIS ARTURO  IBARRA  JUAREZ</t>
  </si>
  <si>
    <t>RCEA-02-21379-2011</t>
  </si>
  <si>
    <t>EDITH XIO MARA  GARCÍA  GARCÍA</t>
  </si>
  <si>
    <t>RCEA-02-21382-2011</t>
  </si>
  <si>
    <t>JUAN JOSE  RODRIGUEZ  MERCADO</t>
  </si>
  <si>
    <t>RCEA-02-21388-2011</t>
  </si>
  <si>
    <t>JONATHAN  PEREZ  MESEGUER</t>
  </si>
  <si>
    <t>RCEA-02-21390-2011</t>
  </si>
  <si>
    <t>MARIA DE LOURDES  RUIZ  GOMEZ</t>
  </si>
  <si>
    <t>RCEA-02-21391-2011</t>
  </si>
  <si>
    <t>RICARDO DAVID  QUIROZ  BAEZ</t>
  </si>
  <si>
    <t>RCEA-02-21392-2011</t>
  </si>
  <si>
    <t>CARLOS ALBERTO  NIÑO  TORRES</t>
  </si>
  <si>
    <t>RCEA-02-21395-2011</t>
  </si>
  <si>
    <t>BLANCA ESTELA  GOMEZ  LUNA</t>
  </si>
  <si>
    <t>RCEA-02-21396-2011</t>
  </si>
  <si>
    <t>MÓNICA VANESSA  GARDUÑO  PAZ</t>
  </si>
  <si>
    <t>RCEA-02-21398-2011</t>
  </si>
  <si>
    <t>RODOLFO OMAR  ARELLANO  AGUILAR</t>
  </si>
  <si>
    <t>RCEA-02-21400-2011</t>
  </si>
  <si>
    <t>DANIEL DAGOBERTO  ORTEGA  CUELLAR</t>
  </si>
  <si>
    <t>RCEA-02-21403-2011</t>
  </si>
  <si>
    <t>CLAUDIA ROSALIA  RANGEL  BARAJAS</t>
  </si>
  <si>
    <t>RCEA-02-21404-2011</t>
  </si>
  <si>
    <t>NATALIA  CHIQUETE  FELIX</t>
  </si>
  <si>
    <t>RCEA-02-21405-2011</t>
  </si>
  <si>
    <t>CARLOS  CABELLO  GUTIERREZ</t>
  </si>
  <si>
    <t>RCEA-02-21406-2011</t>
  </si>
  <si>
    <t>SARA LUZ  MORALES  LAZARO</t>
  </si>
  <si>
    <t>RCEA-02-21407-2011</t>
  </si>
  <si>
    <t>ROCIO  SUGICH  MIRANDA</t>
  </si>
  <si>
    <t>RCEA-02-21408-2011</t>
  </si>
  <si>
    <t>SANTIAGO  AVILA  RIOS</t>
  </si>
  <si>
    <t>RCEA-02-21409-2011</t>
  </si>
  <si>
    <t>MARIA DEL PILAR  BLANCO  PARRA</t>
  </si>
  <si>
    <t>RCEA-02-21411-2011</t>
  </si>
  <si>
    <t>MARIA EUGENIA  FRIGOLET  VAZQUEZ VELA</t>
  </si>
  <si>
    <t>RCEA-02-21415-2011</t>
  </si>
  <si>
    <t>CUAUHCIHUATL  VITAL  GARCIA</t>
  </si>
  <si>
    <t>RCEA-02-21416-2011</t>
  </si>
  <si>
    <t>JUAN CARLOS  LOPEZ  ACOSTA</t>
  </si>
  <si>
    <t>RCEA-02-21417-2011</t>
  </si>
  <si>
    <t>TZINDILU  MOLINA  MUÑOZ</t>
  </si>
  <si>
    <t>RCEA-02-21419-2011</t>
  </si>
  <si>
    <t>RAMON  GUZMAN  MEJIA</t>
  </si>
  <si>
    <t>RCEA-02-21422-2011</t>
  </si>
  <si>
    <t>EDUARDO  RUIZ  SANCHEZ</t>
  </si>
  <si>
    <t>RCEA-02-21423-2011</t>
  </si>
  <si>
    <t>JULIETA GRISELDA  MENDOZA  TORREBLANCA</t>
  </si>
  <si>
    <t>RCEA-02-21424-2011</t>
  </si>
  <si>
    <t>BEATRIZ  GOMEZ  GONZALÉZ</t>
  </si>
  <si>
    <t>RCEA-02-21425-2011</t>
  </si>
  <si>
    <t>YAMIR  BANDALA  SOLANO</t>
  </si>
  <si>
    <t>RCEA-02-21427-2011</t>
  </si>
  <si>
    <t>VICTOR DANIEL  DOMINGUEZ  SORIA</t>
  </si>
  <si>
    <t>RCEA-02-21432-2011</t>
  </si>
  <si>
    <t>XRISTO  ZARATE  KALFOPULOS</t>
  </si>
  <si>
    <t>RCEA-02-21435-2011</t>
  </si>
  <si>
    <t>FELIPE  VACA  PANIAGUA</t>
  </si>
  <si>
    <t>RCEA-02-21436-2011</t>
  </si>
  <si>
    <t>JENY SOLANGE  SOTUYO  VAZQUEZ</t>
  </si>
  <si>
    <t>RCEA-02-21438-2011</t>
  </si>
  <si>
    <t>ELOY GERARDO  MORENO  GALINDO</t>
  </si>
  <si>
    <t>RCEA-02-21439-2011</t>
  </si>
  <si>
    <t>ANTONIO  NIETO  CAMACHO</t>
  </si>
  <si>
    <t>RCEA-02-21440-2011</t>
  </si>
  <si>
    <t>IVETTE ALICIA  CHAMORRO  FLORESCANO</t>
  </si>
  <si>
    <t>RCEA-02-21442-2011</t>
  </si>
  <si>
    <t>ELIZABETH  CALDERON  CORTES</t>
  </si>
  <si>
    <t>RCEA-02-21443-2011</t>
  </si>
  <si>
    <t>KARINA  MONDRAGON  VASQUEZ</t>
  </si>
  <si>
    <t>RCEA-02-21444-2011</t>
  </si>
  <si>
    <t>MARIA DE LOURDES  ALVAREZ  ARELLANO</t>
  </si>
  <si>
    <t>RCEA-02-21445-2011</t>
  </si>
  <si>
    <t>DANAE  CABRERA  TOLEDO</t>
  </si>
  <si>
    <t>RCEA-02-21446-2011</t>
  </si>
  <si>
    <t>EDGAR OLIVER  LOPEZ  VILLEGAS</t>
  </si>
  <si>
    <t>RCEA-02-21449-2011</t>
  </si>
  <si>
    <t>GUILLERMO  ESPINOSA  REYES</t>
  </si>
  <si>
    <t>RCEA-02-21450-2011</t>
  </si>
  <si>
    <t>FRANCISCO JAVIER  DE LA MORA  BRAVO</t>
  </si>
  <si>
    <t>RCEA-02-21452-2011</t>
  </si>
  <si>
    <t>PABLO ENRIQUE  DOMINGUEZ  LOPEZ</t>
  </si>
  <si>
    <t>RCEA-02-21456-2011</t>
  </si>
  <si>
    <t>IMILLA ILNAMIQUI  ARIAS  OLGUIN</t>
  </si>
  <si>
    <t>RCEA-02-21459-2011</t>
  </si>
  <si>
    <t>AURORA  ESPEJEL  NUNEZ</t>
  </si>
  <si>
    <t>RCEA-02-21460-2011</t>
  </si>
  <si>
    <t>GERARDO  GONZALEZ  GARCIA</t>
  </si>
  <si>
    <t>RCEA-02-21461-2011</t>
  </si>
  <si>
    <t>LUIS MANUEL  OROZCO  CASTELLANOS</t>
  </si>
  <si>
    <t>RCEA-02-21464-2011</t>
  </si>
  <si>
    <t>JUAN FRANCISCO  PALACIOS  ESPINOSA</t>
  </si>
  <si>
    <t>RCEA-02-21466-2011</t>
  </si>
  <si>
    <t>EDUARDO AMIR  CUEVAS  FLORES</t>
  </si>
  <si>
    <t>RCEA-02-21467-2011</t>
  </si>
  <si>
    <t>VERONICA  DIAZ  HERNANDEZ</t>
  </si>
  <si>
    <t>RCEA-02-21468-2011</t>
  </si>
  <si>
    <t>JAIME ANTONIO  ZALDIVAR  RAE</t>
  </si>
  <si>
    <t>RCEA-02-21469-2011</t>
  </si>
  <si>
    <t>EVELYN  PAZ  MORALES</t>
  </si>
  <si>
    <t>RCEA-02-21470-2011</t>
  </si>
  <si>
    <t>MIGUEL ANGEL  MORENO  GARCIA</t>
  </si>
  <si>
    <t>RCEA-02-21471-2011</t>
  </si>
  <si>
    <t>CARMEN GIOVANA  GRANADOS  RAMÍREZ</t>
  </si>
  <si>
    <t>RCEA-02-21472-2011</t>
  </si>
  <si>
    <t>YAMEL SONIA  UGARTECHEA  CHIRINO</t>
  </si>
  <si>
    <t>RCEA-02-21473-2011</t>
  </si>
  <si>
    <t>DAVID OSVALDO  SALINAS  SANCHEZ</t>
  </si>
  <si>
    <t>RCEA-02-21474-2011</t>
  </si>
  <si>
    <t>MARIA ESTHER  MACIAS  RODRIGUEZ</t>
  </si>
  <si>
    <t>RCEA-02-21477-2011</t>
  </si>
  <si>
    <t>NORA ADRIANA  HERNANDEZ  CUEVAS</t>
  </si>
  <si>
    <t>RCEA-02-21478-2011</t>
  </si>
  <si>
    <t>REYNA CRISTINA  COLLI  DULA</t>
  </si>
  <si>
    <t>RCEA-02-21480-2011</t>
  </si>
  <si>
    <t>MARIANA  MATEOS  HANCOCK</t>
  </si>
  <si>
    <t>RCEA-02-21481-2011</t>
  </si>
  <si>
    <t>ZHELMY DEL ROCIO  MARTIN  QUINTAL</t>
  </si>
  <si>
    <t>RCEA-02-21482-2011</t>
  </si>
  <si>
    <t>CYNTHIA GABRIELA  SAMANO  SALAZAR</t>
  </si>
  <si>
    <t>RCEA-02-21483-2011</t>
  </si>
  <si>
    <t>GUSTAVO  BASURTO  ISLAS</t>
  </si>
  <si>
    <t>RCEA-02-21484-2011</t>
  </si>
  <si>
    <t>CATALINA  ARENAS  HUERTERO</t>
  </si>
  <si>
    <t>RCEA-02-21485-2011</t>
  </si>
  <si>
    <t>JOSÉ MANUEL  HERNÁNDEZ  HERNÁNDEZ</t>
  </si>
  <si>
    <t>RCEA-02-21489-2011</t>
  </si>
  <si>
    <t>CARLOS FABIAN  FLORES  JASSO</t>
  </si>
  <si>
    <t>RCEA-02-21490-2011</t>
  </si>
  <si>
    <t>EDSON EMILIO  HERRERA  VALENCIA</t>
  </si>
  <si>
    <t>RCEA-02-21494-2011</t>
  </si>
  <si>
    <t>CECILIA  BANUELOS  BARRON</t>
  </si>
  <si>
    <t>RCEA-02-21498-2011</t>
  </si>
  <si>
    <t>NORMA  RIVERA  FERNANDEZ</t>
  </si>
  <si>
    <t>RCEA-02-21502-2011</t>
  </si>
  <si>
    <t>ROSA VIRGINIA  GARCIA  RODRIGUEZ</t>
  </si>
  <si>
    <t>RCEA-02-21514-2011</t>
  </si>
  <si>
    <t>JORGE ALBERTO  BARRIOS  PAYAN</t>
  </si>
  <si>
    <t>RCEA-02-21548-2011</t>
  </si>
  <si>
    <t>JUANA  CALDERÓN  AMADOR</t>
  </si>
  <si>
    <t>RCEA-02-21550-2011</t>
  </si>
  <si>
    <t>FRANCISCO JAVIER  URREA  RAMIREZ</t>
  </si>
  <si>
    <t>RCEA-02-21552-2011</t>
  </si>
  <si>
    <t>BIBIANA  MORENO  CARRANZA</t>
  </si>
  <si>
    <t>RCEA-02-21560-2011</t>
  </si>
  <si>
    <t>DULCE ADRIANA  MATA  ESPINOSA</t>
  </si>
  <si>
    <t>RCEA-02-21589-2011</t>
  </si>
  <si>
    <t>JOSUE RAYMUNDO  SOLIS  PACHECO</t>
  </si>
  <si>
    <t>RCEA-02-21593-2011</t>
  </si>
  <si>
    <t>MARTIN ENRIQUE  JARA  MARINI</t>
  </si>
  <si>
    <t>RCEA-02-21629-2011</t>
  </si>
  <si>
    <t>LUIS FERNANDO  CUEVAS  GLORY</t>
  </si>
  <si>
    <t>RCEA-02-21631-2011</t>
  </si>
  <si>
    <t>MARGARITA  RODRIGUEZ Y DOMINGUEZ  KESSLER</t>
  </si>
  <si>
    <t>RCEA-02-21710-2011</t>
  </si>
  <si>
    <t>CLAUDIA  RODRIGUEZ  ALMAZAN</t>
  </si>
  <si>
    <t>RCEA-02-21730-2011</t>
  </si>
  <si>
    <t>AMELIA  PORTILLO  LOPEZ</t>
  </si>
  <si>
    <t>RCEA-02-21740-2011</t>
  </si>
  <si>
    <t>MARTHA GUADALUPE  NIETO  LÓPEZ</t>
  </si>
  <si>
    <t>RCEA-02-21754-2011</t>
  </si>
  <si>
    <t>MA. FABIOLA  LEON  GALVAN</t>
  </si>
  <si>
    <t>RCEA-02-21839-2011</t>
  </si>
  <si>
    <t>JULIO  VILLATORO  HERNANDEZ</t>
  </si>
  <si>
    <t>RCEA-02-21856-2011</t>
  </si>
  <si>
    <t>GUSTAVO  YAÑEZ  OCAMPO</t>
  </si>
  <si>
    <t>RCEA-02-21897-2011</t>
  </si>
  <si>
    <t>ENRIQUE  VILLALOBOS  AMADOR</t>
  </si>
  <si>
    <t>RCEA-02-21903-2011</t>
  </si>
  <si>
    <t>SABINO  PACHECO  GUILLEN</t>
  </si>
  <si>
    <t>RCEA-02-21911-2011</t>
  </si>
  <si>
    <t>CAROLINA  PEÑA  MONTES</t>
  </si>
  <si>
    <t>RCEA-02-21933-2011</t>
  </si>
  <si>
    <t>MARIA DE JESUS  TORRES  LLANEZ</t>
  </si>
  <si>
    <t>RCEA-02-21942-2011</t>
  </si>
  <si>
    <t>MARIA DE LOS ANGELES  CANCINO  RODEZNO</t>
  </si>
  <si>
    <t>RCEA-02-21959-2011</t>
  </si>
  <si>
    <t>BLANCA ESTELA  BARRERA  FIGUEROA</t>
  </si>
  <si>
    <t>RCEA-02-22071-2011</t>
  </si>
  <si>
    <t>DIANA  BARRAZA  JIMENEZ</t>
  </si>
  <si>
    <t>RCEA-02-22182-2011</t>
  </si>
  <si>
    <t>CONSUELO  MORGADO  VALLE</t>
  </si>
  <si>
    <t>RCEA-02-22183-2011</t>
  </si>
  <si>
    <t>MANUEL SALVADOR  RODRIGUEZ  MEDINA</t>
  </si>
  <si>
    <t>RCEA-02-22184-2011</t>
  </si>
  <si>
    <t>MARIA DOLORES ARACELI  ESPINOSA DE LOS MONTEROS  BASULTO</t>
  </si>
  <si>
    <t>RCEA-02-22243-2011</t>
  </si>
  <si>
    <t>FELIPE  CABALLERO  BRIONES</t>
  </si>
  <si>
    <t>RCEA-02-22272-2011</t>
  </si>
  <si>
    <t>ANA MARISELA  MAUBERT  FRANCO</t>
  </si>
  <si>
    <t>RCEA-02-22273-2011</t>
  </si>
  <si>
    <t>ALMA ROSA  GONZALEZ  ESQUINCA</t>
  </si>
  <si>
    <t>RCEA-02-22274-2011</t>
  </si>
  <si>
    <t>LUCIO  GALAVIZ  SILVA</t>
  </si>
  <si>
    <t>RCEA-02-22275-2011</t>
  </si>
  <si>
    <t>RODOLFO BENJAMIN  OCADIZ  DELGADO</t>
  </si>
  <si>
    <t>RCEA-02-22278-2011</t>
  </si>
  <si>
    <t>LUIS ERNESTO  AGUILAR  ROSAS</t>
  </si>
  <si>
    <t>RCEA-02-22279-2011</t>
  </si>
  <si>
    <t>JOSE ANTONIO  HEREDIA  ROJAS</t>
  </si>
  <si>
    <t>RCEA-02-22281-2011</t>
  </si>
  <si>
    <t>MARTHA EYDI RUSE  CALAHORRA  FUERTES</t>
  </si>
  <si>
    <t>RCEA-02-22283-2011</t>
  </si>
  <si>
    <t>IRMA  ROJAS  OVIEDO</t>
  </si>
  <si>
    <t>RCEA-02-22284-2011</t>
  </si>
  <si>
    <t>MARIA PATRICIA GEORGINA  SANCHEZ  ALONSO</t>
  </si>
  <si>
    <t>RCEA-02-22287-2011</t>
  </si>
  <si>
    <t>GABRIEL  GUILLEN  SOLIS</t>
  </si>
  <si>
    <t>RCEA-02-22288-2011</t>
  </si>
  <si>
    <t>SILVIA  MARQUINA  BAHENA</t>
  </si>
  <si>
    <t>RCEA-02-22289-2011</t>
  </si>
  <si>
    <t>ROGELIO JAIME  FRAGOSO  SORIANO</t>
  </si>
  <si>
    <t>RCEA-02-22290-2011</t>
  </si>
  <si>
    <t>PATRICIA  CORTES  CALVA</t>
  </si>
  <si>
    <t>RCEA-02-22291-2011</t>
  </si>
  <si>
    <t>MARCELO FERNANDO  VIDEA  VARGAS</t>
  </si>
  <si>
    <t>RCEA-02-22292-2011</t>
  </si>
  <si>
    <t>RAUL  SALAS  CORONADO</t>
  </si>
  <si>
    <t>RCEA-02-22293-2011</t>
  </si>
  <si>
    <t>JOSE ANTONIO  SANTOS  MORENO</t>
  </si>
  <si>
    <t>RCEA-02-22294-2011</t>
  </si>
  <si>
    <t>ISABEL  ARRIETA  CRUZ</t>
  </si>
  <si>
    <t>RCEA-02-22295-2011</t>
  </si>
  <si>
    <t>MARISELA  GONZALEZ  AVILA</t>
  </si>
  <si>
    <t>RCEA-02-22297-2011</t>
  </si>
  <si>
    <t>ELIZABETH  CORDOBA  MARTINEZ</t>
  </si>
  <si>
    <t>RCEA-02-22298-2011</t>
  </si>
  <si>
    <t>JUAN PABLO  REYES  VALVERDE</t>
  </si>
  <si>
    <t>RCEA-02-22299-2011</t>
  </si>
  <si>
    <t>MARIA DEL SOCORRO  GARCIA  MADRIGAL</t>
  </si>
  <si>
    <t>RCEA-02-22300-2011</t>
  </si>
  <si>
    <t>JOSE ALFREDO  MENDEZ  CABAÑAS</t>
  </si>
  <si>
    <t>RCEA-02-22302-2011</t>
  </si>
  <si>
    <t>ZINNIA JUDITH  MOLINA  GARZA</t>
  </si>
  <si>
    <t>RCEA-02-22304-2011</t>
  </si>
  <si>
    <t>RODRIGO ERICK  ESCARTIN  PEREZ</t>
  </si>
  <si>
    <t>RCEA-02-22305-2011</t>
  </si>
  <si>
    <t>MARÍA OLIVIA  RODRÍGUEZ  ALCÁNTAR</t>
  </si>
  <si>
    <t>RCEA-02-22306-2011</t>
  </si>
  <si>
    <t>ALONSO ANTONIO  VILCHES  FLORES</t>
  </si>
  <si>
    <t>RCEA-02-22307-2011</t>
  </si>
  <si>
    <t>HECTOR EDUARDO  JARDON  VALADEZ</t>
  </si>
  <si>
    <t>RCEA-02-22308-2011</t>
  </si>
  <si>
    <t>RAQUEL  RETANA  UGALDE</t>
  </si>
  <si>
    <t>RCEA-02-22309-2011</t>
  </si>
  <si>
    <t>ELOY  SOLANO  CAMACHO</t>
  </si>
  <si>
    <t>RCEA-02-22311-2011</t>
  </si>
  <si>
    <t>MARCOS  HERNANDEZ  RODRIGUEZ</t>
  </si>
  <si>
    <t>RCEA-02-22312-2011</t>
  </si>
  <si>
    <t>SAMUEL GUILLERMO  MELENDEZ  LOPEZ</t>
  </si>
  <si>
    <t>RCEA-02-22313-2011</t>
  </si>
  <si>
    <t>FERNANDO RAFAEL  RAMOS  MORALES</t>
  </si>
  <si>
    <t>RCEA-02-22314-2011</t>
  </si>
  <si>
    <t>JULIO CESAR  RIVERA  LEYVA</t>
  </si>
  <si>
    <t>RCEA-02-22315-2011</t>
  </si>
  <si>
    <t>YLIANA  LOPEZ  CASTRO</t>
  </si>
  <si>
    <t>RCEA-02-22317-2011</t>
  </si>
  <si>
    <t>RENE  CERRITOS  FLORES</t>
  </si>
  <si>
    <t>RCEA-02-22318-2011</t>
  </si>
  <si>
    <t>MARIO  GARCIA  LORENZANA</t>
  </si>
  <si>
    <t>RCEA-02-22319-2011</t>
  </si>
  <si>
    <t>LUIS ENRIQUE  GUTIERREZ  MILLAN</t>
  </si>
  <si>
    <t>RCEA-02-22320-2011</t>
  </si>
  <si>
    <t>JORGE  FALCON  ORDAZ</t>
  </si>
  <si>
    <t>RCEA-02-22322-2011</t>
  </si>
  <si>
    <t>VICTOR  ARROYO  RODRIGUEZ</t>
  </si>
  <si>
    <t>RCEA-02-22323-2011</t>
  </si>
  <si>
    <t>TANNYA ROCIO  IBARRA  RIVERA</t>
  </si>
  <si>
    <t>RCEA-02-22325-2011</t>
  </si>
  <si>
    <t>MIGUEL ANGEL  MUNGUIA  ROSAS</t>
  </si>
  <si>
    <t>RCEA-02-22326-2011</t>
  </si>
  <si>
    <t>FERNANDO  ALVAREZ  PADILLA</t>
  </si>
  <si>
    <t>RCEA-02-22327-2011</t>
  </si>
  <si>
    <t>ALEJANDRO  NETTEL  HERNANZ</t>
  </si>
  <si>
    <t>RCEA-02-22328-2011</t>
  </si>
  <si>
    <t>VIJENDRA DINESH  RAO</t>
  </si>
  <si>
    <t>RCEA-02-22329-2011</t>
  </si>
  <si>
    <t>IRERI  SUAZO  ORTUÑO</t>
  </si>
  <si>
    <t>RCEA-02-22330-2011</t>
  </si>
  <si>
    <t>GASPAR  GONZÁLEZ  SANSÓN</t>
  </si>
  <si>
    <t>RCEA-02-22331-2011</t>
  </si>
  <si>
    <t>ROBERTO CARLOS  SALGADO  DELGADO</t>
  </si>
  <si>
    <t>RCEA-02-22332-2011</t>
  </si>
  <si>
    <t>MARÍA JESÚS  RAMÍREZ  SIERRA</t>
  </si>
  <si>
    <t>RCEA-02-22334-2011</t>
  </si>
  <si>
    <t>LAURA  HINOJOSA  REYES</t>
  </si>
  <si>
    <t>RCEA-02-22335-2011</t>
  </si>
  <si>
    <t>HECTOR IVAN  MELENDEZ  ORTIZ</t>
  </si>
  <si>
    <t>RCEA-02-22336-2011</t>
  </si>
  <si>
    <t>MONICA  AMBRIZ  TUTUTI</t>
  </si>
  <si>
    <t>RCEA-02-22337-2011</t>
  </si>
  <si>
    <t>LUIS ALEJANDRO  ABDALA  ROBERTS</t>
  </si>
  <si>
    <t>RCEA-02-22338-2011</t>
  </si>
  <si>
    <t>MARIA LUISA  ESCOBAR  SANCHEZ</t>
  </si>
  <si>
    <t>RCEA-02-22339-2011</t>
  </si>
  <si>
    <t>GERARDO PAVEL  ESPINO  SOLIS</t>
  </si>
  <si>
    <t>RCEA-02-22340-2011</t>
  </si>
  <si>
    <t>ADRIANA PATRICIA  MERCADO  CABRERA</t>
  </si>
  <si>
    <t>RCEA-02-22341-2011</t>
  </si>
  <si>
    <t>JOSE ALFREDO  CASTILLO  GUERRERO</t>
  </si>
  <si>
    <t>RCEA-02-22342-2011</t>
  </si>
  <si>
    <t>RAFAEL  AVILA  FLORES</t>
  </si>
  <si>
    <t>RCEA-02-22343-2011</t>
  </si>
  <si>
    <t>BLANCA MARGARITA  MUÑOZ  FLORES</t>
  </si>
  <si>
    <t>RCEA-02-22345-2011</t>
  </si>
  <si>
    <t>MARIA SOLEDAD  FUNES  ARGUELLO</t>
  </si>
  <si>
    <t>RCEA-02-22346-2011</t>
  </si>
  <si>
    <t>LUIS FERNANDO  OLGUIN  CONTRERAS</t>
  </si>
  <si>
    <t>RCEA-02-22347-2011</t>
  </si>
  <si>
    <t>SILVIA CRISTINA  IUGA</t>
  </si>
  <si>
    <t>RCEA-02-22349-2011</t>
  </si>
  <si>
    <t>KEILA  ISAAC  OLIVE</t>
  </si>
  <si>
    <t>RCEA-02-22350-2011</t>
  </si>
  <si>
    <t>ARIADNA  GARZA  ORTIZ</t>
  </si>
  <si>
    <t>RCEA-02-22351-2011</t>
  </si>
  <si>
    <t>VIRGINIA  GOMEZ  VIDALES</t>
  </si>
  <si>
    <t>RCEA-02-22352-2011</t>
  </si>
  <si>
    <t>MIGUEL ANGEL  MACIAS  RODRIGUEZ</t>
  </si>
  <si>
    <t>RCEA-02-22354-2011</t>
  </si>
  <si>
    <t>ROSA LUISA  MEZA  LEON</t>
  </si>
  <si>
    <t>RCEA-02-22355-2011</t>
  </si>
  <si>
    <t>MARIA EUGENIA  OCHOA  BECERRA</t>
  </si>
  <si>
    <t>RCEA-02-22356-2011</t>
  </si>
  <si>
    <t>CHRISTIAN  CORTES  ROJO</t>
  </si>
  <si>
    <t>RCEA-02-22360-2011</t>
  </si>
  <si>
    <t>JOSE OSCAR CARLOS  JIMENEZ  HALLA</t>
  </si>
  <si>
    <t>RCEA-02-22362-2011</t>
  </si>
  <si>
    <t>ABELARDO IRINEO  FLORES  VELA</t>
  </si>
  <si>
    <t>RCEA-02-22363-2011</t>
  </si>
  <si>
    <t>NELSON  FLORES  GALLEGOS</t>
  </si>
  <si>
    <t>RCEA-02-22364-2011</t>
  </si>
  <si>
    <t>VIRGINIA PATRICIA  BUSTOS  ARCOS</t>
  </si>
  <si>
    <t>RCEA-02-22365-2011</t>
  </si>
  <si>
    <t>RCEA-02-22366-2011</t>
  </si>
  <si>
    <t>CLAUDIA ANAHI  PEREZ  TORRES</t>
  </si>
  <si>
    <t>RCEA-02-22368-2011</t>
  </si>
  <si>
    <t>TAMARA MILA  RIOJA  PARADELA</t>
  </si>
  <si>
    <t>RCEA-02-22369-2011</t>
  </si>
  <si>
    <t>MARIA GUADALUPE SILVIA  HERNANDEZ  TELLEZ</t>
  </si>
  <si>
    <t>RCEA-02-22370-2011</t>
  </si>
  <si>
    <t>LUIS DAVID  ALCARAZ  PERAZA</t>
  </si>
  <si>
    <t>RCEA-02-22374-2011</t>
  </si>
  <si>
    <t>CLARA ELIZABETH  GALINDO  SANCHEZ</t>
  </si>
  <si>
    <t>RCEA-02-22379-2011</t>
  </si>
  <si>
    <t>MARISOL  REYES  LEZAMA</t>
  </si>
  <si>
    <t>RCEA-02-22381-2011</t>
  </si>
  <si>
    <t>RAUL ERNESTO  ALCALA  MARTINEZ</t>
  </si>
  <si>
    <t>RCEA-02-22382-2011</t>
  </si>
  <si>
    <t>ROSSANA CITLALI  ZEPEDA  HERNANDEZ</t>
  </si>
  <si>
    <t>RCEA-02-22384-2011</t>
  </si>
  <si>
    <t>FABIO GERMAN  CUPUL  MAGANA</t>
  </si>
  <si>
    <t>RCEA-02-22385-2011</t>
  </si>
  <si>
    <t>FELIX  GALINDO  HERNANDEZ</t>
  </si>
  <si>
    <t>RCEA-02-22387-2011</t>
  </si>
  <si>
    <t>MARIO ALBERTO  FIGUEROA  SALDIVAR</t>
  </si>
  <si>
    <t>RCEA-02-22389-2011</t>
  </si>
  <si>
    <t>FRANCISCO  SOTRES  BAYON</t>
  </si>
  <si>
    <t>RCEA-02-22390-2011</t>
  </si>
  <si>
    <t>MARGARITA  SANCHEZ  DOMINGUEZ</t>
  </si>
  <si>
    <t>RCEA-02-22391-2011</t>
  </si>
  <si>
    <t>DANIEL  MENDOZA  ESPINOSA</t>
  </si>
  <si>
    <t>RCEA-02-22393-2011</t>
  </si>
  <si>
    <t>HUGO  SANABRIA  HERNANDEZ</t>
  </si>
  <si>
    <t>RCEA-02-22394-2011</t>
  </si>
  <si>
    <t>ROGER  GUTIERREZ  JUAREZ</t>
  </si>
  <si>
    <t>RCEA-02-22395-2011</t>
  </si>
  <si>
    <t>LUIS GERARDO  VILLA  DIAZ</t>
  </si>
  <si>
    <t>RCEA-02-22396-2011</t>
  </si>
  <si>
    <t>LUIS EDGAR  CABRALES  ARRIAGA</t>
  </si>
  <si>
    <t>RCEA-02-22397-2011</t>
  </si>
  <si>
    <t>JULIO ALBERTO  LANDERO  FIGUEROA</t>
  </si>
  <si>
    <t>RCEA-02-22398-2011</t>
  </si>
  <si>
    <t>CORINNE JENNIFER  MONTES  RODRIGUEZ</t>
  </si>
  <si>
    <t>RCEA-02-22403-2011</t>
  </si>
  <si>
    <t>JUAN  ESCAMILLA  SANCHEZ</t>
  </si>
  <si>
    <t>RCEA-02-22407-2011</t>
  </si>
  <si>
    <t>SIGIFREDO  PEDRAZA  SANCHEZ</t>
  </si>
  <si>
    <t>RCEA-02-22418-2011</t>
  </si>
  <si>
    <t>DAGOBERTO  TAPIA  RAMIREZ</t>
  </si>
  <si>
    <t>RCEA-02-22430-2011</t>
  </si>
  <si>
    <t>SALVADOR  MANZO  AVALOS</t>
  </si>
  <si>
    <t>RCEA-02-22500-2011</t>
  </si>
  <si>
    <t>CLAUDIA IVONNE  ARAIZA  SALDAÑA</t>
  </si>
  <si>
    <t>RCEA-02-22513-2011</t>
  </si>
  <si>
    <t>FRANCISCO JAVIER  ESCOBEDO  ORTEGON</t>
  </si>
  <si>
    <t>RCEA-02-22712-2011</t>
  </si>
  <si>
    <t>JULIO ANTONIO  RIOS  FIGUEROA</t>
  </si>
  <si>
    <t>RCEA-02-22959-2011</t>
  </si>
  <si>
    <t>CLAUDIA ISABEL  VIRUES  COLORADO</t>
  </si>
  <si>
    <t>RCEA-02-23027-2011</t>
  </si>
  <si>
    <t>NORMA ALEJANDRA  MANCILLA  MARGALLI</t>
  </si>
  <si>
    <t>RCEA-02-23048-2011</t>
  </si>
  <si>
    <t>MARCO ANTONIO  MAY  KU</t>
  </si>
  <si>
    <t>RCEA-02-23050-2011</t>
  </si>
  <si>
    <t>MARIA TERESA  MATA  GONZALEZ</t>
  </si>
  <si>
    <t>RCEA-02-23308-2012</t>
  </si>
  <si>
    <t>LIZBETH ARIANELLY  CASTRO  CONCHA</t>
  </si>
  <si>
    <t>RCEA-02-23310-2012</t>
  </si>
  <si>
    <t>LOURDES  VASQUEZ  YEOMANS</t>
  </si>
  <si>
    <t>RCEA-02-23311-2012</t>
  </si>
  <si>
    <t>VICTOR RAFAEL  CORIA  JIMENEZ</t>
  </si>
  <si>
    <t>RCEA-02-23313-2012</t>
  </si>
  <si>
    <t>FRANCISCO XAVIER  GONZALEZ  COZATL</t>
  </si>
  <si>
    <t>RCEA-02-23317-2012</t>
  </si>
  <si>
    <t>DIEGO JAVIER  GUZMAN  LUCERO</t>
  </si>
  <si>
    <t>RCEA-02-23318-2012</t>
  </si>
  <si>
    <t>MARIA DEL ROSARIO  MOYA  HERNANDEZ</t>
  </si>
  <si>
    <t>RCEA-02-23319-2012</t>
  </si>
  <si>
    <t>HERON  HUERTA  JIMENEZ</t>
  </si>
  <si>
    <t>RCEA-02-23320-2012</t>
  </si>
  <si>
    <t>JOSEFINA  LEON  FELIX</t>
  </si>
  <si>
    <t>RCEA-02-23321-2012</t>
  </si>
  <si>
    <t>CLAUDIA GERALDINE  LEON  RAMIREZ</t>
  </si>
  <si>
    <t>RCEA-02-23323-2012</t>
  </si>
  <si>
    <t>EDGAR  ABARCA  ROJANO</t>
  </si>
  <si>
    <t>RCEA-02-23324-2012</t>
  </si>
  <si>
    <t>GUSTAVO  RANGEL  PORRAS</t>
  </si>
  <si>
    <t>RCEA-02-23327-2012</t>
  </si>
  <si>
    <t>KARINA  GARCIA  OROZCO</t>
  </si>
  <si>
    <t>RCEA-02-23328-2012</t>
  </si>
  <si>
    <t>MA. TERESA  GARZA  GONZÁLEZ</t>
  </si>
  <si>
    <t>RCEA-02-23330-2012</t>
  </si>
  <si>
    <t>ELSA IRMA  QUIÑONES  RAMÍREZ</t>
  </si>
  <si>
    <t>RCEA-02-23331-2012</t>
  </si>
  <si>
    <t>PERLA  ELIZONDO  MARTÍNEZ</t>
  </si>
  <si>
    <t>RCEA-02-23333-2012</t>
  </si>
  <si>
    <t>ARTURO  CHAVOYA  PENA</t>
  </si>
  <si>
    <t>RCEA-02-23334-2012</t>
  </si>
  <si>
    <t>MARGARITA  CERON  RIVERA</t>
  </si>
  <si>
    <t>RCEA-02-23335-2012</t>
  </si>
  <si>
    <t>MARGARITA DE LOURDES  AGUILAR  ESPINOSA</t>
  </si>
  <si>
    <t>RCEA-02-23337-2012</t>
  </si>
  <si>
    <t>ROBERTO  ARCE  PEREZ</t>
  </si>
  <si>
    <t>RCEA-02-23338-2012</t>
  </si>
  <si>
    <t>ANA LILIA  PERAZA  CAMPOS</t>
  </si>
  <si>
    <t>RCEA-02-23339-2012</t>
  </si>
  <si>
    <t>ERNESTO VICENTE  VEGA  PEÑA</t>
  </si>
  <si>
    <t>RCEA-02-23342-2012</t>
  </si>
  <si>
    <t>FERNANDO  OCHOA  CORTES</t>
  </si>
  <si>
    <t>RCEA-02-23343-2012</t>
  </si>
  <si>
    <t>JOSELIN  HERNANDEZ  RUIZ</t>
  </si>
  <si>
    <t>RCEA-02-23344-2012</t>
  </si>
  <si>
    <t>MARIA TERESA DE JESUS  RODRIGUEZ  SALAZAR</t>
  </si>
  <si>
    <t>RCEA-02-23345-2012</t>
  </si>
  <si>
    <t>CESAR RICARDO  QUIROZ  MOLINA</t>
  </si>
  <si>
    <t>RCEA-02-23348-2012</t>
  </si>
  <si>
    <t>FATIMA  PEREZ  RODRIGUEZ</t>
  </si>
  <si>
    <t>RCEA-02-23349-2012</t>
  </si>
  <si>
    <t>JORGE ALBERTO  VERDIN  RAMOS</t>
  </si>
  <si>
    <t>RCEA-02-23350-2012</t>
  </si>
  <si>
    <t>RUBÉN  MARRERO  CARBALLO</t>
  </si>
  <si>
    <t>RCEA-02-23351-2012</t>
  </si>
  <si>
    <t>ILSE  DELINT  RAMIREZ</t>
  </si>
  <si>
    <t>RCEA-02-23352-2012</t>
  </si>
  <si>
    <t>LORENZO  ALVAREZ  FILIP</t>
  </si>
  <si>
    <t>RCEA-02-23353-2012</t>
  </si>
  <si>
    <t>ANA CRISTINA  RAMÍREZ  ANGUIANO</t>
  </si>
  <si>
    <t>RCEA-02-23354-2012</t>
  </si>
  <si>
    <t>MARIA EUGENIA  PEREZ  MORALES</t>
  </si>
  <si>
    <t>RCEA-02-23355-2012</t>
  </si>
  <si>
    <t>RAUL  CONTRERAS  MEDINA</t>
  </si>
  <si>
    <t>RCEA-02-23356-2012</t>
  </si>
  <si>
    <t>CLAUDIA ANDREA  SEGAL  KISCHINEVZKY</t>
  </si>
  <si>
    <t>RCEA-02-23357-2012</t>
  </si>
  <si>
    <t>MARIO ULISES  DELGADO  JAIME</t>
  </si>
  <si>
    <t>RCEA-02-23358-2012</t>
  </si>
  <si>
    <t>ALFONSO  MENDEZ  BRAVO</t>
  </si>
  <si>
    <t>RCEA-02-23359-2012</t>
  </si>
  <si>
    <t>VICTORIA  RAMIREZ  GONZALEZ</t>
  </si>
  <si>
    <t>RCEA-02-23360-2012</t>
  </si>
  <si>
    <t>DIEGO  SANTIAGO  ALARCON</t>
  </si>
  <si>
    <t>RCEA-02-23361-2012</t>
  </si>
  <si>
    <t>DOMINGO  MADRIGAL  PERALTA</t>
  </si>
  <si>
    <t>RCEA-02-23362-2012</t>
  </si>
  <si>
    <t>CHARLES STEWART  GILLMOR  III</t>
  </si>
  <si>
    <t>RCEA-02-23364-2012</t>
  </si>
  <si>
    <t>ANGEL  CONTRERAS  GARCIA</t>
  </si>
  <si>
    <t>RCEA-02-23365-2012</t>
  </si>
  <si>
    <t>ROSA DEL CARMEN  ROCHA  GRACIA</t>
  </si>
  <si>
    <t>RCEA-02-23366-2012</t>
  </si>
  <si>
    <t>LILIANA  MORALES  BARRERA</t>
  </si>
  <si>
    <t>RCEA-02-23367-2012</t>
  </si>
  <si>
    <t>ROCIO JETZABEL  ALCANTARA  HERNANDEZ</t>
  </si>
  <si>
    <t>RCEA-02-23368-2012</t>
  </si>
  <si>
    <t>CESAR  ILIZALITURRI  HERNANDEZ</t>
  </si>
  <si>
    <t>RCEA-02-23371-2012</t>
  </si>
  <si>
    <t>ITZEL  GUERRERO  RIOS</t>
  </si>
  <si>
    <t>RCEA-02-23373-2012</t>
  </si>
  <si>
    <t>RAUL  DIAZ  MOLINA</t>
  </si>
  <si>
    <t>RCEA-02-23374-2012</t>
  </si>
  <si>
    <t>ANGELICA  CIBRIAN  JARAMILLO</t>
  </si>
  <si>
    <t>RCEA-02-23375-2012</t>
  </si>
  <si>
    <t>RCEA-02-23377-2012</t>
  </si>
  <si>
    <t>ELIZABETH  SANCHEZ  MIRANDA</t>
  </si>
  <si>
    <t>RCEA-02-23381-2012</t>
  </si>
  <si>
    <t>ERNESTO  HERNANDEZ  HERNANDEZ</t>
  </si>
  <si>
    <t>RCEA-02-23383-2012</t>
  </si>
  <si>
    <t>SANDRA  LOERA  SERNA</t>
  </si>
  <si>
    <t>RCEA-02-23384-2012</t>
  </si>
  <si>
    <t>MARIA DE LOURDES  ROBLEDO  MARENCO</t>
  </si>
  <si>
    <t>RCEA-02-23389-2012</t>
  </si>
  <si>
    <t>MANUEL  AYON  PARENTE</t>
  </si>
  <si>
    <t>RCEA-02-23390-2012</t>
  </si>
  <si>
    <t>NORMA HILDA  VÁZQUEZ  DÍAZ</t>
  </si>
  <si>
    <t>RCEA-02-23391-2012</t>
  </si>
  <si>
    <t>RICARDO  CERON  CAMACHO</t>
  </si>
  <si>
    <t>RCEA-02-23392-2012</t>
  </si>
  <si>
    <t>CESAR  VALENZUELA  ENCINAS</t>
  </si>
  <si>
    <t>RCEA-02-23393-2012</t>
  </si>
  <si>
    <t>FRANCISCO NEPTALI  MORALES  SERNA</t>
  </si>
  <si>
    <t>RCEA-02-23394-2012</t>
  </si>
  <si>
    <t>HERMENEGILDA  MORENO  DIAZ</t>
  </si>
  <si>
    <t>RCEA-02-23395-2012</t>
  </si>
  <si>
    <t>REYNA  REYES  MARTINEZ</t>
  </si>
  <si>
    <t>RCEA-02-23398-2012</t>
  </si>
  <si>
    <t>ALBERTO  SANCHEZ  MEDINA</t>
  </si>
  <si>
    <t>RCEA-02-23404-2012</t>
  </si>
  <si>
    <t>DONAJI JOSEFINA  GONZÁLEZ  MILLE</t>
  </si>
  <si>
    <t>RCEA-02-23405-2012</t>
  </si>
  <si>
    <t>ADRIANA ELIZABETH  MONSIVAIS  URENDA</t>
  </si>
  <si>
    <t>RCEA-02-23406-2012</t>
  </si>
  <si>
    <t>NANCY  PEREZ  PERALTA</t>
  </si>
  <si>
    <t>RCEA-02-23412-2012</t>
  </si>
  <si>
    <t>ENEAS  AGUIRRE  VON WOBESER</t>
  </si>
  <si>
    <t>RCEA-02-23413-2012</t>
  </si>
  <si>
    <t>LUIS ALONSO  LEMUS  SANDOVAL</t>
  </si>
  <si>
    <t>RCEA-02-23414-2012</t>
  </si>
  <si>
    <t>GERMAN  SALAZAR  ALVAREZ</t>
  </si>
  <si>
    <t>RCEA-02-23415-2012</t>
  </si>
  <si>
    <t>BRIZA  PÉREZ  LÓPEZ</t>
  </si>
  <si>
    <t>RCEA-02-23416-2012</t>
  </si>
  <si>
    <t>ARGEL  AGUILAR  VALLES</t>
  </si>
  <si>
    <t>RCEA-02-23417-2012</t>
  </si>
  <si>
    <t>MA. SOLEDAD  MORENO  LEÓN</t>
  </si>
  <si>
    <t>RCEA-02-23418-2012</t>
  </si>
  <si>
    <t>MARIA ISABEL  LOPEZ  RULL</t>
  </si>
  <si>
    <t>RCEA-02-23420-2012</t>
  </si>
  <si>
    <t>JUAN PABLO  JARAMILLO  CORREA</t>
  </si>
  <si>
    <t>RCEA-02-23421-2012</t>
  </si>
  <si>
    <t>LENNANE MICHEL  ESPINOZA  FONSECA</t>
  </si>
  <si>
    <t>RCEA-02-23422-2012</t>
  </si>
  <si>
    <t>RICHARD ALAN  JORGENSEN</t>
  </si>
  <si>
    <t>RCEA-02-23423-2012</t>
  </si>
  <si>
    <t>NICOLAS  ALONSO  VANTE</t>
  </si>
  <si>
    <t>RCEA-02-23426-2012</t>
  </si>
  <si>
    <t>EDGAR ENRIQUE  SEVILLA  REYES</t>
  </si>
  <si>
    <t>RCEA-02-23427-2012</t>
  </si>
  <si>
    <t>OMAR HERNANDO  AVILA  POVEDA</t>
  </si>
  <si>
    <t>RCEA-02-23428-2012</t>
  </si>
  <si>
    <t>MARCO ANTONIO  BRIONES  ORTA</t>
  </si>
  <si>
    <t>RCEA-02-23429-2012</t>
  </si>
  <si>
    <t>MIGUEL ANGEL  MAYORAL  CHAVEZ</t>
  </si>
  <si>
    <t>RCEA-02-23430-2012</t>
  </si>
  <si>
    <t>HERLINDA CATALINA  CLEMENT  CARRETERO</t>
  </si>
  <si>
    <t>RCEA-02-23432-2012</t>
  </si>
  <si>
    <t>DENISSE ATENEA  DE LOERA  CARRERA</t>
  </si>
  <si>
    <t>RCEA-02-23433-2012</t>
  </si>
  <si>
    <t>PAVEL  MONTES DE OCA  BALDERAS</t>
  </si>
  <si>
    <t>RCEA-02-23434-2012</t>
  </si>
  <si>
    <t>FAUSTO  ARELLANO  CARBAJAL</t>
  </si>
  <si>
    <t>RCEA-02-23435-2012</t>
  </si>
  <si>
    <t>ADRIANA  VALLARINO  MONCADA</t>
  </si>
  <si>
    <t>RCEA-02-23436-2012</t>
  </si>
  <si>
    <t>LUIS MANUEL  GUEVARA  CHUMACERO</t>
  </si>
  <si>
    <t>RCEA-02-23438-2012</t>
  </si>
  <si>
    <t>EDGAR ALONSO  REYNOSO  SOTO</t>
  </si>
  <si>
    <t>RCEA-02-23440-2012</t>
  </si>
  <si>
    <t>JULIO VLADIMIR  CRUZ  CHAN</t>
  </si>
  <si>
    <t>RCEA-02-23441-2012</t>
  </si>
  <si>
    <t>ROCIO DEL CARMEN  MONTOYA  PEREZ</t>
  </si>
  <si>
    <t>RCEA-02-23442-2012</t>
  </si>
  <si>
    <t>NESTOR EMMANUEL  DIAZ  MARTINEZ</t>
  </si>
  <si>
    <t>RCEA-02-23443-2012</t>
  </si>
  <si>
    <t>GUADALUPE  GARCÍA  LÓPEZ</t>
  </si>
  <si>
    <t>RCEA-02-23445-2012</t>
  </si>
  <si>
    <t>MARIANA  GUTIERREZ  MARISCAL</t>
  </si>
  <si>
    <t>RCEA-02-23446-2012</t>
  </si>
  <si>
    <t>GISELA  GOMEZ  LIRA</t>
  </si>
  <si>
    <t>RCEA-02-23447-2012</t>
  </si>
  <si>
    <t>JAVIER ARTURO  CEJA  NAVARRO</t>
  </si>
  <si>
    <t>RCEA-02-23448-2012</t>
  </si>
  <si>
    <t>ANGELA CORINA  HAYANO  KANASHIRO</t>
  </si>
  <si>
    <t>RCEA-02-23449-2012</t>
  </si>
  <si>
    <t>KAREN ELIZABETH  NAVA  CASTRO</t>
  </si>
  <si>
    <t>RCEA-02-23450-2012</t>
  </si>
  <si>
    <t>RICARDO  CANALES  DEL CASTILLO</t>
  </si>
  <si>
    <t>RCEA-02-23451-2012</t>
  </si>
  <si>
    <t>CLAUDIA  SANCHEZ  CARDENAS</t>
  </si>
  <si>
    <t>RCEA-02-23453-2012</t>
  </si>
  <si>
    <t>XCHEL GABRIEL  MORENO  SANCHEZ</t>
  </si>
  <si>
    <t>RCEA-02-23454-2012</t>
  </si>
  <si>
    <t>EDUARDO  SANCHEZ  GARCIA</t>
  </si>
  <si>
    <t>RCEA-02-23455-2012</t>
  </si>
  <si>
    <t>ARTURO ERNESTO  FLORES  PLIEGO</t>
  </si>
  <si>
    <t>RCEA-02-23456-2012</t>
  </si>
  <si>
    <t>ELIA RUSELY  ENCALADA  OREGÓN</t>
  </si>
  <si>
    <t>RCEA-02-23461-2012</t>
  </si>
  <si>
    <t>ABRIL BERNARDETTE  MARTINEZ  RIZO</t>
  </si>
  <si>
    <t>RCEA-02-23462-2012</t>
  </si>
  <si>
    <t>MAURICIO  MUÑOZ  OCHOA</t>
  </si>
  <si>
    <t>RCEA-02-23463-2012</t>
  </si>
  <si>
    <t>LEONEL ARTURO  LOPEZ  TOLEDO</t>
  </si>
  <si>
    <t>RCEA-02-23464-2012</t>
  </si>
  <si>
    <t>CARMEN AMELIA  VILLEGAS  SANCHEZ</t>
  </si>
  <si>
    <t>RCEA-02-23465-2012</t>
  </si>
  <si>
    <t>RCEA-02-23466-2012</t>
  </si>
  <si>
    <t>LIBERTAD  JUAREZ  SANTACRUZ</t>
  </si>
  <si>
    <t>RCEA-02-23467-2012</t>
  </si>
  <si>
    <t>DULCE MARIA  FIGUEROA  CASTRO</t>
  </si>
  <si>
    <t>RCEA-02-23468-2012</t>
  </si>
  <si>
    <t>ROCIO SUSANA  MÉNDEZ  MARTÌNEZ</t>
  </si>
  <si>
    <t>RCEA-02-23469-2012</t>
  </si>
  <si>
    <t>ALMA ROSA  CORRALES  ESCOBOSA</t>
  </si>
  <si>
    <t>RCEA-02-23470-2012</t>
  </si>
  <si>
    <t>GUILLERMO ALFONSO  WOOLRICH  PIÑA</t>
  </si>
  <si>
    <t>RCEA-02-23471-2012</t>
  </si>
  <si>
    <t>JUAN IGNACIO  SARMIENTO  SANCHEZ</t>
  </si>
  <si>
    <t>RCEA-02-23472-2012</t>
  </si>
  <si>
    <t>LUIS ENRIQUE  GOMEZ  PINEDA</t>
  </si>
  <si>
    <t>RCEA-02-23473-2012</t>
  </si>
  <si>
    <t>JULIO  MONTES  AVILA</t>
  </si>
  <si>
    <t>RCEA-02-23475-2012</t>
  </si>
  <si>
    <t>LESLIE  CHAVEZ  GALAN</t>
  </si>
  <si>
    <t>RCEA-02-23476-2012</t>
  </si>
  <si>
    <t>OSCAR  DEL MORAL  HERNANDEZ</t>
  </si>
  <si>
    <t>RCEA-02-23477-2012</t>
  </si>
  <si>
    <t>MARCO ANTONIO  LOZA  MEJIA</t>
  </si>
  <si>
    <t>RCEA-02-23480-2012</t>
  </si>
  <si>
    <t>ITANDEHUI BELEM  GALLEGOS  VELASCO</t>
  </si>
  <si>
    <t>RCEA-02-23481-2012</t>
  </si>
  <si>
    <t>FERNANDO RICARDO  ELORRIAGA  VERPLANCKEN</t>
  </si>
  <si>
    <t>RCEA-02-23482-2012</t>
  </si>
  <si>
    <t>JOSE EVERARDO  AVELINO  CRUZ</t>
  </si>
  <si>
    <t>RCEA-02-23484-2012</t>
  </si>
  <si>
    <t>ANTONIA  HERRERA  ORTIZ</t>
  </si>
  <si>
    <t>RCEA-02-23485-2012</t>
  </si>
  <si>
    <t>ULISES  HERNÁNDEZ  CHIÑAS</t>
  </si>
  <si>
    <t>RCEA-02-23487-2012</t>
  </si>
  <si>
    <t>DAVID  CHAVEZ  FLORES</t>
  </si>
  <si>
    <t>RCEA-02-23491-2012</t>
  </si>
  <si>
    <t>MINERVA  MONROY  BARRETO</t>
  </si>
  <si>
    <t>RCEA-02-23492-2012</t>
  </si>
  <si>
    <t>CINTYA  VALERIO  CARDENAS</t>
  </si>
  <si>
    <t>RCEA-02-23493-2012</t>
  </si>
  <si>
    <t>ERNESTO  SANCHEZ  MENDOZA</t>
  </si>
  <si>
    <t>RCEA-02-23496-2012</t>
  </si>
  <si>
    <t>ENRICO ALEJANDRO  RUIZ  CASTILLO</t>
  </si>
  <si>
    <t>RCEA-02-23497-2012</t>
  </si>
  <si>
    <t>FERNANDO ALBERTO  MUÑOZ  TENERIA</t>
  </si>
  <si>
    <t>RCEA-02-23498-2012</t>
  </si>
  <si>
    <t>LINA ANDREA  RIVILLAS  ACEVEDO</t>
  </si>
  <si>
    <t>RCEA-02-23499-2012</t>
  </si>
  <si>
    <t>CLAUDIA GABRIELA  AVILA  ORTIZ</t>
  </si>
  <si>
    <t>RCEA-02-23501-2012</t>
  </si>
  <si>
    <t>LEMUEL  PEREZ  PICASO</t>
  </si>
  <si>
    <t>RCEA-02-23503-2012</t>
  </si>
  <si>
    <t>JOSE DE JESUS NEZAHUALCOYOTL  SEGOVIANO  GARFIAS</t>
  </si>
  <si>
    <t>RCEA-02-23504-2012</t>
  </si>
  <si>
    <t>SILVIA LAURA  GUZMAN  GUTIERREZ</t>
  </si>
  <si>
    <t>RCEA-02-23506-2012</t>
  </si>
  <si>
    <t>ERICK  SIERRA  CAMPOS</t>
  </si>
  <si>
    <t>RCEA-02-23507-2012</t>
  </si>
  <si>
    <t>JOEL  MARTINEZ  OCAÑA</t>
  </si>
  <si>
    <t>RCEA-02-23508-2012</t>
  </si>
  <si>
    <t>DANIEL  ARCEO  CARRANZA</t>
  </si>
  <si>
    <t>RCEA-02-23510-2012</t>
  </si>
  <si>
    <t>RAMSES ELIAS  RAMIREZ  GUTIERREZ</t>
  </si>
  <si>
    <t>RCEA-02-23511-2012</t>
  </si>
  <si>
    <t>IMELDA  JUAREZ  AVELAR</t>
  </si>
  <si>
    <t>RCEA-02-23512-2012</t>
  </si>
  <si>
    <t>CLARISA  VILLEGAS  GOMEZ</t>
  </si>
  <si>
    <t>RCEA-02-23513-2012</t>
  </si>
  <si>
    <t>LUCERO  SEVILLANO  GARCIA-MAYEYA</t>
  </si>
  <si>
    <t>RCEA-02-23514-2012</t>
  </si>
  <si>
    <t>ANA LILIA  TORRES  MACHORRO</t>
  </si>
  <si>
    <t>RCEA-02-23515-2012</t>
  </si>
  <si>
    <t>RCEA-02-23518-2012</t>
  </si>
  <si>
    <t>ALEJANDRO  CABRERA  WROOMAN</t>
  </si>
  <si>
    <t>RCEA-02-23520-2012</t>
  </si>
  <si>
    <t>ALICIA DIONE  GUEMEZ  GAMBOA</t>
  </si>
  <si>
    <t>RCEA-02-23521-2012</t>
  </si>
  <si>
    <t>IRMA  SANCHEZ  LOMBARDO</t>
  </si>
  <si>
    <t>RCEA-02-23523-2012</t>
  </si>
  <si>
    <t>ALINE  LOPEZ  LOPEZ</t>
  </si>
  <si>
    <t>RCEA-02-23524-2012</t>
  </si>
  <si>
    <t>URI  ARGUMEDO  HERNANDEZ</t>
  </si>
  <si>
    <t>RCEA-02-23526-2012</t>
  </si>
  <si>
    <t>ALEJANDRO  GARCIA  REGALADO</t>
  </si>
  <si>
    <t>RCEA-02-23527-2012</t>
  </si>
  <si>
    <t>LUZ BERENICE  LOPEZ  HERNANDEZ</t>
  </si>
  <si>
    <t>RCEA-02-23530-2012</t>
  </si>
  <si>
    <t>MARTINIANO  BELLO  RAMIREZ</t>
  </si>
  <si>
    <t>RCEA-02-23532-2012</t>
  </si>
  <si>
    <t>TANIA  HERNANDEZ  HERNANDEZ</t>
  </si>
  <si>
    <t>RCEA-02-23533-2012</t>
  </si>
  <si>
    <t>BLANCA ROSA  DIAZ  SANCHEZ</t>
  </si>
  <si>
    <t>RCEA-02-23534-2012</t>
  </si>
  <si>
    <t>CANDY YURIRIA  RAMIREZ  ZAVALETA</t>
  </si>
  <si>
    <t>RCEA-02-23536-2012</t>
  </si>
  <si>
    <t>SERGIO  ZARAZUA  GUZMAN</t>
  </si>
  <si>
    <t>RCEA-02-23538-2012</t>
  </si>
  <si>
    <t>OSCAR ENRIQUE  PIZANO  MARTINEZ</t>
  </si>
  <si>
    <t>RCEA-02-23539-2012</t>
  </si>
  <si>
    <t>ELIZABETH LORRAINE  JAIMES  HOY</t>
  </si>
  <si>
    <t>RCEA-02-23541-2012</t>
  </si>
  <si>
    <t>GISELA  GRANADOS  GONZALEZ</t>
  </si>
  <si>
    <t>RCEA-02-23543-2012</t>
  </si>
  <si>
    <t>ALFREDO  IBARRA  SANCHEZ</t>
  </si>
  <si>
    <t>RCEA-02-23545-2012</t>
  </si>
  <si>
    <t>GABRIELA  NAVA  BALDERAS</t>
  </si>
  <si>
    <t>RCEA-02-23546-2012</t>
  </si>
  <si>
    <t>JESUS ANTONIO  MORLETT  CHAVEZ</t>
  </si>
  <si>
    <t>RCEA-02-23547-2012</t>
  </si>
  <si>
    <t>RUY FERNANDO  CERVANTES  DIAZ DE GUZMAN</t>
  </si>
  <si>
    <t>RCEA-02-23549-2012</t>
  </si>
  <si>
    <t>ELISA ELVIRA  FIGUEROA  ANGULO</t>
  </si>
  <si>
    <t>RCEA-02-23550-2012</t>
  </si>
  <si>
    <t>ARTURO  TRIPP  VALDEZ</t>
  </si>
  <si>
    <t>RCEA-02-23551-2012</t>
  </si>
  <si>
    <t>MILDRED  CASTELLANOS  ESCAMILLA</t>
  </si>
  <si>
    <t>RCEA-02-23552-2012</t>
  </si>
  <si>
    <t>ERIKA  PINEDA  RAMÍREZ</t>
  </si>
  <si>
    <t>RCEA-02-23554-2012</t>
  </si>
  <si>
    <t>SERGIO ROBERTO  AGUILAR  RUIZ</t>
  </si>
  <si>
    <t>RCEA-02-23556-2012</t>
  </si>
  <si>
    <t>PATRICIA  GONZALEZ  BARRANCO</t>
  </si>
  <si>
    <t>RCEA-02-23557-2012</t>
  </si>
  <si>
    <t>ARACELI  MONTOYA  ESTRADA</t>
  </si>
  <si>
    <t>RCEA-02-23558-2012</t>
  </si>
  <si>
    <t>SANTOS ADRIANA  MARTEL  ESTRADA</t>
  </si>
  <si>
    <t>RCEA-02-23559-2012</t>
  </si>
  <si>
    <t>ANA ISABEL  MORENO  CALLES</t>
  </si>
  <si>
    <t>RCEA-02-23560-2012</t>
  </si>
  <si>
    <t>EMMANUEL  SALAZAR  BUSTAMANTE</t>
  </si>
  <si>
    <t>RCEA-02-23561-2012</t>
  </si>
  <si>
    <t>LAURA  VALDES  SANTIAGO</t>
  </si>
  <si>
    <t>RCEA-02-23565-2012</t>
  </si>
  <si>
    <t>LUIS MIGUEL  BLANCAS  MEJIA</t>
  </si>
  <si>
    <t>RCEA-02-23566-2012</t>
  </si>
  <si>
    <t>ALMA LAURA  DIAZ  PEREZ</t>
  </si>
  <si>
    <t>RCEA-02-23567-2012</t>
  </si>
  <si>
    <t>ERIKA ROXANA  LARIOS  DURAN</t>
  </si>
  <si>
    <t>RCEA-02-23568-2012</t>
  </si>
  <si>
    <t>MARCOS JAIR  GUERRERO  MUÑOZ</t>
  </si>
  <si>
    <t>RCEA-02-23572-2012</t>
  </si>
  <si>
    <t>VÍCTOR  LUJA  MOLINA</t>
  </si>
  <si>
    <t>RCEA-02-23575-2012</t>
  </si>
  <si>
    <t>MANUEL  VELAZQUEZ  PONCE</t>
  </si>
  <si>
    <t>RCEA-02-23581-2012</t>
  </si>
  <si>
    <t>HOLBER  ZULETA  PRADA</t>
  </si>
  <si>
    <t>RCEA-02-23582-2012</t>
  </si>
  <si>
    <t>MARCO ANTONIO  GARCIA  REVILLA</t>
  </si>
  <si>
    <t>RCEA-02-23583-2012</t>
  </si>
  <si>
    <t>LORENZO  SALGADO  GOYTIA</t>
  </si>
  <si>
    <t>RCEA-02-23584-2012</t>
  </si>
  <si>
    <t>ENRIQUENA  BUSTAMANTE  ORTEGA</t>
  </si>
  <si>
    <t>RCEA-02-23585-2012</t>
  </si>
  <si>
    <t>CESAR ROGELIO  SOLORIO  ALVARADO</t>
  </si>
  <si>
    <t>RCEA-02-23646-2012</t>
  </si>
  <si>
    <t>IRAZU  CONTRERAS  GARCIA</t>
  </si>
  <si>
    <t>RCEA-02-23670-2012</t>
  </si>
  <si>
    <t>VICTOR HUGO  HERNANDEZ  GONZALEZ</t>
  </si>
  <si>
    <t>RCEA-02-23694-2012</t>
  </si>
  <si>
    <t>KARLA  SANDOVAL  MENDOZA</t>
  </si>
  <si>
    <t>RCEA-02-23738-2012</t>
  </si>
  <si>
    <t>JORGE ALEJANDRO  ALEGRÍA  TORRES</t>
  </si>
  <si>
    <t>RCEA-02-23743-2012</t>
  </si>
  <si>
    <t>BLANCA ELÍ  OCAMPO  GARCÍA</t>
  </si>
  <si>
    <t>RCEA-02-23772-2012</t>
  </si>
  <si>
    <t>PATRICIA  GONZALEZ  CANO</t>
  </si>
  <si>
    <t>RCEA-02-24190-2012</t>
  </si>
  <si>
    <t>IAN  MACGREGOR  FORS</t>
  </si>
  <si>
    <t>RCEA-02-24202-2012</t>
  </si>
  <si>
    <t>JOSE AUGUSTO  RAMIREZ  TRUJILLO</t>
  </si>
  <si>
    <t>RCEA-02-24265-2012</t>
  </si>
  <si>
    <t>ALBERTO ISAAC  ZEPEDA  JAZO</t>
  </si>
  <si>
    <t>RCEA-02-24303-2012</t>
  </si>
  <si>
    <t>MARCELINA  GARCIA  AGUILAR</t>
  </si>
  <si>
    <t>RCEA-02-24311-2012</t>
  </si>
  <si>
    <t>JUAN GABRIEL  ANGELES  NUÑEZ</t>
  </si>
  <si>
    <t>RCEA-02-24555-2012</t>
  </si>
  <si>
    <t>JORGE NOE  DIAZ DE LEON  HERNANDEZ</t>
  </si>
  <si>
    <t>RCEA-02-24608-2012</t>
  </si>
  <si>
    <t>EDGAR  AYALA  HERRERA</t>
  </si>
  <si>
    <t>RCEA-02-24640-2002</t>
  </si>
  <si>
    <t>JULIA  PEREZ  RAMOS</t>
  </si>
  <si>
    <t>RCEA-02-24642-2003</t>
  </si>
  <si>
    <t>GABRIELA  BARCENAS  MORALES</t>
  </si>
  <si>
    <t>RCEA-02-24873-2012</t>
  </si>
  <si>
    <t>IRMA CRUZ  GAVILÁN  GARCÍA</t>
  </si>
  <si>
    <t>RCEA-02-24880-2012</t>
  </si>
  <si>
    <t>LUZSELENE  RINCON  ARGUELLES</t>
  </si>
  <si>
    <t>RCEA-02-24888-2012</t>
  </si>
  <si>
    <t>OFELIA  ESCOBAR  SANCHEZ</t>
  </si>
  <si>
    <t>RCEA-02-24904-2012</t>
  </si>
  <si>
    <t>ISIDRO  OVANDO  MEDINA</t>
  </si>
  <si>
    <t>RCEA-02-24966-2013</t>
  </si>
  <si>
    <t>RCEA-02-25103-2013</t>
  </si>
  <si>
    <t>RCEA-02-25150-2013</t>
  </si>
  <si>
    <t>RCEA-02-25246-2013</t>
  </si>
  <si>
    <t>ANGELICA MARIA  LOPEZ  RODRIGUEZ</t>
  </si>
  <si>
    <t>RCEA-02-25247-2013</t>
  </si>
  <si>
    <t>HECTOR FRANCISCO  VALDERRAMA  CARVAJAL</t>
  </si>
  <si>
    <t>RCEA-02-25248-2013</t>
  </si>
  <si>
    <t>HECTOR MANUEL  ROMO  PARRA</t>
  </si>
  <si>
    <t>RCEA-02-25249-2013</t>
  </si>
  <si>
    <t>ROCIO  RODRIGUEZ  VALENTIN</t>
  </si>
  <si>
    <t>RCEA-02-25250-2013</t>
  </si>
  <si>
    <t>JUAN PABLO  RAMIREZ  SILVA</t>
  </si>
  <si>
    <t>RCEA-02-25251-2013</t>
  </si>
  <si>
    <t>JULIAN  BUENO  VILLEGAS</t>
  </si>
  <si>
    <t>RCEA-02-25252-2013</t>
  </si>
  <si>
    <t>YADIRA  BASTIAN  HERNANDEZ</t>
  </si>
  <si>
    <t>RCEA-02-25253-2013</t>
  </si>
  <si>
    <t>YOLANDA  ALCARAZ  CONTRERAS</t>
  </si>
  <si>
    <t>RCEA-02-25254-2013</t>
  </si>
  <si>
    <t>ENRIQUE  BALDERAS  ANGELES</t>
  </si>
  <si>
    <t>RCEA-02-25255-2013</t>
  </si>
  <si>
    <t>VARINIA  LOPEZ  RAMIREZ</t>
  </si>
  <si>
    <t>RCEA-02-25256-2013</t>
  </si>
  <si>
    <t>CECILIA  ROBLES  MENDOZA</t>
  </si>
  <si>
    <t>RCEA-02-25257-2013</t>
  </si>
  <si>
    <t>JUAN CARLOS  RODRIGUEZ  ALBA</t>
  </si>
  <si>
    <t>RCEA-02-25258-2013</t>
  </si>
  <si>
    <t>MONICA  AMENDOLA  PIMENTA</t>
  </si>
  <si>
    <t>RCEA-02-25259-2013</t>
  </si>
  <si>
    <t>QUIYARI JATZE  SANTIAGO  JIMENEZ</t>
  </si>
  <si>
    <t>RCEA-02-25260-2013</t>
  </si>
  <si>
    <t>LILIANA IRAIS  VERA  ROBLES</t>
  </si>
  <si>
    <t>RCEA-02-25261-2013</t>
  </si>
  <si>
    <t>RENE FERNANDO  ABARCA  BUIS</t>
  </si>
  <si>
    <t>RCEA-02-25262-2013</t>
  </si>
  <si>
    <t>IRENE  SANCHEZ  MORENO</t>
  </si>
  <si>
    <t>RCEA-02-25263-2013</t>
  </si>
  <si>
    <t>RUBEN  ZAMORA  ALVARADO</t>
  </si>
  <si>
    <t>RCEA-02-25264-2013</t>
  </si>
  <si>
    <t>NORBERTO  MARTINEZ  MENDEZ</t>
  </si>
  <si>
    <t>RCEA-02-25265-2013</t>
  </si>
  <si>
    <t>SELMA CELINA  RIVAS  FUENTES</t>
  </si>
  <si>
    <t>RCEA-02-25266-2013</t>
  </si>
  <si>
    <t>OSCAR IVAN  ARILLO  FLORES</t>
  </si>
  <si>
    <t>RCEA-02-25267-2013</t>
  </si>
  <si>
    <t>JOSE ALEJANDRO  SANCHEZ  ARREGUIN</t>
  </si>
  <si>
    <t>RCEA-02-25268-2013</t>
  </si>
  <si>
    <t>JUAN CARLOS  PEREZ  MONTER</t>
  </si>
  <si>
    <t>RCEA-02-25269-2013</t>
  </si>
  <si>
    <t>ANGEL  FLORES  ALCANTAR</t>
  </si>
  <si>
    <t>RCEA-02-25270-2013</t>
  </si>
  <si>
    <t>MARTINA ALEJANDRA  CHACON  LOPEZ</t>
  </si>
  <si>
    <t>RCEA-02-25271-2013</t>
  </si>
  <si>
    <t>IBIZA  MARTINEZ  SERRANO</t>
  </si>
  <si>
    <t>RCEA-02-25272-2013</t>
  </si>
  <si>
    <t>IRIS HAYDEE  SEGURA  GARCIA</t>
  </si>
  <si>
    <t>RCEA-02-25273-2013</t>
  </si>
  <si>
    <t>EDUARDO  MORTEO  ORTIZ</t>
  </si>
  <si>
    <t>RCEA-02-25274-2013</t>
  </si>
  <si>
    <t>ALEJANDRA  TOVAR  CORONA</t>
  </si>
  <si>
    <t>RCEA-02-25275-2013</t>
  </si>
  <si>
    <t>CONSUELO  SALAS  LABADIA</t>
  </si>
  <si>
    <t>RCEA-02-25276-2013</t>
  </si>
  <si>
    <t>BLANCA ALICIA  ALANIS  GARZA</t>
  </si>
  <si>
    <t>RCEA-02-25277-2013</t>
  </si>
  <si>
    <t>RICARDO  VALLE  RIOS</t>
  </si>
  <si>
    <t>RCEA-02-25278-2013</t>
  </si>
  <si>
    <t>BETSABE  RUIZ  GUERRA</t>
  </si>
  <si>
    <t>RCEA-02-25279-2013</t>
  </si>
  <si>
    <t>JULIA DOLORES  TOSCANO  GARIBAY</t>
  </si>
  <si>
    <t>RCEA-02-25280-2013</t>
  </si>
  <si>
    <t>VIANEY  MARIN  CEVADA</t>
  </si>
  <si>
    <t>RCEA-02-25281-2013</t>
  </si>
  <si>
    <t>HILDA AMELIA  PINON  CASTILLO</t>
  </si>
  <si>
    <t>RCEA-02-25282-2013</t>
  </si>
  <si>
    <t>HUEMAN  JAIMES  DIAZ</t>
  </si>
  <si>
    <t>RCEA-02-25283-2013</t>
  </si>
  <si>
    <t>ALFREDO  SANCHEZ  VILLARREAL</t>
  </si>
  <si>
    <t>RCEA-02-25284-2013</t>
  </si>
  <si>
    <t>GABRIELA  GALINDO  CORTES</t>
  </si>
  <si>
    <t>RCEA-02-25285-2013</t>
  </si>
  <si>
    <t>NICOLAS  GOMEZ  HERNANDEZ</t>
  </si>
  <si>
    <t>RCEA-02-25286-2013</t>
  </si>
  <si>
    <t>JACIEL  MEDINA  TAMAYO</t>
  </si>
  <si>
    <t>RCEA-02-25287-2013</t>
  </si>
  <si>
    <t>PATRICIA  DE LA CRUZ  BURELO</t>
  </si>
  <si>
    <t>RCEA-02-25288-2013</t>
  </si>
  <si>
    <t>LUCIA GUADALUPE  ALVARADO  MONTALVO</t>
  </si>
  <si>
    <t>RCEA-02-25289-2013</t>
  </si>
  <si>
    <t>SOFIA LIZETH  ALCARAZ  ESTRADA</t>
  </si>
  <si>
    <t>RCEA-02-25290-2013</t>
  </si>
  <si>
    <t>ANAHI  SANTOYO  CASTELAZO</t>
  </si>
  <si>
    <t>RCEA-02-25291-2013</t>
  </si>
  <si>
    <t>OTTMAR RAUL  REYES  LOPEZ</t>
  </si>
  <si>
    <t>RCEA-02-25292-2013</t>
  </si>
  <si>
    <t>GABRIELA  GONZALEZ  PEREZ</t>
  </si>
  <si>
    <t>RCEA-02-25293-2013</t>
  </si>
  <si>
    <t>NELLY MA DE LA PAZ  GONZALEZ  RIVAS</t>
  </si>
  <si>
    <t>RCEA-02-25294-2013</t>
  </si>
  <si>
    <t>JAIME ALIOSCHA  CUERVO  PARRA</t>
  </si>
  <si>
    <t>RCEA-02-25295-2013</t>
  </si>
  <si>
    <t>RUBEN  DE REGIL  HERNANDEZ</t>
  </si>
  <si>
    <t>RCEA-02-25296-2013</t>
  </si>
  <si>
    <t>HECTOR MAXIMINO  RODRIGUEZ  MAGADAN</t>
  </si>
  <si>
    <t>RCEA-02-25297-2013</t>
  </si>
  <si>
    <t>JESSICA  PEREZ  ALQUICIRA</t>
  </si>
  <si>
    <t>RCEA-02-25298-2013</t>
  </si>
  <si>
    <t>GUSTAVO  MARTINEZ  DELGADO</t>
  </si>
  <si>
    <t>RCEA-02-25299-2013</t>
  </si>
  <si>
    <t>RAFAEL  BELLO  BEDOY</t>
  </si>
  <si>
    <t>RCEA-02-25300-2013</t>
  </si>
  <si>
    <t>GABRIELA  MENESES  RUIZ</t>
  </si>
  <si>
    <t>RCEA-02-25301-2013</t>
  </si>
  <si>
    <t>PERLA XOCHITL  LEAL  GALICIA</t>
  </si>
  <si>
    <t>RCEA-02-25302-2013</t>
  </si>
  <si>
    <t>MANUEL EUSEBIO  MEDINA  LOPEZ</t>
  </si>
  <si>
    <t>RCEA-02-25303-2013</t>
  </si>
  <si>
    <t>HUGO  LOPEZ  MUNOZ</t>
  </si>
  <si>
    <t>RCEA-02-25304-2013</t>
  </si>
  <si>
    <t>RCEA-02-25305-2013</t>
  </si>
  <si>
    <t>RAFAEL  JIMENEZ  MEJIA</t>
  </si>
  <si>
    <t>RCEA-02-25306-2013</t>
  </si>
  <si>
    <t>VICTOR ALFONSO  MACIAS  CARRANZA</t>
  </si>
  <si>
    <t>RCEA-02-25307-2013</t>
  </si>
  <si>
    <t>MYRIAN  VELASCO  TORRES</t>
  </si>
  <si>
    <t>RCEA-02-25308-2013</t>
  </si>
  <si>
    <t>JAMES THOMAS  KETCHUM  MEJIA</t>
  </si>
  <si>
    <t>RCEA-02-25309-2013</t>
  </si>
  <si>
    <t>SERGIO  NIETO  MONTENEGRO</t>
  </si>
  <si>
    <t>RCEA-02-25310-2013</t>
  </si>
  <si>
    <t>ARACELI  RODRIGUEZ  CASTILLO</t>
  </si>
  <si>
    <t>RCEA-02-25311-2013</t>
  </si>
  <si>
    <t>ISIDORO  RUBIO  FRANCHINI</t>
  </si>
  <si>
    <t>RCEA-02-25312-2013</t>
  </si>
  <si>
    <t>MIGUEL ALONSO  TZEC  SIMA</t>
  </si>
  <si>
    <t>RCEA-02-25313-2013</t>
  </si>
  <si>
    <t>KARINA  SANCHEZ  HERRERA</t>
  </si>
  <si>
    <t>RCEA-02-25314-2013</t>
  </si>
  <si>
    <t>VLADIMIR  CARRANZA  TELLEZ</t>
  </si>
  <si>
    <t>RCEA-02-25315-2013</t>
  </si>
  <si>
    <t>MARIA ESTHER  QUINTERO  RIVERO</t>
  </si>
  <si>
    <t>RCEA-02-25316-2013</t>
  </si>
  <si>
    <t>JORGE  VAZQUEZ  PEREZ</t>
  </si>
  <si>
    <t>RCEA-02-25317-2013</t>
  </si>
  <si>
    <t>MIRTHA ORALIA  ALBAÑEZ  LUCERO</t>
  </si>
  <si>
    <t>RCEA-02-25318-2013</t>
  </si>
  <si>
    <t>IGNACIO  MARTINEZ  MARTINEZ</t>
  </si>
  <si>
    <t>RCEA-02-25319-2013</t>
  </si>
  <si>
    <t>VANESSA  LABRADA  MARTAGON</t>
  </si>
  <si>
    <t>RCEA-02-25320-2013</t>
  </si>
  <si>
    <t>YALMA LUISA  VARGAS  RODRIGUEZ</t>
  </si>
  <si>
    <t>RCEA-02-25321-2013</t>
  </si>
  <si>
    <t>HECTOR  SOLIS  CHAGOYAN</t>
  </si>
  <si>
    <t>RCEA-02-25322-2013</t>
  </si>
  <si>
    <t>CELIA  OLIVER  MORALES</t>
  </si>
  <si>
    <t>RCEA-02-25323-2013</t>
  </si>
  <si>
    <t>ALEJANDRO  HERNANDEZ  MORALES</t>
  </si>
  <si>
    <t>RCEA-02-25324-2013</t>
  </si>
  <si>
    <t>AURELIO  RAMIREZ  HERNANDEZ</t>
  </si>
  <si>
    <t>RCEA-02-25325-2013</t>
  </si>
  <si>
    <t>MARIA DEL TRANSITO  BORRAZ  ARGUELLO</t>
  </si>
  <si>
    <t>RCEA-02-25326-2013</t>
  </si>
  <si>
    <t>RCEA-02-25327-2013</t>
  </si>
  <si>
    <t>CARLOS ALBERTO  CRUZ  CRUZ</t>
  </si>
  <si>
    <t>RCEA-02-25328-2013</t>
  </si>
  <si>
    <t>SANDRA LUZ  GOMEZ  ACEVEDO</t>
  </si>
  <si>
    <t>RCEA-02-25329-2013</t>
  </si>
  <si>
    <t>ARIADNNA DEL CARMEN  CRUZ  CORDOVA</t>
  </si>
  <si>
    <t>RCEA-02-25330-2013</t>
  </si>
  <si>
    <t>SAMUEL  CAMPISTA  LEON</t>
  </si>
  <si>
    <t>RCEA-02-25331-2013</t>
  </si>
  <si>
    <t>LEONOR  MENDOZA  VARGAS</t>
  </si>
  <si>
    <t>RCEA-02-25332-2013</t>
  </si>
  <si>
    <t>EMMA FABIOLA  MAGALLAN  HERNANDEZ</t>
  </si>
  <si>
    <t>RCEA-02-25333-2013</t>
  </si>
  <si>
    <t>MARIA DE LOS ANGELES  MENDOZA</t>
  </si>
  <si>
    <t>RCEA-02-25334-2013</t>
  </si>
  <si>
    <t>MARCO ANTONIO  LOPEZ  LUNA</t>
  </si>
  <si>
    <t>RCEA-02-25335-2013</t>
  </si>
  <si>
    <t>DIANA EVA  BEDOLLA  OROZCO</t>
  </si>
  <si>
    <t>RCEA-02-25336-2013</t>
  </si>
  <si>
    <t>DAVID  CRUZ  CRUZ</t>
  </si>
  <si>
    <t>RCEA-02-25337-2013</t>
  </si>
  <si>
    <t>JUAN MANUEL  SERRANO  BECERRA</t>
  </si>
  <si>
    <t>RCEA-02-25338-2013</t>
  </si>
  <si>
    <t>PEDRO  IBARRA  ESCUTIA</t>
  </si>
  <si>
    <t>RCEA-02-25339-2013</t>
  </si>
  <si>
    <t>CRESCENCIO  RODRIGUEZ  FLORES</t>
  </si>
  <si>
    <t>RCEA-02-25340-2013</t>
  </si>
  <si>
    <t>ORLANDO  MARTINEZ  ZAPATA</t>
  </si>
  <si>
    <t>RCEA-02-25341-2013</t>
  </si>
  <si>
    <t>JOSE GUADALUPE  MACIAS  BARRAGAN</t>
  </si>
  <si>
    <t>RCEA-02-25342-2013</t>
  </si>
  <si>
    <t>MARGARITO  ROJAS  JACINTO</t>
  </si>
  <si>
    <t>RCEA-02-25343-2013</t>
  </si>
  <si>
    <t>GRISELDA  CASTRUITA  DE LEON</t>
  </si>
  <si>
    <t>RCEA-02-25344-2013</t>
  </si>
  <si>
    <t>JESUS  ALVAREZ  SANCHEZ</t>
  </si>
  <si>
    <t>RCEA-02-25345-2013</t>
  </si>
  <si>
    <t>ROSA MARIA  CHAVEZ  MORALES</t>
  </si>
  <si>
    <t>RCEA-02-25346-2013</t>
  </si>
  <si>
    <t>ALEJANDRA ABIGAIL  GONZALEZ  VALDEZ</t>
  </si>
  <si>
    <t>RCEA-02-25347-2013</t>
  </si>
  <si>
    <t>SANDRA LUZ  CASTANON  ALONSO</t>
  </si>
  <si>
    <t>RCEA-02-25348-2013</t>
  </si>
  <si>
    <t>BRAULIO VICTOR  RODRIGUEZ  MOLINA</t>
  </si>
  <si>
    <t>RCEA-02-25349-2013</t>
  </si>
  <si>
    <t>HORACIO EUSEBIO  ALMANZA  REYES</t>
  </si>
  <si>
    <t>RCEA-02-25350-2013</t>
  </si>
  <si>
    <t>ELSA GEORGINA  OFARRILL  CRUZ</t>
  </si>
  <si>
    <t>RCEA-02-25351-2013</t>
  </si>
  <si>
    <t>MARIA CONCEPCION  DE LA CRUZ  LEYVA</t>
  </si>
  <si>
    <t>RCEA-02-25352-2013</t>
  </si>
  <si>
    <t>EMMANUEL  MARTINEZ  MONTAÑO</t>
  </si>
  <si>
    <t>RCEA-02-25353-2013</t>
  </si>
  <si>
    <t>FERNANDO  SUASTE  OLMOS</t>
  </si>
  <si>
    <t>RCEA-02-25354-2013</t>
  </si>
  <si>
    <t>ROSMARBEL  MORALES  NAVA</t>
  </si>
  <si>
    <t>RCEA-02-25355-2013</t>
  </si>
  <si>
    <t>RAQUEL  GUERRERO  ALBA</t>
  </si>
  <si>
    <t>RCEA-02-25356-2013</t>
  </si>
  <si>
    <t>JUANA  ROSADO  PEREZ</t>
  </si>
  <si>
    <t>RCEA-02-25357-2013</t>
  </si>
  <si>
    <t>ULISES ANGEL  PEÑA  ROSAS</t>
  </si>
  <si>
    <t>RCEA-02-25358-2013</t>
  </si>
  <si>
    <t>GRISELDA ARACELI  ZÁRATE  RUIZ</t>
  </si>
  <si>
    <t>RCEA-02-25359-2013</t>
  </si>
  <si>
    <t>DANIEL  CERVANTES  GARCIA</t>
  </si>
  <si>
    <t>RCEA-02-25360-2013</t>
  </si>
  <si>
    <t>NELLY DEL CARMEN  JIMENEZ  PEREZ</t>
  </si>
  <si>
    <t>RCEA-02-25361-2013</t>
  </si>
  <si>
    <t>JUAN CARLOS  MALDONADO  FLORES</t>
  </si>
  <si>
    <t>RCEA-02-25362-2013</t>
  </si>
  <si>
    <t>RODOLFO  GARZA  TORRES</t>
  </si>
  <si>
    <t>RCEA-02-25363-2013</t>
  </si>
  <si>
    <t>EDUARDO EMMANUEL  VALDEZ  MORALES</t>
  </si>
  <si>
    <t>RCEA-02-25364-2013</t>
  </si>
  <si>
    <t>JOSE FRANCISCO  GONZALEZ  BENITEZ</t>
  </si>
  <si>
    <t>RCEA-02-25365-2013</t>
  </si>
  <si>
    <t>LUZ EDITH  CASADOS  VAZQUEZ</t>
  </si>
  <si>
    <t>RCEA-02-25366-2013</t>
  </si>
  <si>
    <t>TERESA  ROMERO  CORTES</t>
  </si>
  <si>
    <t>RCEA-02-25367-2013</t>
  </si>
  <si>
    <t>IRIS NATZIELLY  SERRATOS  ALVAREZ</t>
  </si>
  <si>
    <t>RCEA-02-25368-2013</t>
  </si>
  <si>
    <t>JOSE ALBERTO  HERNANDEZ  ELIGIO</t>
  </si>
  <si>
    <t>RCEA-02-25369-2013</t>
  </si>
  <si>
    <t>DIDIANA  GALVEZ  LOPEZ</t>
  </si>
  <si>
    <t>RCEA-02-25370-2013</t>
  </si>
  <si>
    <t>RODRIGO  JIMENEZ  GALLEGOS</t>
  </si>
  <si>
    <t>RCEA-02-25371-2013</t>
  </si>
  <si>
    <t>JEIRY  TORIBIO  JIMENEZ</t>
  </si>
  <si>
    <t>RCEA-02-25372-2013</t>
  </si>
  <si>
    <t>MONICA  ROMERO  DIAZ</t>
  </si>
  <si>
    <t>RCEA-02-25373-2013</t>
  </si>
  <si>
    <t>CLAUDIA PATRICIA  ORNELAS  GARCIA</t>
  </si>
  <si>
    <t>RCEA-02-25374-2013</t>
  </si>
  <si>
    <t>LUCRECIA SUSANA  CARRERA  QUINTANAR</t>
  </si>
  <si>
    <t>RCEA-02-25375-2013</t>
  </si>
  <si>
    <t>GERARDO  BLANCAS  FLORES</t>
  </si>
  <si>
    <t>RCEA-02-25376-2013</t>
  </si>
  <si>
    <t>MARIA GUADALUPE  FRIAS  DE LEON</t>
  </si>
  <si>
    <t>RCEA-02-25377-2013</t>
  </si>
  <si>
    <t>ARACELI  SERRANO  MEDINA</t>
  </si>
  <si>
    <t>RCEA-02-25378-2013</t>
  </si>
  <si>
    <t>JOSE OSCAR HUMBERTO  PEREZ  DIAZ</t>
  </si>
  <si>
    <t>RCEA-02-25379-2013</t>
  </si>
  <si>
    <t>J ASCENCION  MONTALVO  GONZALEZ</t>
  </si>
  <si>
    <t>RCEA-02-25380-2013</t>
  </si>
  <si>
    <t>ERIKA  CHAVIRA  SUAREZ</t>
  </si>
  <si>
    <t>RCEA-02-25381-2013</t>
  </si>
  <si>
    <t>LILIANA  CARVALHO  SAUCEDO</t>
  </si>
  <si>
    <t>RCEA-02-25382-2013</t>
  </si>
  <si>
    <t>MIGUEL ANGEL  VILCHIS  REYES</t>
  </si>
  <si>
    <t>RCEA-02-25383-2013</t>
  </si>
  <si>
    <t>ANA PAULINA  GOMORA  FIGUEROA</t>
  </si>
  <si>
    <t>RCEA-02-25384-2013</t>
  </si>
  <si>
    <t>JAIME  PEREZ  VILLANUEVA</t>
  </si>
  <si>
    <t>RCEA-02-25385-2013</t>
  </si>
  <si>
    <t>ADRIAN  OCHOA  LEYVA</t>
  </si>
  <si>
    <t>RCEA-02-25386-2013</t>
  </si>
  <si>
    <t>CLAUDIA PATRICIA  RICO  TORRES</t>
  </si>
  <si>
    <t>RCEA-02-25387-2013</t>
  </si>
  <si>
    <t>JOSE MANUEL  FLORES  ALVAREZ</t>
  </si>
  <si>
    <t>RCEA-02-25388-2013</t>
  </si>
  <si>
    <t>JESUS ISRAEL  MORALES  JIMENEZ</t>
  </si>
  <si>
    <t>RCEA-02-25389-2013</t>
  </si>
  <si>
    <t>YOLANDA  ORTEGA  ORTEGA</t>
  </si>
  <si>
    <t>RCEA-02-25390-2013</t>
  </si>
  <si>
    <t>BENJAMIN  QUIROZ  MARTINEZ</t>
  </si>
  <si>
    <t>RCEA-02-25391-2013</t>
  </si>
  <si>
    <t>ISRAEL  CASTILLO  JUAREZ</t>
  </si>
  <si>
    <t>RCEA-02-25392-2013</t>
  </si>
  <si>
    <t>SUSANA YESENIA  RIVERA  MANCIA</t>
  </si>
  <si>
    <t>RCEA-02-25393-2013</t>
  </si>
  <si>
    <t>AZUCENA EUNICE  JIMENEZ  CORONA</t>
  </si>
  <si>
    <t>RCEA-02-25394-2013</t>
  </si>
  <si>
    <t>LETICIA  GUERRERO  ROSALES</t>
  </si>
  <si>
    <t>RCEA-02-25395-2013</t>
  </si>
  <si>
    <t>JORGE DONATO  GARCIA  GARCIA</t>
  </si>
  <si>
    <t>RCEA-02-25396-2013</t>
  </si>
  <si>
    <t>MARIA VIRIDIANA  OLIN  SANDOVAL</t>
  </si>
  <si>
    <t>RCEA-02-25397-2013</t>
  </si>
  <si>
    <t>NADIA  GUALO  SOBERANES</t>
  </si>
  <si>
    <t>RCEA-02-25398-2013</t>
  </si>
  <si>
    <t>MARGARITA IVET  GIL  CHAVARRIA</t>
  </si>
  <si>
    <t>RCEA-02-25399-2013</t>
  </si>
  <si>
    <t>EDUARDO  NAJERA  HILLMAN</t>
  </si>
  <si>
    <t>RCEA-02-25400-2013</t>
  </si>
  <si>
    <t>JUAN CARLOS  FERNANDEZ  LOPEZ</t>
  </si>
  <si>
    <t>RCEA-02-25401-2013</t>
  </si>
  <si>
    <t>JOSE LUIS  CASTREJON  FLORES</t>
  </si>
  <si>
    <t>RCEA-02-25402-2013</t>
  </si>
  <si>
    <t>MARTIN  SERRANO  SANCHEZ</t>
  </si>
  <si>
    <t>RCEA-02-25403-2013</t>
  </si>
  <si>
    <t>GABRIELA ROSARIO  PEÑA  SANDOVAL</t>
  </si>
  <si>
    <t>RCEA-02-25404-2013</t>
  </si>
  <si>
    <t>JOSE ANGEL  ZAMUDIO  MEDINA</t>
  </si>
  <si>
    <t>RCEA-02-25405-2013</t>
  </si>
  <si>
    <t>MARIA DEL CARMEN  PORTILLO  TELLEZ</t>
  </si>
  <si>
    <t>RCEA-02-25406-2013</t>
  </si>
  <si>
    <t>JOSE ENRIQUE  BARQUERA  LOZADA</t>
  </si>
  <si>
    <t>RCEA-02-25407-2013</t>
  </si>
  <si>
    <t>GISELA  PALMA  OROZCO</t>
  </si>
  <si>
    <t>RCEA-02-25408-2013</t>
  </si>
  <si>
    <t>MARIA DEL PILAR  RIVERA  OSORIO</t>
  </si>
  <si>
    <t>RCEA-02-25409-2013</t>
  </si>
  <si>
    <t>JOSE MANUEL  VASQUEZ  PEREZ</t>
  </si>
  <si>
    <t>RCEA-02-25410-2013</t>
  </si>
  <si>
    <t>MARIA DEL ROCIO  SUAREZ  SANCHEZ</t>
  </si>
  <si>
    <t>RCEA-02-25411-2013</t>
  </si>
  <si>
    <t>JOSE  BONILLA  DELGADO</t>
  </si>
  <si>
    <t>RCEA-02-25412-2013</t>
  </si>
  <si>
    <t>JACKELINE LIZZETA  ARVIZU  GOMEZ</t>
  </si>
  <si>
    <t>RCEA-02-25413-2013</t>
  </si>
  <si>
    <t>RAUL ADRIAN  MARTINEZ  OROZCO</t>
  </si>
  <si>
    <t>RCEA-02-25414-2013</t>
  </si>
  <si>
    <t>PATRICIA  LOPEZ  PEREA</t>
  </si>
  <si>
    <t>RCEA-02-25415-2013</t>
  </si>
  <si>
    <t>YANETH  CASTRO  CORONEL</t>
  </si>
  <si>
    <t>RCEA-02-25416-2013</t>
  </si>
  <si>
    <t>JESUS ADRIAN  LOPEZ</t>
  </si>
  <si>
    <t>RCEA-02-25417-2013</t>
  </si>
  <si>
    <t>JORGE  ARAGON  MEDRANO</t>
  </si>
  <si>
    <t>RCEA-02-25418-2013</t>
  </si>
  <si>
    <t>CLAUDIA LETICIA  MENDOZA  MACIAS</t>
  </si>
  <si>
    <t>RCEA-02-25419-2013</t>
  </si>
  <si>
    <t>ISRAEL ENRIQUE  PADILLA  GUERRERO</t>
  </si>
  <si>
    <t>RCEA-02-25420-2013</t>
  </si>
  <si>
    <t>ALINA  MORQUECHO  CONTRERAS</t>
  </si>
  <si>
    <t>RCEA-02-25421-2013</t>
  </si>
  <si>
    <t>JUAN SAULO  GONZALEZ  GONZALEZ</t>
  </si>
  <si>
    <t>RCEA-02-25422-2013</t>
  </si>
  <si>
    <t>JOSE CARLOS  RODRIGUEZ  FIGUEROA</t>
  </si>
  <si>
    <t>RCEA-02-25423-2013</t>
  </si>
  <si>
    <t>MARIO ALBERTO  MARTÍNEZ  NÚÑEZ</t>
  </si>
  <si>
    <t>RCEA-02-25424-2013</t>
  </si>
  <si>
    <t>SUSANA  LOZANO  MUÑIZ</t>
  </si>
  <si>
    <t>RCEA-02-25425-2013</t>
  </si>
  <si>
    <t>DELMA NATALY  CASTELBLANCO  MARTÍNEZ</t>
  </si>
  <si>
    <t>RCEA-02-25426-2013</t>
  </si>
  <si>
    <t>DEISY  GASCA  MARTÍNEZ</t>
  </si>
  <si>
    <t>RCEA-02-25427-2013</t>
  </si>
  <si>
    <t>JONATHAN  GARCÍA  ROMÁN</t>
  </si>
  <si>
    <t>RCEA-02-25428-2013</t>
  </si>
  <si>
    <t>ALFONSO  CASTILLO  DOMÍNGUEZ</t>
  </si>
  <si>
    <t>RCEA-02-25429-2013</t>
  </si>
  <si>
    <t>HUGO ALEJANDRO  GARCIA  GUTIERREZ</t>
  </si>
  <si>
    <t>RCEA-02-25430-2013</t>
  </si>
  <si>
    <t>MARIA DE JESUS  VILORIA  BELTRAN</t>
  </si>
  <si>
    <t>RCEA-02-25431-2013</t>
  </si>
  <si>
    <t>EDWIN  FLÓREZ  LÓPEZ</t>
  </si>
  <si>
    <t>RCEA-02-25432-2013</t>
  </si>
  <si>
    <t>JORGE ARMANDO  CONTRERAS  LOZANO</t>
  </si>
  <si>
    <t>RCEA-02-25433-2013</t>
  </si>
  <si>
    <t>ANAXIMANDRO  GOMEZ  VELASCO</t>
  </si>
  <si>
    <t>RCEA-02-25434-2013</t>
  </si>
  <si>
    <t>LILIANA  ROJO  ARREOLA</t>
  </si>
  <si>
    <t>RCEA-02-25435-2013</t>
  </si>
  <si>
    <t>CAROLINA  BARRIGA  MONTOYA</t>
  </si>
  <si>
    <t>RCEA-02-25436-2013</t>
  </si>
  <si>
    <t>ADOLFO ALBERTO  GUZMÁN  ANTONIO</t>
  </si>
  <si>
    <t>RCEA-02-25437-2013</t>
  </si>
  <si>
    <t>PERLA YOLANDA  LÓPEZ  CAMACHO</t>
  </si>
  <si>
    <t>RCEA-02-25438-2013</t>
  </si>
  <si>
    <t>GIOVANNI  CHAVES  BEDOYA</t>
  </si>
  <si>
    <t>RCEA-02-25439-2013</t>
  </si>
  <si>
    <t>MARIA CLARA  ARTEAGA  URIBE</t>
  </si>
  <si>
    <t>RCEA-02-25440-2013</t>
  </si>
  <si>
    <t>MAIBY  VALLE  ORTA</t>
  </si>
  <si>
    <t>RCEA-02-25441-2013</t>
  </si>
  <si>
    <t>EILEEN SUSANA  CARRILLO  PEDRAZA</t>
  </si>
  <si>
    <t>RCEA-02-25442-2013</t>
  </si>
  <si>
    <t>VERONICA  SAUCEDO  RIVALCOBA</t>
  </si>
  <si>
    <t>RCEA-02-25443-2013</t>
  </si>
  <si>
    <t>MANUEL REINHART  KIRCHMAYR</t>
  </si>
  <si>
    <t>RCEA-02-25444-2013</t>
  </si>
  <si>
    <t>KARINA  RUIZ  TOVAR</t>
  </si>
  <si>
    <t>RCEA-02-25445-2013</t>
  </si>
  <si>
    <t>MARÍA DE FÁTIMA  MEDINA  LARA</t>
  </si>
  <si>
    <t>RCEA-02-25446-2013</t>
  </si>
  <si>
    <t>MARÍA DEL SOCORRO  NARVAEZ  CAB</t>
  </si>
  <si>
    <t>RCEA-02-25447-2013</t>
  </si>
  <si>
    <t>LUIS ANTONIO  REYES  CASTRO</t>
  </si>
  <si>
    <t>RCEA-02-25448-2013</t>
  </si>
  <si>
    <t>ALEJANDRA VIRGINIA  CONTRERAS  .</t>
  </si>
  <si>
    <t>RCEA-02-25449-2013</t>
  </si>
  <si>
    <t>CARLOS SALVADOR  PEDRAZA  LARA</t>
  </si>
  <si>
    <t>RCEA-02-25450-2013</t>
  </si>
  <si>
    <t>LOURDES  MARTINEZ  AGUILAR</t>
  </si>
  <si>
    <t>RCEA-02-25451-2013</t>
  </si>
  <si>
    <t>JAVIER  VARGAS  MEDRANO</t>
  </si>
  <si>
    <t>RCEA-02-25452-2013</t>
  </si>
  <si>
    <t>ELIANA JOSEFINA  NOGUERA  SAVELLI</t>
  </si>
  <si>
    <t>RCEA-02-25453-2013</t>
  </si>
  <si>
    <t>CHRISTINE ANN  ROOKS</t>
  </si>
  <si>
    <t>RCEA-02-25454-2013</t>
  </si>
  <si>
    <t>FILIPPO  AURELI</t>
  </si>
  <si>
    <t>RCEA-02-25455-2013</t>
  </si>
  <si>
    <t>THERESE ANN  MARKOW</t>
  </si>
  <si>
    <t>RCEA-02-25456-2013</t>
  </si>
  <si>
    <t>GRECO  HERNANDEZ  RAMIREZ</t>
  </si>
  <si>
    <t>RCEA-02-25457-2013</t>
  </si>
  <si>
    <t>CARLOS ANTIOCO  GUERRERO  SANCHEZ</t>
  </si>
  <si>
    <t>RCEA-02-25458-2013</t>
  </si>
  <si>
    <t>COLLEEN MARIE  SCHAFFNER</t>
  </si>
  <si>
    <t>RCEA-02-25459-2013</t>
  </si>
  <si>
    <t>MIGUEL  CASTAÑEDA  LUCIO</t>
  </si>
  <si>
    <t>RCEA-02-25460-2013</t>
  </si>
  <si>
    <t>MARIA DE JESUS  DURAN  AVELAR</t>
  </si>
  <si>
    <t>RCEA-02-25461-2013</t>
  </si>
  <si>
    <t>AIDA  MARTINEZ  HERNANDEZ</t>
  </si>
  <si>
    <t>RCEA-02-25462-2013</t>
  </si>
  <si>
    <t>JOSE ANTONIO  IBARRA  GARCIA</t>
  </si>
  <si>
    <t>RCEA-02-25463-2013</t>
  </si>
  <si>
    <t>JAIME  LUEVANO  ESPARZA</t>
  </si>
  <si>
    <t>RCEA-02-25464-2013</t>
  </si>
  <si>
    <t>FERNANDO  HERNANDEZ  ALDANA</t>
  </si>
  <si>
    <t>RCEA-02-25465-2013</t>
  </si>
  <si>
    <t>ELSA MARGARITA  FIGUEROA  ESQUIVEL</t>
  </si>
  <si>
    <t>RCEA-02-25466-2013</t>
  </si>
  <si>
    <t>SALVADOR  FONSECA  CORONADO</t>
  </si>
  <si>
    <t>RCEA-02-25467-2013</t>
  </si>
  <si>
    <t>BEATRIZ  BUENTELLO  VOLANTE</t>
  </si>
  <si>
    <t>RCEA-02-25468-2013</t>
  </si>
  <si>
    <t>VERONICA  DE LA LUZ  TLAPAYA</t>
  </si>
  <si>
    <t>RCEA-02-25469-2013</t>
  </si>
  <si>
    <t>GABRIEL  GUTIERREZ  GRANADOS</t>
  </si>
  <si>
    <t>RCEA-02-25470-2013</t>
  </si>
  <si>
    <t>JUAN CARLOS  MONTERO  CASTRO</t>
  </si>
  <si>
    <t>RCEA-02-25471-2013</t>
  </si>
  <si>
    <t>HORTENCIA  SILVA  JIMENEZ</t>
  </si>
  <si>
    <t>RCEA-02-25472-2013</t>
  </si>
  <si>
    <t>AARON  MENDEZ  BERMUDEZ</t>
  </si>
  <si>
    <t>RCEA-02-25473-2013</t>
  </si>
  <si>
    <t>JUAN RAMON  MARTINEZ  FRANCOIS</t>
  </si>
  <si>
    <t>RCEA-02-25474-2013</t>
  </si>
  <si>
    <t>STELLA  VILLEGAS  AMTMANN</t>
  </si>
  <si>
    <t>RCEA-02-25475-2013</t>
  </si>
  <si>
    <t>OSCAR  MEDINA  CONTRERAS</t>
  </si>
  <si>
    <t>RCEA-02-25476-2013</t>
  </si>
  <si>
    <t>YURI VLADIMIR  ALBORES  BARAJAS</t>
  </si>
  <si>
    <t>RCEA-02-25477-2013</t>
  </si>
  <si>
    <t>MELCHOR  MARTINEZ  HERRERA</t>
  </si>
  <si>
    <t>RCEA-02-25478-2013</t>
  </si>
  <si>
    <t>LEONARDO  IBARRA  CASTRO</t>
  </si>
  <si>
    <t>RCEA-02-25479-2013</t>
  </si>
  <si>
    <t>ALEJANDRO FRANCISCO  OCEGUERA  FIGUEROA</t>
  </si>
  <si>
    <t>RCEA-02-25480-2013</t>
  </si>
  <si>
    <t>SANDRA  GONZALEZ  GALLARDO</t>
  </si>
  <si>
    <t>RCEA-02-25481-2013</t>
  </si>
  <si>
    <t>CARLOS ENRIQUE  GUERRERO  BELTRAN</t>
  </si>
  <si>
    <t>RCEA-02-25482-2013</t>
  </si>
  <si>
    <t>JORGE LUIS  CHAVEZ  SERVIN</t>
  </si>
  <si>
    <t>RCEA-02-25483-2013</t>
  </si>
  <si>
    <t>ADDY CECILIA  HELGUERA  REPETTO</t>
  </si>
  <si>
    <t>RCEA-02-25484-2013</t>
  </si>
  <si>
    <t>RAUL  COLORADO  PERALTA</t>
  </si>
  <si>
    <t>RCEA-02-25485-2013</t>
  </si>
  <si>
    <t>ABRAHAN  HERNANDEZ  HERNANDEZ</t>
  </si>
  <si>
    <t>RCEA-02-25486-2013</t>
  </si>
  <si>
    <t>MARIA SILVIA  SANCHEZ  CORTES</t>
  </si>
  <si>
    <t>RCEA-02-25487-2013</t>
  </si>
  <si>
    <t>RODRIGO  MACIP  RIOS</t>
  </si>
  <si>
    <t>RCEA-02-25488-2013</t>
  </si>
  <si>
    <t>ISSIS CLAUDETTE  ROMERO  IBARRA</t>
  </si>
  <si>
    <t>RCEA-02-25489-2013</t>
  </si>
  <si>
    <t>MARCO GIANNI  CRESTANI  GUTIERREZ</t>
  </si>
  <si>
    <t>RCEA-02-25490-2013</t>
  </si>
  <si>
    <t>XAVIER  LOPEZ  MEDELLIN</t>
  </si>
  <si>
    <t>RCEA-02-25491-2013</t>
  </si>
  <si>
    <t>IRAIS  POBLETE  NAREDO</t>
  </si>
  <si>
    <t>RCEA-02-25492-2013</t>
  </si>
  <si>
    <t>JORGE EUFRATES  MORALES  MAVIL</t>
  </si>
  <si>
    <t>RCEA-02-25493-2013</t>
  </si>
  <si>
    <t>MARIA ELENA  RODRIGUEZ  ALEGRIA</t>
  </si>
  <si>
    <t>RCEA-02-25494-2013</t>
  </si>
  <si>
    <t>GLORIA  GUERRERO  MANRIQUEZ</t>
  </si>
  <si>
    <t>RCEA-02-25495-2013</t>
  </si>
  <si>
    <t>FRANCISCO JAVIER  LIMA  HERNANDEZ</t>
  </si>
  <si>
    <t>RCEA-02-25496-2013</t>
  </si>
  <si>
    <t>ALMA BEATRIZ  PEREGRINO  URIARTE</t>
  </si>
  <si>
    <t>RCEA-02-25497-2013</t>
  </si>
  <si>
    <t>DAVID ROBERTO  CHAVIRA  RAMIREZ</t>
  </si>
  <si>
    <t>RCEA-02-25498-2013</t>
  </si>
  <si>
    <t>MARIA DEL CARMEN  VALADEZ  VEGA</t>
  </si>
  <si>
    <t>RCEA-02-25499-2013</t>
  </si>
  <si>
    <t>MARTHA  GONZALEZ  ELIZONDO</t>
  </si>
  <si>
    <t>RCEA-02-25500-2013</t>
  </si>
  <si>
    <t>EVA MARIA  MOLINA  TRINIDAD</t>
  </si>
  <si>
    <t>RCEA-02-25501-2013</t>
  </si>
  <si>
    <t>RODRIGO  MONCAYO  ESTRADA</t>
  </si>
  <si>
    <t>RCEA-02-25502-2013</t>
  </si>
  <si>
    <t>LETICIA  RIOS  CASANOVA</t>
  </si>
  <si>
    <t>RCEA-02-25503-2013</t>
  </si>
  <si>
    <t>ELVIRA  DURAN  MEDINA</t>
  </si>
  <si>
    <t>RCEA-02-25504-2013</t>
  </si>
  <si>
    <t>NORBERTO  VIBANCO  PEREZ</t>
  </si>
  <si>
    <t>RCEA-02-25505-2013</t>
  </si>
  <si>
    <t>FRANCISCO JAVIER  MANJARREZ  SILVA</t>
  </si>
  <si>
    <t>RCEA-02-25506-2013</t>
  </si>
  <si>
    <t>ROSA  SANTAMARIA  GUTIERREZ</t>
  </si>
  <si>
    <t>RCEA-02-25507-2013</t>
  </si>
  <si>
    <t>MAURICIO  CASAS  MARTINEZ</t>
  </si>
  <si>
    <t>RCEA-02-25508-2013</t>
  </si>
  <si>
    <t>LUIS MANUEL  ENRIQUEZ  PAREDES</t>
  </si>
  <si>
    <t>RCEA-02-25509-2013</t>
  </si>
  <si>
    <t>MIRZA GABRIELA  ROMERO  VALDOVINOS</t>
  </si>
  <si>
    <t>RCEA-02-25510-2013</t>
  </si>
  <si>
    <t>IVAN ISIDRO  CORDOVA  LARA</t>
  </si>
  <si>
    <t>RCEA-02-25511-2013</t>
  </si>
  <si>
    <t>ADELAIDA  DIAZ  VILCHIS</t>
  </si>
  <si>
    <t>RCEA-02-25512-2013</t>
  </si>
  <si>
    <t>MARIA  SIQUEIROS  DELGADO</t>
  </si>
  <si>
    <t>RCEA-02-25513-2013</t>
  </si>
  <si>
    <t>MAYRA YOLANDA  CRUZ  RIVERA</t>
  </si>
  <si>
    <t>RCEA-02-25514-2013</t>
  </si>
  <si>
    <t>FABIOLA  LAFARGA  DE LA CRUZ</t>
  </si>
  <si>
    <t>RCEA-02-25515-2013</t>
  </si>
  <si>
    <t>JULIAN  TORRES  JACOME</t>
  </si>
  <si>
    <t>RCEA-02-25516-2013</t>
  </si>
  <si>
    <t>ALFREDO  QUINTO  HERNANDEZ</t>
  </si>
  <si>
    <t>RCEA-02-25517-2013</t>
  </si>
  <si>
    <t>LUIS WILIUNFO  TORRES  TAPIA</t>
  </si>
  <si>
    <t>RCEA-02-25518-2013</t>
  </si>
  <si>
    <t>AVE MARIA  COTERO  VILLEGAS</t>
  </si>
  <si>
    <t>RCEA-02-25519-2013</t>
  </si>
  <si>
    <t>ADRIAN  MUNGUIA  VEGA</t>
  </si>
  <si>
    <t>RCEA-02-25520-2013</t>
  </si>
  <si>
    <t>EDITH  ARNOLD  HERNANDEZ</t>
  </si>
  <si>
    <t>RCEA-02-25521-2013</t>
  </si>
  <si>
    <t>ESTRELLA  ZAPATA  GOMEZ</t>
  </si>
  <si>
    <t>RCEA-02-25522-2013</t>
  </si>
  <si>
    <t>LETICIA  PERAZA  ECHEVERRIA</t>
  </si>
  <si>
    <t>RCEA-02-25523-2013</t>
  </si>
  <si>
    <t>GLENDA PAOLA  ALQUICER  BARRERA</t>
  </si>
  <si>
    <t>RCEA-02-25524-2013</t>
  </si>
  <si>
    <t>ANA ADELA  LEMUS  SANTANA</t>
  </si>
  <si>
    <t>RCEA-02-25525-2013</t>
  </si>
  <si>
    <t>PAOLA ANA  DE LOS HEROS  RIOS</t>
  </si>
  <si>
    <t>RCEA-02-25526-2013</t>
  </si>
  <si>
    <t>SAE  MUNIZ  HERNANDEZ</t>
  </si>
  <si>
    <t>RCEA-02-25527-2013</t>
  </si>
  <si>
    <t>RCEA-02-25528-2013</t>
  </si>
  <si>
    <t>MARTHA  GARCIA  RAMIREZ</t>
  </si>
  <si>
    <t>RCEA-02-25529-2013</t>
  </si>
  <si>
    <t>FERNANDO  DIAZ DE LEON  SANCHEZ</t>
  </si>
  <si>
    <t>RCEA-02-25530-2013</t>
  </si>
  <si>
    <t>ENRIQUE ARTURO  CANTORAL  URIZA</t>
  </si>
  <si>
    <t>RCEA-02-25531-2013</t>
  </si>
  <si>
    <t>VICTOR MANUEL  ROSAS  GARCIA</t>
  </si>
  <si>
    <t>RCEA-02-25532-2013</t>
  </si>
  <si>
    <t>JUAN  JAUREGUI  RINCON</t>
  </si>
  <si>
    <t>RCEA-02-25533-2013</t>
  </si>
  <si>
    <t>JORGE ARTURO  ROJO  VAZQUEZ</t>
  </si>
  <si>
    <t>RCEA-02-25534-2013</t>
  </si>
  <si>
    <t>VERONICA  LIRA  RUAN</t>
  </si>
  <si>
    <t>RCEA-02-25535-2013</t>
  </si>
  <si>
    <t>BLANCA ESTELA  GARCIA  PEREZ</t>
  </si>
  <si>
    <t>RCEA-02-25536-2013</t>
  </si>
  <si>
    <t>RCEA-02-25537-2013</t>
  </si>
  <si>
    <t>HECTOR SAMUEL  LOPEZ  MORENO</t>
  </si>
  <si>
    <t>RCEA-02-25538-2013</t>
  </si>
  <si>
    <t>ROXANA  OLVERA  RAMIREZ</t>
  </si>
  <si>
    <t>RCEA-02-25539-2013</t>
  </si>
  <si>
    <t>NELSON  AVONCE  VERGARA</t>
  </si>
  <si>
    <t>RCEA-02-25540-2013</t>
  </si>
  <si>
    <t>LORENA  LOPEZ  GRIEGO</t>
  </si>
  <si>
    <t>RCEA-02-25541-2013</t>
  </si>
  <si>
    <t>VERONICA  FARIAS  GONZALEZ</t>
  </si>
  <si>
    <t>RCEA-02-25542-2013</t>
  </si>
  <si>
    <t>ROGELIO  PANIAGUA  PEREZ</t>
  </si>
  <si>
    <t>RCEA-02-25543-2013</t>
  </si>
  <si>
    <t>SUSANA  VALENCIA  AVALOS</t>
  </si>
  <si>
    <t>RCEA-02-25544-2013</t>
  </si>
  <si>
    <t>FRIDA  LORIA  SALINAS</t>
  </si>
  <si>
    <t>RCEA-02-25545-2013</t>
  </si>
  <si>
    <t>MARTIN  GONZALEZ  ANDRADE</t>
  </si>
  <si>
    <t>RCEA-02-25546-2013</t>
  </si>
  <si>
    <t>JORGE  CARRETERO  ORTEGA</t>
  </si>
  <si>
    <t>RCEA-02-25547-2013</t>
  </si>
  <si>
    <t>MARIA FERNANDA  ADAME  VIVANCO</t>
  </si>
  <si>
    <t>RCEA-02-25548-2013</t>
  </si>
  <si>
    <t>ANA CRISTINA  ESQUEDA  OLIVA</t>
  </si>
  <si>
    <t>RCEA-02-25549-2013</t>
  </si>
  <si>
    <t>LUCINA  ARIAS  GARCIA</t>
  </si>
  <si>
    <t>RCEA-02-25550-2013</t>
  </si>
  <si>
    <t>MARIA ANTONIETA  FERNANDEZ  HERRERA</t>
  </si>
  <si>
    <t>RCEA-02-25551-2013</t>
  </si>
  <si>
    <t>ELSA ADRIANA  CAMARILLO  JIMENEZ</t>
  </si>
  <si>
    <t>RCEA-02-25552-2013</t>
  </si>
  <si>
    <t>RICARDO  BALAM  NARVAEZ</t>
  </si>
  <si>
    <t>RCEA-02-25553-2013</t>
  </si>
  <si>
    <t>NATIVIDAD  CASTRO  ALARCON</t>
  </si>
  <si>
    <t>RCEA-02-25554-2013</t>
  </si>
  <si>
    <t>CLARA LETICIA  SANTOS  CUEVAS</t>
  </si>
  <si>
    <t>RCEA-02-25555-2013</t>
  </si>
  <si>
    <t>OSWALDO  VALDES  LOPEZ</t>
  </si>
  <si>
    <t>RCEA-02-25556-2013</t>
  </si>
  <si>
    <t>GABRIEL ULISES  GAMBOA  MARTINEZ</t>
  </si>
  <si>
    <t>RCEA-02-25557-2013</t>
  </si>
  <si>
    <t>OSCAR FERNANDO  VAZQUEZ  VUELVAS</t>
  </si>
  <si>
    <t>RCEA-02-25558-2013</t>
  </si>
  <si>
    <t>CLEMENTINA  GONZALEZ  ZARAGOZA</t>
  </si>
  <si>
    <t>RCEA-02-25559-2013</t>
  </si>
  <si>
    <t>ARIADNA  RANGEL  NEGRIN</t>
  </si>
  <si>
    <t>RCEA-02-25560-2013</t>
  </si>
  <si>
    <t>SILVIA  MORA  LEE</t>
  </si>
  <si>
    <t>RCEA-02-25561-2013</t>
  </si>
  <si>
    <t>SERGIO ANDRES  ALATORRE  SANTAMARIA</t>
  </si>
  <si>
    <t>RCEA-02-25562-2013</t>
  </si>
  <si>
    <t>JOSE LUIS  VENTURA  GALLEGOS</t>
  </si>
  <si>
    <t>RCEA-02-25563-2013</t>
  </si>
  <si>
    <t>MARIA  MALDONADO  SANTOYO</t>
  </si>
  <si>
    <t>RCEA-02-25564-2013</t>
  </si>
  <si>
    <t>ROSA  CERROS  TLATILPA</t>
  </si>
  <si>
    <t>RCEA-02-25565-2013</t>
  </si>
  <si>
    <t>JUAN MANUEL  ALFARO  BARBOSA</t>
  </si>
  <si>
    <t>RCEA-02-25566-2013</t>
  </si>
  <si>
    <t>LUZ ESTELA  RODRIGUEZ  IBARRA</t>
  </si>
  <si>
    <t>RCEA-02-25567-2013</t>
  </si>
  <si>
    <t>MARIA ISABEL  ABDO  DE LA PARRA</t>
  </si>
  <si>
    <t>RCEA-02-25568-2013</t>
  </si>
  <si>
    <t>LUISA ELENA  MONTIEL  SANCHEZ</t>
  </si>
  <si>
    <t>RCEA-02-25569-2013</t>
  </si>
  <si>
    <t>LILIANA  PORTALES  CERVANTES</t>
  </si>
  <si>
    <t>RCEA-02-25570-2013</t>
  </si>
  <si>
    <t>LETICIA  GARCIA  RICO</t>
  </si>
  <si>
    <t>RCEA-02-25571-2013</t>
  </si>
  <si>
    <t>MA ELENA  PEREZ  LOPEZ</t>
  </si>
  <si>
    <t>RCEA-02-25572-2013</t>
  </si>
  <si>
    <t>VIRNA LARISSA  GUILLEN  CONDE</t>
  </si>
  <si>
    <t>RCEA-02-25573-2013</t>
  </si>
  <si>
    <t>ANDREA BARBARA  BIRKE  BIEWENDT</t>
  </si>
  <si>
    <t>RCEA-02-25574-2013</t>
  </si>
  <si>
    <t>IRIS PAOLA  GUZMAN  GUZMAN</t>
  </si>
  <si>
    <t>RCEA-02-25575-2013</t>
  </si>
  <si>
    <t>GUSTAVO  SÁNCHEZ  CHÁVEZ</t>
  </si>
  <si>
    <t>RCEA-02-25576-2013</t>
  </si>
  <si>
    <t>VICTOR MANUEL  ORTIZ  ORTEGA</t>
  </si>
  <si>
    <t>RCEA-02-25577-2013</t>
  </si>
  <si>
    <t>MARÍA CRISTINA  NEGRETE  GARCÍA</t>
  </si>
  <si>
    <t>RCEA-02-25578-2013</t>
  </si>
  <si>
    <t>MARIO ARMANDO  GÓMEZ  HURTADO</t>
  </si>
  <si>
    <t>RCEA-02-25579-2013</t>
  </si>
  <si>
    <t>HÉCTOR  HERNÁNDEZ  MENDOZA</t>
  </si>
  <si>
    <t>RCEA-02-25580-2013</t>
  </si>
  <si>
    <t>MARTINA  MEDINA  NAVA</t>
  </si>
  <si>
    <t>RCEA-02-25581-2013</t>
  </si>
  <si>
    <t>MARÍA JUDITH  RIOS  LUGO</t>
  </si>
  <si>
    <t>RCEA-02-25582-2013</t>
  </si>
  <si>
    <t>EBERTO  NOVELO  MALDONADO</t>
  </si>
  <si>
    <t>RCEA-02-25583-2013</t>
  </si>
  <si>
    <t>JAIME  JIMÉNEZ  RAMÍREZ</t>
  </si>
  <si>
    <t>RCEA-02-25584-2013</t>
  </si>
  <si>
    <t>MARIA DEL CARMEN  ALEJO  PLATA</t>
  </si>
  <si>
    <t>RCEA-02-25585-2013</t>
  </si>
  <si>
    <t>MARÍA PATRICIA SHIRLEY  DEMARE  NEGRETE</t>
  </si>
  <si>
    <t>RCEA-02-25586-2013</t>
  </si>
  <si>
    <t>ELVIA  COBALLASE  URRUTIA</t>
  </si>
  <si>
    <t>RCEA-02-25587-2013</t>
  </si>
  <si>
    <t>LUIS  SÁNCHEZ  SÁNCHEZ</t>
  </si>
  <si>
    <t>RCEA-02-25588-2013</t>
  </si>
  <si>
    <t>ELCIA MARGARETH  SOUZA  BRITO</t>
  </si>
  <si>
    <t>RCEA-02-25589-2013</t>
  </si>
  <si>
    <t>PIERRE ALEXANDRE REMY ROBERT H  CHARRUAU</t>
  </si>
  <si>
    <t>RCEA-02-25590-2013</t>
  </si>
  <si>
    <t>MARCOS  GARCIA  JUAREZ</t>
  </si>
  <si>
    <t>RCEA-02-25591-2013</t>
  </si>
  <si>
    <t>ANGELA CATALINA  MENDOZA  GONZALEZ</t>
  </si>
  <si>
    <t>RCEA-02-25592-2013</t>
  </si>
  <si>
    <t>IRMA  CAÑEDO  SOLARES</t>
  </si>
  <si>
    <t>RCEA-02-25593-2013</t>
  </si>
  <si>
    <t>RAUL EDUARDO  PIÑA  AGUILAR</t>
  </si>
  <si>
    <t>RCEA-02-25594-2013</t>
  </si>
  <si>
    <t>DIANA ALICIA  MILLÁN  ALDACO</t>
  </si>
  <si>
    <t>RCEA-02-25595-2013</t>
  </si>
  <si>
    <t>JOSÉ RAFAEL  JIMÉNEZ  FLORES</t>
  </si>
  <si>
    <t>RCEA-02-25596-2013</t>
  </si>
  <si>
    <t>JOSÉ CUAUHTÉMOC  CHÁVEZ  TOVAR</t>
  </si>
  <si>
    <t>RCEA-02-25597-2013</t>
  </si>
  <si>
    <t>YUNUEN  QUINTERO  SILVA</t>
  </si>
  <si>
    <t>RCEA-02-25598-2013</t>
  </si>
  <si>
    <t>MARTHA JUANA  MARTÍNEZ  GORDILLO</t>
  </si>
  <si>
    <t>RCEA-02-25599-2013</t>
  </si>
  <si>
    <t>ANNA  KOZINA</t>
  </si>
  <si>
    <t>RCEA-02-25600-2013</t>
  </si>
  <si>
    <t>LUIS ANGEL  GARZA  RODRIGUEZ</t>
  </si>
  <si>
    <t>RCEA-02-25601-2013</t>
  </si>
  <si>
    <t>ROSAURA  MAYÉN  ESTRADA</t>
  </si>
  <si>
    <t>RCEA-02-25602-2013</t>
  </si>
  <si>
    <t>ESTIBALIZ  SANSINENEA  ROYANO</t>
  </si>
  <si>
    <t>RCEA-02-25603-2013</t>
  </si>
  <si>
    <t>ADRIÁN APOLINAR  HERNÁNDEZ  SANTIAGO</t>
  </si>
  <si>
    <t>RCEA-02-25604-2013</t>
  </si>
  <si>
    <t>FRANCISCO ABELARDO  CEN  PACHECO</t>
  </si>
  <si>
    <t>RCEA-02-25605-2013</t>
  </si>
  <si>
    <t>ENRIQUE  SANCHEZ  SALINAS</t>
  </si>
  <si>
    <t>RCEA-02-25606-2013</t>
  </si>
  <si>
    <t>SUSANA  PORCEL  GARCÍA</t>
  </si>
  <si>
    <t>RCEA-02-25607-2013</t>
  </si>
  <si>
    <t>ADRIANA  GARCÍA  VÁSQUEZ</t>
  </si>
  <si>
    <t>RCEA-02-25608-2013</t>
  </si>
  <si>
    <t>SILVANA  MARTEN  RODRIGUEZ</t>
  </si>
  <si>
    <t>RCEA-02-25609-2013</t>
  </si>
  <si>
    <t>MARIA DE LA LUZ  HERNANDEZ  ESQUIVEL</t>
  </si>
  <si>
    <t>RCEA-02-25610-2013</t>
  </si>
  <si>
    <t>ILUMINADA  PAGÁN  ABELLÁN</t>
  </si>
  <si>
    <t>RCEA-02-25611-2013</t>
  </si>
  <si>
    <t>ROSA ANA  SÁNCHEZ  GUILLÉN</t>
  </si>
  <si>
    <t>RCEA-02-25612-2013</t>
  </si>
  <si>
    <t>MARÍA NATALIA  GAÑÁN  MEJÍAS</t>
  </si>
  <si>
    <t>RCEA-02-25613-2013</t>
  </si>
  <si>
    <t>MARCOS  NAHMAD  BENSUSAN</t>
  </si>
  <si>
    <t>RCEA-02-25614-2013</t>
  </si>
  <si>
    <t>MARIEKE  KOOPMANS</t>
  </si>
  <si>
    <t>RCEA-02-25615-2013</t>
  </si>
  <si>
    <t>ROGELIO  JIMÉNEZ  JUÁREZ</t>
  </si>
  <si>
    <t>RCEA-02-25616-2013</t>
  </si>
  <si>
    <t>MANUEL ANTOLÍN  ORTIZ  TOUZET</t>
  </si>
  <si>
    <t>RCEA-02-25617-2013</t>
  </si>
  <si>
    <t>LUISA ALVARINA  ALBA  LOIS</t>
  </si>
  <si>
    <t>RCEA-02-25618-2013</t>
  </si>
  <si>
    <t>GONZALO ARTURO  TORRES  TEJERIZO</t>
  </si>
  <si>
    <t>RCEA-02-25619-2013</t>
  </si>
  <si>
    <t>MARÍA JULIA  ALTHABEGOITI</t>
  </si>
  <si>
    <t>RCEA-02-25620-2013</t>
  </si>
  <si>
    <t>RENÉ  HERNANDEZ  RIVERA</t>
  </si>
  <si>
    <t>RCEA-02-25621-2013</t>
  </si>
  <si>
    <t>MARCELA  PALOMERO  RIVERO</t>
  </si>
  <si>
    <t>RCEA-02-25622-2013</t>
  </si>
  <si>
    <t>RAMIRO  CRUZ  DURÁN</t>
  </si>
  <si>
    <t>RCEA-02-25623-2013</t>
  </si>
  <si>
    <t>JOSE MIGUEL  VILLARREAL  ASCENCIO</t>
  </si>
  <si>
    <t>RCEA-02-25624-2013</t>
  </si>
  <si>
    <t>RODRIGO  LASA  COVARRUBIAS</t>
  </si>
  <si>
    <t>RCEA-02-25625-2013</t>
  </si>
  <si>
    <t>RAMÓN  DE ANDA  HERRERA</t>
  </si>
  <si>
    <t>RCEA-02-25626-2013</t>
  </si>
  <si>
    <t>ADRIEN  GALLOU</t>
  </si>
  <si>
    <t>RCEA-02-25627-2013</t>
  </si>
  <si>
    <t>RICARDO  MATA-GONZALEZ</t>
  </si>
  <si>
    <t>RCEA-02-25640-2013</t>
  </si>
  <si>
    <t>LAURA ITZEL  QUINTAS  GRANADOS</t>
  </si>
  <si>
    <t>RCEA-02-25642-2013</t>
  </si>
  <si>
    <t>FERNANDO  RODRIGUEZ  RAMOS</t>
  </si>
  <si>
    <t>RCEA-02-25644-2013</t>
  </si>
  <si>
    <t>JOSE ALEJANDRO  GARCIA  ARREDONDO</t>
  </si>
  <si>
    <t>RCEA-02-25656-2013</t>
  </si>
  <si>
    <t>CESAR  PEDROZA  ROLDAN</t>
  </si>
  <si>
    <t>RCEA-02-25704-2013</t>
  </si>
  <si>
    <t>VANESA  OLIVARES  ILLANA</t>
  </si>
  <si>
    <t>RCEA-02-25707-2013</t>
  </si>
  <si>
    <t>PORFIRIO  NAVA  DOMINGUEZ</t>
  </si>
  <si>
    <t>RCEA-02-25759-2013</t>
  </si>
  <si>
    <t>MANUEL  GUTIERREZ  AGUILAR</t>
  </si>
  <si>
    <t>RCEA-02-25779-2013</t>
  </si>
  <si>
    <t>MARIA ELISA  DRAGO  SERRANO</t>
  </si>
  <si>
    <t>RCEA-02-25783-2013</t>
  </si>
  <si>
    <t>MARVIN ANTONIO  SORIANO  URSÚA</t>
  </si>
  <si>
    <t>RCEA-02-25802-2013</t>
  </si>
  <si>
    <t>ALEXANDRE  KORMANOVSKI  KOVZOVA</t>
  </si>
  <si>
    <t>RCEA-02-26290-2013</t>
  </si>
  <si>
    <t>ARNOLDO  WONG  VILLARREAL</t>
  </si>
  <si>
    <t>RCEA-02-26294-2013</t>
  </si>
  <si>
    <t>MARIBEL  JIMENEZ  EDEZA</t>
  </si>
  <si>
    <t>RCEA-02-26324-2013</t>
  </si>
  <si>
    <t>LUISA YOLANDA  SOLIS  SOTO</t>
  </si>
  <si>
    <t>RCEA-02-26372-2013</t>
  </si>
  <si>
    <t>ROBERTO EDUARDO  LOPEZ  URRUTIA</t>
  </si>
  <si>
    <t>RCEA-02-26396-2013</t>
  </si>
  <si>
    <t>JACQUELINE  CAPATAZ  TAFUR</t>
  </si>
  <si>
    <t>RCEA-02-26465-2013</t>
  </si>
  <si>
    <t>BLANCA ROSA  AGUILAR  USCANGA</t>
  </si>
  <si>
    <t>RCEA-02-26621-2013</t>
  </si>
  <si>
    <t>ROBERTO  ZARATE  GUTIERREZ</t>
  </si>
  <si>
    <t>RCEA-02-26635-2013</t>
  </si>
  <si>
    <t>BEATRIZ  RUIZ  CAMACHO</t>
  </si>
  <si>
    <t>RCEA-02-26798-2013</t>
  </si>
  <si>
    <t>ESTEBAN ABELARDO  HERNANDEZ  VARGAS</t>
  </si>
  <si>
    <t>RCEA-02-26869-2013</t>
  </si>
  <si>
    <t>CARLOS  CASTANEDA  POSADAS</t>
  </si>
  <si>
    <t>RCEA-02-26870-2013</t>
  </si>
  <si>
    <t>ARTURO  CHACON  TORRES</t>
  </si>
  <si>
    <t>RCEA-02-26871-2013</t>
  </si>
  <si>
    <t>JUAN CARLOS  SÁNCHEZ  MEZA</t>
  </si>
  <si>
    <t>RCEA-02-26872-2013</t>
  </si>
  <si>
    <t>ADRIANA  LÓPEZ  LEÓN</t>
  </si>
  <si>
    <t>RCEA-02-27091-2014</t>
  </si>
  <si>
    <t>LIDIA  GONZALEZ  HERNANDEZ</t>
  </si>
  <si>
    <t>RCEA-02-27110-2014</t>
  </si>
  <si>
    <t>JESUS  MONTIEL  GONZALEZ</t>
  </si>
  <si>
    <t>RCEA-02-27111-2014</t>
  </si>
  <si>
    <t>GABRIELA  FLORES  RAMÍREZ</t>
  </si>
  <si>
    <t>RCEA-02-27129-2014</t>
  </si>
  <si>
    <t>LILIANA  MARTINEZ  MENDIETA</t>
  </si>
  <si>
    <t>RCEA-02-27130-2014</t>
  </si>
  <si>
    <t>PENELOPE  MERINO  MONTIEL</t>
  </si>
  <si>
    <t>RCEA-02-27131-2014</t>
  </si>
  <si>
    <t>PATRICIA  LOZANO  ZARAIN</t>
  </si>
  <si>
    <t>RCEA-02-27132-2014</t>
  </si>
  <si>
    <t>PALESTINA  GUEVARA  FIORE</t>
  </si>
  <si>
    <t>RCEA-02-27133-2014</t>
  </si>
  <si>
    <t>JOSÉ LUIS  VEGA  BAEZ</t>
  </si>
  <si>
    <t>RCEA-02-27134-2014</t>
  </si>
  <si>
    <t>AARON R  PEREZ  BENITEZ</t>
  </si>
  <si>
    <t>RCEA-02-27135-2014</t>
  </si>
  <si>
    <t>CESAR ANTONIO  SANDOVAL  RUIZ</t>
  </si>
  <si>
    <t>RCEA-02-27136-2014</t>
  </si>
  <si>
    <t>CESAR FELICIANO  PASTELIN  ROJAS</t>
  </si>
  <si>
    <t>RCEA-02-27137-2014</t>
  </si>
  <si>
    <t>JESÚS ÁNGEL  TAPIA  LÓPEZ</t>
  </si>
  <si>
    <t>RCEA-02-27138-2014</t>
  </si>
  <si>
    <t>AGUSTINA ROSA  ANDRES  HERNANDEZ</t>
  </si>
  <si>
    <t>RCEA-02-27139-2014</t>
  </si>
  <si>
    <t>ALBERTO  RAMIREZ  MATA</t>
  </si>
  <si>
    <t>RCEA-02-27140-2014</t>
  </si>
  <si>
    <t>LORENA  MILFLORES  FLORES</t>
  </si>
  <si>
    <t>RCEA-02-27141-2014</t>
  </si>
  <si>
    <t>LAURA  MORALES  LARA</t>
  </si>
  <si>
    <t>RCEA-02-27163-2014</t>
  </si>
  <si>
    <t>LUIS HUMBERTO  ESCALERA  VAZQUEZ</t>
  </si>
  <si>
    <t>RCEA-02-27165-2014</t>
  </si>
  <si>
    <t>NOEL ÁNGEL  ESPINOSA  JALAPA</t>
  </si>
  <si>
    <t>RCEA-02-27166-2014</t>
  </si>
  <si>
    <t>ANA GABRIELA  PORRAS  GUTIERREZ</t>
  </si>
  <si>
    <t>RCEA-02-27171-2014</t>
  </si>
  <si>
    <t>KARLINA  GARCIA  SOSA</t>
  </si>
  <si>
    <t>RCEA-02-27172-2014</t>
  </si>
  <si>
    <t>FABIOLA  ESCALANTE  EROSA</t>
  </si>
  <si>
    <t>RCEA-02-27173-2014</t>
  </si>
  <si>
    <t>LERMA HANAIY  CHAN  CHAN</t>
  </si>
  <si>
    <t>RCEA-02-27174-2014</t>
  </si>
  <si>
    <t>SUSANA ALEJANDRA  AVILES  VINAS</t>
  </si>
  <si>
    <t>RCEA-02-27182-2014</t>
  </si>
  <si>
    <t>ANA BERTHA  CASTRO  CESENA</t>
  </si>
  <si>
    <t>RCEA-02-27183-2014</t>
  </si>
  <si>
    <t>TANYA AMANDA  CAMACHO  VILLEGAS</t>
  </si>
  <si>
    <t>RCEA-02-27184-2014</t>
  </si>
  <si>
    <t>ROSALIA  AGUILAR  MEDRANO</t>
  </si>
  <si>
    <t>RCEA-02-27185-2014</t>
  </si>
  <si>
    <t>JOHANNA  BERNALDEZ  SARABIA</t>
  </si>
  <si>
    <t>RCEA-02-27186-2014</t>
  </si>
  <si>
    <t>FERNANDO  LARA  ROJAS</t>
  </si>
  <si>
    <t>RCEA-02-27187-2014</t>
  </si>
  <si>
    <t>ROSALIA  CONTRERAS  FLORES</t>
  </si>
  <si>
    <t>RCEA-02-27188-2014</t>
  </si>
  <si>
    <t>LILIANA  SANCHEZ  CAMPOS</t>
  </si>
  <si>
    <t>RCEA-02-27189-2014</t>
  </si>
  <si>
    <t>ALEJANDRO  SANCHEZ  GONZALEZ</t>
  </si>
  <si>
    <t>RCEA-02-27193-2014</t>
  </si>
  <si>
    <t>BERENICE ALEJANDRA  JUAREZ  DE LA ROSA</t>
  </si>
  <si>
    <t>RCEA-02-27198-2014</t>
  </si>
  <si>
    <t>EVA  GONZALEZ  JASSO</t>
  </si>
  <si>
    <t>RCEA-02-27212-2014</t>
  </si>
  <si>
    <t>ALEJANDRO  VEGA  RIOS</t>
  </si>
  <si>
    <t>RCEA-02-27217-2014</t>
  </si>
  <si>
    <t>GLADYS  DE LOS SANTOS  VILLARREAL</t>
  </si>
  <si>
    <t>RCEA-02-27223-2014</t>
  </si>
  <si>
    <t>VERONICA  CEPEDA  CORNEJO</t>
  </si>
  <si>
    <t>RCEA-02-27236-2014</t>
  </si>
  <si>
    <t>RCEA-02-27240-2014</t>
  </si>
  <si>
    <t>ABRAHAM  ROSAS  ARELLANO</t>
  </si>
  <si>
    <t>RCEA-02-27241-2014</t>
  </si>
  <si>
    <t>BERNARDO ANTONIO  ZUNIGA  GUTIERREZ</t>
  </si>
  <si>
    <t>RCEA-02-27242-2014</t>
  </si>
  <si>
    <t>RCEA-02-27243-2014</t>
  </si>
  <si>
    <t>DIANA FABIOLA  DIAZ  JIMENEZ</t>
  </si>
  <si>
    <t>RCEA-02-27244-2014</t>
  </si>
  <si>
    <t>JOSE ALBERTO  CAMAS  REYES</t>
  </si>
  <si>
    <t>RCEA-02-27245-2014</t>
  </si>
  <si>
    <t>ENRIQUE  IBARRA  LACLETTE</t>
  </si>
  <si>
    <t>RCEA-02-27246-2014</t>
  </si>
  <si>
    <t>LUIS ALFREDO  CRUZ  RAMIREZ</t>
  </si>
  <si>
    <t>RCEA-02-27247-2014</t>
  </si>
  <si>
    <t>SATHISH KUMAR  KAMARAJ</t>
  </si>
  <si>
    <t>RCEA-02-27248-2014</t>
  </si>
  <si>
    <t>JUAN IGNACIO  SANCHEZ  AVILA</t>
  </si>
  <si>
    <t>RCEA-02-27249-2014</t>
  </si>
  <si>
    <t>MARIA ISABEL  LARRE  PEREZ</t>
  </si>
  <si>
    <t>RCEA-02-27250-2014</t>
  </si>
  <si>
    <t>MILAN  JANDA</t>
  </si>
  <si>
    <t>RCEA-02-27251-2014</t>
  </si>
  <si>
    <t>FANIS  MISSIRLIS</t>
  </si>
  <si>
    <t>RCEA-02-27252-2014</t>
  </si>
  <si>
    <t>MINERVA  MATA  ROCHA</t>
  </si>
  <si>
    <t>RCEA-02-27253-2014</t>
  </si>
  <si>
    <t>DELIA  SOTO  CASTRO</t>
  </si>
  <si>
    <t>RCEA-02-27254-2014</t>
  </si>
  <si>
    <t>ETZEL  GARRIDO  ESPINOSA</t>
  </si>
  <si>
    <t>RCEA-02-27255-2014</t>
  </si>
  <si>
    <t>NIDIA LUZ  SANCHEZ  LEON</t>
  </si>
  <si>
    <t>RCEA-02-27256-2014</t>
  </si>
  <si>
    <t>ALEJANDRO  JUAREZ  REYES</t>
  </si>
  <si>
    <t>RCEA-02-27257-2014</t>
  </si>
  <si>
    <t>JOSE LUIS  CASTRO  GUILLEN</t>
  </si>
  <si>
    <t>RCEA-02-27258-2014</t>
  </si>
  <si>
    <t>VERONICA ROCIO  VASQUEZ  GARZON</t>
  </si>
  <si>
    <t>RCEA-02-27259-2014</t>
  </si>
  <si>
    <t>OMAR ALEJANDRO  SEPÚLVEDA  ROBLES</t>
  </si>
  <si>
    <t>RCEA-02-27260-2014</t>
  </si>
  <si>
    <t>ARMANDO  PEREZ  RANGEL</t>
  </si>
  <si>
    <t>RCEA-02-27261-2014</t>
  </si>
  <si>
    <t>VICTOR MANUEL  AGUILAR  HERNANDEZ</t>
  </si>
  <si>
    <t>RCEA-02-27262-2014</t>
  </si>
  <si>
    <t>GRISELDA  RODRÍGUEZ  MARTÍNEZ</t>
  </si>
  <si>
    <t>RCEA-02-27263-2014</t>
  </si>
  <si>
    <t>CARLOS  WONG  BAEZA</t>
  </si>
  <si>
    <t>RCEA-02-27264-2014</t>
  </si>
  <si>
    <t>CARLOS NAPOLEON  IBARRA  CERDEÑA</t>
  </si>
  <si>
    <t>RCEA-02-27265-2014</t>
  </si>
  <si>
    <t>ERIKA YANNETH  ACOSTA  CRUZ</t>
  </si>
  <si>
    <t>RCEA-02-27266-2014</t>
  </si>
  <si>
    <t>FULGENCIO  ALATORRE  COBOS</t>
  </si>
  <si>
    <t>RCEA-02-27267-2014</t>
  </si>
  <si>
    <t>ARNAUD  RONCERET</t>
  </si>
  <si>
    <t>RCEA-02-27293-2014</t>
  </si>
  <si>
    <t>BERENICE  NORIEGA  LUNA</t>
  </si>
  <si>
    <t>RCEA-02-27311-2014</t>
  </si>
  <si>
    <t>SELENA  GUTIERREZ  FLORES</t>
  </si>
  <si>
    <t>RCEA-02-27312-2014</t>
  </si>
  <si>
    <t>ALEJANDRA  MAZARIEGOS  VILLARREAL</t>
  </si>
  <si>
    <t>RCEA-02-27313-2014</t>
  </si>
  <si>
    <t>JOSE ROMEO  TINAJERO  HERNANDEZ</t>
  </si>
  <si>
    <t>RCEA-02-27314-2014</t>
  </si>
  <si>
    <t>IGNACIO  LEYVA  VALENCIA</t>
  </si>
  <si>
    <t>RCEA-02-27324-2014</t>
  </si>
  <si>
    <t>BRENDA LEONOR  SANCHEZ  GAYTAN</t>
  </si>
  <si>
    <t>RCEA-02-27329-2014</t>
  </si>
  <si>
    <t>JORGE  PALACIO  NÚÑEZ</t>
  </si>
  <si>
    <t>RCEA-02-27330-2014</t>
  </si>
  <si>
    <t>CESAR AUGUSTO  OLGUIN  HERNANDEZ</t>
  </si>
  <si>
    <t>RCEA-02-27342-2014</t>
  </si>
  <si>
    <t>JOSE IGNACIO  SALDAÑA  FABREGAT</t>
  </si>
  <si>
    <t>RCEA-02-27349-2014</t>
  </si>
  <si>
    <t>MARCOS RUBEN  ORTEGA  ALVAREZ</t>
  </si>
  <si>
    <t>RCEA-02-27350-2014</t>
  </si>
  <si>
    <t>MARIANA  MUNGUIA  CARRARA</t>
  </si>
  <si>
    <t>RCEA-02-27351-2014</t>
  </si>
  <si>
    <t>KENYA  DIAZ  BECERRIL</t>
  </si>
  <si>
    <t>RCEA-02-27360-2014</t>
  </si>
  <si>
    <t>YAZMIN  RAMIRO  CORTES</t>
  </si>
  <si>
    <t>RCEA-02-27361-2014</t>
  </si>
  <si>
    <t>EDEN  FLORES  BARRERA</t>
  </si>
  <si>
    <t>RCEA-02-27375-2014</t>
  </si>
  <si>
    <t>AMADA YEREN  ESCOBEDO  LOZANO</t>
  </si>
  <si>
    <t>RCEA-02-27376-2014</t>
  </si>
  <si>
    <t>IVONNE LILIANA  ALONSO  LEMUS</t>
  </si>
  <si>
    <t>RCEA-02-27377-2014</t>
  </si>
  <si>
    <t>TERESITA DE JESUS  CELIS  ARAMBURO</t>
  </si>
  <si>
    <t>RCEA-02-27378-2014</t>
  </si>
  <si>
    <t>ADAN TOPILTZIN  MORALES  VARGAS</t>
  </si>
  <si>
    <t>RCEA-02-27379-2014</t>
  </si>
  <si>
    <t>MAURICIO NAHUAM  CHÁVEZ  AVILÉS</t>
  </si>
  <si>
    <t>RCEA-02-27380-2014</t>
  </si>
  <si>
    <t>YENY LIZZET  COUOH  UICAB</t>
  </si>
  <si>
    <t>RCEA-02-27381-2014</t>
  </si>
  <si>
    <t>ZENAIDO  MARTÍNEZ  RAMÍREZ</t>
  </si>
  <si>
    <t>RCEA-02-27382-2014</t>
  </si>
  <si>
    <t>ADRIAN  LEYTE  MANRIQUE</t>
  </si>
  <si>
    <t>RCEA-02-27383-2014</t>
  </si>
  <si>
    <t>SUSANA  LOPEZ  CUENCA</t>
  </si>
  <si>
    <t>RCEA-02-27384-2014</t>
  </si>
  <si>
    <t>MARIA  LOZANO  CAMARGO</t>
  </si>
  <si>
    <t>RCEA-02-27385-2014</t>
  </si>
  <si>
    <t>CITLALLI  HARRIS  VALLE</t>
  </si>
  <si>
    <t>RCEA-02-27420-2014</t>
  </si>
  <si>
    <t>ALEJANDRA DEL SOCORRO  GONZALEZ  MORENO</t>
  </si>
  <si>
    <t>RCEA-02-27421-2014</t>
  </si>
  <si>
    <t>CARLOS ALBERTO  LECONA  GUZMAN</t>
  </si>
  <si>
    <t>RCEA-02-27429-2014</t>
  </si>
  <si>
    <t>EHECATL LUIS DAVID  PALEO  GONZALEZ</t>
  </si>
  <si>
    <t>RCEA-02-27435-2014</t>
  </si>
  <si>
    <t>JORGE  MENDOZA  VEGA</t>
  </si>
  <si>
    <t>RCEA-02-27436-2014</t>
  </si>
  <si>
    <t>ARIANE LILIANE JEANNE  DOR  ROQUES</t>
  </si>
  <si>
    <t>RCEA-02-27461-2014</t>
  </si>
  <si>
    <t>BRENDA ASTRID  PAZ  MICHEL</t>
  </si>
  <si>
    <t>RCEA-02-27465-2014</t>
  </si>
  <si>
    <t>VICENTE  SANCHEZ  VALLE</t>
  </si>
  <si>
    <t>RCEA-02-27469-2014</t>
  </si>
  <si>
    <t>WENDY  XOLALPA  VILLANUEVA</t>
  </si>
  <si>
    <t>RCEA-02-27472-2014</t>
  </si>
  <si>
    <t>VICENTE  DIAZ  NUÑEZ</t>
  </si>
  <si>
    <t>RCEA-02-27473-2014</t>
  </si>
  <si>
    <t>JORGE ARMANDO  MORENO  ESCOBAR</t>
  </si>
  <si>
    <t>RCEA-02-27489-2014</t>
  </si>
  <si>
    <t>LEON  ALBARRAN  MENA</t>
  </si>
  <si>
    <t>RCEA-02-27491-2014</t>
  </si>
  <si>
    <t>JESUS  AGUIRRE  HERNANDEZ</t>
  </si>
  <si>
    <t>RCEA-02-27494-2014</t>
  </si>
  <si>
    <t>LAURA ANGELICA  DIAZ  MARTINEZ</t>
  </si>
  <si>
    <t>RCEA-02-27496-2014</t>
  </si>
  <si>
    <t>MARTHA VERÓNICA  ESCÁRCEGA  BOBADILLA</t>
  </si>
  <si>
    <t>RCEA-02-27497-2014</t>
  </si>
  <si>
    <t>MARTIN  ESCAMILLA  DEL ARENAL</t>
  </si>
  <si>
    <t>RCEA-02-27498-2014</t>
  </si>
  <si>
    <t>LIANET  NODA  GARCIA</t>
  </si>
  <si>
    <t>RCEA-02-27499-2014</t>
  </si>
  <si>
    <t>RAFAEL  VILLEGAS  PATRACA</t>
  </si>
  <si>
    <t>RCEA-02-27500-2014</t>
  </si>
  <si>
    <t>ROSA MARIA  ARIAS  MOTA</t>
  </si>
  <si>
    <t>RCEA-02-27501-2014</t>
  </si>
  <si>
    <t>MARIE-STÉPHANIE  SAMAIN  .</t>
  </si>
  <si>
    <t>RCEA-02-27502-2014</t>
  </si>
  <si>
    <t>MATTHIAS  RÖS</t>
  </si>
  <si>
    <t>RCEA-02-27516-2014</t>
  </si>
  <si>
    <t>DIEGO GERARDO  VALENCIA  MENDOZA</t>
  </si>
  <si>
    <t>RCEA-02-27517-2014</t>
  </si>
  <si>
    <t>LORENA  GARCIA  URIOSTEGUI</t>
  </si>
  <si>
    <t>RCEA-02-27524-2014</t>
  </si>
  <si>
    <t>MARICRUZ  ANAYA  RUIZ</t>
  </si>
  <si>
    <t>RCEA-02-27539-2014</t>
  </si>
  <si>
    <t>ANA FABIOLA  GUZMÁN  CAMACHO</t>
  </si>
  <si>
    <t>RCEA-02-27552-2014</t>
  </si>
  <si>
    <t>NOEMI  BARANDA  AVILA</t>
  </si>
  <si>
    <t>RCEA-02-27553-2014</t>
  </si>
  <si>
    <t>AURORA  GONZALEZ  FIERRO</t>
  </si>
  <si>
    <t>RCEA-02-27555-2014</t>
  </si>
  <si>
    <t>MIRTHALA  FLORES  GARCIA</t>
  </si>
  <si>
    <t>RCEA-02-27556-2014</t>
  </si>
  <si>
    <t>SAURI  HERNÁNDEZ  RESÉNDIZ</t>
  </si>
  <si>
    <t>RCEA-02-27562-2014</t>
  </si>
  <si>
    <t>MARIO  CARDENAS  LEON</t>
  </si>
  <si>
    <t>RCEA-02-27563-2014</t>
  </si>
  <si>
    <t>JUAN CARLOS  LEON  CONTRERAS</t>
  </si>
  <si>
    <t>RCEA-02-27575-2014</t>
  </si>
  <si>
    <t>ESMERALDA  JUAREZ  CARVAJAL</t>
  </si>
  <si>
    <t>RCEA-02-27576-2014</t>
  </si>
  <si>
    <t>SANDRA MARIA  PINTO  CARDOSO</t>
  </si>
  <si>
    <t>RCEA-02-27583-2014</t>
  </si>
  <si>
    <t>ANA LAURA  WEGIER  BRIUOLO</t>
  </si>
  <si>
    <t>RCEA-02-27603-2014</t>
  </si>
  <si>
    <t>ERIKA PATRICIA  AZORIN  VEGA</t>
  </si>
  <si>
    <t>RCEA-02-27606-2014</t>
  </si>
  <si>
    <t>KADIYA DEL CARMEN  CALDERÓN  ALVARADO</t>
  </si>
  <si>
    <t>RCEA-02-27607-2014</t>
  </si>
  <si>
    <t>NAIMA GISELA  CORTES  PEREZ</t>
  </si>
  <si>
    <t>RCEA-02-27608-2014</t>
  </si>
  <si>
    <t>LUIS GILBERTO  BERMUDEZ  HUMARAN</t>
  </si>
  <si>
    <t>RCEA-02-27613-2014</t>
  </si>
  <si>
    <t>PEDRO  MONTES  DEL CARMEN</t>
  </si>
  <si>
    <t>RCEA-02-27614-2014</t>
  </si>
  <si>
    <t>ELIZABETH  RUIZ  SANCHEZ</t>
  </si>
  <si>
    <t>RCEA-02-27623-2014</t>
  </si>
  <si>
    <t>IRLANDA  OLVERA  GOMEZ</t>
  </si>
  <si>
    <t>RCEA-02-27624-2014</t>
  </si>
  <si>
    <t>EDITH ARACELI  CABRERA  MUNOZ</t>
  </si>
  <si>
    <t>RCEA-02-27625-2014</t>
  </si>
  <si>
    <t>OLIVIA TANIA  HERNANDEZ  HERNANDEZ</t>
  </si>
  <si>
    <t>RCEA-02-27626-2014</t>
  </si>
  <si>
    <t>LUIS ENRIQUE  BECERRIL  VILLANUEVA</t>
  </si>
  <si>
    <t>RCEA-02-27627-2014</t>
  </si>
  <si>
    <t>GRACIELA  JIMENEZ  RUBIO</t>
  </si>
  <si>
    <t>RCEA-02-27628-2014</t>
  </si>
  <si>
    <t>ALINE  DOMINGUEZ  ALONSO</t>
  </si>
  <si>
    <t>RCEA-02-27632-2014</t>
  </si>
  <si>
    <t>LEONORA  CASAS  AVILA</t>
  </si>
  <si>
    <t>RCEA-02-27633-2014</t>
  </si>
  <si>
    <t>ROBERTO  SANCHEZ  SANCHEZ</t>
  </si>
  <si>
    <t>RCEA-02-27634-2014</t>
  </si>
  <si>
    <t>CARLOS  LANDA  SOLIS</t>
  </si>
  <si>
    <t>RCEA-02-27635-2014</t>
  </si>
  <si>
    <t>VALERIA  PONCE DE LEON  SUAREZ</t>
  </si>
  <si>
    <t>RCEA-02-27636-2014</t>
  </si>
  <si>
    <t>EDITH  FALCON  RAMIREZ</t>
  </si>
  <si>
    <t>RCEA-02-27642-2014</t>
  </si>
  <si>
    <t>NORMA EDITH  RIVERO  PEREZ</t>
  </si>
  <si>
    <t>RCEA-02-27643-2014</t>
  </si>
  <si>
    <t>MANUEL ALBERTO  CASTILLO  MENDEZ</t>
  </si>
  <si>
    <t>RCEA-02-27644-2014</t>
  </si>
  <si>
    <t>WENDY ARGELIA  GARCIA  SUASTEGUI</t>
  </si>
  <si>
    <t>RCEA-02-27645-2014</t>
  </si>
  <si>
    <t>FERNANDO LUIS  REYNA  FLORES</t>
  </si>
  <si>
    <t>RCEA-02-27646-2014</t>
  </si>
  <si>
    <t>CARLA OLBIA  CONTRERAS  OCHOA</t>
  </si>
  <si>
    <t>RCEA-02-27647-2014</t>
  </si>
  <si>
    <t>ALFREDO  LAGUNAS  MARTINEZ</t>
  </si>
  <si>
    <t>RCEA-02-27656-2014</t>
  </si>
  <si>
    <t>JUAN MAURICIO  TELLEZ  SOSA</t>
  </si>
  <si>
    <t>RCEA-02-27662-2014</t>
  </si>
  <si>
    <t>CLAUDIA LORENA  FERNANDEZ  LOPEZ</t>
  </si>
  <si>
    <t>RCEA-02-27663-2014</t>
  </si>
  <si>
    <t>JUAN CARLOS  CANUL  TEC</t>
  </si>
  <si>
    <t>RCEA-02-27664-2014</t>
  </si>
  <si>
    <t>ROSA LIDIA  SOLIS  OVIEDO</t>
  </si>
  <si>
    <t>RCEA-02-27683-2014</t>
  </si>
  <si>
    <t>HUMBERTO  REYNA  GARFIAS</t>
  </si>
  <si>
    <t>RCEA-02-27684-2014</t>
  </si>
  <si>
    <t>KARLA ELIZABETH  RAMIREZ  GUALITO</t>
  </si>
  <si>
    <t>RCEA-02-27685-2014</t>
  </si>
  <si>
    <t>MARIA ISABEL  WONG  BAEZA</t>
  </si>
  <si>
    <t>RCEA-02-27686-2014</t>
  </si>
  <si>
    <t>RUBÉN  LÓPEZ  SANTIAGO</t>
  </si>
  <si>
    <t>RCEA-02-27687-2014</t>
  </si>
  <si>
    <t>RICARDO  VALENZUELA  GARZA</t>
  </si>
  <si>
    <t>RCEA-02-27688-2014</t>
  </si>
  <si>
    <t>MISAELA  FRANCISCO  MARQUEZ</t>
  </si>
  <si>
    <t>RCEA-02-27689-2014</t>
  </si>
  <si>
    <t>MIGUEL MAURICIO  CORREA  RAMIREZ</t>
  </si>
  <si>
    <t>RCEA-02-27690-2014</t>
  </si>
  <si>
    <t>FELICIANO  TAMAY  CACH</t>
  </si>
  <si>
    <t>RCEA-02-27691-2014</t>
  </si>
  <si>
    <t>KARLA EDITH  CAMPOS  DIAZ</t>
  </si>
  <si>
    <t>RCEA-02-27692-2014</t>
  </si>
  <si>
    <t>IVETTE ASTRID  MARTINEZ  VIEYRA</t>
  </si>
  <si>
    <t>RCEA-02-27693-2014</t>
  </si>
  <si>
    <t>JORGE  CORNEJO  GARRIDO</t>
  </si>
  <si>
    <t>RCEA-02-27694-2014</t>
  </si>
  <si>
    <t>ANIDIA  BLANCO  JARVIO</t>
  </si>
  <si>
    <t>RCEA-02-27738-2014</t>
  </si>
  <si>
    <t>AGILEO  HERNANDEZ  GORDILLO</t>
  </si>
  <si>
    <t>RCEA-02-27739-2014</t>
  </si>
  <si>
    <t>MIGUEL ANGEL  HERNANDEZ  ONATE</t>
  </si>
  <si>
    <t>RCEA-02-27740-2014</t>
  </si>
  <si>
    <t>JOSE ANGEL  HUERTA  OCAMPO</t>
  </si>
  <si>
    <t>RCEA-02-27741-2014</t>
  </si>
  <si>
    <t>MARGARITA  JUAREZ  MONTIEL</t>
  </si>
  <si>
    <t>RCEA-02-27742-2014</t>
  </si>
  <si>
    <t>SUGELA SUSANA  BLANCAS  ZUGARAZO</t>
  </si>
  <si>
    <t>RCEA-02-27761-2014</t>
  </si>
  <si>
    <t>JUAN CARLOS  AMADOR  MOLINA</t>
  </si>
  <si>
    <t>RCEA-02-27762-2014</t>
  </si>
  <si>
    <t>CAROLINA  GUZMÁN  BRAMBILA</t>
  </si>
  <si>
    <t>RCEA-02-27796-2014</t>
  </si>
  <si>
    <t>JUAN RAMON  IBARRA  RODRIGUEZ</t>
  </si>
  <si>
    <t>RCEA-02-27799-2014</t>
  </si>
  <si>
    <t>DANIEL  PADILLA  CHACON</t>
  </si>
  <si>
    <t>RCEA-02-27804-2014</t>
  </si>
  <si>
    <t>MONICA ANDREA  LOPEZ  HIDALGO</t>
  </si>
  <si>
    <t>RCEA-02-27807-2014</t>
  </si>
  <si>
    <t>LYDIA XOCHITL  SOSA  VARGAS</t>
  </si>
  <si>
    <t>RCEA-02-27822-2014</t>
  </si>
  <si>
    <t>URIEL  ARROYO  ABAD</t>
  </si>
  <si>
    <t>RCEA-02-27823-2014</t>
  </si>
  <si>
    <t>TANIA ANAID  GUTIERREZ  GARCIA</t>
  </si>
  <si>
    <t>RCEA-02-27824-2014</t>
  </si>
  <si>
    <t>MARCELA  ESQUIVEL  VELÁZQUEZ</t>
  </si>
  <si>
    <t>RCEA-02-27825-2014</t>
  </si>
  <si>
    <t>RAFAEL  ISLAS  COLINA</t>
  </si>
  <si>
    <t>RCEA-02-27826-2014</t>
  </si>
  <si>
    <t>DULCE ANAHI  VELAZQUEZ  ZAMORA</t>
  </si>
  <si>
    <t>RCEA-02-27827-2014</t>
  </si>
  <si>
    <t>PABLO  MEYER  ROJAS</t>
  </si>
  <si>
    <t>RCEA-02-27828-2014</t>
  </si>
  <si>
    <t>ABRAHAM GUADALUPE  CANO  MARQUEZ</t>
  </si>
  <si>
    <t>RCEA-02-27829-2014</t>
  </si>
  <si>
    <t>DANIEL YAZMANY  MENDOZA  VILLANUEVA</t>
  </si>
  <si>
    <t>RCEA-02-27830-2014</t>
  </si>
  <si>
    <t>HAYDEE  MARTÍNEZ  PLASCENCIA</t>
  </si>
  <si>
    <t>RCEA-02-27831-2014</t>
  </si>
  <si>
    <t>AGUSTIN  LUZ  MADRIGAL</t>
  </si>
  <si>
    <t>RCEA-02-27849-2014</t>
  </si>
  <si>
    <t>GUSTAVO ADOLFO  ZELADA  GUILLÉN</t>
  </si>
  <si>
    <t>RCEA-02-27855-2014</t>
  </si>
  <si>
    <t>AARON DE JESUS  ROSAS  DURAZO</t>
  </si>
  <si>
    <t>RCEA-02-27856-2014</t>
  </si>
  <si>
    <t>DINA HERLINDA SUSANA  OROZCO  DÁVILA</t>
  </si>
  <si>
    <t>RCEA-02-27857-2014</t>
  </si>
  <si>
    <t>MIGUEL ANGEL  AYALA  ZERMEÑO</t>
  </si>
  <si>
    <t>RCEA-02-27858-2014</t>
  </si>
  <si>
    <t>BEATRIZ  RODRIGUEZ  VELEZ</t>
  </si>
  <si>
    <t>RCEA-02-27871-2014</t>
  </si>
  <si>
    <t>JORGE LUIS  DE LA ROSA  ARANA</t>
  </si>
  <si>
    <t>RCEA-02-27872-2014</t>
  </si>
  <si>
    <t>HULME  RIOS  GUERRA</t>
  </si>
  <si>
    <t>RCEA-02-27873-2014</t>
  </si>
  <si>
    <t>JUAN CARLOS  CARPIO  PEDROZA</t>
  </si>
  <si>
    <t>RCEA-02-27874-2014</t>
  </si>
  <si>
    <t>IRMA  OLARTE  CARRILLO</t>
  </si>
  <si>
    <t>RCEA-02-27875-2014</t>
  </si>
  <si>
    <t>JUAN MANUEL  BELLO  LOPEZ</t>
  </si>
  <si>
    <t>RCEA-02-27876-2014</t>
  </si>
  <si>
    <t>CECILIA  CONTRERAS  CUBAS</t>
  </si>
  <si>
    <t>RCEA-02-27877-2014</t>
  </si>
  <si>
    <t>MIRIAM ERANDI  REYNA  FABIAN</t>
  </si>
  <si>
    <t>RCEA-02-27878-2014</t>
  </si>
  <si>
    <t>MARIO ADAN  MORENO  EUTIMIO</t>
  </si>
  <si>
    <t>RCEA-02-27879-2014</t>
  </si>
  <si>
    <t>GISELA  BARRERA  BADILLO</t>
  </si>
  <si>
    <t>RCEA-02-27880-2014</t>
  </si>
  <si>
    <t>ELIZABETH  GONZÁLEZ  DURÁN</t>
  </si>
  <si>
    <t>RCEA-02-27890-2014</t>
  </si>
  <si>
    <t>MATTHIJS  VAN DER KNAAP</t>
  </si>
  <si>
    <t>RCEA-02-27891-2014</t>
  </si>
  <si>
    <t>ALBERTO ENRIQUE  LÓPEZ  COBEÑAS</t>
  </si>
  <si>
    <t>RCEA-02-27892-2014</t>
  </si>
  <si>
    <t>ROBERTO CARLOS  MELGAR  FERNANDEZ</t>
  </si>
  <si>
    <t>RCEA-02-27893-2014</t>
  </si>
  <si>
    <t>DAMAR LIZBETH  LOPEZ  ARREDONDO</t>
  </si>
  <si>
    <t>RCEA-02-27894-2014</t>
  </si>
  <si>
    <t>MARCO ANTONIO  LEYVA  GONZALEZ</t>
  </si>
  <si>
    <t>RCEA-02-27900-2014</t>
  </si>
  <si>
    <t>ALEJANDRA EUGENIA  MEDINA  RIVERA</t>
  </si>
  <si>
    <t>RCEA-02-27901-2014</t>
  </si>
  <si>
    <t>ALVARO  MUÑOZ  TOSCANO</t>
  </si>
  <si>
    <t>RCEA-02-27911-2014</t>
  </si>
  <si>
    <t>YOBANA  PEREZ  CERVERA</t>
  </si>
  <si>
    <t>RCEA-02-27923-2014</t>
  </si>
  <si>
    <t>GUSTAVO EMILIO  SANTOS  MEDRANO</t>
  </si>
  <si>
    <t>RCEA-02-27924-2014</t>
  </si>
  <si>
    <t>JUAN ANTONIO  LOZANO  ALVAREZ</t>
  </si>
  <si>
    <t>RCEA-02-27929-2014</t>
  </si>
  <si>
    <t>LUIS JESUS  VILLARREAL  GOMEZ</t>
  </si>
  <si>
    <t>RCEA-02-27958-2014</t>
  </si>
  <si>
    <t>HIRAM  ROSALES  NANDUCA</t>
  </si>
  <si>
    <t>RCEA-02-27965-2014</t>
  </si>
  <si>
    <t>ELODIA DEL CARM  GARCIA  CERVERA</t>
  </si>
  <si>
    <t>RCEA-02-27966-2014</t>
  </si>
  <si>
    <t>JOSE EDUARDO MARTIN  POOL  GOMEZ</t>
  </si>
  <si>
    <t>RCEA-02-27969-2014</t>
  </si>
  <si>
    <t>ROXANA ESTELA  MALPICA  CALDERON</t>
  </si>
  <si>
    <t>RCEA-02-27997-2014</t>
  </si>
  <si>
    <t>AMADA  TORRES  SALAZAR</t>
  </si>
  <si>
    <t>RCEA-02-27998-2014</t>
  </si>
  <si>
    <t>SANDRA CECILIA  ESPARZA  GONZALEZ</t>
  </si>
  <si>
    <t>RCEA-02-28017-2014</t>
  </si>
  <si>
    <t>MARIA DEL CARMEN  GONZALEZ  HORTA</t>
  </si>
  <si>
    <t>RCEA-02-28018-2014</t>
  </si>
  <si>
    <t>GERARDO  ZARAGOZA  GALAN</t>
  </si>
  <si>
    <t>RCEA-02-28019-2014</t>
  </si>
  <si>
    <t>JESÚS ABRAHAM  FERNÁNDEZ  FERNÁNDEZ</t>
  </si>
  <si>
    <t>RCEA-02-28020-2014</t>
  </si>
  <si>
    <t>JAIME RAUL  ADAME  GALLEGOS</t>
  </si>
  <si>
    <t>RCEA-02-28026-2014</t>
  </si>
  <si>
    <t>NAPOLEON  NAVARRO  TITO</t>
  </si>
  <si>
    <t>RCEA-02-28027-2014</t>
  </si>
  <si>
    <t>MERCEDES  CALIXTO  GALVEZ</t>
  </si>
  <si>
    <t>RCEA-02-28028-2014</t>
  </si>
  <si>
    <t>YANET  ROMERO  RAMIREZ</t>
  </si>
  <si>
    <t>RCEA-02-28029-2014</t>
  </si>
  <si>
    <t>ROBERTO CARLOS  SAYAGO  LORENZANA</t>
  </si>
  <si>
    <t>RCEA-02-28030-2014</t>
  </si>
  <si>
    <t>VICTOR MANUEL  ROSAS  GUERRERO</t>
  </si>
  <si>
    <t>RCEA-02-28040-2014</t>
  </si>
  <si>
    <t>ZAIRA ESPERANZA  ARELLANO  ANAYA</t>
  </si>
  <si>
    <t>RCEA-02-28041-2014</t>
  </si>
  <si>
    <t>ANA ELIZABETH  GONZALEZ  SANTIAGO</t>
  </si>
  <si>
    <t>RCEA-02-28069-2014</t>
  </si>
  <si>
    <t>EDUARDO  CAMPOS  GONGORA</t>
  </si>
  <si>
    <t>RCEA-02-28070-2014</t>
  </si>
  <si>
    <t>DAVID ARTURO  SILVA  MARES</t>
  </si>
  <si>
    <t>RCEA-02-28071-2014</t>
  </si>
  <si>
    <t>LILIANA  RAMÍREZ  FREIRE</t>
  </si>
  <si>
    <t>RCEA-02-28072-2014</t>
  </si>
  <si>
    <t>CHRISTIAN TADEO  BADILLO  CASTAÑEDA</t>
  </si>
  <si>
    <t>RCEA-02-28073-2014</t>
  </si>
  <si>
    <t>ROSA MARÍA  SÁNCHEZ  CASAS</t>
  </si>
  <si>
    <t>RCEA-02-28074-2014</t>
  </si>
  <si>
    <t>ALEJANDRO  ORTIZ  STERN</t>
  </si>
  <si>
    <t>RCEA-02-28114-2014</t>
  </si>
  <si>
    <t>JUAN FRANCISCO  VILLARREAL  CHIU</t>
  </si>
  <si>
    <t>RCEA-02-28125-2014</t>
  </si>
  <si>
    <t>FIDEL  LANDEROS  JAIME</t>
  </si>
  <si>
    <t>RCEA-02-28126-2014</t>
  </si>
  <si>
    <t>MONICA  RIBEIRO  PALACIOS</t>
  </si>
  <si>
    <t>RCEA-02-28127-2014</t>
  </si>
  <si>
    <t>FERNANDO  VARELA  HERNANDEZ</t>
  </si>
  <si>
    <t>RCEA-02-28161-2014</t>
  </si>
  <si>
    <t>CARLOS ARTURO  ESPINOSA  SOTO</t>
  </si>
  <si>
    <t>RCEA-02-28162-2014</t>
  </si>
  <si>
    <t>MARCO MARTIN  GONZALEZ  CHAVEZ</t>
  </si>
  <si>
    <t>RCEA-02-28163-2014</t>
  </si>
  <si>
    <t>ROGELIO  JIMENEZ  CATANO</t>
  </si>
  <si>
    <t>RCEA-02-28164-2014</t>
  </si>
  <si>
    <t>MARCO  ATZORI</t>
  </si>
  <si>
    <t>RCEA-02-28165-2014</t>
  </si>
  <si>
    <t>SILVIA ELENA  LOREDO  CARRILLO</t>
  </si>
  <si>
    <t>RCEA-02-28166-2014</t>
  </si>
  <si>
    <t>VICENTE  ESPINOSA  SOLIS</t>
  </si>
  <si>
    <t>RCEA-02-28167-2014</t>
  </si>
  <si>
    <t>JAVIER  VALLEJO  MONTESINOS</t>
  </si>
  <si>
    <t>RCEA-02-28168-2014</t>
  </si>
  <si>
    <t>BARBARA  LARA  CHACON</t>
  </si>
  <si>
    <t>RCEA-02-28169-2014</t>
  </si>
  <si>
    <t>JUAN FRANCISCO  RAMIREZ  MARTINEZ</t>
  </si>
  <si>
    <t>RCEA-02-28201-2014</t>
  </si>
  <si>
    <t>JESUS RICARDO  PARRA  UNDA</t>
  </si>
  <si>
    <t>RCEA-02-28202-2014</t>
  </si>
  <si>
    <t>SANDRA  POMPA  MANSILLA</t>
  </si>
  <si>
    <t>RCEA-02-28203-2014</t>
  </si>
  <si>
    <t>LORENZO ANTONIO  PICOS  CORRALES</t>
  </si>
  <si>
    <t>RCEA-02-28207-2014</t>
  </si>
  <si>
    <t>JOSÉ GEOVANNI  ROMERO  QUINTANA</t>
  </si>
  <si>
    <t>RCEA-02-28243-2014</t>
  </si>
  <si>
    <t>FAUSTO RENÉ  BEAMONTE  BARRIENTOS</t>
  </si>
  <si>
    <t>RCEA-02-28244-2014</t>
  </si>
  <si>
    <t>CARLOS ALBERTO  CHAVEZ  ZICHINELLI</t>
  </si>
  <si>
    <t>RCEA-02-28250-2014</t>
  </si>
  <si>
    <t>ELSY BEATRIZ  CANCHE  POOL</t>
  </si>
  <si>
    <t>RCEA-02-28251-2014</t>
  </si>
  <si>
    <t>ADRIANA  ESPARZA  RUIZ</t>
  </si>
  <si>
    <t>RCEA-02-28252-2014</t>
  </si>
  <si>
    <t>ETIENNE  WALECKX  BOURRABIER</t>
  </si>
  <si>
    <t>RCEA-02-28253-2014</t>
  </si>
  <si>
    <t>ILKA GUADALUPE  ORTEGON  CAMPOS</t>
  </si>
  <si>
    <t>RCEA-02-28254-2014</t>
  </si>
  <si>
    <t>KARLA ROSSANET  DZUL  ROSADO</t>
  </si>
  <si>
    <t>RCEA-02-28255-2014</t>
  </si>
  <si>
    <t>GUADALUPE DEL CARMEN  REYES  SOLIS</t>
  </si>
  <si>
    <t>RCEA-02-28278-2014</t>
  </si>
  <si>
    <t>ROGELIO  ROSAS  VALDEZ</t>
  </si>
  <si>
    <t>RCEA-02-28279-2014</t>
  </si>
  <si>
    <t>MARISOL  BLANCAS  MOSQUEDA</t>
  </si>
  <si>
    <t>RCEA-02-28280-2014</t>
  </si>
  <si>
    <t>ALBERTO RAFAEL  CERVANTES  VILLAGRANA</t>
  </si>
  <si>
    <t>RCEA-02-28297-2014</t>
  </si>
  <si>
    <t>MARIANA  SAUCEDO  GARCIA</t>
  </si>
  <si>
    <t>RCEA-02-28298-2014</t>
  </si>
  <si>
    <t>EDITH ARACELI  CANO  ESTRADA</t>
  </si>
  <si>
    <t>RCEA-02-28299-2014</t>
  </si>
  <si>
    <t>JOSE ALBERTO  ARIZA  ORTEGA</t>
  </si>
  <si>
    <t>RCEA-02-28331-2014</t>
  </si>
  <si>
    <t>ENRIQUE  MORALES  AVILA</t>
  </si>
  <si>
    <t>RCEA-02-28332-2014</t>
  </si>
  <si>
    <t>CLARITA  RODRÍGUEZ  SOTO</t>
  </si>
  <si>
    <t>RCEA-02-28333-2014</t>
  </si>
  <si>
    <t>JOSE ANTONIO  ESTRADA  GUADARRAMA</t>
  </si>
  <si>
    <t>RCEA-02-28334-2014</t>
  </si>
  <si>
    <t>MARTHA MARIELA  ZARCO  GONZÁLEZ</t>
  </si>
  <si>
    <t>RCEA-02-28335-2014</t>
  </si>
  <si>
    <t>RCEA-02-28382-2014</t>
  </si>
  <si>
    <t>DELIA VANESSA  LOPEZ  GUERRERO</t>
  </si>
  <si>
    <t>RCEA-02-28383-2014</t>
  </si>
  <si>
    <t>MARIA DOLORES  PONCE  REGALADO</t>
  </si>
  <si>
    <t>RCEA-02-28384-2014</t>
  </si>
  <si>
    <t>MA. VENTURA  ROSAS  ECHEVERRÍA</t>
  </si>
  <si>
    <t>RCEA-02-28385-2014</t>
  </si>
  <si>
    <t>MARÍA DE LOS ANGELES  RAMÍREZ  CISNEROS</t>
  </si>
  <si>
    <t>RCEA-02-28386-2014</t>
  </si>
  <si>
    <t>JORGE  CRUZ  HUERTA</t>
  </si>
  <si>
    <t>RCEA-02-28387-2014</t>
  </si>
  <si>
    <t>MA. INES  COAHUILA  HERNANDEZ</t>
  </si>
  <si>
    <t>RCEA-02-28388-2014</t>
  </si>
  <si>
    <t>LILIA  MONTOYA  LORENZANA</t>
  </si>
  <si>
    <t>RCEA-02-28389-2014</t>
  </si>
  <si>
    <t>VICTOR  LOPEZ  GOMEZ</t>
  </si>
  <si>
    <t>RCEA-02-28412-2014</t>
  </si>
  <si>
    <t>MARIANA  PEIMBERT  TORRES</t>
  </si>
  <si>
    <t>RCEA-02-28413-2014</t>
  </si>
  <si>
    <t>ANGEL JOSABAD  ALONSO  CASTRO</t>
  </si>
  <si>
    <t>RCEA-02-28414-2014</t>
  </si>
  <si>
    <t>PONCIANO  GARCIA  GUTIERREZ</t>
  </si>
  <si>
    <t>RCEA-02-28415-2014</t>
  </si>
  <si>
    <t>JAVIER  CARMONA  ESPÌNDOLA</t>
  </si>
  <si>
    <t>RCEA-02-28416-2014</t>
  </si>
  <si>
    <t>ELISA  VEGA  AVILA</t>
  </si>
  <si>
    <t>RCEA-02-28417-2014</t>
  </si>
  <si>
    <t>FRANCISCO  VARONA  CORDERO</t>
  </si>
  <si>
    <t>RCEA-02-28418-2014</t>
  </si>
  <si>
    <t>ARLETTE VIOLETA  RICHAUD  TORRES</t>
  </si>
  <si>
    <t>RCEA-02-28419-2014</t>
  </si>
  <si>
    <t>IRMA  PEREZ  SILVA</t>
  </si>
  <si>
    <t>RCEA-02-28420-2014</t>
  </si>
  <si>
    <t>NOE  SALINAS  ARREOLTUA</t>
  </si>
  <si>
    <t>RCEA-02-28421-2014</t>
  </si>
  <si>
    <t>JORGE ISMAEL  CASTAÑEDA  SANCHEZ</t>
  </si>
  <si>
    <t>RCEA-02-28422-2014</t>
  </si>
  <si>
    <t>LAURA NADXIELI  PALACIOS  GRIJALVA</t>
  </si>
  <si>
    <t>RCEA-02-28423-2014</t>
  </si>
  <si>
    <t>RODRIGO  GONZALEZ  OLVERA</t>
  </si>
  <si>
    <t>RCEA-02-28424-2014</t>
  </si>
  <si>
    <t>JOSE MARCO ANTONIO  FRANCO  PÉREZ</t>
  </si>
  <si>
    <t>RCEA-02-28425-2014</t>
  </si>
  <si>
    <t>KARLA  PELZ  SERRANO</t>
  </si>
  <si>
    <t>RCEA-02-28426-2014</t>
  </si>
  <si>
    <t>MARCO ANTONIO  LOPEZ  MARTINEZ</t>
  </si>
  <si>
    <t>RCEA-02-28474-2014</t>
  </si>
  <si>
    <t>ARMANDO  SEPULVEDA  JAUREGUI</t>
  </si>
  <si>
    <t>RCEA-02-28476-2014</t>
  </si>
  <si>
    <t>JUDITH XIUTZAL  BECERRA  ROMERO</t>
  </si>
  <si>
    <t>RCEA-02-28481-2014</t>
  </si>
  <si>
    <t>CRISTINA DEL CARMEN  TORRES  DUARTE</t>
  </si>
  <si>
    <t>RCEA-02-28483-2014</t>
  </si>
  <si>
    <t>JACQUELINE LILIA  PADILLA  GAMINO</t>
  </si>
  <si>
    <t>RCEA-02-28486-2014</t>
  </si>
  <si>
    <t>GILBERTO ALEPH  PRIETO  MORENO</t>
  </si>
  <si>
    <t>RCEA-02-28487-2014</t>
  </si>
  <si>
    <t>JOSE LUIS  MARAVILLAS  MONTERO</t>
  </si>
  <si>
    <t>RCEA-02-28488-2014</t>
  </si>
  <si>
    <t>VERONICA  GOMEZ  GODINEZ</t>
  </si>
  <si>
    <t>RCEA-02-28493-2014</t>
  </si>
  <si>
    <t>VICTOR MANUEL  ORTEGA  JIMENEZ</t>
  </si>
  <si>
    <t>RCEA-02-28494-2014</t>
  </si>
  <si>
    <t>ALBERTO  RECIO  SPINOSO</t>
  </si>
  <si>
    <t>RCEA-02-28497-2014</t>
  </si>
  <si>
    <t>JOSE FRANCISCO  POLA  ALBORES</t>
  </si>
  <si>
    <t>RCEA-02-28498-2014</t>
  </si>
  <si>
    <t>IVAN  DE LA CRUZ  CHACON</t>
  </si>
  <si>
    <t>RCEA-02-28508-2014</t>
  </si>
  <si>
    <t>ROBERT PETER  HODGKINS</t>
  </si>
  <si>
    <t>RCEA-02-28509-2014</t>
  </si>
  <si>
    <t>JULIA VERONICA  HERNANDEZ  MADRIGAL</t>
  </si>
  <si>
    <t>RCEA-02-28521-2014</t>
  </si>
  <si>
    <t>PAOLA  MAYCOTTE  GONZALEZ</t>
  </si>
  <si>
    <t>RCEA-02-28522-2014</t>
  </si>
  <si>
    <t>MARIA DEL CARMEN  AVILA  ARCOS</t>
  </si>
  <si>
    <t>RCEA-02-28524-2014</t>
  </si>
  <si>
    <t>JOSE MANUEL  PEREZ  AGUILAR</t>
  </si>
  <si>
    <t>RCEA-02-28541-2014</t>
  </si>
  <si>
    <t>GUSTAVO JAVIER  ACEVEDO  HERNANDEZ</t>
  </si>
  <si>
    <t>RCEA-02-28542-2014</t>
  </si>
  <si>
    <t>GREGORIO  GUZMAN  RAMIREZ</t>
  </si>
  <si>
    <t>RCEA-02-28543-2014</t>
  </si>
  <si>
    <t>GABRIELA  MARTINEZ  CORTES</t>
  </si>
  <si>
    <t>RCEA-02-28544-2014</t>
  </si>
  <si>
    <t>MAYRA GUADALUPE  MENA  ENRIQUEZ</t>
  </si>
  <si>
    <t>RCEA-02-28545-2014</t>
  </si>
  <si>
    <t>PEDRO  MEDINA  ROSAS</t>
  </si>
  <si>
    <t>RCEA-02-28546-2014</t>
  </si>
  <si>
    <t>MIGUEL DE JESUS  CHAZARO  BASAÑEZ</t>
  </si>
  <si>
    <t>RCEA-02-28547-2014</t>
  </si>
  <si>
    <t>JOEL  SALAZAR  FLORES</t>
  </si>
  <si>
    <t>RCEA-02-28548-2014</t>
  </si>
  <si>
    <t>MARTHA ISABEL  TORRES  MORÁN</t>
  </si>
  <si>
    <t>RCEA-02-28549-2014</t>
  </si>
  <si>
    <t>GABRIELA  LUCANO  RAMIREZ</t>
  </si>
  <si>
    <t>RCEA-02-28550-2014</t>
  </si>
  <si>
    <t>SALVADOR  RUIZ  RAMIREZ</t>
  </si>
  <si>
    <t>RCEA-02-28551-2014</t>
  </si>
  <si>
    <t>ABRAHAM JOTSSEL  CISNEROS  MEJORADO</t>
  </si>
  <si>
    <t>RCEA-02-28552-2014</t>
  </si>
  <si>
    <t>LEOPOLDO  DIAZ  PEREZ</t>
  </si>
  <si>
    <t>RCEA-02-28553-2014</t>
  </si>
  <si>
    <t>ALEJANDRO  PEREZ  LARIOS</t>
  </si>
  <si>
    <t>RCEA-02-28554-2014</t>
  </si>
  <si>
    <t>MARIA JUDITH  SANCHEZ  PEÑA</t>
  </si>
  <si>
    <t>RCEA-02-28593-2014</t>
  </si>
  <si>
    <t>FRANCISCO  CARVAJAL  RAMOS</t>
  </si>
  <si>
    <t>RCEA-02-28603-2014</t>
  </si>
  <si>
    <t>RAFAEL ALEJANDRO  VELOZ  GARCÍA</t>
  </si>
  <si>
    <t>RCEA-02-28604-2014</t>
  </si>
  <si>
    <t>BERNARDO  FRANCO  BARCENAS</t>
  </si>
  <si>
    <t>RCEA-02-28605-2014</t>
  </si>
  <si>
    <t>VICENTE  BELTRAN  CAMPOS</t>
  </si>
  <si>
    <t>RCEA-02-28606-2014</t>
  </si>
  <si>
    <t>DIANA FABIOLA  CHOLICO  GONZALEZ</t>
  </si>
  <si>
    <t>RCEA-02-28607-2014</t>
  </si>
  <si>
    <t>EUNICE  YÁÑEZ  BARRIENTOS</t>
  </si>
  <si>
    <t>RCEA-02-28608-2014</t>
  </si>
  <si>
    <t>MARCO ANTONIO  RAMIREZ  MORALES</t>
  </si>
  <si>
    <t>RCEA-02-28637-2014</t>
  </si>
  <si>
    <t>RCEA-02-28639-2014</t>
  </si>
  <si>
    <t>MARGARITA  BERNABE  PINEDA</t>
  </si>
  <si>
    <t>RCEA-02-28645-2014</t>
  </si>
  <si>
    <t>ARACELI  MARTINEZ  PONCE</t>
  </si>
  <si>
    <t>RCEA-02-28647-2014</t>
  </si>
  <si>
    <t>CLAUDIA  CHAVEZ  LOPEZ</t>
  </si>
  <si>
    <t>RCEA-02-28652-2014</t>
  </si>
  <si>
    <t>MÓNICA  CERRO  LÓPEZ</t>
  </si>
  <si>
    <t>RCEA-02-28655-2014</t>
  </si>
  <si>
    <t>JOSE ANTONIO  MORALES  SERNA</t>
  </si>
  <si>
    <t>RCEA-02-28663-2014</t>
  </si>
  <si>
    <t>JORGE  GALINDO  VILLEGAS</t>
  </si>
  <si>
    <t>RCEA-02-28664-2014</t>
  </si>
  <si>
    <t>ULISES YUNUEN  ROSAS  LOPEZ</t>
  </si>
  <si>
    <t>RCEA-02-28665-2014</t>
  </si>
  <si>
    <t>MAURICIO  QUIROZ  GUZMÁN</t>
  </si>
  <si>
    <t>RCEA-02-28667-2014</t>
  </si>
  <si>
    <t>BERNARDO  BAÑUELOS  HERNANDEZ</t>
  </si>
  <si>
    <t>RCEA-02-28673-2014</t>
  </si>
  <si>
    <t>ROBERTO  OLIVARES  AMAYA</t>
  </si>
  <si>
    <t>RCEA-02-28695-2014</t>
  </si>
  <si>
    <t>LUIS FERNANDO  ENRIQUEZ  OCANA</t>
  </si>
  <si>
    <t>RCEA-02-28696-2014</t>
  </si>
  <si>
    <t>DORA EDITH  VALENCIA  RIVERA</t>
  </si>
  <si>
    <t>RCEA-02-28697-2014</t>
  </si>
  <si>
    <t>VIVIANA  REYES  MARQUEZ</t>
  </si>
  <si>
    <t>RCEA-02-28698-2014</t>
  </si>
  <si>
    <t>BEATRIZ  MONTAÑO  LEYVA</t>
  </si>
  <si>
    <t>RCEA-02-28699-2014</t>
  </si>
  <si>
    <t>DAVID  CORONA  MARTINEZ</t>
  </si>
  <si>
    <t>RCEA-02-28703-2014</t>
  </si>
  <si>
    <t>LUZ ANGELICA  AVILA  VILLA</t>
  </si>
  <si>
    <t>RCEA-02-28715-2014</t>
  </si>
  <si>
    <t>JIANLING  XIE  ZHANG</t>
  </si>
  <si>
    <t>RCEA-02-28716-2014</t>
  </si>
  <si>
    <t>MARIA MONTSERRAT  AGUILAR  HERNANDEZ</t>
  </si>
  <si>
    <t>RCEA-02-28717-2014</t>
  </si>
  <si>
    <t>CUAUHTEMOC  GARCIA  GARCIA</t>
  </si>
  <si>
    <t>RCEA-02-28740-2014</t>
  </si>
  <si>
    <t>DANIEL ADRIANO  SILVA  MANZANO</t>
  </si>
  <si>
    <t>RCEA-02-28742-2014</t>
  </si>
  <si>
    <t>JULIO CESAR  CHAVEZ  ZAMORA</t>
  </si>
  <si>
    <t>RCEA-02-28745-2014</t>
  </si>
  <si>
    <t>OLGA NELLY  RODRIGUEZ  PENA</t>
  </si>
  <si>
    <t>RCEA-02-28746-2014</t>
  </si>
  <si>
    <t>GUILLERMO CIPACTL  RIVERA  GONZALEZ</t>
  </si>
  <si>
    <t>RCEA-02-28747-2014</t>
  </si>
  <si>
    <t>PAULA  LICONA  LIMON</t>
  </si>
  <si>
    <t>RCEA-02-28749-2014</t>
  </si>
  <si>
    <t>ANAHI  HURTADO  CHONG</t>
  </si>
  <si>
    <t>RCEA-02-28758-2014</t>
  </si>
  <si>
    <t>LLUVIA HILDA  FLORES  RENTERIA</t>
  </si>
  <si>
    <t>RCEA-02-28760-2014</t>
  </si>
  <si>
    <t>FRANCISCO NOE  MENDOZA  AMBROSIO</t>
  </si>
  <si>
    <t>RCEA-02-28763-2014</t>
  </si>
  <si>
    <t>ROSALVA  RIOS  VILLA</t>
  </si>
  <si>
    <t>RCEA-02-28765-2014</t>
  </si>
  <si>
    <t>ALEXANDER  PEDROZA  GONZALEZ</t>
  </si>
  <si>
    <t>RCEA-02-28766-2014</t>
  </si>
  <si>
    <t>PABLO MISAEL  ARCE  AMEZQUITA</t>
  </si>
  <si>
    <t>RCEA-02-28767-2014</t>
  </si>
  <si>
    <t>KARLA LIZET  SAAVEDRA  RODRIGUEZ</t>
  </si>
  <si>
    <t>RCEA-02-28771-2014</t>
  </si>
  <si>
    <t>ALBERTO  MACIAS  DUARTE</t>
  </si>
  <si>
    <t>RCEA-02-28784-2014</t>
  </si>
  <si>
    <t>DAVID MIGUEL  APARICIO  SOLANO</t>
  </si>
  <si>
    <t>RCEA-02-28785-2014</t>
  </si>
  <si>
    <t>ALIDA ELIZABETH  CRUZ  PÉREZ</t>
  </si>
  <si>
    <t>RCEA-02-28794-2014</t>
  </si>
  <si>
    <t>MARIA DE LOS ANGELES  SAENZ  ESQUEDA</t>
  </si>
  <si>
    <t>RCEA-02-28795-2014</t>
  </si>
  <si>
    <t>JUAN MANUEL DE JESUS  FAVELA  HERNANDEZ</t>
  </si>
  <si>
    <t>RCEA-02-28823-2014</t>
  </si>
  <si>
    <t>MAURO MANUEL  MARTINEZ  PACHECO</t>
  </si>
  <si>
    <t>RCEA-02-28824-2014</t>
  </si>
  <si>
    <t>MA. DEL CARMEN  OROZCO  MOSQUEDA</t>
  </si>
  <si>
    <t>RCEA-02-28825-2014</t>
  </si>
  <si>
    <t>GABRIELA  RODRIGUEZ  GARCÍA</t>
  </si>
  <si>
    <t>RCEA-02-28866-2014</t>
  </si>
  <si>
    <t>RCEA-02-28867-2014</t>
  </si>
  <si>
    <t>RCEA-02-28921-2014</t>
  </si>
  <si>
    <t>JOSE ELIAS  BECERRIL  BRAVO</t>
  </si>
  <si>
    <t>RCEA-02-28922-2014</t>
  </si>
  <si>
    <t>JOSE DE JESUS  GARCIA  VALDES</t>
  </si>
  <si>
    <t>RCEA-02-28923-2014</t>
  </si>
  <si>
    <t>MARÍA GUADALUPE  PONCE  VELEZ</t>
  </si>
  <si>
    <t>RCEA-02-28924-2014</t>
  </si>
  <si>
    <t>BRENDA IRERI  SAENZ  JIMENEZ</t>
  </si>
  <si>
    <t>RCEA-02-28925-2014</t>
  </si>
  <si>
    <t>NANCY  CALDERON  CORTES</t>
  </si>
  <si>
    <t>RCEA-02-28926-2014</t>
  </si>
  <si>
    <t>FERNANDO  PINEDA  GARCIA</t>
  </si>
  <si>
    <t>RCEA-02-28927-2014</t>
  </si>
  <si>
    <t>JORGE ISRAEL  AYALA  BERDON</t>
  </si>
  <si>
    <t>RCEA-02-28928-2014</t>
  </si>
  <si>
    <t>JUANA MARIA  JIMENEZ  VARGAS</t>
  </si>
  <si>
    <t>RCEA-02-28929-2014</t>
  </si>
  <si>
    <t>RCEA-02-28930-2014</t>
  </si>
  <si>
    <t>LUZ DEL CARMEN  CAMACHO  CASTILLO</t>
  </si>
  <si>
    <t>RCEA-02-28931-2014</t>
  </si>
  <si>
    <t>JOSE HUGO  AGUILAR  DIAZ</t>
  </si>
  <si>
    <t>RCEA-02-28932-2014</t>
  </si>
  <si>
    <t>PAULINA RAQUEL  MARTINEZ  ALANIS</t>
  </si>
  <si>
    <t>RCEA-02-28933-2014</t>
  </si>
  <si>
    <t>MARIANA  BENITEZ  KEINRAD</t>
  </si>
  <si>
    <t>RCEA-02-28934-2014</t>
  </si>
  <si>
    <t>MARCO ADAN  JUAREZ  VERDAYES</t>
  </si>
  <si>
    <t>RCEA-02-28935-2014</t>
  </si>
  <si>
    <t>MARIA DEL CARMEN  GUTIERREZ  HERNANDEZ</t>
  </si>
  <si>
    <t>RCEA-02-28936-2014</t>
  </si>
  <si>
    <t>ANGEL GABRIEL  DIAZ  SANCHEZ</t>
  </si>
  <si>
    <t>RCEA-02-28937-2014</t>
  </si>
  <si>
    <t>DIEGO  MARTINEZ  OTERO</t>
  </si>
  <si>
    <t>RCEA-02-28938-2014</t>
  </si>
  <si>
    <t>ANNIA  RODRIGUEZ  HERNANDEZ</t>
  </si>
  <si>
    <t>RCEA-02-28939-2014</t>
  </si>
  <si>
    <t>FRANCISCO ELIHU  BAUTISTA  REDONDA</t>
  </si>
  <si>
    <t>RCEA-02-28941-2014</t>
  </si>
  <si>
    <t>SERGIO IVÁN  ANCONA  MARTÍNEZ</t>
  </si>
  <si>
    <t>RCEA-02-28942-2014</t>
  </si>
  <si>
    <t>ANA PAOLA  MARTINEZ  FALCON</t>
  </si>
  <si>
    <t>RCEA-02-28943-2014</t>
  </si>
  <si>
    <t>KARLA OYUKY  JUÁREZ  MORENO</t>
  </si>
  <si>
    <t>RCEA-02-28944-2014</t>
  </si>
  <si>
    <t>OSCAR FELIPE  AMELINES  SARRIA</t>
  </si>
  <si>
    <t>RCEA-02-28945-2014</t>
  </si>
  <si>
    <t>SONIA ANDREA  LEÓN  CABRERA</t>
  </si>
  <si>
    <t>RCEA-02-28946-2014</t>
  </si>
  <si>
    <t>SANDRA  CORTEZ  MAYA</t>
  </si>
  <si>
    <t>RCEA-02-28947-2014</t>
  </si>
  <si>
    <t>LUIS DANIEL  AVILA  CABADILLA</t>
  </si>
  <si>
    <t>RCEA-02-28948-2014</t>
  </si>
  <si>
    <t>RCEA-02-28949-2014</t>
  </si>
  <si>
    <t>DIEGO  SOLIS  IBARRA</t>
  </si>
  <si>
    <t>RCEA-02-28950-2014</t>
  </si>
  <si>
    <t>EDGAR  CASANOVA  GONZÁLEZ</t>
  </si>
  <si>
    <t>RCEA-02-28951-2014</t>
  </si>
  <si>
    <t>MARIA  COLIN  GARCIA</t>
  </si>
  <si>
    <t>RCEA-02-28952-2014</t>
  </si>
  <si>
    <t>MIRIAM FATIMA  BERISTAIN  MANTEROLA</t>
  </si>
  <si>
    <t>RCEA-02-28953-2014</t>
  </si>
  <si>
    <t>SANDRA  QUIJAS  FONSECA</t>
  </si>
  <si>
    <t>RCEA-02-28954-2014</t>
  </si>
  <si>
    <t>GABRIEL ERNESTO  GARCIA  PEÑA</t>
  </si>
  <si>
    <t>RCEA-02-28955-2014</t>
  </si>
  <si>
    <t>JULIO CESAR  MARTINEZ  ROMERO</t>
  </si>
  <si>
    <t>RCEA-02-28956-2014</t>
  </si>
  <si>
    <t>TUYENI HEITA  MWAMPAMBA</t>
  </si>
  <si>
    <t>RCEA-02-28957-2014</t>
  </si>
  <si>
    <t>LUIS ANTONIO  SANCHEZ  GONZALEZ</t>
  </si>
  <si>
    <t>RCEA-02-28958-2014</t>
  </si>
  <si>
    <t>JEOVANIS  GIL  VALDES</t>
  </si>
  <si>
    <t>RCEA-02-28959-2014</t>
  </si>
  <si>
    <t>HERMELINDA MARGARITA  VILLEGAS  RÍOS</t>
  </si>
  <si>
    <t>RCEA-02-28960-2014</t>
  </si>
  <si>
    <t>JULIO ERNESTO  VALDIVIA  SILVA</t>
  </si>
  <si>
    <t>RCEA-02-28961-2014</t>
  </si>
  <si>
    <t>ADRIAN FERNANDO  ALVAREZ</t>
  </si>
  <si>
    <t>RCEA-02-28962-2014</t>
  </si>
  <si>
    <t>ALICIA  MONTESINOS  NAVARRO</t>
  </si>
  <si>
    <t>RCEA-02-28963-2014</t>
  </si>
  <si>
    <t>MIRIAM  SCHUTTER</t>
  </si>
  <si>
    <t>RCEA-02-28964-2014</t>
  </si>
  <si>
    <t>SURESH  CHINNATHAMBI</t>
  </si>
  <si>
    <t>RCEA-02-28965-2014</t>
  </si>
  <si>
    <t>RENATO EUGENIO  CAPPELLO  GONZALEZ</t>
  </si>
  <si>
    <t>RCEA-02-28966-2014</t>
  </si>
  <si>
    <t>MARIANA YOLOTL  ALVAREZ  ANORVE</t>
  </si>
  <si>
    <t>RCEA-02-28967-2014</t>
  </si>
  <si>
    <t>ALEJANDRO  SALINAS  MELGOZA</t>
  </si>
  <si>
    <t>RCEA-02-28968-2014</t>
  </si>
  <si>
    <t>PATRICIA  GARCIA  VAZQUEZ</t>
  </si>
  <si>
    <t>RCEA-02-28969-2014</t>
  </si>
  <si>
    <t>JULIO CESAR  AMEZCUA  ROMERO</t>
  </si>
  <si>
    <t>RCEA-02-28970-2014</t>
  </si>
  <si>
    <t>ANA LUCIA  SERENO  URIBE</t>
  </si>
  <si>
    <t>RCEA-02-28971-2014</t>
  </si>
  <si>
    <t>ALEJANDRA  HERNANDEZ  BARRERA</t>
  </si>
  <si>
    <t>RCEA-02-28972-2014</t>
  </si>
  <si>
    <t>MIGUEL  TAPIA  RODRIGUEZ</t>
  </si>
  <si>
    <t>RCEA-02-28973-2014</t>
  </si>
  <si>
    <t>DEYANIRA  PEREZ  MORALES</t>
  </si>
  <si>
    <t>RCEA-02-28974-2014</t>
  </si>
  <si>
    <t>PEDRO DAVID  SEGURA  CHAMA</t>
  </si>
  <si>
    <t>RCEA-02-28975-2014</t>
  </si>
  <si>
    <t>LEV ORLANDO  JARDON  BARBOLLA</t>
  </si>
  <si>
    <t>RCEA-02-28976-2014</t>
  </si>
  <si>
    <t>PAULA  SOSENSKI  CORREA</t>
  </si>
  <si>
    <t>RCEA-02-28977-2014</t>
  </si>
  <si>
    <t>SUSANA  MAZA VILLALOBOS  MENDEZ</t>
  </si>
  <si>
    <t>RCEA-02-28978-2014</t>
  </si>
  <si>
    <t>LETICIA MARGARITA  OCHOA  OCHOA</t>
  </si>
  <si>
    <t>RCEA-02-28979-2014</t>
  </si>
  <si>
    <t>ALEJANDRINA  BARCENAS  PENA</t>
  </si>
  <si>
    <t>RCEA-02-28980-2014</t>
  </si>
  <si>
    <t>SUSANA  GUILLEN  RODRIGUEZ</t>
  </si>
  <si>
    <t>RCEA-02-28981-2014</t>
  </si>
  <si>
    <t>VERONICA IRANZU  MARTINEZ  SANTOS</t>
  </si>
  <si>
    <t>RCEA-02-28982-2014</t>
  </si>
  <si>
    <t>MARIA TERESA  VIEYRA  EUSEBIO</t>
  </si>
  <si>
    <t>RCEA-02-28983-2014</t>
  </si>
  <si>
    <t>FELIPE  BARRAGAN  TORRES</t>
  </si>
  <si>
    <t>RCEA-02-28984-2014</t>
  </si>
  <si>
    <t>FABIAN  REYES  PRIETO</t>
  </si>
  <si>
    <t>RCEA-02-28985-2014</t>
  </si>
  <si>
    <t>NAPOLEON  GONZALEZ  SILVA</t>
  </si>
  <si>
    <t>RCEA-02-28986-2014</t>
  </si>
  <si>
    <t>TOSHIKO  TAKAHASHI  INIGUEZ</t>
  </si>
  <si>
    <t>RCEA-02-28987-2014</t>
  </si>
  <si>
    <t>EUGENIO  DE LA MORA  LUGO</t>
  </si>
  <si>
    <t>RCEA-02-28988-2014</t>
  </si>
  <si>
    <t>VIOLETA  ALVAREZ  VENICIO</t>
  </si>
  <si>
    <t>RCEA-02-28989-2014</t>
  </si>
  <si>
    <t>ROCIO DEL CARMEN  NAVARRO  OLMOS</t>
  </si>
  <si>
    <t>RCEA-02-28990-2014</t>
  </si>
  <si>
    <t>MARISOL  CASTILLO  CASTREJON</t>
  </si>
  <si>
    <t>RCEA-02-28991-2014</t>
  </si>
  <si>
    <t>ANGELES CONCEPCION  TECALCO  CRUZ</t>
  </si>
  <si>
    <t>RCEA-02-28992-2014</t>
  </si>
  <si>
    <t>LUCIANA  RAGGI  HOYOS</t>
  </si>
  <si>
    <t>RCEA-02-28993-2014</t>
  </si>
  <si>
    <t>JOSE JUAN  FLORES  MARTINEZ</t>
  </si>
  <si>
    <t>RCEA-02-28994-2014</t>
  </si>
  <si>
    <t>PAULINA ADRIANA  RAMOS  ESPINOSA</t>
  </si>
  <si>
    <t>RCEA-02-28995-2014</t>
  </si>
  <si>
    <t>TOMAS  VILLASEÑOR  TOLEDO</t>
  </si>
  <si>
    <t>RCEA-02-28996-2014</t>
  </si>
  <si>
    <t>EVELYN  RIVERA  TOLEDO</t>
  </si>
  <si>
    <t>RCEA-02-28997-2014</t>
  </si>
  <si>
    <t>CLARA LUISA  DOMINGUEZ  DELGADO</t>
  </si>
  <si>
    <t>RCEA-02-28998-2014</t>
  </si>
  <si>
    <t>ALEJANDRO  DORAZCO  GONZALEZ</t>
  </si>
  <si>
    <t>RCEA-02-28999-2014</t>
  </si>
  <si>
    <t>ARACELI  PEREZ  LOPEZ</t>
  </si>
  <si>
    <t>RCEA-02-29000-2014</t>
  </si>
  <si>
    <t>CESAR SALVADOR  CARDONA  FELIX</t>
  </si>
  <si>
    <t>RCEA-02-29001-2014</t>
  </si>
  <si>
    <t>JUAN CARLOS  GARCÍA  RAMOS</t>
  </si>
  <si>
    <t>RCEA-02-29002-2014</t>
  </si>
  <si>
    <t>ALMA DALIA  LUNA  MORENO</t>
  </si>
  <si>
    <t>RCEA-02-29003-2014</t>
  </si>
  <si>
    <t>HUGO JAVIER  SERRANO  POSADA</t>
  </si>
  <si>
    <t>RCEA-02-29004-2014</t>
  </si>
  <si>
    <t>DIEGO  PÉREZ  MARTÍNEZ</t>
  </si>
  <si>
    <t>RCEA-02-29005-2014</t>
  </si>
  <si>
    <t>RICARDO  GONZÁLEZ  CHÁVEZ</t>
  </si>
  <si>
    <t>RCEA-02-29006-2014</t>
  </si>
  <si>
    <t>CAROLINA  CAICEDO  CANO</t>
  </si>
  <si>
    <t>RCEA-02-29007-2014</t>
  </si>
  <si>
    <t>ALICIA  TOLEDO  GONZÁLEZ</t>
  </si>
  <si>
    <t>RCEA-02-29008-2014</t>
  </si>
  <si>
    <t>MAGDALENA  WIESNER  REYES</t>
  </si>
  <si>
    <t>RCEA-02-29009-2014</t>
  </si>
  <si>
    <t>LUIS ANGEL  POLINDARA  GARCIA</t>
  </si>
  <si>
    <t>RCEA-02-29010-2014</t>
  </si>
  <si>
    <t>GEORGINA  HERNANDEZ  MONTES</t>
  </si>
  <si>
    <t>RCEA-02-29011-2014</t>
  </si>
  <si>
    <t>GISELA EDITH  RANGEL  YESCAS</t>
  </si>
  <si>
    <t>RCEA-02-29012-2014</t>
  </si>
  <si>
    <t>GERARDO  GARCIA  GARCIA</t>
  </si>
  <si>
    <t>RCEA-02-29013-2014</t>
  </si>
  <si>
    <t>ERICK ALEJANDRO  GARCIA  TREJO</t>
  </si>
  <si>
    <t>RCEA-02-29014-2014</t>
  </si>
  <si>
    <t>KARINA  JIMENEZ  DURAN</t>
  </si>
  <si>
    <t>RCEA-02-29015-2014</t>
  </si>
  <si>
    <t>RAMON  CERVANTES  RIVERA</t>
  </si>
  <si>
    <t>RCEA-02-29016-2014</t>
  </si>
  <si>
    <t>TANIA  ISLAS  FLORES</t>
  </si>
  <si>
    <t>RCEA-02-29017-2014</t>
  </si>
  <si>
    <t>ANA VALERIA  MARTINEZ  SILVA</t>
  </si>
  <si>
    <t>RCEA-02-29018-2014</t>
  </si>
  <si>
    <t>MARITRINI  COLON  GONZALEZ</t>
  </si>
  <si>
    <t>RCEA-02-29019-2014</t>
  </si>
  <si>
    <t>ERIC GUSTAVO  RAMIREZ  SALAZAR</t>
  </si>
  <si>
    <t>RCEA-02-29020-2014</t>
  </si>
  <si>
    <t>LUIS ANTONIO  PRADO  LOEZA</t>
  </si>
  <si>
    <t>RCEA-02-29021-2014</t>
  </si>
  <si>
    <t>MARÍA SOLEDAD  MENDOZA  TREJO</t>
  </si>
  <si>
    <t>RCEA-02-29022-2014</t>
  </si>
  <si>
    <t>JEAN-PASCAL  MORIN  X</t>
  </si>
  <si>
    <t>RCEA-02-29023-2014</t>
  </si>
  <si>
    <t>ALEJANDRA CRISTINA  LÓPEZ  FUENTES</t>
  </si>
  <si>
    <t>RCEA-02-29024-2014</t>
  </si>
  <si>
    <t>ALEJANDRA  PEREA  BLAZQUEZ</t>
  </si>
  <si>
    <t>RCEA-02-29040-2014</t>
  </si>
  <si>
    <t>CAROLINA  ALVAREZ  DELGADO</t>
  </si>
  <si>
    <t>RCEA-02-29138-2014</t>
  </si>
  <si>
    <t>JOSE VICENTE  NEGRETE  DIAZ</t>
  </si>
  <si>
    <t>RCEA-02-29173-2014</t>
  </si>
  <si>
    <t>ALONDRA ANAHI  ORTIZ  VERDIN</t>
  </si>
  <si>
    <t>RCEA-02-29178-2014</t>
  </si>
  <si>
    <t>OSCAR JAVIER  ROMERO  LARA</t>
  </si>
  <si>
    <t>RCEA-02-29190-2014</t>
  </si>
  <si>
    <t>LUIS GERMAN  LOPEZ  VALDEZ</t>
  </si>
  <si>
    <t>RCEA-02-29191-2014</t>
  </si>
  <si>
    <t>SALVADOR  CHAVEZ  SALINAS</t>
  </si>
  <si>
    <t>RCEA-02-29193-2014</t>
  </si>
  <si>
    <t>FRANCISCO AUGUSTO  NUÑEZ  PEREZ</t>
  </si>
  <si>
    <t>RCEA-02-29195-2014</t>
  </si>
  <si>
    <t>TERESA DE JESUS  PALACIOS  HERNANDEZ</t>
  </si>
  <si>
    <t>RCEA-02-29206-2014</t>
  </si>
  <si>
    <t>MARCELO  HERNANDEZ  AVILA</t>
  </si>
  <si>
    <t>RCEA-02-29213-2014</t>
  </si>
  <si>
    <t>FRANCISCO  PEREZ  GARCIA</t>
  </si>
  <si>
    <t>RCEA-02-29214-2014</t>
  </si>
  <si>
    <t>ANA NELLY  BAUTISTA  FLORES</t>
  </si>
  <si>
    <t>RCEA-02-29221-2014</t>
  </si>
  <si>
    <t>BETZAIDA  CUEVAS  CORDOBA</t>
  </si>
  <si>
    <t>RCEA-02-29222-2014</t>
  </si>
  <si>
    <t>FERNANDO  HERNÁNDEZ  BAZ</t>
  </si>
  <si>
    <t>RCEA-02-29223-2014</t>
  </si>
  <si>
    <t>LEONARDO URIEL  ARELLANO  MENDEZ</t>
  </si>
  <si>
    <t>RCEA-02-29224-2014</t>
  </si>
  <si>
    <t>JUAN MANUEL  PECH  CANCHE</t>
  </si>
  <si>
    <t>RCEA-02-29225-2014</t>
  </si>
  <si>
    <t>PATRICIA  PAVON  OROZCO</t>
  </si>
  <si>
    <t>RCEA-02-29251-2014</t>
  </si>
  <si>
    <t>FRANCISCO JAVIER  ILLESCAS  MARTINEZ</t>
  </si>
  <si>
    <t>RCEA-02-29253-2014</t>
  </si>
  <si>
    <t>KARLA  MARTINEZ  GOMEZ</t>
  </si>
  <si>
    <t>RCEA-02-29257-2014</t>
  </si>
  <si>
    <t>VIANEY DEL ROCIO  TORRES  PELAYO</t>
  </si>
  <si>
    <t>RCEA-02-29266-2014</t>
  </si>
  <si>
    <t>FRANCISCO  ZARATE  PEREZ</t>
  </si>
  <si>
    <t>RCEA-02-29267-2014</t>
  </si>
  <si>
    <t>TERESITA DEL NINO JESUS  PADILLA  BENAVIDES</t>
  </si>
  <si>
    <t>RCEA-02-29268-2014</t>
  </si>
  <si>
    <t>MARÍA DE LOS ÁNGELES  CHAMORRO  ZÁRATE</t>
  </si>
  <si>
    <t>RCEA-02-29278-2014</t>
  </si>
  <si>
    <t>CARLOS ANTONIO  POOT  DELGADO</t>
  </si>
  <si>
    <t>RCEA-02-29317-2014</t>
  </si>
  <si>
    <t>MERAB MAGALY  RIOS  LICEA</t>
  </si>
  <si>
    <t>RCEA-02-29318-2014</t>
  </si>
  <si>
    <t>RAUL  SEGURA  CRUZ</t>
  </si>
  <si>
    <t>RCEA-02-29319-2014</t>
  </si>
  <si>
    <t>JORGE ABRAHAM  TAMAYO  CORTEZ</t>
  </si>
  <si>
    <t>RCEA-02-29320-2014</t>
  </si>
  <si>
    <t>CARLOS  ALVAREZ  MOYA</t>
  </si>
  <si>
    <t>RCEA-02-29387-2014</t>
  </si>
  <si>
    <t>ANTONY JR  BOUCARD</t>
  </si>
  <si>
    <t>RCEA-02-29530-2015</t>
  </si>
  <si>
    <t>JUDITH MARCELA  DUEÑAS  JIMÉNEZ</t>
  </si>
  <si>
    <t>RCEA-02-29531-2015</t>
  </si>
  <si>
    <t>DAVID NAHUM  ESPINOSA  ORGANISTA</t>
  </si>
  <si>
    <t>RCEA-02-29532-2015</t>
  </si>
  <si>
    <t>CLAUDIA ARACELI  CONTRERAS  CELEDON</t>
  </si>
  <si>
    <t>RCEA-02-29533-2015</t>
  </si>
  <si>
    <t>DODANIM  TALAVERA  ADAME</t>
  </si>
  <si>
    <t>RCEA-02-29534-2015</t>
  </si>
  <si>
    <t>JESUS ALBERTO  GOMEZ  TREVIÑO</t>
  </si>
  <si>
    <t>RCEA-02-29535-2015</t>
  </si>
  <si>
    <t>ANGELICA  TRUJILLO  HERNANDEZ</t>
  </si>
  <si>
    <t>RCEA-02-29536-2015</t>
  </si>
  <si>
    <t>JEANET  SERAFIN  LOPEZ</t>
  </si>
  <si>
    <t>RCEA-02-29537-2015</t>
  </si>
  <si>
    <t>MARIA INES  NICOLAS  VAZQUEZ</t>
  </si>
  <si>
    <t>RCEA-02-29538-2015</t>
  </si>
  <si>
    <t>PATRICIA  SALAZAR  SILVA</t>
  </si>
  <si>
    <t>RCEA-02-29539-2015</t>
  </si>
  <si>
    <t>SILVIA  CARRILLO  DOMÍNGUEZ</t>
  </si>
  <si>
    <t>RCEA-02-29540-2015</t>
  </si>
  <si>
    <t>JOSE LUIS  MATA  MATA</t>
  </si>
  <si>
    <t>RCEA-02-29541-2015</t>
  </si>
  <si>
    <t>GLORIA LUZ  PANIAGUA  CONTRERAS</t>
  </si>
  <si>
    <t>RCEA-02-29542-2015</t>
  </si>
  <si>
    <t>ERIC  MONROY  PEREZ</t>
  </si>
  <si>
    <t>RCEA-02-29543-2015</t>
  </si>
  <si>
    <t>ROSA IDALIA  NARRO  CESPEDES</t>
  </si>
  <si>
    <t>RCEA-02-29544-2015</t>
  </si>
  <si>
    <t>ALEJANDRA  ORTEGA  ARAMBURU</t>
  </si>
  <si>
    <t>RCEA-02-29545-2015</t>
  </si>
  <si>
    <t>ARMANDO HIRAM  ESCOBEDO  GALVÁN</t>
  </si>
  <si>
    <t>RCEA-02-29546-2015</t>
  </si>
  <si>
    <t>KARLA  KRUESI  CORTES</t>
  </si>
  <si>
    <t>RCEA-02-29547-2015</t>
  </si>
  <si>
    <t>WILLIAM ROLANDO  CETZAL  IX</t>
  </si>
  <si>
    <t>RCEA-02-29548-2015</t>
  </si>
  <si>
    <t>RUBEN  GONZALEZ  RIVERA</t>
  </si>
  <si>
    <t>RCEA-02-29549-2015</t>
  </si>
  <si>
    <t>MIGUEL ANGEL  DE LA CRUZ  VILLEGAS</t>
  </si>
  <si>
    <t>RCEA-02-29550-2015</t>
  </si>
  <si>
    <t>MARCELA KAREY  TELLO  RUIZ</t>
  </si>
  <si>
    <t>RCEA-02-29551-2015</t>
  </si>
  <si>
    <t>MARIA DE JESUS  ROVIROSA  HERNANDEZ</t>
  </si>
  <si>
    <t>RCEA-02-29552-2015</t>
  </si>
  <si>
    <t>CLAUDIA JANET  BAUTISTA  CARBAJAL</t>
  </si>
  <si>
    <t>RCEA-02-29553-2015</t>
  </si>
  <si>
    <t>ALEJANDRA CITLALLI  MORENO  LETELIER</t>
  </si>
  <si>
    <t>RCEA-02-29554-2015</t>
  </si>
  <si>
    <t>JAIME ARTURO  PIMENTEL  CABRERA</t>
  </si>
  <si>
    <t>RCEA-02-29555-2015</t>
  </si>
  <si>
    <t>RAFAEL  ROBLES  REYES</t>
  </si>
  <si>
    <t>RCEA-02-29556-2015</t>
  </si>
  <si>
    <t>JULIA LILIANA  RODRIGUEZ  SANTILLAN</t>
  </si>
  <si>
    <t>RCEA-02-29557-2015</t>
  </si>
  <si>
    <t>CÉSAR AUGUSTO  TERRAZAS  ALDUCIN</t>
  </si>
  <si>
    <t>RCEA-02-29558-2015</t>
  </si>
  <si>
    <t>LUIS ALBERTO  CARRILLO  REID</t>
  </si>
  <si>
    <t>RCEA-02-29559-2015</t>
  </si>
  <si>
    <t>RAFAEL ALEJANDRO  LARA  RESENDIZ</t>
  </si>
  <si>
    <t>RCEA-02-29560-2015</t>
  </si>
  <si>
    <t>PEDRO  PAREDES  RAMOS</t>
  </si>
  <si>
    <t>RCEA-02-29561-2015</t>
  </si>
  <si>
    <t>ALEJANDRO  HEREDIA  BARBERO</t>
  </si>
  <si>
    <t>RCEA-02-29562-2015</t>
  </si>
  <si>
    <t>CARLOS  SANDOVAL  JAIME</t>
  </si>
  <si>
    <t>RCEA-02-29563-2015</t>
  </si>
  <si>
    <t>AURORA  ANTONIO  PEREZ</t>
  </si>
  <si>
    <t>RCEA-02-29564-2015</t>
  </si>
  <si>
    <t>MARÍA DEL ROSARIO  GALINDO  GONZÁLEZ</t>
  </si>
  <si>
    <t>RCEA-02-29565-2015</t>
  </si>
  <si>
    <t>ILEANA NURI  FLORES  ABREU</t>
  </si>
  <si>
    <t>RCEA-02-29566-2015</t>
  </si>
  <si>
    <t>ROSA MARIA  PADILLA  PAZ</t>
  </si>
  <si>
    <t>RCEA-02-29567-2015</t>
  </si>
  <si>
    <t>REBECA  CORONA  GARCIA - CABRAL</t>
  </si>
  <si>
    <t>RCEA-02-29568-2015</t>
  </si>
  <si>
    <t>JULIETA ALEJANDRA  ROSELL  GARCIA</t>
  </si>
  <si>
    <t>RCEA-02-29569-2015</t>
  </si>
  <si>
    <t>ELIZABETH  ROJAS  GARCIA</t>
  </si>
  <si>
    <t>RCEA-02-29570-2015</t>
  </si>
  <si>
    <t>ILICH ARGEL  IBARRA  ALVARADO</t>
  </si>
  <si>
    <t>RCEA-02-29571-2015</t>
  </si>
  <si>
    <t>MARIO  VALLEJO  MARIN</t>
  </si>
  <si>
    <t>RCEA-02-29572-2015</t>
  </si>
  <si>
    <t>PATRICIA  MUSSALI  GALANTE</t>
  </si>
  <si>
    <t>RCEA-02-29573-2015</t>
  </si>
  <si>
    <t>ISAAC  GONZÁLEZ  SANTOYO</t>
  </si>
  <si>
    <t>RCEA-02-29574-2015</t>
  </si>
  <si>
    <t>RICARDO  LOPEZ  MEDINA</t>
  </si>
  <si>
    <t>RCEA-02-29575-2015</t>
  </si>
  <si>
    <t>SUSANA  VALENCIA  DIAZ</t>
  </si>
  <si>
    <t>RCEA-02-29576-2015</t>
  </si>
  <si>
    <t>EMMANUEL  GONZALEZ  ORTEGA</t>
  </si>
  <si>
    <t>RCEA-02-29577-2015</t>
  </si>
  <si>
    <t>EDMUNDO  GUZMÁN  PERCÁSTEGUI</t>
  </si>
  <si>
    <t>RCEA-02-29578-2015</t>
  </si>
  <si>
    <t>MIGUEL ENRIQUE  RENTERÍA  RODRÍGUEZ</t>
  </si>
  <si>
    <t>RCEA-02-29579-2015</t>
  </si>
  <si>
    <t>SEAN MICHAEL  ROVITO</t>
  </si>
  <si>
    <t>RCEA-02-29580-2015</t>
  </si>
  <si>
    <t>ANDRES  MARTINEZ  AQUINO</t>
  </si>
  <si>
    <t>RCEA-02-29581-2015</t>
  </si>
  <si>
    <t>ADAN OSWALDO  GUERRERO  CARDENAS</t>
  </si>
  <si>
    <t>RCEA-02-29582-2015</t>
  </si>
  <si>
    <t>TANIA  RAYMUNDO  OJEDA</t>
  </si>
  <si>
    <t>RCEA-02-29583-2015</t>
  </si>
  <si>
    <t>MARYEL  CONTRERAS  PADILLA</t>
  </si>
  <si>
    <t>RCEA-02-29584-2015</t>
  </si>
  <si>
    <t>STEPHANIE CITLALI  GUERRA  DANIELSEN</t>
  </si>
  <si>
    <t>RCEA-02-29585-2015</t>
  </si>
  <si>
    <t>NANCY FABIOLA  MERCADO  SALAS</t>
  </si>
  <si>
    <t>RCEA-02-29586-2015</t>
  </si>
  <si>
    <t>MANUEL DAVID  CELDRÁN  SABATER</t>
  </si>
  <si>
    <t>RCEA-02-29587-2015</t>
  </si>
  <si>
    <t>DOMANCAR  ORONA  TAMAYO</t>
  </si>
  <si>
    <t>RCEA-02-29588-2015</t>
  </si>
  <si>
    <t>ARTURO  RAMIREZ  PERALTA</t>
  </si>
  <si>
    <t>RCEA-02-29589-2015</t>
  </si>
  <si>
    <t>MARIA ESTHER  AGUILAR  BARAJAS</t>
  </si>
  <si>
    <t>RCEA-02-29590-2015</t>
  </si>
  <si>
    <t>YAMILÉ  LÓPEZ  HERNÁNDEZ</t>
  </si>
  <si>
    <t>RCEA-02-29591-2015</t>
  </si>
  <si>
    <t>ANTONIO  HERNANDEZ  LOPEZ</t>
  </si>
  <si>
    <t>RCEA-02-29592-2015</t>
  </si>
  <si>
    <t>LAURA  DOMINGUEZ  DUENAS</t>
  </si>
  <si>
    <t>RCEA-02-29593-2015</t>
  </si>
  <si>
    <t>MARIA DEL ROCIO  VEGA  FRUTIS</t>
  </si>
  <si>
    <t>RCEA-02-29594-2015</t>
  </si>
  <si>
    <t>JUAN RICARDO  LUCIO  GUTIERREZ</t>
  </si>
  <si>
    <t>RCEA-02-29595-2015</t>
  </si>
  <si>
    <t>MELCHOR  ARELLANO  PLAZA</t>
  </si>
  <si>
    <t>RCEA-02-29596-2015</t>
  </si>
  <si>
    <t>LUIS ALBERTO  CASTRO  SANCHEZ</t>
  </si>
  <si>
    <t>RCEA-02-29597-2015</t>
  </si>
  <si>
    <t>MANUEL  ALATORRE  MEDA</t>
  </si>
  <si>
    <t>RCEA-02-29598-2015</t>
  </si>
  <si>
    <t>CUAUHTEMOC  ALVARADO  SANCHEZ</t>
  </si>
  <si>
    <t>RCEA-02-29599-2015</t>
  </si>
  <si>
    <t>ARTURO  GOLDARACENA  LAFUENTE</t>
  </si>
  <si>
    <t>RCEA-02-29600-2015</t>
  </si>
  <si>
    <t>CLAUDIA  CANO  RAMIREZ</t>
  </si>
  <si>
    <t>RCEA-02-29601-2015</t>
  </si>
  <si>
    <t>ARTURO  GONZALEZ  ZAMORA</t>
  </si>
  <si>
    <t>RCEA-02-29602-2015</t>
  </si>
  <si>
    <t>SANTIAGO  CASTILLO  RAMIREZ</t>
  </si>
  <si>
    <t>RCEA-02-29603-2015</t>
  </si>
  <si>
    <t>DANIEL  FINKELSTEIN  SHAPIRO</t>
  </si>
  <si>
    <t>RCEA-02-29604-2015</t>
  </si>
  <si>
    <t>JOSE DE JESUS  MANRIQUEZ  TORRES</t>
  </si>
  <si>
    <t>RCEA-02-29605-2015</t>
  </si>
  <si>
    <t>ALEJANDRO  VALDEZ  MONDRAGÓN</t>
  </si>
  <si>
    <t>RCEA-02-29606-2015</t>
  </si>
  <si>
    <t>TATIANA LILIA  AVALOS  RENDON</t>
  </si>
  <si>
    <t>RCEA-02-29607-2015</t>
  </si>
  <si>
    <t>ARELI  FLORES  GASPAR</t>
  </si>
  <si>
    <t>RCEA-02-29608-2015</t>
  </si>
  <si>
    <t>KARINA  HERNANDEZ  ORTEGA</t>
  </si>
  <si>
    <t>RCEA-02-29609-2015</t>
  </si>
  <si>
    <t>JOSÉ LUIS MARTÍN  PÉREZ  SANTOS</t>
  </si>
  <si>
    <t>RCEA-02-29610-2015</t>
  </si>
  <si>
    <t>SILVIA  CRUZ  RANGEL</t>
  </si>
  <si>
    <t>RCEA-02-29611-2015</t>
  </si>
  <si>
    <t>JOSE JUAN  BLANCAS  VAZQUEZ</t>
  </si>
  <si>
    <t>RCEA-02-29612-2015</t>
  </si>
  <si>
    <t>GABRIELA  MENDOZA  GONZALEZ</t>
  </si>
  <si>
    <t>RCEA-02-29613-2015</t>
  </si>
  <si>
    <t>JULIO EMILIO  PAEZ  VALENCIA</t>
  </si>
  <si>
    <t>RCEA-02-29614-2015</t>
  </si>
  <si>
    <t>IGNACIO  GONZÁLEZ  SÁNCHEZ</t>
  </si>
  <si>
    <t>RCEA-02-29615-2015</t>
  </si>
  <si>
    <t>DANIEL MATÍAS  GONZÁLEZ  TOKMAN</t>
  </si>
  <si>
    <t>RCEA-02-29616-2015</t>
  </si>
  <si>
    <t>RAUL  VILLAMIL  RAMOS</t>
  </si>
  <si>
    <t>RCEA-02-29617-2015</t>
  </si>
  <si>
    <t>LINDSAY SIDNEY  HERNANDEZ  MUÑOZ</t>
  </si>
  <si>
    <t>RCEA-02-29618-2015</t>
  </si>
  <si>
    <t>SOL  CRISTIANS  NIIZAWA</t>
  </si>
  <si>
    <t>RCEA-02-29619-2015</t>
  </si>
  <si>
    <t>PRÓSPERO  ACEVEDO  PEÑA</t>
  </si>
  <si>
    <t>RCEA-02-29620-2015</t>
  </si>
  <si>
    <t>ALEJANDRO  ISLAS  JACOME</t>
  </si>
  <si>
    <t>RCEA-02-29621-2015</t>
  </si>
  <si>
    <t>MARIANA  GARRIDO  GONZÁLEZ</t>
  </si>
  <si>
    <t>RCEA-02-29622-2015</t>
  </si>
  <si>
    <t>PEDRO  MIRAMON  MARTINEZ</t>
  </si>
  <si>
    <t>RCEA-02-29623-2015</t>
  </si>
  <si>
    <t>JESÚS GUADALUPE  GONZÁLEZ  GALLEGOS</t>
  </si>
  <si>
    <t>RCEA-02-29624-2015</t>
  </si>
  <si>
    <t>ANIELKA  ROSADO  ABÓN</t>
  </si>
  <si>
    <t>RCEA-02-29625-2015</t>
  </si>
  <si>
    <t>CLAUDIA JANETH  JUAREZ  PORTILLA</t>
  </si>
  <si>
    <t>RCEA-02-29626-2015</t>
  </si>
  <si>
    <t>ROGELIO  LUNA  ALMEIDA</t>
  </si>
  <si>
    <t>RCEA-02-29627-2015</t>
  </si>
  <si>
    <t>ELVIRA  MORGADO  VIVEROS</t>
  </si>
  <si>
    <t>RCEA-02-29628-2015</t>
  </si>
  <si>
    <t>JESÚS ALEJANDRO  YAM  PUC</t>
  </si>
  <si>
    <t>RCEA-02-29629-2015</t>
  </si>
  <si>
    <t>NANCY EVELYN  MAGAÑA  VERGARA</t>
  </si>
  <si>
    <t>RCEA-02-29630-2015</t>
  </si>
  <si>
    <t>CARLOS EDUARDO  SANTIBÁÑEZ  LÓPEZ</t>
  </si>
  <si>
    <t>RCEA-02-29631-2015</t>
  </si>
  <si>
    <t>FERMIN  MAR  AGUILAR</t>
  </si>
  <si>
    <t>RCEA-02-29632-2015</t>
  </si>
  <si>
    <t>JESUS GUILLERMO  JIMENEZ  CORTES</t>
  </si>
  <si>
    <t>RCEA-02-29633-2015</t>
  </si>
  <si>
    <t>ALMA AMPARO  PIÑEYRO  NELSON</t>
  </si>
  <si>
    <t>RCEA-02-29634-2015</t>
  </si>
  <si>
    <t>YURIRIA  VÁZQUEZ  ZÚÑIGA</t>
  </si>
  <si>
    <t>RCEA-02-29635-2015</t>
  </si>
  <si>
    <t>JOSÉ GUADALUPE  GOMEZ  ARROYO</t>
  </si>
  <si>
    <t>RCEA-02-29636-2015</t>
  </si>
  <si>
    <t>FEDERICO  MARTINEZ  RAMOS</t>
  </si>
  <si>
    <t>RCEA-02-29637-2015</t>
  </si>
  <si>
    <t>MARÍA GUADALUPE  HERNÁNDEZ  CRUZ</t>
  </si>
  <si>
    <t>RCEA-02-29638-2015</t>
  </si>
  <si>
    <t>UMPORN  ATHIKOMRATTANAKUL</t>
  </si>
  <si>
    <t>RCEA-02-29639-2015</t>
  </si>
  <si>
    <t>LISLIE  SOLIS  MONTERO</t>
  </si>
  <si>
    <t>RCEA-02-29640-2015</t>
  </si>
  <si>
    <t>EDUARDO  MARTÍNEZ  MARTÍNEZ</t>
  </si>
  <si>
    <t>RCEA-02-29641-2015</t>
  </si>
  <si>
    <t>RANDY  ORTIZ  CASTRO</t>
  </si>
  <si>
    <t>RCEA-02-29642-2015</t>
  </si>
  <si>
    <t>ISRAEL SAMUEL  IBARRA  ORTEGA</t>
  </si>
  <si>
    <t>RCEA-02-29643-2015</t>
  </si>
  <si>
    <t>ATILANO  GUTIÉRREZ  CARRILLO</t>
  </si>
  <si>
    <t>RCEA-02-29644-2015</t>
  </si>
  <si>
    <t>MARCO ARIELI  HERRERA  VALDEZ</t>
  </si>
  <si>
    <t>RCEA-02-29645-2015</t>
  </si>
  <si>
    <t>RAÚL ABEL  VACA  GENUIT</t>
  </si>
  <si>
    <t>RCEA-02-29646-2015</t>
  </si>
  <si>
    <t>GOLDIE  OZA  HARIKRISHNA</t>
  </si>
  <si>
    <t>RCEA-02-29647-2015</t>
  </si>
  <si>
    <t>LUIS FERNANDO  LOZANO  AGUIRRE BELTRAN</t>
  </si>
  <si>
    <t>RCEA-02-29648-2015</t>
  </si>
  <si>
    <t>EDOUARD TAMATOA CARLES MARIE  KRAFFE  DELAUBAREDE</t>
  </si>
  <si>
    <t>RCEA-02-29649-2015</t>
  </si>
  <si>
    <t>JOSE ALBERTO  GALLARDO  CRUZ</t>
  </si>
  <si>
    <t>RCEA-02-29650-2015</t>
  </si>
  <si>
    <t>ALBERTO VINICIO  JEREZANO  DOMINGUEZ</t>
  </si>
  <si>
    <t>RCEA-02-29651-2015</t>
  </si>
  <si>
    <t>NAZARIO  LOPEZ  CRUZ</t>
  </si>
  <si>
    <t>RCEA-02-29652-2015</t>
  </si>
  <si>
    <t>GERARDO  HERNANDEZ  VERA</t>
  </si>
  <si>
    <t>RCEA-02-29653-2015</t>
  </si>
  <si>
    <t>ETELVINA  GÁNDARA  ZAMORANO</t>
  </si>
  <si>
    <t>RCEA-02-29654-2015</t>
  </si>
  <si>
    <t>GUIEHDANI  VILLALOBOS  CASTILLEJOS</t>
  </si>
  <si>
    <t>RCEA-02-29655-2015</t>
  </si>
  <si>
    <t>NADIA  SADERI</t>
  </si>
  <si>
    <t>RCEA-02-29656-2015</t>
  </si>
  <si>
    <t>RAUL  HUERTA  LAVORIE</t>
  </si>
  <si>
    <t>RCEA-02-29657-2015</t>
  </si>
  <si>
    <t>JAIME DANIEL  CANSECO  GONZALEZ</t>
  </si>
  <si>
    <t>RCEA-02-29658-2015</t>
  </si>
  <si>
    <t>EDGAR BALDEMAR  SEPULVEDA  GARCIA</t>
  </si>
  <si>
    <t>RCEA-02-29659-2015</t>
  </si>
  <si>
    <t>CRISOFORO FABRICIO  VILLALOBOS  CAMACHO</t>
  </si>
  <si>
    <t>RCEA-02-29660-2015</t>
  </si>
  <si>
    <t>TERESA PATRICIA  FERIA  ARROYO</t>
  </si>
  <si>
    <t>RCEA-02-29661-2015</t>
  </si>
  <si>
    <t>JOSE ROBERTO  SOSA  LOPEZ</t>
  </si>
  <si>
    <t>RCEA-02-29662-2015</t>
  </si>
  <si>
    <t>CECILIA  SOLDATINI</t>
  </si>
  <si>
    <t>RCEA-02-29663-2015</t>
  </si>
  <si>
    <t>ALVARO  ROMERO  PEREZ</t>
  </si>
  <si>
    <t>RCEA-02-29664-2015</t>
  </si>
  <si>
    <t>SOCRATES  VILLEGAS  COMONFORT</t>
  </si>
  <si>
    <t>RCEA-02-29665-2015</t>
  </si>
  <si>
    <t>ALICIA  ABADIA  CARDOSO</t>
  </si>
  <si>
    <t>RCEA-02-29666-2015</t>
  </si>
  <si>
    <t>JUAN PABLO  HUCHIN  MIAN</t>
  </si>
  <si>
    <t>RCEA-02-29667-2015</t>
  </si>
  <si>
    <t>YESSICA  RICO  MANCEBO DEL CASTILLO</t>
  </si>
  <si>
    <t>RCEA-02-29668-2015</t>
  </si>
  <si>
    <t>LARISA  LEE  CRUZ</t>
  </si>
  <si>
    <t>RCEA-02-29669-2015</t>
  </si>
  <si>
    <t>HUGO  VAZQUEZ  LIMA</t>
  </si>
  <si>
    <t>RCEA-02-29670-2015</t>
  </si>
  <si>
    <t>RICARDO  PAREDES  LEON</t>
  </si>
  <si>
    <t>RCEA-02-29671-2015</t>
  </si>
  <si>
    <t>ANA GLORIA  VILLALBA  VILLALBA</t>
  </si>
  <si>
    <t>RCEA-02-29672-2015</t>
  </si>
  <si>
    <t>GERARDO  PEREZ  RAMIREZ</t>
  </si>
  <si>
    <t>RCEA-02-29673-2015</t>
  </si>
  <si>
    <t>CÉSAR ANDRÉS  TORRES  MIRANDA</t>
  </si>
  <si>
    <t>RCEA-02-29674-2015</t>
  </si>
  <si>
    <t>CONCEPCIÓN  PÉREZ  SALAVERRIA</t>
  </si>
  <si>
    <t>RCEA-02-29675-2015</t>
  </si>
  <si>
    <t>LEOPOLDO  AGUILERA  AGUIRRE</t>
  </si>
  <si>
    <t>RCEA-02-29676-2015</t>
  </si>
  <si>
    <t>MIGUEL ANGEL  ESTRADA  ARREOLA</t>
  </si>
  <si>
    <t>RCEA-02-30836-2015</t>
  </si>
  <si>
    <t>EDITH  GARAY  SERRANO</t>
  </si>
  <si>
    <t>RCEA-02-30837-2015</t>
  </si>
  <si>
    <t>TATIANA NENETZEN  OLIVARES  BAÑUELOS</t>
  </si>
  <si>
    <t>RCEA-02-30838-2015</t>
  </si>
  <si>
    <t>GLORIA IVETTE  BOLIO  LOPEZ</t>
  </si>
  <si>
    <t>RCEA-02-30839-2015</t>
  </si>
  <si>
    <t>IVAN ALBERTO  MARINO  MARTINEZ</t>
  </si>
  <si>
    <t>RCEA-02-30840-2015</t>
  </si>
  <si>
    <t>KAREL JOHAN  ESTRADA  GUERRA</t>
  </si>
  <si>
    <t>RCEA-02-30841-2015</t>
  </si>
  <si>
    <t>FERNANDO GABRIEL  BRINDIS  HERNANDEZ</t>
  </si>
  <si>
    <t>RCEA-02-30842-2015</t>
  </si>
  <si>
    <t>ITZEL  LÓPEZ  ROSAS</t>
  </si>
  <si>
    <t>RCEA-02-30843-2015</t>
  </si>
  <si>
    <t>JONNATHAN GUADALUPE  SANTILLÁN  BENÍTEZ</t>
  </si>
  <si>
    <t>RCEA-02-30844-2015</t>
  </si>
  <si>
    <t>MARIA ORTENCIA  GONZALEZ  DIAZ</t>
  </si>
  <si>
    <t>RCEA-02-30845-2015</t>
  </si>
  <si>
    <t>JESUS  CORDOVA  GUERRERO</t>
  </si>
  <si>
    <t>RCEA-02-30846-2015</t>
  </si>
  <si>
    <t>CÉSAR PAÚL  LEY  QUIÑONEZ</t>
  </si>
  <si>
    <t>RCEA-02-30847-2015</t>
  </si>
  <si>
    <t>CARLOS JAVIER  LOPEZ  VICTORIO</t>
  </si>
  <si>
    <t>RCEA-02-30848-2015</t>
  </si>
  <si>
    <t>CARLA  GARCÍA  MORALES</t>
  </si>
  <si>
    <t>RCEA-02-30849-2015</t>
  </si>
  <si>
    <t>CESAR ALBERTO  GONZALEZ  ZUARTH</t>
  </si>
  <si>
    <t>RCEA-02-30850-2015</t>
  </si>
  <si>
    <t>VIRGINIA  RAMIREZ  CRUZ</t>
  </si>
  <si>
    <t>RCEA-02-30851-2015</t>
  </si>
  <si>
    <t>ERIA ALAIDE  REBOLLAR  CAUDILLO</t>
  </si>
  <si>
    <t>RCEA-02-30852-2015</t>
  </si>
  <si>
    <t>CARLOS ALBERTO  GUZMAN  GONZALEZ</t>
  </si>
  <si>
    <t>RCEA-02-30853-2015</t>
  </si>
  <si>
    <t>LAURA  MARTINO  ROARO</t>
  </si>
  <si>
    <t>RCEA-02-30854-2015</t>
  </si>
  <si>
    <t>EDGAR JOSUE  BERMUDEZ  CONTRERAS</t>
  </si>
  <si>
    <t>RCEA-02-30855-2015</t>
  </si>
  <si>
    <t>EDGAR  CUARA  DIAZ</t>
  </si>
  <si>
    <t>RCEA-02-30856-2015</t>
  </si>
  <si>
    <t>NOEMI  GARCÍA  MAGALLANES</t>
  </si>
  <si>
    <t>RCEA-02-30857-2015</t>
  </si>
  <si>
    <t>JULIA ROSALINDA  MENDOZA  PÉREZ</t>
  </si>
  <si>
    <t>RCEA-02-30858-2015</t>
  </si>
  <si>
    <t>GUSTAVO  GOMEZ  SOSA</t>
  </si>
  <si>
    <t>RCEA-02-30859-2015</t>
  </si>
  <si>
    <t>BELEM  YOVAL  SÁNCHEZ</t>
  </si>
  <si>
    <t>RCEA-02-30860-2015</t>
  </si>
  <si>
    <t>FELIPE  BARRERA  MENDEZ</t>
  </si>
  <si>
    <t>RCEA-02-30861-2015</t>
  </si>
  <si>
    <t>MARY CARMEN  RUIZ  DE LA TORRE</t>
  </si>
  <si>
    <t>RCEA-02-30862-2015</t>
  </si>
  <si>
    <t>MARIA SARAY  QUINTERO  FABIAN</t>
  </si>
  <si>
    <t>RCEA-02-30863-2015</t>
  </si>
  <si>
    <t>HIBRAIM ADÁN  PÉREZ  MENDOZA</t>
  </si>
  <si>
    <t>RCEA-02-30864-2015</t>
  </si>
  <si>
    <t>LUIS ROBERTO  RODRIGUEZ  ORTIZ</t>
  </si>
  <si>
    <t>RCEA-02-30865-2015</t>
  </si>
  <si>
    <t>EDWARDS  ANTONIO  CABRERA</t>
  </si>
  <si>
    <t>RCEA-02-30866-2015</t>
  </si>
  <si>
    <t>MACOTULIO  SOTO  HERNANDEZ</t>
  </si>
  <si>
    <t>RCEA-02-30867-2015</t>
  </si>
  <si>
    <t>EDUARDO  QUIROZ  GUZMAN</t>
  </si>
  <si>
    <t>RCEA-02-30868-2015</t>
  </si>
  <si>
    <t>AINES DEL CARMEN  CASTRO  PRIETO</t>
  </si>
  <si>
    <t>RCEA-02-30869-2015</t>
  </si>
  <si>
    <t>OLLIN CELESTE  MARTINEZ  RAMIREZ</t>
  </si>
  <si>
    <t>RCEA-02-30870-2015</t>
  </si>
  <si>
    <t>SANDRA LORUHAMA  CASTILLO  HERNANDEZ</t>
  </si>
  <si>
    <t>RCEA-02-30871-2015</t>
  </si>
  <si>
    <t>LAURA PATRICIA  MARTINEZ  MORALES</t>
  </si>
  <si>
    <t>RCEA-02-30872-2015</t>
  </si>
  <si>
    <t>CESAR  GARCIAS  MORALES</t>
  </si>
  <si>
    <t>RCEA-02-30873-2015</t>
  </si>
  <si>
    <t>PABLO SERGIO  OSUNA  AMARILLAS</t>
  </si>
  <si>
    <t>RCEA-02-30874-2015</t>
  </si>
  <si>
    <t>SANDRA LUCÍA  RAMÍREZ  RAVE</t>
  </si>
  <si>
    <t>RCEA-02-30875-2015</t>
  </si>
  <si>
    <t>CYNTHIA  ROMERO  GUIDO</t>
  </si>
  <si>
    <t>RCEA-02-30876-2015</t>
  </si>
  <si>
    <t>ERNESTO  BORRAYO  CARBAJAL</t>
  </si>
  <si>
    <t>RCEA-02-30877-2015</t>
  </si>
  <si>
    <t>CARMELA  CRISOSTOMO  LUCAS</t>
  </si>
  <si>
    <t>RCEA-02-30878-2015</t>
  </si>
  <si>
    <t>JOSE FRANCISCO  TORRES  QUIROZ</t>
  </si>
  <si>
    <t>RCEA-02-30879-2015</t>
  </si>
  <si>
    <t>BRENDA BEATRÍZ  GARCÍA  IGLESIAS</t>
  </si>
  <si>
    <t>RCEA-02-30880-2015</t>
  </si>
  <si>
    <t>ARIÁN  ESPINOSA  ROA</t>
  </si>
  <si>
    <t>RCEA-02-30881-2015</t>
  </si>
  <si>
    <t>GRETEL  MENDOZA  ALMANZA</t>
  </si>
  <si>
    <t>RCEA-02-30882-2015</t>
  </si>
  <si>
    <t>NGUYEN ESMERALDA  LOPEZ  LOZANO</t>
  </si>
  <si>
    <t>RCEA-02-30883-2015</t>
  </si>
  <si>
    <t>VANIHAMIN  DOMINGUEZ  MELENDEZ</t>
  </si>
  <si>
    <t>RCEA-02-30884-2015</t>
  </si>
  <si>
    <t>RAFAEL  BALTIERREZ  HOYOS</t>
  </si>
  <si>
    <t>RCEA-02-30885-2015</t>
  </si>
  <si>
    <t>NOHEMI  CARRERAS  VILLASENOR</t>
  </si>
  <si>
    <t>RCEA-02-30886-2015</t>
  </si>
  <si>
    <t>JORGE  JUAREZ  GOMEZ</t>
  </si>
  <si>
    <t>RCEA-02-30887-2015</t>
  </si>
  <si>
    <t>LILIA LISSETH  ROA  FUENTES</t>
  </si>
  <si>
    <t>RCEA-02-30888-2015</t>
  </si>
  <si>
    <t>JUAN LUIS  MONRIBOT  VILLANUEVA</t>
  </si>
  <si>
    <t>RCEA-02-30889-2015</t>
  </si>
  <si>
    <t>FRANCISCO  CERVANTES  NAVARRO</t>
  </si>
  <si>
    <t>RCEA-02-30890-2015</t>
  </si>
  <si>
    <t>JOSE LUIS  TLACHI  LOPEZ</t>
  </si>
  <si>
    <t>RCEA-02-30891-2015</t>
  </si>
  <si>
    <t>AARON  BARRAZA  CELIS</t>
  </si>
  <si>
    <t>RCEA-02-30892-2015</t>
  </si>
  <si>
    <t>UBALDO  GIL  CRUZ</t>
  </si>
  <si>
    <t>RCEA-02-30893-2015</t>
  </si>
  <si>
    <t>ALMA  ARMENTA  MEDINA</t>
  </si>
  <si>
    <t>RCEA-02-30894-2015</t>
  </si>
  <si>
    <t>CARLOS ARTURO  BARBA  OSTRIA</t>
  </si>
  <si>
    <t>RCEA-02-30895-2015</t>
  </si>
  <si>
    <t>ANDROMEDA  LINAN  RICO</t>
  </si>
  <si>
    <t>RCEA-02-30896-2015</t>
  </si>
  <si>
    <t>GUILLERMO  PASTOR  PALACIOS</t>
  </si>
  <si>
    <t>RCEA-02-30897-2015</t>
  </si>
  <si>
    <t>SAMANTHA MARIBEL  FLORES  TREVIÑO</t>
  </si>
  <si>
    <t>RCEA-02-30898-2015</t>
  </si>
  <si>
    <t>KARINA  AGUILAR  ARTEAGA</t>
  </si>
  <si>
    <t>RCEA-02-30899-2015</t>
  </si>
  <si>
    <t>AMELIA  CORNEJO  ROMERO</t>
  </si>
  <si>
    <t>RCEA-02-30900-2015</t>
  </si>
  <si>
    <t>CESAR IVAN  GAITAN  FONSECA</t>
  </si>
  <si>
    <t>RCEA-02-30901-2015</t>
  </si>
  <si>
    <t>EDGAR  NUÑEZ  ROJAS</t>
  </si>
  <si>
    <t>RCEA-02-30902-2015</t>
  </si>
  <si>
    <t>RODRIGO  GALINDO  MURILLO</t>
  </si>
  <si>
    <t>RCEA-02-30903-2015</t>
  </si>
  <si>
    <t>ROBERTO  ESPINOSA  NEIRA</t>
  </si>
  <si>
    <t>RCEA-02-30904-2015</t>
  </si>
  <si>
    <t>NANCY  RIVERA  GOMEZ</t>
  </si>
  <si>
    <t>RCEA-02-30905-2015</t>
  </si>
  <si>
    <t>RUBÉN HUMBERTO  ANDUEZA  NOH</t>
  </si>
  <si>
    <t>RCEA-02-30906-2015</t>
  </si>
  <si>
    <t>JULIETTE ALEXANDRA  LAMBERT  -</t>
  </si>
  <si>
    <t>RCEA-02-30907-2015</t>
  </si>
  <si>
    <t>MA. GUADALUPE  GUTIERREZ  ESCOBEDO</t>
  </si>
  <si>
    <t>RCEA-02-30908-2015</t>
  </si>
  <si>
    <t>ROSA MARIA  PINEDA  MENDOZA</t>
  </si>
  <si>
    <t>RCEA-02-30909-2015</t>
  </si>
  <si>
    <t>ITZEL  ARIAS  DEL RAZO</t>
  </si>
  <si>
    <t>RCEA-02-30910-2015</t>
  </si>
  <si>
    <t>JOSÉ ROBERTO  PIOQUINTO  MENDOZA</t>
  </si>
  <si>
    <t>RCEA-02-30911-2015</t>
  </si>
  <si>
    <t>MARIA LUISA  HERRERA  ARROYO</t>
  </si>
  <si>
    <t>RCEA-02-30912-2015</t>
  </si>
  <si>
    <t>FERNANDA SOFÍA  BAENA  DÍAZ</t>
  </si>
  <si>
    <t>RCEA-02-30913-2015</t>
  </si>
  <si>
    <t>NICOLAS  RAMOS  LARA</t>
  </si>
  <si>
    <t>RCEA-02-30914-2015</t>
  </si>
  <si>
    <t>KALINA  MIRANDA  PERKINS</t>
  </si>
  <si>
    <t>RCEA-02-30915-2015</t>
  </si>
  <si>
    <t>JESÚS  RODRÍGUEZ  ROMERO</t>
  </si>
  <si>
    <t>RCEA-02-30916-2015</t>
  </si>
  <si>
    <t>MARISOL  CASTRO  MORENO</t>
  </si>
  <si>
    <t>RCEA-02-30917-2015</t>
  </si>
  <si>
    <t>MICAELA  HERNÁNDEZ  SANDOVAL</t>
  </si>
  <si>
    <t>RCEA-02-30918-2015</t>
  </si>
  <si>
    <t>ERIC EDMUNDO  HERNANDEZ  DOMINGUEZ</t>
  </si>
  <si>
    <t>RCEA-02-30919-2015</t>
  </si>
  <si>
    <t>ELIM  ALBITER  ESCOBAR</t>
  </si>
  <si>
    <t>RCEA-02-30920-2015</t>
  </si>
  <si>
    <t>LUIS DANIEL  HERNANDEZ  ORTEGA</t>
  </si>
  <si>
    <t>RCEA-02-30921-2015</t>
  </si>
  <si>
    <t>ILIANA TAMARA  CIBRIAN  LLANDERAL</t>
  </si>
  <si>
    <t>RCEA-02-30922-2015</t>
  </si>
  <si>
    <t>JUAN CARLOS  HERNANDEZ  BARRIOS</t>
  </si>
  <si>
    <t>RCEA-02-30923-2015</t>
  </si>
  <si>
    <t>ANDRÉS  ANDRADE  DOMÍNGUEZ</t>
  </si>
  <si>
    <t>RCEA-02-30924-2015</t>
  </si>
  <si>
    <t>MARIELA  JIMÉNEZ  VARGAS</t>
  </si>
  <si>
    <t>RCEA-02-30925-2015</t>
  </si>
  <si>
    <t>ANGELA VICTORIA  FORERO  FORERO</t>
  </si>
  <si>
    <t>RCEA-02-30926-2015</t>
  </si>
  <si>
    <t>PATRICIA LUCERO  GARCIA  GARCIA</t>
  </si>
  <si>
    <t>RCEA-02-30927-2015</t>
  </si>
  <si>
    <t>PILAR  CARBÓ  RAMÍREZ</t>
  </si>
  <si>
    <t>RCEA-02-30928-2015</t>
  </si>
  <si>
    <t>ALICIA ESTELA  SOMMER  MARQUEZ</t>
  </si>
  <si>
    <t>RCEA-02-30929-2015</t>
  </si>
  <si>
    <t>GABRIEL  GUTIÉRREZ  MAGDALENO</t>
  </si>
  <si>
    <t>RCEA-02-30930-2015</t>
  </si>
  <si>
    <t>RAUL SALVADOR  NAVA  ACOSTA</t>
  </si>
  <si>
    <t>RCEA-02-30931-2015</t>
  </si>
  <si>
    <t>MARIA FERNANDA  BALLESTEROS  RIVAS</t>
  </si>
  <si>
    <t>RCEA-02-30932-2015</t>
  </si>
  <si>
    <t>ERIKA CECILIA  GARAY  GARDUÑO</t>
  </si>
  <si>
    <t>RCEA-02-30933-2015</t>
  </si>
  <si>
    <t>EFREN RICARDO  ROBLEDO  LEAL</t>
  </si>
  <si>
    <t>RCEA-02-30934-2015</t>
  </si>
  <si>
    <t>RAFAEL BALTAZAR REYES  LEÓN  CACHÓN</t>
  </si>
  <si>
    <t>RCEA-02-30935-2015</t>
  </si>
  <si>
    <t>GETHZEMANI MAYELI  ESTRADA  VILLEGAS</t>
  </si>
  <si>
    <t>RCEA-02-30936-2015</t>
  </si>
  <si>
    <t>SARAHI  SANDOVAL  ESPINOZA</t>
  </si>
  <si>
    <t>RCEA-02-30937-2015</t>
  </si>
  <si>
    <t>HUGO ANTONIO  HERNANDEZ  PEREZ</t>
  </si>
  <si>
    <t>RCEA-02-30938-2015</t>
  </si>
  <si>
    <t>NANCY ELIZABETH  FRANCO  RODRÍGUEZ</t>
  </si>
  <si>
    <t>RCEA-02-30939-2015</t>
  </si>
  <si>
    <t>JOSÈ MIGUEL  MORENO  ORTIZ</t>
  </si>
  <si>
    <t>RCEA-02-30940-2015</t>
  </si>
  <si>
    <t>SOFIA  MORAN  RAMOS</t>
  </si>
  <si>
    <t>RCEA-02-30941-2015</t>
  </si>
  <si>
    <t>ELITH YAZMIN  VALENCIA  VILLALVAZO</t>
  </si>
  <si>
    <t>RCEA-02-30942-2015</t>
  </si>
  <si>
    <t>SANDRA RAQUEL  REYES  CARMONA</t>
  </si>
  <si>
    <t>RCEA-02-30943-2015</t>
  </si>
  <si>
    <t>VALENTINA  ISLAS  VILLANUEVA</t>
  </si>
  <si>
    <t>RCEA-02-30944-2015</t>
  </si>
  <si>
    <t>FRANCISCO  ANGUEBES  FRANSESCHI</t>
  </si>
  <si>
    <t>RCEA-02-30945-2015</t>
  </si>
  <si>
    <t>IVAR JOERI JOANNES  VLEUT  VAN DER MEER</t>
  </si>
  <si>
    <t>RCEA-02-30946-2015</t>
  </si>
  <si>
    <t>LEON JACOBO  JUAREZ  HERNANDEZ</t>
  </si>
  <si>
    <t>RCEA-02-30947-2015</t>
  </si>
  <si>
    <t>DENISSE  CALDERÓN  VALLEJO</t>
  </si>
  <si>
    <t>RCEA-02-30948-2015</t>
  </si>
  <si>
    <t>VANIA PATRICIA  CARMONA  ALCOCER</t>
  </si>
  <si>
    <t>RCEA-02-30949-2015</t>
  </si>
  <si>
    <t>RAQUEL  GONZÁLEZ  VÁZQUEZ</t>
  </si>
  <si>
    <t>RCEA-02-30950-2015</t>
  </si>
  <si>
    <t>EDILIA  DE LA ROSA  MANZANO</t>
  </si>
  <si>
    <t>RCEA-02-30951-2015</t>
  </si>
  <si>
    <t>MANUEL DE JESUS  BECERRA  DORAME</t>
  </si>
  <si>
    <t>RCEA-02-30952-2015</t>
  </si>
  <si>
    <t>JAIME MANUEL  CALDERON  PATRON</t>
  </si>
  <si>
    <t>RCEA-02-30953-2015</t>
  </si>
  <si>
    <t>BEATRIZ  GARCÍA  CASTRO</t>
  </si>
  <si>
    <t>RCEA-02-30954-2015</t>
  </si>
  <si>
    <t>JAIME  BECERRA  JIMENEZ</t>
  </si>
  <si>
    <t>RCEA-02-30955-2015</t>
  </si>
  <si>
    <t>FANNY ARACELI  CABRERA  RIVERA</t>
  </si>
  <si>
    <t>RCEA-02-30956-2015</t>
  </si>
  <si>
    <t>PABLO  VALLE  LEIJA</t>
  </si>
  <si>
    <t>RCEA-02-30957-2015</t>
  </si>
  <si>
    <t>ELENA CRISTINA  GONZALEZ  CASTILLO</t>
  </si>
  <si>
    <t>RCEA-02-30958-2015</t>
  </si>
  <si>
    <t>ANIBAL HELIOS  DIAZ DE LA VEGA  PEREZ</t>
  </si>
  <si>
    <t>RCEA-02-30959-2015</t>
  </si>
  <si>
    <t>AIDA  CALDERÓN  RIVERA</t>
  </si>
  <si>
    <t>RCEA-02-30960-2015</t>
  </si>
  <si>
    <t>VICTOR  GOMEZ  CALVARIO</t>
  </si>
  <si>
    <t>RCEA-02-30961-2015</t>
  </si>
  <si>
    <t>EDMUNDO  GONZALEZ  SANTILLAN</t>
  </si>
  <si>
    <t>RCEA-02-30962-2015</t>
  </si>
  <si>
    <t>CESAR GABRIEL  DURAN  BARRON</t>
  </si>
  <si>
    <t>RCEA-02-30963-2015</t>
  </si>
  <si>
    <t>REYNA LUCERO  CAMACHO  MORALES</t>
  </si>
  <si>
    <t>RCEA-02-30964-2015</t>
  </si>
  <si>
    <t>YAEL YVETTE  BERNAL  HERNANDEZ</t>
  </si>
  <si>
    <t>RCEA-02-30965-2015</t>
  </si>
  <si>
    <t>LORENA  GARRIDO  OLVERA</t>
  </si>
  <si>
    <t>RCEA-02-30966-2015</t>
  </si>
  <si>
    <t>MARIA DE LOS ANGELES  ROMERO  TLALOLINI</t>
  </si>
  <si>
    <t>RCEA-02-30967-2015</t>
  </si>
  <si>
    <t>CARLOS ALBERTO  CONTRERAS  PAREDES</t>
  </si>
  <si>
    <t>RCEA-02-30968-2015</t>
  </si>
  <si>
    <t>CARLA MARIA  CENTENO  RAMOS</t>
  </si>
  <si>
    <t>RCEA-02-30969-2015</t>
  </si>
  <si>
    <t>LEONARDO OSVALDO  ALVARADO  CARDENAS</t>
  </si>
  <si>
    <t>RCEA-02-30970-2015</t>
  </si>
  <si>
    <t>MARÍA GUADALUPE  FLORES  CRUZ</t>
  </si>
  <si>
    <t>RCEA-02-30971-2015</t>
  </si>
  <si>
    <t>GUADALUPE  GONZALEZ  OCHOA</t>
  </si>
  <si>
    <t>RCEA-02-30972-2015</t>
  </si>
  <si>
    <t>DIANA LINDA  CARDENAS  CHAVEZ</t>
  </si>
  <si>
    <t>RCEA-02-30973-2015</t>
  </si>
  <si>
    <t>RUBEN DARIO  CASTRO  TORRES</t>
  </si>
  <si>
    <t>RCEA-02-30974-2015</t>
  </si>
  <si>
    <t>DANIEL  HERNANDEZ  BALTAZAR</t>
  </si>
  <si>
    <t>RCEA-02-30975-2015</t>
  </si>
  <si>
    <t>FLOR PILAR  PINEDA  GARCIA</t>
  </si>
  <si>
    <t>RCEA-02-30976-2015</t>
  </si>
  <si>
    <t>LUIS GABRIEL  HERNÁNDEZ  VÁZQUEZ</t>
  </si>
  <si>
    <t>RCEA-02-30977-2015</t>
  </si>
  <si>
    <t>JUAN CRISTOBAL  CONDE  PEREZ-PRINA</t>
  </si>
  <si>
    <t>RCEA-02-30978-2015</t>
  </si>
  <si>
    <t>PATRICIA  HERRERA  PANIAGUA</t>
  </si>
  <si>
    <t>RCEA-02-30979-2015</t>
  </si>
  <si>
    <t>GUADALUPE ESTHER  ANGELES  LOPEZ</t>
  </si>
  <si>
    <t>RCEA-02-30980-2015</t>
  </si>
  <si>
    <t>RUBEN HORACIO  LOPEZ  BANUELOS</t>
  </si>
  <si>
    <t>RCEA-02-30981-2015</t>
  </si>
  <si>
    <t>MIRIAM GUADALUPE  BOJORGE  GARCIA</t>
  </si>
  <si>
    <t>RCEA-02-30982-2015</t>
  </si>
  <si>
    <t>BEATRIZ DEL SOCORRO  BOLIVAR  CIME</t>
  </si>
  <si>
    <t>RCEA-02-30983-2015</t>
  </si>
  <si>
    <t>ELENA  ALVAREZ  SALAS</t>
  </si>
  <si>
    <t>RCEA-02-30984-2015</t>
  </si>
  <si>
    <t>JOSE PEDRO  CASTRUITA  DOMINGUEZ</t>
  </si>
  <si>
    <t>RCEA-02-30985-2015</t>
  </si>
  <si>
    <t>RAFAEL  GRANDE  AZTATZI</t>
  </si>
  <si>
    <t>RCEA-02-30986-2015</t>
  </si>
  <si>
    <t>STEPHANÍA  VELÁZQUEZ  OLVERA</t>
  </si>
  <si>
    <t>RCEA-02-30987-2015</t>
  </si>
  <si>
    <t>GUADALUPE JEANETT  ESCOBEDO  SARTI</t>
  </si>
  <si>
    <t>RCEA-02-30988-2015</t>
  </si>
  <si>
    <t>CESAR  ALVAREZ  MEJIA</t>
  </si>
  <si>
    <t>RCEA-02-30989-2015</t>
  </si>
  <si>
    <t>SONIA MARLEN  ESCANDON  RIVERA</t>
  </si>
  <si>
    <t>RCEA-02-30990-2015</t>
  </si>
  <si>
    <t>MAYTE GUADALUPE  CERVANTES  BADILLO</t>
  </si>
  <si>
    <t>RCEA-02-30991-2015</t>
  </si>
  <si>
    <t>JESUS  ALVARADO  FLORES</t>
  </si>
  <si>
    <t>RCEA-02-30992-2015</t>
  </si>
  <si>
    <t>GILBERTO  ACOSTA  GONZALEZ</t>
  </si>
  <si>
    <t>RCEA-02-30993-2015</t>
  </si>
  <si>
    <t>DIEGO  CARMONA  MORENO BELLO</t>
  </si>
  <si>
    <t>RCEA-02-30994-2015</t>
  </si>
  <si>
    <t>EDGAR  GARZA  LÓPEZ</t>
  </si>
  <si>
    <t>RCEA-02-30995-2015</t>
  </si>
  <si>
    <t>EDITH ARACELI  FERNANDEZ  FIGUEROA</t>
  </si>
  <si>
    <t>RCEA-02-30996-2015</t>
  </si>
  <si>
    <t>LAURA LUCERO  ALVAREZ  MOLINA</t>
  </si>
  <si>
    <t>RCEA-02-30997-2015</t>
  </si>
  <si>
    <t>JOSÉ ARTURO  AVALOS  FUENTES</t>
  </si>
  <si>
    <t>RCEA-02-30998-2015</t>
  </si>
  <si>
    <t>KARLA JANETTÉ  NUÑO  ANGUIANO</t>
  </si>
  <si>
    <t>RCEA-02-30999-2015</t>
  </si>
  <si>
    <t>ALBERTINA  CORTES  SOL</t>
  </si>
  <si>
    <t>RCEA-02-31000-2015</t>
  </si>
  <si>
    <t>VANESSA  FRANCISCO  RAMOS</t>
  </si>
  <si>
    <t>RCEA-02-31001-2015</t>
  </si>
  <si>
    <t>SARA ROSARIO  CRUZ  MORALES</t>
  </si>
  <si>
    <t>RCEA-02-31002-2015</t>
  </si>
  <si>
    <t>ROBERTO CARLOS  ALMAZAN  NUNEZ</t>
  </si>
  <si>
    <t>RCEA-02-31003-2015</t>
  </si>
  <si>
    <t>WENDY ITZEL  ESCOBEDO  HINOJOSA</t>
  </si>
  <si>
    <t>RCEA-02-31004-2015</t>
  </si>
  <si>
    <t>IVONNE  ARELLANO  JIMENEZ</t>
  </si>
  <si>
    <t>RCEA-02-31005-2015</t>
  </si>
  <si>
    <t>ARTURO  GAVILÁN  GARCÍA</t>
  </si>
  <si>
    <t>RCEA-02-31006-2015</t>
  </si>
  <si>
    <t>FLOR CITLALLY  ALCÁNTAR  AGUIRRE</t>
  </si>
  <si>
    <t>RCEA-02-31007-2015</t>
  </si>
  <si>
    <t>MARTHA ANAHI  GUIZADO  RODRIGUEZ</t>
  </si>
  <si>
    <t>RCEA-02-31008-2015</t>
  </si>
  <si>
    <t>JOEL OMAR  MARTINEZ</t>
  </si>
  <si>
    <t>RCEA-02-31009-2015</t>
  </si>
  <si>
    <t>JUAN PABLO  RAMIREZ  HERREJON</t>
  </si>
  <si>
    <t>RCEA-02-31010-2015</t>
  </si>
  <si>
    <t>RENE  MURRIETA  GALINDO</t>
  </si>
  <si>
    <t>RCEA-02-31011-2015</t>
  </si>
  <si>
    <t>EDGAR  LEDESMA  MARTINEZ</t>
  </si>
  <si>
    <t>RCEA-02-31012-2015</t>
  </si>
  <si>
    <t>EVERARDO  HERNANDEZ  PLATA</t>
  </si>
  <si>
    <t>RCEA-02-31013-2015</t>
  </si>
  <si>
    <t>JOSE GABRIEL  KUK  DZUL</t>
  </si>
  <si>
    <t>RCEA-02-31014-2015</t>
  </si>
  <si>
    <t>JOSE ANTONIO  MIRANDA  JACOME</t>
  </si>
  <si>
    <t>RCEA-02-31015-2015</t>
  </si>
  <si>
    <t>MARCO ANTONIO  GONZALEZ  LOPEZ</t>
  </si>
  <si>
    <t>RCEA-02-31016-2015</t>
  </si>
  <si>
    <t>MARKO AURELIO  GOMEZ  HERNANDEZ</t>
  </si>
  <si>
    <t>RCEA-02-31017-2015</t>
  </si>
  <si>
    <t>LAURA  TREJO  HERNANDEZ</t>
  </si>
  <si>
    <t>RCEA-02-31018-2015</t>
  </si>
  <si>
    <t>FRANKLIN DAVID  MUÑOZ  MUÑOZ</t>
  </si>
  <si>
    <t>RCEA-02-31019-2015</t>
  </si>
  <si>
    <t>MARICELA  LAGUNA  AGUILAR</t>
  </si>
  <si>
    <t>RCEA-02-31020-2015</t>
  </si>
  <si>
    <t>ALY VERONICA  VALDERRAMA  VILLARROEL</t>
  </si>
  <si>
    <t>RCEA-02-31021-2015</t>
  </si>
  <si>
    <t>EDUARDO  HERNÁNDEZ  VÁZQUEZ</t>
  </si>
  <si>
    <t>RCEA-02-31022-2015</t>
  </si>
  <si>
    <t>ALETHIA  MUÑIZ  RAMIREZ</t>
  </si>
  <si>
    <t>RCEA-02-31023-2015</t>
  </si>
  <si>
    <t>MAURICIO ANDRÉS  SALINAS  SANTANDER</t>
  </si>
  <si>
    <t>RCEA-02-31024-2015</t>
  </si>
  <si>
    <t>MONICA NOEMI  JIMENEZ  GARCIA</t>
  </si>
  <si>
    <t>RCEA-02-31025-2015</t>
  </si>
  <si>
    <t>JULIETA  JUJNOVSKY  ORLANDINI</t>
  </si>
  <si>
    <t>RCEA-02-31026-2015</t>
  </si>
  <si>
    <t>MARTÍN  HERNÁNDEZ  JUÁREZ</t>
  </si>
  <si>
    <t>RCEA-02-31027-2015</t>
  </si>
  <si>
    <t>GUILLERMO MANUEL  CHANS</t>
  </si>
  <si>
    <t>RCEA-02-31028-2015</t>
  </si>
  <si>
    <t>SANDRA MILENA  GUERRERO  ESTEVEZ</t>
  </si>
  <si>
    <t>RCEA-02-31029-2015</t>
  </si>
  <si>
    <t>MIGUEL ANGEL  LARA  GARCIA</t>
  </si>
  <si>
    <t>RCEA-02-31030-2015</t>
  </si>
  <si>
    <t>JAIME ALBERTO  MADRIGAL  PULIDO</t>
  </si>
  <si>
    <t>RCEA-02-31031-2015</t>
  </si>
  <si>
    <t>ALBERTO  GUTIERREZ  BECERRA</t>
  </si>
  <si>
    <t>RCEA-02-31032-2015</t>
  </si>
  <si>
    <t>SAUL  LOPEZ  ALCAIDE</t>
  </si>
  <si>
    <t>RCEA-02-31033-2015</t>
  </si>
  <si>
    <t>MOISES  LEON  JUAREZ</t>
  </si>
  <si>
    <t>RCEA-02-31034-2015</t>
  </si>
  <si>
    <t>SOFIA  GARCIA  HERNANDEZ</t>
  </si>
  <si>
    <t>RCEA-02-31035-2015</t>
  </si>
  <si>
    <t>ZAHUITI FABIOLA  HERNANDEZ  MONTAÑEZ</t>
  </si>
  <si>
    <t>RCEA-02-31036-2015</t>
  </si>
  <si>
    <t>JULIETA  GRAJALES  CONESA</t>
  </si>
  <si>
    <t>RCEA-02-31037-2015</t>
  </si>
  <si>
    <t>EDGAR MAURICIO  HOYOS  PADILLA</t>
  </si>
  <si>
    <t>RCEA-02-31038-2015</t>
  </si>
  <si>
    <t>JESUS AARON  SALAZAR  LEYVA</t>
  </si>
  <si>
    <t>RCEA-02-31039-2015</t>
  </si>
  <si>
    <t>VIANNEY  GONZALEZ  LOPEZ</t>
  </si>
  <si>
    <t>RCEA-02-31040-2015</t>
  </si>
  <si>
    <t>ERIKA  MELLADO  MOJICA</t>
  </si>
  <si>
    <t>RCEA-02-31041-2015</t>
  </si>
  <si>
    <t>JULIO CESAR  MOGICA  BETANCOURT</t>
  </si>
  <si>
    <t>RCEA-02-31042-2015</t>
  </si>
  <si>
    <t>KENIA  LÓPEZ  GARCÍA</t>
  </si>
  <si>
    <t>RCEA-02-31043-2015</t>
  </si>
  <si>
    <t>ARACELI RUBI  VIEDMA  RODRIGUEZ</t>
  </si>
  <si>
    <t>RCEA-02-31044-2015</t>
  </si>
  <si>
    <t>NANCY RAQUEL  MEJIA  DOMINGUEZ</t>
  </si>
  <si>
    <t>RCEA-02-31045-2015</t>
  </si>
  <si>
    <t>GEOVANNY IRAN  NIC  CAN</t>
  </si>
  <si>
    <t>RCEA-02-31046-2015</t>
  </si>
  <si>
    <t>HUGO CHRISTIAN  MONROY  RAMIREZ</t>
  </si>
  <si>
    <t>RCEA-02-31047-2015</t>
  </si>
  <si>
    <t>ANA LAURA  GUILLEN  NEPITA</t>
  </si>
  <si>
    <t>RCEA-02-31048-2015</t>
  </si>
  <si>
    <t>RICARDO  GONZALEZ  TRUJILLO</t>
  </si>
  <si>
    <t>RCEA-02-31049-2015</t>
  </si>
  <si>
    <t>ROBERTO  GUERRA  GONZÁLEZ</t>
  </si>
  <si>
    <t>RCEA-02-31050-2015</t>
  </si>
  <si>
    <t>JOSE LUIS  MARIN  MUÑIZ</t>
  </si>
  <si>
    <t>RCEA-02-31051-2015</t>
  </si>
  <si>
    <t>JUAN RAMÓN  ZAPATA  MORALES</t>
  </si>
  <si>
    <t>RCEA-02-31052-2015</t>
  </si>
  <si>
    <t>RAFAEL  ORTIZ  RODRIGUEZ</t>
  </si>
  <si>
    <t>RCEA-02-31053-2015</t>
  </si>
  <si>
    <t>AURELIO  ÁLVAREZ  IBARRA</t>
  </si>
  <si>
    <t>RCEA-02-31054-2015</t>
  </si>
  <si>
    <t>VANIA  JIMENEZ  LOBATO</t>
  </si>
  <si>
    <t>RCEA-02-31055-2015</t>
  </si>
  <si>
    <t>WIEBKE ELSBETH  KRÄMER</t>
  </si>
  <si>
    <t>RCEA-02-31056-2015</t>
  </si>
  <si>
    <t>VICTOR ALFREDO  NOLASCO  ARIZMENDI</t>
  </si>
  <si>
    <t>RCEA-02-31057-2015</t>
  </si>
  <si>
    <t>VERONICA DEL CARMEN  MARTINEZ  JIMENEZ</t>
  </si>
  <si>
    <t>RCEA-02-31058-2015</t>
  </si>
  <si>
    <t>ERIN CHRISTY  MCKIERNAN  .</t>
  </si>
  <si>
    <t>RCEA-02-31059-2015</t>
  </si>
  <si>
    <t>ZORAYA  PALOMERA  SANCHEZ</t>
  </si>
  <si>
    <t>RCEA-02-31060-2015</t>
  </si>
  <si>
    <t>JORGE EMMANUEL  SANCHEZ  RODRIGUEZ</t>
  </si>
  <si>
    <t>RCEA-02-31061-2015</t>
  </si>
  <si>
    <t>DANIELA ALEJANDRA  MARTINEZ  NATAREN</t>
  </si>
  <si>
    <t>RCEA-02-31062-2015</t>
  </si>
  <si>
    <t>OMAR YHAIR  MORALES  BALDERAS</t>
  </si>
  <si>
    <t>RCEA-02-31063-2015</t>
  </si>
  <si>
    <t>ANDRES  RAMIREZ  PONCE</t>
  </si>
  <si>
    <t>RCEA-02-31064-2015</t>
  </si>
  <si>
    <t>RAMON  MORENO  CORRAL</t>
  </si>
  <si>
    <t>RCEA-02-31065-2015</t>
  </si>
  <si>
    <t>JAEL TERESA DE JESUS  QUINTERO  VARGAS</t>
  </si>
  <si>
    <t>RCEA-02-31066-2015</t>
  </si>
  <si>
    <t>HORACIO DAVID  HERAS  SANDOVAL</t>
  </si>
  <si>
    <t>RCEA-02-31067-2015</t>
  </si>
  <si>
    <t>MONTSERRAT ALHELI  MELGAREJO  GUTIÈRREZ</t>
  </si>
  <si>
    <t>RCEA-02-31068-2015</t>
  </si>
  <si>
    <t>JOSEFAT  GREGORIO  JORGE</t>
  </si>
  <si>
    <t>RCEA-02-31069-2015</t>
  </si>
  <si>
    <t>JACQUELINE  JIMENEZ  HERNANDEZ</t>
  </si>
  <si>
    <t>RCEA-02-31070-2015</t>
  </si>
  <si>
    <t>DAVID  DOUTERLUNGNE  ROTSAERT</t>
  </si>
  <si>
    <t>RCEA-02-31071-2015</t>
  </si>
  <si>
    <t>KARINA  LOPEZ  OLMOS</t>
  </si>
  <si>
    <t>RCEA-02-31072-2015</t>
  </si>
  <si>
    <t>ANA MARIA  VELARDE  BUENDIA</t>
  </si>
  <si>
    <t>RCEA-02-31073-2015</t>
  </si>
  <si>
    <t>DIANA  SANCHEZ  RANGEL</t>
  </si>
  <si>
    <t>RCEA-02-31074-2015</t>
  </si>
  <si>
    <t>VICTOR ADRIAN  PEREZ  CRESPO</t>
  </si>
  <si>
    <t>RCEA-02-31075-2015</t>
  </si>
  <si>
    <t>IAN  ILIZALITURRI  FLORES</t>
  </si>
  <si>
    <t>RCEA-02-31076-2015</t>
  </si>
  <si>
    <t>JORGE  RICAÑO  RODRÍGUEZ</t>
  </si>
  <si>
    <t>RCEA-02-31077-2015</t>
  </si>
  <si>
    <t>OMAR  PATIÑO  RODRÍGUEZ</t>
  </si>
  <si>
    <t>RCEA-02-31078-2015</t>
  </si>
  <si>
    <t>GILBERTO  VELÁZQUEZ  JUÁREZ</t>
  </si>
  <si>
    <t>RCEA-02-31079-2015</t>
  </si>
  <si>
    <t>CESAR IGNACIO  SANDOVAL  CHAVEZ</t>
  </si>
  <si>
    <t>RCEA-02-31080-2015</t>
  </si>
  <si>
    <t>ELSAH  ARCE  URIBE</t>
  </si>
  <si>
    <t>RCEA-02-31081-2015</t>
  </si>
  <si>
    <t>LAURA ELISA  RAMOS  LANGUREN</t>
  </si>
  <si>
    <t>RCEA-02-31082-2015</t>
  </si>
  <si>
    <t>NANCY  RIVAS  HERNANDEZ</t>
  </si>
  <si>
    <t>RCEA-02-31083-2015</t>
  </si>
  <si>
    <t>ÁNGEL DE LA CRUZ  PECH  CANUL</t>
  </si>
  <si>
    <t>RCEA-02-31084-2015</t>
  </si>
  <si>
    <t>LEONARDO MARTIN  PORCHIA  X</t>
  </si>
  <si>
    <t>RCEA-02-31085-2015</t>
  </si>
  <si>
    <t>ANGELICA MARIANA  ROBLEDO  BRIONES</t>
  </si>
  <si>
    <t>RCEA-02-31086-2015</t>
  </si>
  <si>
    <t>GUILLERMO ALEJANDRO  PEREZ  FLORES</t>
  </si>
  <si>
    <t>RCEA-02-31087-2015</t>
  </si>
  <si>
    <t>YARELI  ROJAS  AGUIRRE</t>
  </si>
  <si>
    <t>RCEA-02-31088-2015</t>
  </si>
  <si>
    <t>HUMBERTO  RAMÍREZ  MEDINA</t>
  </si>
  <si>
    <t>RCEA-02-31089-2015</t>
  </si>
  <si>
    <t>JORGE OMAR  GÓMEZ  GARCÍA</t>
  </si>
  <si>
    <t>RCEA-02-31090-2015</t>
  </si>
  <si>
    <t>ERIN NICOLE  REDMAN</t>
  </si>
  <si>
    <t>RCEA-02-31091-2015</t>
  </si>
  <si>
    <t>RICARDO  SANTILLÁN  PÉREZ</t>
  </si>
  <si>
    <t>RCEA-02-31092-2015</t>
  </si>
  <si>
    <t>LEON FRANCISCO  RUIZ  HERRERA</t>
  </si>
  <si>
    <t>RCEA-02-31093-2015</t>
  </si>
  <si>
    <t>JUAN PABLO  PINZÓN  ESQUIVEL</t>
  </si>
  <si>
    <t>RCEA-02-31094-2015</t>
  </si>
  <si>
    <t>QUETZALY KARMY  SILLER  RODRÍGUEZ</t>
  </si>
  <si>
    <t>RCEA-02-31095-2015</t>
  </si>
  <si>
    <t>ANA MIRIAM  SALDAÑA  CRUZ</t>
  </si>
  <si>
    <t>RCEA-02-31096-2015</t>
  </si>
  <si>
    <t>ALEJANDRO  RAMIREZ  JIMENEZ</t>
  </si>
  <si>
    <t>RCEA-02-31097-2015</t>
  </si>
  <si>
    <t>FRANCISCO  REYES  ZEPEDA</t>
  </si>
  <si>
    <t>RCEA-02-31098-2015</t>
  </si>
  <si>
    <t>EDGAR DAVID  MORENO  MEDRANO</t>
  </si>
  <si>
    <t>RCEA-02-31099-2015</t>
  </si>
  <si>
    <t>DANIEL GENARO  ROSAS  RAMIREZ</t>
  </si>
  <si>
    <t>RCEA-02-31100-2015</t>
  </si>
  <si>
    <t>YALBI ITZEL  BALDERAS  MARTÍNEZ</t>
  </si>
  <si>
    <t>RCEA-02-31101-2015</t>
  </si>
  <si>
    <t>ADRIANA  RENDON  RIVERA</t>
  </si>
  <si>
    <t>RCEA-02-31102-2015</t>
  </si>
  <si>
    <t>GERMAN ADRIAN  BAEZ  RUIZ</t>
  </si>
  <si>
    <t>RCEA-02-31103-2015</t>
  </si>
  <si>
    <t>CARLOS ALBERTO  YAÑEZ  ARENAS</t>
  </si>
  <si>
    <t>RCEA-02-31104-2015</t>
  </si>
  <si>
    <t>VIETMINH  PAZ  VILLAGRAN</t>
  </si>
  <si>
    <t>RCEA-02-31105-2015</t>
  </si>
  <si>
    <t>WALFRED  ROSAS  FLORES</t>
  </si>
  <si>
    <t>RCEA-02-31106-2015</t>
  </si>
  <si>
    <t>ALEJANDRO  VILLEGAS  CASTILLO</t>
  </si>
  <si>
    <t>RCEA-02-31107-2015</t>
  </si>
  <si>
    <t>MARIA FELIX  RAMOS  ORDOÑEZ</t>
  </si>
  <si>
    <t>RCEA-02-31108-2015</t>
  </si>
  <si>
    <t>JOSE BENITO  PELAYO  VAZQUEZ</t>
  </si>
  <si>
    <t>RCEA-02-31109-2015</t>
  </si>
  <si>
    <t>REFUGIO  CRUZ  TRUJILLO</t>
  </si>
  <si>
    <t>RCEA-02-31110-2015</t>
  </si>
  <si>
    <t>NICOLAS ADDIEL  SERAFIN  HIGUERA</t>
  </si>
  <si>
    <t>RCEA-02-31111-2015</t>
  </si>
  <si>
    <t>JOSE ANDRES DE LA CRUZ  RODRIGUEZ  GALVAN</t>
  </si>
  <si>
    <t>RCEA-02-31112-2015</t>
  </si>
  <si>
    <t>RICARDO ENRIQUE  GONZALEZ  MUÑOZ</t>
  </si>
  <si>
    <t>RCEA-02-31113-2015</t>
  </si>
  <si>
    <t>JOSÉ QUINATZIN  GARCÍA  MALDONADO</t>
  </si>
  <si>
    <t>RCEA-02-31114-2015</t>
  </si>
  <si>
    <t>DANIEL FERNANDO  DIAZ  PORRAS</t>
  </si>
  <si>
    <t>RCEA-02-31115-2015</t>
  </si>
  <si>
    <t>IRENE  GUZMAN  SOTO</t>
  </si>
  <si>
    <t>RCEA-02-31116-2015</t>
  </si>
  <si>
    <t>VERONICA  VALADEZ  ROCHA</t>
  </si>
  <si>
    <t>RCEA-02-31117-2015</t>
  </si>
  <si>
    <t>CRISTINA  VEGA  JUAREZ</t>
  </si>
  <si>
    <t>RCEA-02-31118-2015</t>
  </si>
  <si>
    <t>HARRY  ALVAREZ  OSPINA</t>
  </si>
  <si>
    <t>RCEA-02-31119-2015</t>
  </si>
  <si>
    <t>JUAN CARLOS  VILLALOBOS  ROCHA</t>
  </si>
  <si>
    <t>RCEA-02-31120-2015</t>
  </si>
  <si>
    <t>CAROLINA  URETA  SANCHEZ</t>
  </si>
  <si>
    <t>RCEA-02-31121-2015</t>
  </si>
  <si>
    <t>ITZEL AIDE  VARGAS  PEREZ</t>
  </si>
  <si>
    <t>RCEA-02-31122-2015</t>
  </si>
  <si>
    <t>ERIKA  VÁZQUEZ  JUÁREZ</t>
  </si>
  <si>
    <t>RCEA-02-31123-2015</t>
  </si>
  <si>
    <t>JOSE LUIS  MARTINEZ  SALGADO</t>
  </si>
  <si>
    <t>RCEA-02-31124-2015</t>
  </si>
  <si>
    <t>ALFREDO  PEREZ  MORALES</t>
  </si>
  <si>
    <t>RCEA-02-31125-2015</t>
  </si>
  <si>
    <t>JORGE LUIS  ROSAS  TRIGUEROS</t>
  </si>
  <si>
    <t>RCEA-02-31126-2015</t>
  </si>
  <si>
    <t>JOSE ANDRE-I  SARABIA  SAINZ</t>
  </si>
  <si>
    <t>RCEA-02-31127-2015</t>
  </si>
  <si>
    <t>REBECA  SANCHEZ  CARDENAS</t>
  </si>
  <si>
    <t>RCEA-02-31128-2015</t>
  </si>
  <si>
    <t>REFUGIO  PEREZ  GONZALEZ</t>
  </si>
  <si>
    <t>RCEA-02-31129-2015</t>
  </si>
  <si>
    <t>MARGARITA ELENA  RENTERIA  CANO</t>
  </si>
  <si>
    <t>RCEA-02-31130-2015</t>
  </si>
  <si>
    <t>LEONOR  REYES  DOMINGUEZ</t>
  </si>
  <si>
    <t>RCEA-02-31131-2015</t>
  </si>
  <si>
    <t>LETICIA  CASAS  GODOY</t>
  </si>
  <si>
    <t>RCEA-02-31132-2015</t>
  </si>
  <si>
    <t>EDITH ELENA  URESTI  RIVERA</t>
  </si>
  <si>
    <t>RCEA-02-31133-2015</t>
  </si>
  <si>
    <t>MINERVA  NÁJERA  MARTÍNEZ</t>
  </si>
  <si>
    <t>RCEA-02-31700-2015</t>
  </si>
  <si>
    <t>ALEJANDRO  RUIZ  MARTINEZ</t>
  </si>
  <si>
    <t>RCEA-02-37500-2016</t>
  </si>
  <si>
    <t>ALEJANDRO DANIEL  CAMACHO  VERA</t>
  </si>
  <si>
    <t>RCEA-02-37501-2016</t>
  </si>
  <si>
    <t>JUAN LUIS  BAUTISTA  MARTINEZ</t>
  </si>
  <si>
    <t>RCEA-02-37502-2016</t>
  </si>
  <si>
    <t>VICTOR  LANDA  JAIME</t>
  </si>
  <si>
    <t>RCEA-02-37503-2016</t>
  </si>
  <si>
    <t>LEON DAVID  OLIVERA  GOMEZ</t>
  </si>
  <si>
    <t>RCEA-02-37504-2016</t>
  </si>
  <si>
    <t>MARIO ALBERTO  SERRANO  ORTEGA</t>
  </si>
  <si>
    <t>RCEA-02-37505-2016</t>
  </si>
  <si>
    <t>GENARO  PIMIENTA  ROSALES</t>
  </si>
  <si>
    <t>RCEA-02-37506-2016</t>
  </si>
  <si>
    <t>MIGUEL ENRIQUE  ROSADO  VALLADO</t>
  </si>
  <si>
    <t>RCEA-02-37507-2016</t>
  </si>
  <si>
    <t>HUMBERTO  GARCIA  VELAZCO</t>
  </si>
  <si>
    <t>RCEA-02-37508-2016</t>
  </si>
  <si>
    <t>MIGUEL  MURGUÍA  ROMERO</t>
  </si>
  <si>
    <t>RCEA-02-37509-2016</t>
  </si>
  <si>
    <t>MARINA  ISLAS  ESPINOZA</t>
  </si>
  <si>
    <t>RCEA-02-37510-2016</t>
  </si>
  <si>
    <t>HUGO ANIBAL  SANTAMARIA  SUAREZ</t>
  </si>
  <si>
    <t>RCEA-02-37511-2016</t>
  </si>
  <si>
    <t>CONSTANTINO  GONZALEZ  SALAZAR</t>
  </si>
  <si>
    <t>RCEA-02-37512-2016</t>
  </si>
  <si>
    <t>CESAR  ALVAREZ  GUERRERO</t>
  </si>
  <si>
    <t>RCEA-02-37513-2016</t>
  </si>
  <si>
    <t>MARIA ANTONIETA  GUERRERO  PLATA</t>
  </si>
  <si>
    <t>RCEA-02-37514-2016</t>
  </si>
  <si>
    <t>ALEJANDRO JUAN  ALVAREZ  GUERRA</t>
  </si>
  <si>
    <t>RCEA-02-37515-2016</t>
  </si>
  <si>
    <t>DAVID ALONSO  VILLARREAL  CAVAZOS</t>
  </si>
  <si>
    <t>RCEA-02-37516-2016</t>
  </si>
  <si>
    <t>JOSE FERNANDO  MENDOZA  CANO</t>
  </si>
  <si>
    <t>RCEA-02-37517-2016</t>
  </si>
  <si>
    <t>JACOBO  RODRIGUEZ  CAMPOS</t>
  </si>
  <si>
    <t>RCEA-02-37518-2016</t>
  </si>
  <si>
    <t>GERARDO  LEYVA  GOMEZ</t>
  </si>
  <si>
    <t>RCEA-02-37519-2016</t>
  </si>
  <si>
    <t>ZEIDY VANESSA  MUÑOZ  TORRES</t>
  </si>
  <si>
    <t>RCEA-02-37520-2016</t>
  </si>
  <si>
    <t>JOSÉ ANTONIO  SÁNCHEZ  FERNÁNDEZ</t>
  </si>
  <si>
    <t>RCEA-02-37521-2016</t>
  </si>
  <si>
    <t>ROSA EMILIA  PÉREZ  PÉREZ</t>
  </si>
  <si>
    <t>RCEA-02-37522-2016</t>
  </si>
  <si>
    <t>MARIA GUADALUPE  MARTEL  GALLEGOS</t>
  </si>
  <si>
    <t>RCEA-02-37523-2016</t>
  </si>
  <si>
    <t>NOE  VELAZQUEZ  ROSAS</t>
  </si>
  <si>
    <t>RCEA-02-37524-2016</t>
  </si>
  <si>
    <t>ISRAEL  CAMACHO  ABREGO</t>
  </si>
  <si>
    <t>RCEA-02-37525-2016</t>
  </si>
  <si>
    <t>JOSÉ FELIPE  GOLIB  DZIB</t>
  </si>
  <si>
    <t>RCEA-02-37526-2016</t>
  </si>
  <si>
    <t>ARTURO  CASO  AGUILAR</t>
  </si>
  <si>
    <t>RCEA-02-37527-2016</t>
  </si>
  <si>
    <t>MARCELA ALEJANDRA  GONZALEZ  GRANILLO</t>
  </si>
  <si>
    <t>RCEA-02-37528-2016</t>
  </si>
  <si>
    <t>MARIANA  ELIZONDO  ZERTUCHE</t>
  </si>
  <si>
    <t>RCEA-02-37529-2016</t>
  </si>
  <si>
    <t>DAFNE SARAHIA  GUZMÁN  HERNÁNDEZ</t>
  </si>
  <si>
    <t>RCEA-02-37530-2016</t>
  </si>
  <si>
    <t>MARIA DEL PILAR  EGUIA  AGUILAR</t>
  </si>
  <si>
    <t>RCEA-02-37531-2016</t>
  </si>
  <si>
    <t>BEATRIZ MONICA  PEREZ  IBARRA</t>
  </si>
  <si>
    <t>RCEA-02-37532-2016</t>
  </si>
  <si>
    <t>ISMAEL  MANCILLA  HERRERA</t>
  </si>
  <si>
    <t>RCEA-02-37533-2016</t>
  </si>
  <si>
    <t>SANTIAGO ALEJANDRO  RAMIREZ  BARAHONA</t>
  </si>
  <si>
    <t>RCEA-02-37534-2016</t>
  </si>
  <si>
    <t>JUAN PABLO  SAUCEDO  VÁZQUEZ</t>
  </si>
  <si>
    <t>RCEA-02-37535-2016</t>
  </si>
  <si>
    <t>FEDERICO ANDRES  SANCHEZ  QUINTO</t>
  </si>
  <si>
    <t>RCEA-02-37536-2016</t>
  </si>
  <si>
    <t>SERGIO SANTIAGO  ROZENEL  DOMENELLA</t>
  </si>
  <si>
    <t>RCEA-02-37537-2016</t>
  </si>
  <si>
    <t>DIANA  GARIBO  RUIZ</t>
  </si>
  <si>
    <t>RCEA-02-37538-2016</t>
  </si>
  <si>
    <t>LINDA ESMERALDA  RIVERA  MARIN</t>
  </si>
  <si>
    <t>RCEA-02-37539-2016</t>
  </si>
  <si>
    <t>URIEL  HERNÁNDEZ  SALINAS</t>
  </si>
  <si>
    <t>RCEA-02-37540-2016</t>
  </si>
  <si>
    <t>DENIS ISRAEL  MAGAÑA  ORTIZ</t>
  </si>
  <si>
    <t>RCEA-02-37541-2016</t>
  </si>
  <si>
    <t>CONSUELO MARIA  AGUILAR  BETANCOURT</t>
  </si>
  <si>
    <t>RCEA-02-37542-2016</t>
  </si>
  <si>
    <t>MATTHEW  ASAY</t>
  </si>
  <si>
    <t>RCEA-02-37543-2016</t>
  </si>
  <si>
    <t>CUAUHTEMOC  LICONA  CASSANI</t>
  </si>
  <si>
    <t>RCEA-02-37544-2016</t>
  </si>
  <si>
    <t>CARLOS ANDRES  GARCIA  ROBLEDO</t>
  </si>
  <si>
    <t>RCEA-02-37545-2016</t>
  </si>
  <si>
    <t>ROGELIO  FLORES  RAMIREZ</t>
  </si>
  <si>
    <t>RCEA-02-37546-2016</t>
  </si>
  <si>
    <t>WYLLY RAMSÉS  GARCÍA  NIÑO</t>
  </si>
  <si>
    <t>RCEA-02-37547-2016</t>
  </si>
  <si>
    <t>ROCIO  SANTOS  GALLY</t>
  </si>
  <si>
    <t>RCEA-02-37548-2016</t>
  </si>
  <si>
    <t>MIGUEL ANGEL  VENCES  GUZMAN</t>
  </si>
  <si>
    <t>RCEA-02-37549-2016</t>
  </si>
  <si>
    <t>GERARDO  ARCEO  GOMEZ</t>
  </si>
  <si>
    <t>RCEA-02-37550-2016</t>
  </si>
  <si>
    <t>JUAN LEOPOLDO  OLGUIN  TALAVERA</t>
  </si>
  <si>
    <t>RCEA-02-37551-2016</t>
  </si>
  <si>
    <t>MARIO ALBERTO  ARZATE  CARDENAS</t>
  </si>
  <si>
    <t>RCEA-02-37552-2016</t>
  </si>
  <si>
    <t>ARTURO  JIMÉNEZ  SÁNCHEZ</t>
  </si>
  <si>
    <t>RCEA-02-37553-2016</t>
  </si>
  <si>
    <t>ADOLFO  LOPEZ  TORRES</t>
  </si>
  <si>
    <t>RCEA-02-37554-2016</t>
  </si>
  <si>
    <t>RENÉ  HERNÁNDEZ  DELGADILLO</t>
  </si>
  <si>
    <t>RCEA-02-37555-2016</t>
  </si>
  <si>
    <t>RAMOS EDUARDO  TADEO  HERNANDEZ</t>
  </si>
  <si>
    <t>RCEA-02-37556-2016</t>
  </si>
  <si>
    <t>SERGIO NEMORIO  HIDALGO  FIGUEROA</t>
  </si>
  <si>
    <t>RCEA-02-37557-2016</t>
  </si>
  <si>
    <t>MAURICIO MARCEL  PÉREZ  MORALES</t>
  </si>
  <si>
    <t>RCEA-02-37558-2016</t>
  </si>
  <si>
    <t>RUBEN  RELLAN  ALVAREZ</t>
  </si>
  <si>
    <t>RCEA-02-37559-2016</t>
  </si>
  <si>
    <t>FLOR DEL CARMEN  RODRÏGUEZ  GÓMEZ</t>
  </si>
  <si>
    <t>RCEA-02-37560-2016</t>
  </si>
  <si>
    <t>CARLOS LUIS  LEOPARDI  VERDE</t>
  </si>
  <si>
    <t>RCEA-02-37561-2016</t>
  </si>
  <si>
    <t>JULIO CESAR  IGNACIO  ESPINOZA</t>
  </si>
  <si>
    <t>RCEA-02-37562-2016</t>
  </si>
  <si>
    <t>DIEGO  CORTEZ  QUEZADA</t>
  </si>
  <si>
    <t>RCEA-02-37563-2016</t>
  </si>
  <si>
    <t>KENIA  PARDO  PEÑA</t>
  </si>
  <si>
    <t>RCEA-02-37564-2016</t>
  </si>
  <si>
    <t>ARMANDO  HERNANDEZ  GARCIA</t>
  </si>
  <si>
    <t>RCEA-02-37565-2016</t>
  </si>
  <si>
    <t>VICTOR GUADALUPE  GARCÍA  GONZÁLEZ</t>
  </si>
  <si>
    <t>RCEA-02-37566-2016</t>
  </si>
  <si>
    <t>JOSÉ DE JESÚS  CÁZARES  MARINERO</t>
  </si>
  <si>
    <t>RCEA-02-37567-2016</t>
  </si>
  <si>
    <t>RUTH  RINCÓN  HEREDIA</t>
  </si>
  <si>
    <t>RCEA-02-37568-2016</t>
  </si>
  <si>
    <t>GILBERTO ALEJANDRO  OCAMPO  ACOSTA</t>
  </si>
  <si>
    <t>RCEA-02-37569-2016</t>
  </si>
  <si>
    <t>MIGUEL ALEJANDRO  LOPEZ  RAMIREZ</t>
  </si>
  <si>
    <t>RCEA-02-37570-2016</t>
  </si>
  <si>
    <t>MYRNA ALEJANDRA  LUNA  GUTIERREZ</t>
  </si>
  <si>
    <t>RCEA-02-37571-2016</t>
  </si>
  <si>
    <t>ADRIAN  MARQUEZ  NAVARRO</t>
  </si>
  <si>
    <t>RCEA-02-37572-2016</t>
  </si>
  <si>
    <t>CARLOS  COSIO  CASTAÑEDA</t>
  </si>
  <si>
    <t>RCEA-02-37573-2016</t>
  </si>
  <si>
    <t>MARIANA  TINAJERO  TREJO</t>
  </si>
  <si>
    <t>RCEA-02-37574-2016</t>
  </si>
  <si>
    <t>SUSANA  GONZALEZ  REYES</t>
  </si>
  <si>
    <t>RCEA-02-37575-2016</t>
  </si>
  <si>
    <t>ALFONSO RAMON  GARCIA  MARQUEZ</t>
  </si>
  <si>
    <t>RCEA-02-37576-2016</t>
  </si>
  <si>
    <t>JORGE LUIS  MONTERO  MUÑOZ</t>
  </si>
  <si>
    <t>RCEA-02-37577-2016</t>
  </si>
  <si>
    <t>JOSE  SALGADO  BARRAGAN</t>
  </si>
  <si>
    <t>RCEA-02-37578-2016</t>
  </si>
  <si>
    <t>DIANA CRISTINA  MARTÍNEZ  CASILLAS</t>
  </si>
  <si>
    <t>RCEA-02-37579-2016</t>
  </si>
  <si>
    <t>WILFREDO ANTONIO  MATAMOROS  ORTEGA</t>
  </si>
  <si>
    <t>RCEA-02-37580-2016</t>
  </si>
  <si>
    <t>JOSE MIGUEL  FLORES  FERNANDEZ</t>
  </si>
  <si>
    <t>RCEA-02-37581-2016</t>
  </si>
  <si>
    <t>DIEGO FRANCISCO  ANGULO  PEREZ</t>
  </si>
  <si>
    <t>RCEA-02-37582-2016</t>
  </si>
  <si>
    <t>JOSE FRANCISCO  GOMEZ  GARCIA</t>
  </si>
  <si>
    <t>RCEA-02-37583-2016</t>
  </si>
  <si>
    <t>MABEL  RODRIGUEZ  GONZALEZ</t>
  </si>
  <si>
    <t>RCEA-02-37584-2016</t>
  </si>
  <si>
    <t>GALDINA VANESSA  SUAREZ  MORENO</t>
  </si>
  <si>
    <t>RCEA-02-37585-2016</t>
  </si>
  <si>
    <t>HERNAN  GARCIA RUIZ</t>
  </si>
  <si>
    <t>RCEA-02-37586-2016</t>
  </si>
  <si>
    <t>ELIZABETH  GARCIA  GOMEZ</t>
  </si>
  <si>
    <t>RCEA-02-37587-2016</t>
  </si>
  <si>
    <t>ALBERTO  VICENS  SÁNCHEZ</t>
  </si>
  <si>
    <t>RCEA-02-37588-2016</t>
  </si>
  <si>
    <t>EDNA LETICIA  GONZALEZ  BERNAL</t>
  </si>
  <si>
    <t>RCEA-02-37589-2016</t>
  </si>
  <si>
    <t>GERARDO  MARTINEZ  GUAJARDO</t>
  </si>
  <si>
    <t>RCEA-02-37590-2016</t>
  </si>
  <si>
    <t>NATALIA IVALU  CACHO  GONZALEZ</t>
  </si>
  <si>
    <t>RCEA-02-37591-2016</t>
  </si>
  <si>
    <t>FRANCISCO  RIQUELME  ALCÁNTAR</t>
  </si>
  <si>
    <t>RCEA-02-37592-2016</t>
  </si>
  <si>
    <t>JOSE LEOPOLDO  AGUILAR  FAISAL</t>
  </si>
  <si>
    <t>RCEA-02-37593-2016</t>
  </si>
  <si>
    <t>ALONSO ALEXIS  LOPEZ  ZAVALA</t>
  </si>
  <si>
    <t>RCEA-02-37594-2016</t>
  </si>
  <si>
    <t>JAVIER ALEJANDRO  BELMONT  DÍAZ</t>
  </si>
  <si>
    <t>RCEA-02-37595-2016</t>
  </si>
  <si>
    <t>GABRIELA  DELGADO  SAPIEN</t>
  </si>
  <si>
    <t>RCEA-02-37596-2016</t>
  </si>
  <si>
    <t>JOSÉ LUIS  VIVEROS  CEBALLOS</t>
  </si>
  <si>
    <t>RCEA-02-37597-2016</t>
  </si>
  <si>
    <t>NORMA ANGÉLICA  SÁNCHEZ  ZAUCO</t>
  </si>
  <si>
    <t>RCEA-02-37598-2016</t>
  </si>
  <si>
    <t>OLGA ELVIRA  RODRÍGUEZ  SIERRA</t>
  </si>
  <si>
    <t>RCEA-02-37599-2016</t>
  </si>
  <si>
    <t>ALFREDO  JUSTO  FERNANDEZ</t>
  </si>
  <si>
    <t>RCEA-02-37600-2016</t>
  </si>
  <si>
    <t>JORGE  JIMÉNEZ  CONTRERAS</t>
  </si>
  <si>
    <t>RCEA-02-37601-2016</t>
  </si>
  <si>
    <t>OXÁNA  BÁNSZEGI</t>
  </si>
  <si>
    <t>RCEA-02-37602-2016</t>
  </si>
  <si>
    <t>MARIA DEL ROCIO  BAÑOS  LARA</t>
  </si>
  <si>
    <t>RCEA-02-37603-2016</t>
  </si>
  <si>
    <t>RAMON  BARTOLO  OROZCO</t>
  </si>
  <si>
    <t>RCEA-02-37604-2016</t>
  </si>
  <si>
    <t>JESUS  ROMERO  RODRIGUEZ</t>
  </si>
  <si>
    <t>RCEA-02-37605-2016</t>
  </si>
  <si>
    <t>DIANA  SORIANO  FERNANDEZ</t>
  </si>
  <si>
    <t>RCEA-02-37606-2016</t>
  </si>
  <si>
    <t>GUILLERMO RAÚL  CASTILLO  SÁNCHEZ</t>
  </si>
  <si>
    <t>RCEA-02-37607-2016</t>
  </si>
  <si>
    <t>MARÍA NORMA  ADÁN  CASTRO</t>
  </si>
  <si>
    <t>RCEA-02-37608-2016</t>
  </si>
  <si>
    <t>LETICIA ISABEL  VALENCIA  CUEVAS</t>
  </si>
  <si>
    <t>RCEA-02-37609-2016</t>
  </si>
  <si>
    <t>MARGARITA  COLLAZO  ORTEGA</t>
  </si>
  <si>
    <t>RCEA-02-37610-2016</t>
  </si>
  <si>
    <t>RODOLFO  SALAS  LIZANA</t>
  </si>
  <si>
    <t>RCEA-02-37611-2016</t>
  </si>
  <si>
    <t>MARIA DEL CARMEN  VIVAR  ESTUDILLO</t>
  </si>
  <si>
    <t>RCEA-02-37612-2016</t>
  </si>
  <si>
    <t>PIERRICK  FOURNIER</t>
  </si>
  <si>
    <t>RCEA-02-37613-2016</t>
  </si>
  <si>
    <t>JUAN ANTONIO  NICASIO  COLLAZO</t>
  </si>
  <si>
    <t>RCEA-02-37614-2016</t>
  </si>
  <si>
    <t>ABRAHAM  MADARIAGA  MAZÓN</t>
  </si>
  <si>
    <t>RCEA-02-37615-2016</t>
  </si>
  <si>
    <t>MOISES  MENDEZ  TORIBIO</t>
  </si>
  <si>
    <t>RCEA-02-37616-2016</t>
  </si>
  <si>
    <t>LUCIA GUADALUPE  MORALES  REYES</t>
  </si>
  <si>
    <t>RCEA-02-37617-2016</t>
  </si>
  <si>
    <t>PRISCILIANO  HERNÁNDEZ  MARTÍNEZ</t>
  </si>
  <si>
    <t>RCEA-02-37618-2016</t>
  </si>
  <si>
    <t>DAMIEN  FORMEY DE SAINT LOUVENT</t>
  </si>
  <si>
    <t>RCEA-02-37619-2016</t>
  </si>
  <si>
    <t>ALEJANDRA  VASCO  GUTIERREZ</t>
  </si>
  <si>
    <t>RCEA-02-37620-2016</t>
  </si>
  <si>
    <t>PEDRO  NAVARRO  PÉREZ</t>
  </si>
  <si>
    <t>RCEA-02-37621-2016</t>
  </si>
  <si>
    <t>CESAR ANTONIO  RIOS  MUNOZ</t>
  </si>
  <si>
    <t>RCEA-02-37622-2016</t>
  </si>
  <si>
    <t>FRANCISCO JAVIER  LUNA  VÁZQUEZ</t>
  </si>
  <si>
    <t>RCEA-02-37623-2016</t>
  </si>
  <si>
    <t>ZESERGIO CARLO  MELO  JEREZ</t>
  </si>
  <si>
    <t>RCEA-02-37624-2016</t>
  </si>
  <si>
    <t>GLORIA ALEJANDRA  SUAREZ  ORTIZ</t>
  </si>
  <si>
    <t>RCEA-02-37625-2016</t>
  </si>
  <si>
    <t>MANUEL JOSE  AMEZQUITA  VALENCIA</t>
  </si>
  <si>
    <t>RCEA-02-37626-2016</t>
  </si>
  <si>
    <t>RUTH  REYES  CORTES</t>
  </si>
  <si>
    <t>RCEA-02-37627-2016</t>
  </si>
  <si>
    <t>JESUS SERVANDO  HERNANDEZ  ORTS</t>
  </si>
  <si>
    <t>RCEA-02-37628-2016</t>
  </si>
  <si>
    <t>ALEXANDRE CHARLES-EDOUARD  TROMAS</t>
  </si>
  <si>
    <t>RCEA-02-37629-2016</t>
  </si>
  <si>
    <t>JOHN NEWHALL  WILLIAMS  X</t>
  </si>
  <si>
    <t>RCEA-02-37630-2016</t>
  </si>
  <si>
    <t>CHOUHRA  TALBI</t>
  </si>
  <si>
    <t>RCEA-02-37631-2016</t>
  </si>
  <si>
    <t>ARACELI  LAMELAS  CABELLO</t>
  </si>
  <si>
    <t>RCEA-02-37632-2016</t>
  </si>
  <si>
    <t>EMMANUEL  SEGURA  CARDENAS</t>
  </si>
  <si>
    <t>RCEA-02-37633-2016</t>
  </si>
  <si>
    <t>ANDREA  GONZALEZ  GONZALEZ</t>
  </si>
  <si>
    <t>RCEA-02-37634-2016</t>
  </si>
  <si>
    <t>PAOLA  MENDOZA  ESPINOSA</t>
  </si>
  <si>
    <t>RCEA-02-37635-2016</t>
  </si>
  <si>
    <t>RIGOBERTO  ROSAS  LUIS</t>
  </si>
  <si>
    <t>RCEA-02-37636-2016</t>
  </si>
  <si>
    <t>DIEGO VICENTE  MORENO  RODRIGUEZ</t>
  </si>
  <si>
    <t>RCEA-02-37637-2016</t>
  </si>
  <si>
    <t>SALVADOR  PEREZ  ESTRADA</t>
  </si>
  <si>
    <t>RCEA-02-37638-2016</t>
  </si>
  <si>
    <t>DAVID  OSORIO  SARABIA</t>
  </si>
  <si>
    <t>RCEA-02-37639-2016</t>
  </si>
  <si>
    <t>VANESA  PAPIOL  NIEVES</t>
  </si>
  <si>
    <t>RCEA-02-37640-2016</t>
  </si>
  <si>
    <t>IVAN OMAR  ROMERO  ESTUDILLO</t>
  </si>
  <si>
    <t>RCEA-02-37641-2016</t>
  </si>
  <si>
    <t>EDDY FRANCISCO  SÁNCHEZ  LEÓN HING</t>
  </si>
  <si>
    <t>RCEA-02-37642-2016</t>
  </si>
  <si>
    <t>OLGA ALICIA  CALLEJAS  NEGRETE</t>
  </si>
  <si>
    <t>RCEA-02-37643-2016</t>
  </si>
  <si>
    <t>AARON  TORRES  HUERTA</t>
  </si>
  <si>
    <t>RCEA-02-37644-2016</t>
  </si>
  <si>
    <t>MAURICIO  DE LA MAZA  BENIGNOS</t>
  </si>
  <si>
    <t>RCEA-02-37645-2016</t>
  </si>
  <si>
    <t>MARÍA PIEDAD  SÁNCHEZ  MORILLO VELARDE</t>
  </si>
  <si>
    <t>RCEA-02-37646-2016</t>
  </si>
  <si>
    <t>PETER MARK  SZENCZI</t>
  </si>
  <si>
    <t>RCEA-02-37647-2016</t>
  </si>
  <si>
    <t>RAFAEL OMAR  ARCOS  RAMOS</t>
  </si>
  <si>
    <t>RCEA-02-37648-2016</t>
  </si>
  <si>
    <t>ARIZBETH AMITZIN  PEREZ  MARTINEZ</t>
  </si>
  <si>
    <t>RCEA-02-37649-2016</t>
  </si>
  <si>
    <t>ALMA DEBORA  LITHGOW  SERRANO</t>
  </si>
  <si>
    <t>RCEA-02-37650-2016</t>
  </si>
  <si>
    <t>HECTOR ALEJANDRO  CABRERA  FUENTES</t>
  </si>
  <si>
    <t>RCEA-02-37651-2016</t>
  </si>
  <si>
    <t>DAVID ALEJANDRO  HERNANDEZ  VELAZQUEZ</t>
  </si>
  <si>
    <t>RCEA-02-37652-2016</t>
  </si>
  <si>
    <t>ALAN ALFREDO  ZAVALA  NORZAGARAY</t>
  </si>
  <si>
    <t>RCEA-02-37653-2016</t>
  </si>
  <si>
    <t>MONTSERRAT  RUEDA  BECERRIL</t>
  </si>
  <si>
    <t>RCEA-02-37654-2016</t>
  </si>
  <si>
    <t>MANUEL  ESPERON  RODRIGUEZ</t>
  </si>
  <si>
    <t>RCEA-02-37655-2016</t>
  </si>
  <si>
    <t>MARGARITA LAURA  ZAYAS  LOPEZ</t>
  </si>
  <si>
    <t>RCEA-02-37656-2016</t>
  </si>
  <si>
    <t>MARIA GUADALUPE  PEREZ  GARCIA</t>
  </si>
  <si>
    <t>RCEA-02-37657-2016</t>
  </si>
  <si>
    <t>ALEJANDRO  CARBAJAL  SAUCEDO</t>
  </si>
  <si>
    <t>RCEA-02-37658-2016</t>
  </si>
  <si>
    <t>ALEJANDRA GUADALUPE  VOVIDES  TEJEDA</t>
  </si>
  <si>
    <t>RCEA-02-37659-2016</t>
  </si>
  <si>
    <t>OMAR  GUZMAN  QUEVEDO</t>
  </si>
  <si>
    <t>RCEA-02-37660-2016</t>
  </si>
  <si>
    <t>MAGALI BLANCA ISABEL  HONEY  ESCANDON</t>
  </si>
  <si>
    <t>RCEA-02-37661-2016</t>
  </si>
  <si>
    <t>ANGELA GABRIELA  VERA  RIVERA</t>
  </si>
  <si>
    <t>RCEA-02-37662-2016</t>
  </si>
  <si>
    <t>ISMAEL ALEJANDRO  HINOJOSA  DIAZ</t>
  </si>
  <si>
    <t>RCEA-02-37663-2016</t>
  </si>
  <si>
    <t>MARIA LUISA  SAMANO  CELORIO</t>
  </si>
  <si>
    <t>RCEA-02-37664-2016</t>
  </si>
  <si>
    <t>JANNÚ RICARDO  CASANOVA  MORENO</t>
  </si>
  <si>
    <t>RCEA-02-37665-2016</t>
  </si>
  <si>
    <t>HECTOR  VIADIU  ILARRAZA</t>
  </si>
  <si>
    <t>RCEA-02-37666-2016</t>
  </si>
  <si>
    <t>ELIZABETH GABRIELA  AGUILETA  ESTRADA</t>
  </si>
  <si>
    <t>RCEA-02-37667-2016</t>
  </si>
  <si>
    <t>ALEJANDRO EMMANUEL  GONZALEZ  VOYER</t>
  </si>
  <si>
    <t>RCEA-02-37668-2016</t>
  </si>
  <si>
    <t>MIGUEL ANGEL  MORA  ZACARIAS</t>
  </si>
  <si>
    <t>RCEA-02-37669-2016</t>
  </si>
  <si>
    <t>ANDRES  LIRA  NORIEGA</t>
  </si>
  <si>
    <t>RCEA-02-37670-2016</t>
  </si>
  <si>
    <t>FIDEL  SANTAMARIA  PEREZ</t>
  </si>
  <si>
    <t>RCEA-02-37671-2016</t>
  </si>
  <si>
    <t>JORGE ARTURO  DOMINGUEZ  MALDONADO</t>
  </si>
  <si>
    <t>RCEA-02-37672-2016</t>
  </si>
  <si>
    <t>OMAR  MARTINEZ  ALVAREZ</t>
  </si>
  <si>
    <t>RCEA-02-37673-2016</t>
  </si>
  <si>
    <t>RIGOBERTO  BARRIOS  FRANCISCO</t>
  </si>
  <si>
    <t>RCEA-02-37674-2016</t>
  </si>
  <si>
    <t>VICENTE  OLIMON  ANDALON</t>
  </si>
  <si>
    <t>RCEA-02-37675-2016</t>
  </si>
  <si>
    <t>XOCHITL SOFIA  RAMIREZ  GOMEZ</t>
  </si>
  <si>
    <t>RCEA-02-37676-2016</t>
  </si>
  <si>
    <t>OSVALDO ERIC  RAMIREZ  BRAVO</t>
  </si>
  <si>
    <t>RCEA-02-37677-2016</t>
  </si>
  <si>
    <t>EDITH  GONZALEZ  GONZALEZ</t>
  </si>
  <si>
    <t>RCEA-02-37678-2016</t>
  </si>
  <si>
    <t>OMAR  LOPEZ  RAMIREZ</t>
  </si>
  <si>
    <t>RCEA-02-37679-2016</t>
  </si>
  <si>
    <t>CITLALLI  ORTEGA  DE LA TORRE</t>
  </si>
  <si>
    <t>RCEA-02-37680-2016</t>
  </si>
  <si>
    <t>KARINA  PASTEN  HIDALGO</t>
  </si>
  <si>
    <t>RCEA-02-37681-2016</t>
  </si>
  <si>
    <t>EDUARDO ALBERTO  LOPEZ  MALDONADO</t>
  </si>
  <si>
    <t>RCEA-02-37682-2016</t>
  </si>
  <si>
    <t>KARLA ALEJANDRA  BARRERA  RIVERA</t>
  </si>
  <si>
    <t>RCEA-02-37683-2016</t>
  </si>
  <si>
    <t>OMAR  CORTEZANO  ARELLANO</t>
  </si>
  <si>
    <t>RCEA-02-37684-2016</t>
  </si>
  <si>
    <t>EDUARDO  SANDOVAL  CASTRO</t>
  </si>
  <si>
    <t>RCEA-02-37685-2016</t>
  </si>
  <si>
    <t>JOSÉ MANUEL  CRUZ  MARTÍNEZ</t>
  </si>
  <si>
    <t>RCEA-02-37686-2016</t>
  </si>
  <si>
    <t>DIEGO DE JESUS  CHAPARRO  HERRERA</t>
  </si>
  <si>
    <t>RCEA-02-37687-2016</t>
  </si>
  <si>
    <t>OSCAR ARTURO  GONZALEZ  VARGAS</t>
  </si>
  <si>
    <t>RCEA-02-37688-2016</t>
  </si>
  <si>
    <t>JESUS NORBERTO  GARZA  GONZALEZ</t>
  </si>
  <si>
    <t>RCEA-02-37689-2016</t>
  </si>
  <si>
    <t>LUCIANO  MENDOZA  GARCES</t>
  </si>
  <si>
    <t>RCEA-02-37690-2016</t>
  </si>
  <si>
    <t>SUSETTE SAMI  CASTAÑEDA  RICO</t>
  </si>
  <si>
    <t>RCEA-02-37691-2016</t>
  </si>
  <si>
    <t>ERASTO  HERNANDEZ  CALDERON</t>
  </si>
  <si>
    <t>RCEA-02-37692-2016</t>
  </si>
  <si>
    <t>LAURA REBECA  JIMÉNEZ  GUTIÉRREZ</t>
  </si>
  <si>
    <t>RCEA-02-37693-2016</t>
  </si>
  <si>
    <t>VERONICA  GARROCHO  VILLEGAS</t>
  </si>
  <si>
    <t>RCEA-02-37694-2016</t>
  </si>
  <si>
    <t>RAÚL  FUENTES  AZCATL</t>
  </si>
  <si>
    <t>RCEA-02-37695-2016</t>
  </si>
  <si>
    <t>ANGELICA  MORENO  ENRIQUEZ</t>
  </si>
  <si>
    <t>RCEA-02-37696-2016</t>
  </si>
  <si>
    <t>LUCERO  GONZALEZ  SEBASTIAN</t>
  </si>
  <si>
    <t>RCEA-02-37697-2016</t>
  </si>
  <si>
    <t>CLAUDIO ERIK  DE LA O  RODRÍGUEZ</t>
  </si>
  <si>
    <t>RCEA-02-37698-2016</t>
  </si>
  <si>
    <t>DIANA IVETTE  APARICIO  BAUTISTA</t>
  </si>
  <si>
    <t>RCEA-02-37699-2016</t>
  </si>
  <si>
    <t>LUIS FERNANDO  LARES  JIMENEZ</t>
  </si>
  <si>
    <t>RCEA-02-37700-2016</t>
  </si>
  <si>
    <t>MARTHA ADRIANA  LEYTE  LUGO</t>
  </si>
  <si>
    <t>RCEA-02-37701-2016</t>
  </si>
  <si>
    <t>TANIA  SEGURA  MOCTEZUMA</t>
  </si>
  <si>
    <t>RCEA-02-37702-2016</t>
  </si>
  <si>
    <t>ISMAEL  SANCHEZ  OSORIO</t>
  </si>
  <si>
    <t>RCEA-02-37703-2016</t>
  </si>
  <si>
    <t>EDNA IRIS  RIOS  VALDOVINOS</t>
  </si>
  <si>
    <t>RCEA-02-37704-2016</t>
  </si>
  <si>
    <t>LILIANA ESTEFANIA  VILLANUEVA  LIZAMA</t>
  </si>
  <si>
    <t>RCEA-02-37705-2016</t>
  </si>
  <si>
    <t>DANIEL  ZAVALA  MENDOZA</t>
  </si>
  <si>
    <t>RCEA-02-37706-2016</t>
  </si>
  <si>
    <t>ITZEL  BECERRA  ABSALON</t>
  </si>
  <si>
    <t>RCEA-02-37707-2016</t>
  </si>
  <si>
    <t>ALEJANDRO  LLORET  SANDOVAL</t>
  </si>
  <si>
    <t>RCEA-02-37708-2016</t>
  </si>
  <si>
    <t>ROLANDO  CASTAÑEDA  ARELLANO</t>
  </si>
  <si>
    <t>RCEA-02-37709-2016</t>
  </si>
  <si>
    <t>TREMBLAY  NELLY</t>
  </si>
  <si>
    <t>RCEA-02-37710-2016</t>
  </si>
  <si>
    <t>ERIC DANIEL  AVILA  CALDERON</t>
  </si>
  <si>
    <t>RCEA-02-37711-2016</t>
  </si>
  <si>
    <t>ARLET DEL CARMEN  LOZA  HUERTA</t>
  </si>
  <si>
    <t>RCEA-02-37712-2016</t>
  </si>
  <si>
    <t>ALEXANDRA ESTELA  SOTO  PIÑA</t>
  </si>
  <si>
    <t>RCEA-02-37713-2016</t>
  </si>
  <si>
    <t>JUAN RAMÓN  FLORES  ORTEGA</t>
  </si>
  <si>
    <t>RCEA-02-37714-2016</t>
  </si>
  <si>
    <t>CYNTHIA  MARTINEZ  REYES</t>
  </si>
  <si>
    <t>RCEA-02-37715-2016</t>
  </si>
  <si>
    <t>RODRIGO ALONSO  CHAN  NAVARRO</t>
  </si>
  <si>
    <t>RCEA-02-37716-2016</t>
  </si>
  <si>
    <t>ANGEL ERNESTO  BAÑUELOS  HERNANDEZ</t>
  </si>
  <si>
    <t>RCEA-02-37717-2016</t>
  </si>
  <si>
    <t>MIGUEL ANTONIO  GARCIA  KNIGHT</t>
  </si>
  <si>
    <t>RCEA-02-37718-2016</t>
  </si>
  <si>
    <t>DIANA LORENA  ALVARADO  HERNÁNDEZ</t>
  </si>
  <si>
    <t>RCEA-02-37719-2016</t>
  </si>
  <si>
    <t>ALEXIS HERMINIO  PLASENCIA  VÁZQUEZ</t>
  </si>
  <si>
    <t>RCEA-02-37720-2016</t>
  </si>
  <si>
    <t>DAVID  ORTEGÓN  REYNA</t>
  </si>
  <si>
    <t>RCEA-02-37721-2016</t>
  </si>
  <si>
    <t>ALMA  SÁNCHEZ  ELEUTERIO</t>
  </si>
  <si>
    <t>RCEA-02-37722-2016</t>
  </si>
  <si>
    <t>DULCE AZUCENA  HERNANDEZ  ZETINA</t>
  </si>
  <si>
    <t>RCEA-02-37723-2016</t>
  </si>
  <si>
    <t>AYARI  FUENTES  HERNÁNDEZ</t>
  </si>
  <si>
    <t>RCEA-02-37724-2016</t>
  </si>
  <si>
    <t>MIREYA  BURGOS  HERNÁNDEZ</t>
  </si>
  <si>
    <t>RCEA-02-37725-2016</t>
  </si>
  <si>
    <t>JESÚS  AGUIRRE  GUTIÉRREZ</t>
  </si>
  <si>
    <t>RCEA-02-37726-2016</t>
  </si>
  <si>
    <t>VALERIA  PIAZZA</t>
  </si>
  <si>
    <t>RCEA-02-37727-2016</t>
  </si>
  <si>
    <t>ALFREDO  RAMIREZ  HERNANDEZ</t>
  </si>
  <si>
    <t>RCEA-02-37728-2016</t>
  </si>
  <si>
    <t>FRANCISCO  AYALA  MATA</t>
  </si>
  <si>
    <t>RCEA-02-37729-2016</t>
  </si>
  <si>
    <t>ROGELIO ALEJANDRO  DELGADO  ALFARO</t>
  </si>
  <si>
    <t>RCEA-02-37730-2016</t>
  </si>
  <si>
    <t>NANCY CLAUDIA  SAAVEDRA  SOTELO</t>
  </si>
  <si>
    <t>RCEA-02-37731-2016</t>
  </si>
  <si>
    <t>MANUEL JESUS  CACH  PEREZ</t>
  </si>
  <si>
    <t>RCEA-02-37732-2016</t>
  </si>
  <si>
    <t>LUCIA  ORELLANA  ESCOBEDO</t>
  </si>
  <si>
    <t>RCEA-02-37733-2016</t>
  </si>
  <si>
    <t>JOSE JAIME  JARERO  BASULTO</t>
  </si>
  <si>
    <t>RCEA-02-37734-2016</t>
  </si>
  <si>
    <t>SILVIA SUSANA  CAMPOS  CASTILLO</t>
  </si>
  <si>
    <t>RCEA-02-37735-2016</t>
  </si>
  <si>
    <t>MARIANA  MACIAS  ALONSO</t>
  </si>
  <si>
    <t>RCEA-02-37736-2016</t>
  </si>
  <si>
    <t>ANA ERIKA  GUTIERREZ  CABRERA</t>
  </si>
  <si>
    <t>RCEA-02-37737-2016</t>
  </si>
  <si>
    <t>FRANCISCO GUADALUPE  AVALOS  ALANIS</t>
  </si>
  <si>
    <t>RCEA-02-37738-2016</t>
  </si>
  <si>
    <t>RUBÉN  SOTO  ACOSTA</t>
  </si>
  <si>
    <t>RCEA-02-37739-2016</t>
  </si>
  <si>
    <t>MIGUEL  COCOTL  YAÑEZ</t>
  </si>
  <si>
    <t>RCEA-02-37740-2016</t>
  </si>
  <si>
    <t>DIANA ELIZABETH  GARCÍA  RODRÍGUEZ</t>
  </si>
  <si>
    <t>RCEA-02-37741-2016</t>
  </si>
  <si>
    <t>CARLOS ALBERTO  MENDEZ  CUESTA</t>
  </si>
  <si>
    <t>RCEA-02-37742-2016</t>
  </si>
  <si>
    <t>ELVIRA DEL CARMEN  ARELLANES  LICEA</t>
  </si>
  <si>
    <t>RCEA-02-37743-2016</t>
  </si>
  <si>
    <t>EUNICE DALET  FARFÁN  GARCIA</t>
  </si>
  <si>
    <t>RCEA-02-37744-2016</t>
  </si>
  <si>
    <t>ALDO  AQUINO  CRUZ</t>
  </si>
  <si>
    <t>RCEA-02-37745-2016</t>
  </si>
  <si>
    <t>EDGAR  MIXCOHA  HERNÁNDEZ</t>
  </si>
  <si>
    <t>RCEA-02-37746-2016</t>
  </si>
  <si>
    <t>ELIZABETH  MONREAL  ESCALANTE</t>
  </si>
  <si>
    <t>RCEA-02-37747-2016</t>
  </si>
  <si>
    <t>DANIELA  ARAIZA  OLIVERA TORO</t>
  </si>
  <si>
    <t>RCEA-02-37748-2016</t>
  </si>
  <si>
    <t>CYNTHIA RAQUEL  TREJO  MUÑOZ</t>
  </si>
  <si>
    <t>RCEA-02-37749-2016</t>
  </si>
  <si>
    <t>JUAN JOSÉ  RAMÍREZ  ESPINOSA</t>
  </si>
  <si>
    <t>RCEA-02-37750-2016</t>
  </si>
  <si>
    <t>MAYRA BEATRIZ  GOMEZ  PATIÑO</t>
  </si>
  <si>
    <t>RCEA-02-37751-2016</t>
  </si>
  <si>
    <t>DELIA  HERNANDEZ  ROMERO</t>
  </si>
  <si>
    <t>RCEA-02-37752-2016</t>
  </si>
  <si>
    <t>SANTIAGO IVAN  SUAREZ  VAZQUEZ</t>
  </si>
  <si>
    <t>RCEA-02-37753-2016</t>
  </si>
  <si>
    <t>IZLIA JAZHEEL  ARROYO  MAYA</t>
  </si>
  <si>
    <t>RCEA-02-37754-2016</t>
  </si>
  <si>
    <t>ANGELA PATRICIA  CUERVO  ROBAYO</t>
  </si>
  <si>
    <t>RCEA-02-37755-2016</t>
  </si>
  <si>
    <t>CRISTINA  CORONEL  CRUZ</t>
  </si>
  <si>
    <t>RCEA-02-37756-2016</t>
  </si>
  <si>
    <t>PATRICIA  ALVAREZ  FITZ</t>
  </si>
  <si>
    <t>RCEA-02-37757-2016</t>
  </si>
  <si>
    <t>CARLOS ALONSO  MENDOZA  PALMERO</t>
  </si>
  <si>
    <t>RCEA-02-37758-2016</t>
  </si>
  <si>
    <t>JULIA VICTORIA  MONJARÁS  FERIA</t>
  </si>
  <si>
    <t>RCEA-02-37759-2016</t>
  </si>
  <si>
    <t>RODRIGO  GARCÍA  MORALES</t>
  </si>
  <si>
    <t>RCEA-02-37760-2016</t>
  </si>
  <si>
    <t>DAGOBERTO  ARMENTA  MEDINA</t>
  </si>
  <si>
    <t>RCEA-02-37761-2016</t>
  </si>
  <si>
    <t>ARMANDO  GOMEZ  OJEDA</t>
  </si>
  <si>
    <t>RCEA-02-37762-2016</t>
  </si>
  <si>
    <t>MARIAN ALEJANDRA  CAMACHO  MONDRAGÓN</t>
  </si>
  <si>
    <t>RCEA-02-37763-2016</t>
  </si>
  <si>
    <t>RODOLFO  ABARCA  VARGAS</t>
  </si>
  <si>
    <t>RCEA-02-37764-2016</t>
  </si>
  <si>
    <t>MARIA MIRIAN  ESTÉVEZ  CARMONA</t>
  </si>
  <si>
    <t>RCEA-02-37765-2016</t>
  </si>
  <si>
    <t>CELIA  GONZÁLEZ  CASTILLO</t>
  </si>
  <si>
    <t>RCEA-02-37766-2016</t>
  </si>
  <si>
    <t>LUIS EDILBERTO  CARDENAS  GALINDO</t>
  </si>
  <si>
    <t>RCEA-02-37767-2016</t>
  </si>
  <si>
    <t>ADRIÁN  CERVANTES  URIBE</t>
  </si>
  <si>
    <t>RCEA-02-37768-2016</t>
  </si>
  <si>
    <t>NIVIA ROCIO  ANTONIO  RUBIO</t>
  </si>
  <si>
    <t>RCEA-02-37769-2016</t>
  </si>
  <si>
    <t>RICHARD EVAN  FELDMAN  .</t>
  </si>
  <si>
    <t>RCEA-02-37770-2016</t>
  </si>
  <si>
    <t>EUGENIO  LARIOS  CARDENAS</t>
  </si>
  <si>
    <t>RCEA-02-37771-2016</t>
  </si>
  <si>
    <t>CRISPIN SILVIANO  CRISTOBAL  GASGA</t>
  </si>
  <si>
    <t>RCEA-02-37772-2016</t>
  </si>
  <si>
    <t>KRISTINA MARIE  HERBERT</t>
  </si>
  <si>
    <t>RCEA-02-37773-2016</t>
  </si>
  <si>
    <t>MARTHA PATRICIA  FALCON  LEON</t>
  </si>
  <si>
    <t>RCEA-02-37774-2016</t>
  </si>
  <si>
    <t>CHRISTIAN  TORRES  SOSA</t>
  </si>
  <si>
    <t>RCEA-02-37775-2016</t>
  </si>
  <si>
    <t>RAQUEL  ECHAVARRIA  ZEPEDA</t>
  </si>
  <si>
    <t>RCEA-02-37776-2016</t>
  </si>
  <si>
    <t>OLIVIA YAZMÍN  BRICEÑO  CARDENAS</t>
  </si>
  <si>
    <t>RCEA-02-37777-2016</t>
  </si>
  <si>
    <t>IVONNE  CEBALLOS  OLVERA</t>
  </si>
  <si>
    <t>RCEA-02-37778-2016</t>
  </si>
  <si>
    <t>JOSÉ ARTURO  GARCÍA  DOMÍNGUEZ</t>
  </si>
  <si>
    <t>RCEA-02-37779-2016</t>
  </si>
  <si>
    <t>MIGUEL DE JESÚS  SÁNCHEZ  ROBLES</t>
  </si>
  <si>
    <t>RCEA-02-37780-2016</t>
  </si>
  <si>
    <t>JOSÉ EMILIO  DE LA CERDA  PEDRO</t>
  </si>
  <si>
    <t>RCEA-02-37781-2016</t>
  </si>
  <si>
    <t>MARIA JOSE  CAMPOS  NAVARRETE</t>
  </si>
  <si>
    <t>RCEA-02-37782-2016</t>
  </si>
  <si>
    <t>JESÚS SERVANDO  MEDEL  MATUS</t>
  </si>
  <si>
    <t>RCEA-02-37783-2016</t>
  </si>
  <si>
    <t>JEAN ALBERTO  CASTILLO  BADILLO</t>
  </si>
  <si>
    <t>RCEA-02-37784-2016</t>
  </si>
  <si>
    <t>MARIA DE LOS ANGELES  FORTIS  BARRERA</t>
  </si>
  <si>
    <t>RCEA-02-37785-2016</t>
  </si>
  <si>
    <t>MARISOL  ESPINOZA  CASTAÑEDA</t>
  </si>
  <si>
    <t>RCEA-02-37786-2016</t>
  </si>
  <si>
    <t>JOSE ALI  FLORES  PEREZ</t>
  </si>
  <si>
    <t>RCEA-02-37787-2016</t>
  </si>
  <si>
    <t>ALICIA  MASTRETTA  YANES</t>
  </si>
  <si>
    <t>RCEA-02-37788-2016</t>
  </si>
  <si>
    <t>MARÍA GUADALUPE  NIETO  PESCADOR</t>
  </si>
  <si>
    <t>RCEA-02-37789-2016</t>
  </si>
  <si>
    <t>MARTHA CITLALLI  CONTRERAS  ROMO</t>
  </si>
  <si>
    <t>RCEA-02-37790-2016</t>
  </si>
  <si>
    <t>LUCIA  FLORES  CONTRERAS</t>
  </si>
  <si>
    <t>RCEA-02-37791-2016</t>
  </si>
  <si>
    <t>SANTIAGA MARISELA  AHUMADA  SOLORZANO</t>
  </si>
  <si>
    <t>RCEA-02-37792-2016</t>
  </si>
  <si>
    <t>JUAN PABLO  GARCIA  MERINOS</t>
  </si>
  <si>
    <t>RCEA-02-37793-2016</t>
  </si>
  <si>
    <t>ERIKA HAIDE  MÉNDEZ  ENRÍQUEZ</t>
  </si>
  <si>
    <t>RCEA-02-37794-2016</t>
  </si>
  <si>
    <t>FERNANDO  SANTOS  ESCOBAR</t>
  </si>
  <si>
    <t>RCEA-02-37795-2016</t>
  </si>
  <si>
    <t>JOSE ARCADIO  FARIAS  RICO</t>
  </si>
  <si>
    <t>RCEA-02-37796-2016</t>
  </si>
  <si>
    <t>MARICARMEN  HERNÁNDEZ  RODRÍGUEZ</t>
  </si>
  <si>
    <t>RCEA-02-37797-2016</t>
  </si>
  <si>
    <t>CARLOS  FLORES  LOPEZ</t>
  </si>
  <si>
    <t>RCEA-02-37798-2016</t>
  </si>
  <si>
    <t>MARIA CLAUDIA  VILLICANA  TORRES</t>
  </si>
  <si>
    <t>RCEA-02-37799-2016</t>
  </si>
  <si>
    <t>GILBERTO  POZO  MONTUY</t>
  </si>
  <si>
    <t>RCEA-02-37800-2016</t>
  </si>
  <si>
    <t>RUTH  NORIEGA  CISNEROS</t>
  </si>
  <si>
    <t>RCEA-02-37801-2016</t>
  </si>
  <si>
    <t>JAVIER ALFONSO  GARZA  HERNANDEZ</t>
  </si>
  <si>
    <t>RCEA-02-37802-2016</t>
  </si>
  <si>
    <t>RENÉ  VELÁZQUEZ  JIMÉNEZ</t>
  </si>
  <si>
    <t>RCEA-02-37803-2016</t>
  </si>
  <si>
    <t>CAROLINA  GRANADOS  MENDOZA</t>
  </si>
  <si>
    <t>RCEA-02-37804-2016</t>
  </si>
  <si>
    <t>ANA PATRICIA  MARTINEZ  CAMACHO</t>
  </si>
  <si>
    <t>RCEA-02-37805-2016</t>
  </si>
  <si>
    <t>CARLOS GIOVANNI  SILVA  GARCIA</t>
  </si>
  <si>
    <t>RCEA-02-37806-2016</t>
  </si>
  <si>
    <t>MARIA DEL CONSUELO  LOMAS  SORIA</t>
  </si>
  <si>
    <t>RCEA-02-37807-2016</t>
  </si>
  <si>
    <t>CLAUDIA ALEJANDRA  HERNÁNDEZ  ESCOBAR</t>
  </si>
  <si>
    <t>RCEA-02-37808-2016</t>
  </si>
  <si>
    <t>ISIDRO  PÉREZ  HERNÁNDEZ</t>
  </si>
  <si>
    <t>RCEA-02-37809-2016</t>
  </si>
  <si>
    <t>CARLOS GUILLERMO  MARTINEZ  MORENO</t>
  </si>
  <si>
    <t>RCEA-02-37810-2016</t>
  </si>
  <si>
    <t>EDITH DANNY  MOLINA  SERVIN</t>
  </si>
  <si>
    <t>RCEA-02-37811-2016</t>
  </si>
  <si>
    <t>LÁZARO  GUEVARA  LÓPEZ</t>
  </si>
  <si>
    <t>RCEA-02-37812-2016</t>
  </si>
  <si>
    <t>RAYMUNDO  BAEZ  MENDOZA</t>
  </si>
  <si>
    <t>RCEA-02-37813-2016</t>
  </si>
  <si>
    <t>ALEJANDRA  VARGAS  CARAVEO</t>
  </si>
  <si>
    <t>RCEA-02-37814-2016</t>
  </si>
  <si>
    <t>ALMA LETICIA  SAUCEDO  YÁÑEZ</t>
  </si>
  <si>
    <t>RCEA-02-37815-2016</t>
  </si>
  <si>
    <t>CONCEPCIÓN  MARTÍNEZ  PERALTA</t>
  </si>
  <si>
    <t>RCEA-02-37816-2016</t>
  </si>
  <si>
    <t>PATRICIA  RAMOS  RAMÍREZ</t>
  </si>
  <si>
    <t>RCEA-02-37817-2016</t>
  </si>
  <si>
    <t>CAROL SISETH  MARTÍNEZ  CABALLERO</t>
  </si>
  <si>
    <t>RCEA-02-37818-2016</t>
  </si>
  <si>
    <t>JUAN FRANCISCO  ILLESCAS  SALINAS</t>
  </si>
  <si>
    <t>RCEA-02-37819-2016</t>
  </si>
  <si>
    <t>RODRIGO  BEAS  LUNA</t>
  </si>
  <si>
    <t>RCEA-02-37820-2016</t>
  </si>
  <si>
    <t>CARLOS ZEPACTONAL  GOMEZ  CASTRO</t>
  </si>
  <si>
    <t>RCEA-02-37821-2016</t>
  </si>
  <si>
    <t>AURELIO  HERNANDEZ  MENDEZ</t>
  </si>
  <si>
    <t>RCEA-02-37822-2016</t>
  </si>
  <si>
    <t>LILIA CATHERINNE  SOLER  JIMENEZ</t>
  </si>
  <si>
    <t>RCEA-02-37823-2016</t>
  </si>
  <si>
    <t>LAURA  MUNIVE  HERNANDEZ</t>
  </si>
  <si>
    <t>RCEA-02-37824-2016</t>
  </si>
  <si>
    <t>HILDA MINERVA  GONZÁLEZ  SÁNCHEZ</t>
  </si>
  <si>
    <t>RCEA-02-37825-2016</t>
  </si>
  <si>
    <t>IVAN  PUGA  GONZALEZ</t>
  </si>
  <si>
    <t>RCEA-02-37826-2016</t>
  </si>
  <si>
    <t>RUSLÁN RAULIEVICH  ÁLVAREZ  DIDUK</t>
  </si>
  <si>
    <t>RCEA-02-37827-2016</t>
  </si>
  <si>
    <t>FRANCISCO JOSÉ  IPINZA  FERNÁNDEZ DÁVILA</t>
  </si>
  <si>
    <t>RCEA-02-37828-2016</t>
  </si>
  <si>
    <t>URIEL YOJANAN  MORENO  NIEVES</t>
  </si>
  <si>
    <t>RCEA-02-37829-2016</t>
  </si>
  <si>
    <t>FERNANDO HUMBERTO  RAMÍREZ  GUADIANA</t>
  </si>
  <si>
    <t>RCEA-02-37830-2016</t>
  </si>
  <si>
    <t>ISRAEL  AMBRIZ  ARREOLA</t>
  </si>
  <si>
    <t>RCEA-02-37831-2016</t>
  </si>
  <si>
    <t>ALEJANDRO  VALDEZ  CALDERÓN</t>
  </si>
  <si>
    <t>RCEA-02-37832-2016</t>
  </si>
  <si>
    <t>LUIS DARCY  VERDE  ARREGOITIA</t>
  </si>
  <si>
    <t>RCEA-02-37833-2016</t>
  </si>
  <si>
    <t>PAULA NATALIA  ROBLEDO  NARVAEZ</t>
  </si>
  <si>
    <t>RCEA-02-37834-2016</t>
  </si>
  <si>
    <t>JULIO CÉSAR  TORRES  ELGUERA</t>
  </si>
  <si>
    <t>RCEA-02-37835-2016</t>
  </si>
  <si>
    <t>JUAN CARLOS  BELTRAN  PRIETO</t>
  </si>
  <si>
    <t>RCEA-02-37836-2016</t>
  </si>
  <si>
    <t>ANABEL  ROMERO  LOPEZ</t>
  </si>
  <si>
    <t>RCEA-02-37837-2016</t>
  </si>
  <si>
    <t>ANGEL  RODRIGUEZ  MORENO</t>
  </si>
  <si>
    <t>RCEA-02-37838-2016</t>
  </si>
  <si>
    <t>BLANCA JAZMÍN  REYES  HERNÁNDEZ</t>
  </si>
  <si>
    <t>RCEA-02-37839-2016</t>
  </si>
  <si>
    <t>MIGUEL ANGEL  TORRES  MARTINEZ</t>
  </si>
  <si>
    <t>RCEA-02-37840-2016</t>
  </si>
  <si>
    <t>MARCO ANTONIO  FLORES  MENDEZ</t>
  </si>
  <si>
    <t>RCEA-02-37841-2016</t>
  </si>
  <si>
    <t>VIRIDIANA  MORALES  SÁNCHEZ</t>
  </si>
  <si>
    <t>RCEA-02-37842-2016</t>
  </si>
  <si>
    <t>ALEJANDRA  VASQUEZ  LIMETA</t>
  </si>
  <si>
    <t>RCEA-02-37843-2016</t>
  </si>
  <si>
    <t>JORGE  FERNANDEZ  RETANA</t>
  </si>
  <si>
    <t>RCEA-02-37844-2016</t>
  </si>
  <si>
    <t>JUAN CARLOS  SANCHEZ  RANGEL</t>
  </si>
  <si>
    <t>RCEA-02-37845-2016</t>
  </si>
  <si>
    <t>CITLALLI  REGALADO  SANTIAGO</t>
  </si>
  <si>
    <t>RCEA-02-37846-2016</t>
  </si>
  <si>
    <t>ROCIO  FERNANDEZ</t>
  </si>
  <si>
    <t>RCEA-02-37847-2016</t>
  </si>
  <si>
    <t>KAYIM  PINEDA  URBINA</t>
  </si>
  <si>
    <t>RCEA-02-37848-2016</t>
  </si>
  <si>
    <t>TANIA LIZBETH  ENRIQUEZ  ESPINOZA</t>
  </si>
  <si>
    <t>RCEA-02-37849-2016</t>
  </si>
  <si>
    <t>DANIELA  SOSA  PEREDO</t>
  </si>
  <si>
    <t>RCEA-02-37850-2016</t>
  </si>
  <si>
    <t>HELIA JUDITH  PIMENTEL  GUTIERREZ</t>
  </si>
  <si>
    <t>RCEA-02-37851-2016</t>
  </si>
  <si>
    <t>LUIS ALBERTO  TORRES  REYES</t>
  </si>
  <si>
    <t>RCEA-02-37852-2016</t>
  </si>
  <si>
    <t>ARELI  RIZO  AGUILAR</t>
  </si>
  <si>
    <t>RCEA-02-37853-2016</t>
  </si>
  <si>
    <t>ERIC ISAÍ  AMECA  Y JUÁREZ</t>
  </si>
  <si>
    <t>RCEA-02-37854-2016</t>
  </si>
  <si>
    <t>MARIA INES  FLORES  CONDE</t>
  </si>
  <si>
    <t>RCEA-02-37855-2016</t>
  </si>
  <si>
    <t>RODOLFO  PEREZ  RODRIGUEZ</t>
  </si>
  <si>
    <t>RCEA-02-37856-2016</t>
  </si>
  <si>
    <t>XICOTENCATL  GRACIDA  CANALES</t>
  </si>
  <si>
    <t>RCEA-02-37857-2016</t>
  </si>
  <si>
    <t>MARIANA  VALLEJO  RAMOS</t>
  </si>
  <si>
    <t>RCEA-02-37858-2016</t>
  </si>
  <si>
    <t>PRISCILA  ESTRELLA  HERNÁNDEZ</t>
  </si>
  <si>
    <t>RCEA-02-37859-2016</t>
  </si>
  <si>
    <t>EMMANUEL BENIGNO  CASTILLO  CONTRERAS</t>
  </si>
  <si>
    <t>RCEA-02-37860-2016</t>
  </si>
  <si>
    <t>JOSE FERNANDO  LAZCANO  PEREZ</t>
  </si>
  <si>
    <t>RCEA-02-37861-2016</t>
  </si>
  <si>
    <t>CESAR XAVIER  ALMORA  DIAZ</t>
  </si>
  <si>
    <t>RCEA-02-37862-2016</t>
  </si>
  <si>
    <t>UVALDO  HERNÁNDEZ  BALDERAS</t>
  </si>
  <si>
    <t>RCEA-02-37863-2016</t>
  </si>
  <si>
    <t>GILBERTO  PEREZ  SANCHEZ</t>
  </si>
  <si>
    <t>RCEA-02-37864-2016</t>
  </si>
  <si>
    <t>DAVID ALEJANDRO  LOPEZ  DE LA MORA</t>
  </si>
  <si>
    <t>RCEA-02-37865-2016</t>
  </si>
  <si>
    <t>MONICA  RAMIREZ  VAZQUEZ</t>
  </si>
  <si>
    <t>RCEA-03-00004-2008</t>
  </si>
  <si>
    <t>VERONICA JUDITH  PICOS  CARDENAS</t>
  </si>
  <si>
    <t>3. Medicina y Salud.</t>
  </si>
  <si>
    <t>RCEA-03-00057-2008</t>
  </si>
  <si>
    <t>MARTHA IRENE  BUCIO  TORRES</t>
  </si>
  <si>
    <t>RCEA-03-00099-2009</t>
  </si>
  <si>
    <t>GENARO  PATIÑO  LOPEZ</t>
  </si>
  <si>
    <t>RCEA-03-00101-2009</t>
  </si>
  <si>
    <t>IVAN  TORRE  VILLALVAZO</t>
  </si>
  <si>
    <t>RCEA-03-00187-2009</t>
  </si>
  <si>
    <t>EFREN  HERNANDEZ  BALTAZAR</t>
  </si>
  <si>
    <t>RCEA-03-00209-2009</t>
  </si>
  <si>
    <t>KARLA YOLANDA  ACOSTA  VIANA</t>
  </si>
  <si>
    <t>RCEA-03-00211-2009</t>
  </si>
  <si>
    <t>CARLO EDUARDO  MEDINA  SOLIS</t>
  </si>
  <si>
    <t>RCEA-03-00224-2009</t>
  </si>
  <si>
    <t>NICOLAS  PADILLA  RAYGOZA</t>
  </si>
  <si>
    <t>RCEA-03-01718-2002</t>
  </si>
  <si>
    <t>ENRIQUE  SOTO  EGUIBAR</t>
  </si>
  <si>
    <t>RCEA-03-01756-2003</t>
  </si>
  <si>
    <t>BENNY  WEISS  STEIDER</t>
  </si>
  <si>
    <t>RCEA-03-01810-2002</t>
  </si>
  <si>
    <t>SILVIA CECILIA IRENE  MONTAÑEZ  OJEDA</t>
  </si>
  <si>
    <t>RCEA-03-01830-2002</t>
  </si>
  <si>
    <t>HUGO ALBERTO  BARRERA  SALDAÑA</t>
  </si>
  <si>
    <t>RCEA-03-01833-2002</t>
  </si>
  <si>
    <t>ENRIQUE ANTONIO  PEDERNERA  ASTEGIANO</t>
  </si>
  <si>
    <t>RCEA-03-01834-2002</t>
  </si>
  <si>
    <t>CONCEPCION  TORIELLO  NAJERA</t>
  </si>
  <si>
    <t>RCEA-03-01842-2002</t>
  </si>
  <si>
    <t>RCEA-03-01848-2002</t>
  </si>
  <si>
    <t>MARIA CRISTINA  REVILLA  MONSALVE</t>
  </si>
  <si>
    <t>RCEA-03-01850-2002</t>
  </si>
  <si>
    <t>RICARDO MARTIN  CERDA  FLORES</t>
  </si>
  <si>
    <t>RCEA-03-01854-2002</t>
  </si>
  <si>
    <t>CARLOS  BEAS  ZARATE</t>
  </si>
  <si>
    <t>RCEA-03-01863-2002</t>
  </si>
  <si>
    <t>JESUS FLAVIO  MARTINEZ  MORALES</t>
  </si>
  <si>
    <t>RCEA-03-01887-2003</t>
  </si>
  <si>
    <t>PAZ MARIA SILVIA  SALAZAR  SCHETTINO</t>
  </si>
  <si>
    <t>RCEA-03-01890-2002</t>
  </si>
  <si>
    <t>ANA  FLISSER  Y STEINBRUCH</t>
  </si>
  <si>
    <t>RCEA-03-01916-2002</t>
  </si>
  <si>
    <t>SALVADOR LUIS  SAID  Y FERNANDEZ</t>
  </si>
  <si>
    <t>RCEA-03-01919-2002</t>
  </si>
  <si>
    <t>GABRIELA  MORALI  DE LA BRENA</t>
  </si>
  <si>
    <t>RCEA-03-01929-2002</t>
  </si>
  <si>
    <t>JORGE LUIS  ROSADO  LORIA</t>
  </si>
  <si>
    <t>RCEA-03-01960-2002</t>
  </si>
  <si>
    <t>MIGUEL  HUERTA  VIERA</t>
  </si>
  <si>
    <t>RCEA-03-01971-2002</t>
  </si>
  <si>
    <t>RCEA-03-01997-2002</t>
  </si>
  <si>
    <t>MARTHA  MONTAÑO  RAMIREZ</t>
  </si>
  <si>
    <t>RCEA-03-02003-2002</t>
  </si>
  <si>
    <t>ALDA ROCIO  ORTIZ  MUÑIZ</t>
  </si>
  <si>
    <t>RCEA-03-02011-2002</t>
  </si>
  <si>
    <t>CARLOS SABAS  CRUZ  FUENTES</t>
  </si>
  <si>
    <t>RCEA-03-02062-2002</t>
  </si>
  <si>
    <t>ALFREDO ANTONIO  ULLOA  Y AGUIRRE</t>
  </si>
  <si>
    <t>RCEA-03-02101-2002</t>
  </si>
  <si>
    <t>ANA MARIA  CALDERON DE LA BARCA  COTA</t>
  </si>
  <si>
    <t>RCEA-03-02103-2002</t>
  </si>
  <si>
    <t>MARIA DEL ROSARIO GUADALUPE  VEGA  Y SAENZ DE MIERA</t>
  </si>
  <si>
    <t>RCEA-03-02164-2002</t>
  </si>
  <si>
    <t>MARCELA  LIZANO  SOBERON</t>
  </si>
  <si>
    <t>RCEA-03-02177-2002</t>
  </si>
  <si>
    <t>RCEA-03-02194-2003</t>
  </si>
  <si>
    <t>REYNA CARMEN  FIERRO  PASTRANA</t>
  </si>
  <si>
    <t>RCEA-03-02261-2002</t>
  </si>
  <si>
    <t>ANDRES ELIU  CASTELL  RODRIGUEZ</t>
  </si>
  <si>
    <t>RCEA-03-02281-2002</t>
  </si>
  <si>
    <t>JOSE LUIS  GONGORA  ALFARO</t>
  </si>
  <si>
    <t>RCEA-03-02322-2002</t>
  </si>
  <si>
    <t>ROGELIO ENRIQUE  HERNANDEZ  PANDO</t>
  </si>
  <si>
    <t>RCEA-03-02326-2002</t>
  </si>
  <si>
    <t>ADRIANA  SAMPAYO  REYES</t>
  </si>
  <si>
    <t>RCEA-03-02337-2002</t>
  </si>
  <si>
    <t>FELIPE ALONSO  MASSO  ROJAS</t>
  </si>
  <si>
    <t>RCEA-03-02339-2002</t>
  </si>
  <si>
    <t>RCEA-03-02347-2002</t>
  </si>
  <si>
    <t>JESUS  VALDES  FLORES</t>
  </si>
  <si>
    <t>RCEA-03-02370-2002</t>
  </si>
  <si>
    <t>RAFAEL  BOJALIL  PARRA</t>
  </si>
  <si>
    <t>RCEA-03-02376-2002</t>
  </si>
  <si>
    <t>MARTHA  ROBLES  FLORES</t>
  </si>
  <si>
    <t>RCEA-03-02387-2002</t>
  </si>
  <si>
    <t>HERMINIA GUADALUPE  MARTINEZ  RODRIGUEZ</t>
  </si>
  <si>
    <t>RCEA-03-02407-2002</t>
  </si>
  <si>
    <t>RCEA-03-02438-2002</t>
  </si>
  <si>
    <t>MARIA DE LOURDES  GUTIERREZ  XICOTENCATL</t>
  </si>
  <si>
    <t>RCEA-03-02445-2002</t>
  </si>
  <si>
    <t>MARIA DE LA LUZ  NAVARRO  ANGULO</t>
  </si>
  <si>
    <t>RCEA-03-02497-2002</t>
  </si>
  <si>
    <t>GONZALO  FLORES  ALVAREZ</t>
  </si>
  <si>
    <t>RCEA-03-02503-2002</t>
  </si>
  <si>
    <t>RCEA-03-02504-2002</t>
  </si>
  <si>
    <t>MARTHA PATRICIA  GALLEGOS  ARREOLA</t>
  </si>
  <si>
    <t>RCEA-03-02509-2002</t>
  </si>
  <si>
    <t>RCEA-03-02515-2002</t>
  </si>
  <si>
    <t>MATILDE MINEKO  SHIBAYAMA  SALAS</t>
  </si>
  <si>
    <t>RCEA-03-02516-2002</t>
  </si>
  <si>
    <t>JOSE DE JESUS  SERRANO  LUNA</t>
  </si>
  <si>
    <t>RCEA-03-02570-2002</t>
  </si>
  <si>
    <t>FERMIN PAUL  PACHECO  MOISES</t>
  </si>
  <si>
    <t>RCEA-03-02573-2002</t>
  </si>
  <si>
    <t>RCEA-03-02575-2002</t>
  </si>
  <si>
    <t>ANA ROSA  RINCON  SANCHEZ</t>
  </si>
  <si>
    <t>RCEA-03-02583-2002</t>
  </si>
  <si>
    <t>JOSE CLEMENTE  VASQUEZ  JIMENEZ</t>
  </si>
  <si>
    <t>RCEA-03-02612-2002</t>
  </si>
  <si>
    <t>HORTENSIA PATRICIA  CUELLAR  MATA</t>
  </si>
  <si>
    <t>RCEA-03-02631-2002</t>
  </si>
  <si>
    <t>JAIME  BERUMEN  CAMPOS</t>
  </si>
  <si>
    <t>RCEA-03-02632-2002</t>
  </si>
  <si>
    <t>RCEA-03-02637-2002</t>
  </si>
  <si>
    <t>RCEA-03-02657-2002</t>
  </si>
  <si>
    <t>ELENA  ZAMBRANO  GONZALEZ</t>
  </si>
  <si>
    <t>RCEA-03-02661-2002</t>
  </si>
  <si>
    <t>RCEA-03-02764-2003</t>
  </si>
  <si>
    <t>FRANCISCO JAVIER  CAMACHO  ARROYO</t>
  </si>
  <si>
    <t>RCEA-03-02769-2002</t>
  </si>
  <si>
    <t>OSCAR  FLORES  HERRERA</t>
  </si>
  <si>
    <t>RCEA-03-02777-2002</t>
  </si>
  <si>
    <t>RCEA-03-02803-2002</t>
  </si>
  <si>
    <t>MARIA CARMEN  SANCHEZ  TORRES</t>
  </si>
  <si>
    <t>RCEA-03-02818-2002</t>
  </si>
  <si>
    <t>RCEA-03-02828-2003</t>
  </si>
  <si>
    <t>LAURENCE ANNIE  MARCHAT  MARCHAU</t>
  </si>
  <si>
    <t>RCEA-03-02838-2002</t>
  </si>
  <si>
    <t>RCEA-03-02842-2002</t>
  </si>
  <si>
    <t>FRANCISCO RAUL  CHAVEZ  SANCHEZ</t>
  </si>
  <si>
    <t>RCEA-03-02848-2002</t>
  </si>
  <si>
    <t>PATRICIA  CASAS  GONZALEZ</t>
  </si>
  <si>
    <t>RCEA-03-02858-2002</t>
  </si>
  <si>
    <t>KARLEN  GAZARIAN</t>
  </si>
  <si>
    <t>RCEA-03-02883-2002</t>
  </si>
  <si>
    <t>MARIA TERESA  ESTRADA  GARCIA</t>
  </si>
  <si>
    <t>RCEA-03-02913-2002</t>
  </si>
  <si>
    <t>EDUARDO ALBERTO  GARCIA  ZEPEDA</t>
  </si>
  <si>
    <t>RCEA-03-02920-2002</t>
  </si>
  <si>
    <t>HORACIO  REYES  VIVAS</t>
  </si>
  <si>
    <t>RCEA-03-02924-2002</t>
  </si>
  <si>
    <t>ODILA  SAUCEDO  CARDENAS</t>
  </si>
  <si>
    <t>RCEA-03-02941-2003</t>
  </si>
  <si>
    <t>ADRIANA KARINA  CHAVEZ  RUEDA</t>
  </si>
  <si>
    <t>RCEA-03-02958-2002</t>
  </si>
  <si>
    <t>HAYDEE  ROSAS  VARGAS</t>
  </si>
  <si>
    <t>RCEA-03-02972-2002</t>
  </si>
  <si>
    <t>ANGEL  MILIAR  GARCIA</t>
  </si>
  <si>
    <t>RCEA-03-03016-2003</t>
  </si>
  <si>
    <t>JULIO CESAR  CARRERO  SANCHEZ</t>
  </si>
  <si>
    <t>RCEA-03-03017-2002</t>
  </si>
  <si>
    <t>RCEA-03-03020-2002</t>
  </si>
  <si>
    <t>JORGE EUGENIO  MORENO  CUEVAS</t>
  </si>
  <si>
    <t>RCEA-03-03045-2003</t>
  </si>
  <si>
    <t>VERONICA  VALLEJO  RUIZ</t>
  </si>
  <si>
    <t>RCEA-03-03109-2002</t>
  </si>
  <si>
    <t>MIGUEL ANGEL  ELIZONDO  RIOJAS</t>
  </si>
  <si>
    <t>RCEA-03-03124-2002</t>
  </si>
  <si>
    <t>JOEL GERARDO  DIAZ  SANCHEZ</t>
  </si>
  <si>
    <t>RCEA-03-03126-2002</t>
  </si>
  <si>
    <t>LUIS FERNANDO  POOT  LOPEZ</t>
  </si>
  <si>
    <t>RCEA-03-03127-2002</t>
  </si>
  <si>
    <t>MARGARITA VIRGINIA  SAAVEDRA  VELEZ</t>
  </si>
  <si>
    <t>RCEA-03-03128-2002</t>
  </si>
  <si>
    <t>MARIO CESAR  SALINAS  CARMONA</t>
  </si>
  <si>
    <t>RCEA-03-03130-2003</t>
  </si>
  <si>
    <t>MANUEL  MARTINEZ  DOMINGUEZ</t>
  </si>
  <si>
    <t>RCEA-03-03131-2002</t>
  </si>
  <si>
    <t>PEDRO ANTONIO  REYES  LOPEZ</t>
  </si>
  <si>
    <t>RCEA-03-03132-2002</t>
  </si>
  <si>
    <t>RUBEN  LISKER  YOURKOWITZKY</t>
  </si>
  <si>
    <t>RCEA-03-03133-2002</t>
  </si>
  <si>
    <t>ALFREDO ALESSANDRO  DE MICHELI  SERRA</t>
  </si>
  <si>
    <t>RCEA-03-03134-2002</t>
  </si>
  <si>
    <t>JUAN MANUEL  MALACARA  HERNANDEZ</t>
  </si>
  <si>
    <t>RCEA-03-03136-2002</t>
  </si>
  <si>
    <t>SOFIA YOLANDA  DIAZ  MIRANDA</t>
  </si>
  <si>
    <t>RCEA-03-03139-2002</t>
  </si>
  <si>
    <t>MIGUEL  CONDES  LARA</t>
  </si>
  <si>
    <t>RCEA-03-03140-2002</t>
  </si>
  <si>
    <t>FRANCISCO JULIO  PELLICER  GRAHAM</t>
  </si>
  <si>
    <t>RCEA-03-03141-2002</t>
  </si>
  <si>
    <t>JORGE CARLOS  ALCOCER  VARELA</t>
  </si>
  <si>
    <t>RCEA-03-03142-2002</t>
  </si>
  <si>
    <t>JOSE LUIS  REYES  SANCHEZ</t>
  </si>
  <si>
    <t>RCEA-03-03143-2002</t>
  </si>
  <si>
    <t>SAMUEL  PONCE  DE LEON ROSALES</t>
  </si>
  <si>
    <t>RCEA-03-03144-2002</t>
  </si>
  <si>
    <t>JAVIER  VENTURA  JUAREZ</t>
  </si>
  <si>
    <t>RCEA-03-03145-2002</t>
  </si>
  <si>
    <t>ANNIE  PARDO  CEMO</t>
  </si>
  <si>
    <t>RCEA-03-03148-2002</t>
  </si>
  <si>
    <t>CARLOS MANUEL  CONTRERAS  PEREZ</t>
  </si>
  <si>
    <t>RCEA-03-03149-2002</t>
  </si>
  <si>
    <t>JORGE MANUEL  HERNANDEZ  RODRIGUEZ</t>
  </si>
  <si>
    <t>RCEA-03-03150-2002</t>
  </si>
  <si>
    <t>MAURO EDUARDO FERNANDO  VALENCIA  JUILLERAT</t>
  </si>
  <si>
    <t>RCEA-03-03151-2003</t>
  </si>
  <si>
    <t>LEOPOLDO  VILLAFUERTE  ROBLES</t>
  </si>
  <si>
    <t>RCEA-03-03152-2002</t>
  </si>
  <si>
    <t>ADOLFO  CHAVEZ  VILLASANA</t>
  </si>
  <si>
    <t>RCEA-03-03153-2002</t>
  </si>
  <si>
    <t>ALEJANDRO  RUIZ  ARGUELLES</t>
  </si>
  <si>
    <t>RCEA-03-03154-2002</t>
  </si>
  <si>
    <t>GUILLERMO JOSE  RUIZ  ARGUELLES</t>
  </si>
  <si>
    <t>RCEA-03-03156-2002</t>
  </si>
  <si>
    <t>ALESSANDRA  CARNEVALE  CANTONI</t>
  </si>
  <si>
    <t>RCEA-03-03157-2002</t>
  </si>
  <si>
    <t>JOSE LUIS  ARREDONDO  GARCIA</t>
  </si>
  <si>
    <t>RCEA-03-03163-2002</t>
  </si>
  <si>
    <t>JOSE ANTONIO  SANCHEZ  CHAPULA</t>
  </si>
  <si>
    <t>RCEA-03-03164-2002</t>
  </si>
  <si>
    <t>RCEA-03-03167-2002</t>
  </si>
  <si>
    <t>ANDRES  QUINTANAR  STEPHANO</t>
  </si>
  <si>
    <t>RCEA-03-03170-2002</t>
  </si>
  <si>
    <t>TERESA IMELDA  FORTOUL  VAN DER GOES</t>
  </si>
  <si>
    <t>RCEA-03-03171-2002</t>
  </si>
  <si>
    <t>JUAN CUAUHTEMOC  DIAZ  ZAGOYA</t>
  </si>
  <si>
    <t>RCEA-03-03172-2002</t>
  </si>
  <si>
    <t>MARIA LUCIA  TAYLOR  DA CUNHA E MELLO</t>
  </si>
  <si>
    <t>RCEA-03-03174-2002</t>
  </si>
  <si>
    <t>STEPHEN JOEL  ROTHENBERG  LORENZ</t>
  </si>
  <si>
    <t>RCEA-03-03175-2002</t>
  </si>
  <si>
    <t>RODOLFO  RODRIGUEZ  CARRANZA</t>
  </si>
  <si>
    <t>RCEA-03-03176-2002</t>
  </si>
  <si>
    <t>RAFAEL  VILLALOBOS  MOLINA</t>
  </si>
  <si>
    <t>RCEA-03-03179-2002</t>
  </si>
  <si>
    <t>LUIS ENRIQUE ALBERTO  CAÑEDO Y  DORANTES</t>
  </si>
  <si>
    <t>RCEA-03-03180-2002</t>
  </si>
  <si>
    <t>IGNACIO  GARCIA  DE LA TORRE</t>
  </si>
  <si>
    <t>RCEA-03-03182-2002</t>
  </si>
  <si>
    <t>DIANA  GARCIA  CRUZ</t>
  </si>
  <si>
    <t>RCEA-03-03184-2002</t>
  </si>
  <si>
    <t>ARMANDO  ISIBASI  ARAUJO</t>
  </si>
  <si>
    <t>RCEA-03-03185-2002</t>
  </si>
  <si>
    <t>JOSE  SANCHEZ  CORONA</t>
  </si>
  <si>
    <t>RCEA-03-03186-2002</t>
  </si>
  <si>
    <t>HORACIO  RIVERA  RAMIREZ</t>
  </si>
  <si>
    <t>RCEA-03-03187-2002</t>
  </si>
  <si>
    <t>MARTHA ELISA  VAZQUEZ  MEMIJE</t>
  </si>
  <si>
    <t>RCEA-03-03188-2002</t>
  </si>
  <si>
    <t>FRANCISCO JAVIER  TORRES  LOPEZ</t>
  </si>
  <si>
    <t>RCEA-03-03190-2002</t>
  </si>
  <si>
    <t>CLARA  GORODEZKY  LAUFERMAN</t>
  </si>
  <si>
    <t>RCEA-03-03191-2002</t>
  </si>
  <si>
    <t>ALEJANDRO  ESCOBAR  GUTIERREZ</t>
  </si>
  <si>
    <t>RCEA-03-03193-2002</t>
  </si>
  <si>
    <t>MARIANA EDITA DEL CARMEN  MECKES  FISCHER</t>
  </si>
  <si>
    <t>RCEA-03-03194-2002</t>
  </si>
  <si>
    <t>ARTURO RUBEN  LOPEZ  MARTINEZ</t>
  </si>
  <si>
    <t>RCEA-03-03195-2002</t>
  </si>
  <si>
    <t>CRUZ  REYES  VAZQUEZ</t>
  </si>
  <si>
    <t>RCEA-03-03196-2002</t>
  </si>
  <si>
    <t>ROSALINDA  GUEVARA  GUZMAN</t>
  </si>
  <si>
    <t>RCEA-03-03197-2002</t>
  </si>
  <si>
    <t>KAETHE LINA MARIA  WILLMS  MANNING</t>
  </si>
  <si>
    <t>RCEA-03-03198-2002</t>
  </si>
  <si>
    <t>MOISES EDUARDO  SELMAN  LAMA</t>
  </si>
  <si>
    <t>RCEA-03-03199-2002</t>
  </si>
  <si>
    <t>LUIS FELIPE  MONTAÑO  ESTRADA</t>
  </si>
  <si>
    <t>RCEA-03-03202-2002</t>
  </si>
  <si>
    <t>GUILLERMO MANUEL  CEBALLOS  REYES</t>
  </si>
  <si>
    <t>RCEA-03-03206-2002</t>
  </si>
  <si>
    <t>SUSANA HELENA  KOFMAN  EPSTEIN</t>
  </si>
  <si>
    <t>RCEA-03-03207-2002</t>
  </si>
  <si>
    <t>BEATRIZ  GOMEZ  GARCIA</t>
  </si>
  <si>
    <t>RCEA-03-03208-2002</t>
  </si>
  <si>
    <t>HECTOR ABELARDO  RODRIGUEZ  MARTINEZ</t>
  </si>
  <si>
    <t>RCEA-03-03209-2002</t>
  </si>
  <si>
    <t>PATRICIA  ALONSO  VIVEROS</t>
  </si>
  <si>
    <t>RCEA-03-03210-2003</t>
  </si>
  <si>
    <t>FERNANDO  JARAMILLO  JUAREZ</t>
  </si>
  <si>
    <t>RCEA-03-03211-2002</t>
  </si>
  <si>
    <t>ROBERTO  MONTES DE OCA  LUNA</t>
  </si>
  <si>
    <t>RCEA-03-03213-2002</t>
  </si>
  <si>
    <t>SYLVIA PAZ  DIAZ  CAMACHO</t>
  </si>
  <si>
    <t>RCEA-03-03214-2002</t>
  </si>
  <si>
    <t>ERASMO  MARTINEZ  CORDERO</t>
  </si>
  <si>
    <t>RCEA-03-03215-2002</t>
  </si>
  <si>
    <t>JULIO  GRANADOS  ARRIOLA</t>
  </si>
  <si>
    <t>RCEA-03-03216-2002</t>
  </si>
  <si>
    <t>SARA  FRIAS  VAZQUEZ</t>
  </si>
  <si>
    <t>RCEA-03-03217-2002</t>
  </si>
  <si>
    <t>JOSE MIGUEL  BETANCOURT  RULE</t>
  </si>
  <si>
    <t>RCEA-03-03219-2002</t>
  </si>
  <si>
    <t>ENRIQUE  HONG  CHONG</t>
  </si>
  <si>
    <t>RCEA-03-03220-2002</t>
  </si>
  <si>
    <t>GILBERTO  CASTAÑEDA  HERNANDEZ</t>
  </si>
  <si>
    <t>RCEA-03-03221-2002</t>
  </si>
  <si>
    <t>HECTOR GENARO NICOLAS  BOURGES  RODRIGUEZ</t>
  </si>
  <si>
    <t>RCEA-03-03222-2002</t>
  </si>
  <si>
    <t>RAUL NARCISO  ONDARZA  VIDAURRETA</t>
  </si>
  <si>
    <t>RCEA-03-03223-2002</t>
  </si>
  <si>
    <t>JUAN JOSE  MANDOKI  WEITZNER</t>
  </si>
  <si>
    <t>RCEA-03-03225-2002</t>
  </si>
  <si>
    <t>RAUL  MANCILLA  JIMENEZ</t>
  </si>
  <si>
    <t>RCEA-03-03226-2002</t>
  </si>
  <si>
    <t>CECILIA  RIDAURA  SANZ</t>
  </si>
  <si>
    <t>RCEA-03-03227-2002</t>
  </si>
  <si>
    <t>GUILLERMO MIGUEL  RUIZ-PALACIOS  Y SANTOS</t>
  </si>
  <si>
    <t>RCEA-03-03228-2002</t>
  </si>
  <si>
    <t>FELIPE ROLANDO  MOTA  Y HERNANDEZ</t>
  </si>
  <si>
    <t>RCEA-03-03231-2003</t>
  </si>
  <si>
    <t>REBECA  GARCIA  MACEDO</t>
  </si>
  <si>
    <t>RCEA-03-03233-2002</t>
  </si>
  <si>
    <t>JOSE MIGUEL  CERVANTES  ALFARO</t>
  </si>
  <si>
    <t>RCEA-03-03234-2002</t>
  </si>
  <si>
    <t>LUIS  BENITEZ  BRIBIESCA</t>
  </si>
  <si>
    <t>RCEA-03-03235-2002</t>
  </si>
  <si>
    <t>FABIO ABDEL  SALAMANCA  GOMEZ</t>
  </si>
  <si>
    <t>RCEA-03-03236-2002</t>
  </si>
  <si>
    <t>BERTHA  IBARRA  CORTES</t>
  </si>
  <si>
    <t>RCEA-03-03238-2002</t>
  </si>
  <si>
    <t>JOSE FERNANDO  RIVAS  SOLIS</t>
  </si>
  <si>
    <t>RCEA-03-03239-2002</t>
  </si>
  <si>
    <t>ALFREDO IGNACIO  FERIA  Y VELASCO</t>
  </si>
  <si>
    <t>RCEA-03-03240-2002</t>
  </si>
  <si>
    <t>JUAN JOSE  HICKS  GOMEZ</t>
  </si>
  <si>
    <t>RCEA-03-03244-2002</t>
  </si>
  <si>
    <t>JOSE DOMINGO  MENDEZ  FRANCISCO</t>
  </si>
  <si>
    <t>RCEA-03-03248-2002</t>
  </si>
  <si>
    <t>CARLOS  KUBLI  GARFIAS</t>
  </si>
  <si>
    <t>RCEA-03-03249-2002</t>
  </si>
  <si>
    <t>SALVADOR FRANCISCO  VILLALPANDO  HERNANDEZ</t>
  </si>
  <si>
    <t>RCEA-03-03251-2002</t>
  </si>
  <si>
    <t>ALEJANDRO  REYES  FUENTES</t>
  </si>
  <si>
    <t>RCEA-03-03252-2002</t>
  </si>
  <si>
    <t>IGNACIO MARIO  MADRAZO  NAVARRO</t>
  </si>
  <si>
    <t>RCEA-03-03253-2002</t>
  </si>
  <si>
    <t>JESUS  KUMATE  RODRIGUEZ</t>
  </si>
  <si>
    <t>RCEA-03-03255-2002</t>
  </si>
  <si>
    <t>RUY  PEREZ  TAMAYO</t>
  </si>
  <si>
    <t>RCEA-03-03256-2002</t>
  </si>
  <si>
    <t>PABLO  RUDOMIN  ZEVNOVATY</t>
  </si>
  <si>
    <t>RCEA-03-03257-2002</t>
  </si>
  <si>
    <t>ARTURO  ZARATE  TREVIÑO</t>
  </si>
  <si>
    <t>RCEA-03-03258-2002</t>
  </si>
  <si>
    <t>OSVALDO MAXIMO  MUTCHINICK  BARINGOLTZ</t>
  </si>
  <si>
    <t>RCEA-03-03261-2002</t>
  </si>
  <si>
    <t>BRUNO  ESTAÑOL  VIDAL</t>
  </si>
  <si>
    <t>RCEA-03-03263-2002</t>
  </si>
  <si>
    <t>ISMAEL ANTONIO  LARES  ASEF</t>
  </si>
  <si>
    <t>RCEA-03-03264-2002</t>
  </si>
  <si>
    <t>FRANCISCO  VELASCO  CAMPOS</t>
  </si>
  <si>
    <t>RCEA-03-03265-2002</t>
  </si>
  <si>
    <t>FERNANDO  LARREA  GALLO</t>
  </si>
  <si>
    <t>RCEA-03-03266-2002</t>
  </si>
  <si>
    <t>ALVAR  LORIA  ACERETO</t>
  </si>
  <si>
    <t>RCEA-03-03267-2002</t>
  </si>
  <si>
    <t>JOSE ALONSO  FERNANDEZ  GUASTI</t>
  </si>
  <si>
    <t>RCEA-03-03268-2002</t>
  </si>
  <si>
    <t>MIRIAM ALINE  SCHUNEMANN  HOFER</t>
  </si>
  <si>
    <t>RCEA-03-03271-2002</t>
  </si>
  <si>
    <t>JULIO EVERARDO  SOTELO  MORALES</t>
  </si>
  <si>
    <t>RCEA-03-03272-2002</t>
  </si>
  <si>
    <t>THALIA  HARMONY  BAILLET</t>
  </si>
  <si>
    <t>RCEA-03-03273-2002</t>
  </si>
  <si>
    <t>GUADALUPE DEL CARMEN  BAÑOS  MARHABER</t>
  </si>
  <si>
    <t>RCEA-03-03274-2002</t>
  </si>
  <si>
    <t>MARTHA PATRICIA  OSTROSKY  SHEJET</t>
  </si>
  <si>
    <t>RCEA-03-03275-2002</t>
  </si>
  <si>
    <t>EDUARDO  SADA  DIAZ</t>
  </si>
  <si>
    <t>RCEA-03-03277-2002</t>
  </si>
  <si>
    <t>RAUL JESUS  CICERO  SABIDO</t>
  </si>
  <si>
    <t>RCEA-03-03278-2002</t>
  </si>
  <si>
    <t>ALFONSO  ESCOBAR  IZQUIERDO</t>
  </si>
  <si>
    <t>RCEA-03-03279-2002</t>
  </si>
  <si>
    <t>HELGI HELENE GISELA FRANZKA  JUNG  COOK</t>
  </si>
  <si>
    <t>RCEA-03-03280-2002</t>
  </si>
  <si>
    <t>JOSE DE JESUS  MUÑIZ  MURGUIA</t>
  </si>
  <si>
    <t>RCEA-03-03282-2002</t>
  </si>
  <si>
    <t>ROBERTO FIDENCIO  GONZALEZ  AMARO</t>
  </si>
  <si>
    <t>RCEA-03-03283-2002</t>
  </si>
  <si>
    <t>MISAEL  URIBE  ESQUIVEL</t>
  </si>
  <si>
    <t>RCEA-03-03284-2002</t>
  </si>
  <si>
    <t>JUAN JOSE  CALVA  MERCADO</t>
  </si>
  <si>
    <t>RCEA-03-03285-2002</t>
  </si>
  <si>
    <t>CECILIA TERESA  XIMENEZ  GARCIA</t>
  </si>
  <si>
    <t>RCEA-03-03287-2002</t>
  </si>
  <si>
    <t>RUBEN  BURGOS  VARGAS</t>
  </si>
  <si>
    <t>RCEA-03-03289-2003</t>
  </si>
  <si>
    <t>MARIA DE LOURDES  RAMIREZ  DUEÑAS</t>
  </si>
  <si>
    <t>RCEA-03-03290-2002</t>
  </si>
  <si>
    <t>LOURDES  GARZA  OCAÑAS</t>
  </si>
  <si>
    <t>RCEA-03-03292-2002</t>
  </si>
  <si>
    <t>JOSE ROGELIO  PEREZ  PADILLA</t>
  </si>
  <si>
    <t>RCEA-03-03293-2002</t>
  </si>
  <si>
    <t>FERNANDO  DIAZ-BARRIGA  MARTINEZ</t>
  </si>
  <si>
    <t>RCEA-03-03294-2002</t>
  </si>
  <si>
    <t>ONOFRE  MUÑOZ  HERNANDEZ</t>
  </si>
  <si>
    <t>RCEA-03-03295-2002</t>
  </si>
  <si>
    <t>GUADALUPE  AYALA  AGUILAR</t>
  </si>
  <si>
    <t>RCEA-03-03296-2002</t>
  </si>
  <si>
    <t>JOSE RAMON  PANIAGUA  SIERRA</t>
  </si>
  <si>
    <t>RCEA-03-03297-2002</t>
  </si>
  <si>
    <t>ANA ELENA  LEMUS  BRAVO</t>
  </si>
  <si>
    <t>RCEA-03-03298-2002</t>
  </si>
  <si>
    <t>RAFAEL  HERRERA  ESPARZA</t>
  </si>
  <si>
    <t>RCEA-03-03299-2002</t>
  </si>
  <si>
    <t>ESPERANZA DEL REFUGIO  AVALOS  DIAZ</t>
  </si>
  <si>
    <t>RCEA-03-03300-2003</t>
  </si>
  <si>
    <t>ADELFO ENRIQUE  ACOSTA  GIO</t>
  </si>
  <si>
    <t>RCEA-03-03303-2002</t>
  </si>
  <si>
    <t>JUAN SOCORRO  ARMENDARIZ  BORUNDA</t>
  </si>
  <si>
    <t>RCEA-03-03310-2002</t>
  </si>
  <si>
    <t>AGUSTIN  AVILES  MIRANDA</t>
  </si>
  <si>
    <t>RCEA-03-03311-2002</t>
  </si>
  <si>
    <t>LETICIA GUADALUPE  YAÑEZ  ESTRADA</t>
  </si>
  <si>
    <t>RCEA-03-03313-2002</t>
  </si>
  <si>
    <t>CARMEN YOLANDA  ACEVES  VELASCO</t>
  </si>
  <si>
    <t>RCEA-03-03314-2002</t>
  </si>
  <si>
    <t>JOSE ARTURO  FARFAN  ALE</t>
  </si>
  <si>
    <t>RCEA-03-03317-2002</t>
  </si>
  <si>
    <t>THELMA ELENA  CANTO  CETINA</t>
  </si>
  <si>
    <t>RCEA-03-03318-2002</t>
  </si>
  <si>
    <t>ENRIQUE  CIFUENTES  GARCIA</t>
  </si>
  <si>
    <t>RCEA-03-03319-2002</t>
  </si>
  <si>
    <t>RCEA-03-03320-2002</t>
  </si>
  <si>
    <t>SILVIA LORENIA  CRUZ  MARTIN DEL CAMPO</t>
  </si>
  <si>
    <t>RCEA-03-03321-2002</t>
  </si>
  <si>
    <t>RCEA-03-03322-2002</t>
  </si>
  <si>
    <t>CARLOS EMIRO  MORAN  VILLOTA</t>
  </si>
  <si>
    <t>RCEA-03-03323-2002</t>
  </si>
  <si>
    <t>OSCAR  PROSPERO  GARCIA</t>
  </si>
  <si>
    <t>RCEA-03-03324-2002</t>
  </si>
  <si>
    <t>LILIAN  YEPEZ  MULIA</t>
  </si>
  <si>
    <t>RCEA-03-03325-2002</t>
  </si>
  <si>
    <t>JOSE IGNACIO  SANTOS  PRECIADO</t>
  </si>
  <si>
    <t>RCEA-03-03326-2002</t>
  </si>
  <si>
    <t>RAFAEL  CAMPOS  RODRIGUEZ</t>
  </si>
  <si>
    <t>RCEA-03-03327-2002</t>
  </si>
  <si>
    <t>ANTONIO RAFAEL  CABRAL  CASTAÑEDA</t>
  </si>
  <si>
    <t>RCEA-03-03328-2002</t>
  </si>
  <si>
    <t>PATRICIA MARGARITA  TATO  ZALDIVAR</t>
  </si>
  <si>
    <t>RCEA-03-03329-2002</t>
  </si>
  <si>
    <t>JOSE LUIS  MOLINARI  SORIANO</t>
  </si>
  <si>
    <t>RCEA-03-03330-2002</t>
  </si>
  <si>
    <t>RCEA-03-03332-2002</t>
  </si>
  <si>
    <t>PEDRO  ARROYO  ACEVEDO</t>
  </si>
  <si>
    <t>RCEA-03-03333-2002</t>
  </si>
  <si>
    <t>MARIO  GARCIA  CARRASCO</t>
  </si>
  <si>
    <t>RCEA-03-03335-2002</t>
  </si>
  <si>
    <t>JOSE  SIFUENTES  OSORNIO</t>
  </si>
  <si>
    <t>RCEA-03-03336-2002</t>
  </si>
  <si>
    <t>LUIS CAMILO  RIOS  CASTAÑEDA</t>
  </si>
  <si>
    <t>RCEA-03-03337-2002</t>
  </si>
  <si>
    <t>YOLANDA  LOPEZ  VIDAL</t>
  </si>
  <si>
    <t>RCEA-03-03339-2002</t>
  </si>
  <si>
    <t>MARIA ELISA  ALONSO  VILATELA</t>
  </si>
  <si>
    <t>RCEA-03-03340-2002</t>
  </si>
  <si>
    <t>STEFAN MARIAN  WALISZEWSKI  KUBIAK</t>
  </si>
  <si>
    <t>RCEA-03-03342-2002</t>
  </si>
  <si>
    <t>EDILIA  TAPIA  RODRIGUEZ</t>
  </si>
  <si>
    <t>RCEA-03-03343-2002</t>
  </si>
  <si>
    <t>MARIA CONCEPCION  GUTIERREZ  RUIZ</t>
  </si>
  <si>
    <t>RCEA-03-03344-2002</t>
  </si>
  <si>
    <t>VICTOR MANUEL  PEREZ  ALVAREZ</t>
  </si>
  <si>
    <t>RCEA-03-03345-2002</t>
  </si>
  <si>
    <t>FELIPE  VADILLO  ORTEGA</t>
  </si>
  <si>
    <t>RCEA-03-03346-2002</t>
  </si>
  <si>
    <t>EDUARDO MARCOS  SALINAS  STEFANON</t>
  </si>
  <si>
    <t>RCEA-03-03347-2002</t>
  </si>
  <si>
    <t>CARLOS  RAMOS  ABRAHAM</t>
  </si>
  <si>
    <t>RCEA-03-03348-2002</t>
  </si>
  <si>
    <t>MARIO HUMBERTO  VARGAS  BECERRA</t>
  </si>
  <si>
    <t>RCEA-03-03351-2002</t>
  </si>
  <si>
    <t>MARIANO ENRIQUE  CEBRIAN  GARCIA</t>
  </si>
  <si>
    <t>RCEA-03-03352-2002</t>
  </si>
  <si>
    <t>MARTHA  FRANCO  GUEVARA</t>
  </si>
  <si>
    <t>RCEA-03-03353-2002</t>
  </si>
  <si>
    <t>MARIA DEL ROCIO  CHAPELA  MENDOZA</t>
  </si>
  <si>
    <t>RCEA-03-03354-2002</t>
  </si>
  <si>
    <t>GENARO GABRIEL  ORTIZ</t>
  </si>
  <si>
    <t>RCEA-03-03355-2002</t>
  </si>
  <si>
    <t>ARTURO  PANDURO  CERDA</t>
  </si>
  <si>
    <t>RCEA-03-03356-2002</t>
  </si>
  <si>
    <t>JOSE DANTE  AMATO  MARTINEZ</t>
  </si>
  <si>
    <t>RCEA-03-03357-2002</t>
  </si>
  <si>
    <t>MYRIAM  ARRIAGA  ALBA</t>
  </si>
  <si>
    <t>RCEA-03-03358-2002</t>
  </si>
  <si>
    <t>RCEA-03-03359-2002</t>
  </si>
  <si>
    <t>LUISA LILIA  ROCHA  ARRIETA</t>
  </si>
  <si>
    <t>RCEA-03-03361-2002</t>
  </si>
  <si>
    <t>TERESITA  CORONA  VAZQUEZ</t>
  </si>
  <si>
    <t>RCEA-03-03364-2002</t>
  </si>
  <si>
    <t>ERNESTO  CALDERON  JAIMES</t>
  </si>
  <si>
    <t>RCEA-03-03365-2002</t>
  </si>
  <si>
    <t>MARIA DE LOURDES  GARCIA  GARCIA</t>
  </si>
  <si>
    <t>RCEA-03-03366-2002</t>
  </si>
  <si>
    <t>GERMAN ALBERTO  CHAMORRO  CEVALLOS</t>
  </si>
  <si>
    <t>RCEA-03-03367-2002</t>
  </si>
  <si>
    <t>ARTURO  ANGELES  ANGELES</t>
  </si>
  <si>
    <t>RCEA-03-03368-2002</t>
  </si>
  <si>
    <t>MARIO HENRY  RODRIGUEZ  LOPEZ</t>
  </si>
  <si>
    <t>RCEA-03-03372-2002</t>
  </si>
  <si>
    <t>BERTHA ALICIA  CHAVEZ  CANO</t>
  </si>
  <si>
    <t>RCEA-03-03373-2002</t>
  </si>
  <si>
    <t>ARTURO  JIMENEZ  CRUZ</t>
  </si>
  <si>
    <t>RCEA-03-03374-2002</t>
  </si>
  <si>
    <t>VELIA AYDEE  RAMIREZ  AMADOR</t>
  </si>
  <si>
    <t>RCEA-03-03376-2002</t>
  </si>
  <si>
    <t>NORMA ARACELI  BOBADILLA  SANDOVAL</t>
  </si>
  <si>
    <t>RCEA-03-03378-2002</t>
  </si>
  <si>
    <t>JUAN PABLO  MENDEZ  BLANCO</t>
  </si>
  <si>
    <t>RCEA-03-03379-2002</t>
  </si>
  <si>
    <t>MANUEL  CARDENAS  LOAEZA</t>
  </si>
  <si>
    <t>RCEA-03-03380-2002</t>
  </si>
  <si>
    <t>CARLOS JESUS  CONDE  GONZALEZ</t>
  </si>
  <si>
    <t>RCEA-03-03381-2002</t>
  </si>
  <si>
    <t>FRANCISCO JAVIER  FLORES  MURRIETA</t>
  </si>
  <si>
    <t>RCEA-03-03382-2002</t>
  </si>
  <si>
    <t>GUILLERMO  FANGHANEL  SALMON</t>
  </si>
  <si>
    <t>RCEA-03-03383-2003</t>
  </si>
  <si>
    <t>ADRIAN  DANERI  NAVARRO</t>
  </si>
  <si>
    <t>RCEA-03-03384-2002</t>
  </si>
  <si>
    <t>IRMA GABRIELA  ECHANIZ  AVILES</t>
  </si>
  <si>
    <t>RCEA-03-03385-2002</t>
  </si>
  <si>
    <t>PATRICIA  TALAMAS  ROHANA</t>
  </si>
  <si>
    <t>RCEA-03-03386-2002</t>
  </si>
  <si>
    <t>CONSUELO  ARTEAGA  PEREZ</t>
  </si>
  <si>
    <t>RCEA-03-03388-2002</t>
  </si>
  <si>
    <t>MARIA ELENA YURIKO  FURUYA  MEGURO</t>
  </si>
  <si>
    <t>RCEA-03-03391-2002</t>
  </si>
  <si>
    <t>ALFREDO  MENESES  HERNANDEZ</t>
  </si>
  <si>
    <t>RCEA-03-03392-2002</t>
  </si>
  <si>
    <t>MARIA ESTHER  IRIGOYEN  CAMACHO</t>
  </si>
  <si>
    <t>RCEA-03-03393-2002</t>
  </si>
  <si>
    <t>RAUL HUMBERTO  SANSORES  MARTINEZ</t>
  </si>
  <si>
    <t>RCEA-03-03395-2003</t>
  </si>
  <si>
    <t>SERGIO AGUSTIN  ISLAS  ANDRADE</t>
  </si>
  <si>
    <t>RCEA-03-03396-2002</t>
  </si>
  <si>
    <t>JESUS  VARGAS  BARRON</t>
  </si>
  <si>
    <t>RCEA-03-03398-2002</t>
  </si>
  <si>
    <t>VICENTE  MADRID  MARINA</t>
  </si>
  <si>
    <t>RCEA-03-03399-2002</t>
  </si>
  <si>
    <t>LUIS GUILLERMO  LLORENTE  PETERS</t>
  </si>
  <si>
    <t>RCEA-03-03400-2002</t>
  </si>
  <si>
    <t>ANTONIO RAFAEL  VILLA  ROMERO</t>
  </si>
  <si>
    <t>RCEA-03-03401-2002</t>
  </si>
  <si>
    <t>RAMON  RUIZ  MALDONADO</t>
  </si>
  <si>
    <t>RCEA-03-03404-2002</t>
  </si>
  <si>
    <t>JAIME  SEPULVEDA  AMOR</t>
  </si>
  <si>
    <t>RCEA-03-03405-2003</t>
  </si>
  <si>
    <t>HECTOR  OCHOA  DIAZ-LOPEZ</t>
  </si>
  <si>
    <t>RCEA-03-03407-2002</t>
  </si>
  <si>
    <t>VICTOR MANUEL  MONTEON  PADILLA</t>
  </si>
  <si>
    <t>RCEA-03-03409-2002</t>
  </si>
  <si>
    <t>MARIA EUGENIA DEL CARMEN  MENDOZA  GARRIDO</t>
  </si>
  <si>
    <t>RCEA-03-03410-2002</t>
  </si>
  <si>
    <t>JUAN LUIS GERARDO  DURAN  ARENAS</t>
  </si>
  <si>
    <t>RCEA-03-03411-2002</t>
  </si>
  <si>
    <t>MARIA GUADALUPE TRINIDAD  RICO  ROSILLO</t>
  </si>
  <si>
    <t>RCEA-03-03412-2002</t>
  </si>
  <si>
    <t>JUAN IGNACIO  ARREDONDO  JIMENEZ</t>
  </si>
  <si>
    <t>RCEA-03-03414-2002</t>
  </si>
  <si>
    <t>GONZALO GERARDO  GARCIA  VARGAS</t>
  </si>
  <si>
    <t>RCEA-03-03416-2002</t>
  </si>
  <si>
    <t>FELIPE DE JESUS  VILCHIS  URIBE</t>
  </si>
  <si>
    <t>RCEA-03-03417-2002</t>
  </si>
  <si>
    <t>ALEJANDRO  BRAVO  CUELLAR</t>
  </si>
  <si>
    <t>RCEA-03-03419-2002</t>
  </si>
  <si>
    <t>MA. DEL CARMEN  CRAVIOTO  GALINDO</t>
  </si>
  <si>
    <t>RCEA-03-03420-2002</t>
  </si>
  <si>
    <t>NIMBE  TORRES  Y TORRES</t>
  </si>
  <si>
    <t>RCEA-03-03421-2002</t>
  </si>
  <si>
    <t>ARMANDO ROBERTO  TOVAR  PALACIO</t>
  </si>
  <si>
    <t>RCEA-03-03422-2002</t>
  </si>
  <si>
    <t>MARIO HUMBERTO  CARDIEL  RIOS</t>
  </si>
  <si>
    <t>RCEA-03-03425-2002</t>
  </si>
  <si>
    <t>FORTINO  SOLORZANO  SANTOS</t>
  </si>
  <si>
    <t>RCEA-03-03426-2002</t>
  </si>
  <si>
    <t>ROBERTO MARIO  RIVERA  LUNA</t>
  </si>
  <si>
    <t>RCEA-03-03427-2002</t>
  </si>
  <si>
    <t>CELIA MERCEDES  ALPUCHE  ARANDA</t>
  </si>
  <si>
    <t>RCEA-03-03428-2002</t>
  </si>
  <si>
    <t>JUDITH MIRIAM  BOBADILLA  DEL VALLE</t>
  </si>
  <si>
    <t>RCEA-03-03429-2002</t>
  </si>
  <si>
    <t>ABRAHAM  LANDA  PIEDRA</t>
  </si>
  <si>
    <t>RCEA-03-03430-2003</t>
  </si>
  <si>
    <t>ROGELIO  JASSO  VICTORIA</t>
  </si>
  <si>
    <t>RCEA-03-03431-2002</t>
  </si>
  <si>
    <t>PATRICIO JAVIER  SANTILLAN  DOHERTY</t>
  </si>
  <si>
    <t>RCEA-03-03433-2002</t>
  </si>
  <si>
    <t>FIDEL DE LA CRUZ  HERNANDEZ  HERNANDEZ</t>
  </si>
  <si>
    <t>RCEA-03-03434-2002</t>
  </si>
  <si>
    <t>MAURICIO  HERNANDEZ  AVILA</t>
  </si>
  <si>
    <t>RCEA-03-03436-2002</t>
  </si>
  <si>
    <t>CANDIDA MARIA CRISTINA  LEMINI  GUZMAN</t>
  </si>
  <si>
    <t>RCEA-03-03437-2002</t>
  </si>
  <si>
    <t>ROBERTO CONSTANTINO  TAPIA  CONYER</t>
  </si>
  <si>
    <t>RCEA-03-03438-2002</t>
  </si>
  <si>
    <t>VICTOR HUGO  BORJA  ABURTO</t>
  </si>
  <si>
    <t>RCEA-03-03439-2002</t>
  </si>
  <si>
    <t>RCEA-03-03440-2002</t>
  </si>
  <si>
    <t>RCEA-03-03441-2002</t>
  </si>
  <si>
    <t>JOSE LUIS  SOTO  HERNANDEZ</t>
  </si>
  <si>
    <t>RCEA-03-03447-2002</t>
  </si>
  <si>
    <t>ARNULFO  ALBORES  MEDINA</t>
  </si>
  <si>
    <t>RCEA-03-03448-2002</t>
  </si>
  <si>
    <t>MANUEL  MARTINEZ-LAVIN  GARCIA LASCURAIN</t>
  </si>
  <si>
    <t>RCEA-03-03449-2002</t>
  </si>
  <si>
    <t>ABEL ARMANDO  ARREDONDO  LOPEZ</t>
  </si>
  <si>
    <t>RCEA-03-03450-2002</t>
  </si>
  <si>
    <t>ROBERTO MANUEL  CEDILLO  RIVERA</t>
  </si>
  <si>
    <t>RCEA-03-03451-2002</t>
  </si>
  <si>
    <t>CAROLINA  LOPEZ  RUBALCAVA</t>
  </si>
  <si>
    <t>RCEA-03-03452-2002</t>
  </si>
  <si>
    <t>JAIME GUADALUPE  DE LA GARZA  SALAZAR</t>
  </si>
  <si>
    <t>RCEA-03-03453-2002</t>
  </si>
  <si>
    <t>FRANCISCO JAVIER  LOPEZ  MUÑOZ</t>
  </si>
  <si>
    <t>RCEA-03-03456-2002</t>
  </si>
  <si>
    <t>LETICIA  BUCIO  ORTIZ</t>
  </si>
  <si>
    <t>RCEA-03-03457-2002</t>
  </si>
  <si>
    <t>MARIA LUCINDA  AGUIRRE  CRUZ</t>
  </si>
  <si>
    <t>RCEA-03-03458-2002</t>
  </si>
  <si>
    <t>MARIO RAMON  MAGAÑA  GARCIA</t>
  </si>
  <si>
    <t>RCEA-03-03459-2002</t>
  </si>
  <si>
    <t>CLAUDIA MARIA  GARCIA  CUELLAR</t>
  </si>
  <si>
    <t>RCEA-03-03460-2002</t>
  </si>
  <si>
    <t>MARTA ALICIA  MENJIVAR  IRAHETA</t>
  </si>
  <si>
    <t>RCEA-03-03461-2002</t>
  </si>
  <si>
    <t>ALEJANDRO  MOHAR  BETANCOURT</t>
  </si>
  <si>
    <t>RCEA-03-03462-2002</t>
  </si>
  <si>
    <t>GERARDO  GAMBA  AYALA</t>
  </si>
  <si>
    <t>RCEA-03-03463-2002</t>
  </si>
  <si>
    <t>JUAN  FERNANDEZ  RUIZ</t>
  </si>
  <si>
    <t>RCEA-03-03464-2003</t>
  </si>
  <si>
    <t>DIEGO JULIO  ARENAS  ARANDA</t>
  </si>
  <si>
    <t>RCEA-03-03468-2002</t>
  </si>
  <si>
    <t>ROSA AMALIA  BOBADILLA  LUGO</t>
  </si>
  <si>
    <t>RCEA-03-03469-2002</t>
  </si>
  <si>
    <t>LIZBETH TERESITA  LOPEZ  CARRILLO</t>
  </si>
  <si>
    <t>RCEA-03-03470-2002</t>
  </si>
  <si>
    <t>MALAQUIAS  LOPEZ  CERVANTES</t>
  </si>
  <si>
    <t>RCEA-03-03471-2002</t>
  </si>
  <si>
    <t>OFIR  PICAZO  PICAZO</t>
  </si>
  <si>
    <t>RCEA-03-03473-2003</t>
  </si>
  <si>
    <t>J. ROGELIO  RECIO  VEGA</t>
  </si>
  <si>
    <t>RCEA-03-03475-2002</t>
  </si>
  <si>
    <t>SERGIO  PONCE DE LEON  ROSALES</t>
  </si>
  <si>
    <t>RCEA-03-03476-2002</t>
  </si>
  <si>
    <t>JORGE NOEL  QUEVEDO  DURAN</t>
  </si>
  <si>
    <t>RCEA-03-03477-2003</t>
  </si>
  <si>
    <t>MARIA GUADALUPE  PALENCIA  HERNANDEZ</t>
  </si>
  <si>
    <t>RCEA-03-03478-2002</t>
  </si>
  <si>
    <t>ELISEO  PORTILLA  DE BUEN</t>
  </si>
  <si>
    <t>RCEA-03-03479-2002</t>
  </si>
  <si>
    <t>LORENA SOFIA  OROZCO  OROZCO</t>
  </si>
  <si>
    <t>RCEA-03-03480-2002</t>
  </si>
  <si>
    <t>MAURICIO  SALCEDO  VARGAS</t>
  </si>
  <si>
    <t>RCEA-03-03482-2002</t>
  </si>
  <si>
    <t>FELIPE JAVIER  URIBE  SALAS</t>
  </si>
  <si>
    <t>RCEA-03-03483-2002</t>
  </si>
  <si>
    <t>CESAR RAUL  GONZALEZ  BONILLA</t>
  </si>
  <si>
    <t>RCEA-03-03484-2002</t>
  </si>
  <si>
    <t>JORGE ALBERTO  REYES  ESPARZA</t>
  </si>
  <si>
    <t>RCEA-03-03485-2002</t>
  </si>
  <si>
    <t>MARIA DE LOURDES  RODRIGUEZ  FRAGOSO</t>
  </si>
  <si>
    <t>RCEA-03-03486-2002</t>
  </si>
  <si>
    <t>GLADIS DEL CARMEN  FRAGOSO  GONZALEZ</t>
  </si>
  <si>
    <t>RCEA-03-03487-2002</t>
  </si>
  <si>
    <t>EMMA SORAIDA  CALDERON  ARANDA</t>
  </si>
  <si>
    <t>RCEA-03-03488-2002</t>
  </si>
  <si>
    <t>MARIA RAQUEL  HUERTA  FRANCO</t>
  </si>
  <si>
    <t>RCEA-03-03489-2002</t>
  </si>
  <si>
    <t>SUSANA  BASSOL  MAYAGOITIA</t>
  </si>
  <si>
    <t>RCEA-03-03490-2002</t>
  </si>
  <si>
    <t>MARY  FAFUTIS  MORRIS</t>
  </si>
  <si>
    <t>RCEA-03-03491-2002</t>
  </si>
  <si>
    <t>MIGUEL ANGEL  MERCADO  DIAZ</t>
  </si>
  <si>
    <t>RCEA-03-03493-2002</t>
  </si>
  <si>
    <t>VINICIO  GRANADOS  SOTO</t>
  </si>
  <si>
    <t>RCEA-03-03495-2002</t>
  </si>
  <si>
    <t>THALIA  FERNANDEZ  HARMONY</t>
  </si>
  <si>
    <t>RCEA-03-03498-2002</t>
  </si>
  <si>
    <t>RICARDO  FIGUEROA  DAMIAN</t>
  </si>
  <si>
    <t>RCEA-03-03499-2002</t>
  </si>
  <si>
    <t>JOSE ALEXANDRO  BONIFAZ  TRUJILLLO</t>
  </si>
  <si>
    <t>RCEA-03-03501-2003</t>
  </si>
  <si>
    <t>GUILLERMINA  AVILA  RAMIREZ</t>
  </si>
  <si>
    <t>RCEA-03-03502-2002</t>
  </si>
  <si>
    <t>GABRIEL  MANJARREZ  GUTIERREZ</t>
  </si>
  <si>
    <t>RCEA-03-03503-2002</t>
  </si>
  <si>
    <t>BRUNO ALFONSO  ESCALANTE  ACOSTA</t>
  </si>
  <si>
    <t>RCEA-03-03504-2002</t>
  </si>
  <si>
    <t>MARTHA CECILIA  HIJAR  MEDINA</t>
  </si>
  <si>
    <t>RCEA-03-03505-2002</t>
  </si>
  <si>
    <t>ARTURO  FAJARDO  GUTIERREZ</t>
  </si>
  <si>
    <t>RCEA-03-03507-2002</t>
  </si>
  <si>
    <t>JOSE GUILLERMO  CARRILLO  RODRIGUEZ</t>
  </si>
  <si>
    <t>RCEA-03-03512-2002</t>
  </si>
  <si>
    <t>MIGUEL FRANCISCO  HERRERA  HERNANDEZ</t>
  </si>
  <si>
    <t>RCEA-03-03513-2002</t>
  </si>
  <si>
    <t>JOSE RICARDO  CORREA  ROTTER</t>
  </si>
  <si>
    <t>RCEA-03-03514-2002</t>
  </si>
  <si>
    <t>FRANCISCO JAVIER  ALARCON  AGUILAR</t>
  </si>
  <si>
    <t>RCEA-03-03515-2002</t>
  </si>
  <si>
    <t>GABRIEL  GUIZAR  SAHAGUN</t>
  </si>
  <si>
    <t>RCEA-03-03516-2002</t>
  </si>
  <si>
    <t>JOSE EFREN ISRAEL  GRIJALVA  OTERO</t>
  </si>
  <si>
    <t>RCEA-03-03517-2002</t>
  </si>
  <si>
    <t>BERNARDO  HERNANDEZ  PRADO</t>
  </si>
  <si>
    <t>RCEA-03-03518-2002</t>
  </si>
  <si>
    <t>LUIS JAVIER  JARA  QUEZADA</t>
  </si>
  <si>
    <t>RCEA-03-03519-2002</t>
  </si>
  <si>
    <t>RCEA-03-03520-2002</t>
  </si>
  <si>
    <t>MONTSERRAT  BACARDI  GASCON</t>
  </si>
  <si>
    <t>RCEA-03-03521-2002</t>
  </si>
  <si>
    <t>ROXANA  VALDES  RAMOS</t>
  </si>
  <si>
    <t>RCEA-03-03522-2002</t>
  </si>
  <si>
    <t>FRANCISCO JAVIER  BOSQUES  PADILLA</t>
  </si>
  <si>
    <t>RCEA-03-03523-2002</t>
  </si>
  <si>
    <t>JUAN GERARDO  SIERRA  MADERO</t>
  </si>
  <si>
    <t>RCEA-03-03524-2002</t>
  </si>
  <si>
    <t>JAIME PATRICIO  BARROS  NUÑEZ</t>
  </si>
  <si>
    <t>RCEA-03-03525-2002</t>
  </si>
  <si>
    <t>JOSE HUMBERTO  NICOLINI  SANCHEZ</t>
  </si>
  <si>
    <t>RCEA-03-03526-2002</t>
  </si>
  <si>
    <t>EMILIO  ROJAS  DEL CASTILLO</t>
  </si>
  <si>
    <t>RCEA-03-03527-2002</t>
  </si>
  <si>
    <t>ANGEL BUENAVENTURA  ROMERO  CARDENAS</t>
  </si>
  <si>
    <t>RCEA-03-03528-2002</t>
  </si>
  <si>
    <t>MARTHA  TORRES  ROJAS</t>
  </si>
  <si>
    <t>RCEA-03-03529-2002</t>
  </si>
  <si>
    <t>MARIO  SALAZAR  PARAMO</t>
  </si>
  <si>
    <t>RCEA-03-03530-2002</t>
  </si>
  <si>
    <t>PATRICIA AMALIA  VOLKOW  FERNANDEZ</t>
  </si>
  <si>
    <t>RCEA-03-03531-2002</t>
  </si>
  <si>
    <t>GABRIELA  RODRIGUEZ  MANZO</t>
  </si>
  <si>
    <t>RCEA-03-03532-2002</t>
  </si>
  <si>
    <t>JOSE ANTONIO  TERRON  SIERRA</t>
  </si>
  <si>
    <t>RCEA-03-03534-2002</t>
  </si>
  <si>
    <t>JULIO  SANDOVAL  ZARATE</t>
  </si>
  <si>
    <t>RCEA-03-03535-2002</t>
  </si>
  <si>
    <t>RCEA-03-03536-2002</t>
  </si>
  <si>
    <t>CARLOS MIGUEL  VILLALON  HERRERA</t>
  </si>
  <si>
    <t>RCEA-03-03537-2002</t>
  </si>
  <si>
    <t>CARLOS  ZABAL  CERDEIRA</t>
  </si>
  <si>
    <t>RCEA-03-03540-2002</t>
  </si>
  <si>
    <t>ARNULFO HERNAN  NAVA  ZAVALA</t>
  </si>
  <si>
    <t>RCEA-03-03543-2002</t>
  </si>
  <si>
    <t>LILIA  GONZALEZ  CERON</t>
  </si>
  <si>
    <t>RCEA-03-03547-2002</t>
  </si>
  <si>
    <t>JUAN CARLOS CUAUHTEMOC  HERNANDEZ  GUERRERO</t>
  </si>
  <si>
    <t>RCEA-03-03548-2002</t>
  </si>
  <si>
    <t>MARIA DE LA LUZ  DEL RAZO  JIMENEZ</t>
  </si>
  <si>
    <t>RCEA-03-03549-2003</t>
  </si>
  <si>
    <t>MARIA ROSALIA  LIRA  CARMONA</t>
  </si>
  <si>
    <t>RCEA-03-03550-2002</t>
  </si>
  <si>
    <t>LUZ ELENA  ESPINOSA DE LOS MONTEROS  PEREZ</t>
  </si>
  <si>
    <t>RCEA-03-03551-2003</t>
  </si>
  <si>
    <t>AURORA  DE LA PEÑA  DIAZ</t>
  </si>
  <si>
    <t>RCEA-03-03553-2002</t>
  </si>
  <si>
    <t>JULIAN JORGE  ARISTA  NASR</t>
  </si>
  <si>
    <t>RCEA-03-03554-2003</t>
  </si>
  <si>
    <t>ESPERANZA  GARCIA  MENDOZA</t>
  </si>
  <si>
    <t>RCEA-03-03555-2002</t>
  </si>
  <si>
    <t>TERESITA DEL NIÑO JESUS  GONZALEZ DE COSIO  MARTINEZ</t>
  </si>
  <si>
    <t>RCEA-03-03556-2002</t>
  </si>
  <si>
    <t>RCEA-03-03557-2002</t>
  </si>
  <si>
    <t>CARLOS  LAVALLE  MONTALVO</t>
  </si>
  <si>
    <t>RCEA-03-03558-2002</t>
  </si>
  <si>
    <t>FRANCISCO ANTONIO  BLANCO  FAVELA</t>
  </si>
  <si>
    <t>RCEA-03-03560-2002</t>
  </si>
  <si>
    <t>SOCORRO AIDA  BORGES  YAÑEZ</t>
  </si>
  <si>
    <t>RCEA-03-03561-2002</t>
  </si>
  <si>
    <t>CLICERIO  GONZALEZ  VILLALPANDO</t>
  </si>
  <si>
    <t>RCEA-03-03562-2002</t>
  </si>
  <si>
    <t>EDUARDO CESAR  LAZCANO  PONCE</t>
  </si>
  <si>
    <t>RCEA-03-03563-2002</t>
  </si>
  <si>
    <t>DAVID  KERSHENOBICH  STALNIKOWITZ</t>
  </si>
  <si>
    <t>RCEA-03-03564-2002</t>
  </si>
  <si>
    <t>OLIVERIO  WELSH  LOZANO</t>
  </si>
  <si>
    <t>RCEA-03-03565-2002</t>
  </si>
  <si>
    <t>SILVIA ESPERANZA  FLORES  MARTINEZ</t>
  </si>
  <si>
    <t>RCEA-03-03569-2002</t>
  </si>
  <si>
    <t>PATRICIA  ROJAS  CASTAÑEDA</t>
  </si>
  <si>
    <t>RCEA-03-03570-2002</t>
  </si>
  <si>
    <t>ANA MARIA  SALINAS  MARTINEZ</t>
  </si>
  <si>
    <t>RCEA-03-03571-2002</t>
  </si>
  <si>
    <t>DIEGO CESAR RICARDO  RAMOS  REMUS</t>
  </si>
  <si>
    <t>RCEA-03-03572-2002</t>
  </si>
  <si>
    <t>ELBA  REYES  MALDONADO</t>
  </si>
  <si>
    <t>RCEA-03-03574-2002</t>
  </si>
  <si>
    <t>FRANCISCO JORGE  SANCHEZ  GUERRERO</t>
  </si>
  <si>
    <t>RCEA-03-03576-2002</t>
  </si>
  <si>
    <t>MARIA TERESA  TUSIE  LUNA</t>
  </si>
  <si>
    <t>RCEA-03-03577-2002</t>
  </si>
  <si>
    <t>JORGE  SALMERON  CASTRO</t>
  </si>
  <si>
    <t>RCEA-03-03578-2002</t>
  </si>
  <si>
    <t>ADOLFO  SIERRA  SANTOYO</t>
  </si>
  <si>
    <t>RCEA-03-03579-2002</t>
  </si>
  <si>
    <t>ALBERTO  VILLASEÑOR  SIERRA</t>
  </si>
  <si>
    <t>RCEA-03-03581-2002</t>
  </si>
  <si>
    <t>JUAN ANGEL  RIVERA  DOMMARCO</t>
  </si>
  <si>
    <t>RCEA-03-03582-2002</t>
  </si>
  <si>
    <t>CARLOS  POSADAS  ROMERO</t>
  </si>
  <si>
    <t>RCEA-03-03583-2002</t>
  </si>
  <si>
    <t>LUZ HELENA  SANIN  AGUIRRE</t>
  </si>
  <si>
    <t>RCEA-03-03588-2002</t>
  </si>
  <si>
    <t>LILIAN OFELIA  CALDERON  GARCIDUEÑAS</t>
  </si>
  <si>
    <t>RCEA-03-03589-2002</t>
  </si>
  <si>
    <t>RCEA-03-03590-2002</t>
  </si>
  <si>
    <t>JESUS ANTONIO  GONZALEZ HERMOSILLO  GONZALEZ</t>
  </si>
  <si>
    <t>RCEA-03-03591-2002</t>
  </si>
  <si>
    <t>CARLOS ALBERTO  AGUILAR  SALINAS</t>
  </si>
  <si>
    <t>RCEA-03-03592-2002</t>
  </si>
  <si>
    <t>JOSE ANTONIO GILBERTO  ARIAS  MONTAÑO</t>
  </si>
  <si>
    <t>RCEA-03-03593-2002</t>
  </si>
  <si>
    <t>ALI  HALHALI  BAGHDAD</t>
  </si>
  <si>
    <t>RCEA-03-03594-2002</t>
  </si>
  <si>
    <t>MOISES  MERCADO  ATRI</t>
  </si>
  <si>
    <t>RCEA-03-03596-2002</t>
  </si>
  <si>
    <t>SERGIO ALBERTO  CUEVAS  COVARRUBIAS</t>
  </si>
  <si>
    <t>RCEA-03-03597-2002</t>
  </si>
  <si>
    <t>CARLOS GERARDO  CANTU  BRITO</t>
  </si>
  <si>
    <t>RCEA-03-03598-2003</t>
  </si>
  <si>
    <t>LAURA ELENA  DIAZ  CUETO</t>
  </si>
  <si>
    <t>RCEA-03-03599-2002</t>
  </si>
  <si>
    <t>MARIA DE LOURDES  GUERRERO  ALMEIDA</t>
  </si>
  <si>
    <t>RCEA-03-03600-2002</t>
  </si>
  <si>
    <t>ALEJANDRO ERNESTO  MACIAS  HERNANDEZ</t>
  </si>
  <si>
    <t>RCEA-03-03601-2002</t>
  </si>
  <si>
    <t>MARIA CRISTINA REGINA  FERNANDEZ  MEJIA</t>
  </si>
  <si>
    <t>RCEA-03-03602-2002</t>
  </si>
  <si>
    <t>FIACRO  JIMENEZ  PONCE</t>
  </si>
  <si>
    <t>RCEA-03-03605-2002</t>
  </si>
  <si>
    <t>FRANCISCO  GARCIA  SIERRA</t>
  </si>
  <si>
    <t>RCEA-03-03606-2002</t>
  </si>
  <si>
    <t>NAHUM  MENDEZ  SANCHEZ</t>
  </si>
  <si>
    <t>RCEA-03-03607-2002</t>
  </si>
  <si>
    <t>SELVA LUCIA  RIVAS  ARANCIBIA</t>
  </si>
  <si>
    <t>RCEA-03-03608-2003</t>
  </si>
  <si>
    <t>MARIA SONIA  LUQUIN  DE ANDA</t>
  </si>
  <si>
    <t>RCEA-03-03609-2002</t>
  </si>
  <si>
    <t>JUAN PABLO  LOYOLA  RODRIGUEZ</t>
  </si>
  <si>
    <t>RCEA-03-03611-2002</t>
  </si>
  <si>
    <t>FRANCISCO JAVIER  PEREA  DIAZ</t>
  </si>
  <si>
    <t>RCEA-03-03612-2002</t>
  </si>
  <si>
    <t>CARIDAD AUREA  LEAL  CORTES</t>
  </si>
  <si>
    <t>RCEA-03-03614-2002</t>
  </si>
  <si>
    <t>NORA JANITZIA  VAZQUEZ-MELLADO  CERVANTES</t>
  </si>
  <si>
    <t>RCEA-03-03616-2002</t>
  </si>
  <si>
    <t>CARLOS JAVIER  PINEDA  VILLASEÑOR</t>
  </si>
  <si>
    <t>RCEA-03-03617-2002</t>
  </si>
  <si>
    <t>ARTURO SERGIO  RODRIGUEZ  CUEVAS</t>
  </si>
  <si>
    <t>RCEA-03-03618-2002</t>
  </si>
  <si>
    <t>MARIA DEL SOCORRO IMELDA  RETANA  MARQUEZ</t>
  </si>
  <si>
    <t>RCEA-03-03619-2002</t>
  </si>
  <si>
    <t>FEDERICO RAUL  VELAZQUEZ  CASTILLO</t>
  </si>
  <si>
    <t>RCEA-03-03620-2002</t>
  </si>
  <si>
    <t>GILBERTO  VARGAS  ALARCON</t>
  </si>
  <si>
    <t>RCEA-03-03624-2002</t>
  </si>
  <si>
    <t>FERNANDO ALEJANDRO  BARRIOS  ALVAREZ</t>
  </si>
  <si>
    <t>RCEA-03-03625-2002</t>
  </si>
  <si>
    <t>ROBERTO EDUARDO  HERRERA  GOEPFERT</t>
  </si>
  <si>
    <t>RCEA-03-03627-2002</t>
  </si>
  <si>
    <t>MA. EUGENIA  GARAY  SEVILLA</t>
  </si>
  <si>
    <t>RCEA-03-03628-2002</t>
  </si>
  <si>
    <t>SOLON JAVIER  GARCES  EISELE</t>
  </si>
  <si>
    <t>RCEA-03-03629-2002</t>
  </si>
  <si>
    <t>MA. GUADALUPE  DOMINGUEZ  QUEZADA</t>
  </si>
  <si>
    <t>RCEA-03-03630-2002</t>
  </si>
  <si>
    <t>PABLO GUSTAVO  DAMIAN  MATZUMURA</t>
  </si>
  <si>
    <t>RCEA-03-03631-2002</t>
  </si>
  <si>
    <t>ARMANDO  GAMBOA  DOMINGUEZ</t>
  </si>
  <si>
    <t>RCEA-03-03632-2002</t>
  </si>
  <si>
    <t>MARISELA  MENDEZ  ARMENTA</t>
  </si>
  <si>
    <t>RCEA-03-03636-2002</t>
  </si>
  <si>
    <t>HECTOR DE JESUS  MAYANI  VIVEROS</t>
  </si>
  <si>
    <t>RCEA-03-03637-2002</t>
  </si>
  <si>
    <t>SEBASTIAN  CARRANZA  LIRA</t>
  </si>
  <si>
    <t>RCEA-03-03638-2003</t>
  </si>
  <si>
    <t>RODOLFO  ACUÑA  SOTO</t>
  </si>
  <si>
    <t>RCEA-03-03639-2002</t>
  </si>
  <si>
    <t>INGEBORG DOROTHEA  BECKER  FAUSER</t>
  </si>
  <si>
    <t>RCEA-03-03640-2002</t>
  </si>
  <si>
    <t>ALEJANDRO  GOMEZ  DELGADO</t>
  </si>
  <si>
    <t>RCEA-03-03641-2003</t>
  </si>
  <si>
    <t>JUAN MANUEL  MEJIA  ARANGURE</t>
  </si>
  <si>
    <t>RCEA-03-03642-2002</t>
  </si>
  <si>
    <t>DAVID  GOMEZ  ALMAGUER</t>
  </si>
  <si>
    <t>RCEA-03-03645-2002</t>
  </si>
  <si>
    <t>MONICA  VAZQUEZ DEL MERCADO  ESPINOSA</t>
  </si>
  <si>
    <t>RCEA-03-03646-2002</t>
  </si>
  <si>
    <t>JUANA  VILLEDA  HERNANDEZ</t>
  </si>
  <si>
    <t>RCEA-03-03647-2003</t>
  </si>
  <si>
    <t>ARTURO  SANTOS  GARCIA</t>
  </si>
  <si>
    <t>RCEA-03-03649-2002</t>
  </si>
  <si>
    <t>ABEL  SANTAMARIA  DEL ANGEL</t>
  </si>
  <si>
    <t>RCEA-03-03651-2002</t>
  </si>
  <si>
    <t>PATRICIA  SEGURA  MEDINA</t>
  </si>
  <si>
    <t>RCEA-03-03654-2002</t>
  </si>
  <si>
    <t>GUSTAVO  REYES  TERAN</t>
  </si>
  <si>
    <t>RCEA-03-03655-2002</t>
  </si>
  <si>
    <t>RCEA-03-03656-2002</t>
  </si>
  <si>
    <t>MARIA BETZABET  QUINTANILLA  VEGA</t>
  </si>
  <si>
    <t>RCEA-03-03657-2002</t>
  </si>
  <si>
    <t>JUAN BAUTISTA  KOURI  FLORES</t>
  </si>
  <si>
    <t>RCEA-03-03658-2002</t>
  </si>
  <si>
    <t>COSME  ALVARADO  ESQUIVEL</t>
  </si>
  <si>
    <t>RCEA-03-03659-2002</t>
  </si>
  <si>
    <t>GUADALUPE  BRAVO</t>
  </si>
  <si>
    <t>RCEA-03-03660-2002</t>
  </si>
  <si>
    <t>CLAUDIA AMELIA  DIAZ  OLAVARRIETA</t>
  </si>
  <si>
    <t>RCEA-03-03664-2002</t>
  </si>
  <si>
    <t>ALICIA ELIZABETH  HERNANDEZ  ECHEAGARAY</t>
  </si>
  <si>
    <t>RCEA-03-03665-2002</t>
  </si>
  <si>
    <t>JOSE JUAN ANTONIO  IBARRA  ARIAS</t>
  </si>
  <si>
    <t>RCEA-03-03666-2002</t>
  </si>
  <si>
    <t>LEONOR ADRIANA  BARILE  FABRIS</t>
  </si>
  <si>
    <t>RCEA-03-03667-2003</t>
  </si>
  <si>
    <t>CARLOS  KORNHAUSER  ARAUJO</t>
  </si>
  <si>
    <t>RCEA-03-03668-2003</t>
  </si>
  <si>
    <t>JUAN MANUEL  GUIZAR  MENDOZA</t>
  </si>
  <si>
    <t>RCEA-03-03669-2002</t>
  </si>
  <si>
    <t>GUILLERMO CELESTINO  CARDOSO  SALDAÑA</t>
  </si>
  <si>
    <t>RCEA-03-03670-2002</t>
  </si>
  <si>
    <t>LUIS EDUARDO  FIGUERA  VILLANUEVA</t>
  </si>
  <si>
    <t>RCEA-03-03672-2002</t>
  </si>
  <si>
    <t>SONIA  GALVAN  ARZATE</t>
  </si>
  <si>
    <t>RCEA-03-03674-2003</t>
  </si>
  <si>
    <t>JOSE RAFAEL  BORBOLLA  ESCOBOZA</t>
  </si>
  <si>
    <t>RCEA-03-03675-2003</t>
  </si>
  <si>
    <t>SILVESTRE DE JESUS  ALAVEZ  ESPIDIO</t>
  </si>
  <si>
    <t>RCEA-03-03676-2002</t>
  </si>
  <si>
    <t>JOSE CARLOS  JAIME  PEREZ</t>
  </si>
  <si>
    <t>RCEA-03-03678-2002</t>
  </si>
  <si>
    <t>JANINE MADELEINE  RAMSEY  WILLOQUET</t>
  </si>
  <si>
    <t>RCEA-03-03680-2002</t>
  </si>
  <si>
    <t>RICARDO ENRIQUE  PEREZ  CUEVAS</t>
  </si>
  <si>
    <t>RCEA-03-03682-2003</t>
  </si>
  <si>
    <t>MARIA DEL CARMEN  PAMPLONA  FERREIRA</t>
  </si>
  <si>
    <t>RCEA-03-03686-2002</t>
  </si>
  <si>
    <t>RCEA-03-03687-2002</t>
  </si>
  <si>
    <t>ROSA PATRICIA  PENILLA  NAVARRO</t>
  </si>
  <si>
    <t>RCEA-03-03691-2002</t>
  </si>
  <si>
    <t>MARIA ALICIA  SANCHEZ  MENDOZA</t>
  </si>
  <si>
    <t>RCEA-03-03693-2002</t>
  </si>
  <si>
    <t>VERONICA IVONNE  HERNANDEZ  RAMIREZ</t>
  </si>
  <si>
    <t>RCEA-03-03695-2002</t>
  </si>
  <si>
    <t>ILEANA PATRICIA  CANTO  CETINA</t>
  </si>
  <si>
    <t>RCEA-03-03698-2002</t>
  </si>
  <si>
    <t>MARIA GUADALUPE  MIRANDA  NOVALES</t>
  </si>
  <si>
    <t>RCEA-03-03699-2002</t>
  </si>
  <si>
    <t>RUBEN  ROMAN  RAMOS</t>
  </si>
  <si>
    <t>RCEA-03-03700-2002</t>
  </si>
  <si>
    <t>ESPERANZA  MARTINEZ  ABUNDIS</t>
  </si>
  <si>
    <t>RCEA-03-03701-2003</t>
  </si>
  <si>
    <t>MARIA DE LA LUZ  AYALA  MADRIGAL</t>
  </si>
  <si>
    <t>RCEA-03-03702-2002</t>
  </si>
  <si>
    <t>INGRID PATRICIA  DAVALOS  RODRIGUEZ</t>
  </si>
  <si>
    <t>RCEA-03-03704-2002</t>
  </si>
  <si>
    <t>CONSTANTINO  LEDESMA  MONTES</t>
  </si>
  <si>
    <t>RCEA-03-03705-2002</t>
  </si>
  <si>
    <t>JUAN JOSE LUIS  SIENRA  MONGE</t>
  </si>
  <si>
    <t>RCEA-03-03708-2002</t>
  </si>
  <si>
    <t>ALEJANDRA  RAMIREZ  VENEGAS</t>
  </si>
  <si>
    <t>RCEA-03-03709-2002</t>
  </si>
  <si>
    <t>ALFREDO  CORONA  RIVERA</t>
  </si>
  <si>
    <t>RCEA-03-03712-2002</t>
  </si>
  <si>
    <t>JORGE  MELENDEZ  ZAJGLA</t>
  </si>
  <si>
    <t>RCEA-03-03715-2002</t>
  </si>
  <si>
    <t>MARCO ANTONIO  MARTINEZ  RIOS</t>
  </si>
  <si>
    <t>RCEA-03-03716-2003</t>
  </si>
  <si>
    <t>MARIA DEL CARMEN  NAVARRO  GONZALEZ</t>
  </si>
  <si>
    <t>RCEA-03-03717-2002</t>
  </si>
  <si>
    <t>HORTENSIA  REYES  MORALES</t>
  </si>
  <si>
    <t>RCEA-03-03718-2002</t>
  </si>
  <si>
    <t>ANTELMO ABELARDO  MENESES  GARCIA</t>
  </si>
  <si>
    <t>RCEA-03-03719-2002</t>
  </si>
  <si>
    <t>RCEA-03-03721-2002</t>
  </si>
  <si>
    <t>DULCE MARIA DEL CARMEN  DELGADILLO  ALVAREZ</t>
  </si>
  <si>
    <t>RCEA-03-03722-2002</t>
  </si>
  <si>
    <t>LUIS ALFREDO  PONCE DE LEON  GARDUÑO</t>
  </si>
  <si>
    <t>RCEA-03-03723-2002</t>
  </si>
  <si>
    <t>JUAN EUGENIO  HERNANDEZ  AVILA</t>
  </si>
  <si>
    <t>RCEA-03-03724-2002</t>
  </si>
  <si>
    <t>ANA LUISA  VELASCO  MONROY</t>
  </si>
  <si>
    <t>RCEA-03-03725-2002</t>
  </si>
  <si>
    <t>OLIVIA  TORRES  BUGARIN</t>
  </si>
  <si>
    <t>RCEA-03-03728-2002</t>
  </si>
  <si>
    <t>RCEA-03-03729-2002</t>
  </si>
  <si>
    <t>NILDA GLADYS  ESPINOLA  ZAVALETA</t>
  </si>
  <si>
    <t>RCEA-03-03730-2003</t>
  </si>
  <si>
    <t>MARTHA VERONICA  PONCE  CASTAÑEDA</t>
  </si>
  <si>
    <t>RCEA-03-03731-2002</t>
  </si>
  <si>
    <t>MANUEL  GONZALEZ  ORTIZ</t>
  </si>
  <si>
    <t>RCEA-03-03732-2003</t>
  </si>
  <si>
    <t>MARCELINO  HERNANDEZ  VALENCIA</t>
  </si>
  <si>
    <t>RCEA-03-03733-2003</t>
  </si>
  <si>
    <t>ANA MARIA  SALAZAR  MARTINEZ</t>
  </si>
  <si>
    <t>RCEA-03-03736-2003</t>
  </si>
  <si>
    <t>LETICIA  ROCHA  ZAVALETA</t>
  </si>
  <si>
    <t>RCEA-03-03737-2002</t>
  </si>
  <si>
    <t>ALBERTO  SALAZAR  JUAREZ</t>
  </si>
  <si>
    <t>RCEA-03-03739-2002</t>
  </si>
  <si>
    <t>ABRAHAM SALVADOR  MAJLUF  CRUZ</t>
  </si>
  <si>
    <t>RCEA-03-03741-2003</t>
  </si>
  <si>
    <t>CARLOS ALFONSO  HERNANDEZ  GIRON</t>
  </si>
  <si>
    <t>RCEA-03-03742-2002</t>
  </si>
  <si>
    <t>MIRIAM RUTH  BUENO  TOPETE</t>
  </si>
  <si>
    <t>RCEA-03-03743-2002</t>
  </si>
  <si>
    <t>LUIS ALFREDO  JUAREZ  FIGUEROA</t>
  </si>
  <si>
    <t>RCEA-03-03748-2003</t>
  </si>
  <si>
    <t>LIDYA SUMIKO  MORIMOTO  MARTINEZ</t>
  </si>
  <si>
    <t>RCEA-03-03749-2002</t>
  </si>
  <si>
    <t>FRANCISCA  HERNANDEZ  HERNANDEZ</t>
  </si>
  <si>
    <t>RCEA-03-03750-2002</t>
  </si>
  <si>
    <t>FABIAN JESUS  ARECHAVALETA  VELASCO</t>
  </si>
  <si>
    <t>RCEA-03-03752-2002</t>
  </si>
  <si>
    <t>DAVID  QUINTANAR  GUERRERO</t>
  </si>
  <si>
    <t>RCEA-03-03753-2002</t>
  </si>
  <si>
    <t>FLORA ADRIANA  GANEM  RONDERO</t>
  </si>
  <si>
    <t>RCEA-03-03756-2003</t>
  </si>
  <si>
    <t>FRANCISCA  PEREZ  SEVERIANO</t>
  </si>
  <si>
    <t>RCEA-03-03758-2002</t>
  </si>
  <si>
    <t>LUIS ALONSO  HERRERA  MONTALVO</t>
  </si>
  <si>
    <t>RCEA-03-03759-2002</t>
  </si>
  <si>
    <t>DAVID  CENTURION  PACHECO</t>
  </si>
  <si>
    <t>RCEA-03-03760-2002</t>
  </si>
  <si>
    <t>JOSE TRINIDAD  PEREZ  URIZAR</t>
  </si>
  <si>
    <t>RCEA-03-03763-2003</t>
  </si>
  <si>
    <t>GABRIELA  ROSAS  SALGADO</t>
  </si>
  <si>
    <t>RCEA-03-03764-2002</t>
  </si>
  <si>
    <t>JOSE LUIS  TORRES  ESTRADA</t>
  </si>
  <si>
    <t>RCEA-03-03767-2003</t>
  </si>
  <si>
    <t>ALMA  ORTIZ  PLATA</t>
  </si>
  <si>
    <t>RCEA-03-03769-2002</t>
  </si>
  <si>
    <t>BENITO  ANTON  PALMA</t>
  </si>
  <si>
    <t>RCEA-03-03771-2002</t>
  </si>
  <si>
    <t>NELLY NORMA  CASTRO  TORRES</t>
  </si>
  <si>
    <t>RCEA-03-03772-2002</t>
  </si>
  <si>
    <t>PEDRO  LOPEZ  SANCHEZ</t>
  </si>
  <si>
    <t>RCEA-03-03773-2003</t>
  </si>
  <si>
    <t>OLGA YANETH  RODRIGUEZ  AGUDELO</t>
  </si>
  <si>
    <t>RCEA-03-03774-2002</t>
  </si>
  <si>
    <t>ARIADNA ESTELA  GONZALEZ  DEL ANGEL</t>
  </si>
  <si>
    <t>RCEA-03-03776-2002</t>
  </si>
  <si>
    <t>RUTILIA MARISELA  HERNANDEZ  GONZALEZ</t>
  </si>
  <si>
    <t>RCEA-03-03777-2002</t>
  </si>
  <si>
    <t>FERNANDO ENRIQUE  ORTIZ  MONASTERIO Y GARAY</t>
  </si>
  <si>
    <t>RCEA-03-03778-2002</t>
  </si>
  <si>
    <t>ADALBERTO ABEL  MOSQUEDA  TAYLOR</t>
  </si>
  <si>
    <t>RCEA-03-03780-2002</t>
  </si>
  <si>
    <t>LENIN  PAVON  ROMERO</t>
  </si>
  <si>
    <t>RCEA-03-03783-2002</t>
  </si>
  <si>
    <t>ANA MARIA BERTHA  CONTRERAS  NAVARRO</t>
  </si>
  <si>
    <t>RCEA-03-03784-2002</t>
  </si>
  <si>
    <t>RICARDO  PEREZ  FUENTES</t>
  </si>
  <si>
    <t>RCEA-03-03786-2002</t>
  </si>
  <si>
    <t>JORGE IVAN  GAMEZ  NAVA</t>
  </si>
  <si>
    <t>RCEA-03-03787-2002</t>
  </si>
  <si>
    <t>LAURA DEL CARMEN  GONZALEZ  LOPEZ</t>
  </si>
  <si>
    <t>RCEA-03-03791-2003</t>
  </si>
  <si>
    <t>ROCIO  ALCANTARA  HERNANDEZ</t>
  </si>
  <si>
    <t>RCEA-03-03793-2003</t>
  </si>
  <si>
    <t>JOAQUIN  MANJARREZ  MARMOLEJO</t>
  </si>
  <si>
    <t>RCEA-03-03794-2002</t>
  </si>
  <si>
    <t>LUCIAN STEFAN  MIHAILESCU</t>
  </si>
  <si>
    <t>RCEA-03-03795-2002</t>
  </si>
  <si>
    <t>ENRIQUE FERNANDO  CASTILLO  HENKEL</t>
  </si>
  <si>
    <t>RCEA-03-03796-2003</t>
  </si>
  <si>
    <t>MIGUEL ANGEL  ALCANTARA  ORTIGOZA</t>
  </si>
  <si>
    <t>RCEA-03-03797-2003</t>
  </si>
  <si>
    <t>MARIA ISABEL  ALVARADO  CABRERO</t>
  </si>
  <si>
    <t>RCEA-03-03800-2002</t>
  </si>
  <si>
    <t>JOSE ALFREDO  DOMINGUEZ  ROSALES</t>
  </si>
  <si>
    <t>RCEA-03-03802-2003</t>
  </si>
  <si>
    <t>PEDRO  GUTIERREZ  CASTRELLON</t>
  </si>
  <si>
    <t>RCEA-03-03803-2002</t>
  </si>
  <si>
    <t>MARIO ARTURO  ALONSO  VANEGAS</t>
  </si>
  <si>
    <t>RCEA-03-03807-2002</t>
  </si>
  <si>
    <t>ALFONSO  DUEÑAS  GONZALEZ</t>
  </si>
  <si>
    <t>RCEA-03-03808-2003</t>
  </si>
  <si>
    <t>OSCAR ARMANDO  PEREZ  MENDEZ</t>
  </si>
  <si>
    <t>RCEA-03-03809-2003</t>
  </si>
  <si>
    <t>OSCAR GERARDO  ARRIETA  RODRIGUEZ</t>
  </si>
  <si>
    <t>RCEA-03-03810-2002</t>
  </si>
  <si>
    <t>SILVIA YOLANDA  MOYA  CAMARENA</t>
  </si>
  <si>
    <t>RCEA-03-03811-2003</t>
  </si>
  <si>
    <t>LUIS FERNANDO  OÑATE  OCAÑA</t>
  </si>
  <si>
    <t>RCEA-03-03813-2002</t>
  </si>
  <si>
    <t>MARIA DE LA LUZ  OROZCO  COVARRUBIAS</t>
  </si>
  <si>
    <t>RCEA-03-03814-2003</t>
  </si>
  <si>
    <t>MIGUEL ANGEL  VILLASIS  KEEVER</t>
  </si>
  <si>
    <t>RCEA-03-03816-2002</t>
  </si>
  <si>
    <t>LUCIA GUADALUPE  TAJA  CHAYEB</t>
  </si>
  <si>
    <t>RCEA-03-03817-2002</t>
  </si>
  <si>
    <t>ERNESTO  ALFARO  MORENO</t>
  </si>
  <si>
    <t>RCEA-03-03818-2002</t>
  </si>
  <si>
    <t>ELVA LETICIA  PEREZ  LUQUE</t>
  </si>
  <si>
    <t>RCEA-03-03821-2003</t>
  </si>
  <si>
    <t>JOSE GUILLERMO  VAZQUEZ  ROSALES</t>
  </si>
  <si>
    <t>RCEA-03-03822-2002</t>
  </si>
  <si>
    <t>NORMA LILIA  SALAIZA  SUAZO</t>
  </si>
  <si>
    <t>RCEA-03-03823-2003</t>
  </si>
  <si>
    <t>ERIKA PATRICIA  RENDON  HUERTA</t>
  </si>
  <si>
    <t>RCEA-03-03825-2003</t>
  </si>
  <si>
    <t>VERONICA  SOUZA  ARROYO</t>
  </si>
  <si>
    <t>RCEA-03-03826-2002</t>
  </si>
  <si>
    <t>MARIA CONCEPCION  AGUNDIS  MATA</t>
  </si>
  <si>
    <t>RCEA-03-03828-2002</t>
  </si>
  <si>
    <t>LUIS MANUEL  TERAN  JUAREZ</t>
  </si>
  <si>
    <t>RCEA-03-03829-2003</t>
  </si>
  <si>
    <t>GERARDO DEL CARMEN  PALACIOS  SAUCEDO</t>
  </si>
  <si>
    <t>RCEA-03-03830-2002</t>
  </si>
  <si>
    <t>MARTHA  RODRIGUEZ  MORAN</t>
  </si>
  <si>
    <t>RCEA-03-03832-2002</t>
  </si>
  <si>
    <t>ALFONSO MARTIN  CUETO  MANZANO</t>
  </si>
  <si>
    <t>RCEA-03-03833-2002</t>
  </si>
  <si>
    <t>JESUS FERNANDO  GUERRERO  ROMERO</t>
  </si>
  <si>
    <t>RCEA-03-03835-2002</t>
  </si>
  <si>
    <t>NORY OMAYRA  DAVALOS  RODRIGUEZ</t>
  </si>
  <si>
    <t>RCEA-03-03836-2003</t>
  </si>
  <si>
    <t>ALEJANDRO  GONZALEZ  OJEDA</t>
  </si>
  <si>
    <t>RCEA-03-03842-2002</t>
  </si>
  <si>
    <t>DIANA PATRICIA  PORTALES  PEREZ</t>
  </si>
  <si>
    <t>RCEA-03-03843-2002</t>
  </si>
  <si>
    <t>MA DE LOURDES  BARANDA  CANDIDO</t>
  </si>
  <si>
    <t>RCEA-03-03846-2002</t>
  </si>
  <si>
    <t>JUAN DE JESUS  JAKEZ  OCAMPO</t>
  </si>
  <si>
    <t>RCEA-03-03847-2002</t>
  </si>
  <si>
    <t>ALFREDO  LEAÑOS  MIRANDA</t>
  </si>
  <si>
    <t>RCEA-03-03848-2002</t>
  </si>
  <si>
    <t>LUIS FELIPE  FLORES  SUAREZ</t>
  </si>
  <si>
    <t>RCEA-03-03849-2002</t>
  </si>
  <si>
    <t>GUADALUPE JANETTE  FURUZAWA  CARBALLEDA</t>
  </si>
  <si>
    <t>RCEA-03-03850-2002</t>
  </si>
  <si>
    <t>MARIA LILIA  DOMINGUEZ  LOPEZ</t>
  </si>
  <si>
    <t>RCEA-03-03857-2002</t>
  </si>
  <si>
    <t>JUAN CARLOS  ZENTENO  RUIZ</t>
  </si>
  <si>
    <t>RCEA-03-03858-2002</t>
  </si>
  <si>
    <t>MAX JULIO  SCHMULSON  WASSERMAN</t>
  </si>
  <si>
    <t>RCEA-03-03859-2002</t>
  </si>
  <si>
    <t>LUCINA  BOBADILLA  MORALES</t>
  </si>
  <si>
    <t>RCEA-03-03862-2002</t>
  </si>
  <si>
    <t>MARGARITA  VALDES  FLORES</t>
  </si>
  <si>
    <t>RCEA-03-03863-2002</t>
  </si>
  <si>
    <t>JOAQUIN ALEJANDRO  ZUNIGA  RAMOS</t>
  </si>
  <si>
    <t>RCEA-03-03864-2002</t>
  </si>
  <si>
    <t>JORGE  VELA  OJEDA</t>
  </si>
  <si>
    <t>RCEA-03-03865-2002</t>
  </si>
  <si>
    <t>ANA MARIA  PUEBLA  PEREZ</t>
  </si>
  <si>
    <t>RCEA-03-03866-2002</t>
  </si>
  <si>
    <t>CESAR FRANCISCO  PACHECO  TENA</t>
  </si>
  <si>
    <t>RCEA-03-03868-2002</t>
  </si>
  <si>
    <t>ROCIO  ORTIZ  LOPEZ</t>
  </si>
  <si>
    <t>RCEA-03-03869-2002</t>
  </si>
  <si>
    <t>JOSE ALBERTO  TLACUILO  PARRA</t>
  </si>
  <si>
    <t>RCEA-03-03870-2002</t>
  </si>
  <si>
    <t>JULIO CESAR  SALAS  ALANIS</t>
  </si>
  <si>
    <t>RCEA-03-03871-2002</t>
  </si>
  <si>
    <t>FRANCISCO JAVIER  SANCHEZ  MARIN</t>
  </si>
  <si>
    <t>RCEA-03-03872-2002</t>
  </si>
  <si>
    <t>FRANCISCO JAVIER  ACEVES  AVILA</t>
  </si>
  <si>
    <t>RCEA-03-03873-2002</t>
  </si>
  <si>
    <t>GUADALUPE  MAYA  NUÑEZ</t>
  </si>
  <si>
    <t>RCEA-03-03874-2002</t>
  </si>
  <si>
    <t>KATHRINE  JAUREGUI  RENAUD</t>
  </si>
  <si>
    <t>RCEA-03-03875-2002</t>
  </si>
  <si>
    <t>MARIA DEL CARMEN  GARCIA  PEÑA</t>
  </si>
  <si>
    <t>RCEA-03-03876-2002</t>
  </si>
  <si>
    <t>MARIA DEL CARMEN AMANDA  LOME  MALDONADO</t>
  </si>
  <si>
    <t>RCEA-03-03877-2003</t>
  </si>
  <si>
    <t>MARDIA GUADALUPE  LOPEZ  ALARCON</t>
  </si>
  <si>
    <t>RCEA-03-03878-2002</t>
  </si>
  <si>
    <t>CARMEN  ALAEZ  VERSON</t>
  </si>
  <si>
    <t>RCEA-03-03880-2002</t>
  </si>
  <si>
    <t>FRANCISCO JAVIER  GOMEZ  PEREZ</t>
  </si>
  <si>
    <t>RCEA-03-03881-2002</t>
  </si>
  <si>
    <t>RAMON  GONZALEZ  CAMARENA</t>
  </si>
  <si>
    <t>RCEA-03-03882-2002</t>
  </si>
  <si>
    <t>LUIS CARLOS  CHAN  NUÑEZ</t>
  </si>
  <si>
    <t>RCEA-03-03884-2002</t>
  </si>
  <si>
    <t>CATALINA  TREJO  BECERRIL</t>
  </si>
  <si>
    <t>RCEA-03-03885-2002</t>
  </si>
  <si>
    <t>LOURDES CAROLA  DURAN  MCKINSTER</t>
  </si>
  <si>
    <t>RCEA-03-03886-2002</t>
  </si>
  <si>
    <t>BARBARA  VIZMANOS  LAMOTTE</t>
  </si>
  <si>
    <t>RCEA-03-03887-2002</t>
  </si>
  <si>
    <t>GILBERTO FELIPE  VAZQUEZ  DE ANDA</t>
  </si>
  <si>
    <t>RCEA-03-03888-2002</t>
  </si>
  <si>
    <t>JESUS KAZUO  YAMAMOTO  FURUSHO</t>
  </si>
  <si>
    <t>RCEA-03-03889-2002</t>
  </si>
  <si>
    <t>EDUARDO  SALAZAR  MARTINEZ</t>
  </si>
  <si>
    <t>RCEA-03-03891-2002</t>
  </si>
  <si>
    <t>ANTONIO  MONROY  NOYOLA</t>
  </si>
  <si>
    <t>RCEA-03-03892-2002</t>
  </si>
  <si>
    <t>JOSE LUIS  HERRERA  GARZA</t>
  </si>
  <si>
    <t>RCEA-03-03893-2002</t>
  </si>
  <si>
    <t>AUGUSTO  ROJAS  MARTINEZ</t>
  </si>
  <si>
    <t>RCEA-03-03895-2002</t>
  </si>
  <si>
    <t>MELVA  GUTIERREZ  ANGULO</t>
  </si>
  <si>
    <t>RCEA-03-03898-2002</t>
  </si>
  <si>
    <t>ROSA OLIVIA  MENDEZ  ESTRADA</t>
  </si>
  <si>
    <t>RCEA-03-03899-2003</t>
  </si>
  <si>
    <t>JOSE FRANCISCO  TELLEZ  ZENTENO</t>
  </si>
  <si>
    <t>RCEA-03-03900-2003</t>
  </si>
  <si>
    <t>MARIA DE LOURDES  SCHNAAS  Y ARRIETA</t>
  </si>
  <si>
    <t>RCEA-03-03902-2003</t>
  </si>
  <si>
    <t>MARTHA  PEDRAZA  LOPEZ</t>
  </si>
  <si>
    <t>RCEA-03-03903-2003</t>
  </si>
  <si>
    <t>MARIA CRISTINA  GONZALEZ  TORRES</t>
  </si>
  <si>
    <t>RCEA-03-03904-2003</t>
  </si>
  <si>
    <t>MARIA ELENA  CAMPOS  ALDRETE</t>
  </si>
  <si>
    <t>RCEA-03-03906-2003</t>
  </si>
  <si>
    <t>MARTHA MARIA  TELLEZ ROJO  SOLIS</t>
  </si>
  <si>
    <t>RCEA-03-03907-2003</t>
  </si>
  <si>
    <t>TERESA LEONOR  SANCHEZ  PEREZ</t>
  </si>
  <si>
    <t>RCEA-03-03909-2003</t>
  </si>
  <si>
    <t>LAURA  COLIN  BARENQUE</t>
  </si>
  <si>
    <t>RCEA-03-03912-2003</t>
  </si>
  <si>
    <t>LUISA ELVIRA  TORRES  SANCHEZ</t>
  </si>
  <si>
    <t>RCEA-03-03916-2003</t>
  </si>
  <si>
    <t>RICARDO  GAMBOA  AVILA</t>
  </si>
  <si>
    <t>RCEA-03-03917-2003</t>
  </si>
  <si>
    <t>ADRIANA  MONROY  GUZMAN</t>
  </si>
  <si>
    <t>RCEA-03-03919-2002</t>
  </si>
  <si>
    <t>JULIA  BLANCO  MUÑOZ</t>
  </si>
  <si>
    <t>RCEA-03-03920-2003</t>
  </si>
  <si>
    <t>JUAN CARLOS  LOPEZ  ALVARENGA</t>
  </si>
  <si>
    <t>RCEA-03-03922-2003</t>
  </si>
  <si>
    <t>MARIA ELISA  VEGA  MEMIJE</t>
  </si>
  <si>
    <t>RCEA-03-03924-2003</t>
  </si>
  <si>
    <t>JOSE CLEMENTE  IBARRA  PONCE DE LEON</t>
  </si>
  <si>
    <t>RCEA-03-03927-2003</t>
  </si>
  <si>
    <t>DANIEL ERNESTO  NOYOLA  CHERPITEL</t>
  </si>
  <si>
    <t>RCEA-03-03928-2003</t>
  </si>
  <si>
    <t>MIRNA AUREA  HUERTA  OREA</t>
  </si>
  <si>
    <t>RCEA-03-03929-2003</t>
  </si>
  <si>
    <t>GUILLERMO SALVADOR  GARCIA  RAMOS</t>
  </si>
  <si>
    <t>RCEA-03-03930-2003</t>
  </si>
  <si>
    <t>VERA LUCIA  PETRICEVICH</t>
  </si>
  <si>
    <t>RCEA-03-03931-2003</t>
  </si>
  <si>
    <t>FRANCISCO  ESPINOZA  GOMEZ</t>
  </si>
  <si>
    <t>RCEA-03-03935-2003</t>
  </si>
  <si>
    <t>ALVARO  AGUAYO  GONZALEZ</t>
  </si>
  <si>
    <t>RCEA-03-03936-2003</t>
  </si>
  <si>
    <t>MARIA ESTHER  OLVERA  CORTES</t>
  </si>
  <si>
    <t>RCEA-03-03937-2003</t>
  </si>
  <si>
    <t>JOSE GUSTAVO  LOPEZ Y  LOPEZ</t>
  </si>
  <si>
    <t>RCEA-03-03938-2003</t>
  </si>
  <si>
    <t>HERIBERTO  MEDINA  FRANCO</t>
  </si>
  <si>
    <t>RCEA-03-03939-2003</t>
  </si>
  <si>
    <t>FRANCISCO JAVIER  ROLDAN  GOMEZ</t>
  </si>
  <si>
    <t>RCEA-03-03940-2003</t>
  </si>
  <si>
    <t>JUAN GERARDO  BARROSO  VILLA</t>
  </si>
  <si>
    <t>RCEA-03-03944-2002</t>
  </si>
  <si>
    <t>MARIA DEL CARMEN  SANCHEZ  SOTO</t>
  </si>
  <si>
    <t>RCEA-03-03946-2002</t>
  </si>
  <si>
    <t>CARLOS ERNESTO  FRANCO  PAREDES</t>
  </si>
  <si>
    <t>RCEA-03-03948-2002</t>
  </si>
  <si>
    <t>MANLIO FABIO  MARQUEZ  MURILLO</t>
  </si>
  <si>
    <t>RCEA-03-03949-2002</t>
  </si>
  <si>
    <t>GLORIA EUGENIA  QUEIPO  GARCIA</t>
  </si>
  <si>
    <t>RCEA-03-03951-2002</t>
  </si>
  <si>
    <t>JOSE FERNANDO  PEÑA  ORTEGA</t>
  </si>
  <si>
    <t>RCEA-03-03954-2002</t>
  </si>
  <si>
    <t>LUCIA  JIMENEZ  GARCIA</t>
  </si>
  <si>
    <t>RCEA-03-03955-2002</t>
  </si>
  <si>
    <t>IRMA  ISORDIA  SALAS</t>
  </si>
  <si>
    <t>RCEA-03-03958-2002</t>
  </si>
  <si>
    <t>ALFONSO  GULIAS  HERRERO</t>
  </si>
  <si>
    <t>RCEA-03-03959-2002</t>
  </si>
  <si>
    <t>GONZALO  VAZQUEZ  PALACIOS</t>
  </si>
  <si>
    <t>RCEA-03-03960-2002</t>
  </si>
  <si>
    <t>LILIA CARINA  BECERRIL  BERROCAL</t>
  </si>
  <si>
    <t>RCEA-03-03962-2002</t>
  </si>
  <si>
    <t>ANA MARIA GUADALUPE  RIVAS  ESTILLA</t>
  </si>
  <si>
    <t>RCEA-03-03963-2002</t>
  </si>
  <si>
    <t>MIGUEL OCTAVIO  GAXIOLA  GAXIOLA</t>
  </si>
  <si>
    <t>RCEA-03-03964-2002</t>
  </si>
  <si>
    <t>MARIA DEL REFUGIO  RIVERA  VEGA</t>
  </si>
  <si>
    <t>RCEA-03-03966-2002</t>
  </si>
  <si>
    <t>EFRAIN  SANTIAGO  RODRIGUEZ</t>
  </si>
  <si>
    <t>RCEA-03-03967-2002</t>
  </si>
  <si>
    <t>ROSA ELENA  ULLOA  FLORES</t>
  </si>
  <si>
    <t>RCEA-03-03968-2002</t>
  </si>
  <si>
    <t>JOSEFINA MARIA  ALBERU  GOMEZ</t>
  </si>
  <si>
    <t>RCEA-03-03969-2002</t>
  </si>
  <si>
    <t>ESTHER  LAYSECA  ESPINOSA</t>
  </si>
  <si>
    <t>RCEA-03-03970-2002</t>
  </si>
  <si>
    <t>MARIA IRENE  DIAZ  REVAL</t>
  </si>
  <si>
    <t>RCEA-03-03972-2002</t>
  </si>
  <si>
    <t>SEGUNDO  MORAN  VILLOTA</t>
  </si>
  <si>
    <t>RCEA-03-03973-2002</t>
  </si>
  <si>
    <t>AIDA  JIMENEZ  CORONA</t>
  </si>
  <si>
    <t>RCEA-03-03976-2002</t>
  </si>
  <si>
    <t>ARACELI  SANCHEZ  LOPEZ</t>
  </si>
  <si>
    <t>RCEA-03-03978-2002</t>
  </si>
  <si>
    <t>OSCAR ALBERTO  NEWTON  SANCHEZ</t>
  </si>
  <si>
    <t>RCEA-03-03980-2002</t>
  </si>
  <si>
    <t>ALBERTO MARTIN  GUZMAN  GRENFELL</t>
  </si>
  <si>
    <t>RCEA-03-03981-2002</t>
  </si>
  <si>
    <t>GLORIA ESTHER  MARTINEZ  BONILLA</t>
  </si>
  <si>
    <t>RCEA-03-03982-2002</t>
  </si>
  <si>
    <t>DIANA ELODIA  AGUILAR  LEON</t>
  </si>
  <si>
    <t>RCEA-03-03984-2002</t>
  </si>
  <si>
    <t>CARLOS FEDERICO  ORTIZ  HIDALGO</t>
  </si>
  <si>
    <t>RCEA-03-03985-2002</t>
  </si>
  <si>
    <t>GUILLERMINA  GARCIA  RIVERA</t>
  </si>
  <si>
    <t>RCEA-03-03986-2002</t>
  </si>
  <si>
    <t>FERNANDO  GROVER  PAEZ</t>
  </si>
  <si>
    <t>RCEA-03-05060-2003</t>
  </si>
  <si>
    <t>BLANCA ESTELA  PELCASTRE  VILLAFUERTE</t>
  </si>
  <si>
    <t>RCEA-03-05387-2003</t>
  </si>
  <si>
    <t>GERHARD  HEINZE  MARTIN</t>
  </si>
  <si>
    <t>RCEA-03-05603-2002</t>
  </si>
  <si>
    <t>FEDERICO HORACIO  DICKINSON  BANNACK</t>
  </si>
  <si>
    <t>RCEA-03-06089-2002</t>
  </si>
  <si>
    <t>GUSTAVO HUMBERTO  NIGENDA  LOPEZ</t>
  </si>
  <si>
    <t>RCEA-03-06355-2002</t>
  </si>
  <si>
    <t>FELICIA MARIE  KNAUL  WINDISH</t>
  </si>
  <si>
    <t>RCEA-03-06433-2002</t>
  </si>
  <si>
    <t>ALFREDO DE JESUS  CELIS  DE LA ROSA</t>
  </si>
  <si>
    <t>RCEA-03-07266-2002</t>
  </si>
  <si>
    <t>MARIA CRISTINA  RODRIGUEZ  PADILLA</t>
  </si>
  <si>
    <t>RCEA-03-07536-2003</t>
  </si>
  <si>
    <t>MARIA TERESA CLEMENCIA  QUINTERO  MARTINEZ</t>
  </si>
  <si>
    <t>RCEA-03-08949-2002</t>
  </si>
  <si>
    <t>SERGIO ROLANDO  ULLOA  LUGO</t>
  </si>
  <si>
    <t>RCEA-03-09088-2002</t>
  </si>
  <si>
    <t>GLORIA  ARANKOWSKY  SANDOVAL</t>
  </si>
  <si>
    <t>RCEA-03-09094-2002</t>
  </si>
  <si>
    <t>LETICIA  MORALES  LEDESMA</t>
  </si>
  <si>
    <t>RCEA-03-09099-2002</t>
  </si>
  <si>
    <t>LUIS MARAT  ALVAREZ  SALAS</t>
  </si>
  <si>
    <t>RCEA-03-09137-2002</t>
  </si>
  <si>
    <t>REBECA  LOPEZ  MARURE</t>
  </si>
  <si>
    <t>RCEA-03-09168-2002</t>
  </si>
  <si>
    <t>MARCELA MARGARITA  MORALES  MULIA</t>
  </si>
  <si>
    <t>RCEA-03-09171-2002</t>
  </si>
  <si>
    <t>MARIA ESTELA  MELENDEZ  CAMARGO</t>
  </si>
  <si>
    <t>RCEA-03-09179-2002</t>
  </si>
  <si>
    <t>PABLO JORGE  SUAREZ  MUNGUIA</t>
  </si>
  <si>
    <t>RCEA-03-09188-2002</t>
  </si>
  <si>
    <t>HECTOR  GOMEZ  DANTES</t>
  </si>
  <si>
    <t>RCEA-03-09191-2002</t>
  </si>
  <si>
    <t>CARLOS JERJES  SANCHEZ  DIAZ</t>
  </si>
  <si>
    <t>RCEA-03-09195-2002</t>
  </si>
  <si>
    <t>JUAN LUIS  CONTRERAS  RODRIGUEZ</t>
  </si>
  <si>
    <t>RCEA-03-09203-2002</t>
  </si>
  <si>
    <t>LUIS HUMBERTO  SILVEIRA  TORRE</t>
  </si>
  <si>
    <t>RCEA-03-09205-2002</t>
  </si>
  <si>
    <t>EDUARDO LORENZO  PEREZ  CAMPOS</t>
  </si>
  <si>
    <t>RCEA-03-09206-2002</t>
  </si>
  <si>
    <t>ELENA MARGARITA  CASTRO  RODRIGUEZ</t>
  </si>
  <si>
    <t>RCEA-03-09208-2002</t>
  </si>
  <si>
    <t>MARIA DEL SOCORRO  PARRA  CABRERA</t>
  </si>
  <si>
    <t>RCEA-03-09213-2002</t>
  </si>
  <si>
    <t>JULIAN  ESPARZA  ROMERO</t>
  </si>
  <si>
    <t>RCEA-03-09216-2002</t>
  </si>
  <si>
    <t>HUMBERTO FRANCISCO  ASTIAZARAN  GARCIA</t>
  </si>
  <si>
    <t>RCEA-03-09217-2002</t>
  </si>
  <si>
    <t>RUTH ARACELI  DE CELIS  CARRILLO</t>
  </si>
  <si>
    <t>RCEA-03-09231-2002</t>
  </si>
  <si>
    <t>MARCELO  VALENCIA  COLLAZOS</t>
  </si>
  <si>
    <t>RCEA-03-09675-2005</t>
  </si>
  <si>
    <t>HELIODORO  ALEMAN  MATEO</t>
  </si>
  <si>
    <t>RCEA-03-09848-2006</t>
  </si>
  <si>
    <t>MARIA TERESA  ALVAREZ  Y MUÑOZ</t>
  </si>
  <si>
    <t>RCEA-03-09866-2004</t>
  </si>
  <si>
    <t>DULCE MARIA  HERNANDEZ  HERNANDEZ</t>
  </si>
  <si>
    <t>RCEA-03-10055-2005</t>
  </si>
  <si>
    <t>ALBERTO  MONROY  GARCIA</t>
  </si>
  <si>
    <t>RCEA-03-10084-2005</t>
  </si>
  <si>
    <t>RCEA-03-10086-2005</t>
  </si>
  <si>
    <t>RCEA-03-10088-2005</t>
  </si>
  <si>
    <t>CARMEN JUDITH  SERRANO  ESCOBEDO</t>
  </si>
  <si>
    <t>RCEA-03-10101-2005</t>
  </si>
  <si>
    <t>IRMA  AGUILAR  DELFIN</t>
  </si>
  <si>
    <t>RCEA-03-10117-2005</t>
  </si>
  <si>
    <t>RCEA-03-10124-2005</t>
  </si>
  <si>
    <t>FRANCISCO ANIBAL  POSADAS  DEL RIO</t>
  </si>
  <si>
    <t>RCEA-03-10125-2005</t>
  </si>
  <si>
    <t>CARLOS HERLINDO  PAZ  TRES</t>
  </si>
  <si>
    <t>RCEA-03-10126-2005</t>
  </si>
  <si>
    <t>EDUARDO  RAMIREZ  SAN JUAN</t>
  </si>
  <si>
    <t>RCEA-03-10127-2005</t>
  </si>
  <si>
    <t>MARGARITA DE LA LUZ  CAMORLINGA  PONCE</t>
  </si>
  <si>
    <t>RCEA-03-10128-2005</t>
  </si>
  <si>
    <t>GUADALUPE CLEVA  VILLANUEVA  LOPEZ</t>
  </si>
  <si>
    <t>RCEA-03-10131-2005</t>
  </si>
  <si>
    <t>GRACIELA  ORDOÑEZ  LOZANO</t>
  </si>
  <si>
    <t>RCEA-03-10133-2005</t>
  </si>
  <si>
    <t>RCEA-03-10134-2005</t>
  </si>
  <si>
    <t>JAIME  VILLALBA  CALOCA</t>
  </si>
  <si>
    <t>RCEA-03-10135-2005</t>
  </si>
  <si>
    <t>ADRIANA MIRIAM  DOMINGUEZ  RAMIREZ</t>
  </si>
  <si>
    <t>RCEA-03-10139-2005</t>
  </si>
  <si>
    <t>HECTOR JAVIER  SANCHEZ  PEREZ</t>
  </si>
  <si>
    <t>RCEA-03-10140-2005</t>
  </si>
  <si>
    <t>RCEA-03-10142-2005</t>
  </si>
  <si>
    <t>LAURA VERONICA  SANCHEZ  OROZCO</t>
  </si>
  <si>
    <t>RCEA-03-10143-2005</t>
  </si>
  <si>
    <t>IGNACIO  VALENCIA  HERNANDEZ</t>
  </si>
  <si>
    <t>RCEA-03-10145-2005</t>
  </si>
  <si>
    <t>HERMELINDA  SALGADO  CEBALLOS</t>
  </si>
  <si>
    <t>RCEA-03-10146-2005</t>
  </si>
  <si>
    <t>JORGE DE JESUS  OCAMPO  CANDIANI</t>
  </si>
  <si>
    <t>RCEA-03-10147-2005</t>
  </si>
  <si>
    <t>DINORA FABIOLA  GONZALEZ  ESQUIVEL</t>
  </si>
  <si>
    <t>RCEA-03-10149-2005</t>
  </si>
  <si>
    <t>JORGE ROMAN  CORONA  RIVERA</t>
  </si>
  <si>
    <t>RCEA-03-10150-2005</t>
  </si>
  <si>
    <t>GILMA GUADALUPE  SANCHEZ  BURGOS</t>
  </si>
  <si>
    <t>RCEA-03-10151-2005</t>
  </si>
  <si>
    <t>MARIA CRISTINA  MORAN  MOGUEL</t>
  </si>
  <si>
    <t>RCEA-03-10152-2005</t>
  </si>
  <si>
    <t>MARIA DEL REFUGIO  GONZALEZ  LOSA</t>
  </si>
  <si>
    <t>RCEA-03-10153-2005</t>
  </si>
  <si>
    <t>LUCIA ALBA  MARTINEZ  MOTA</t>
  </si>
  <si>
    <t>RCEA-03-10154-2005</t>
  </si>
  <si>
    <t>MARA  MEDEIROS  DOMINGO</t>
  </si>
  <si>
    <t>RCEA-03-10155-2005</t>
  </si>
  <si>
    <t>RAFAEL  MEDINA  NAVARRO</t>
  </si>
  <si>
    <t>RCEA-03-10156-2005</t>
  </si>
  <si>
    <t>ROGELIO  APIQUIAN  GUITART</t>
  </si>
  <si>
    <t>RCEA-03-10157-2005</t>
  </si>
  <si>
    <t>OSCAR KURT  BITZER  QUINTERO</t>
  </si>
  <si>
    <t>RCEA-03-10158-2005</t>
  </si>
  <si>
    <t>MIGUEL  CRUZ  LOPEZ</t>
  </si>
  <si>
    <t>RCEA-03-10159-2005</t>
  </si>
  <si>
    <t>KUAUHYAMA  LUNA  ORTIZ</t>
  </si>
  <si>
    <t>RCEA-03-10160-2005</t>
  </si>
  <si>
    <t>RCEA-03-10161-2005</t>
  </si>
  <si>
    <t>RCEA-03-10162-2005</t>
  </si>
  <si>
    <t>FERNANDO EDGAR  KROTZSCH  GOMEZ</t>
  </si>
  <si>
    <t>RCEA-03-10164-2005</t>
  </si>
  <si>
    <t>DAVID  CRUZ  ROBLES</t>
  </si>
  <si>
    <t>RCEA-03-10165-2005</t>
  </si>
  <si>
    <t>ROSA MARIA  VIGUERAS  VILLASEÑOR</t>
  </si>
  <si>
    <t>RCEA-03-10167-2005</t>
  </si>
  <si>
    <t>SERGIO  RODRIGUEZ  REYNOSO</t>
  </si>
  <si>
    <t>RCEA-03-10168-2005</t>
  </si>
  <si>
    <t>MARTHA EUGENIA  FAJARDO  ARAUJO</t>
  </si>
  <si>
    <t>RCEA-03-10169-2005</t>
  </si>
  <si>
    <t>MATEO HUGO  JUAREZ  OLGUIN</t>
  </si>
  <si>
    <t>RCEA-03-10170-2005</t>
  </si>
  <si>
    <t>BEATRIZ ELENA  CAMARENA  MEDELLIN</t>
  </si>
  <si>
    <t>RCEA-03-10172-2005</t>
  </si>
  <si>
    <t>LORENZA  DIAZ  NIETO</t>
  </si>
  <si>
    <t>RCEA-03-10173-2005</t>
  </si>
  <si>
    <t>RCEA-03-10174-2005</t>
  </si>
  <si>
    <t>MA. DE JESUS  GOMEZ  VILLALOBOS</t>
  </si>
  <si>
    <t>RCEA-03-10175-2005</t>
  </si>
  <si>
    <t>RCEA-03-10176-2005</t>
  </si>
  <si>
    <t>MARIE-CATHERINE  BOLL  WOEHRLEN</t>
  </si>
  <si>
    <t>RCEA-03-10177-2005</t>
  </si>
  <si>
    <t>MARIA DE LOS ANGELES ARACELI  DIAZ  RUIZ</t>
  </si>
  <si>
    <t>RCEA-03-10178-2005</t>
  </si>
  <si>
    <t>BERTHA  MOLINA  ALVAREZ</t>
  </si>
  <si>
    <t>RCEA-03-10179-2005</t>
  </si>
  <si>
    <t>NATIVIDAD  NERI  MUÑOZ</t>
  </si>
  <si>
    <t>RCEA-03-10180-2005</t>
  </si>
  <si>
    <t>MARIO ISIDORO  ORTIZ  RAMIREZ</t>
  </si>
  <si>
    <t>RCEA-03-10181-2005</t>
  </si>
  <si>
    <t>ENRIQUE ALFONSO  ROIG  MELO GRANADOS</t>
  </si>
  <si>
    <t>RCEA-03-10182-2005</t>
  </si>
  <si>
    <t>SILVIA PATRICIA  PEREZ  VERA</t>
  </si>
  <si>
    <t>RCEA-03-10183-2005</t>
  </si>
  <si>
    <t>SANDRA ADELA  OROZCO  SUAREZ</t>
  </si>
  <si>
    <t>RCEA-03-10185-2005</t>
  </si>
  <si>
    <t>VICTOR MANUEL  RUIZ  LOPEZ</t>
  </si>
  <si>
    <t>RCEA-03-10186-2005</t>
  </si>
  <si>
    <t>ASTRID OLIVIA  RASMUSSEN  ALMARAZ</t>
  </si>
  <si>
    <t>RCEA-03-10187-2005</t>
  </si>
  <si>
    <t>AGNES ODILE MARIE  FLEURY</t>
  </si>
  <si>
    <t>RCEA-03-10192-2005</t>
  </si>
  <si>
    <t>ROBERTO  ANAYA  PRADO</t>
  </si>
  <si>
    <t>RCEA-03-10194-2005</t>
  </si>
  <si>
    <t>MARIA GABRIELA  PEREZ  GUILLE</t>
  </si>
  <si>
    <t>RCEA-03-10195-2005</t>
  </si>
  <si>
    <t>ORALIA  NAJERA  MEDINA</t>
  </si>
  <si>
    <t>RCEA-03-10196-2005</t>
  </si>
  <si>
    <t>ALEJANDRA GUILLERMINA  MIRANDA  DIAZ</t>
  </si>
  <si>
    <t>RCEA-03-10197-2005</t>
  </si>
  <si>
    <t>BLANCA ESTELA  DEL RIO  NAVARRO</t>
  </si>
  <si>
    <t>RCEA-03-10198-2005</t>
  </si>
  <si>
    <t>GREGORIO  TOMAS OBRADOR  VERA</t>
  </si>
  <si>
    <t>RCEA-03-10199-2005</t>
  </si>
  <si>
    <t>MAHARA ANGELICA  VALVERDE  RAMIREZ</t>
  </si>
  <si>
    <t>RCEA-03-10200-2005</t>
  </si>
  <si>
    <t>CLAUDIA  LERMA  GONZALEZ</t>
  </si>
  <si>
    <t>RCEA-03-10201-2005</t>
  </si>
  <si>
    <t>ROBERTO  BERRA  ROMANI</t>
  </si>
  <si>
    <t>RCEA-03-10202-2005</t>
  </si>
  <si>
    <t>MA DELIA  PEREZ MONTIEL  GOMEZ</t>
  </si>
  <si>
    <t>RCEA-03-10203-2005</t>
  </si>
  <si>
    <t>RCEA-03-10204-2005</t>
  </si>
  <si>
    <t>ADRIANA  GARIBAY  ESCOBAR</t>
  </si>
  <si>
    <t>RCEA-03-10205-2005</t>
  </si>
  <si>
    <t>TATIANA SOFIA  RODRIGUEZ  REYNA</t>
  </si>
  <si>
    <t>RCEA-03-10206-2005</t>
  </si>
  <si>
    <t>RCEA-03-10208-2005</t>
  </si>
  <si>
    <t>PERLA DEYANIRA  MALDONADO  JIMENEZ</t>
  </si>
  <si>
    <t>RCEA-03-10213-2005</t>
  </si>
  <si>
    <t>ADRIANA  OCHOA  MORALES</t>
  </si>
  <si>
    <t>RCEA-03-10214-2005</t>
  </si>
  <si>
    <t>MARIA BERTHA  TORRES  ALVAREZ</t>
  </si>
  <si>
    <t>RCEA-03-10215-2005</t>
  </si>
  <si>
    <t>JUAN PABLO  CASTANEDO  CAZARES</t>
  </si>
  <si>
    <t>RCEA-03-10216-2005</t>
  </si>
  <si>
    <t>ALFREDO  HIDALGO  MIRANDA</t>
  </si>
  <si>
    <t>RCEA-03-10218-2005</t>
  </si>
  <si>
    <t>JAIME EDUARDO  CALIXTO  GONZALEZ</t>
  </si>
  <si>
    <t>RCEA-03-10219-2005</t>
  </si>
  <si>
    <t>JOEL  MONARREZ  ESPINO</t>
  </si>
  <si>
    <t>RCEA-03-10220-2005</t>
  </si>
  <si>
    <t>JOSE LUIS  RUIZ  SANDOVAL</t>
  </si>
  <si>
    <t>RCEA-03-10221-2005</t>
  </si>
  <si>
    <t>GUSTAVO FRANCISCO  MENDEZ  MACHADO</t>
  </si>
  <si>
    <t>RCEA-03-10222-2005</t>
  </si>
  <si>
    <t>ARIEL  GRAFF  GUERRERO</t>
  </si>
  <si>
    <t>RCEA-03-10223-2005</t>
  </si>
  <si>
    <t>MARIA DEL CARMEN  JIMENEZ  MARTINEZ</t>
  </si>
  <si>
    <t>RCEA-03-10224-2005</t>
  </si>
  <si>
    <t>BENJAMIN  MONCADA  GONZALEZ</t>
  </si>
  <si>
    <t>RCEA-03-10225-2005</t>
  </si>
  <si>
    <t>EUGENIA  FLORES  FIGUEROA</t>
  </si>
  <si>
    <t>RCEA-03-10226-2005</t>
  </si>
  <si>
    <t>MARCO ANTONIO  VELASCO  VELAZQUEZ</t>
  </si>
  <si>
    <t>RCEA-03-10228-2005</t>
  </si>
  <si>
    <t>MYRNA GLORIA  CANDELARIA  HERNANDEZ</t>
  </si>
  <si>
    <t>RCEA-03-10231-2005</t>
  </si>
  <si>
    <t>SERGIO  LOPEZ  MORENO</t>
  </si>
  <si>
    <t>RCEA-03-10232-2005</t>
  </si>
  <si>
    <t>MYRNA  DECIGA  CAMPOS</t>
  </si>
  <si>
    <t>RCEA-03-10233-2005</t>
  </si>
  <si>
    <t>BRICEIDA  LOPEZ  MARTINEZ</t>
  </si>
  <si>
    <t>RCEA-03-10234-2005</t>
  </si>
  <si>
    <t>JUAN JOSE  MONTESINOS  MONTESINOS</t>
  </si>
  <si>
    <t>RCEA-03-10235-2005</t>
  </si>
  <si>
    <t>JOSE GREGORIO  CHANONA  VILCHIS</t>
  </si>
  <si>
    <t>RCEA-03-10236-2005</t>
  </si>
  <si>
    <t>RCEA-03-10237-2005</t>
  </si>
  <si>
    <t>DEA  HERRERA  RUIZ</t>
  </si>
  <si>
    <t>RCEA-03-10238-2005</t>
  </si>
  <si>
    <t>MARGARITA  LEVARIO  CARRILLO</t>
  </si>
  <si>
    <t>RCEA-03-10239-2005</t>
  </si>
  <si>
    <t>OLGA GRACIELA  CANTU  RODRIGUEZ</t>
  </si>
  <si>
    <t>RCEA-03-10240-2005</t>
  </si>
  <si>
    <t>MARIA ISABEL  PEREZ  VEGA</t>
  </si>
  <si>
    <t>RCEA-03-10242-2005</t>
  </si>
  <si>
    <t>OSCAR  GONZALEZ  LLANO</t>
  </si>
  <si>
    <t>RCEA-03-10243-2005</t>
  </si>
  <si>
    <t>MARIA DEL CARMEN  AVILA  CASADO</t>
  </si>
  <si>
    <t>RCEA-03-10244-2005</t>
  </si>
  <si>
    <t>OCTAVIO  GOMEZ  DANTES</t>
  </si>
  <si>
    <t>RCEA-03-10247-2005</t>
  </si>
  <si>
    <t>GONZALO  CASTILLO  ROJAS</t>
  </si>
  <si>
    <t>RCEA-03-10248-2005</t>
  </si>
  <si>
    <t>EDGAR ARMANDO  HERNANDEZ  ANDRADE</t>
  </si>
  <si>
    <t>RCEA-03-10959-2006</t>
  </si>
  <si>
    <t>GEORGINA  GONZALEZ  AVILA</t>
  </si>
  <si>
    <t>RCEA-03-10976-2006</t>
  </si>
  <si>
    <t>RCEA-03-10997-2006</t>
  </si>
  <si>
    <t>JESUS ENRIQUE  JIMENEZ  FERRER</t>
  </si>
  <si>
    <t>RCEA-03-11022-2006</t>
  </si>
  <si>
    <t>MARIA DE JESUS  IBARRA  SANCHEZ</t>
  </si>
  <si>
    <t>RCEA-03-11055-2006</t>
  </si>
  <si>
    <t>ANGELICA  MORALES  MIRANDA</t>
  </si>
  <si>
    <t>RCEA-03-11058-2006</t>
  </si>
  <si>
    <t>MARIA GUADALUPE  ORTIZ  LOPEZ</t>
  </si>
  <si>
    <t>RCEA-03-11059-2006</t>
  </si>
  <si>
    <t>ENRIQUE  QUEREJETA  VILLAGOMEZ</t>
  </si>
  <si>
    <t>RCEA-03-11060-2006</t>
  </si>
  <si>
    <t>HECTOR  MONTOYA  FUENTES</t>
  </si>
  <si>
    <t>RCEA-03-11062-2006</t>
  </si>
  <si>
    <t>BENJAMIN  TRUJILLO  HERNANDEZ</t>
  </si>
  <si>
    <t>RCEA-03-11063-2006</t>
  </si>
  <si>
    <t>MARIA JANETT  FLORES  PEREZ</t>
  </si>
  <si>
    <t>RCEA-03-11064-2006</t>
  </si>
  <si>
    <t>LAURA GABRIELA  SANCHEZ  LOZADA</t>
  </si>
  <si>
    <t>RCEA-03-11065-2006</t>
  </si>
  <si>
    <t>HERLINDA  BONILLA  JAIME</t>
  </si>
  <si>
    <t>RCEA-03-11066-2006</t>
  </si>
  <si>
    <t>ERIKA MONSERRAT  ESTRADA  CAMARENA</t>
  </si>
  <si>
    <t>RCEA-03-11068-2006</t>
  </si>
  <si>
    <t>MARIA EVA  GONZALEZ  TRUJANO</t>
  </si>
  <si>
    <t>RCEA-03-11069-2006</t>
  </si>
  <si>
    <t>AVELINA  SOTRES  VEGA</t>
  </si>
  <si>
    <t>RCEA-03-11070-2006</t>
  </si>
  <si>
    <t>JUAN RAUL  OLMOS  ZUÑIGA</t>
  </si>
  <si>
    <t>RCEA-03-11071-2006</t>
  </si>
  <si>
    <t>MARIA DE LOURDES  BASURTO  ACEVEDO</t>
  </si>
  <si>
    <t>RCEA-03-11072-2006</t>
  </si>
  <si>
    <t>CLARA ANDREA  VAZQUEZ  ANTONA</t>
  </si>
  <si>
    <t>RCEA-03-11073-2006</t>
  </si>
  <si>
    <t>MONICA  MENDEZ  DIAZ</t>
  </si>
  <si>
    <t>RCEA-03-11075-2006</t>
  </si>
  <si>
    <t>TOMAS RENE  PULIDO  ZAMUDIO</t>
  </si>
  <si>
    <t>RCEA-03-11077-2006</t>
  </si>
  <si>
    <t>OLGA LIDIA  VERA  LASTRA</t>
  </si>
  <si>
    <t>RCEA-03-11078-2006</t>
  </si>
  <si>
    <t>JOSE FRANCISCO  MUÑOZ  VALLE</t>
  </si>
  <si>
    <t>RCEA-03-11079-2006</t>
  </si>
  <si>
    <t>OSCAR PORFIRIO  GONZALEZ  PEREZ</t>
  </si>
  <si>
    <t>RCEA-03-11080-2006</t>
  </si>
  <si>
    <t>JOSE CARMEN  LUNA  MUÑOZ</t>
  </si>
  <si>
    <t>RCEA-03-11084-2006</t>
  </si>
  <si>
    <t>NORMA  AMADOR  LICONA</t>
  </si>
  <si>
    <t>RCEA-03-11085-2006</t>
  </si>
  <si>
    <t>RUTH  JAIMEZ  MELGOZA</t>
  </si>
  <si>
    <t>RCEA-03-11086-2006</t>
  </si>
  <si>
    <t>SERGIO  MONTES  LOPEZ</t>
  </si>
  <si>
    <t>RCEA-03-11087-2006</t>
  </si>
  <si>
    <t>MIGUEL ARTURO  REYES  ROMERO</t>
  </si>
  <si>
    <t>RCEA-03-11088-2006</t>
  </si>
  <si>
    <t>MARIO ALBERTO  GARZA  ELIZONDO</t>
  </si>
  <si>
    <t>RCEA-03-11089-2006</t>
  </si>
  <si>
    <t>LINDA ELSA  MUÑOZ  ESPINOSA</t>
  </si>
  <si>
    <t>RCEA-03-11094-2006</t>
  </si>
  <si>
    <t>LUIS  MUÑOZ  CASTELLANOS</t>
  </si>
  <si>
    <t>RCEA-03-11095-2006</t>
  </si>
  <si>
    <t>MARIA DEL RAYO  MORFIN  OTERO</t>
  </si>
  <si>
    <t>RCEA-03-11096-2006</t>
  </si>
  <si>
    <t>MARIA DOLORES  ALCANTAR  CURIEL</t>
  </si>
  <si>
    <t>RCEA-03-11097-2006</t>
  </si>
  <si>
    <t>AURELIO  CRUZ  VALDEZ</t>
  </si>
  <si>
    <t>RCEA-03-11098-2006</t>
  </si>
  <si>
    <t>TERESA  SHAMAH  LEVY</t>
  </si>
  <si>
    <t>RCEA-03-11100-2006</t>
  </si>
  <si>
    <t>MARIA ADELINA  JIMENEZ  ARELLANES</t>
  </si>
  <si>
    <t>RCEA-03-11101-2006</t>
  </si>
  <si>
    <t>JUAN MANUEL  MUÑOZ  BARRETT</t>
  </si>
  <si>
    <t>RCEA-03-11102-2006</t>
  </si>
  <si>
    <t>PATRICIA DORA  GUEVARA  SALAZAR</t>
  </si>
  <si>
    <t>RCEA-03-11105-2006</t>
  </si>
  <si>
    <t>ERICK  ALEXANDERSON  ROSAS</t>
  </si>
  <si>
    <t>RCEA-03-11106-2006</t>
  </si>
  <si>
    <t>PATRICIA ELENA  CLARK  PERALTA</t>
  </si>
  <si>
    <t>RCEA-03-11109-2006</t>
  </si>
  <si>
    <t>ALBERTO FRANCISCO  RUBIO  GUERRA</t>
  </si>
  <si>
    <t>RCEA-03-11111-2006</t>
  </si>
  <si>
    <t>HUGO RICARDO  DOMINGUEZ  MALAGON</t>
  </si>
  <si>
    <t>RCEA-03-11113-2006</t>
  </si>
  <si>
    <t>GABRIEL  LOPEZ  VELAZQUEZ</t>
  </si>
  <si>
    <t>RCEA-03-11116-2006</t>
  </si>
  <si>
    <t>REBECA OLIVIA  MILLAN  GUERRERO</t>
  </si>
  <si>
    <t>RCEA-03-11118-2006</t>
  </si>
  <si>
    <t>JOSE GERARDO  GONZALEZ  GONZALEZ</t>
  </si>
  <si>
    <t>RCEA-03-11120-2006</t>
  </si>
  <si>
    <t>MAITE  VALLEJO  ALLENDE</t>
  </si>
  <si>
    <t>RCEA-03-11122-2006</t>
  </si>
  <si>
    <t>GUSTAVO  ROMERO  GUTIERREZ</t>
  </si>
  <si>
    <t>RCEA-03-11123-2006</t>
  </si>
  <si>
    <t>GEORGINA MAYELA  NUÑEZ  ROCHA</t>
  </si>
  <si>
    <t>RCEA-03-11124-2006</t>
  </si>
  <si>
    <t>ALFREDO  LARROSA  HARO</t>
  </si>
  <si>
    <t>RCEA-03-11127-2006</t>
  </si>
  <si>
    <t>MARGARITA  DIAZ  FLORES</t>
  </si>
  <si>
    <t>RCEA-03-11128-2006</t>
  </si>
  <si>
    <t>EVELIA  LEAL  UGARTE</t>
  </si>
  <si>
    <t>RCEA-03-11129-2006</t>
  </si>
  <si>
    <t>HERIBERTO  RODRIGUEZ  HERNANDEZ</t>
  </si>
  <si>
    <t>RCEA-03-11130-2006</t>
  </si>
  <si>
    <t>MARIA ROSALBA  ROJAS  MARTINEZ</t>
  </si>
  <si>
    <t>RCEA-03-11131-2006</t>
  </si>
  <si>
    <t>VICTOR MANUEL  ILIZALITURRI  SANCHEZ</t>
  </si>
  <si>
    <t>RCEA-03-11134-2006</t>
  </si>
  <si>
    <t>ARMANDO  HERRERA  ARELLANO</t>
  </si>
  <si>
    <t>RCEA-03-11137-2006</t>
  </si>
  <si>
    <t>ANA ISABEL  VASQUEZ  VELASQUEZ</t>
  </si>
  <si>
    <t>RCEA-03-11141-2006</t>
  </si>
  <si>
    <t>GERARDO  MARTINEZ  AGUILAR</t>
  </si>
  <si>
    <t>RCEA-03-11142-2006</t>
  </si>
  <si>
    <t>IVAN  DELGADO  ENCISO</t>
  </si>
  <si>
    <t>RCEA-03-11143-2006</t>
  </si>
  <si>
    <t>MARIA DEL CARMEN  GARCIA DE LEON  MENDEZ</t>
  </si>
  <si>
    <t>RCEA-03-11146-2006</t>
  </si>
  <si>
    <t>MARIA ELENA  SOTO  LOPEZ</t>
  </si>
  <si>
    <t>RCEA-03-11148-2006</t>
  </si>
  <si>
    <t>GUSTAVO  MARTINEZ  MIER</t>
  </si>
  <si>
    <t>RCEA-03-11149-2006</t>
  </si>
  <si>
    <t>JOSE  ALVAREZ  NEMEGYEI</t>
  </si>
  <si>
    <t>RCEA-03-11150-2006</t>
  </si>
  <si>
    <t>ANA ERIKA  RODRIGUEZ  MARTINEZ</t>
  </si>
  <si>
    <t>RCEA-03-11151-2006</t>
  </si>
  <si>
    <t>JUAN FRANCISCO  HERNANDEZ  SIERRA</t>
  </si>
  <si>
    <t>RCEA-03-11154-2006</t>
  </si>
  <si>
    <t>DIANA  VILAR  COMPTE</t>
  </si>
  <si>
    <t>RCEA-03-11155-2006</t>
  </si>
  <si>
    <t>ALEJANDRO ANTONIO  REYES  SANCHEZ</t>
  </si>
  <si>
    <t>RCEA-03-11157-2006</t>
  </si>
  <si>
    <t>LUIS ENRIQUE  GOMEZ  QUIROZ</t>
  </si>
  <si>
    <t>RCEA-03-11158-2006</t>
  </si>
  <si>
    <t>JOSE ELIAS  GARCIA  ORTIZ</t>
  </si>
  <si>
    <t>RCEA-03-11160-2006</t>
  </si>
  <si>
    <t>CARLOS ALEJANDRO  LEAL  LEAL</t>
  </si>
  <si>
    <t>RCEA-03-11161-2006</t>
  </si>
  <si>
    <t>HECTOR JESUS  MALDONADO  GARZA</t>
  </si>
  <si>
    <t>RCEA-03-11162-2006</t>
  </si>
  <si>
    <t>FRANCISCO  ALCOCER  GOUYONNET</t>
  </si>
  <si>
    <t>RCEA-03-11164-2006</t>
  </si>
  <si>
    <t>JOSE RAYMUNDO  RODRIGUEZ  MOCTEZUMA</t>
  </si>
  <si>
    <t>RCEA-03-11170-2006</t>
  </si>
  <si>
    <t>MARIA DEL MAR  SAEZ DE OCARIZ  GUTIERREZ</t>
  </si>
  <si>
    <t>RCEA-03-11171-2006</t>
  </si>
  <si>
    <t>MARIA ELIZABETH  TEJERO  BARRERA</t>
  </si>
  <si>
    <t>RCEA-03-11173-2006</t>
  </si>
  <si>
    <t>LUCELY DEL CARMEN  CETINA  PEREZ</t>
  </si>
  <si>
    <t>RCEA-03-11174-2005</t>
  </si>
  <si>
    <t>MIRIAN CAROLINA  MARTINEZ  LOPEZ</t>
  </si>
  <si>
    <t>RCEA-03-11175-2006</t>
  </si>
  <si>
    <t>HECTOR ELOY  TAMEZ  PEREZ</t>
  </si>
  <si>
    <t>RCEA-03-11176-2006</t>
  </si>
  <si>
    <t>JOSE ISIDRO ARTURO  OREA  TEJEDA</t>
  </si>
  <si>
    <t>RCEA-03-11177-2006</t>
  </si>
  <si>
    <t>OSCAR HUMBERTO  JIMENEZ  VAZQUEZ</t>
  </si>
  <si>
    <t>RCEA-03-11178-2006</t>
  </si>
  <si>
    <t>LUZ MARGARITA  BALTAZAR  RODRIGUEZ</t>
  </si>
  <si>
    <t>RCEA-03-11179-2006</t>
  </si>
  <si>
    <t>ZEFERINO ENRIQUE  PEREZ  CARDENAS</t>
  </si>
  <si>
    <t>RCEA-03-11182-2006</t>
  </si>
  <si>
    <t>JESUS  RAMIREZ  BERMUDEZ</t>
  </si>
  <si>
    <t>RCEA-03-11183-2006</t>
  </si>
  <si>
    <t>JORGE  FERNANDEZ DE CASTRO  PEREDO</t>
  </si>
  <si>
    <t>RCEA-03-11184-2006</t>
  </si>
  <si>
    <t>EUCARIO  LEON  RODRIGUEZ</t>
  </si>
  <si>
    <t>RCEA-03-11185-2006</t>
  </si>
  <si>
    <t>PAULA  VERGARA  ZUBILLAGA</t>
  </si>
  <si>
    <t>RCEA-03-11186-2006</t>
  </si>
  <si>
    <t>JOSE FEDERICO  CARRILLO  HERNANDEZ</t>
  </si>
  <si>
    <t>RCEA-03-11189-2006</t>
  </si>
  <si>
    <t>RODRIGO  FRANCO  CRUZ</t>
  </si>
  <si>
    <t>RCEA-03-11190-2006</t>
  </si>
  <si>
    <t>JOSE LUIS  AGUILAR  PONCE</t>
  </si>
  <si>
    <t>RCEA-03-11301-2006</t>
  </si>
  <si>
    <t>TERESA MARGARITA  TORRES  LOPEZ</t>
  </si>
  <si>
    <t>RCEA-03-11623-2006</t>
  </si>
  <si>
    <t>ANA LAURA  PEREIRA  SUAREZ</t>
  </si>
  <si>
    <t>RCEA-03-11904-2006</t>
  </si>
  <si>
    <t>RCEA-03-11907-2006</t>
  </si>
  <si>
    <t>JUAN  ASBUN  BOJALIL</t>
  </si>
  <si>
    <t>RCEA-03-11914-2006</t>
  </si>
  <si>
    <t>RCEA-03-11927-2006</t>
  </si>
  <si>
    <t>JOSE PABLO  MARAVILLA  CAMPILLO</t>
  </si>
  <si>
    <t>RCEA-03-11928-2006</t>
  </si>
  <si>
    <t>PETRA  YESCAS  GÓMEZ</t>
  </si>
  <si>
    <t>RCEA-03-11929-2006</t>
  </si>
  <si>
    <t>YOLANDA  GUTIERREZ  PUENTE</t>
  </si>
  <si>
    <t>RCEA-03-11934-2006</t>
  </si>
  <si>
    <t>ANA MARIA  FERNANDEZ  PRESAS</t>
  </si>
  <si>
    <t>RCEA-03-11935-2006</t>
  </si>
  <si>
    <t>PATRICIA BELEM  MORAN  SILVA</t>
  </si>
  <si>
    <t>RCEA-03-11937-2006</t>
  </si>
  <si>
    <t>RICARDO  LOPEZ  ROMERO</t>
  </si>
  <si>
    <t>RCEA-03-11939-2006</t>
  </si>
  <si>
    <t>SANTOS  GUZMAN  LOPEZ</t>
  </si>
  <si>
    <t>RCEA-03-11940-2006</t>
  </si>
  <si>
    <t>JESUS ZACARIAS  VILLARREAL  PEREZ</t>
  </si>
  <si>
    <t>RCEA-03-11959-2006</t>
  </si>
  <si>
    <t>EDGAR MANUEL  VAZQUEZ  GARIBAY</t>
  </si>
  <si>
    <t>RCEA-03-12229-2005</t>
  </si>
  <si>
    <t>LUIS FERNANDO  ANAYA  VELAZQUEZ</t>
  </si>
  <si>
    <t>RCEA-03-12231-2005</t>
  </si>
  <si>
    <t>JORGE ANTONIO  SOSA  MELGAREJO</t>
  </si>
  <si>
    <t>RCEA-03-12232-2005</t>
  </si>
  <si>
    <t>JOSE  KARAM  BECHARA</t>
  </si>
  <si>
    <t>RCEA-03-12233-2005</t>
  </si>
  <si>
    <t>MARIA DEL CARMEN  CANDIA  PLATA</t>
  </si>
  <si>
    <t>RCEA-03-12268-2006</t>
  </si>
  <si>
    <t>ANGEL IVAN ORLANDO  RUBIO  GAYOSSO</t>
  </si>
  <si>
    <t>RCEA-03-12337-2007</t>
  </si>
  <si>
    <t>NIDIA MARIBEL  LEON  SICAIROS</t>
  </si>
  <si>
    <t>RCEA-03-12348-2007</t>
  </si>
  <si>
    <t>JOSE MANUEL  ORNELAS  AGUIRRE</t>
  </si>
  <si>
    <t>RCEA-03-12496-2006</t>
  </si>
  <si>
    <t>MARIA MAGDALENA  AGUIRRE  GARCIA</t>
  </si>
  <si>
    <t>RCEA-03-12506-2006</t>
  </si>
  <si>
    <t>MINA  KONIGSBERG  FAINSTEIN</t>
  </si>
  <si>
    <t>RCEA-03-12536-2006</t>
  </si>
  <si>
    <t>MARIA ELENA  CHANEZ  CARDENAS</t>
  </si>
  <si>
    <t>RCEA-03-12541-2006</t>
  </si>
  <si>
    <t>TERESA DE JESUS  ZARIÑAN  GARCIA</t>
  </si>
  <si>
    <t>RCEA-03-12544-2006</t>
  </si>
  <si>
    <t>MARIO CESAR  LOPEZ  CAMARILLO</t>
  </si>
  <si>
    <t>RCEA-03-12555-2006</t>
  </si>
  <si>
    <t>DIANA  PACHECO  ALVAREZ</t>
  </si>
  <si>
    <t>RCEA-03-12571-2006</t>
  </si>
  <si>
    <t>ARTURO  CHAVEZ  REYES</t>
  </si>
  <si>
    <t>RCEA-03-12596-2006</t>
  </si>
  <si>
    <t>VICTORIANO  PEREZ  VAZQUEZ</t>
  </si>
  <si>
    <t>RCEA-03-12619-2006</t>
  </si>
  <si>
    <t>RCEA-03-12652-2006</t>
  </si>
  <si>
    <t>CATALINA ELIZABETH  FLORES  MALDONADO</t>
  </si>
  <si>
    <t>RCEA-03-12660-2006</t>
  </si>
  <si>
    <t>LUZ MARIA  RUIZ GODOY  RIVERA</t>
  </si>
  <si>
    <t>RCEA-03-12661-2006</t>
  </si>
  <si>
    <t>ANDREA MARISA GABRIELA  DE VIZCAYA  RUIZ</t>
  </si>
  <si>
    <t>RCEA-03-12662-2006</t>
  </si>
  <si>
    <t>GABRIELA  ALEMAN  ESCONDRILLAS</t>
  </si>
  <si>
    <t>RCEA-03-12663-2006</t>
  </si>
  <si>
    <t>MAYEL DEL VALLE  CHIRINOS  ESPIN</t>
  </si>
  <si>
    <t>RCEA-03-12664-2006</t>
  </si>
  <si>
    <t>FRANCISCO  PAZ  RODRIGUEZ</t>
  </si>
  <si>
    <t>RCEA-03-12666-2006</t>
  </si>
  <si>
    <t>JORGE ELIAS  TORRES  LOPEZ</t>
  </si>
  <si>
    <t>RCEA-03-12668-2006</t>
  </si>
  <si>
    <t>JESUS  MARTINEZ  BARNETCHE</t>
  </si>
  <si>
    <t>RCEA-03-12670-2006</t>
  </si>
  <si>
    <t>BERTHA ALICIA  LEON  CHAVEZ</t>
  </si>
  <si>
    <t>RCEA-03-12672-2006</t>
  </si>
  <si>
    <t>ELIZDATH  MARTINEZ  GALERO</t>
  </si>
  <si>
    <t>RCEA-03-12673-2006</t>
  </si>
  <si>
    <t>LETICIA  GARDUÑO  SICILIANO</t>
  </si>
  <si>
    <t>RCEA-03-12674-2006</t>
  </si>
  <si>
    <t>IVONNE MARIA  OLIVARES  CORICHI</t>
  </si>
  <si>
    <t>RCEA-03-12675-2006</t>
  </si>
  <si>
    <t>ANGEL ANTONIO  ARAUZ  GONGORA</t>
  </si>
  <si>
    <t>RCEA-03-12677-2006</t>
  </si>
  <si>
    <t>JOSE CARLOS  CRISPIN  ACUÑA</t>
  </si>
  <si>
    <t>RCEA-03-12678-2006</t>
  </si>
  <si>
    <t>JOSE LUIS  ARREOLA  RAMIREZ</t>
  </si>
  <si>
    <t>RCEA-03-12679-2006</t>
  </si>
  <si>
    <t>PABLO  RUIZ  FLORES</t>
  </si>
  <si>
    <t>RCEA-03-12681-2006</t>
  </si>
  <si>
    <t>RAUL JOSE  BOBES  RUIZ</t>
  </si>
  <si>
    <t>RCEA-03-12683-2006</t>
  </si>
  <si>
    <t>JESUS DANIEL  REMBAO  BOJORQUEZ</t>
  </si>
  <si>
    <t>RCEA-03-12684-2006</t>
  </si>
  <si>
    <t>MARIA EUGENIA  JIMENEZ  CORONA</t>
  </si>
  <si>
    <t>RCEA-03-12685-2006</t>
  </si>
  <si>
    <t>YONATHAN OMAR  GARFIAS  BECERRA</t>
  </si>
  <si>
    <t>RCEA-03-12686-2006</t>
  </si>
  <si>
    <t>MARIA DEL ROCIO  BAUTISTA  PEREZ</t>
  </si>
  <si>
    <t>RCEA-03-12688-2006</t>
  </si>
  <si>
    <t>ANA GUILAISNE  BERNARD  MEDINA</t>
  </si>
  <si>
    <t>RCEA-03-12689-2006</t>
  </si>
  <si>
    <t>JOSE GUADALUPE  CISNEROS  LIRA</t>
  </si>
  <si>
    <t>RCEA-03-12690-2006</t>
  </si>
  <si>
    <t>HILDA  VARGAS  ROBLES</t>
  </si>
  <si>
    <t>RCEA-03-12691-2006</t>
  </si>
  <si>
    <t>ALFONSO  OLIVOS  GARCIA</t>
  </si>
  <si>
    <t>RCEA-03-12694-2006</t>
  </si>
  <si>
    <t>VERONICA FABIOLA  MORAN  BARROSO</t>
  </si>
  <si>
    <t>RCEA-03-12695-2006</t>
  </si>
  <si>
    <t>LETICIA  HERNANDEZ  CADENA</t>
  </si>
  <si>
    <t>RCEA-03-12696-2006</t>
  </si>
  <si>
    <t>CARLOS LEONARDO  MAGIS  RODRIGUEZ</t>
  </si>
  <si>
    <t>RCEA-03-12698-2006</t>
  </si>
  <si>
    <t>ALBINO  BARRAZA  VILLARREAL</t>
  </si>
  <si>
    <t>RCEA-03-12699-2006</t>
  </si>
  <si>
    <t>LAURA LETICIA  TIRADO  GOMEZ</t>
  </si>
  <si>
    <t>RCEA-03-12700-2006</t>
  </si>
  <si>
    <t>JOSE MARIA  REMES  TROCHE</t>
  </si>
  <si>
    <t>RCEA-03-12701-2006</t>
  </si>
  <si>
    <t>LUIS MIGUEL FRANCISCO  GUTIERREZ  ROBLEDO</t>
  </si>
  <si>
    <t>RCEA-03-12703-2006</t>
  </si>
  <si>
    <t>HORACIO  RIOJAS  RODRIGUEZ</t>
  </si>
  <si>
    <t>RCEA-03-12704-2006</t>
  </si>
  <si>
    <t>EMILIO JOAQUIN  CORDOVA  ALARCON</t>
  </si>
  <si>
    <t>RCEA-03-12705-2006</t>
  </si>
  <si>
    <t>JULIA ROCIO  HERRERA  MARQUEZ</t>
  </si>
  <si>
    <t>RCEA-03-12706-2006</t>
  </si>
  <si>
    <t>MA. DE LOURDES GUADALUPE  FLORES  LUNA</t>
  </si>
  <si>
    <t>RCEA-03-12708-2006</t>
  </si>
  <si>
    <t>PATRICIA  PINA  SANCHEZ</t>
  </si>
  <si>
    <t>RCEA-03-12711-2006</t>
  </si>
  <si>
    <t>MARIO EFRAIN  FLORES  ALDANA</t>
  </si>
  <si>
    <t>RCEA-03-12712-2006</t>
  </si>
  <si>
    <t>MARIA CECILIA EUGENIA  GARCIA SANCHO  FIGUEROA</t>
  </si>
  <si>
    <t>RCEA-03-12714-2006</t>
  </si>
  <si>
    <t>GLORIA  GUTIERREZ  VENEGAS</t>
  </si>
  <si>
    <t>RCEA-03-12715-2006</t>
  </si>
  <si>
    <t>EDUARDO  RUIZ  BUSTOS</t>
  </si>
  <si>
    <t>RCEA-03-12716-2006</t>
  </si>
  <si>
    <t>NORMA ESTELA  HERRERA  GONZALEZ</t>
  </si>
  <si>
    <t>RCEA-03-12717-2006</t>
  </si>
  <si>
    <t>LOURDES MONSERRAT  SORDO  CEDEÑO</t>
  </si>
  <si>
    <t>RCEA-03-12720-2006</t>
  </si>
  <si>
    <t>VICENTE ADRIAN  CANIZALEZ  ROMAN</t>
  </si>
  <si>
    <t>RCEA-03-12721-2006</t>
  </si>
  <si>
    <t>FELIPE  LEFF  GELMAN</t>
  </si>
  <si>
    <t>RCEA-03-12722-2006</t>
  </si>
  <si>
    <t>EDUARDO  MANCILLA  URREA</t>
  </si>
  <si>
    <t>RCEA-03-12723-2006</t>
  </si>
  <si>
    <t>ISRAEL  PEREZ  TORRES</t>
  </si>
  <si>
    <t>RCEA-03-12724-2006</t>
  </si>
  <si>
    <t>ALDO  TORRE  DELGADILLO</t>
  </si>
  <si>
    <t>RCEA-03-12726-2006</t>
  </si>
  <si>
    <t>MARTIN  GRANADOS  GARCIA</t>
  </si>
  <si>
    <t>RCEA-03-12728-2006</t>
  </si>
  <si>
    <t>AMELIA PATRICIA  RIOS  RODRIGUEZ</t>
  </si>
  <si>
    <t>RCEA-03-12729-2006</t>
  </si>
  <si>
    <t>JORGE FERNANDO  MENDEZ  GALVAN</t>
  </si>
  <si>
    <t>RCEA-03-12730-2006</t>
  </si>
  <si>
    <t>ANA MARIA  WINTERGERST  LAVIN</t>
  </si>
  <si>
    <t>RCEA-03-12736-2006</t>
  </si>
  <si>
    <t>RITA ANGELICA  GOMEZ  DIAZ</t>
  </si>
  <si>
    <t>RCEA-03-12738-2006</t>
  </si>
  <si>
    <t>MARIA DOLORES  GALLARDO  RINCON</t>
  </si>
  <si>
    <t>RCEA-03-13096-2006</t>
  </si>
  <si>
    <t>MIGUEL ANGEL  DUARTE  VAZQUEZ</t>
  </si>
  <si>
    <t>RCEA-03-13157-2006</t>
  </si>
  <si>
    <t>MARIO ALBERTO  GUZMAN  GARCIA</t>
  </si>
  <si>
    <t>RCEA-03-13327-2006</t>
  </si>
  <si>
    <t>NORMA ANGELICA  CORONA  DE LA PEÑA</t>
  </si>
  <si>
    <t>RCEA-03-13328-2006</t>
  </si>
  <si>
    <t>VIDAL  DELGADO  RIZO</t>
  </si>
  <si>
    <t>RCEA-03-13329-2006</t>
  </si>
  <si>
    <t>SILVIA  GIONO  CEREZO</t>
  </si>
  <si>
    <t>RCEA-03-13345-2006</t>
  </si>
  <si>
    <t>NORMA EDITH  LOPEZ  DIAZ-GUERRERO</t>
  </si>
  <si>
    <t>RCEA-03-13347-2006</t>
  </si>
  <si>
    <t>LUIS JAVIER  MENDEZ  TOVAR</t>
  </si>
  <si>
    <t>RCEA-03-13348-2006</t>
  </si>
  <si>
    <t>MARTHA  PONCE  MACOTELA</t>
  </si>
  <si>
    <t>RCEA-03-13349-2006</t>
  </si>
  <si>
    <t>JUANA ISELA  ROJAS  MOLINA</t>
  </si>
  <si>
    <t>RCEA-03-13350-2006</t>
  </si>
  <si>
    <t>SUSANA  DEL TORO  ARREOLA</t>
  </si>
  <si>
    <t>RCEA-03-13352-2006</t>
  </si>
  <si>
    <t>ALEJANDRA RENATA  BAEZ  SALDAÑA</t>
  </si>
  <si>
    <t>RCEA-03-13353-2006</t>
  </si>
  <si>
    <t>SIMON  BARQUERA  CERVERA</t>
  </si>
  <si>
    <t>RCEA-03-13355-2006</t>
  </si>
  <si>
    <t>BERTHA  RUIZ  MADRIGAL</t>
  </si>
  <si>
    <t>RCEA-03-13356-2006</t>
  </si>
  <si>
    <t>LILIA  CASTILLO  MARTINEZ</t>
  </si>
  <si>
    <t>RCEA-03-13357-2006</t>
  </si>
  <si>
    <t>SANDRA GEORGINA  SOLANO  GALVEZ</t>
  </si>
  <si>
    <t>RCEA-03-13358-2006</t>
  </si>
  <si>
    <t>LUIS ALBERTO  GAITAN  CEPEDA</t>
  </si>
  <si>
    <t>RCEA-03-13359-2006</t>
  </si>
  <si>
    <t>RCEA-03-13360-2006</t>
  </si>
  <si>
    <t>ANA  FRESAN  ORELLANA</t>
  </si>
  <si>
    <t>RCEA-03-13362-2006</t>
  </si>
  <si>
    <t>MARIO ENRIQUE  RENDON  MACIAS</t>
  </si>
  <si>
    <t>RCEA-03-13364-2006</t>
  </si>
  <si>
    <t>ANA LAURA  CALDERON  GARCIDUEÑAS</t>
  </si>
  <si>
    <t>RCEA-03-13365-2006</t>
  </si>
  <si>
    <t>ERNESTO GERMAN  CARDONA  MUÑOZ</t>
  </si>
  <si>
    <t>RCEA-03-13366-2006</t>
  </si>
  <si>
    <t>DIEGO  GARCIA  COMPEAN</t>
  </si>
  <si>
    <t>RCEA-03-13367-2006</t>
  </si>
  <si>
    <t>HUMBERTO HERMAN  LARA  VILLEGAS</t>
  </si>
  <si>
    <t>RCEA-03-13368-2006</t>
  </si>
  <si>
    <t>RICHARD ALEXANDER  AWAD  REYES</t>
  </si>
  <si>
    <t>RCEA-03-13372-2006</t>
  </si>
  <si>
    <t>GERMAN  VARGAS  AYALA</t>
  </si>
  <si>
    <t>RCEA-03-13581-2008</t>
  </si>
  <si>
    <t>ROSA MARGARITA  DURAN  GARCIA</t>
  </si>
  <si>
    <t>RCEA-03-13586-2008</t>
  </si>
  <si>
    <t>MARIE  LEINER  DE LA CABADA</t>
  </si>
  <si>
    <t>RCEA-03-15272-2008</t>
  </si>
  <si>
    <t>JUAN JOSE  ACEVEDO  FERNANDEZ</t>
  </si>
  <si>
    <t>RCEA-03-15285-2008</t>
  </si>
  <si>
    <t>RCEA-03-15321-2008</t>
  </si>
  <si>
    <t>RIGOBERTO  GONZALEZ  PIÑA</t>
  </si>
  <si>
    <t>RCEA-03-15341-2008</t>
  </si>
  <si>
    <t>MARIA ELENA  LARRIETA  CARRASCO</t>
  </si>
  <si>
    <t>RCEA-03-15352-2008</t>
  </si>
  <si>
    <t>REBECA  PALACIOS  CORONA</t>
  </si>
  <si>
    <t>RCEA-03-15384-2008</t>
  </si>
  <si>
    <t>RAUL  ARGUELLO  GARCIA</t>
  </si>
  <si>
    <t>RCEA-03-15389-2008</t>
  </si>
  <si>
    <t>MARIA DEL PILAR  NICASIO  TORRES</t>
  </si>
  <si>
    <t>RCEA-03-15405-2008</t>
  </si>
  <si>
    <t>EZEQUIEL MOISES  FUENTES  PANANA</t>
  </si>
  <si>
    <t>RCEA-03-15406-2008</t>
  </si>
  <si>
    <t>CHRISTIAN ALBERTO  GARCIA  SEPULVEDA</t>
  </si>
  <si>
    <t>RCEA-03-15418-2008</t>
  </si>
  <si>
    <t>LEONOR  HUERTA  HERNÁNDEZ</t>
  </si>
  <si>
    <t>RCEA-03-15424-2008</t>
  </si>
  <si>
    <t>MARÍA DE LOURDES  MORA  GARCÍA</t>
  </si>
  <si>
    <t>RCEA-03-15437-2008</t>
  </si>
  <si>
    <t>CESAR ANGEL  HERNANDEZ  GUERRERO</t>
  </si>
  <si>
    <t>RCEA-03-15438-2008</t>
  </si>
  <si>
    <t>JOSE DAMIAN  CARRILLO  RUIZ</t>
  </si>
  <si>
    <t>RCEA-03-15439-2008</t>
  </si>
  <si>
    <t>BRISSIA  LAZALDE  MEDINA</t>
  </si>
  <si>
    <t>RCEA-03-15441-2008</t>
  </si>
  <si>
    <t>CARLOS  GALAVIZ  HERNANDEZ</t>
  </si>
  <si>
    <t>RCEA-03-15442-2008</t>
  </si>
  <si>
    <t>MARCELA  LOPEZ  HURTADO</t>
  </si>
  <si>
    <t>RCEA-03-15444-2008</t>
  </si>
  <si>
    <t>JUAN PABLO  MEZA  ESPINOZA</t>
  </si>
  <si>
    <t>RCEA-03-15448-2008</t>
  </si>
  <si>
    <t>DAVID  VELAZQUEZ  FERNANDEZ</t>
  </si>
  <si>
    <t>RCEA-03-15449-2008</t>
  </si>
  <si>
    <t>JUAN MIGUEL  JIMENEZ  ANDRADE</t>
  </si>
  <si>
    <t>RCEA-03-15451-2008</t>
  </si>
  <si>
    <t>AMAURY DE JESUS  POZOS  GUILLEN</t>
  </si>
  <si>
    <t>RCEA-03-15452-2008</t>
  </si>
  <si>
    <t>LILIA  CHIHU  AMPARAN</t>
  </si>
  <si>
    <t>RCEA-03-15453-2008</t>
  </si>
  <si>
    <t>DOLORES JAVIER  SANCHEZ  GONZALEZ</t>
  </si>
  <si>
    <t>RCEA-03-15455-2008</t>
  </si>
  <si>
    <t>BENJAMIN  PINEDA  OLVERA</t>
  </si>
  <si>
    <t>RCEA-03-15457-2008</t>
  </si>
  <si>
    <t>MARIA ELENA  VELAZQUEZ  MEZA</t>
  </si>
  <si>
    <t>RCEA-03-15461-2008</t>
  </si>
  <si>
    <t>ANGELICA  GONZALEZ  MACIEL</t>
  </si>
  <si>
    <t>RCEA-03-15463-2008</t>
  </si>
  <si>
    <t>LILIANA  MONDRAGON  BARRIOS</t>
  </si>
  <si>
    <t>RCEA-03-15464-2008</t>
  </si>
  <si>
    <t>VICENTE  BACA  RUIZ</t>
  </si>
  <si>
    <t>RCEA-03-15465-2008</t>
  </si>
  <si>
    <t>BLANCA MIRIAM DE GUADALUPE  TORRES  MENDOZA</t>
  </si>
  <si>
    <t>RCEA-03-15466-2008</t>
  </si>
  <si>
    <t>ROSANA  PELAYO  CAMACHO</t>
  </si>
  <si>
    <t>RCEA-03-15468-2008</t>
  </si>
  <si>
    <t>ESPERANZA GABRIELA  GUTIERREZ  REYES</t>
  </si>
  <si>
    <t>RCEA-03-15470-2008</t>
  </si>
  <si>
    <t>ARACELI  HERNANDEZ  ZAVALA</t>
  </si>
  <si>
    <t>RCEA-03-15471-2008</t>
  </si>
  <si>
    <t>MARIBEL LUCILA  HERRERA  RUIZ</t>
  </si>
  <si>
    <t>RCEA-03-15472-2008</t>
  </si>
  <si>
    <t>SANDRA GUADALUPE  MARTINEZ  GARZA</t>
  </si>
  <si>
    <t>RCEA-03-15473-2008</t>
  </si>
  <si>
    <t>NORMA OFELIA  URIBE  URIBE</t>
  </si>
  <si>
    <t>RCEA-03-15475-2008</t>
  </si>
  <si>
    <t>MARIA EUGENIA  HERNANDEZ  GUTIERREZ</t>
  </si>
  <si>
    <t>RCEA-03-15476-2008</t>
  </si>
  <si>
    <t>MARIA MAXIMINA  MORENO  ALTAMIRANO</t>
  </si>
  <si>
    <t>RCEA-03-15477-2008</t>
  </si>
  <si>
    <t>RUY  LOPEZ  RIDAURA</t>
  </si>
  <si>
    <t>RCEA-03-15478-2008</t>
  </si>
  <si>
    <t>VICTORIA  MENDOZA  ZUBIETA</t>
  </si>
  <si>
    <t>RCEA-03-15480-2008</t>
  </si>
  <si>
    <t>LUIS FERNANDO  TORRES  BERNAL</t>
  </si>
  <si>
    <t>RCEA-03-15481-2008</t>
  </si>
  <si>
    <t>LOURDES ANDREA  ARRIAGA  PIZANO</t>
  </si>
  <si>
    <t>RCEA-03-15484-2008</t>
  </si>
  <si>
    <t>ADOLFO JOSE  CHAVEZ  NEGRETE</t>
  </si>
  <si>
    <t>RCEA-03-15485-2008</t>
  </si>
  <si>
    <t>ANGELICA PATRICIA  ISAAC  MARQUEZ</t>
  </si>
  <si>
    <t>RCEA-03-15486-2008</t>
  </si>
  <si>
    <t>JUAN PABLO  GUTIERREZ  REYES</t>
  </si>
  <si>
    <t>RCEA-03-15487-2008</t>
  </si>
  <si>
    <t>LUZ MYRIAM  REYNALES  SHIGEMATSU</t>
  </si>
  <si>
    <t>RCEA-03-15488-2008</t>
  </si>
  <si>
    <t>FERNANDO  GABILONDO  NAVARRO</t>
  </si>
  <si>
    <t>RCEA-03-15489-2008</t>
  </si>
  <si>
    <t>MARIA DEL ROSARIO  VALDEZ  SANTIAGO</t>
  </si>
  <si>
    <t>RCEA-03-15491-2008</t>
  </si>
  <si>
    <t>MARIA DE LA LUZ  GALVAN  RAMIREZ</t>
  </si>
  <si>
    <t>RCEA-03-15492-2008</t>
  </si>
  <si>
    <t>EMILIO  ARCH  TIRADO</t>
  </si>
  <si>
    <t>RCEA-03-15493-2008</t>
  </si>
  <si>
    <t>RODRIGO  RAMOS  ZUÑIGA</t>
  </si>
  <si>
    <t>RCEA-03-15495-2008</t>
  </si>
  <si>
    <t>SAMUEL  CANIZALES  QUINTEROS</t>
  </si>
  <si>
    <t>RCEA-03-15496-2008</t>
  </si>
  <si>
    <t>GILBERTO  JARAMILLO  RANGEL</t>
  </si>
  <si>
    <t>RCEA-03-15497-2008</t>
  </si>
  <si>
    <t>ALFREDO  TELLEZ  VALENCIA</t>
  </si>
  <si>
    <t>RCEA-03-15498-2008</t>
  </si>
  <si>
    <t>ROSA ADRIANA  JARILLO  LUNA</t>
  </si>
  <si>
    <t>RCEA-03-15499-2008</t>
  </si>
  <si>
    <t>FEDERICO  AVILA  MORENO</t>
  </si>
  <si>
    <t>RCEA-03-15500-2008</t>
  </si>
  <si>
    <t>CLARA  ORTEGA  CAMARILLO</t>
  </si>
  <si>
    <t>RCEA-03-15501-2008</t>
  </si>
  <si>
    <t>VERONICA ESTELA  CARBAJAL  SALINAS</t>
  </si>
  <si>
    <t>RCEA-03-15503-2008</t>
  </si>
  <si>
    <t>NURIA  PATIÑO  MARIN</t>
  </si>
  <si>
    <t>RCEA-03-15505-2008</t>
  </si>
  <si>
    <t>JOSE ANTONIO  ROBLES  CERVANTES</t>
  </si>
  <si>
    <t>RCEA-03-15506-2008</t>
  </si>
  <si>
    <t>GABRIELA  MEDINA  GARCIA</t>
  </si>
  <si>
    <t>RCEA-03-15507-2008</t>
  </si>
  <si>
    <t>JAVIER  MORAN  MARTINEZ</t>
  </si>
  <si>
    <t>RCEA-03-15509-2008</t>
  </si>
  <si>
    <t>ERIKA  MARTINEZ  LOPEZ</t>
  </si>
  <si>
    <t>RCEA-03-15511-2008</t>
  </si>
  <si>
    <t>LETICIA  MANUEL  APOLINAR</t>
  </si>
  <si>
    <t>RCEA-03-15513-2008</t>
  </si>
  <si>
    <t>LEONOR  RIVERA  RIVERA</t>
  </si>
  <si>
    <t>RCEA-03-15514-2008</t>
  </si>
  <si>
    <t>EDNA JUDITH  ARILLO  SANTILLAN</t>
  </si>
  <si>
    <t>RCEA-03-15515-2008</t>
  </si>
  <si>
    <t>MARITZA AURELIA  OMAÑA  MOLINA</t>
  </si>
  <si>
    <t>RCEA-03-15516-2008</t>
  </si>
  <si>
    <t>ANGEL  HERRERA  GOMEZ</t>
  </si>
  <si>
    <t>RCEA-03-15517-2008</t>
  </si>
  <si>
    <t>SERGIO HORACIO  DUEÑAS  JIMENEZ</t>
  </si>
  <si>
    <t>RCEA-03-15518-2008</t>
  </si>
  <si>
    <t>RIGOBERTO  HERNANDEZ  CASTRO</t>
  </si>
  <si>
    <t>RCEA-03-15519-2008</t>
  </si>
  <si>
    <t>MIGUEL ANGEL  CELIS  LOPEZ</t>
  </si>
  <si>
    <t>RCEA-03-15520-2008</t>
  </si>
  <si>
    <t>ROSA MARIA  ORDOÑEZ  RAZO</t>
  </si>
  <si>
    <t>RCEA-03-15521-2008</t>
  </si>
  <si>
    <t>LEONILA ROSA  DIAZ  MARTINEZ</t>
  </si>
  <si>
    <t>RCEA-03-15523-2008</t>
  </si>
  <si>
    <t>HECTOR RAMON  MARTINEZ  RAMIREZ</t>
  </si>
  <si>
    <t>RCEA-03-15525-2008</t>
  </si>
  <si>
    <t>FRANCISCO LORENZO  JUAREZ  GARCIA</t>
  </si>
  <si>
    <t>RCEA-03-15526-2008</t>
  </si>
  <si>
    <t>ARACELI  PAEZ  ARENAS</t>
  </si>
  <si>
    <t>RCEA-03-15527-2008</t>
  </si>
  <si>
    <t>RAFAEL  LANIADO  LABORIN</t>
  </si>
  <si>
    <t>RCEA-03-15528-2008</t>
  </si>
  <si>
    <t>ANTONIO AUGUSTO  GORDILLO  MOSCOSO</t>
  </si>
  <si>
    <t>RCEA-03-15530-2008</t>
  </si>
  <si>
    <t>LUIS  QUIHUI  COTA</t>
  </si>
  <si>
    <t>RCEA-03-15532-2008</t>
  </si>
  <si>
    <t>OLIVIER CHRISTOPHE  BARBIER</t>
  </si>
  <si>
    <t>RCEA-03-15533-2008</t>
  </si>
  <si>
    <t>JUAN FERNANDO  GONGORA  RIVERA</t>
  </si>
  <si>
    <t>RCEA-03-15534-2008</t>
  </si>
  <si>
    <t>ANA ALICIA  VALLEJOS  SANCHEZ</t>
  </si>
  <si>
    <t>RCEA-03-15535-2008</t>
  </si>
  <si>
    <t>EDUARDO  VÁZQUEZ  VALLS</t>
  </si>
  <si>
    <t>RCEA-03-15536-2008</t>
  </si>
  <si>
    <t>URIA MEDARDO  GUEVARA  LOPEZ</t>
  </si>
  <si>
    <t>RCEA-03-15537-2008</t>
  </si>
  <si>
    <t>ENRIQUE  ROMERO  VELARDE</t>
  </si>
  <si>
    <t>RCEA-03-15538-2008</t>
  </si>
  <si>
    <t>JUAN FERNANDO  CASANOVA  ROSADO</t>
  </si>
  <si>
    <t>RCEA-03-15541-2008</t>
  </si>
  <si>
    <t>MARIA ALBA  LOROÑO  PINO</t>
  </si>
  <si>
    <t>RCEA-03-15542-2008</t>
  </si>
  <si>
    <t>PEDRO RAFAEL  LOZANO  ASCENCIO</t>
  </si>
  <si>
    <t>RCEA-03-15543-2008</t>
  </si>
  <si>
    <t>MARTIN GERARDO  RODRIGUEZ  RODRIGUEZ</t>
  </si>
  <si>
    <t>RCEA-03-15545-2008</t>
  </si>
  <si>
    <t>FRANCISCO JAVIER  ESPINOSA  ROSALES</t>
  </si>
  <si>
    <t>RCEA-03-15546-2008</t>
  </si>
  <si>
    <t>CARLOS  ABUD  MENDOZA</t>
  </si>
  <si>
    <t>RCEA-03-15548-2008</t>
  </si>
  <si>
    <t>JUAN GERARDO  REYES  GARCÍA</t>
  </si>
  <si>
    <t>RCEA-03-15549-2008</t>
  </si>
  <si>
    <t>MARCELA  ÁVILA  DÍAZ</t>
  </si>
  <si>
    <t>RCEA-03-15552-2008</t>
  </si>
  <si>
    <t>LUIS ENRIQUE  SOTO  RAMIREZ</t>
  </si>
  <si>
    <t>RCEA-03-15553-2008</t>
  </si>
  <si>
    <t>ROBERTO  MEDINA  SANTILLÁN</t>
  </si>
  <si>
    <t>RCEA-03-15554-2008</t>
  </si>
  <si>
    <t>MARIA TERESA  VILLARREAL  MOLINA</t>
  </si>
  <si>
    <t>RCEA-03-15719-2008</t>
  </si>
  <si>
    <t>SILVIA MAGALI  CUADRA  HERNANDEZ</t>
  </si>
  <si>
    <t>RCEA-03-15725-2008</t>
  </si>
  <si>
    <t>MÓNICA ARANTXA  COLCHERO  ARAGONÉS</t>
  </si>
  <si>
    <t>RCEA-03-15757-2008</t>
  </si>
  <si>
    <t>ANA LETICIA  SALCEDO  ROCHA</t>
  </si>
  <si>
    <t>RCEA-03-16115-2008</t>
  </si>
  <si>
    <t>JOSE ALBERTO  DIAZ  QUIÑONEZ</t>
  </si>
  <si>
    <t>RCEA-03-16447-2009</t>
  </si>
  <si>
    <t>RCEA-03-16449-2009</t>
  </si>
  <si>
    <t>RCEA-03-16467-2009</t>
  </si>
  <si>
    <t>NORMA  VELAZQUEZ  GUADARRAMA</t>
  </si>
  <si>
    <t>RCEA-03-16474-2009</t>
  </si>
  <si>
    <t>EDITH  CORTÉS  BARBERENA</t>
  </si>
  <si>
    <t>RCEA-03-16477-2009</t>
  </si>
  <si>
    <t>JORGE ALEJANDRO  CEBADA  RUIZ</t>
  </si>
  <si>
    <t>RCEA-03-16481-2009</t>
  </si>
  <si>
    <t>ANAYANSI  MOLINA  HERNANDEZ</t>
  </si>
  <si>
    <t>RCEA-03-16482-2009</t>
  </si>
  <si>
    <t>ANAHI  CHAVARRIA  KRAUSER</t>
  </si>
  <si>
    <t>RCEA-03-16485-2009</t>
  </si>
  <si>
    <t>ANA SOLEDAD  SANDOVAL  RODRIGUEZ</t>
  </si>
  <si>
    <t>RCEA-03-16490-2009</t>
  </si>
  <si>
    <t>RCEA-03-16500-2009</t>
  </si>
  <si>
    <t>CLAUDIA  HUESCA  GOMEZ</t>
  </si>
  <si>
    <t>RCEA-03-16507-2009</t>
  </si>
  <si>
    <t>RCEA-03-16509-2009</t>
  </si>
  <si>
    <t>MARIA ANTONIETA  CHAVEZ  GONZALEZ</t>
  </si>
  <si>
    <t>RCEA-03-16510-2009</t>
  </si>
  <si>
    <t>RCEA-03-16514-2009</t>
  </si>
  <si>
    <t>SANDRA LUZ  RUIZ  QUEZADA</t>
  </si>
  <si>
    <t>RCEA-03-16528-2009</t>
  </si>
  <si>
    <t>RCEA-03-16538-2009</t>
  </si>
  <si>
    <t>RCEA-03-16543-2009</t>
  </si>
  <si>
    <t>RCEA-03-16545-2009</t>
  </si>
  <si>
    <t>RCEA-03-16604-2009</t>
  </si>
  <si>
    <t>LUIS HORACIO  GUTIERREZ  GONZALEZ</t>
  </si>
  <si>
    <t>RCEA-03-16646-2009</t>
  </si>
  <si>
    <t>MARIA DEL ROSARIO  LOPEZ  VANCELL</t>
  </si>
  <si>
    <t>RCEA-03-16648-2009</t>
  </si>
  <si>
    <t>MARIA GUADALUPE  GALLEGOS  AVILA</t>
  </si>
  <si>
    <t>RCEA-03-16649-2009</t>
  </si>
  <si>
    <t>LUIS JAVIER  FLORES  ALVARADO</t>
  </si>
  <si>
    <t>RCEA-03-16650-2009</t>
  </si>
  <si>
    <t>JORGE  ESCOBEDO  DE LA PEÑA</t>
  </si>
  <si>
    <t>RCEA-03-16651-2009</t>
  </si>
  <si>
    <t>FRANCISCO  FRANCO  MARINA</t>
  </si>
  <si>
    <t>RCEA-03-16653-2009</t>
  </si>
  <si>
    <t>PEDRO  ITURRALDE  TORRES</t>
  </si>
  <si>
    <t>RCEA-03-16654-2009</t>
  </si>
  <si>
    <t>FERNANDO SABINO  BARINAGARREMENTERIA  ALDATZ</t>
  </si>
  <si>
    <t>RCEA-03-16656-2009</t>
  </si>
  <si>
    <t>JAVIER ENRIQUE  LOPEZ  AGUILAR</t>
  </si>
  <si>
    <t>RCEA-03-16657-2009</t>
  </si>
  <si>
    <t>GABRIEL  MARCELIN  JIMENEZ</t>
  </si>
  <si>
    <t>RCEA-03-16658-2009</t>
  </si>
  <si>
    <t>LAURA GUADALUPE  MEDINA  CEJA</t>
  </si>
  <si>
    <t>RCEA-03-16659-2009</t>
  </si>
  <si>
    <t>RICARDO  MARQUEZ  VELASCO</t>
  </si>
  <si>
    <t>RCEA-03-16661-2009</t>
  </si>
  <si>
    <t>ANGEL FRANCISCO  BETANZOS  REYES</t>
  </si>
  <si>
    <t>RCEA-03-16662-2009</t>
  </si>
  <si>
    <t>MARIA ELIZBETH  ALVAREZ  SANCHEZ</t>
  </si>
  <si>
    <t>RCEA-03-16663-2009</t>
  </si>
  <si>
    <t>MARCIA VERONICA  GALVAN  PORTILLO</t>
  </si>
  <si>
    <t>RCEA-03-16664-2009</t>
  </si>
  <si>
    <t>MA. EUGENIA  DAVILA  ESQUEDA</t>
  </si>
  <si>
    <t>RCEA-03-16665-2009</t>
  </si>
  <si>
    <t>BEATRIZ  SILVA  RAMIREZ</t>
  </si>
  <si>
    <t>RCEA-03-16666-2009</t>
  </si>
  <si>
    <t>ROSA  ESPINOSA  LUNA</t>
  </si>
  <si>
    <t>RCEA-03-16667-2009</t>
  </si>
  <si>
    <t>JORGE AMETH  VILLATORO  VELAZQUEZ</t>
  </si>
  <si>
    <t>RCEA-03-16668-2009</t>
  </si>
  <si>
    <t>CLAUDIA VERONICA  ZAGA  CLAVELLINA</t>
  </si>
  <si>
    <t>RCEA-03-16669-2009</t>
  </si>
  <si>
    <t>MARTHA LILIA  TENA  SUCK</t>
  </si>
  <si>
    <t>RCEA-03-16670-2009</t>
  </si>
  <si>
    <t>GABRIEL  BETANZOS  CABRERA</t>
  </si>
  <si>
    <t>RCEA-03-16671-2009</t>
  </si>
  <si>
    <t>IVONNE NICOLE  FLORES  LEONARD</t>
  </si>
  <si>
    <t>RCEA-03-16672-2009</t>
  </si>
  <si>
    <t>HORACIO  ASTUDILLO  DE LA VEGA</t>
  </si>
  <si>
    <t>RCEA-03-16674-2009</t>
  </si>
  <si>
    <t>ZAMIRA HELENA  HERNANDEZ  NAZARA</t>
  </si>
  <si>
    <t>RCEA-03-16675-2009</t>
  </si>
  <si>
    <t>DOLORES  MINO  LEON</t>
  </si>
  <si>
    <t>RCEA-03-16676-2009</t>
  </si>
  <si>
    <t>LIZBETH JOSEFINA  GONZALEZ  HERRERA</t>
  </si>
  <si>
    <t>RCEA-03-16677-2009</t>
  </si>
  <si>
    <t>NATIVIDAD SARA CONCEPCION  GARCIA  JIMENEZ</t>
  </si>
  <si>
    <t>RCEA-03-16678-2009</t>
  </si>
  <si>
    <t>ROSA ESTHER  MOO  PUC</t>
  </si>
  <si>
    <t>RCEA-03-16679-2009</t>
  </si>
  <si>
    <t>JUAN ANTONIO  GONZALEZ  BARRIOS</t>
  </si>
  <si>
    <t>RCEA-03-16681-2009</t>
  </si>
  <si>
    <t>LOURDES MARIA  BARRERA  RAMIREZ</t>
  </si>
  <si>
    <t>RCEA-03-16682-2009</t>
  </si>
  <si>
    <t>ROSA ELENA  NAVARRO  HERNANDEZ</t>
  </si>
  <si>
    <t>RCEA-03-16683-2009</t>
  </si>
  <si>
    <t>MARIA ANGELICA  ALMANZA  GUTIERREZ</t>
  </si>
  <si>
    <t>RCEA-03-16684-2009</t>
  </si>
  <si>
    <t>MARCO AURELIO  RODRIGUEZ  MONROY</t>
  </si>
  <si>
    <t>RCEA-03-16685-2009</t>
  </si>
  <si>
    <t>GUILLERMO JOSE  RUIZ  DELGADO</t>
  </si>
  <si>
    <t>RCEA-03-16686-2009</t>
  </si>
  <si>
    <t>DAVID FRANCISCO  CANTU  DE LEON</t>
  </si>
  <si>
    <t>RCEA-03-16687-2009</t>
  </si>
  <si>
    <t>ROCIO ANGELES  GARCIA  BECERRA</t>
  </si>
  <si>
    <t>RCEA-03-16688-2009</t>
  </si>
  <si>
    <t>FERNANDO AURELIANO  CANDANEDO  GONZALEZ</t>
  </si>
  <si>
    <t>RCEA-03-16689-2009</t>
  </si>
  <si>
    <t>SYLVIA VERONICA  VILLAVICENCIO  VALENCIA</t>
  </si>
  <si>
    <t>RCEA-03-16690-2009</t>
  </si>
  <si>
    <t>ALMA DELIA  CHAVEZ  BLANCO</t>
  </si>
  <si>
    <t>RCEA-03-16692-2009</t>
  </si>
  <si>
    <t>JOSE MANUEL  RODRIGUEZ  PEREZ</t>
  </si>
  <si>
    <t>RCEA-03-16693-2009</t>
  </si>
  <si>
    <t>EDITH  OREGON  ROMERO</t>
  </si>
  <si>
    <t>RCEA-03-16694-2009</t>
  </si>
  <si>
    <t>ENRIQUE  ROJAS  CAMPOS</t>
  </si>
  <si>
    <t>RCEA-03-16695-2009</t>
  </si>
  <si>
    <t>SERGIO EDUARDO  SOLORIO  MEZA</t>
  </si>
  <si>
    <t>RCEA-03-16696-2009</t>
  </si>
  <si>
    <t>LUIS ADRIAN  RENDON  PEREZ</t>
  </si>
  <si>
    <t>RCEA-03-16697-2009</t>
  </si>
  <si>
    <t>GERARDO  SANTOS  LOPEZ</t>
  </si>
  <si>
    <t>RCEA-03-16698-2009</t>
  </si>
  <si>
    <t>LAURA  CORTES  SANABRIA</t>
  </si>
  <si>
    <t>RCEA-03-16699-2009</t>
  </si>
  <si>
    <t>GABRIELA  TORRES  MEJIA</t>
  </si>
  <si>
    <t>RCEA-03-16701-2009</t>
  </si>
  <si>
    <t>RAUL  SILVA  GARCIA</t>
  </si>
  <si>
    <t>RCEA-03-16702-2009</t>
  </si>
  <si>
    <t>VERONICA  PEREZ  DE LA CRUZ</t>
  </si>
  <si>
    <t>RCEA-03-16704-2009</t>
  </si>
  <si>
    <t>LAURA DEL PILAR  TORRES  ARREOLA</t>
  </si>
  <si>
    <t>RCEA-03-16705-2009</t>
  </si>
  <si>
    <t>JULIO CESAR  CAMPUZANO  RINCON</t>
  </si>
  <si>
    <t>RCEA-03-16706-2009</t>
  </si>
  <si>
    <t>JUAN  RODRIGUEZ  SILVERIO</t>
  </si>
  <si>
    <t>RCEA-03-16707-2009</t>
  </si>
  <si>
    <t>RICARDO  PEREZ  NUÑEZ</t>
  </si>
  <si>
    <t>RCEA-03-16708-2009</t>
  </si>
  <si>
    <t>ERICK NATIVIDAD  DE LA CRUZ  HERNANDEZ</t>
  </si>
  <si>
    <t>RCEA-03-16709-2009</t>
  </si>
  <si>
    <t>SONIA MARIA  ROMÁN  MALDONADO</t>
  </si>
  <si>
    <t>RCEA-03-16710-2009</t>
  </si>
  <si>
    <t>ERWIN  CHIQUETE  ANAYA</t>
  </si>
  <si>
    <t>RCEA-03-16712-2009</t>
  </si>
  <si>
    <t>OLGA MAUD  MESSINA  BAAS</t>
  </si>
  <si>
    <t>RCEA-03-16713-2009</t>
  </si>
  <si>
    <t>ISELA  PARRA  ROJAS</t>
  </si>
  <si>
    <t>RCEA-03-16714-2009</t>
  </si>
  <si>
    <t>ANTONIO  ESPINOSA DE LOS MONTEROS  SÁNCHEZ</t>
  </si>
  <si>
    <t>RCEA-03-16716-2009</t>
  </si>
  <si>
    <t>NATALIA ISMENE  PAVON  MARTINEZ</t>
  </si>
  <si>
    <t>RCEA-03-16717-2009</t>
  </si>
  <si>
    <t>SERGIO  SANCHEZ  GARCIA</t>
  </si>
  <si>
    <t>RCEA-03-16718-2009</t>
  </si>
  <si>
    <t>TERESA  JUAREZ  CEDILLO</t>
  </si>
  <si>
    <t>RCEA-03-16719-2009</t>
  </si>
  <si>
    <t>FRANCISCO CAMILO  DE LA FUENTE  SANDOVAL</t>
  </si>
  <si>
    <t>RCEA-03-16720-2009</t>
  </si>
  <si>
    <t>IRIS ENRIQUETA  MARTINEZ  JUAREZ</t>
  </si>
  <si>
    <t>RCEA-03-16721-2009</t>
  </si>
  <si>
    <t>CARLOS RODOLFO  MARTÍNEZ  SÁNCHEZ</t>
  </si>
  <si>
    <t>RCEA-03-16722-2009</t>
  </si>
  <si>
    <t>MARIO  VILATOBA  CHAPA</t>
  </si>
  <si>
    <t>RCEA-03-16724-2009</t>
  </si>
  <si>
    <t>MARCELA BEATRIZ  VELA  AMIEVA</t>
  </si>
  <si>
    <t>RCEA-03-16726-2009</t>
  </si>
  <si>
    <t>RCEA-03-16728-2009</t>
  </si>
  <si>
    <t>MARIO CESAR  PELAEZ  LUNA</t>
  </si>
  <si>
    <t>RCEA-03-16729-2009</t>
  </si>
  <si>
    <t>MARTHA  KAUFER  HORWITZ</t>
  </si>
  <si>
    <t>RCEA-03-16730-2009</t>
  </si>
  <si>
    <t>GABRIELA AURORA  HERNANDEZ  MOLINA</t>
  </si>
  <si>
    <t>RCEA-03-16731-2009</t>
  </si>
  <si>
    <t>IRMA GABRIELA  ANAYA  SAAVEDRA</t>
  </si>
  <si>
    <t>RCEA-03-16733-2009</t>
  </si>
  <si>
    <t>AURELIO  LOPEZ  COLOMBO</t>
  </si>
  <si>
    <t>RCEA-03-16734-2009</t>
  </si>
  <si>
    <t>NADIA LIZETH  CARAM  SALAS</t>
  </si>
  <si>
    <t>RCEA-03-16735-2009</t>
  </si>
  <si>
    <t>JOSE ALBERTO  AVILA  FUNES</t>
  </si>
  <si>
    <t>RCEA-03-16736-2009</t>
  </si>
  <si>
    <t>MIGUEL ANGEL  MACIAS  ISLAS</t>
  </si>
  <si>
    <t>RCEA-03-16737-2009</t>
  </si>
  <si>
    <t>MARIA VIRGILIA  SOTO  ABRAHAM</t>
  </si>
  <si>
    <t>RCEA-03-16738-2009</t>
  </si>
  <si>
    <t>MARGARITA  CABRERA  BRAVO</t>
  </si>
  <si>
    <t>RCEA-03-16739-2009</t>
  </si>
  <si>
    <t>ROSENDO  LURIA  PEREZ</t>
  </si>
  <si>
    <t>RCEA-03-16740-2009</t>
  </si>
  <si>
    <t>M ELISABETH  HERNANDEZ  GALLEGOS</t>
  </si>
  <si>
    <t>RCEA-03-16741-2009</t>
  </si>
  <si>
    <t>MARTHA ELBA  GONZALEZ  MEJIA</t>
  </si>
  <si>
    <t>RCEA-03-16745-2009</t>
  </si>
  <si>
    <t>SERGIO ARTURO  MARTÍNEZ  GARCÍA</t>
  </si>
  <si>
    <t>RCEA-03-16752-2009</t>
  </si>
  <si>
    <t>BETHANY LEIGH  ALLEN  LEIGH</t>
  </si>
  <si>
    <t>RCEA-03-16768-2009</t>
  </si>
  <si>
    <t>LUZ MARIA ANTONIA  TEJADA  TAYABAS</t>
  </si>
  <si>
    <t>RCEA-03-17090-2009</t>
  </si>
  <si>
    <t>MARIO ANTONIO  MANDUJANO  VALDÉS</t>
  </si>
  <si>
    <t>RCEA-03-17183-2009</t>
  </si>
  <si>
    <t>VICTOR MANUEL  RIOJAS  VALDES</t>
  </si>
  <si>
    <t>RCEA-03-17210-2009</t>
  </si>
  <si>
    <t>RCEA-03-17442-2009</t>
  </si>
  <si>
    <t>EDUARDO  MEANEY  MENDIOLEA</t>
  </si>
  <si>
    <t>RCEA-03-17453-2009</t>
  </si>
  <si>
    <t>EDUARDO  FERRER MAC GREGOR  POISOT</t>
  </si>
  <si>
    <t>RCEA-03-17469-2009</t>
  </si>
  <si>
    <t>JORGE  ALBORES  SAAVEDRA</t>
  </si>
  <si>
    <t>RCEA-03-17982-2009</t>
  </si>
  <si>
    <t>JUAN ALFONSO  BELTRAN  FERNANDEZ</t>
  </si>
  <si>
    <t>RCEA-03-17990-2009</t>
  </si>
  <si>
    <t>ISRAEL  CEJA  ANDRADE</t>
  </si>
  <si>
    <t>RCEA-03-18267-2009</t>
  </si>
  <si>
    <t>MARIA  OCHARAN  HERNANDEZ</t>
  </si>
  <si>
    <t>RCEA-03-18276-2009</t>
  </si>
  <si>
    <t>MARIA CECILIA  ISHIDA  GUTIERREZ</t>
  </si>
  <si>
    <t>RCEA-03-18277-2009</t>
  </si>
  <si>
    <t>SONIA  PEREZ  TAPIA</t>
  </si>
  <si>
    <t>RCEA-03-18282-2009</t>
  </si>
  <si>
    <t>NORMA  URTIZ  ESTRADA</t>
  </si>
  <si>
    <t>RCEA-03-18295-2009</t>
  </si>
  <si>
    <t>FRANCISCO XAVIER  CASTELLANOS  JUAREZ</t>
  </si>
  <si>
    <t>RCEA-03-18308-2009</t>
  </si>
  <si>
    <t>FRANCISCO  AVILES  JIMENEZ</t>
  </si>
  <si>
    <t>RCEA-03-18313-2009</t>
  </si>
  <si>
    <t>ABSALOM  ZAMORANO  CARRILLO</t>
  </si>
  <si>
    <t>RCEA-03-18321-2009</t>
  </si>
  <si>
    <t>JOEL  RAMIREZ  EMILIANO</t>
  </si>
  <si>
    <t>RCEA-03-18323-2009</t>
  </si>
  <si>
    <t>ESTELA  RUIZ  BACA</t>
  </si>
  <si>
    <t>RCEA-03-18331-2009</t>
  </si>
  <si>
    <t>VICTOR MANUEL  BAUTISTA  DE LUCIO</t>
  </si>
  <si>
    <t>RCEA-03-18359-2009</t>
  </si>
  <si>
    <t>PERLA DEL CARMEN  NIÑO  MORENO</t>
  </si>
  <si>
    <t>RCEA-03-18360-2009</t>
  </si>
  <si>
    <t>RCEA-03-18393-2009</t>
  </si>
  <si>
    <t>RCEA-03-18409-2009</t>
  </si>
  <si>
    <t>RCEA-03-18412-2009</t>
  </si>
  <si>
    <t>MONICA ALEJANDRA  ROSALES  REYNOSO</t>
  </si>
  <si>
    <t>RCEA-03-18413-2009</t>
  </si>
  <si>
    <t>LISETTE  ARNAUD  LOPEZ</t>
  </si>
  <si>
    <t>RCEA-03-18439-2009</t>
  </si>
  <si>
    <t>MARIA SANDRA  CABRERA  BENITEZ</t>
  </si>
  <si>
    <t>RCEA-03-18441-2009</t>
  </si>
  <si>
    <t>REYNA ERIKA  MORENO  MARTINEZ</t>
  </si>
  <si>
    <t>RCEA-03-18449-2009</t>
  </si>
  <si>
    <t>TANIA  ROMO  GONZALEZ DE LA PARRA</t>
  </si>
  <si>
    <t>RCEA-03-18453-2009</t>
  </si>
  <si>
    <t>VALERIA  PERALTA  LEAL</t>
  </si>
  <si>
    <t>RCEA-03-18463-2009</t>
  </si>
  <si>
    <t>JUAN LUIS  CHAVEZ  PACHECO</t>
  </si>
  <si>
    <t>RCEA-03-18471-2009</t>
  </si>
  <si>
    <t>ERNESTO  PRADO  MONTES DE OCA</t>
  </si>
  <si>
    <t>RCEA-03-18477-2009</t>
  </si>
  <si>
    <t>JONATHAN JAVIER  MAGAÑA  AGUIRRE</t>
  </si>
  <si>
    <t>RCEA-03-18492-2009</t>
  </si>
  <si>
    <t>PENELOPE  AGUILERA  HERNANDEZ</t>
  </si>
  <si>
    <t>RCEA-03-18543-2009</t>
  </si>
  <si>
    <t>SAMIRA  MUÑOZ  CRUZ</t>
  </si>
  <si>
    <t>RCEA-03-18556-2009</t>
  </si>
  <si>
    <t>OMAR  GRANADOS  PORTILLO</t>
  </si>
  <si>
    <t>RCEA-03-18564-2009</t>
  </si>
  <si>
    <t>ISMAEL  SECUNDINO  VELAZQUEZ</t>
  </si>
  <si>
    <t>RCEA-03-18580-2009</t>
  </si>
  <si>
    <t>JOEL ARMANDO  VAZQUEZ  PEREZ</t>
  </si>
  <si>
    <t>RCEA-03-18593-2009</t>
  </si>
  <si>
    <t>OSCAR  HERNANDEZ  HERNANDEZ</t>
  </si>
  <si>
    <t>RCEA-03-18622-2009</t>
  </si>
  <si>
    <t>LAURA  SANCHEZ  CHAPUL</t>
  </si>
  <si>
    <t>RCEA-03-18628-2009</t>
  </si>
  <si>
    <t>LUZ ISABEL  PEREZ  RIVERA</t>
  </si>
  <si>
    <t>RCEA-03-18631-2009</t>
  </si>
  <si>
    <t>RCEA-03-18662-2009</t>
  </si>
  <si>
    <t>BRUNO TONATIUH  RIVAS  SANTIAGO</t>
  </si>
  <si>
    <t>RCEA-03-18685-2009</t>
  </si>
  <si>
    <t>IRMA GABRIELA  GONZALEZ  HERRERA</t>
  </si>
  <si>
    <t>RCEA-03-18692-2009</t>
  </si>
  <si>
    <t>RCEA-03-18697-2009</t>
  </si>
  <si>
    <t>MARIA ISABEL  SADA  OVALLE</t>
  </si>
  <si>
    <t>RCEA-03-18706-2009</t>
  </si>
  <si>
    <t>JOSE MANUEL  SALAS  PACHECO</t>
  </si>
  <si>
    <t>RCEA-03-18719-2009</t>
  </si>
  <si>
    <t>LORENA  GOMEZ  GARCIA</t>
  </si>
  <si>
    <t>RCEA-03-18723-2009</t>
  </si>
  <si>
    <t>RICARDO ARTURO  VALDEZ  PEREZ</t>
  </si>
  <si>
    <t>RCEA-03-18777-2009</t>
  </si>
  <si>
    <t>RCEA-03-18791-2009</t>
  </si>
  <si>
    <t>RCEA-03-18797-2009</t>
  </si>
  <si>
    <t>HERIBERTO MANUEL  RIVERA</t>
  </si>
  <si>
    <t>RCEA-03-18801-2009</t>
  </si>
  <si>
    <t>JOSÉ PRISCO  PALMA  NICOLÁS</t>
  </si>
  <si>
    <t>RCEA-03-18857-2009</t>
  </si>
  <si>
    <t>MARIA ISABEL  GRACIA  MORA</t>
  </si>
  <si>
    <t>RCEA-03-19025-2010</t>
  </si>
  <si>
    <t>RCEA-03-19051-2010</t>
  </si>
  <si>
    <t>EUSTACIO GALILEO  ESCOBEDO  GONZALEZ</t>
  </si>
  <si>
    <t>RCEA-03-19057-2010</t>
  </si>
  <si>
    <t>RCEA-03-19059-2010</t>
  </si>
  <si>
    <t>RCEA-03-19073-2010</t>
  </si>
  <si>
    <t>HECTOR EDUARDO  LOPEZ  VALDES</t>
  </si>
  <si>
    <t>RCEA-03-19074-2010</t>
  </si>
  <si>
    <t>HILDA  MARTINEZ  CORIA</t>
  </si>
  <si>
    <t>RCEA-03-19082-2010</t>
  </si>
  <si>
    <t>RCEA-03-19114-2010</t>
  </si>
  <si>
    <t>RCEA-03-19130-2010</t>
  </si>
  <si>
    <t>RCEA-03-19131-2010</t>
  </si>
  <si>
    <t>MARIO EDUARDO  FLORES  SOTO</t>
  </si>
  <si>
    <t>RCEA-03-19228-2010</t>
  </si>
  <si>
    <t>RCEA-03-19245-2010</t>
  </si>
  <si>
    <t>JOSE DE LA LUZ  DIAZ  CHAVEZ</t>
  </si>
  <si>
    <t>RCEA-03-19246-2010</t>
  </si>
  <si>
    <t>MARTA ELENA  HERNANDEZ  CABALLERO</t>
  </si>
  <si>
    <t>RCEA-03-19258-2010</t>
  </si>
  <si>
    <t>MARIANA  ANGOA  PEREZ</t>
  </si>
  <si>
    <t>RCEA-03-19260-2010</t>
  </si>
  <si>
    <t>VERONICA MARUSA  BORGONIO  CUADRA</t>
  </si>
  <si>
    <t>RCEA-03-19271-2010</t>
  </si>
  <si>
    <t>MINERVA  ARCE  FONSECA</t>
  </si>
  <si>
    <t>RCEA-03-19305-2010</t>
  </si>
  <si>
    <t>LUIS  RAMOS  TAVERA</t>
  </si>
  <si>
    <t>RCEA-03-19311-2010</t>
  </si>
  <si>
    <t>CARLOS ALFONSO  TOVILLA  ZARATE</t>
  </si>
  <si>
    <t>RCEA-03-19316-2010</t>
  </si>
  <si>
    <t>JUAN CARLOS  FLORES  ALONSO</t>
  </si>
  <si>
    <t>RCEA-03-19327-2010</t>
  </si>
  <si>
    <t>NORMA  SERRANO  GARCIA</t>
  </si>
  <si>
    <t>RCEA-03-19330-2010</t>
  </si>
  <si>
    <t>JUAN CARLOS  MARTINEZ  LAZCANO</t>
  </si>
  <si>
    <t>RCEA-03-19337-2010</t>
  </si>
  <si>
    <t>ARELI  CRUZ  CASTAÑEDA</t>
  </si>
  <si>
    <t>RCEA-03-19341-2010</t>
  </si>
  <si>
    <t>RCEA-03-19345-2010</t>
  </si>
  <si>
    <t>MARÍA DEL ROCÍO  THOMPSON  BONILLA</t>
  </si>
  <si>
    <t>RCEA-03-19356-2010</t>
  </si>
  <si>
    <t>SILVIA  ROMANO  MORENO</t>
  </si>
  <si>
    <t>RCEA-03-19357-2010</t>
  </si>
  <si>
    <t>GLORIA  BARBOSA  SABANERO</t>
  </si>
  <si>
    <t>RCEA-03-19358-2010</t>
  </si>
  <si>
    <t>JOSE ANTONIO  MORALES  GONZALEZ</t>
  </si>
  <si>
    <t>RCEA-03-19359-2010</t>
  </si>
  <si>
    <t>MARGARITA TERESA DE JESUS  GARCIA  GASCA</t>
  </si>
  <si>
    <t>RCEA-03-19360-2010</t>
  </si>
  <si>
    <t>NORMA  OSNAYA  BRIZUELA</t>
  </si>
  <si>
    <t>RCEA-03-19361-2010</t>
  </si>
  <si>
    <t>JESUS ULISES  GARZA RAMOS  MARTINEZ</t>
  </si>
  <si>
    <t>RCEA-03-19362-2010</t>
  </si>
  <si>
    <t>JULIO CESAR  ROJAS  CASTAÑEDA</t>
  </si>
  <si>
    <t>RCEA-03-19363-2010</t>
  </si>
  <si>
    <t>MARIA CRISTINA  TREJO  SOLIS</t>
  </si>
  <si>
    <t>RCEA-03-19365-2010</t>
  </si>
  <si>
    <t>YOLANDA  SALDAÑA  ALVAREZ</t>
  </si>
  <si>
    <t>RCEA-03-19366-2010</t>
  </si>
  <si>
    <t>MIGUEL ANGEL  REYES  LOPEZ</t>
  </si>
  <si>
    <t>RCEA-03-19367-2010</t>
  </si>
  <si>
    <t>ROSA VICTORIA  PANDO  ROBLES</t>
  </si>
  <si>
    <t>RCEA-03-19368-2010</t>
  </si>
  <si>
    <t>JOSE RUBEN  GARCIA  SANCHEZ</t>
  </si>
  <si>
    <t>RCEA-03-19369-2010</t>
  </si>
  <si>
    <t>JOSE GUADALUPE  RENDON  MALDONADO</t>
  </si>
  <si>
    <t>RCEA-03-19372-2010</t>
  </si>
  <si>
    <t>ENRIQUE  TORRES  RASGADO</t>
  </si>
  <si>
    <t>RCEA-03-19373-2010</t>
  </si>
  <si>
    <t>ELIZABETH  PIÑON  SEGUNDO</t>
  </si>
  <si>
    <t>RCEA-03-19374-2010</t>
  </si>
  <si>
    <t>IRMA MARTHA  MEDINA  DIAZ</t>
  </si>
  <si>
    <t>RCEA-03-19375-2010</t>
  </si>
  <si>
    <t>AURORA ELIZABETH  ROJAS  GARCIA</t>
  </si>
  <si>
    <t>RCEA-03-19376-2010</t>
  </si>
  <si>
    <t>JESUS  ARRIETA  VALENCIA</t>
  </si>
  <si>
    <t>RCEA-03-19377-2010</t>
  </si>
  <si>
    <t>ADRIAN GEOVANNI  ROSAS  TARACO</t>
  </si>
  <si>
    <t>RCEA-03-19379-2010</t>
  </si>
  <si>
    <t>VERONICA  CHAPARRO  HUERTA</t>
  </si>
  <si>
    <t>RCEA-03-19380-2010</t>
  </si>
  <si>
    <t>LEA AURORA  CUPUL  UICAB</t>
  </si>
  <si>
    <t>RCEA-03-19381-2010</t>
  </si>
  <si>
    <t>CLAUDIA  PEREZ  CRUZ</t>
  </si>
  <si>
    <t>RCEA-03-19382-2010</t>
  </si>
  <si>
    <t>RICARDO  PEREZ PASTEN  BORJA</t>
  </si>
  <si>
    <t>RCEA-03-19383-2010</t>
  </si>
  <si>
    <t>ENRIQUE  MÉNDEZ  BOLAINA</t>
  </si>
  <si>
    <t>RCEA-03-19384-2010</t>
  </si>
  <si>
    <t>HECTOR MANUEL  LAMADRID  FIGUEROA</t>
  </si>
  <si>
    <t>RCEA-03-19386-2010</t>
  </si>
  <si>
    <t>MARTIN  LAJOUS  LOAEZA</t>
  </si>
  <si>
    <t>RCEA-03-19387-2010</t>
  </si>
  <si>
    <t>LILIA GUADALUPE  NORIEGA  LOPEZ</t>
  </si>
  <si>
    <t>RCEA-03-19388-2010</t>
  </si>
  <si>
    <t>ALDO AZMAR  RODRIGUEZ  MENCHACA</t>
  </si>
  <si>
    <t>RCEA-03-19390-2010</t>
  </si>
  <si>
    <t>BEATRIZ TERESITA  MARTIN  MARQUEZ</t>
  </si>
  <si>
    <t>RCEA-03-19392-2010</t>
  </si>
  <si>
    <t>YEMINIA MARIBEL  VALLE  DELGADILLO</t>
  </si>
  <si>
    <t>RCEA-03-19393-2010</t>
  </si>
  <si>
    <t>JORGE RAMON  PADILLA  GUTIERREZ</t>
  </si>
  <si>
    <t>RCEA-03-19394-2010</t>
  </si>
  <si>
    <t>EDUARDO  MONTALVO  JAVE</t>
  </si>
  <si>
    <t>RCEA-03-19395-2010</t>
  </si>
  <si>
    <t>ANDREA SACHI  DIAZ  VILLASEÑOR</t>
  </si>
  <si>
    <t>RCEA-03-19396-2010</t>
  </si>
  <si>
    <t>ESAU  FLORIANO  SANCHEZ</t>
  </si>
  <si>
    <t>RCEA-03-19397-2010</t>
  </si>
  <si>
    <t>ALMA YOLANDA  ARCE  MENDOZA</t>
  </si>
  <si>
    <t>RCEA-03-19398-2010</t>
  </si>
  <si>
    <t>MARIA GUADALUPE  PONCIANO  RODRIGUEZ</t>
  </si>
  <si>
    <t>RCEA-03-19400-2010</t>
  </si>
  <si>
    <t>BERENICE  ILLADES  AGUIAR</t>
  </si>
  <si>
    <t>RCEA-03-19401-2010</t>
  </si>
  <si>
    <t>JOSE EMILIO  SALCEDA  RUANOVA</t>
  </si>
  <si>
    <t>RCEA-03-19402-2010</t>
  </si>
  <si>
    <t>JOSE GUILLERMO  DE LA MORA  LEVY</t>
  </si>
  <si>
    <t>RCEA-03-19403-2010</t>
  </si>
  <si>
    <t>ANA LUISA  SOSA  ORTIZ</t>
  </si>
  <si>
    <t>RCEA-03-19404-2010</t>
  </si>
  <si>
    <t>MARIA DEL CARMEN  GUZMAN  BRACHO</t>
  </si>
  <si>
    <t>RCEA-03-19405-2010</t>
  </si>
  <si>
    <t>RCEA-03-19406-2010</t>
  </si>
  <si>
    <t>CRISELDA  MENDOZA  MILLA</t>
  </si>
  <si>
    <t>RCEA-03-19408-2010</t>
  </si>
  <si>
    <t>ILHUICAMINA DANIEL  LIMON  PEREZ DE LEON</t>
  </si>
  <si>
    <t>RCEA-03-19409-2010</t>
  </si>
  <si>
    <t>JULIAN EVERARDO  GARCIA  REJON</t>
  </si>
  <si>
    <t>RCEA-03-19410-2010</t>
  </si>
  <si>
    <t>MARTHA ELOISA  RAMOS  MARQUEZ</t>
  </si>
  <si>
    <t>RCEA-03-19411-2010</t>
  </si>
  <si>
    <t>CITLALTEPETL  SALINAS  LARA</t>
  </si>
  <si>
    <t>RCEA-03-19412-2010</t>
  </si>
  <si>
    <t>MARLENE  CORTEZ  LUGO</t>
  </si>
  <si>
    <t>RCEA-03-19413-2010</t>
  </si>
  <si>
    <t>JESUS SALVADOR  VELARDE  FELIX</t>
  </si>
  <si>
    <t>RCEA-03-19414-2010</t>
  </si>
  <si>
    <t>GRACIELA  CAIRE  JUVERA</t>
  </si>
  <si>
    <t>RCEA-03-19415-2010</t>
  </si>
  <si>
    <t>NORMA ALEJANDRA  FIGUEROA  RIOS</t>
  </si>
  <si>
    <t>RCEA-03-19416-2010</t>
  </si>
  <si>
    <t>VICTOR HUGO  BERMUDEZ  MORALES</t>
  </si>
  <si>
    <t>RCEA-03-19417-2010</t>
  </si>
  <si>
    <t>MARIA DE LOURDES  GARZA  RODRIGUEZ</t>
  </si>
  <si>
    <t>RCEA-03-19418-2010</t>
  </si>
  <si>
    <t>ADOLFO RENE  MENDEZ  CRUZ</t>
  </si>
  <si>
    <t>RCEA-03-19419-2010</t>
  </si>
  <si>
    <t>MARIA ELIZABETH  HALLEY  CASTILLO</t>
  </si>
  <si>
    <t>RCEA-03-19420-2010</t>
  </si>
  <si>
    <t>FLAVIA  MORALES  VASQUEZ</t>
  </si>
  <si>
    <t>RCEA-03-19421-2010</t>
  </si>
  <si>
    <t>LUIS MANUEL  MURILLO  BONILLA</t>
  </si>
  <si>
    <t>RCEA-03-19422-2010</t>
  </si>
  <si>
    <t>RUTH  GUTIERREZ  AGUILAR</t>
  </si>
  <si>
    <t>RCEA-03-19423-2010</t>
  </si>
  <si>
    <t>MARIA DE LOURDES  SOTO  RIOS</t>
  </si>
  <si>
    <t>RCEA-03-19424-2010</t>
  </si>
  <si>
    <t>ALBERTO  RUBIO  TAPIA</t>
  </si>
  <si>
    <t>RCEA-03-19425-2010</t>
  </si>
  <si>
    <t>LUIS EDUARDO  MORALES  BUENROSTRO</t>
  </si>
  <si>
    <t>RCEA-03-19426-2010</t>
  </si>
  <si>
    <t>NIELS AGUSTIN HANSEN  WACHER  RODARTE</t>
  </si>
  <si>
    <t>RCEA-03-19427-2010</t>
  </si>
  <si>
    <t>JAVIER  RAMOS  JIMENEZ</t>
  </si>
  <si>
    <t>RCEA-03-19428-2010</t>
  </si>
  <si>
    <t>EUGENIA DEL SOCORRO  GUZMAN  MARIN</t>
  </si>
  <si>
    <t>RCEA-03-19429-2010</t>
  </si>
  <si>
    <t>RAMON OSCAR  GONZALEZ  RAMELLA</t>
  </si>
  <si>
    <t>RCEA-03-19430-2010</t>
  </si>
  <si>
    <t>ROSALIA  CONTRERAS  BULNES</t>
  </si>
  <si>
    <t>RCEA-03-19431-2010</t>
  </si>
  <si>
    <t>MIRIAM DEL CARMEN  CARRASCO  PORTUGAL</t>
  </si>
  <si>
    <t>RCEA-03-19432-2010</t>
  </si>
  <si>
    <t>CLAUDIA MARIA  MARTINEZ  MARTINEZ</t>
  </si>
  <si>
    <t>RCEA-03-19433-2010</t>
  </si>
  <si>
    <t>JOSEFINA YOALY  SANCHEZ  LOPEZ</t>
  </si>
  <si>
    <t>RCEA-03-19434-2010</t>
  </si>
  <si>
    <t>JUAN  MENA  SEGOVIA</t>
  </si>
  <si>
    <t>RCEA-03-19435-2010</t>
  </si>
  <si>
    <t>CARMEN MAGDALENA  GURROLA  DIAZ</t>
  </si>
  <si>
    <t>RCEA-03-19436-2010</t>
  </si>
  <si>
    <t>HORTENSIA  MORENO  MACIAS</t>
  </si>
  <si>
    <t>RCEA-03-19437-2010</t>
  </si>
  <si>
    <t>FRANCISCO  MENDOZA  CARRERA</t>
  </si>
  <si>
    <t>RCEA-03-19438-2010</t>
  </si>
  <si>
    <t>NORBERTO CARLOS  CHAVEZ  TAPIA</t>
  </si>
  <si>
    <t>RCEA-03-19439-2010</t>
  </si>
  <si>
    <t>HERIBERTO  CABALLERO  ORTEGA</t>
  </si>
  <si>
    <t>RCEA-03-19440-2010</t>
  </si>
  <si>
    <t>ADRIANA  CONTRERAS  PAREDES</t>
  </si>
  <si>
    <t>RCEA-03-19441-2010</t>
  </si>
  <si>
    <t>CLOTILDE  FUENTES  OROZCO</t>
  </si>
  <si>
    <t>RCEA-03-19442-2010</t>
  </si>
  <si>
    <t>BEATRIZ EUGENIA  PEREZ  GUILLE</t>
  </si>
  <si>
    <t>RCEA-03-19443-2010</t>
  </si>
  <si>
    <t>JESUS  SANTOS  GUZMAN</t>
  </si>
  <si>
    <t>RCEA-03-19444-2010</t>
  </si>
  <si>
    <t>RCEA-03-19445-2010</t>
  </si>
  <si>
    <t>LUZ DEL CARMEN  SANCHEZ  PEÑA</t>
  </si>
  <si>
    <t>RCEA-03-19446-2010</t>
  </si>
  <si>
    <t>ICELA  PALMA  LARA</t>
  </si>
  <si>
    <t>RCEA-03-19448-2010</t>
  </si>
  <si>
    <t>FELIX IGNACIO  TELLEZ  AVILA</t>
  </si>
  <si>
    <t>RCEA-03-19449-2010</t>
  </si>
  <si>
    <t>RCEA-03-19452-2010</t>
  </si>
  <si>
    <t>FENGYANG  HUANG</t>
  </si>
  <si>
    <t>RCEA-03-19453-2010</t>
  </si>
  <si>
    <t>ROSALINDA  POSADAS  SANCHEZ</t>
  </si>
  <si>
    <t>RCEA-03-19454-2010</t>
  </si>
  <si>
    <t>MARIA DEL PILAR DEYANIRA  LAVIELLE  SOTOMAYOR</t>
  </si>
  <si>
    <t>RCEA-03-19455-2010</t>
  </si>
  <si>
    <t>CESAR HOMERO  GUTIERREZ  AGUIRRE</t>
  </si>
  <si>
    <t>RCEA-03-19456-2010</t>
  </si>
  <si>
    <t>MIGUEL ANGEL  SANCHEZ  ALEMAN</t>
  </si>
  <si>
    <t>RCEA-03-19457-2010</t>
  </si>
  <si>
    <t>GLORIA MARIA  MOLINA  SALINAS</t>
  </si>
  <si>
    <t>RCEA-03-19458-2010</t>
  </si>
  <si>
    <t>LUIS MANUEL  AMEZCUA  GUERRA</t>
  </si>
  <si>
    <t>RCEA-03-19461-2010</t>
  </si>
  <si>
    <t>JOSE ALFONSO  ONTIVEROS  SANCHEZ DE LA BARQUERA</t>
  </si>
  <si>
    <t>RCEA-03-19462-2010</t>
  </si>
  <si>
    <t>TRINIDAD  GARCIA  IGLESIAS</t>
  </si>
  <si>
    <t>RCEA-03-19463-2010</t>
  </si>
  <si>
    <t>JUAN MANUEL  SOLIS  SOTO</t>
  </si>
  <si>
    <t>RCEA-03-19464-2010</t>
  </si>
  <si>
    <t>MARIA DOLORES  JIMENEZ  FARFAN</t>
  </si>
  <si>
    <t>RCEA-03-19465-2010</t>
  </si>
  <si>
    <t>ALVARO JAVIER  IDROVO  VELANDIA</t>
  </si>
  <si>
    <t>RCEA-03-19467-2010</t>
  </si>
  <si>
    <t>DAVID  CALDERON  GUZMAN</t>
  </si>
  <si>
    <t>RCEA-03-19468-2010</t>
  </si>
  <si>
    <t>GERMAN  CALDERILLO  RUIZ</t>
  </si>
  <si>
    <t>RCEA-03-19469-2010</t>
  </si>
  <si>
    <t>ILDEFONSO  RODRIGUEZ  LEYVA</t>
  </si>
  <si>
    <t>RCEA-03-19470-2010</t>
  </si>
  <si>
    <t>NELLY MARIA  MOLINA  FRECHERO</t>
  </si>
  <si>
    <t>RCEA-03-19471-2010</t>
  </si>
  <si>
    <t>VIRGINIA ADRIANA  REYES  NUÑEZ</t>
  </si>
  <si>
    <t>RCEA-03-19472-2010</t>
  </si>
  <si>
    <t>CLAUDIA AZUCENA  PALAFOX  SANCHEZ</t>
  </si>
  <si>
    <t>RCEA-03-19473-2010</t>
  </si>
  <si>
    <t>AURORA  MEDINA  SANSON</t>
  </si>
  <si>
    <t>RCEA-03-19475-2010</t>
  </si>
  <si>
    <t>NICTE GUADALUPE  FIGUEROA  VEGA</t>
  </si>
  <si>
    <t>RCEA-03-19476-2010</t>
  </si>
  <si>
    <t>JOSE LUIS  IMBERT  PALAFOX</t>
  </si>
  <si>
    <t>RCEA-03-19477-2010</t>
  </si>
  <si>
    <t>CHRISTOPHER EDWARD  ORMSBY  JENKINS</t>
  </si>
  <si>
    <t>RCEA-03-19479-2010</t>
  </si>
  <si>
    <t>EDUARDO  RODRIGUEZ  NORIEGA</t>
  </si>
  <si>
    <t>RCEA-03-19481-2010</t>
  </si>
  <si>
    <t>MERCEDES  MACÍAS  PARRA</t>
  </si>
  <si>
    <t>RCEA-03-19483-2010</t>
  </si>
  <si>
    <t>RODOLFO  GUARDADO  MENDOZA</t>
  </si>
  <si>
    <t>RCEA-03-19484-2010</t>
  </si>
  <si>
    <t>LUZ DEL CARMEN  TARÍN  ARZAGA</t>
  </si>
  <si>
    <t>RCEA-03-19485-2010</t>
  </si>
  <si>
    <t>JUAN  GARDUÑO  ESPINOSA</t>
  </si>
  <si>
    <t>RCEA-03-19488-2010</t>
  </si>
  <si>
    <t>HUGO SALVADOR  STAINES  OROZCO</t>
  </si>
  <si>
    <t>RCEA-03-19489-2010</t>
  </si>
  <si>
    <t>MAGDALENA  MADERO  ROVALO</t>
  </si>
  <si>
    <t>RCEA-03-19490-2010</t>
  </si>
  <si>
    <t>JORGE DAVID  RIVAS  CARRILLO</t>
  </si>
  <si>
    <t>RCEA-03-19491-2010</t>
  </si>
  <si>
    <t>GONZALO MANUEL  TORRES  VILLALOBOS</t>
  </si>
  <si>
    <t>RCEA-03-19492-2010</t>
  </si>
  <si>
    <t>GUILLERMO  MARTINEZ  MATA</t>
  </si>
  <si>
    <t>RCEA-03-19493-2010</t>
  </si>
  <si>
    <t>LUIS  CONCHA  LOYOLA</t>
  </si>
  <si>
    <t>RCEA-03-19494-2010</t>
  </si>
  <si>
    <t>MAURICIO  SIERRA  SALAZAR</t>
  </si>
  <si>
    <t>RCEA-03-19495-2010</t>
  </si>
  <si>
    <t>ELEAZAR  LARA  PADILLA</t>
  </si>
  <si>
    <t>RCEA-03-19496-2010</t>
  </si>
  <si>
    <t>FRANCISCO TOMAS  RODRIGUEZ  COVARRUBIAS</t>
  </si>
  <si>
    <t>RCEA-03-19497-2010</t>
  </si>
  <si>
    <t>ROOPA PRAVIN  MEHTA</t>
  </si>
  <si>
    <t>RCEA-03-19498-2010</t>
  </si>
  <si>
    <t>MONICA  FERNANDEZ  SANCHEZ</t>
  </si>
  <si>
    <t>RCEA-03-19500-2010</t>
  </si>
  <si>
    <t>MARÍA ALEJANDRA  GONZÁLEZ-DUARTE  BRISEÑO</t>
  </si>
  <si>
    <t>RCEA-03-19501-2010</t>
  </si>
  <si>
    <t>JESUS MARTIN  SANCHEZ  AGUILAR</t>
  </si>
  <si>
    <t>RCEA-03-19503-2010</t>
  </si>
  <si>
    <t>MARIO GIL  MORENO  PÉREZ</t>
  </si>
  <si>
    <t>RCEA-03-19507-2010</t>
  </si>
  <si>
    <t>JOSE GUILLERMO  ESTRADA  FRANCO</t>
  </si>
  <si>
    <t>RCEA-03-19509-2010</t>
  </si>
  <si>
    <t>JESUS FIDEL  SALAZAR  GONZALEZ</t>
  </si>
  <si>
    <t>RCEA-03-19510-2010</t>
  </si>
  <si>
    <t>GUILLERMO  TORRE  AMIONE</t>
  </si>
  <si>
    <t>RCEA-03-20351-2010</t>
  </si>
  <si>
    <t>KATIA  GALLEGOS  CARRILLO</t>
  </si>
  <si>
    <t>RCEA-03-20387-2010</t>
  </si>
  <si>
    <t>HIPÓLITO ANGEL  MANJARREZ  HERNÁNDEZ</t>
  </si>
  <si>
    <t>RCEA-03-20941-2010</t>
  </si>
  <si>
    <t>SONIA LIZETH  HERNANDEZ  CORDERO</t>
  </si>
  <si>
    <t>RCEA-03-20943-2010</t>
  </si>
  <si>
    <t>HUGO  LÓPEZ-GATELL  RAMIREZ</t>
  </si>
  <si>
    <t>RCEA-03-20945-2010</t>
  </si>
  <si>
    <t>MARIA DEL CARMEN  FRIAS  CASTAÑEDA</t>
  </si>
  <si>
    <t>RCEA-03-20946-2010</t>
  </si>
  <si>
    <t>LILIANA  ANGUIANO  ROBLEDO</t>
  </si>
  <si>
    <t>RCEA-03-20948-2010</t>
  </si>
  <si>
    <t>SANDRA  ROMERO  HIDALGO</t>
  </si>
  <si>
    <t>RCEA-03-20949-2010</t>
  </si>
  <si>
    <t>SARA ELVA  ESPINOSA  PADILLA</t>
  </si>
  <si>
    <t>RCEA-03-20950-2010</t>
  </si>
  <si>
    <t>MARIA ISABEL  HERNANDEZ  OCHOA</t>
  </si>
  <si>
    <t>RCEA-03-20951-2010</t>
  </si>
  <si>
    <t>LAURA LETICIA  VALDEZ  VELAZQUEZ</t>
  </si>
  <si>
    <t>RCEA-03-20952-2010</t>
  </si>
  <si>
    <t>ADRIANA PATRICIA  MENDIZABAL  RUIZ</t>
  </si>
  <si>
    <t>RCEA-03-20954-2010</t>
  </si>
  <si>
    <t>ARTURO  TORRES  DOSAL</t>
  </si>
  <si>
    <t>RCEA-03-20955-2010</t>
  </si>
  <si>
    <t>ENRIQUE  BOLADO  MARTINEZ</t>
  </si>
  <si>
    <t>RCEA-03-20961-2010</t>
  </si>
  <si>
    <t>SILVIA  JIMENEZ  MORALES</t>
  </si>
  <si>
    <t>RCEA-03-20962-2010</t>
  </si>
  <si>
    <t>ADRIANA MARGARITA  LOPEZ  BARRADAS</t>
  </si>
  <si>
    <t>RCEA-03-20963-2010</t>
  </si>
  <si>
    <t>DANIEL  GODINEZ  HERNANDEZ</t>
  </si>
  <si>
    <t>RCEA-03-20964-2010</t>
  </si>
  <si>
    <t>LILIANA  CARMONA  APARICIO</t>
  </si>
  <si>
    <t>RCEA-03-20967-2010</t>
  </si>
  <si>
    <t>MA LUDIVINA  ROBLES  OSORIO</t>
  </si>
  <si>
    <t>RCEA-03-20968-2010</t>
  </si>
  <si>
    <t>PABLO  GARCIA  SOLIS</t>
  </si>
  <si>
    <t>RCEA-03-20969-2010</t>
  </si>
  <si>
    <t>ANTONIO  QUINTERO  RAMOS</t>
  </si>
  <si>
    <t>RCEA-03-20970-2010</t>
  </si>
  <si>
    <t>PABLO BENITO  BAUTISTA  GARCIA</t>
  </si>
  <si>
    <t>RCEA-03-20971-2010</t>
  </si>
  <si>
    <t>ADRIANA SUJEY  BELTRAN  LOPEZ</t>
  </si>
  <si>
    <t>RCEA-03-20973-2010</t>
  </si>
  <si>
    <t>PEDRO ERNESTO  SANCHEZ  HERNANDEZ</t>
  </si>
  <si>
    <t>RCEA-03-20974-2010</t>
  </si>
  <si>
    <t>RAMCES  FALFAN  VALENCIA</t>
  </si>
  <si>
    <t>RCEA-03-20975-2010</t>
  </si>
  <si>
    <t>ROCIO IVETTE  LOPEZ  ROA</t>
  </si>
  <si>
    <t>RCEA-03-20977-2010</t>
  </si>
  <si>
    <t>RCEA-03-20978-2010</t>
  </si>
  <si>
    <t>REYNA ELIZABETH  BARBOSA  CABRERA</t>
  </si>
  <si>
    <t>RCEA-03-20980-2010</t>
  </si>
  <si>
    <t>DEYSI YADIRA  BERMUDEZ  OCANA</t>
  </si>
  <si>
    <t>RCEA-03-20984-2010</t>
  </si>
  <si>
    <t>NORMAND  GARCIA  HERNANDEZ</t>
  </si>
  <si>
    <t>RCEA-03-20986-2010</t>
  </si>
  <si>
    <t>JUAN CARLOS  SOLIS  SAINZ</t>
  </si>
  <si>
    <t>RCEA-03-20988-2010</t>
  </si>
  <si>
    <t>JOSE ANTONIO  ALVARADO  MORENO</t>
  </si>
  <si>
    <t>RCEA-03-20989-2010</t>
  </si>
  <si>
    <t>JORGE GUILLERMO  GOMEZ  GUTIERREZ</t>
  </si>
  <si>
    <t>RCEA-03-20990-2010</t>
  </si>
  <si>
    <t>IETZA ROCIO  BOJORQUEZ  CHAPELA</t>
  </si>
  <si>
    <t>RCEA-03-20993-2010</t>
  </si>
  <si>
    <t>HUGO  GUERRERO  CAZARES</t>
  </si>
  <si>
    <t>RCEA-03-20994-2010</t>
  </si>
  <si>
    <t>ARGELIA ESPERANZA  ROJAS  MAYORQUIN</t>
  </si>
  <si>
    <t>RCEA-03-20999-2010</t>
  </si>
  <si>
    <t>MONICA GRISELDA  ARELLANO  MENDOZA</t>
  </si>
  <si>
    <t>RCEA-03-21004-2010</t>
  </si>
  <si>
    <t>AIDA XOCHITL  MEDINA  URRUTIA</t>
  </si>
  <si>
    <t>RCEA-03-21005-2010</t>
  </si>
  <si>
    <t>MARIA DEL PILAR  CRUZ  DOMINGUEZ</t>
  </si>
  <si>
    <t>RCEA-03-21008-2010</t>
  </si>
  <si>
    <t>RCEA-03-21011-2010</t>
  </si>
  <si>
    <t>LUZ MARIA  GARCIA  HERNANDEZ</t>
  </si>
  <si>
    <t>RCEA-03-21012-2010</t>
  </si>
  <si>
    <t>ARACELY EVANGELINA  CHAVEZ  PIÑA</t>
  </si>
  <si>
    <t>RCEA-03-21013-2010</t>
  </si>
  <si>
    <t>MARTA MARGARITA  ZAPATA  TARRES</t>
  </si>
  <si>
    <t>RCEA-03-21014-2010</t>
  </si>
  <si>
    <t>MARIA ELENA  SANCHEZ  MENDOZA</t>
  </si>
  <si>
    <t>RCEA-03-21016-2010</t>
  </si>
  <si>
    <t>ERNESTO  RIVERA  BECERRIL</t>
  </si>
  <si>
    <t>RCEA-03-21017-2010</t>
  </si>
  <si>
    <t>RAFAEL  VELAZQUEZ  CRUZ</t>
  </si>
  <si>
    <t>RCEA-03-21018-2010</t>
  </si>
  <si>
    <t>HUGO  MENDIETA  ZERON</t>
  </si>
  <si>
    <t>RCEA-03-21019-2010</t>
  </si>
  <si>
    <t>SUSAN ANDREA  GUTIERREZ  RUBIO</t>
  </si>
  <si>
    <t>RCEA-03-21021-2010</t>
  </si>
  <si>
    <t>JUDITH  RAMOS  JIMENEZ</t>
  </si>
  <si>
    <t>RCEA-03-21022-2010</t>
  </si>
  <si>
    <t>RCEA-03-21023-2010</t>
  </si>
  <si>
    <t>EDUARDO  MARTINEZ  ABUNDIS</t>
  </si>
  <si>
    <t>RCEA-03-21024-2010</t>
  </si>
  <si>
    <t>RCEA-03-21025-2010</t>
  </si>
  <si>
    <t>MARIA DOLORES  HERNANDEZ  NAVARRO</t>
  </si>
  <si>
    <t>RCEA-03-21026-2010</t>
  </si>
  <si>
    <t>NORMA  PANIAGUA  CASTRO</t>
  </si>
  <si>
    <t>RCEA-03-21028-2010</t>
  </si>
  <si>
    <t>ANABELL  ALVARADO  NAVARRO</t>
  </si>
  <si>
    <t>RCEA-03-21030-2010</t>
  </si>
  <si>
    <t>MAVIL  LOPEZ  CASAMICHANA</t>
  </si>
  <si>
    <t>RCEA-03-21033-2010</t>
  </si>
  <si>
    <t>JOSE  ARELLANO  GALINDO</t>
  </si>
  <si>
    <t>RCEA-03-21036-2010</t>
  </si>
  <si>
    <t>EDUARDO  CASTAÑEDA  SAUCEDO</t>
  </si>
  <si>
    <t>RCEA-03-21037-2010</t>
  </si>
  <si>
    <t>LAURA VIRGINIA  ADALID  PERALTA</t>
  </si>
  <si>
    <t>RCEA-03-21038-2010</t>
  </si>
  <si>
    <t>MINARDA  DE LA O  ARCINIEGA</t>
  </si>
  <si>
    <t>RCEA-03-21039-2010</t>
  </si>
  <si>
    <t>MARIELA  BERNABE  GARCIA</t>
  </si>
  <si>
    <t>RCEA-03-21040-2010</t>
  </si>
  <si>
    <t>NORMA ELENA  PEREZ  HERRERA</t>
  </si>
  <si>
    <t>RCEA-03-21041-2010</t>
  </si>
  <si>
    <t>MARIA ESTHER  RUBIO  RUIZ</t>
  </si>
  <si>
    <t>RCEA-03-21042-2010</t>
  </si>
  <si>
    <t>GUADALUPE DEL CARMEN  ESTRADA  GUTIERREZ</t>
  </si>
  <si>
    <t>RCEA-03-21043-2010</t>
  </si>
  <si>
    <t>CLAUDIA  VELAZQUEZ  GONZALEZ</t>
  </si>
  <si>
    <t>RCEA-03-21044-2010</t>
  </si>
  <si>
    <t>ARACELI  VENCES  MEJIA</t>
  </si>
  <si>
    <t>RCEA-03-21045-2010</t>
  </si>
  <si>
    <t>IGNACIO  OSUNA  RAMIREZ</t>
  </si>
  <si>
    <t>RCEA-03-21046-2010</t>
  </si>
  <si>
    <t>MARIA DE JESUS  DE HARO  CRUZ</t>
  </si>
  <si>
    <t>RCEA-03-21049-2010</t>
  </si>
  <si>
    <t>OTILIA  PERICHART  PERERA</t>
  </si>
  <si>
    <t>RCEA-03-21051-2010</t>
  </si>
  <si>
    <t>YESENNIA  SANCHEZ  PEREZ</t>
  </si>
  <si>
    <t>RCEA-03-21052-2010</t>
  </si>
  <si>
    <t>YOLANDA  GONZALEZ  HERNANDEZ</t>
  </si>
  <si>
    <t>RCEA-03-21057-2010</t>
  </si>
  <si>
    <t>ABELARDO  CAMACHO  LUIS</t>
  </si>
  <si>
    <t>RCEA-03-21058-2010</t>
  </si>
  <si>
    <t>BERTHA BEATRIZ  MONTAÑO  VELAZQUEZ</t>
  </si>
  <si>
    <t>RCEA-03-21059-2010</t>
  </si>
  <si>
    <t>OLGA LIDIA  VALENZUELA  LIMÓN</t>
  </si>
  <si>
    <t>RCEA-03-21060-2010</t>
  </si>
  <si>
    <t>LESLY AMINTA  PORTOCARRERO  ORTIZ</t>
  </si>
  <si>
    <t>RCEA-03-21062-2010</t>
  </si>
  <si>
    <t>ELIUD ALFREDO  GARCIA  MONTALVO</t>
  </si>
  <si>
    <t>RCEA-03-21063-2010</t>
  </si>
  <si>
    <t>ERIK  RAMIREZ  LOPEZ</t>
  </si>
  <si>
    <t>RCEA-03-21067-2010</t>
  </si>
  <si>
    <t>DAVID  BARRERA  HERNANDEZ</t>
  </si>
  <si>
    <t>RCEA-03-21068-2010</t>
  </si>
  <si>
    <t>ARNOLDO  AQUINO  GALVEZ</t>
  </si>
  <si>
    <t>RCEA-03-21069-2010</t>
  </si>
  <si>
    <t>MARCO ALLAN  PEREZ  SOLIS</t>
  </si>
  <si>
    <t>RCEA-03-21070-2010</t>
  </si>
  <si>
    <t>ESPIRIDION  RAMOS  MARTINEZ</t>
  </si>
  <si>
    <t>RCEA-03-21072-2010</t>
  </si>
  <si>
    <t>MACISTE HABACUC  MACIAS  CERVANTES</t>
  </si>
  <si>
    <t>RCEA-03-21073-2010</t>
  </si>
  <si>
    <t>JORGE  DURAN  GONZALEZ</t>
  </si>
  <si>
    <t>RCEA-03-21076-2010</t>
  </si>
  <si>
    <t>FRANCISCO JAVIER  GALVEZ  GASTELUM</t>
  </si>
  <si>
    <t>RCEA-03-21078-2010</t>
  </si>
  <si>
    <t>BLANCA OLIVIA  MURILLO  ORTIZ</t>
  </si>
  <si>
    <t>RCEA-03-21079-2010</t>
  </si>
  <si>
    <t>YELDA AURORA  LEAL  HERRERA</t>
  </si>
  <si>
    <t>RCEA-03-21083-2010</t>
  </si>
  <si>
    <t>ESTHER GUADALUPE  CORONA  SANCHEZ</t>
  </si>
  <si>
    <t>RCEA-03-21085-2010</t>
  </si>
  <si>
    <t>NARDHY YADIRA  GOMEZ  LOPEZ</t>
  </si>
  <si>
    <t>RCEA-03-21086-2010</t>
  </si>
  <si>
    <t>FRANCISCO SALVADOR  MERCADO  ACA</t>
  </si>
  <si>
    <t>RCEA-03-21087-2010</t>
  </si>
  <si>
    <t>MARCO ANTONIO  CHECA  CARATACHEA</t>
  </si>
  <si>
    <t>RCEA-03-21088-2010</t>
  </si>
  <si>
    <t>EDUARDO ANTONIO  FERAT  OSORIO</t>
  </si>
  <si>
    <t>RCEA-03-21089-2010</t>
  </si>
  <si>
    <t>PEDRO IVAN  PEREZ  NERI</t>
  </si>
  <si>
    <t>RCEA-03-21090-2010</t>
  </si>
  <si>
    <t>ELOISA  COLIN  RAMIREZ</t>
  </si>
  <si>
    <t>RCEA-03-21091-2010</t>
  </si>
  <si>
    <t>DAVID  TREJO  MARTINEZ</t>
  </si>
  <si>
    <t>RCEA-03-21092-2010</t>
  </si>
  <si>
    <t>EVERARDO  ALVAREZ  HERNANDEZ</t>
  </si>
  <si>
    <t>RCEA-03-21093-2010</t>
  </si>
  <si>
    <t>IVETTE  CRUZ  BAUTISTA</t>
  </si>
  <si>
    <t>RCEA-03-21094-2010</t>
  </si>
  <si>
    <t>BEATRIZ YADIRA  SALAZAR  VAZQUEZ</t>
  </si>
  <si>
    <t>RCEA-03-21095-2010</t>
  </si>
  <si>
    <t>JORGE  HERNANDEZ  CALLEROS</t>
  </si>
  <si>
    <t>RCEA-03-21096-2010</t>
  </si>
  <si>
    <t>HEBERT LUIS  HERNANDEZ  MONTIEL</t>
  </si>
  <si>
    <t>RCEA-03-21097-2010</t>
  </si>
  <si>
    <t>LUIS JAVIER  RAMIREZ  JIRANO</t>
  </si>
  <si>
    <t>RCEA-03-21098-2010</t>
  </si>
  <si>
    <t>JOSE LUIS  MARTINEZ  ORDAZ</t>
  </si>
  <si>
    <t>RCEA-03-21099-2010</t>
  </si>
  <si>
    <t>RUTH MERY  LOPEZ  MAYORGA</t>
  </si>
  <si>
    <t>RCEA-03-21100-2010</t>
  </si>
  <si>
    <t>ISELA ESTHER  JUAREZ  ROJOP</t>
  </si>
  <si>
    <t>RCEA-03-21101-2010</t>
  </si>
  <si>
    <t>ANEL  GOMEZ  GARCIA</t>
  </si>
  <si>
    <t>RCEA-03-21106-2010</t>
  </si>
  <si>
    <t>ARMANDO ROBERTO  CASTORENA  MALDONADO</t>
  </si>
  <si>
    <t>RCEA-03-21107-2010</t>
  </si>
  <si>
    <t>RODRIGO ENRIQUE  ELIZONDO  OMAÑA</t>
  </si>
  <si>
    <t>RCEA-03-21108-2010</t>
  </si>
  <si>
    <t>JUDITH  ESPINOSA  RAYA</t>
  </si>
  <si>
    <t>RCEA-03-21109-2010</t>
  </si>
  <si>
    <t>FERNANDO FELIX  MONTES  TAPIA</t>
  </si>
  <si>
    <t>RCEA-03-21112-2010</t>
  </si>
  <si>
    <t>MARIA DE LOURDES  SUAREZ  ROA</t>
  </si>
  <si>
    <t>RCEA-03-21114-2010</t>
  </si>
  <si>
    <t>MONTSERRAT  MALDONADO  GONZALEZ</t>
  </si>
  <si>
    <t>RCEA-03-21115-2010</t>
  </si>
  <si>
    <t>ANA MARIA  CANO  VALDEZ</t>
  </si>
  <si>
    <t>RCEA-03-21116-2010</t>
  </si>
  <si>
    <t>LUIS MIGUEL  CANSECO  AVILA</t>
  </si>
  <si>
    <t>RCEA-03-21117-2010</t>
  </si>
  <si>
    <t>REBECA  MONROY  TORRES</t>
  </si>
  <si>
    <t>RCEA-03-21118-2010</t>
  </si>
  <si>
    <t>RCEA-03-21119-2010</t>
  </si>
  <si>
    <t>ANA ISABEL  BURGUETE  GARCIA</t>
  </si>
  <si>
    <t>RCEA-03-21120-2010</t>
  </si>
  <si>
    <t>FRANCISCA  PALOMARES  ALONSO</t>
  </si>
  <si>
    <t>RCEA-03-21122-2010</t>
  </si>
  <si>
    <t>JORGE  ROJAS  SERRANO</t>
  </si>
  <si>
    <t>RCEA-03-21125-2010</t>
  </si>
  <si>
    <t>ALEJANDRO ARTURO  CANALES  AGUIRRE</t>
  </si>
  <si>
    <t>RCEA-03-21126-2010</t>
  </si>
  <si>
    <t>JAIME  MORALES  ROMERO</t>
  </si>
  <si>
    <t>RCEA-03-21129-2010</t>
  </si>
  <si>
    <t>AMÉRICA PATRICIA  PONTIGO  LOYOLA</t>
  </si>
  <si>
    <t>RCEA-03-21133-2010</t>
  </si>
  <si>
    <t>CARMEN ALICIA  SANCHEZ  RAMIREZ</t>
  </si>
  <si>
    <t>RCEA-03-21135-2010</t>
  </si>
  <si>
    <t>MARIA DEL CONSUELO  MANCIAS  GUERRA</t>
  </si>
  <si>
    <t>RCEA-03-21136-2010</t>
  </si>
  <si>
    <t>MARTA GRACIELA  ORTEGA  MARTINEZ</t>
  </si>
  <si>
    <t>RCEA-03-21137-2010</t>
  </si>
  <si>
    <t>SERGIO  MORENO  JIMÉNEZ</t>
  </si>
  <si>
    <t>RCEA-03-21141-2010</t>
  </si>
  <si>
    <t>JAZMÍN  ARTEAGA  VÁZQUEZ</t>
  </si>
  <si>
    <t>RCEA-03-21143-2010</t>
  </si>
  <si>
    <t>TONATIUH  BARRIENTOS  GUTIERREZ</t>
  </si>
  <si>
    <t>RCEA-03-21146-2010</t>
  </si>
  <si>
    <t>JOSÉ ALBERTO  MENDOZA  ESPINOZA</t>
  </si>
  <si>
    <t>RCEA-03-21147-2010</t>
  </si>
  <si>
    <t>JUAN GABRIEL  JUAREZ  ROJAS</t>
  </si>
  <si>
    <t>RCEA-03-21150-2010</t>
  </si>
  <si>
    <t>CARLOS ALBERTO  ACOSTA  OLIVO</t>
  </si>
  <si>
    <t>RCEA-03-21154-2010</t>
  </si>
  <si>
    <t>JUAN LUIS  MOSQUEDA  GÓMEZ</t>
  </si>
  <si>
    <t>RCEA-03-21157-2010</t>
  </si>
  <si>
    <t>MARIA INES  VARGAS  ROJAS</t>
  </si>
  <si>
    <t>RCEA-03-21159-2010</t>
  </si>
  <si>
    <t>EDGAR  FLORES  SOTO</t>
  </si>
  <si>
    <t>RCEA-03-21160-2010</t>
  </si>
  <si>
    <t>MIRNA ISABEL  MINAYA  SANCHEZ</t>
  </si>
  <si>
    <t>RCEA-03-21161-2010</t>
  </si>
  <si>
    <t>GUADALUPE NAYELY  GARIBAY  NIETO</t>
  </si>
  <si>
    <t>RCEA-03-21162-2010</t>
  </si>
  <si>
    <t>MARÍA DEL ROSARIO  CAMPOS  ESPARZA</t>
  </si>
  <si>
    <t>RCEA-03-21163-2010</t>
  </si>
  <si>
    <t>ANA LAURA  ESPINOSA DE LOS MONTEROS  SÁNCHEZ</t>
  </si>
  <si>
    <t>RCEA-03-21322-2011</t>
  </si>
  <si>
    <t>RCEA-03-21337-2011</t>
  </si>
  <si>
    <t>DIANA OLIVIA  ROCHA  AMADOR</t>
  </si>
  <si>
    <t>RCEA-03-21341-2011</t>
  </si>
  <si>
    <t>FAUSTO  SANCHEZ  MUÑOZ</t>
  </si>
  <si>
    <t>RCEA-03-21351-2011</t>
  </si>
  <si>
    <t>RCEA-03-21373-2011</t>
  </si>
  <si>
    <t>RCEA-03-21408-2011</t>
  </si>
  <si>
    <t>RCEA-03-21423-2011</t>
  </si>
  <si>
    <t>RCEA-03-21435-2011</t>
  </si>
  <si>
    <t>RCEA-03-21458-2011</t>
  </si>
  <si>
    <t>GABRIELA  DOMINGUEZ  CORTINAS</t>
  </si>
  <si>
    <t>RCEA-03-21492-2011</t>
  </si>
  <si>
    <t>CARLOS ALBERTO  VENEGAS  VEGA</t>
  </si>
  <si>
    <t>RCEA-03-21493-2011</t>
  </si>
  <si>
    <t>CLAUDIA  ESCUDERO  LOURDES</t>
  </si>
  <si>
    <t>RCEA-03-21496-2011</t>
  </si>
  <si>
    <t>ISMAEL RICARDO  CAMPOS  NONATO</t>
  </si>
  <si>
    <t>RCEA-03-21499-2011</t>
  </si>
  <si>
    <t>VICTORIA  CAMPOS  PEÑA</t>
  </si>
  <si>
    <t>RCEA-03-21500-2011</t>
  </si>
  <si>
    <t>VICTOR ERMILO  ARANA  ARGAEZ</t>
  </si>
  <si>
    <t>RCEA-03-21501-2011</t>
  </si>
  <si>
    <t>JOSE DE JESUS  FLORES  RIVERA</t>
  </si>
  <si>
    <t>RCEA-03-21502-2011</t>
  </si>
  <si>
    <t>RCEA-03-21503-2011</t>
  </si>
  <si>
    <t>RODRIGO  VEGA  SANCHEZ</t>
  </si>
  <si>
    <t>RCEA-03-21504-2011</t>
  </si>
  <si>
    <t>OLIVIA AMANDA  GARCIA  GARDUÑO</t>
  </si>
  <si>
    <t>RCEA-03-21507-2011</t>
  </si>
  <si>
    <t>ISRAEL  LOPEZ  REYES</t>
  </si>
  <si>
    <t>RCEA-03-21508-2011</t>
  </si>
  <si>
    <t>JUAN ANTONIO  GAYOSSO  DE LUCIO</t>
  </si>
  <si>
    <t>RCEA-03-21509-2011</t>
  </si>
  <si>
    <t>CELIA NOHEMÍ  SÁNCHEZ  DOMÍNGUEZ</t>
  </si>
  <si>
    <t>RCEA-03-21510-2011</t>
  </si>
  <si>
    <t>ESTEBAN  GONZÁLEZ  DÍAZ</t>
  </si>
  <si>
    <t>RCEA-03-21513-2011</t>
  </si>
  <si>
    <t>OLIVIA  RODRIGUEZ  MORALES</t>
  </si>
  <si>
    <t>RCEA-03-21514-2011</t>
  </si>
  <si>
    <t>RCEA-03-21516-2011</t>
  </si>
  <si>
    <t>FERNANDO  FERNANDEZ  RAMIREZ</t>
  </si>
  <si>
    <t>RCEA-03-21517-2011</t>
  </si>
  <si>
    <t>CELIA  GUERRERO  VELAZQUEZ</t>
  </si>
  <si>
    <t>RCEA-03-21518-2011</t>
  </si>
  <si>
    <t>ERIKA MARCELA  OSORIO  VALENCIA</t>
  </si>
  <si>
    <t>RCEA-03-21521-2011</t>
  </si>
  <si>
    <t>NORMA VERONICA  ZAVALA  ALONSO</t>
  </si>
  <si>
    <t>RCEA-03-21523-2011</t>
  </si>
  <si>
    <t>MARÍA DEL CARMEN  MARTÍNEZ  VALENZUELA</t>
  </si>
  <si>
    <t>RCEA-03-21524-2011</t>
  </si>
  <si>
    <t>GUSTAVO  LIY  SALMERON</t>
  </si>
  <si>
    <t>RCEA-03-21525-2011</t>
  </si>
  <si>
    <t>RITA ELIZABETH  MARTINEZ  MARTINEZ</t>
  </si>
  <si>
    <t>RCEA-03-21528-2011</t>
  </si>
  <si>
    <t>JULIO CESAR  ALMANZA  PEREZ</t>
  </si>
  <si>
    <t>RCEA-03-21529-2011</t>
  </si>
  <si>
    <t>OSCAR  ROSAS  CARRASCO</t>
  </si>
  <si>
    <t>RCEA-03-21531-2011</t>
  </si>
  <si>
    <t>NAYALI ALEJANDRA  LOPEZ  BALDERAS</t>
  </si>
  <si>
    <t>RCEA-03-21532-2011</t>
  </si>
  <si>
    <t>ULISES REGINALDO  COFFEEN  MEDINA</t>
  </si>
  <si>
    <t>RCEA-03-21534-2011</t>
  </si>
  <si>
    <t>RODOLFO  RIVAS  RUIZ</t>
  </si>
  <si>
    <t>RCEA-03-21535-2011</t>
  </si>
  <si>
    <t>ARMANDO  LUNA  LOPEZ</t>
  </si>
  <si>
    <t>RCEA-03-21536-2011</t>
  </si>
  <si>
    <t>FRANCISCO RADAMES  ALEMON  MEDINA</t>
  </si>
  <si>
    <t>RCEA-03-21537-2011</t>
  </si>
  <si>
    <t>YESSICA DORIN  TORRES  RAMOS</t>
  </si>
  <si>
    <t>RCEA-03-21539-2011</t>
  </si>
  <si>
    <t>SANTIAGO  PEREZ  PATRIGEON</t>
  </si>
  <si>
    <t>RCEA-03-21540-2011</t>
  </si>
  <si>
    <t>SELENE GUADALUPE  HUERTA  OLVERA</t>
  </si>
  <si>
    <t>RCEA-03-21541-2011</t>
  </si>
  <si>
    <t>VANESSA  FUCHS  TARLOVSKY</t>
  </si>
  <si>
    <t>RCEA-03-21542-2011</t>
  </si>
  <si>
    <t>MOISES  RUBIO  OSORNIO</t>
  </si>
  <si>
    <t>RCEA-03-21543-2011</t>
  </si>
  <si>
    <t>MARGARITA DE LA LUZ  MARTINEZ  FIERRO</t>
  </si>
  <si>
    <t>RCEA-03-21544-2011</t>
  </si>
  <si>
    <t>JAVIER EDGAR  FRANCO  PÉREZ</t>
  </si>
  <si>
    <t>RCEA-03-21546-2011</t>
  </si>
  <si>
    <t>ADRIANA  REYES  LEON</t>
  </si>
  <si>
    <t>RCEA-03-21547-2011</t>
  </si>
  <si>
    <t>MANUEL  GONZALEZ  DEL CARMEN</t>
  </si>
  <si>
    <t>RCEA-03-21549-2011</t>
  </si>
  <si>
    <t>HORACIO  OSORIO  ALONSO</t>
  </si>
  <si>
    <t>RCEA-03-21550-2011</t>
  </si>
  <si>
    <t>RCEA-03-21551-2011</t>
  </si>
  <si>
    <t>ADOLFO  SOTO  DOMINGUEZ</t>
  </si>
  <si>
    <t>RCEA-03-21553-2011</t>
  </si>
  <si>
    <t>YOLANDA FABIOLA  MÁRQUEZ  SANDOVAL</t>
  </si>
  <si>
    <t>RCEA-03-21554-2011</t>
  </si>
  <si>
    <t>JOSE MANUEL  GALVAN  MOROYOQUI</t>
  </si>
  <si>
    <t>RCEA-03-21555-2011</t>
  </si>
  <si>
    <t>PABLO  MENDEZ  HERNANDEZ</t>
  </si>
  <si>
    <t>RCEA-03-21557-2011</t>
  </si>
  <si>
    <t>JENNIFER  MIER  CABRERA</t>
  </si>
  <si>
    <t>RCEA-03-21558-2011</t>
  </si>
  <si>
    <t>HUGO  GUTIERREZ  HERMOSILLO</t>
  </si>
  <si>
    <t>RCEA-03-21559-2011</t>
  </si>
  <si>
    <t>JORGE JULIO  GONZALEZ  OLVERA</t>
  </si>
  <si>
    <t>RCEA-03-21560-2011</t>
  </si>
  <si>
    <t>RCEA-03-21561-2011</t>
  </si>
  <si>
    <t>MARCOS MARCELO  GALVAN  GARCIA</t>
  </si>
  <si>
    <t>RCEA-03-21562-2011</t>
  </si>
  <si>
    <t>JUANA ELIZABETH  CARREON  TORRES</t>
  </si>
  <si>
    <t>RCEA-03-21563-2011</t>
  </si>
  <si>
    <t>ENRIQUE  DIAZ DE LEON  GONZALEZ</t>
  </si>
  <si>
    <t>RCEA-03-21564-2011</t>
  </si>
  <si>
    <t>MAYRA  SILVA  MIRANDA</t>
  </si>
  <si>
    <t>RCEA-03-21565-2011</t>
  </si>
  <si>
    <t>HUGO  ESQUIVEL  SOLIS</t>
  </si>
  <si>
    <t>RCEA-03-21566-2011</t>
  </si>
  <si>
    <t>ARTURO  VEGA  RUIZ</t>
  </si>
  <si>
    <t>RCEA-03-21567-2011</t>
  </si>
  <si>
    <t>ADRIANA  SANCHEZ  ORTIZ</t>
  </si>
  <si>
    <t>RCEA-03-21568-2011</t>
  </si>
  <si>
    <t>LUIS FERNANDO  LOPEZ  SOTO</t>
  </si>
  <si>
    <t>RCEA-03-21569-2011</t>
  </si>
  <si>
    <t>ILIANA ELVIRA  GONZALEZ  HERNANDEZ</t>
  </si>
  <si>
    <t>RCEA-03-21571-2011</t>
  </si>
  <si>
    <t>LUZ CONSUELO  ZEPEDA  ROMERO</t>
  </si>
  <si>
    <t>RCEA-03-21572-2011</t>
  </si>
  <si>
    <t>JOSE ANTONIO  MATA  MARIN</t>
  </si>
  <si>
    <t>RCEA-03-21574-2011</t>
  </si>
  <si>
    <t>JORGE LUIS  ZAZUETA  BELTRAN</t>
  </si>
  <si>
    <t>RCEA-03-21575-2011</t>
  </si>
  <si>
    <t>MARIA DEL CARMEN  CASTILLO  HERNANDEZ</t>
  </si>
  <si>
    <t>RCEA-03-21577-2011</t>
  </si>
  <si>
    <t>MARIA DE JESUS  LOERA  ARIAS</t>
  </si>
  <si>
    <t>RCEA-03-21580-2011</t>
  </si>
  <si>
    <t>CARLOS JOSUE  SOLORZANO  MATA</t>
  </si>
  <si>
    <t>RCEA-03-21581-2011</t>
  </si>
  <si>
    <t>ARACELY  GARCIA  GARCIA</t>
  </si>
  <si>
    <t>RCEA-03-21582-2011</t>
  </si>
  <si>
    <t>HUMBERTO  RODRIGUEZ  ROCHA</t>
  </si>
  <si>
    <t>RCEA-03-21948-2011</t>
  </si>
  <si>
    <t>CLAUDIA  HERNANDEZ  JIMENEZ</t>
  </si>
  <si>
    <t>RCEA-03-22188-2011</t>
  </si>
  <si>
    <t>NALU  NAVARRO  ALVAREZ</t>
  </si>
  <si>
    <t>RCEA-03-22321-2011</t>
  </si>
  <si>
    <t>GUADALUPE  AYORA  TALAVERA</t>
  </si>
  <si>
    <t>RCEA-03-22324-2011</t>
  </si>
  <si>
    <t>MARISOL  OROZCO  IBARRA</t>
  </si>
  <si>
    <t>RCEA-03-22367-2011</t>
  </si>
  <si>
    <t>AMERICA  VANOYE  CARLO</t>
  </si>
  <si>
    <t>RCEA-03-22399-2011</t>
  </si>
  <si>
    <t>OSCAR  DE LA GARZA  CASTRO</t>
  </si>
  <si>
    <t>RCEA-03-22400-2011</t>
  </si>
  <si>
    <t>REYES  HARO  VALENCIA</t>
  </si>
  <si>
    <t>RCEA-03-22401-2011</t>
  </si>
  <si>
    <t>SAMUEL  FLORES  HUERTA</t>
  </si>
  <si>
    <t>RCEA-03-22402-2011</t>
  </si>
  <si>
    <t>MARIA TERESA  HERRERA  BARRIOS</t>
  </si>
  <si>
    <t>RCEA-03-22406-2011</t>
  </si>
  <si>
    <t>MARTHA EUGENIA  RUIZ  TACHIQUIN</t>
  </si>
  <si>
    <t>RCEA-03-22409-2011</t>
  </si>
  <si>
    <t>PAULA  CORDERO  PEREZ</t>
  </si>
  <si>
    <t>RCEA-03-22410-2011</t>
  </si>
  <si>
    <t>ELIAKYM  ARAMBULA  MERAZ</t>
  </si>
  <si>
    <t>RCEA-03-22411-2011</t>
  </si>
  <si>
    <t>RAQUEL  GARCIA  ALVAREZ</t>
  </si>
  <si>
    <t>RCEA-03-22412-2011</t>
  </si>
  <si>
    <t>SHADAY  MICHAN  AGUIRRE</t>
  </si>
  <si>
    <t>RCEA-03-22413-2011</t>
  </si>
  <si>
    <t>MARIA XIMENA  DUQUE  LOPEZ</t>
  </si>
  <si>
    <t>RCEA-03-22414-2011</t>
  </si>
  <si>
    <t>LILIANA DEL CARMEN  IXTEPAN  TURRENT</t>
  </si>
  <si>
    <t>RCEA-03-22415-2011</t>
  </si>
  <si>
    <t>ALAIN RAIMUNDO  RODRIGUEZ  OROZCO</t>
  </si>
  <si>
    <t>RCEA-03-22416-2011</t>
  </si>
  <si>
    <t>ROSALIO  RAMOS  PAYAN</t>
  </si>
  <si>
    <t>RCEA-03-22417-2011</t>
  </si>
  <si>
    <t>MARTHA GUADALUPE  SOSA  MACIAS</t>
  </si>
  <si>
    <t>RCEA-03-22419-2011</t>
  </si>
  <si>
    <t>JOSE ALFREDO  SANTIBAÑEZ  SALGADO</t>
  </si>
  <si>
    <t>RCEA-03-22420-2011</t>
  </si>
  <si>
    <t>ANA MARIA DEL CARMEN  FLORES  PEREZ</t>
  </si>
  <si>
    <t>RCEA-03-22422-2011</t>
  </si>
  <si>
    <t>SANTIAGO  VILLAFAÑA  RAUDA</t>
  </si>
  <si>
    <t>RCEA-03-22423-2011</t>
  </si>
  <si>
    <t>JUANITA  ROMERO  DIAZ</t>
  </si>
  <si>
    <t>RCEA-03-22424-2011</t>
  </si>
  <si>
    <t>ROSA ARELI  MARTINEZ  GAMBOA</t>
  </si>
  <si>
    <t>RCEA-03-22425-2011</t>
  </si>
  <si>
    <t>NORBERTO  SOTELO  CRUZ</t>
  </si>
  <si>
    <t>RCEA-03-22426-2011</t>
  </si>
  <si>
    <t>LUIS  TORRE  BOUSCOULET</t>
  </si>
  <si>
    <t>RCEA-03-22428-2011</t>
  </si>
  <si>
    <t>FRANCISCO JAVIER  GUZMAN  DE LA GARZA</t>
  </si>
  <si>
    <t>RCEA-03-22429-2011</t>
  </si>
  <si>
    <t>LYDIA GUADALUPE  RIVERA  MORALES</t>
  </si>
  <si>
    <t>RCEA-03-22431-2011</t>
  </si>
  <si>
    <t>EVERARDO  CURIEL  QUESADA</t>
  </si>
  <si>
    <t>RCEA-03-22432-2011</t>
  </si>
  <si>
    <t>ERNESTO ALEJANDRO  ROLDAN  VALADEZ</t>
  </si>
  <si>
    <t>RCEA-03-22433-2011</t>
  </si>
  <si>
    <t>RUBEN  RUIZ  RAMOS</t>
  </si>
  <si>
    <t>RCEA-03-22434-2011</t>
  </si>
  <si>
    <t>FRANCISCO  VAZQUEZ  NAVA</t>
  </si>
  <si>
    <t>RCEA-03-22436-2011</t>
  </si>
  <si>
    <t>ERICK  CRESPO  SOLIS</t>
  </si>
  <si>
    <t>RCEA-03-22437-2011</t>
  </si>
  <si>
    <t>OFELIA  ROMERO  CERECERO</t>
  </si>
  <si>
    <t>RCEA-03-22438-2011</t>
  </si>
  <si>
    <t>GERARDO  ALVAREZ  HERNANDEZ</t>
  </si>
  <si>
    <t>RCEA-03-22439-2011</t>
  </si>
  <si>
    <t>GUADALUPE  AGUILAR  MADRID</t>
  </si>
  <si>
    <t>RCEA-03-22440-2011</t>
  </si>
  <si>
    <t>JOSÉ LUIS  BATA  GARCÍA</t>
  </si>
  <si>
    <t>RCEA-03-22441-2011</t>
  </si>
  <si>
    <t>SERGIO  SANCHEZ  ENRIQUEZ</t>
  </si>
  <si>
    <t>RCEA-03-22442-2011</t>
  </si>
  <si>
    <t>MARIANA  ESPINOLA  NADURILLE</t>
  </si>
  <si>
    <t>RCEA-03-22443-2011</t>
  </si>
  <si>
    <t>MANUEL JESUS  CHAN  BACAB</t>
  </si>
  <si>
    <t>RCEA-03-22444-2011</t>
  </si>
  <si>
    <t>JOSE MANUEL  LARRAGA  GUTIERREZ</t>
  </si>
  <si>
    <t>RCEA-03-22445-2011</t>
  </si>
  <si>
    <t>RAFAEL  REYNOSO  ROBLES</t>
  </si>
  <si>
    <t>RCEA-03-22447-2011</t>
  </si>
  <si>
    <t>JAVIER  DE LA FUENTE  HERNANDEZ</t>
  </si>
  <si>
    <t>RCEA-03-22448-2011</t>
  </si>
  <si>
    <t>MARIA DE LOS ANGELES  LOPEZ  OLIVO</t>
  </si>
  <si>
    <t>RCEA-03-22449-2011</t>
  </si>
  <si>
    <t>TANIA  FERRER  VILLADA</t>
  </si>
  <si>
    <t>RCEA-03-22450-2011</t>
  </si>
  <si>
    <t>CELIA  ARADILLAS  GARCIA</t>
  </si>
  <si>
    <t>RCEA-03-22451-2011</t>
  </si>
  <si>
    <t>RONELL EDUARDO  BOLOGNA  MOLINA</t>
  </si>
  <si>
    <t>RCEA-03-22452-2011</t>
  </si>
  <si>
    <t>ROGELIO JOSÉ  SCOUGALL  VILCHIS</t>
  </si>
  <si>
    <t>RCEA-03-22454-2011</t>
  </si>
  <si>
    <t>JUAN JOSÈ  VILLALOBOS  RODELO</t>
  </si>
  <si>
    <t>RCEA-03-22455-2011</t>
  </si>
  <si>
    <t>SERGIO  DURAN  BARRAGAN</t>
  </si>
  <si>
    <t>RCEA-03-22456-2011</t>
  </si>
  <si>
    <t>ANDRÉS  TIRADO  SÁNCHEZ</t>
  </si>
  <si>
    <t>RCEA-03-22457-2011</t>
  </si>
  <si>
    <t>JOSE ALFONSO  GUTIERREZ  PADILLA</t>
  </si>
  <si>
    <t>RCEA-03-22458-2011</t>
  </si>
  <si>
    <t>LUZ DEL CARMEN  ALARCON  ROMERO</t>
  </si>
  <si>
    <t>RCEA-03-22459-2011</t>
  </si>
  <si>
    <t>MARCO ANTONIO  AYALA  GARCIA</t>
  </si>
  <si>
    <t>RCEA-03-22460-2011</t>
  </si>
  <si>
    <t>LETICIA DOLORES  FERREYRA  REYES</t>
  </si>
  <si>
    <t>RCEA-03-22461-2011</t>
  </si>
  <si>
    <t>VIRGINIA  PASCUAL  RAMOS</t>
  </si>
  <si>
    <t>RCEA-03-22465-2011</t>
  </si>
  <si>
    <t>LUIS BERNARDO  TOVAR Y  ROMO</t>
  </si>
  <si>
    <t>RCEA-03-22466-2011</t>
  </si>
  <si>
    <t>DIANA  GOMEZ  MARTÍN</t>
  </si>
  <si>
    <t>RCEA-03-22467-2011</t>
  </si>
  <si>
    <t>PAUL  CARRILLO  MORA</t>
  </si>
  <si>
    <t>RCEA-03-22468-2011</t>
  </si>
  <si>
    <t>MONICA ADRIANA  TORRES  RAMOS</t>
  </si>
  <si>
    <t>RCEA-03-22469-2011</t>
  </si>
  <si>
    <t>MARIANA  SALGADO  BUSTAMANTE</t>
  </si>
  <si>
    <t>RCEA-03-22471-2011</t>
  </si>
  <si>
    <t>MÁXIMO BERTO  MARTINEZ  BENITEZ</t>
  </si>
  <si>
    <t>RCEA-03-22472-2011</t>
  </si>
  <si>
    <t>BARBARA PATRICIA  ANTUNA  PUENTE</t>
  </si>
  <si>
    <t>RCEA-03-22473-2011</t>
  </si>
  <si>
    <t>LUIS ERNESTO  SIMENTAL  MENDIA</t>
  </si>
  <si>
    <t>RCEA-03-22474-2011</t>
  </si>
  <si>
    <t>MARTHA ESTELA  SALCIDO  NEYOY</t>
  </si>
  <si>
    <t>RCEA-03-22475-2011</t>
  </si>
  <si>
    <t>NANCY ESTHELA  FERNANDEZ  GARZA</t>
  </si>
  <si>
    <t>RCEA-03-22478-2011</t>
  </si>
  <si>
    <t>MARINA  RULL  GABAYET</t>
  </si>
  <si>
    <t>RCEA-03-22479-2011</t>
  </si>
  <si>
    <t>GABRIELA ELISA  MERCADO  CELIS</t>
  </si>
  <si>
    <t>RCEA-03-22480-2011</t>
  </si>
  <si>
    <t>MARTÍN  IGLESIAS  MORALES</t>
  </si>
  <si>
    <t>RCEA-03-22481-2011</t>
  </si>
  <si>
    <t>GUILLERMO  GARCIA  GARCIA</t>
  </si>
  <si>
    <t>RCEA-03-22482-2011</t>
  </si>
  <si>
    <t>HECTOR ISAAC  ROCHA  GONZALEZ</t>
  </si>
  <si>
    <t>RCEA-03-22484-2011</t>
  </si>
  <si>
    <t>MARCO ANTONIO  PEÑA  DUQUE</t>
  </si>
  <si>
    <t>RCEA-03-22485-2011</t>
  </si>
  <si>
    <t>HILDA ESTHER  FRAGOSO  LOYO</t>
  </si>
  <si>
    <t>RCEA-03-22486-2011</t>
  </si>
  <si>
    <t>CYNTHIA MAYTE  VILLARREAL  GARZA</t>
  </si>
  <si>
    <t>RCEA-03-22487-2011</t>
  </si>
  <si>
    <t>MARTHA EUGENIA  SANTOYO  PÉREZ</t>
  </si>
  <si>
    <t>RCEA-03-22488-2011</t>
  </si>
  <si>
    <t>LAURA NELY  RODRIGUEZ  ROMO</t>
  </si>
  <si>
    <t>RCEA-03-22489-2011</t>
  </si>
  <si>
    <t>JUDITH GUADALUPE  DOMINGUEZ  CHERIT</t>
  </si>
  <si>
    <t>RCEA-03-22492-2011</t>
  </si>
  <si>
    <t>NORA MAGDALENA  TORRES  CARRILLO</t>
  </si>
  <si>
    <t>RCEA-03-22494-2011</t>
  </si>
  <si>
    <t>DANIEL  SAN JUAN  ORTA</t>
  </si>
  <si>
    <t>RCEA-03-22496-2011</t>
  </si>
  <si>
    <t>SONIA CONCEPCION  RODRIGUEZ  RAMIREZ</t>
  </si>
  <si>
    <t>RCEA-03-22497-2011</t>
  </si>
  <si>
    <t>HILDA  LUNA  ZAIZAR</t>
  </si>
  <si>
    <t>RCEA-03-22498-2011</t>
  </si>
  <si>
    <t>ENRIQUETA  MUNOZ  ISLAS</t>
  </si>
  <si>
    <t>RCEA-03-22501-2011</t>
  </si>
  <si>
    <t>NONANZIT IRACEMA  PEREZ  HERNANDEZ</t>
  </si>
  <si>
    <t>RCEA-03-22502-2011</t>
  </si>
  <si>
    <t>SERGIO ANTONIO  BAUTISTA  ARREDONDO</t>
  </si>
  <si>
    <t>RCEA-03-22504-2011</t>
  </si>
  <si>
    <t>KARINA DEL CARMEN  TRUJILLO  MURILLO</t>
  </si>
  <si>
    <t>RCEA-03-22505-2011</t>
  </si>
  <si>
    <t>GRACIELA AGAR  CARDENAS  HERNANDEZ</t>
  </si>
  <si>
    <t>RCEA-03-22506-2011</t>
  </si>
  <si>
    <t>MARCO ANTONIO  LEYVA  VAZQUEZ</t>
  </si>
  <si>
    <t>RCEA-03-22507-2011</t>
  </si>
  <si>
    <t>ALEJANDRO  AVILES  SALAS</t>
  </si>
  <si>
    <t>RCEA-03-22508-2011</t>
  </si>
  <si>
    <t>DANIEL  SILVA-HERZOG  FLORES</t>
  </si>
  <si>
    <t>RCEA-03-22509-2011</t>
  </si>
  <si>
    <t>RICARDO MANUEL  ORDORICA  FLORES</t>
  </si>
  <si>
    <t>RCEA-03-22510-2011</t>
  </si>
  <si>
    <t>BERENICE  HERNANDEZ  CASTRO</t>
  </si>
  <si>
    <t>RCEA-03-22512-2011</t>
  </si>
  <si>
    <t>JOSE GUILLERMO  DOMINGUEZ  CHERIT</t>
  </si>
  <si>
    <t>RCEA-03-22514-2011</t>
  </si>
  <si>
    <t>JAIME  ARELLANES  ROBLEDO</t>
  </si>
  <si>
    <t>RCEA-03-22538-2011</t>
  </si>
  <si>
    <t>JOSE MARIA  DE LA ROCA  CHIAPAS</t>
  </si>
  <si>
    <t>RCEA-03-23346-2012</t>
  </si>
  <si>
    <t>EDGAR  CANO  EUROPA</t>
  </si>
  <si>
    <t>RCEA-03-23369-2012</t>
  </si>
  <si>
    <t>JESUS ADRIANA  SOTO  GUZMAN</t>
  </si>
  <si>
    <t>RCEA-03-23424-2012</t>
  </si>
  <si>
    <t>MARIA RASHIDI  SPRINGALL  DEL VILLAR</t>
  </si>
  <si>
    <t>RCEA-03-23439-2012</t>
  </si>
  <si>
    <t>JOSE MARIANO  GUARDADO  ESTRADA</t>
  </si>
  <si>
    <t>RCEA-03-23444-2012</t>
  </si>
  <si>
    <t>OMAR  GONZALEZ  SANTIAGO</t>
  </si>
  <si>
    <t>RCEA-03-23459-2012</t>
  </si>
  <si>
    <t>ALMA DELIA  CAMPOS  PARRA</t>
  </si>
  <si>
    <t>RCEA-03-23460-2012</t>
  </si>
  <si>
    <t>PAOLA  GARCIA  DE LA TORRE</t>
  </si>
  <si>
    <t>RCEA-03-23484-2012</t>
  </si>
  <si>
    <t>RCEA-03-23486-2012</t>
  </si>
  <si>
    <t>MONICA ADRIANA  GARCIA  SOLACHE</t>
  </si>
  <si>
    <t>RCEA-03-23495-2012</t>
  </si>
  <si>
    <t>HONORIO  TORRES  AGUILAR</t>
  </si>
  <si>
    <t>RCEA-03-23500-2012</t>
  </si>
  <si>
    <t>KIOKO RUBI  GUZMAN  RAMOS</t>
  </si>
  <si>
    <t>RCEA-03-23509-2012</t>
  </si>
  <si>
    <t>IRMA DANIELA  SILVA  ADAYA</t>
  </si>
  <si>
    <t>RCEA-03-23517-2012</t>
  </si>
  <si>
    <t>MARCELO  BARRAZA  SALAS</t>
  </si>
  <si>
    <t>RCEA-03-23528-2012</t>
  </si>
  <si>
    <t>BENJAMIN  GOMEZ  DIAZ</t>
  </si>
  <si>
    <t>RCEA-03-23542-2012</t>
  </si>
  <si>
    <t>JAZMIN  CHIU  UGALDE</t>
  </si>
  <si>
    <t>RCEA-03-23562-2012</t>
  </si>
  <si>
    <t>ALEIDA  VAZQUEZ  MACIAS</t>
  </si>
  <si>
    <t>RCEA-03-23564-2012</t>
  </si>
  <si>
    <t>RAFAEL  RODRIGUEZ  MUNOZ</t>
  </si>
  <si>
    <t>RCEA-03-23588-2012</t>
  </si>
  <si>
    <t>JAVIER  MANCILLA  RAMIREZ</t>
  </si>
  <si>
    <t>RCEA-03-23589-2012</t>
  </si>
  <si>
    <t>GUILLERMO ENRIQUE  LEO  AMADOR</t>
  </si>
  <si>
    <t>RCEA-03-23590-2012</t>
  </si>
  <si>
    <t>SANDRA NORA  GONZALEZ  DIAZ</t>
  </si>
  <si>
    <t>RCEA-03-23591-2012</t>
  </si>
  <si>
    <t>VERONICA  CUSTODIO  RAMIREZ</t>
  </si>
  <si>
    <t>RCEA-03-23592-2012</t>
  </si>
  <si>
    <t>MARGARITA DOLORES  CHAVEZ  SALDAÑA</t>
  </si>
  <si>
    <t>RCEA-03-23593-2012</t>
  </si>
  <si>
    <t>MONICA  ESPINOZA  ROJO</t>
  </si>
  <si>
    <t>RCEA-03-23594-2012</t>
  </si>
  <si>
    <t>ANTONIO  MIRANDA  DUARTE</t>
  </si>
  <si>
    <t>RCEA-03-23595-2012</t>
  </si>
  <si>
    <t>ROSA MARIA  WONG  CHEW</t>
  </si>
  <si>
    <t>RCEA-03-23596-2012</t>
  </si>
  <si>
    <t>INGRIS DEL PILAR  PELAEZ  BALLESTAS</t>
  </si>
  <si>
    <t>RCEA-03-23598-2012</t>
  </si>
  <si>
    <t>HUGO ANTONIO  RUIZ  PIÑA</t>
  </si>
  <si>
    <t>RCEA-03-23599-2012</t>
  </si>
  <si>
    <t>VALERY  MELNIKOV  N/A</t>
  </si>
  <si>
    <t>RCEA-03-23600-2012</t>
  </si>
  <si>
    <t>JORGE LUIS  BLE  CASTILLO</t>
  </si>
  <si>
    <t>RCEA-03-23601-2012</t>
  </si>
  <si>
    <t>CAROLINA  SALVADOR  HERNANDEZ</t>
  </si>
  <si>
    <t>RCEA-03-23602-2012</t>
  </si>
  <si>
    <t>MARIA GUADALUPE  RAMIREZ  DUEÑAS</t>
  </si>
  <si>
    <t>RCEA-03-23603-2012</t>
  </si>
  <si>
    <t>JUAN EBERTO  CALDERÓN  COLMENERO</t>
  </si>
  <si>
    <t>RCEA-03-23604-2012</t>
  </si>
  <si>
    <t>CAROLINA  LEON  JIMENEZ</t>
  </si>
  <si>
    <t>RCEA-03-23605-2012</t>
  </si>
  <si>
    <t>DAVID ITZCOATL  MARTÍNEZ  HERRERA</t>
  </si>
  <si>
    <t>RCEA-03-23606-2012</t>
  </si>
  <si>
    <t>OMAR  VERGARA  FERNANDEZ</t>
  </si>
  <si>
    <t>RCEA-03-23607-2012</t>
  </si>
  <si>
    <t>MARIA DE LOURDES  LEMUS  VARELA</t>
  </si>
  <si>
    <t>RCEA-03-23608-2012</t>
  </si>
  <si>
    <t>ISMAEL  JUAREZ  DIAZ</t>
  </si>
  <si>
    <t>RCEA-03-23609-2012</t>
  </si>
  <si>
    <t>ALEJANDRO JOSÉ  CASANOVA  ROSADO</t>
  </si>
  <si>
    <t>RCEA-03-23611-2012</t>
  </si>
  <si>
    <t>ERIC TAKEHIRO  KIMURA  HAYAMA</t>
  </si>
  <si>
    <t>RCEA-03-23612-2012</t>
  </si>
  <si>
    <t>MARIA DEL CARMEN  RUBIO  OSORNIO</t>
  </si>
  <si>
    <t>RCEA-03-23613-2012</t>
  </si>
  <si>
    <t>ERNESTO FRANCISCO  SABATH  SILVA</t>
  </si>
  <si>
    <t>RCEA-03-23614-2012</t>
  </si>
  <si>
    <t>GERARDO ENRIQUE  MUÑOZ  MALDONADO</t>
  </si>
  <si>
    <t>RCEA-03-23615-2012</t>
  </si>
  <si>
    <t>LAURO SALVADOR  GOMEZ  GUERRA</t>
  </si>
  <si>
    <t>RCEA-03-23616-2012</t>
  </si>
  <si>
    <t>SERGIO  PAREDES  SOLÍS</t>
  </si>
  <si>
    <t>RCEA-03-23617-2012</t>
  </si>
  <si>
    <t>FIDEL  MARTINEZ  GUTIERREZ</t>
  </si>
  <si>
    <t>RCEA-03-23618-2012</t>
  </si>
  <si>
    <t>JUAN MANUEL  DELGADO  CERVANTES</t>
  </si>
  <si>
    <t>RCEA-03-23619-2012</t>
  </si>
  <si>
    <t>ERIKA AURORA  MARTINEZ  GARCIA</t>
  </si>
  <si>
    <t>RCEA-03-23620-2012</t>
  </si>
  <si>
    <t>MARÍA LILIA ADRIANA  JUÁREZ  LÓPEZ</t>
  </si>
  <si>
    <t>RCEA-03-23621-2012</t>
  </si>
  <si>
    <t>OCTELINA  CASTILLO  RUIZ</t>
  </si>
  <si>
    <t>RCEA-03-23622-2012</t>
  </si>
  <si>
    <t>CAROLINA  GARCIA DE ALBA  RIVAS</t>
  </si>
  <si>
    <t>RCEA-03-23623-2012</t>
  </si>
  <si>
    <t>MIRANDELI  BAUTISTA  AVILA</t>
  </si>
  <si>
    <t>RCEA-03-23624-2012</t>
  </si>
  <si>
    <t>FELIX  GIL  CARRASCO</t>
  </si>
  <si>
    <t>RCEA-03-23625-2012</t>
  </si>
  <si>
    <t>JULIO CÉSAR  MORALES  MEDINA</t>
  </si>
  <si>
    <t>RCEA-03-23626-2012</t>
  </si>
  <si>
    <t>TOMAS  GARZON  MUVDI</t>
  </si>
  <si>
    <t>RCEA-03-23628-2012</t>
  </si>
  <si>
    <t>LILIANA  RIVERA  ESPINOSA</t>
  </si>
  <si>
    <t>RCEA-03-23629-2012</t>
  </si>
  <si>
    <t>BRENDA ELOISA  CRABTREE  RAMÍREZ</t>
  </si>
  <si>
    <t>RCEA-03-23630-2012</t>
  </si>
  <si>
    <t>MARÍA DE LOURDES  MÁRQUEZ  CORONA</t>
  </si>
  <si>
    <t>RCEA-03-23631-2012</t>
  </si>
  <si>
    <t>LIDIA GUILLERMINA  DE LEÓN  FIERRO</t>
  </si>
  <si>
    <t>RCEA-03-23632-2012</t>
  </si>
  <si>
    <t>MÓNICA BELINDA  ROMERO  GUADARRAMA</t>
  </si>
  <si>
    <t>RCEA-03-23633-2012</t>
  </si>
  <si>
    <t>RODOLFO  SOLÍS  VIVANCO</t>
  </si>
  <si>
    <t>RCEA-03-23635-2012</t>
  </si>
  <si>
    <t>EDUARDO DEL SAGRADO CORAZON  BRACHO  BLANCHET</t>
  </si>
  <si>
    <t>RCEA-03-23639-2012</t>
  </si>
  <si>
    <t>ANIEL JESSICA LETICIA  BRAMBILA  TAPIA</t>
  </si>
  <si>
    <t>RCEA-03-23641-2012</t>
  </si>
  <si>
    <t>GABRIEL ANGEL  MECOTT  RIVERA</t>
  </si>
  <si>
    <t>RCEA-03-23642-2012</t>
  </si>
  <si>
    <t>JESUS KAROL  ESTRADA  GIL</t>
  </si>
  <si>
    <t>RCEA-03-23643-2012</t>
  </si>
  <si>
    <t>IMELDA DEL CARMEN  GONZÁLEZ  RAMÍREZ</t>
  </si>
  <si>
    <t>RCEA-03-23644-2012</t>
  </si>
  <si>
    <t>MARIA VICTORIA  LEGORRETA  HAQUET</t>
  </si>
  <si>
    <t>RCEA-03-23645-2012</t>
  </si>
  <si>
    <t>CLAUDIA  MENDOZA  PINTO</t>
  </si>
  <si>
    <t>RCEA-03-23647-2012</t>
  </si>
  <si>
    <t>ERNESTO  SOTO REYES  SOLIS</t>
  </si>
  <si>
    <t>RCEA-03-23648-2012</t>
  </si>
  <si>
    <t>EUGENIA  FLORES  ALFARO</t>
  </si>
  <si>
    <t>RCEA-03-23649-2012</t>
  </si>
  <si>
    <t>JOSE ERNESTO  RAMIREZ  GONZALEZ</t>
  </si>
  <si>
    <t>RCEA-03-23651-2012</t>
  </si>
  <si>
    <t>FRANCISCO EUGENIO  RODRIGUEZ  CASTELLANOS</t>
  </si>
  <si>
    <t>RCEA-03-23652-2012</t>
  </si>
  <si>
    <t>EDUARDO  PADILLA  CAMBEROS</t>
  </si>
  <si>
    <t>RCEA-03-23653-2012</t>
  </si>
  <si>
    <t>JAIME AMADEO  BUSTOS  MARTÍNEZ</t>
  </si>
  <si>
    <t>RCEA-03-23654-2012</t>
  </si>
  <si>
    <t>LAURA EMMA  RODRÍGUEZ  VILCHIS</t>
  </si>
  <si>
    <t>RCEA-03-23656-2012</t>
  </si>
  <si>
    <t>JOSE JAIME  HERRERA  PEREZ</t>
  </si>
  <si>
    <t>RCEA-03-23657-2012</t>
  </si>
  <si>
    <t>LUIS ENRIQUE  CARRANZA  GARCÍA</t>
  </si>
  <si>
    <t>RCEA-03-23658-2012</t>
  </si>
  <si>
    <t>RAQUEL  GARZA  GUAJARDO</t>
  </si>
  <si>
    <t>RCEA-03-23659-2012</t>
  </si>
  <si>
    <t>VICTOR MANUEL  MAGDALENO  MADRIGAL</t>
  </si>
  <si>
    <t>RCEA-03-23660-2012</t>
  </si>
  <si>
    <t>DORA VIRGINIA  CHAVEZ  CORRAL</t>
  </si>
  <si>
    <t>RCEA-03-23662-2012</t>
  </si>
  <si>
    <t>ORALIA  BARBOZA  QUINTANA</t>
  </si>
  <si>
    <t>RCEA-03-23663-2012</t>
  </si>
  <si>
    <t>FRANCISCO ARMANDO  GARCIA  GUERRA</t>
  </si>
  <si>
    <t>RCEA-03-23664-2012</t>
  </si>
  <si>
    <t>GLORIA  FERNANDEZ  TILAPA</t>
  </si>
  <si>
    <t>RCEA-03-23665-2012</t>
  </si>
  <si>
    <t>JOSE FELIX  VILCHEZ  CAVAZOS</t>
  </si>
  <si>
    <t>RCEA-03-23666-2012</t>
  </si>
  <si>
    <t>SVETLANA VLADISLAVOVNA  DOUBOVA</t>
  </si>
  <si>
    <t>RCEA-03-23667-2012</t>
  </si>
  <si>
    <t>ADDY ROSA  MONTES DE OCA  GONZALEZ</t>
  </si>
  <si>
    <t>RCEA-03-23668-2012</t>
  </si>
  <si>
    <t>MANOLA  CUELLAR  HERRERA</t>
  </si>
  <si>
    <t>RCEA-03-23669-2012</t>
  </si>
  <si>
    <t>ANA MARIA  ESTRADA  SANCHEZ</t>
  </si>
  <si>
    <t>RCEA-03-23670-2012</t>
  </si>
  <si>
    <t>RCEA-03-23671-2012</t>
  </si>
  <si>
    <t>SILVIO ANTONIO  ÑAMENDYS  SILVA</t>
  </si>
  <si>
    <t>RCEA-03-23672-2012</t>
  </si>
  <si>
    <t>DIANA LAURA  CASTILLO  CARRANZA</t>
  </si>
  <si>
    <t>RCEA-03-23674-2012</t>
  </si>
  <si>
    <t>FABIOLA  MEJIA  RODRIGUEZ</t>
  </si>
  <si>
    <t>RCEA-03-23675-2012</t>
  </si>
  <si>
    <t>LAURA GABRIELA  MORENO  COUTIÑO</t>
  </si>
  <si>
    <t>RCEA-03-23676-2012</t>
  </si>
  <si>
    <t>HECTOR RAUL  PEREZ  GOMEZ</t>
  </si>
  <si>
    <t>RCEA-03-23679-2012</t>
  </si>
  <si>
    <t>PATRICIA JOSEFINA  LÓPEZ  URIARTE</t>
  </si>
  <si>
    <t>RCEA-03-23680-2012</t>
  </si>
  <si>
    <t>ELIZABETH  SORIA  CASTRO</t>
  </si>
  <si>
    <t>RCEA-03-23682-2012</t>
  </si>
  <si>
    <t>FELA  MENDLOVIC  PASOL</t>
  </si>
  <si>
    <t>RCEA-03-23683-2012</t>
  </si>
  <si>
    <t>IVAN ARAEL  ARECHIGA  FIGUEROA</t>
  </si>
  <si>
    <t>RCEA-03-23684-2012</t>
  </si>
  <si>
    <t>FRANCISCO RAFAEL  DE LA PEÑA  OLVERA</t>
  </si>
  <si>
    <t>RCEA-03-23685-2012</t>
  </si>
  <si>
    <t>ALEJANDRA GUADALUPE  GARCIA  ZAPIEN</t>
  </si>
  <si>
    <t>RCEA-03-23686-2012</t>
  </si>
  <si>
    <t>ANTONIO  SIFUENTES  ALVAREZ</t>
  </si>
  <si>
    <t>RCEA-03-23687-2012</t>
  </si>
  <si>
    <t>OCTAVIO DANIEL  REYES  HERNANDEZ</t>
  </si>
  <si>
    <t>RCEA-03-23689-2012</t>
  </si>
  <si>
    <t>LESLY MARSOL  DONIZ  PADILLA</t>
  </si>
  <si>
    <t>RCEA-03-23690-2012</t>
  </si>
  <si>
    <t>GREGORIO AMIN  CERVANTES  ARRIAGA</t>
  </si>
  <si>
    <t>RCEA-03-23691-2012</t>
  </si>
  <si>
    <t>MAYELA DE JESÚS  RODRÍGUEZ  VIOLANTE</t>
  </si>
  <si>
    <t>RCEA-03-23692-2012</t>
  </si>
  <si>
    <t>MARIA GUADALUPE  RAMOS  ZAVALA</t>
  </si>
  <si>
    <t>RCEA-03-23693-2012</t>
  </si>
  <si>
    <t>BRAULIO  MARTINEZ  BENITEZ</t>
  </si>
  <si>
    <t>RCEA-03-23695-2012</t>
  </si>
  <si>
    <t>ANDRES  MORENO  ESTRADA</t>
  </si>
  <si>
    <t>RCEA-03-23696-2012</t>
  </si>
  <si>
    <t>FERNANDO  CHICO  PONCE DE LEÓN</t>
  </si>
  <si>
    <t>RCEA-03-23697-2012</t>
  </si>
  <si>
    <t>GENARO  VÁZQUEZ  ELIZONDO</t>
  </si>
  <si>
    <t>RCEA-03-23699-2012</t>
  </si>
  <si>
    <t>JAIME FEDERICO  ANDRADE  VILLANUEVA</t>
  </si>
  <si>
    <t>RCEA-03-23700-2012</t>
  </si>
  <si>
    <t>MARIA CONSUELO  ESCAMILLA  NUÑEZ</t>
  </si>
  <si>
    <t>RCEA-03-23701-2012</t>
  </si>
  <si>
    <t>JOSÉ ROGELIO  CRUZ  MARTÍNEZ</t>
  </si>
  <si>
    <t>RCEA-03-23702-2012</t>
  </si>
  <si>
    <t>MIGUEL ANGEL  FRAGA  VALLEJO</t>
  </si>
  <si>
    <t>RCEA-03-23704-2012</t>
  </si>
  <si>
    <t>JAVIER  RANGEL  MORENO</t>
  </si>
  <si>
    <t>RCEA-03-23705-2012</t>
  </si>
  <si>
    <t>LUIS  CARDOSO  LANDA</t>
  </si>
  <si>
    <t>RCEA-03-23706-2012</t>
  </si>
  <si>
    <t>BENIGNO  LINARES  SEGOVIA</t>
  </si>
  <si>
    <t>RCEA-03-23707-2012</t>
  </si>
  <si>
    <t>IRINEA  YANEZ  SANCHEZ</t>
  </si>
  <si>
    <t>RCEA-03-23708-2012</t>
  </si>
  <si>
    <t>ALMA DELIA  GENIS  MENDOZA</t>
  </si>
  <si>
    <t>RCEA-03-23709-2012</t>
  </si>
  <si>
    <t>MARIBEL  CERVANTES  FLORES</t>
  </si>
  <si>
    <t>RCEA-03-23710-2012</t>
  </si>
  <si>
    <t>VIRGILIO  LIMA  GÓMEZ</t>
  </si>
  <si>
    <t>RCEA-03-23711-2012</t>
  </si>
  <si>
    <t>NORMA ANGELICA  MOY  LOPEZ</t>
  </si>
  <si>
    <t>RCEA-03-23712-2012</t>
  </si>
  <si>
    <t>CLAUDIA HAYDEE  ARCE  SALINAS</t>
  </si>
  <si>
    <t>RCEA-03-23713-2012</t>
  </si>
  <si>
    <t>ANTONIO  BUENO  NAVA</t>
  </si>
  <si>
    <t>RCEA-03-23715-2012</t>
  </si>
  <si>
    <t>VIRGINIA  SANCHEZ  MONROY</t>
  </si>
  <si>
    <t>RCEA-03-23716-2012</t>
  </si>
  <si>
    <t>OSVALDO TOMÁS  VÁZQUEZ  MARTÍNEZ</t>
  </si>
  <si>
    <t>RCEA-03-23717-2012</t>
  </si>
  <si>
    <t>ERICK HUMBERTO  PASAYE  ALCARAZ</t>
  </si>
  <si>
    <t>RCEA-03-23718-2012</t>
  </si>
  <si>
    <t>LUZ GRACIELA  CERVANTES  PEREZ</t>
  </si>
  <si>
    <t>RCEA-03-23720-2012</t>
  </si>
  <si>
    <t>JORGE  VÁZQUEZ  SÁNCHEZ</t>
  </si>
  <si>
    <t>RCEA-03-23721-2012</t>
  </si>
  <si>
    <t>BLANCA ROCIO  RANGEL  COLMENERO</t>
  </si>
  <si>
    <t>RCEA-03-23722-2012</t>
  </si>
  <si>
    <t>MARYCARMEN  GODINEZ  VICTORIA</t>
  </si>
  <si>
    <t>RCEA-03-23724-2012</t>
  </si>
  <si>
    <t>LIZBETH  BLANCAS  GALICIA</t>
  </si>
  <si>
    <t>RCEA-03-23725-2012</t>
  </si>
  <si>
    <t>CARLOS  CORDOVA  FLETES</t>
  </si>
  <si>
    <t>RCEA-03-23726-2012</t>
  </si>
  <si>
    <t>VIRGINIA  SEDEÑO  MONGE</t>
  </si>
  <si>
    <t>RCEA-03-23727-2012</t>
  </si>
  <si>
    <t>JAIME  TORAL  LOPEZ</t>
  </si>
  <si>
    <t>RCEA-03-23728-2012</t>
  </si>
  <si>
    <t>GUILLERMINA JULIANA  BAAY  GUZMAN</t>
  </si>
  <si>
    <t>RCEA-03-23729-2012</t>
  </si>
  <si>
    <t>MARTHA GISELA  AGUIRRE  GIL</t>
  </si>
  <si>
    <t>RCEA-03-23730-2012</t>
  </si>
  <si>
    <t>EDUARDO ADRIAN  GARZA  VILLARREAL</t>
  </si>
  <si>
    <t>RCEA-03-23731-2012</t>
  </si>
  <si>
    <t>JULIO CESAR  TORRES  ROMERO</t>
  </si>
  <si>
    <t>RCEA-03-23732-2012</t>
  </si>
  <si>
    <t>MONICA  FLORES  RAMOS</t>
  </si>
  <si>
    <t>RCEA-03-23733-2012</t>
  </si>
  <si>
    <t>MA ELENA  MORENO  GODINEZ</t>
  </si>
  <si>
    <t>RCEA-03-23734-2012</t>
  </si>
  <si>
    <t>MARIA CARLOTA  GARCIA  GUTIERREZ</t>
  </si>
  <si>
    <t>RCEA-03-23735-2012</t>
  </si>
  <si>
    <t>EMIY  YOKOYAMA  REBOLLAR</t>
  </si>
  <si>
    <t>RCEA-03-23736-2012</t>
  </si>
  <si>
    <t>JOSE DE JESUS  GARDUÑO  GARCIA</t>
  </si>
  <si>
    <t>RCEA-03-23737-2012</t>
  </si>
  <si>
    <t>RENATO  NIETO  AGUILAR</t>
  </si>
  <si>
    <t>RCEA-03-23739-2012</t>
  </si>
  <si>
    <t>PABLO AUGURIO  HERNANDEZ  ROMANO</t>
  </si>
  <si>
    <t>RCEA-03-23740-2012</t>
  </si>
  <si>
    <t>GUADALUPE  LÓPEZ  RODRÍGUEZ</t>
  </si>
  <si>
    <t>RCEA-03-23741-2012</t>
  </si>
  <si>
    <t>SAUL OSWALDO  LUGO  REYES</t>
  </si>
  <si>
    <t>RCEA-03-23742-2012</t>
  </si>
  <si>
    <t>BERENICE  PARRA  ORTEGA</t>
  </si>
  <si>
    <t>RCEA-03-23744-2012</t>
  </si>
  <si>
    <t>JORGE IVAN  DELGADO  SAUCEDO</t>
  </si>
  <si>
    <t>RCEA-03-23745-2012</t>
  </si>
  <si>
    <t>MARIA GUADALUPE  ZAVALA  CERNA</t>
  </si>
  <si>
    <t>RCEA-03-23746-2012</t>
  </si>
  <si>
    <t>ANGELICA  MONTIEL  DAVALOS</t>
  </si>
  <si>
    <t>RCEA-03-23747-2012</t>
  </si>
  <si>
    <t>REBECA  PEREZ  MORALES</t>
  </si>
  <si>
    <t>RCEA-03-23748-2012</t>
  </si>
  <si>
    <t>GABRIELA  MELENDEZ  RAMIREZ</t>
  </si>
  <si>
    <t>RCEA-03-23749-2012</t>
  </si>
  <si>
    <t>LAURA  PEREZ CAMPOS  MAYORAL</t>
  </si>
  <si>
    <t>RCEA-03-23750-2012</t>
  </si>
  <si>
    <t>JAVIER TADEO  GRANADOS  RIVERON</t>
  </si>
  <si>
    <t>RCEA-03-23751-2012</t>
  </si>
  <si>
    <t>FRANCISCO CARLOS  LOPEZ  MARQUEZ</t>
  </si>
  <si>
    <t>RCEA-03-23752-2012</t>
  </si>
  <si>
    <t>ADRIANA JHENY  RODRIGUEZ  MENDEZ</t>
  </si>
  <si>
    <t>RCEA-03-23753-2012</t>
  </si>
  <si>
    <t>OCTAVIO  RODRIGUEZ  CORTES</t>
  </si>
  <si>
    <t>RCEA-03-23754-2012</t>
  </si>
  <si>
    <t>LUZ BELINDA  ORTIZ  ALEGRIA</t>
  </si>
  <si>
    <t>RCEA-03-23756-2012</t>
  </si>
  <si>
    <t>RIGOBERTO  OROS  PANTOJA</t>
  </si>
  <si>
    <t>RCEA-03-23757-2012</t>
  </si>
  <si>
    <t>CARLOS ENRIQUE  OROZCO  BARRIOS</t>
  </si>
  <si>
    <t>RCEA-03-23758-2012</t>
  </si>
  <si>
    <t>MARIA LUISA  GUZMAN  HERNANDEZ</t>
  </si>
  <si>
    <t>RCEA-03-23760-2012</t>
  </si>
  <si>
    <t>LINO  PALACIOS  CRUZ</t>
  </si>
  <si>
    <t>RCEA-03-23761-2012</t>
  </si>
  <si>
    <t>MARIANA HAYDEE  GARCÍA  HERNÁNDEZ</t>
  </si>
  <si>
    <t>RCEA-03-23762-2012</t>
  </si>
  <si>
    <t>CARLOS  ZUÑIGA  RAMIREZ</t>
  </si>
  <si>
    <t>RCEA-03-23763-2012</t>
  </si>
  <si>
    <t>MELISA ANGELA  MARTINEZ  PANIAGUA</t>
  </si>
  <si>
    <t>RCEA-03-23764-2012</t>
  </si>
  <si>
    <t>ITZHEL  GARCIA  TORRES</t>
  </si>
  <si>
    <t>RCEA-03-23765-2012</t>
  </si>
  <si>
    <t>CLOTILDE  CANCIO  LONCHES</t>
  </si>
  <si>
    <t>RCEA-03-23767-2012</t>
  </si>
  <si>
    <t>LUIS  CHAVEZ  SANCHEZ</t>
  </si>
  <si>
    <t>RCEA-03-23769-2012</t>
  </si>
  <si>
    <t>MONICA DEL SOCORRO  ORTIZ  MESINA</t>
  </si>
  <si>
    <t>RCEA-03-23770-2012</t>
  </si>
  <si>
    <t>SERGIO  ENRIQUEZ  FLORES</t>
  </si>
  <si>
    <t>RCEA-03-23771-2012</t>
  </si>
  <si>
    <t>KIRVIS JANNETH  TORRES  POVEDA</t>
  </si>
  <si>
    <t>RCEA-03-23772-2012</t>
  </si>
  <si>
    <t>RCEA-03-23774-2012</t>
  </si>
  <si>
    <t>JUAN ARTURO  CASTELAN  VEGA</t>
  </si>
  <si>
    <t>RCEA-03-23776-2012</t>
  </si>
  <si>
    <t>ISMAEL  BRACHO  VALDES</t>
  </si>
  <si>
    <t>RCEA-03-23777-2012</t>
  </si>
  <si>
    <t>ALICIA  JIMENEZ  ALBERTO</t>
  </si>
  <si>
    <t>RCEA-03-23778-2012</t>
  </si>
  <si>
    <t>LUIS ARMANDO  JIMENEZ  ALVAREZ</t>
  </si>
  <si>
    <t>RCEA-03-23779-2012</t>
  </si>
  <si>
    <t>ALMA JANETH  MORENO  AGUIRRE</t>
  </si>
  <si>
    <t>RCEA-03-23780-2012</t>
  </si>
  <si>
    <t>HECTOR JAVIER  PEREZ  CANO</t>
  </si>
  <si>
    <t>RCEA-03-23781-2012</t>
  </si>
  <si>
    <t>GUSTAVO  RAMIREZ  MARTINEZ</t>
  </si>
  <si>
    <t>RCEA-03-23782-2012</t>
  </si>
  <si>
    <t>AURELIO  CAMPOS  ROMO</t>
  </si>
  <si>
    <t>RCEA-03-23783-2012</t>
  </si>
  <si>
    <t>ALFONSO  REYES  LOPEZ</t>
  </si>
  <si>
    <t>RCEA-03-24639-2003</t>
  </si>
  <si>
    <t>JOSE  GUTIERREZ  SALINAS</t>
  </si>
  <si>
    <t>RCEA-03-24643-2003</t>
  </si>
  <si>
    <t>MARIA VICTORIA  GOYCOCHEA  ROBLES</t>
  </si>
  <si>
    <t>RCEA-03-24644-2009</t>
  </si>
  <si>
    <t>ALICIA BEATRIZ  CERVANTES  PEREDO</t>
  </si>
  <si>
    <t>RCEA-03-24645-2009</t>
  </si>
  <si>
    <t>JAIME ALBERTO  CORONEL  MARTINEZ</t>
  </si>
  <si>
    <t>RCEA-03-24879-2012</t>
  </si>
  <si>
    <t>ROSA ISSEL  ACOSTA  GONZALEZ</t>
  </si>
  <si>
    <t>RCEA-03-24889-2012</t>
  </si>
  <si>
    <t>LUIS ALEJANDRO  AGUILERA  GALAVIZ</t>
  </si>
  <si>
    <t>RCEA-03-24890-2012</t>
  </si>
  <si>
    <t>JOSE LUIS  ALVARADO  ACOSTA</t>
  </si>
  <si>
    <t>RCEA-03-24891-2012</t>
  </si>
  <si>
    <t>SANDRA OLIMPIA  GUTIÈRREZ  ENRÍQUEZ</t>
  </si>
  <si>
    <t>RCEA-03-24892-2012</t>
  </si>
  <si>
    <t>ROSA MARTHA  VELASCO  MARTINEZ</t>
  </si>
  <si>
    <t>RCEA-03-24893-2012</t>
  </si>
  <si>
    <t>JOSÉ ALDO  HERNÁNDEZ  MURÚA</t>
  </si>
  <si>
    <t>RCEA-03-24894-2012</t>
  </si>
  <si>
    <t>ANA CRISTINA  CUBILLAS  TEJEDA</t>
  </si>
  <si>
    <t>RCEA-03-24895-2012</t>
  </si>
  <si>
    <t>ERIKA MARIA  CELIS  AGUILAR</t>
  </si>
  <si>
    <t>RCEA-03-25127-2013</t>
  </si>
  <si>
    <t>RCEA-03-25268-2013</t>
  </si>
  <si>
    <t>RCEA-03-25279-2013</t>
  </si>
  <si>
    <t>RCEA-03-25289-2013</t>
  </si>
  <si>
    <t>RCEA-03-25290-2013</t>
  </si>
  <si>
    <t>RCEA-03-25346-2013</t>
  </si>
  <si>
    <t>RCEA-03-25356-2013</t>
  </si>
  <si>
    <t>RCEA-03-25410-2013</t>
  </si>
  <si>
    <t>RCEA-03-25411-2013</t>
  </si>
  <si>
    <t>RCEA-03-25447-2013</t>
  </si>
  <si>
    <t>RCEA-03-25451-2013</t>
  </si>
  <si>
    <t>RCEA-03-25574-2013</t>
  </si>
  <si>
    <t>RCEA-03-25576-2013</t>
  </si>
  <si>
    <t>RCEA-03-25628-2013</t>
  </si>
  <si>
    <t>IVAN  PEREZ  DIAZ</t>
  </si>
  <si>
    <t>RCEA-03-25629-2013</t>
  </si>
  <si>
    <t>HECTOR AQUILES  MALDONADO  MARTINEZ</t>
  </si>
  <si>
    <t>RCEA-03-25630-2013</t>
  </si>
  <si>
    <t>CESAR  LOPEZ  CAMACHO</t>
  </si>
  <si>
    <t>RCEA-03-25631-2013</t>
  </si>
  <si>
    <t>RAQUEL  HURTADO  ORTIZ</t>
  </si>
  <si>
    <t>RCEA-03-25632-2013</t>
  </si>
  <si>
    <t>LILIANA  GARCIA  ORTIZ</t>
  </si>
  <si>
    <t>RCEA-03-25633-2013</t>
  </si>
  <si>
    <t>KAREM  NIETO  MARTINEZ</t>
  </si>
  <si>
    <t>RCEA-03-25634-2013</t>
  </si>
  <si>
    <t>JORGE  LARA  ARIAS</t>
  </si>
  <si>
    <t>RCEA-03-25635-2013</t>
  </si>
  <si>
    <t>RAUL AZAEL  AGIS  JUAREZ</t>
  </si>
  <si>
    <t>RCEA-03-25636-2013</t>
  </si>
  <si>
    <t>SONIA  NAVA  SALAZAR</t>
  </si>
  <si>
    <t>RCEA-03-25637-2013</t>
  </si>
  <si>
    <t>MARIA FERNANDA  MARTINEZ  SALAZAR</t>
  </si>
  <si>
    <t>RCEA-03-25638-2013</t>
  </si>
  <si>
    <t>AMERICA  CHAVEZ  MARTINEZ</t>
  </si>
  <si>
    <t>RCEA-03-25639-2013</t>
  </si>
  <si>
    <t>JUANITA ODETTE  PEREZ  IZQUIERDO</t>
  </si>
  <si>
    <t>RCEA-03-25640-2013</t>
  </si>
  <si>
    <t>RCEA-03-25641-2013</t>
  </si>
  <si>
    <t>VLADIMIR  PAREDES  CERVANTES</t>
  </si>
  <si>
    <t>RCEA-03-25642-2013</t>
  </si>
  <si>
    <t>RCEA-03-25643-2013</t>
  </si>
  <si>
    <t>JOSE DE JESUS  LOPEZ  JIMENEZ</t>
  </si>
  <si>
    <t>RCEA-03-25644-2013</t>
  </si>
  <si>
    <t>RCEA-03-25645-2013</t>
  </si>
  <si>
    <t>GRACIELA  ZAMBRANO  GALVAN</t>
  </si>
  <si>
    <t>RCEA-03-25646-2013</t>
  </si>
  <si>
    <t>EMMA DEL CARMEN  HERRERA  MARTINEZ</t>
  </si>
  <si>
    <t>RCEA-03-25647-2013</t>
  </si>
  <si>
    <t>HERNAN  CORTES  CALLEJAS</t>
  </si>
  <si>
    <t>RCEA-03-25648-2013</t>
  </si>
  <si>
    <t>MARTHA IMELDA  MALDONADO  CERVANTES</t>
  </si>
  <si>
    <t>RCEA-03-25649-2013</t>
  </si>
  <si>
    <t>FERNANDO  TENORIO  ROCHA</t>
  </si>
  <si>
    <t>RCEA-03-25650-2013</t>
  </si>
  <si>
    <t>MARCOS FRANCISCO  ROSETTI  SCIUTTO</t>
  </si>
  <si>
    <t>RCEA-03-25651-2013</t>
  </si>
  <si>
    <t>LIZZETTE MARIA DE GUADALUPE  GOMEZ  DE REGIL</t>
  </si>
  <si>
    <t>RCEA-03-25652-2013</t>
  </si>
  <si>
    <t>DIANA VERONICA  CASTILLO  PADILLA</t>
  </si>
  <si>
    <t>RCEA-03-25653-2013</t>
  </si>
  <si>
    <t>CLARA PATRICIA  RIOS  IBARRA</t>
  </si>
  <si>
    <t>RCEA-03-25654-2013</t>
  </si>
  <si>
    <t>JUAN ALBERTO  GUEVARA  SALAZAR</t>
  </si>
  <si>
    <t>RCEA-03-25655-2013</t>
  </si>
  <si>
    <t>ENRIQUE JHONATAN  ROMO  MARTINEZ</t>
  </si>
  <si>
    <t>RCEA-03-25656-2013</t>
  </si>
  <si>
    <t>RCEA-03-25657-2013</t>
  </si>
  <si>
    <t>LUIS IGNACIO  ANGEL  CHAVEZ</t>
  </si>
  <si>
    <t>RCEA-03-25658-2013</t>
  </si>
  <si>
    <t>NADIA  GONZALEZ  GARCIA</t>
  </si>
  <si>
    <t>RCEA-03-25659-2013</t>
  </si>
  <si>
    <t>SIDDHARTHA  MONDRAGON  RODRIGUEZ</t>
  </si>
  <si>
    <t>RCEA-03-25660-2013</t>
  </si>
  <si>
    <t>IRIS KARINA  MADERA  SALCEDO</t>
  </si>
  <si>
    <t>RCEA-03-25661-2013</t>
  </si>
  <si>
    <t>NANCY  REYNOSO  NOVERON</t>
  </si>
  <si>
    <t>RCEA-03-25662-2013</t>
  </si>
  <si>
    <t>LINDA  GARCES  RAMIREZ</t>
  </si>
  <si>
    <t>RCEA-03-25663-2013</t>
  </si>
  <si>
    <t>ADRIANA MACARIA  MACIAS  LAMAS</t>
  </si>
  <si>
    <t>RCEA-03-25664-2013</t>
  </si>
  <si>
    <t>EDGAR DANIEL  CRAIL  MELENDEZ</t>
  </si>
  <si>
    <t>RCEA-03-25665-2013</t>
  </si>
  <si>
    <t>PATRICIA GUADALUPE  MEDINA  BRAVO</t>
  </si>
  <si>
    <t>RCEA-03-25666-2013</t>
  </si>
  <si>
    <t>DAVID  ROJANO  MEJIA</t>
  </si>
  <si>
    <t>RCEA-03-25667-2013</t>
  </si>
  <si>
    <t>SERGIO ALBERTO  RAMIREZ  GARCIA</t>
  </si>
  <si>
    <t>RCEA-03-25668-2013</t>
  </si>
  <si>
    <t>PAUL  MONDRAGON  TERAN</t>
  </si>
  <si>
    <t>RCEA-03-25669-2013</t>
  </si>
  <si>
    <t>JANE  CASTILLO  VERA</t>
  </si>
  <si>
    <t>RCEA-03-25670-2013</t>
  </si>
  <si>
    <t>YUKO  NAKAMURA  LOPEZ</t>
  </si>
  <si>
    <t>RCEA-03-25671-2013</t>
  </si>
  <si>
    <t>SARAEL  ALCAUTER  SOLORZANO</t>
  </si>
  <si>
    <t>RCEA-03-25672-2013</t>
  </si>
  <si>
    <t>JORGE SKIOLD  LOPEZ  CANALES</t>
  </si>
  <si>
    <t>RCEA-03-25673-2013</t>
  </si>
  <si>
    <t>LORENZO ULISES  OSUNA  MARTINEZ</t>
  </si>
  <si>
    <t>RCEA-03-25674-2013</t>
  </si>
  <si>
    <t>MARTIN HUMBERTO  MUÑOZ  ORTEGA</t>
  </si>
  <si>
    <t>RCEA-03-25675-2013</t>
  </si>
  <si>
    <t>RUTH MAGDALENA  GALLEGOS  TORRES</t>
  </si>
  <si>
    <t>RCEA-03-25676-2013</t>
  </si>
  <si>
    <t>ENRIQUE  REYES  MUÑOZ</t>
  </si>
  <si>
    <t>RCEA-03-25677-2013</t>
  </si>
  <si>
    <t>RAUL  FLORES  MEJIA</t>
  </si>
  <si>
    <t>RCEA-03-25678-2013</t>
  </si>
  <si>
    <t>NAIMA  LAJUD  AVILA</t>
  </si>
  <si>
    <t>RCEA-03-25679-2013</t>
  </si>
  <si>
    <t>YAVETH ADRIANA  LARA  ZAMUDIO</t>
  </si>
  <si>
    <t>RCEA-03-25680-2013</t>
  </si>
  <si>
    <t>CLAUDIA LISETTE  CHARLES  NIÑO</t>
  </si>
  <si>
    <t>RCEA-03-25681-2013</t>
  </si>
  <si>
    <t>ERIKA ANITA GUADALUPE  AGUILAR  CHÁVEZ</t>
  </si>
  <si>
    <t>RCEA-03-25682-2013</t>
  </si>
  <si>
    <t>GABY ESTHELA  TIZNADO  OROZCO</t>
  </si>
  <si>
    <t>RCEA-03-25683-2013</t>
  </si>
  <si>
    <t>ALDO FIDEL  IZAGUIRRE  HERNÁNDEZ</t>
  </si>
  <si>
    <t>RCEA-03-25684-2013</t>
  </si>
  <si>
    <t>FATIMA DEL CARMEN  AGUILAR  DÍAZ</t>
  </si>
  <si>
    <t>RCEA-03-25685-2013</t>
  </si>
  <si>
    <t>JUAN  CALLEJA  CASTILLO</t>
  </si>
  <si>
    <t>RCEA-03-25686-2013</t>
  </si>
  <si>
    <t>MIRIAM IRENE  JIMÉNEZ  PÉREZ</t>
  </si>
  <si>
    <t>RCEA-03-25687-2013</t>
  </si>
  <si>
    <t>DULCE MILAGROS  RAZO BLANCO  HERNÁNDEZ</t>
  </si>
  <si>
    <t>RCEA-03-25688-2013</t>
  </si>
  <si>
    <t>MARA ANAIS  LLAMAS  COVARRUBIAS</t>
  </si>
  <si>
    <t>RCEA-03-25689-2013</t>
  </si>
  <si>
    <t>EDUARDO  GUANI  GUERRA</t>
  </si>
  <si>
    <t>RCEA-03-25690-2013</t>
  </si>
  <si>
    <t>ALETHSE  DE LA TORRE  ROSAS</t>
  </si>
  <si>
    <t>RCEA-03-25691-2013</t>
  </si>
  <si>
    <t>ROSALINDA  SEPULVEDA  SEPULVEDA</t>
  </si>
  <si>
    <t>RCEA-03-25692-2013</t>
  </si>
  <si>
    <t>NAYELI XOCHIQUETZAL  ORTIZ  OLVERA</t>
  </si>
  <si>
    <t>RCEA-03-25693-2013</t>
  </si>
  <si>
    <t>BENITO  RAMOS  GONZÁLEZ</t>
  </si>
  <si>
    <t>RCEA-03-25694-2013</t>
  </si>
  <si>
    <t>DEYANIRA  SERRATO  OCHOA</t>
  </si>
  <si>
    <t>RCEA-03-25695-2013</t>
  </si>
  <si>
    <t>CAROLINA  PALMEROS  EXSOME</t>
  </si>
  <si>
    <t>RCEA-03-25696-2013</t>
  </si>
  <si>
    <t>VERONICA  BENITES  GODINEZ</t>
  </si>
  <si>
    <t>RCEA-03-25697-2013</t>
  </si>
  <si>
    <t>LILIANA  GUTIÉRREZ  LÓPEZ</t>
  </si>
  <si>
    <t>RCEA-03-25698-2013</t>
  </si>
  <si>
    <t>OSCAR  ARIAS  CARRION</t>
  </si>
  <si>
    <t>RCEA-03-25699-2013</t>
  </si>
  <si>
    <t>FRANCISCO JAVIER  BOLAÑOS  JIMÉNEZ</t>
  </si>
  <si>
    <t>RCEA-03-25700-2013</t>
  </si>
  <si>
    <t>CONCEPCION  NAVA  RUIZ</t>
  </si>
  <si>
    <t>RCEA-03-25701-2013</t>
  </si>
  <si>
    <t>PATRICIA  RAMIREZ  NOGUERA</t>
  </si>
  <si>
    <t>RCEA-03-25702-2013</t>
  </si>
  <si>
    <t>BEATRIZ  GONZALEZ  YEBRA</t>
  </si>
  <si>
    <t>RCEA-03-25703-2013</t>
  </si>
  <si>
    <t>ATLANTIDA MARGARITA  RAYA  RIVERA</t>
  </si>
  <si>
    <t>RCEA-03-25704-2013</t>
  </si>
  <si>
    <t>RCEA-03-25705-2013</t>
  </si>
  <si>
    <t>JOSE ALFREDO  SIERRA  RAMIREZ</t>
  </si>
  <si>
    <t>RCEA-03-25706-2013</t>
  </si>
  <si>
    <t>JUAN ANTONIO  SUAREZ  CUENCA</t>
  </si>
  <si>
    <t>RCEA-03-25707-2013</t>
  </si>
  <si>
    <t>RCEA-03-25708-2013</t>
  </si>
  <si>
    <t>NAYELI  MACIAS  MORALES</t>
  </si>
  <si>
    <t>RCEA-03-25709-2013</t>
  </si>
  <si>
    <t>VICTOR MANUEL  NAVARRO  TABLEROS</t>
  </si>
  <si>
    <t>RCEA-03-25710-2013</t>
  </si>
  <si>
    <t>ANDRES  SALAS  CASAS</t>
  </si>
  <si>
    <t>RCEA-03-25711-2013</t>
  </si>
  <si>
    <t>VICTOR MARCIAL  GRANADOS  GARCIA</t>
  </si>
  <si>
    <t>RCEA-03-25712-2013</t>
  </si>
  <si>
    <t>ANA LILIA  RODRIGUEZ  VENTURA</t>
  </si>
  <si>
    <t>RCEA-03-25713-2013</t>
  </si>
  <si>
    <t>OSWALDO  PARTIDA  RODRIGUEZ</t>
  </si>
  <si>
    <t>RCEA-03-25714-2013</t>
  </si>
  <si>
    <t>DIEGO RICARDO  ESQUILIANO  RENDON</t>
  </si>
  <si>
    <t>RCEA-03-25715-2013</t>
  </si>
  <si>
    <t>CARLO CESAR  CORTES  GONZALEZ</t>
  </si>
  <si>
    <t>RCEA-03-25716-2013</t>
  </si>
  <si>
    <t>LILIA  ALBORES  GALLO</t>
  </si>
  <si>
    <t>RCEA-03-25717-2013</t>
  </si>
  <si>
    <t>MARTIN  RODRIGUEZ  MARTINEZ</t>
  </si>
  <si>
    <t>RCEA-03-25718-2013</t>
  </si>
  <si>
    <t>JANA AYLIM  MEJIA  TOIBER</t>
  </si>
  <si>
    <t>RCEA-03-25719-2013</t>
  </si>
  <si>
    <t>RODOLFO LEONEL  BRACHO  RIQUELME</t>
  </si>
  <si>
    <t>RCEA-03-25720-2013</t>
  </si>
  <si>
    <t>GABRIEL  ROLDAN  ROLDAN</t>
  </si>
  <si>
    <t>RCEA-03-25721-2013</t>
  </si>
  <si>
    <t>ALBERTO  MORENO  RODRIGUEZ</t>
  </si>
  <si>
    <t>RCEA-03-25722-2013</t>
  </si>
  <si>
    <t>EDUARDO  CASAS  HERNANDEZ</t>
  </si>
  <si>
    <t>RCEA-03-25723-2013</t>
  </si>
  <si>
    <t>GUADALUPE  VIDAL  CANTU</t>
  </si>
  <si>
    <t>RCEA-03-25724-2013</t>
  </si>
  <si>
    <t>ALEJANDRO MARCELINO  JIMENEZ  GENCHI</t>
  </si>
  <si>
    <t>RCEA-03-25725-2013</t>
  </si>
  <si>
    <t>MIREYA ALEJANDRA  CHAVEZ  OLIVEROS</t>
  </si>
  <si>
    <t>RCEA-03-25726-2013</t>
  </si>
  <si>
    <t>NORBERTO  LEYVA  GARCIA</t>
  </si>
  <si>
    <t>RCEA-03-25727-2013</t>
  </si>
  <si>
    <t>LUIS ALEJANDRO  PEREZ  LOPEZ</t>
  </si>
  <si>
    <t>RCEA-03-25728-2013</t>
  </si>
  <si>
    <t>LEONOR CONCEPCION  ACOSTA  SAAVEDRA</t>
  </si>
  <si>
    <t>RCEA-03-25729-2013</t>
  </si>
  <si>
    <t>ROCIO  SANCHEZ  URBINA</t>
  </si>
  <si>
    <t>RCEA-03-25730-2013</t>
  </si>
  <si>
    <t>CLETO  ALVAREZ  AGUILAR</t>
  </si>
  <si>
    <t>RCEA-03-25731-2013</t>
  </si>
  <si>
    <t>ANGELICA ROCIO  ANGELES  LLERENAS</t>
  </si>
  <si>
    <t>RCEA-03-25732-2013</t>
  </si>
  <si>
    <t>SANDRA ALICIA  REZA  LOPEZ</t>
  </si>
  <si>
    <t>RCEA-03-25733-2013</t>
  </si>
  <si>
    <t>RENATA  SAUCEDO  GARCIA</t>
  </si>
  <si>
    <t>RCEA-03-25734-2013</t>
  </si>
  <si>
    <t>MARIA DE LOURDES EUGENIA  CAMPERO  CUENCA</t>
  </si>
  <si>
    <t>RCEA-03-25735-2013</t>
  </si>
  <si>
    <t>LILIA PATRICIA  BUSTAMANTE  MONTES</t>
  </si>
  <si>
    <t>RCEA-03-25736-2013</t>
  </si>
  <si>
    <t>MINERVA  GOMEZ  FLORES</t>
  </si>
  <si>
    <t>RCEA-03-25737-2013</t>
  </si>
  <si>
    <t>RAYMUNDO  VELASCO  RODRIGUEZ</t>
  </si>
  <si>
    <t>RCEA-03-25738-2013</t>
  </si>
  <si>
    <t>CLAUDIA TERESA  TOVAR  PALACIO</t>
  </si>
  <si>
    <t>RCEA-03-25739-2013</t>
  </si>
  <si>
    <t>NORMA LAURA  DELGADO  BUENROSTRO</t>
  </si>
  <si>
    <t>RCEA-03-25740-2013</t>
  </si>
  <si>
    <t>CLAUDIA  HALLAL  CALLEROS</t>
  </si>
  <si>
    <t>RCEA-03-25741-2013</t>
  </si>
  <si>
    <t>ANGEL  RAMOS  LIGONIO</t>
  </si>
  <si>
    <t>RCEA-03-25742-2013</t>
  </si>
  <si>
    <t>LUZ MA. ADRIANA  BALDERAS  PEÑA</t>
  </si>
  <si>
    <t>RCEA-03-25743-2013</t>
  </si>
  <si>
    <t>DIANA ELSA  FLORES  ALVARADO</t>
  </si>
  <si>
    <t>RCEA-03-25744-2013</t>
  </si>
  <si>
    <t>MARTHA ALICIA  HERNANDEZ  GONZALEZ</t>
  </si>
  <si>
    <t>RCEA-03-25745-2013</t>
  </si>
  <si>
    <t>JUAN MANUEL  VIVEROS  PAREDES</t>
  </si>
  <si>
    <t>RCEA-03-25746-2013</t>
  </si>
  <si>
    <t>ADRIANA  SUMOZA  TOLEDO</t>
  </si>
  <si>
    <t>RCEA-03-25747-2013</t>
  </si>
  <si>
    <t>YOLANDA DE LAS MERCEDES  GOMEZ  Y GOMEZ</t>
  </si>
  <si>
    <t>RCEA-03-25748-2013</t>
  </si>
  <si>
    <t>REBECA ISABEL  MARTINEZ  SALINAS</t>
  </si>
  <si>
    <t>RCEA-03-25749-2013</t>
  </si>
  <si>
    <t>NADIA AZENET  PELALLO  MARTINEZ</t>
  </si>
  <si>
    <t>RCEA-03-25750-2013</t>
  </si>
  <si>
    <t>JOSE  GUZMAN  ESQUIVEL</t>
  </si>
  <si>
    <t>RCEA-03-25751-2013</t>
  </si>
  <si>
    <t>ASTRID  SCHILMANN  HALBINGER</t>
  </si>
  <si>
    <t>RCEA-03-25752-2013</t>
  </si>
  <si>
    <t>NORMA ALEJANDRA  VAZQUEZ  CARDENAS</t>
  </si>
  <si>
    <t>RCEA-03-25753-2013</t>
  </si>
  <si>
    <t>BEATRIZ  GODINEZ  CHAPARRO</t>
  </si>
  <si>
    <t>RCEA-03-25754-2013</t>
  </si>
  <si>
    <t>ABIMAEL  GONZALEZ  HERNANDEZ</t>
  </si>
  <si>
    <t>RCEA-03-25755-2013</t>
  </si>
  <si>
    <t>RAUL  PERALTA  RODRIGUEZ</t>
  </si>
  <si>
    <t>RCEA-03-25756-2013</t>
  </si>
  <si>
    <t>ANA LILIA  GARCIA  HERNANDEZ</t>
  </si>
  <si>
    <t>RCEA-03-25757-2013</t>
  </si>
  <si>
    <t>MARTHA  GUEVARA  CRUZ</t>
  </si>
  <si>
    <t>RCEA-03-25758-2013</t>
  </si>
  <si>
    <t>MIGUEL  KLUNDER  KLUNDER</t>
  </si>
  <si>
    <t>RCEA-03-25759-2013</t>
  </si>
  <si>
    <t>RCEA-03-25760-2013</t>
  </si>
  <si>
    <t>JUAN JOSE  PLATA  MUNOZ</t>
  </si>
  <si>
    <t>RCEA-03-25761-2013</t>
  </si>
  <si>
    <t>BETTY SOLEDAD  MANRIQUE  ESPINOZA</t>
  </si>
  <si>
    <t>RCEA-03-25762-2013</t>
  </si>
  <si>
    <t>JOSE FRANCISCO  GONZALEZ  ZAMORA</t>
  </si>
  <si>
    <t>RCEA-03-25763-2013</t>
  </si>
  <si>
    <t>DAVID RICARDO  OROZCO  SOLIS</t>
  </si>
  <si>
    <t>RCEA-03-25764-2013</t>
  </si>
  <si>
    <t>HECTOR RAMON  MARTINEZ  RODRIGUEZ</t>
  </si>
  <si>
    <t>RCEA-03-25765-2013</t>
  </si>
  <si>
    <t>JOSE ALBERTO  GONZALEZ  GONZALEZ</t>
  </si>
  <si>
    <t>RCEA-03-25766-2013</t>
  </si>
  <si>
    <t>JESUS  DE RUBENS  FIGUEROA</t>
  </si>
  <si>
    <t>RCEA-03-25767-2013</t>
  </si>
  <si>
    <t>ISABEL CRISTINA  IBARRA  GONZALEZ</t>
  </si>
  <si>
    <t>RCEA-03-25768-2013</t>
  </si>
  <si>
    <t>ROSA  ESTRADA  REYES</t>
  </si>
  <si>
    <t>RCEA-03-25769-2013</t>
  </si>
  <si>
    <t>NORAH  SCHWARTZ  POST</t>
  </si>
  <si>
    <t>RCEA-03-25770-2013</t>
  </si>
  <si>
    <t>RUBEN ANTONIO  VAZQUEZ  ROQUE</t>
  </si>
  <si>
    <t>RCEA-03-25771-2013</t>
  </si>
  <si>
    <t>MARIO NOE  MARTINEZ  GORDILLO</t>
  </si>
  <si>
    <t>RCEA-03-25772-2013</t>
  </si>
  <si>
    <t>ANA LAURA  MARTINEZ  MARTINEZ</t>
  </si>
  <si>
    <t>RCEA-03-25773-2013</t>
  </si>
  <si>
    <t>GABRIELA  CASTAÑEDA  CORRAL</t>
  </si>
  <si>
    <t>RCEA-03-25774-2013</t>
  </si>
  <si>
    <t>HECTOR MANUEL  FLORES  VILLASEÑOR</t>
  </si>
  <si>
    <t>RCEA-03-25775-2013</t>
  </si>
  <si>
    <t>JUAN CARLOS  BARRERA  DE LEON</t>
  </si>
  <si>
    <t>RCEA-03-25777-2013</t>
  </si>
  <si>
    <t>MANUEL ALFONSO  BAÑOS  GONZÁLEZ</t>
  </si>
  <si>
    <t>RCEA-03-25778-2013</t>
  </si>
  <si>
    <t>ANABELLE YUDITH  BONVECCHIO  ARENAS</t>
  </si>
  <si>
    <t>RCEA-03-25779-2013</t>
  </si>
  <si>
    <t>RCEA-03-25780-2013</t>
  </si>
  <si>
    <t>DIDDIER GIOVANNI  PRADA  ORTEGA</t>
  </si>
  <si>
    <t>RCEA-03-25781-2013</t>
  </si>
  <si>
    <t>CITLALI EKATERINA  RODRÍGUEZ  PÉREZ</t>
  </si>
  <si>
    <t>RCEA-03-25782-2013</t>
  </si>
  <si>
    <t>MARIA TERESA  FLORES  DORANTES</t>
  </si>
  <si>
    <t>RCEA-03-25783-2013</t>
  </si>
  <si>
    <t>RCEA-03-25784-2013</t>
  </si>
  <si>
    <t>LUZ MARÍA  GONZALEZ  ROBLEDO</t>
  </si>
  <si>
    <t>RCEA-03-25785-2013</t>
  </si>
  <si>
    <t>AARÓN  SALINAS  RODRÍGUEZ</t>
  </si>
  <si>
    <t>RCEA-03-25786-2013</t>
  </si>
  <si>
    <t>ANA MARIA  VALLES  MEDINA</t>
  </si>
  <si>
    <t>RCEA-03-25787-2013</t>
  </si>
  <si>
    <t>ELIZABETH  GUEVARA  GUTIERREZ</t>
  </si>
  <si>
    <t>RCEA-03-25788-2013</t>
  </si>
  <si>
    <t>LUZ LETICIA  ELIZONDO  MONTEMAYOR</t>
  </si>
  <si>
    <t>RCEA-03-25789-2013</t>
  </si>
  <si>
    <t>DANIEL  CUEVAS  RAMOS</t>
  </si>
  <si>
    <t>RCEA-03-25790-2013</t>
  </si>
  <si>
    <t>GABRIELA NORA  CESARMAN  MAUS</t>
  </si>
  <si>
    <t>RCEA-03-25791-2013</t>
  </si>
  <si>
    <t>GABRIELA  ALARCÓN  GALVÁN</t>
  </si>
  <si>
    <t>RCEA-03-25792-2013</t>
  </si>
  <si>
    <t>VICTOR  GARCIA  NAVARRO</t>
  </si>
  <si>
    <t>RCEA-03-25793-2013</t>
  </si>
  <si>
    <t>JUAN PABLO  PANTOJA  MILLAN</t>
  </si>
  <si>
    <t>RCEA-03-25794-2013</t>
  </si>
  <si>
    <t>LEONARDO  ABARCA  PÉREZ</t>
  </si>
  <si>
    <t>RCEA-03-25795-2013</t>
  </si>
  <si>
    <t>OLIVER GUILLERMO  PÉREZ  BAUTISTA</t>
  </si>
  <si>
    <t>RCEA-03-25796-2013</t>
  </si>
  <si>
    <t>MARCO ULISES  MARTÍNEZ  MARTÍNEZ</t>
  </si>
  <si>
    <t>RCEA-03-25797-2013</t>
  </si>
  <si>
    <t>MARTHA PATRICIA  SIERRA  VARGAS</t>
  </si>
  <si>
    <t>RCEA-03-25798-2013</t>
  </si>
  <si>
    <t>VICTOR JAVIER  LARA  DIAZ</t>
  </si>
  <si>
    <t>RCEA-03-25799-2013</t>
  </si>
  <si>
    <t>MARIANA  DIAZ  ZAMUDIO</t>
  </si>
  <si>
    <t>RCEA-03-25800-2013</t>
  </si>
  <si>
    <t>MARIA CLAUDIA  ESPINEL  BERMUDEZ</t>
  </si>
  <si>
    <t>RCEA-03-25801-2013</t>
  </si>
  <si>
    <t>EDUARDO ALEJANDRO  FLORES  VILLALBA</t>
  </si>
  <si>
    <t>RCEA-03-25802-2013</t>
  </si>
  <si>
    <t>RCEA-03-25803-2013</t>
  </si>
  <si>
    <t>GUILLERMO  SALINAS  ESCUDERO</t>
  </si>
  <si>
    <t>RCEA-03-25804-2013</t>
  </si>
  <si>
    <t>VERONICA  MUNDO  ROSAS</t>
  </si>
  <si>
    <t>RCEA-03-25805-2013</t>
  </si>
  <si>
    <t>MARIA DEL PILAR  HERNANDEZ  NEVARES</t>
  </si>
  <si>
    <t>RCEA-03-25806-2013</t>
  </si>
  <si>
    <t>CARLOS ENRIQUE  MENDEZ  PROBST</t>
  </si>
  <si>
    <t>RCEA-03-25807-2013</t>
  </si>
  <si>
    <t>MIGUEL ANGEL  OCHOA  FIGUEROA</t>
  </si>
  <si>
    <t>RCEA-03-25808-2013</t>
  </si>
  <si>
    <t>FREDY  CHABLE  MONTERO</t>
  </si>
  <si>
    <t>RCEA-03-25809-2013</t>
  </si>
  <si>
    <t>HORACIO  ISLAS  GRANILLO</t>
  </si>
  <si>
    <t>RCEA-03-25810-2013</t>
  </si>
  <si>
    <t>ROSA MARÍA  PONCE  OLIVERA</t>
  </si>
  <si>
    <t>RCEA-03-25811-2013</t>
  </si>
  <si>
    <t>VESTA LOUISE  RICHARDSON  LOPEZ COLLADA</t>
  </si>
  <si>
    <t>RCEA-03-25812-2013</t>
  </si>
  <si>
    <t>DINORAH  LEYVA  ILLADES</t>
  </si>
  <si>
    <t>RCEA-03-25813-2013</t>
  </si>
  <si>
    <t>JUAN  BARGES  COLL</t>
  </si>
  <si>
    <t>RCEA-03-25814-2013</t>
  </si>
  <si>
    <t>ALBERTO  GONZALEZ  AGUILAR</t>
  </si>
  <si>
    <t>RCEA-03-25815-2013</t>
  </si>
  <si>
    <t>JENNIFER MARGARITA  CUELLAR  RODRIGUEZ</t>
  </si>
  <si>
    <t>RCEA-03-25816-2013</t>
  </si>
  <si>
    <t>MARTÍN  HERNÁNDEZ  TORRE</t>
  </si>
  <si>
    <t>RCEA-03-25817-2013</t>
  </si>
  <si>
    <t>VICTOR MANUEL  PEREZ  SANCHEZ</t>
  </si>
  <si>
    <t>RCEA-03-25818-2013</t>
  </si>
  <si>
    <t>PEDRO FRANCISCO  VALENCIA  MAYORAL</t>
  </si>
  <si>
    <t>RCEA-03-26839-2013</t>
  </si>
  <si>
    <t>IRENE AURORA  ESPINOSA  DE SANTILLANA</t>
  </si>
  <si>
    <t>RCEA-03-26840-2013</t>
  </si>
  <si>
    <t>ALMA ROSA  ROJAS  GARCÍA</t>
  </si>
  <si>
    <t>RCEA-03-26859-2013</t>
  </si>
  <si>
    <t>IXCHEL  HERRERA  GUZMAN</t>
  </si>
  <si>
    <t>RCEA-03-26860-2013</t>
  </si>
  <si>
    <t>MARIA  BAEZ  FLORES</t>
  </si>
  <si>
    <t>RCEA-03-26873-2013</t>
  </si>
  <si>
    <t>BLANCA ESTELA  ESTRADA  ESQUIVEL</t>
  </si>
  <si>
    <t>RCEA-03-26874-2013</t>
  </si>
  <si>
    <t>ENRIQUE  MONTIEL  FLORES</t>
  </si>
  <si>
    <t>RCEA-03-26940-2013</t>
  </si>
  <si>
    <t>LETICIA  CASIQUE  CASIQUE</t>
  </si>
  <si>
    <t>RCEA-03-26971-2013</t>
  </si>
  <si>
    <t>MARTHA EUNICE  RODRIGUEZ  ARELLANO</t>
  </si>
  <si>
    <t>RCEA-03-27107-2014</t>
  </si>
  <si>
    <t>ALBERTO  GARCIA  GONZALEZ</t>
  </si>
  <si>
    <t>RCEA-03-27129-2014</t>
  </si>
  <si>
    <t>RCEA-03-27142-2014</t>
  </si>
  <si>
    <t>BLANCA GUADALUPE  BAEZ  DUARTE</t>
  </si>
  <si>
    <t>RCEA-03-27143-2014</t>
  </si>
  <si>
    <t>IRMA DEL CARMEN  ZAMORA  GINEZ</t>
  </si>
  <si>
    <t>RCEA-03-27144-2014</t>
  </si>
  <si>
    <t>ALEJANDRO  CARABARIN  LIMA</t>
  </si>
  <si>
    <t>RCEA-03-27145-2014</t>
  </si>
  <si>
    <t>MARIA CRISTINA  GONZALEZ  VAZQUEZ</t>
  </si>
  <si>
    <t>RCEA-03-27168-2014</t>
  </si>
  <si>
    <t>PAOLA  PEREZ  POLANCO</t>
  </si>
  <si>
    <t>RCEA-03-27224-2014</t>
  </si>
  <si>
    <t>OCTAVIO  GASPAR  RAMIREZ</t>
  </si>
  <si>
    <t>RCEA-03-27268-2014</t>
  </si>
  <si>
    <t>MARIA DEL CARMEN  CARDENAS  AGUAYO</t>
  </si>
  <si>
    <t>RCEA-03-27269-2014</t>
  </si>
  <si>
    <t>MICHAEL  SCHNOOR</t>
  </si>
  <si>
    <t>RCEA-03-27270-2014</t>
  </si>
  <si>
    <t>TANIA VALENTINA  LOPEZ  PEREZ</t>
  </si>
  <si>
    <t>RCEA-03-27271-2014</t>
  </si>
  <si>
    <t>ROSARIO  JAVIER  REYNA</t>
  </si>
  <si>
    <t>RCEA-03-27272-2014</t>
  </si>
  <si>
    <t>ALEJANDRO MARTÍN  ÁVILA  HERNÁNDEZ</t>
  </si>
  <si>
    <t>RCEA-03-27326-2014</t>
  </si>
  <si>
    <t>ALDO  SEGURA  CABRERA</t>
  </si>
  <si>
    <t>RCEA-03-27331-2014</t>
  </si>
  <si>
    <t>MARIA EUGENIA  MENESES  ALVAREZ</t>
  </si>
  <si>
    <t>RCEA-03-27360-2014</t>
  </si>
  <si>
    <t>RCEA-03-27361-2014</t>
  </si>
  <si>
    <t>RCEA-03-27461-2014</t>
  </si>
  <si>
    <t>RCEA-03-27466-2014</t>
  </si>
  <si>
    <t>DANIEL  MOTOLA  KUBA</t>
  </si>
  <si>
    <t>RCEA-03-27467-2014</t>
  </si>
  <si>
    <t>LEONARDO SAUL  LINO  SILVA</t>
  </si>
  <si>
    <t>RCEA-03-27468-2014</t>
  </si>
  <si>
    <t>VARENKA JULIETA  BARBERO  BECERRA</t>
  </si>
  <si>
    <t>RCEA-03-27470-2014</t>
  </si>
  <si>
    <t>HORTENSIA DENISE  CAMPOS  ARROYO</t>
  </si>
  <si>
    <t>RCEA-03-27471-2014</t>
  </si>
  <si>
    <t>AURORA ELIZABETH  SERRALDE  ZUNIGA</t>
  </si>
  <si>
    <t>RCEA-03-27475-2014</t>
  </si>
  <si>
    <t>MARIA LILIA  LOPEZ  NARVAEZ</t>
  </si>
  <si>
    <t>RCEA-03-27476-2014</t>
  </si>
  <si>
    <t>JOSE FIDEL  BAIZABAL  CARVALLO</t>
  </si>
  <si>
    <t>RCEA-03-27477-2014</t>
  </si>
  <si>
    <t>ALMA ANGÉLICA  RODRÍGUEZ  CARREÓN</t>
  </si>
  <si>
    <t>RCEA-03-27478-2014</t>
  </si>
  <si>
    <t>SAMUEL  ROMERO  VARGAS</t>
  </si>
  <si>
    <t>RCEA-03-27480-2014</t>
  </si>
  <si>
    <t>EDUARDO  HERNÁNDEZ  GARDUÑO</t>
  </si>
  <si>
    <t>RCEA-03-27481-2014</t>
  </si>
  <si>
    <t>GREGORIO JOSE  LEON Y  GARCIA</t>
  </si>
  <si>
    <t>RCEA-03-27488-2014</t>
  </si>
  <si>
    <t>ORETH  MONTERO  RUIZ</t>
  </si>
  <si>
    <t>RCEA-03-27490-2014</t>
  </si>
  <si>
    <t>JOSE  CONTRERAS  RUIZ</t>
  </si>
  <si>
    <t>RCEA-03-27492-2014</t>
  </si>
  <si>
    <t>NORMA ALICIA  BALDERRABANO  SAUCEDO</t>
  </si>
  <si>
    <t>RCEA-03-27493-2014</t>
  </si>
  <si>
    <t>ELISA MARIA  DORANTES  ACOSTA</t>
  </si>
  <si>
    <t>RCEA-03-27503-2014</t>
  </si>
  <si>
    <t>MARIO ULISES  PEREZ  ZEPEDA</t>
  </si>
  <si>
    <t>RCEA-03-27504-2014</t>
  </si>
  <si>
    <t>ROBERTO CARLOS  CASTREJON  PEREZ</t>
  </si>
  <si>
    <t>RCEA-03-27505-2014</t>
  </si>
  <si>
    <t>MARCELA  AGUDELO  BOTERO</t>
  </si>
  <si>
    <t>RCEA-03-27507-2014</t>
  </si>
  <si>
    <t>ALEJANDRO  NAVAS  PEREZ</t>
  </si>
  <si>
    <t>RCEA-03-27508-2014</t>
  </si>
  <si>
    <t>OSCAR FRANCISCO  CHACON  CAMACHO</t>
  </si>
  <si>
    <t>RCEA-03-27509-2014</t>
  </si>
  <si>
    <t>DANIEL  LOPEZ  HERNANDEZ</t>
  </si>
  <si>
    <t>RCEA-03-27510-2014</t>
  </si>
  <si>
    <t>OSVALDO ERIK  SANCHEZ  HERNANDEZ</t>
  </si>
  <si>
    <t>RCEA-03-27525-2014</t>
  </si>
  <si>
    <t>BALDOMERO JOSE GREGORIO  GONZALEZ  VIRLA</t>
  </si>
  <si>
    <t>RCEA-03-27526-2014</t>
  </si>
  <si>
    <t>FERNANDO  SUAREZ  SANCHEZ</t>
  </si>
  <si>
    <t>RCEA-03-27527-2014</t>
  </si>
  <si>
    <t>MARCO AURELIO  GONZALEZ  UNZAGA</t>
  </si>
  <si>
    <t>RCEA-03-27528-2014</t>
  </si>
  <si>
    <t>MARIA DEL CARMEN ROCIO  MACIAS  ROSALES</t>
  </si>
  <si>
    <t>RCEA-03-27529-2014</t>
  </si>
  <si>
    <t>GUADALUPE  VARGAS  ORTEGA</t>
  </si>
  <si>
    <t>RCEA-03-27530-2014</t>
  </si>
  <si>
    <t>MARIA JOSE  SEBASTIAN  RUIZ</t>
  </si>
  <si>
    <t>RCEA-03-27531-2014</t>
  </si>
  <si>
    <t>LAURA ESTHELA  CISNEROS  GARZA</t>
  </si>
  <si>
    <t>RCEA-03-27532-2014</t>
  </si>
  <si>
    <t>CUAUHTEMOC ARTURO  JUAREZ  PEREZ</t>
  </si>
  <si>
    <t>RCEA-03-27533-2014</t>
  </si>
  <si>
    <t>ANA GABRIELA  GALLARDO  HERNANDEZ</t>
  </si>
  <si>
    <t>RCEA-03-27534-2014</t>
  </si>
  <si>
    <t>MIGUEL ANGEL  VELAZQUEZ  FLORES</t>
  </si>
  <si>
    <t>RCEA-03-27535-2014</t>
  </si>
  <si>
    <t>CIDRONIO  ALBAVERA  HERNANDEZ</t>
  </si>
  <si>
    <t>RCEA-03-27536-2014</t>
  </si>
  <si>
    <t>DAVID  SANTIAGO  GERMAN</t>
  </si>
  <si>
    <t>RCEA-03-27537-2014</t>
  </si>
  <si>
    <t>ZORAYDA  URZÚA  GARCÍA</t>
  </si>
  <si>
    <t>RCEA-03-27538-2014</t>
  </si>
  <si>
    <t>SALVADOR  VAZQUEZ  VEGA</t>
  </si>
  <si>
    <t>RCEA-03-27554-2014</t>
  </si>
  <si>
    <t>DORA PATRICIA  CORNEJO  JUAREZ</t>
  </si>
  <si>
    <t>RCEA-03-27555-2014</t>
  </si>
  <si>
    <t>RCEA-03-27557-2014</t>
  </si>
  <si>
    <t>LEONARDO  DEL VALLE  MONDRAGON</t>
  </si>
  <si>
    <t>RCEA-03-27558-2014</t>
  </si>
  <si>
    <t>URSINO  PACHECO  GARCIA</t>
  </si>
  <si>
    <t>RCEA-03-27559-2014</t>
  </si>
  <si>
    <t>VICENTE  CASTREJÓN  TÉLLEZ</t>
  </si>
  <si>
    <t>RCEA-03-27560-2014</t>
  </si>
  <si>
    <t>LAURA ALINE  MARTINEZ  MARTINEZ</t>
  </si>
  <si>
    <t>RCEA-03-27561-2014</t>
  </si>
  <si>
    <t>ANGELICA  RUIZ  RAMIREZ</t>
  </si>
  <si>
    <t>RCEA-03-27564-2014</t>
  </si>
  <si>
    <t>OLIMPIA  ARELLANO  CAMPOS</t>
  </si>
  <si>
    <t>RCEA-03-27565-2014</t>
  </si>
  <si>
    <t>PALOMA  ALMEDA  VALDÉS</t>
  </si>
  <si>
    <t>RCEA-03-27566-2014</t>
  </si>
  <si>
    <t>YANIN  CHAVARRI  GUERRA</t>
  </si>
  <si>
    <t>RCEA-03-27567-2014</t>
  </si>
  <si>
    <t>RICARDO ALONSO  CASTILLEJOS  MOLINA</t>
  </si>
  <si>
    <t>RCEA-03-27568-2014</t>
  </si>
  <si>
    <t>PATRICIA  LOPEZ  ROMERO</t>
  </si>
  <si>
    <t>RCEA-03-27569-2014</t>
  </si>
  <si>
    <t>EDGARDO ERIC  LOPEZ  MENDEZ</t>
  </si>
  <si>
    <t>RCEA-03-27570-2014</t>
  </si>
  <si>
    <t>ALAN GABRIEL  CONTRERAS  SALDIVAR</t>
  </si>
  <si>
    <t>RCEA-03-27576-2014</t>
  </si>
  <si>
    <t>RCEA-03-27577-2014</t>
  </si>
  <si>
    <t>MARIA DEL ROSARIO  FERNANDEZ  PLATA</t>
  </si>
  <si>
    <t>RCEA-03-27578-2014</t>
  </si>
  <si>
    <t>ANJARATH LORENA  HIGUERA  IGLESIAS</t>
  </si>
  <si>
    <t>RCEA-03-27579-2014</t>
  </si>
  <si>
    <t>KAREN  BOBADILLA  LOZOYA</t>
  </si>
  <si>
    <t>RCEA-03-27580-2014</t>
  </si>
  <si>
    <t>MARIO ENRIQUE  BALTAZARES  LIPP</t>
  </si>
  <si>
    <t>RCEA-03-27581-2014</t>
  </si>
  <si>
    <t>YURIA  ABLANEDO  TERRAZAS</t>
  </si>
  <si>
    <t>RCEA-03-27582-2014</t>
  </si>
  <si>
    <t>LAURA GRACIELA  GOCHICOA  RANGEL</t>
  </si>
  <si>
    <t>RCEA-03-27609-2014</t>
  </si>
  <si>
    <t>LEONOR  JACOBO  ALBAVERA</t>
  </si>
  <si>
    <t>RCEA-03-27610-2014</t>
  </si>
  <si>
    <t>MARISELA  VILLALOBOS  COMPARAN</t>
  </si>
  <si>
    <t>RCEA-03-27611-2014</t>
  </si>
  <si>
    <t>MIRELLE VANESSA  GONZALEZ  COVARRUBIAS</t>
  </si>
  <si>
    <t>RCEA-03-27612-2014</t>
  </si>
  <si>
    <t>EDNA ELISA  GARCIA  VENCES</t>
  </si>
  <si>
    <t>RCEA-03-27615-2014</t>
  </si>
  <si>
    <t>AURORA DEL CARMEN  SÁNCHEZ  GARCÍA</t>
  </si>
  <si>
    <t>RCEA-03-27616-2014</t>
  </si>
  <si>
    <t>NANCY  MONROY  JARAMILLO</t>
  </si>
  <si>
    <t>RCEA-03-27617-2014</t>
  </si>
  <si>
    <t>OSCAR RENE  MARRUFO  MELENDEZ</t>
  </si>
  <si>
    <t>RCEA-03-27618-2014</t>
  </si>
  <si>
    <t>JORGE LUIS  GUERRERO  CAMACHO</t>
  </si>
  <si>
    <t>RCEA-03-27619-2014</t>
  </si>
  <si>
    <t>ROCIO DEL SOCORRO  CARDENAS  CARDOS</t>
  </si>
  <si>
    <t>RCEA-03-27620-2014</t>
  </si>
  <si>
    <t>LAURA  BERRON  RUIZ</t>
  </si>
  <si>
    <t>RCEA-03-27621-2014</t>
  </si>
  <si>
    <t>ALEJANDRO GABRIEL  GONZALEZ  GARAY</t>
  </si>
  <si>
    <t>RCEA-03-27622-2014</t>
  </si>
  <si>
    <t>MARIA EDITH  GONZALEZ  SERRANO</t>
  </si>
  <si>
    <t>RCEA-03-27629-2014</t>
  </si>
  <si>
    <t>RAUL IVAN  ESCAMILLA  OROZCO</t>
  </si>
  <si>
    <t>RCEA-03-27630-2014</t>
  </si>
  <si>
    <t>RICARDO ARTURO  SARACCO  ALVAREZ</t>
  </si>
  <si>
    <t>RCEA-03-27631-2014</t>
  </si>
  <si>
    <t>SILVIA SUSANA  MARTIÑON  GUTIERREZ</t>
  </si>
  <si>
    <t>RCEA-03-27634-2014</t>
  </si>
  <si>
    <t>RCEA-03-27637-2014</t>
  </si>
  <si>
    <t>MARIA DE LA LUZ  ARENAS  SORDO</t>
  </si>
  <si>
    <t>RCEA-03-27638-2014</t>
  </si>
  <si>
    <t>ALBERTO GABRIEL  LÓPEZ  REYES</t>
  </si>
  <si>
    <t>RCEA-03-27639-2014</t>
  </si>
  <si>
    <t>CINDY  RODRÍGUEZ  BANDALA</t>
  </si>
  <si>
    <t>RCEA-03-27640-2014</t>
  </si>
  <si>
    <t>BARÓN  ZÁRATE  KALFÓPULOS</t>
  </si>
  <si>
    <t>RCEA-03-27641-2014</t>
  </si>
  <si>
    <t>JULIO  GRANADOS  MONTIEL</t>
  </si>
  <si>
    <t>RCEA-03-27648-2014</t>
  </si>
  <si>
    <t>JOSE LUIS  DIAZ  ORTEGA</t>
  </si>
  <si>
    <t>RCEA-03-27649-2014</t>
  </si>
  <si>
    <t>ERIKA ELIZABETH  ATIENZO  DE LA CRUZ</t>
  </si>
  <si>
    <t>RCEA-03-27650-2014</t>
  </si>
  <si>
    <t>RAUL ULISES  HERNANDEZ  RAMIREZ</t>
  </si>
  <si>
    <t>RCEA-03-27651-2014</t>
  </si>
  <si>
    <t>LUIS PABLO  CRUZ  HERVERT</t>
  </si>
  <si>
    <t>RCEA-03-27652-2014</t>
  </si>
  <si>
    <t>MARÍA CECILIA  GONZÁLEZ  ROBLEDO</t>
  </si>
  <si>
    <t>RCEA-03-27653-2014</t>
  </si>
  <si>
    <t>AREMIS LITAÍ  VILLALOBOS  HERNÁNDEZ</t>
  </si>
  <si>
    <t>RCEA-03-27654-2014</t>
  </si>
  <si>
    <t>ELISA DEL CARMEN  HIDALGO  SOLORZANO</t>
  </si>
  <si>
    <t>RCEA-03-27655-2014</t>
  </si>
  <si>
    <t>EDITH ELIZABETH  FERREIRA  GUERRERO</t>
  </si>
  <si>
    <t>RCEA-03-27656-2014</t>
  </si>
  <si>
    <t>RCEA-03-27657-2014</t>
  </si>
  <si>
    <t>MARIA DOLORES  RAMIREZ  VILLALOBOS</t>
  </si>
  <si>
    <t>RCEA-03-27658-2014</t>
  </si>
  <si>
    <t>MARÍA DEL PILAR  TORRES  PEREDA</t>
  </si>
  <si>
    <t>RCEA-03-27659-2014</t>
  </si>
  <si>
    <t>FATIMA  ESTRADA  MARQUEZ</t>
  </si>
  <si>
    <t>RCEA-03-27693-2014</t>
  </si>
  <si>
    <t>RCEA-03-27695-2014</t>
  </si>
  <si>
    <t>ALEJANDRA  VALDIVIA  FLORES</t>
  </si>
  <si>
    <t>RCEA-03-27696-2014</t>
  </si>
  <si>
    <t>JAZMIN  GARCIA  MACHORRO</t>
  </si>
  <si>
    <t>RCEA-03-27697-2014</t>
  </si>
  <si>
    <t>CLAUDIA CAMELIA  CALZADA  MENDOZA</t>
  </si>
  <si>
    <t>RCEA-03-27698-2014</t>
  </si>
  <si>
    <t>MIGUEL ÁNGEL ANTONIO  IBÁÑEZ  HERNÁNDEZ</t>
  </si>
  <si>
    <t>RCEA-03-27699-2014</t>
  </si>
  <si>
    <t>ANA LAURA  LUNA  TORRES</t>
  </si>
  <si>
    <t>RCEA-03-27700-2014</t>
  </si>
  <si>
    <t>ANGELICA  PEREZ  JUAREZ</t>
  </si>
  <si>
    <t>RCEA-03-27701-2014</t>
  </si>
  <si>
    <t>TERESA  PÉREZ  CAPISTRÁN</t>
  </si>
  <si>
    <t>RCEA-03-27763-2014</t>
  </si>
  <si>
    <t>FABIOLA  CASTORENA  TORRES</t>
  </si>
  <si>
    <t>RCEA-03-27764-2014</t>
  </si>
  <si>
    <t>LUIS RENEE  GONZALEZ  LUCANO</t>
  </si>
  <si>
    <t>RCEA-03-27806-2014</t>
  </si>
  <si>
    <t>JOSE  BUSTOS  ARRIAGA</t>
  </si>
  <si>
    <t>RCEA-03-27832-2014</t>
  </si>
  <si>
    <t>MARLET THEMIS  MARTINEZ  ARCHUNDIA</t>
  </si>
  <si>
    <t>RCEA-03-27833-2014</t>
  </si>
  <si>
    <t>MARÍA DE JESÚS  RINCÓN  VÍQUEZ</t>
  </si>
  <si>
    <t>RCEA-03-27834-2014</t>
  </si>
  <si>
    <t>VIRGINIA  ARREGUIN  NAVA</t>
  </si>
  <si>
    <t>RCEA-03-27850-2014</t>
  </si>
  <si>
    <t>GERMAN  GONZALEZ  SANTOYO</t>
  </si>
  <si>
    <t>RCEA-03-27851-2014</t>
  </si>
  <si>
    <t>HERBERT ALFONSO  GARCIA  CASTILLO</t>
  </si>
  <si>
    <t>RCEA-03-27874-2014</t>
  </si>
  <si>
    <t>RCEA-03-27876-2014</t>
  </si>
  <si>
    <t>RCEA-03-27877-2014</t>
  </si>
  <si>
    <t>RCEA-03-27879-2014</t>
  </si>
  <si>
    <t>RCEA-03-27881-2014</t>
  </si>
  <si>
    <t>ARANI  CASILLAS  RAMIREZ</t>
  </si>
  <si>
    <t>RCEA-03-27882-2014</t>
  </si>
  <si>
    <t>RAFAEL  VALDEZ  ORTIZ</t>
  </si>
  <si>
    <t>RCEA-03-27883-2014</t>
  </si>
  <si>
    <t>SANTIAGO  CAMACHO  HERNANDEZ</t>
  </si>
  <si>
    <t>RCEA-03-27884-2014</t>
  </si>
  <si>
    <t>JULIAN  RAMIREZ  BELLO</t>
  </si>
  <si>
    <t>RCEA-03-27885-2014</t>
  </si>
  <si>
    <t>JOSE ANTONIO  VELAZQUEZ  ARAGON</t>
  </si>
  <si>
    <t>RCEA-03-27886-2014</t>
  </si>
  <si>
    <t>ALBERTO  HIDALGO  BRAVO</t>
  </si>
  <si>
    <t>RCEA-03-27887-2014</t>
  </si>
  <si>
    <t>GABRIELA  IBAÑEZ  CERVANTES</t>
  </si>
  <si>
    <t>RCEA-03-27888-2014</t>
  </si>
  <si>
    <t>SERGIO ISAAC  DE LA CRUZ  HERNÁNDEZ</t>
  </si>
  <si>
    <t>RCEA-03-27889-2014</t>
  </si>
  <si>
    <t>ANA  ALFARO  CRUZ</t>
  </si>
  <si>
    <t>RCEA-03-27899-2014</t>
  </si>
  <si>
    <t>SERGIO IVÁN  VALDÉS  FERRER</t>
  </si>
  <si>
    <t>RCEA-03-27901-2014</t>
  </si>
  <si>
    <t>RCEA-03-27903-2014</t>
  </si>
  <si>
    <t>JORGE ALBERTO  CASTAÑÓN  GONZÁLEZ</t>
  </si>
  <si>
    <t>RCEA-03-27925-2014</t>
  </si>
  <si>
    <t>JUAN MANUEL  MARQUEZ  ROMERO</t>
  </si>
  <si>
    <t>RCEA-03-27930-2014</t>
  </si>
  <si>
    <t>ANA LILIA  ARMENDARIZ  ANGUIANO</t>
  </si>
  <si>
    <t>RCEA-03-27931-2014</t>
  </si>
  <si>
    <t>JAVIER ARTURO  HALL  LOPEZ</t>
  </si>
  <si>
    <t>RCEA-03-27932-2014</t>
  </si>
  <si>
    <t>PAULINA YESICA  OCHOA  MARTÍNEZ</t>
  </si>
  <si>
    <t>RCEA-03-27963-2014</t>
  </si>
  <si>
    <t>TECELLI  DOMÍNGUEZ  MARTÍNEZ</t>
  </si>
  <si>
    <t>RCEA-03-27964-2014</t>
  </si>
  <si>
    <t>ELIZABETH  BARBA  OROZCO</t>
  </si>
  <si>
    <t>RCEA-03-27970-2014</t>
  </si>
  <si>
    <t>ABRAHAM  WALL  MEDRANO</t>
  </si>
  <si>
    <t>RCEA-03-27971-2014</t>
  </si>
  <si>
    <t>BEATRIZ ARACELI  DIAZ  TORRES</t>
  </si>
  <si>
    <t>RCEA-03-27972-2014</t>
  </si>
  <si>
    <t>ARNULFO  RAMOS  JIMENEZ</t>
  </si>
  <si>
    <t>RCEA-03-28027-2014</t>
  </si>
  <si>
    <t>RCEA-03-28031-2014</t>
  </si>
  <si>
    <t>CARLOS  ORTUNO  PINEDA</t>
  </si>
  <si>
    <t>RCEA-03-28032-2014</t>
  </si>
  <si>
    <t>EWRY ARVID  ZÁRATE  NAHÓN</t>
  </si>
  <si>
    <t>RCEA-03-28033-2014</t>
  </si>
  <si>
    <t>ROCÍO  RAMÍREZ  JIMÉNEZ</t>
  </si>
  <si>
    <t>RCEA-03-28034-2014</t>
  </si>
  <si>
    <t>SALVADOR  MUÑOZ  BARRIOS</t>
  </si>
  <si>
    <t>RCEA-03-28042-2014</t>
  </si>
  <si>
    <t>LILIA  LÓPEZ  CÁNOVAS</t>
  </si>
  <si>
    <t>RCEA-03-28049-2014</t>
  </si>
  <si>
    <t>BRISCIA SOCORRO  BARRON  VIVANCO</t>
  </si>
  <si>
    <t>RCEA-03-28050-2014</t>
  </si>
  <si>
    <t>JOSE  NAVARRO  PARTIDA</t>
  </si>
  <si>
    <t>RCEA-03-28051-2014</t>
  </si>
  <si>
    <t>AURELIO  FLORES  GARCÍA</t>
  </si>
  <si>
    <t>RCEA-03-28075-2014</t>
  </si>
  <si>
    <t>JUAN PABLO  FLORES  GUTIERREZ</t>
  </si>
  <si>
    <t>RCEA-03-28076-2014</t>
  </si>
  <si>
    <t>IRAM PABLO  RODRIGUEZ  SANCHEZ</t>
  </si>
  <si>
    <t>RCEA-03-28077-2014</t>
  </si>
  <si>
    <t>DIONICIO ANGEL  GALARZA  DELGADO</t>
  </si>
  <si>
    <t>RCEA-03-28078-2014</t>
  </si>
  <si>
    <t>JORGE ANTONIO  ESQUIVEL  VALERIO</t>
  </si>
  <si>
    <t>RCEA-03-28079-2014</t>
  </si>
  <si>
    <t>MANUEL ENRIQUE  DE LA O  CAVAZOS</t>
  </si>
  <si>
    <t>RCEA-03-28080-2014</t>
  </si>
  <si>
    <t>CONSUELO  TREVIÑO  GARZA</t>
  </si>
  <si>
    <t>RCEA-03-28081-2014</t>
  </si>
  <si>
    <t>LAURA ELIA  MARTINEZ  GARZA</t>
  </si>
  <si>
    <t>RCEA-03-28082-2014</t>
  </si>
  <si>
    <t>ARNULFO  VILLANUEVA  OLIVO</t>
  </si>
  <si>
    <t>RCEA-03-28083-2014</t>
  </si>
  <si>
    <t>MONICA AZUCENA  RAMIREZ  CABRERA</t>
  </si>
  <si>
    <t>RCEA-03-28084-2014</t>
  </si>
  <si>
    <t>LAURA MIREYA  ZAVALA  FLORES</t>
  </si>
  <si>
    <t>RCEA-03-28085-2014</t>
  </si>
  <si>
    <t>MARÍA DEL CARMEN  BARBOZA  CERDA</t>
  </si>
  <si>
    <t>RCEA-03-28086-2014</t>
  </si>
  <si>
    <t>KARIM  MOHAMED  NORIEGA</t>
  </si>
  <si>
    <t>RCEA-03-28087-2014</t>
  </si>
  <si>
    <t>ANTONIO ALI  PEREZ  MAYA</t>
  </si>
  <si>
    <t>RCEA-03-28088-2014</t>
  </si>
  <si>
    <t>MARÍA DE LOURDES  CHÁVEZ  BRIONES</t>
  </si>
  <si>
    <t>RCEA-03-28128-2014</t>
  </si>
  <si>
    <t>MARGARITA ISABEL  HERNANDEZ  URBIOLA</t>
  </si>
  <si>
    <t>RCEA-03-28129-2014</t>
  </si>
  <si>
    <t>MARÍA DEL CARMEN  CAAMAÑO  PÉREZ</t>
  </si>
  <si>
    <t>RCEA-03-28130-2014</t>
  </si>
  <si>
    <t>LUIS MANUEL  GALINDO  CHARLES</t>
  </si>
  <si>
    <t>RCEA-03-28170-2014</t>
  </si>
  <si>
    <t>BERNARDINO ISAAC  CERDA  CRISTERNA</t>
  </si>
  <si>
    <t>RCEA-03-28171-2014</t>
  </si>
  <si>
    <t>MA. SARAY  ARANDA  ROMO</t>
  </si>
  <si>
    <t>RCEA-03-28172-2014</t>
  </si>
  <si>
    <t>PATRICIA ELIZABETH  COSSIO  TORRES</t>
  </si>
  <si>
    <t>RCEA-03-28173-2014</t>
  </si>
  <si>
    <t>ANGEL  LEON  BUITIMEA</t>
  </si>
  <si>
    <t>RCEA-03-28174-2014</t>
  </si>
  <si>
    <t>MARIO ALBERTO  ISIORDIA  ESPINOZA</t>
  </si>
  <si>
    <t>RCEA-03-28175-2014</t>
  </si>
  <si>
    <t>ELIZABETH  REYNAGA  HERNANDEZ</t>
  </si>
  <si>
    <t>RCEA-03-28176-2014</t>
  </si>
  <si>
    <t>OTHIR GIDALTI  GALICIA  CRUZ</t>
  </si>
  <si>
    <t>RCEA-03-28177-2014</t>
  </si>
  <si>
    <t>VERONICA  GALLEGOS  GARCIA</t>
  </si>
  <si>
    <t>RCEA-03-28204-2014</t>
  </si>
  <si>
    <t>ELSA MARIBEL  AGUILAR  MEDINA</t>
  </si>
  <si>
    <t>RCEA-03-28205-2014</t>
  </si>
  <si>
    <t>FRED  MORGAN  ORTIZ</t>
  </si>
  <si>
    <t>RCEA-03-28206-2014</t>
  </si>
  <si>
    <t>JORGE ADALBERTO  VELAZQUEZ  ROMAN</t>
  </si>
  <si>
    <t>RCEA-03-28207-2014</t>
  </si>
  <si>
    <t>RCEA-03-28226-2014</t>
  </si>
  <si>
    <t>ROSA MARIANA  MONTIEL  RUIZ</t>
  </si>
  <si>
    <t>RCEA-03-28255-2014</t>
  </si>
  <si>
    <t>RCEA-03-28256-2014</t>
  </si>
  <si>
    <t>CARLOS IGNACIO  MACHAIN  WILLIAMS</t>
  </si>
  <si>
    <t>RCEA-03-28257-2014</t>
  </si>
  <si>
    <t>RITA ESTHER  ZAPATA  VAZQUEZ</t>
  </si>
  <si>
    <t>RCEA-03-28258-2014</t>
  </si>
  <si>
    <t>GASPAR FERNANDO  PENICHE  LARA</t>
  </si>
  <si>
    <t>RCEA-03-28260-2014</t>
  </si>
  <si>
    <t>HECTOR ARMANDO  RUBIO  ZAPATA</t>
  </si>
  <si>
    <t>RCEA-03-28280-2014</t>
  </si>
  <si>
    <t>RCEA-03-28281-2014</t>
  </si>
  <si>
    <t>MARIA ARGELIA  LOPEZ  LUNA</t>
  </si>
  <si>
    <t>RCEA-03-28282-2014</t>
  </si>
  <si>
    <t>BLANCA PATRICIA  LAZALDE  RAMOS</t>
  </si>
  <si>
    <t>RCEA-03-28300-2014</t>
  </si>
  <si>
    <t>ERIKA ELIZABETH  RODRIGUEZ  TORRES</t>
  </si>
  <si>
    <t>RCEA-03-28301-2014</t>
  </si>
  <si>
    <t>MARIA LUÍSA  SOARES  DA SILVA</t>
  </si>
  <si>
    <t>RCEA-03-28336-2014</t>
  </si>
  <si>
    <t>EDITH  LARA  CARRILLO</t>
  </si>
  <si>
    <t>RCEA-03-28337-2014</t>
  </si>
  <si>
    <t>BEATRIZ ELINA  MARTINEZ  CARRILLO</t>
  </si>
  <si>
    <t>RCEA-03-28338-2014</t>
  </si>
  <si>
    <t>GABRIEL GERARDO  HUITRON  BRAVO</t>
  </si>
  <si>
    <t>RCEA-03-28339-2014</t>
  </si>
  <si>
    <t>EDGAR  DENOVA  GUTIERREZ</t>
  </si>
  <si>
    <t>RCEA-03-28383-2014</t>
  </si>
  <si>
    <t>RCEA-03-28390-2014</t>
  </si>
  <si>
    <t>JENNIFFER ISABEL  ARENAS  GARCIA</t>
  </si>
  <si>
    <t>RCEA-03-28427-2014</t>
  </si>
  <si>
    <t>VIRIDIANA YAZMIN  GONZALEZ  PUERTOS</t>
  </si>
  <si>
    <t>RCEA-03-28428-2014</t>
  </si>
  <si>
    <t>ELSA  CERVANTES  RIOS</t>
  </si>
  <si>
    <t>RCEA-03-28479-2014</t>
  </si>
  <si>
    <t>JOAQUIN  ZACARIAS  CABEZA</t>
  </si>
  <si>
    <t>RCEA-03-28510-2014</t>
  </si>
  <si>
    <t>NORMA  TORRES  CARRILLO</t>
  </si>
  <si>
    <t>RCEA-03-28511-2014</t>
  </si>
  <si>
    <t>BERTHA ALICIA  OLMEDO  BUENROSTRO</t>
  </si>
  <si>
    <t>RCEA-03-28512-2014</t>
  </si>
  <si>
    <t>MARIO  RAMIREZ  FLORES</t>
  </si>
  <si>
    <t>RCEA-03-28513-2014</t>
  </si>
  <si>
    <t>OLIVER  MENDOZA  CANO</t>
  </si>
  <si>
    <t>RCEA-03-28555-2014</t>
  </si>
  <si>
    <t>MIRIAM  PARTIDA  PEREZ</t>
  </si>
  <si>
    <t>RCEA-03-28556-2014</t>
  </si>
  <si>
    <t>MARCELO HERON  PETRI</t>
  </si>
  <si>
    <t>RCEA-03-28557-2014</t>
  </si>
  <si>
    <t>JUAN RICARDO  LÓPEZ  Y TAYLOR</t>
  </si>
  <si>
    <t>RCEA-03-28558-2014</t>
  </si>
  <si>
    <t>JORGE FERNANDO  FLORESVILLAR  MOSQUEDA</t>
  </si>
  <si>
    <t>RCEA-03-28559-2014</t>
  </si>
  <si>
    <t>FLAVIO  SANDOVAL  GARCIA</t>
  </si>
  <si>
    <t>RCEA-03-28560-2014</t>
  </si>
  <si>
    <t>REYNA LUCIA  BARAJAS  TORRES</t>
  </si>
  <si>
    <t>RCEA-03-28561-2014</t>
  </si>
  <si>
    <t>MARÍA GUADALUPE  SÁNCHEZ  PARADA</t>
  </si>
  <si>
    <t>RCEA-03-28562-2014</t>
  </si>
  <si>
    <t>ABRAHAM  ZEPEDA  MORENO</t>
  </si>
  <si>
    <t>RCEA-03-28563-2014</t>
  </si>
  <si>
    <t>GRISELDA  ESCOBEDO  MELENDEZ</t>
  </si>
  <si>
    <t>RCEA-03-28564-2014</t>
  </si>
  <si>
    <t>LUZ ALICIA  GONZALEZ  HERNANDEZ</t>
  </si>
  <si>
    <t>RCEA-03-28565-2014</t>
  </si>
  <si>
    <t>MARGARITA  MONTOYA  BUELNA</t>
  </si>
  <si>
    <t>RCEA-03-28566-2014</t>
  </si>
  <si>
    <t>CARLOS GERARDO  RAMOS  BECERRA</t>
  </si>
  <si>
    <t>RCEA-03-28609-2014</t>
  </si>
  <si>
    <t>MARIA LUISA  LAZO DE LA VEGA  MONROY</t>
  </si>
  <si>
    <t>RCEA-03-28610-2014</t>
  </si>
  <si>
    <t>OCTAVIO ALEJANDRO  JIMENEZ  GARZA</t>
  </si>
  <si>
    <t>RCEA-03-28636-2014</t>
  </si>
  <si>
    <t>CLAUDIA  LUEVANO  CONTRERAS</t>
  </si>
  <si>
    <t>RCEA-03-28638-2014</t>
  </si>
  <si>
    <t>DIANA  ZEPEDA  OROZCO</t>
  </si>
  <si>
    <t>RCEA-03-28647-2014</t>
  </si>
  <si>
    <t>RCEA-03-28648-2014</t>
  </si>
  <si>
    <t>CLEMENTE  MOSSO  GONZALEZ</t>
  </si>
  <si>
    <t>RCEA-03-28676-2014</t>
  </si>
  <si>
    <t>FRANCISCO JAVIER  PRADO  PRADO</t>
  </si>
  <si>
    <t>RCEA-03-28700-2014</t>
  </si>
  <si>
    <t>ROLANDO GIOVANNI  DIAZ  ZAVALA</t>
  </si>
  <si>
    <t>RCEA-03-28724-2014</t>
  </si>
  <si>
    <t>MARIA DE LA LUZ  CARDENAS  TURANZAS</t>
  </si>
  <si>
    <t>RCEA-03-28731-2014</t>
  </si>
  <si>
    <t>CRISTIAN  RODRIGUEZ  AGUAYO</t>
  </si>
  <si>
    <t>RCEA-03-28732-2014</t>
  </si>
  <si>
    <t>VIANEY  GONZÁLEZ  VILLASANA</t>
  </si>
  <si>
    <t>RCEA-03-28734-2014</t>
  </si>
  <si>
    <t>MARIA TERESA  GARCIA  ROMERO</t>
  </si>
  <si>
    <t>RCEA-03-28737-2014</t>
  </si>
  <si>
    <t>ANGELICA  LOPEZ  IZQUIERDO</t>
  </si>
  <si>
    <t>RCEA-03-28741-2014</t>
  </si>
  <si>
    <t>LUARY CAROLINA  MARTINEZ  CHAVARRIA</t>
  </si>
  <si>
    <t>RCEA-03-28743-2014</t>
  </si>
  <si>
    <t>BORIS  CALDERON  BARAJAS</t>
  </si>
  <si>
    <t>RCEA-03-28764-2014</t>
  </si>
  <si>
    <t>GUMARO  CANO  GUTIERREZ</t>
  </si>
  <si>
    <t>RCEA-03-28769-2014</t>
  </si>
  <si>
    <t>EDITH BERENICE  HERNANDEZ  ENRIQUEZ</t>
  </si>
  <si>
    <t>RCEA-03-28773-2014</t>
  </si>
  <si>
    <t>SALVADOR  QUIROZ  GONZALEZ</t>
  </si>
  <si>
    <t>RCEA-03-28783-2014</t>
  </si>
  <si>
    <t>RACHEL  SARABIA  ESTRADA</t>
  </si>
  <si>
    <t>RCEA-03-28796-2014</t>
  </si>
  <si>
    <t>EDA GUADALUPE  RAMIREZ  VALLES</t>
  </si>
  <si>
    <t>RCEA-03-28797-2014</t>
  </si>
  <si>
    <t>AURORA  MARTÍNEZ  ROMERO</t>
  </si>
  <si>
    <t>RCEA-03-28798-2014</t>
  </si>
  <si>
    <t>SERGIO  ESTRADA  MARTINEZ</t>
  </si>
  <si>
    <t>RCEA-03-28799-2014</t>
  </si>
  <si>
    <t>MARISELA  AGUILAR  DURAN</t>
  </si>
  <si>
    <t>RCEA-03-28800-2014</t>
  </si>
  <si>
    <t>LEON FRANCISCO  ESPINOSA  CRISTOBAL</t>
  </si>
  <si>
    <t>RCEA-03-28812-2014</t>
  </si>
  <si>
    <t>ARELY  VERGARA  CASTANEDA</t>
  </si>
  <si>
    <t>RCEA-03-28815-2014</t>
  </si>
  <si>
    <t>LILIA ARAIDA  HIDALGO  BASTIDA</t>
  </si>
  <si>
    <t>RCEA-03-28826-2014</t>
  </si>
  <si>
    <t>ASDRUBAL  AGUILERA  MENDEZ</t>
  </si>
  <si>
    <t>RCEA-03-28931-2014</t>
  </si>
  <si>
    <t>RCEA-03-28984-2014</t>
  </si>
  <si>
    <t>RCEA-03-28990-2014</t>
  </si>
  <si>
    <t>RCEA-03-28996-2014</t>
  </si>
  <si>
    <t>RCEA-03-28999-2014</t>
  </si>
  <si>
    <t>RCEA-03-29002-2014</t>
  </si>
  <si>
    <t>RCEA-03-29007-2014</t>
  </si>
  <si>
    <t>RCEA-03-29025-2014</t>
  </si>
  <si>
    <t>MIGUEL ANGEL  PEÑA  RICO</t>
  </si>
  <si>
    <t>RCEA-03-29026-2014</t>
  </si>
  <si>
    <t>MARTHA LUZ  USTARROZ  CANO</t>
  </si>
  <si>
    <t>RCEA-03-29027-2014</t>
  </si>
  <si>
    <t>JACQUELYNNE BRENDA  CERVANTES  TORRES</t>
  </si>
  <si>
    <t>RCEA-03-29028-2014</t>
  </si>
  <si>
    <t>MARIANA  TORRES  PIEDRA</t>
  </si>
  <si>
    <t>RCEA-03-29029-2014</t>
  </si>
  <si>
    <t>VIANEY  RODRIGUEZ  LARA</t>
  </si>
  <si>
    <t>RCEA-03-29030-2014</t>
  </si>
  <si>
    <t>MARINA  GALICIA  MORENO</t>
  </si>
  <si>
    <t>RCEA-03-29031-2014</t>
  </si>
  <si>
    <t>REYNA LIZETTE  PACHECO  DOMÍNGUEZ</t>
  </si>
  <si>
    <t>RCEA-03-29032-2014</t>
  </si>
  <si>
    <t>JOSÉ LUIS  ACOSTA  RODRÍGUEZ</t>
  </si>
  <si>
    <t>RCEA-03-29033-2014</t>
  </si>
  <si>
    <t>IVETTE  BUENDIA  ROLDAN</t>
  </si>
  <si>
    <t>RCEA-03-29034-2014</t>
  </si>
  <si>
    <t>MELCHOR  SÁNCHEZ  MENDIOLA</t>
  </si>
  <si>
    <t>RCEA-03-29035-2014</t>
  </si>
  <si>
    <t>ADRIANA ELIZABETH  GONZALEZ  VILLALVA</t>
  </si>
  <si>
    <t>RCEA-03-29036-2014</t>
  </si>
  <si>
    <t>MIRIAM ENRIQUETA  NIEVES  RAMIREZ</t>
  </si>
  <si>
    <t>RCEA-03-29037-2014</t>
  </si>
  <si>
    <t>RENE ALVARO  SEGURA  VELAZQUEZ</t>
  </si>
  <si>
    <t>RCEA-03-29038-2014</t>
  </si>
  <si>
    <t>CHARMINA  AGUIRRE  ALVARADO</t>
  </si>
  <si>
    <t>RCEA-03-29039-2014</t>
  </si>
  <si>
    <t>PATRICIA  ORDUÑA  ESTRADA</t>
  </si>
  <si>
    <t>RCEA-03-29040-2014</t>
  </si>
  <si>
    <t>RCEA-03-29041-2014</t>
  </si>
  <si>
    <t>LUIS FERNANDO  JACINTO  ALEMAN</t>
  </si>
  <si>
    <t>RCEA-03-29042-2014</t>
  </si>
  <si>
    <t>BLANCA EDITH  MILLAN  CHIU</t>
  </si>
  <si>
    <t>RCEA-03-29043-2014</t>
  </si>
  <si>
    <t>MARIA MARICELA  CARRASCO  YEPEZ</t>
  </si>
  <si>
    <t>RCEA-03-29044-2014</t>
  </si>
  <si>
    <t>GERMAN RODRIGO  ALEMAN  MUENCH</t>
  </si>
  <si>
    <t>RCEA-03-29045-2014</t>
  </si>
  <si>
    <t>PATRICIA  GONZÁLEZ  ALVA</t>
  </si>
  <si>
    <t>RCEA-03-29046-2014</t>
  </si>
  <si>
    <t>CYNTHIA GEORGINA  TREJO  IRIARTE</t>
  </si>
  <si>
    <t>RCEA-03-29201-2014</t>
  </si>
  <si>
    <t>ALEYDA  PÉREZ  HERRERA</t>
  </si>
  <si>
    <t>RCEA-03-29215-2014</t>
  </si>
  <si>
    <t>FABIOLA  RIVERA  RAMIREZ</t>
  </si>
  <si>
    <t>RCEA-03-29221-2014</t>
  </si>
  <si>
    <t>RCEA-03-29226-2014</t>
  </si>
  <si>
    <t>MONICA  FLORES  MUNOZ</t>
  </si>
  <si>
    <t>RCEA-03-29227-2014</t>
  </si>
  <si>
    <t>MARTHA GABRIELA  CAMPOS  MONDRAGON</t>
  </si>
  <si>
    <t>RCEA-03-29228-2014</t>
  </si>
  <si>
    <t>ELLY NATTY  SANCHEZ  RODRIGUEZ</t>
  </si>
  <si>
    <t>RCEA-03-29258-2014</t>
  </si>
  <si>
    <t>CÉSAR ENRIQUE  RIVAS  SANTIAGO</t>
  </si>
  <si>
    <t>RCEA-03-29267-2014</t>
  </si>
  <si>
    <t>RCEA-03-29269-2014</t>
  </si>
  <si>
    <t>JOSE MANUEL  RAMIREZ  ARANDA</t>
  </si>
  <si>
    <t>RCEA-03-29270-2014</t>
  </si>
  <si>
    <t>HERLINDA  AGUILAR  ZAVALA</t>
  </si>
  <si>
    <t>RCEA-03-29271-2014</t>
  </si>
  <si>
    <t>FRANCISCO  HERNANDEZ  CABRERA</t>
  </si>
  <si>
    <t>RCEA-03-29306-2014</t>
  </si>
  <si>
    <t>JORGE  PAREDES  VIEYRA</t>
  </si>
  <si>
    <t>RCEA-03-29677-2015</t>
  </si>
  <si>
    <t>CARLOS EDUARDO  MEDINA  DE LA GARZA</t>
  </si>
  <si>
    <t>RCEA-03-29678-2015</t>
  </si>
  <si>
    <t>GUILLERMO  ELIZONDO  RIOJAS</t>
  </si>
  <si>
    <t>RCEA-03-29679-2015</t>
  </si>
  <si>
    <t>NORMA DEL CARMEN  GALINDO  SEVILLA</t>
  </si>
  <si>
    <t>RCEA-03-29680-2015</t>
  </si>
  <si>
    <t>LILLY  ESQUIVEL  PEDRAZA</t>
  </si>
  <si>
    <t>RCEA-03-29681-2015</t>
  </si>
  <si>
    <t>JOSE  ESPARZA  LOPEZ</t>
  </si>
  <si>
    <t>RCEA-03-29682-2015</t>
  </si>
  <si>
    <t>ANA MARIA  ESPINOSA  GARCIA</t>
  </si>
  <si>
    <t>RCEA-03-29683-2015</t>
  </si>
  <si>
    <t>GERMAN ENRIQUE  FAJARDO  DOLCI</t>
  </si>
  <si>
    <t>RCEA-03-29684-2015</t>
  </si>
  <si>
    <t>YANKO  CASTRO  GOVEA</t>
  </si>
  <si>
    <t>RCEA-03-29685-2015</t>
  </si>
  <si>
    <t>VERONICA  LOERA  CASTAÑEDA</t>
  </si>
  <si>
    <t>RCEA-03-29686-2015</t>
  </si>
  <si>
    <t>MARIA GUADALUPE  VAZQUEZ  MARTINEZ</t>
  </si>
  <si>
    <t>RCEA-03-29687-2015</t>
  </si>
  <si>
    <t>MARTIN  ROMERO  MARTINEZ</t>
  </si>
  <si>
    <t>RCEA-03-29688-2015</t>
  </si>
  <si>
    <t>FEDERICO  ROESCH  DIETLEN</t>
  </si>
  <si>
    <t>RCEA-03-29689-2015</t>
  </si>
  <si>
    <t>ADRIANA  CASTILLO  VILLANUEVA</t>
  </si>
  <si>
    <t>RCEA-03-29690-2015</t>
  </si>
  <si>
    <t>MARIA GUADALUPE  RODRIGUEZ  OLIVEROS</t>
  </si>
  <si>
    <t>RCEA-03-29691-2015</t>
  </si>
  <si>
    <t>ANGELICA  RANGEL  LOPEZ</t>
  </si>
  <si>
    <t>RCEA-03-29692-2015</t>
  </si>
  <si>
    <t>CARLOS  VÁZQUEZ  SALINAS</t>
  </si>
  <si>
    <t>RCEA-03-29693-2015</t>
  </si>
  <si>
    <t>JUAN JESUS  SANCHEZ  BARRIGA</t>
  </si>
  <si>
    <t>RCEA-03-29694-2015</t>
  </si>
  <si>
    <t>RAMON  GAXIOLA  ROBLES</t>
  </si>
  <si>
    <t>RCEA-03-29695-2015</t>
  </si>
  <si>
    <t>MA. ELENA  VILLAGRAN  HERRERA</t>
  </si>
  <si>
    <t>RCEA-03-29696-2015</t>
  </si>
  <si>
    <t>LETICIA  CRUZ  ANTONIO</t>
  </si>
  <si>
    <t>RCEA-03-29697-2015</t>
  </si>
  <si>
    <t>PATRICIA  CAMPOS  BEDOLLA</t>
  </si>
  <si>
    <t>RCEA-03-29698-2015</t>
  </si>
  <si>
    <t>HÉCTOR  GONZÁLEZ  PACHECO</t>
  </si>
  <si>
    <t>RCEA-03-29699-2015</t>
  </si>
  <si>
    <t>ANGEL  NAVA  CASTANEDA</t>
  </si>
  <si>
    <t>RCEA-03-29700-2015</t>
  </si>
  <si>
    <t>JAIME  ESCOBAR  HERRERA</t>
  </si>
  <si>
    <t>RCEA-03-29701-2015</t>
  </si>
  <si>
    <t>MONICA  NAVARRO  MEZA</t>
  </si>
  <si>
    <t>RCEA-03-29702-2015</t>
  </si>
  <si>
    <t>MARIA GUADALUPE  SANCHEZ  BRINGAS</t>
  </si>
  <si>
    <t>RCEA-03-29703-2015</t>
  </si>
  <si>
    <t>EDUARDO  ANGLES  CANO</t>
  </si>
  <si>
    <t>RCEA-03-29704-2015</t>
  </si>
  <si>
    <t>EMANUEL  OROZCO  NUÑEZ</t>
  </si>
  <si>
    <t>RCEA-03-29705-2015</t>
  </si>
  <si>
    <t>ROSA PATRICIA  HERNANDEZ  TORRES</t>
  </si>
  <si>
    <t>RCEA-03-29706-2015</t>
  </si>
  <si>
    <t>MARCELA  ROSAS  NEXTICAPA</t>
  </si>
  <si>
    <t>RCEA-03-29707-2015</t>
  </si>
  <si>
    <t>JOSEFINA  GALLEGOS  MARTÍNEZ</t>
  </si>
  <si>
    <t>RCEA-03-29708-2015</t>
  </si>
  <si>
    <t>LUZ EUGENIA  ALCANTARA  QUINTANA</t>
  </si>
  <si>
    <t>RCEA-03-29709-2015</t>
  </si>
  <si>
    <t>ROSALINDA  SANCHEZ  ARENAS</t>
  </si>
  <si>
    <t>RCEA-03-29710-2015</t>
  </si>
  <si>
    <t>GLORIA GUADALUPE  MORALES  FIGUEROA</t>
  </si>
  <si>
    <t>RCEA-03-29711-2015</t>
  </si>
  <si>
    <t>MARÍA BEATRIZ  DUARTE  GÓMEZ</t>
  </si>
  <si>
    <t>RCEA-03-29712-2015</t>
  </si>
  <si>
    <t>YANN VINCENT  CHARLI  JOSEPH</t>
  </si>
  <si>
    <t>RCEA-03-29713-2015</t>
  </si>
  <si>
    <t>ERIKA BETZABE  RUIZ  GARCIA</t>
  </si>
  <si>
    <t>RCEA-03-29714-2015</t>
  </si>
  <si>
    <t>ELDA LEONOR  PACHECO  PANTOJA</t>
  </si>
  <si>
    <t>RCEA-03-29715-2015</t>
  </si>
  <si>
    <t>JOSE ANTONIO DE JESUS  ALVAREZ  CANALES</t>
  </si>
  <si>
    <t>RCEA-03-29716-2015</t>
  </si>
  <si>
    <t>GUADALUPE  DELGADO  SANCHEZ</t>
  </si>
  <si>
    <t>RCEA-03-29717-2015</t>
  </si>
  <si>
    <t>LUIS BENJAMIN  SERRANO  GALLARDO</t>
  </si>
  <si>
    <t>RCEA-03-29718-2015</t>
  </si>
  <si>
    <t>CARLOS  CEDILLO  PELAEZ</t>
  </si>
  <si>
    <t>RCEA-03-29719-2015</t>
  </si>
  <si>
    <t>JOSE  FLORES  FIGUEROA</t>
  </si>
  <si>
    <t>RCEA-03-29720-2015</t>
  </si>
  <si>
    <t>JUAN FRANCISCO  SANCHEZ  AVILA</t>
  </si>
  <si>
    <t>RCEA-03-29721-2015</t>
  </si>
  <si>
    <t>EDITH  GONZÁLEZ  GUEVARA</t>
  </si>
  <si>
    <t>RCEA-03-29722-2015</t>
  </si>
  <si>
    <t>PAOLA  BALLESTEROS  ZEBADUA</t>
  </si>
  <si>
    <t>RCEA-03-29723-2015</t>
  </si>
  <si>
    <t>FAVIEL FRANCISCO  GONZALEZ  GALARZA</t>
  </si>
  <si>
    <t>RCEA-03-29724-2015</t>
  </si>
  <si>
    <t>JACQUELINE  RODRIGUEZ  AMADO</t>
  </si>
  <si>
    <t>RCEA-03-29725-2015</t>
  </si>
  <si>
    <t>CARLOS RODRIGO  CAMARA  LEMARROY</t>
  </si>
  <si>
    <t>RCEA-03-29726-2015</t>
  </si>
  <si>
    <t>ADRIAN  CAMACHO  ORTIZ</t>
  </si>
  <si>
    <t>RCEA-03-29727-2015</t>
  </si>
  <si>
    <t>CRISTINA  HERNÁNDEZ  DÍAZ</t>
  </si>
  <si>
    <t>RCEA-03-29728-2015</t>
  </si>
  <si>
    <t>LUCIA  CUEVAS  NASU</t>
  </si>
  <si>
    <t>RCEA-03-29729-2015</t>
  </si>
  <si>
    <t>NELLY MARITZA  VEGA  RIVERA</t>
  </si>
  <si>
    <t>RCEA-03-29730-2015</t>
  </si>
  <si>
    <t>DANIEL  SAT  MUÑOZ</t>
  </si>
  <si>
    <t>RCEA-03-29731-2015</t>
  </si>
  <si>
    <t>EDSON ENRIQUE  SERVAN  MORI</t>
  </si>
  <si>
    <t>RCEA-03-29732-2015</t>
  </si>
  <si>
    <t>MONICA  SALAS  ROJAS</t>
  </si>
  <si>
    <t>RCEA-03-29733-2015</t>
  </si>
  <si>
    <t>ROSA ELENA  ESCOBAR  CEDILLO</t>
  </si>
  <si>
    <t>RCEA-03-29734-2015</t>
  </si>
  <si>
    <t>MAURICIO  ESCOFFIÉ  RAMÍREZ</t>
  </si>
  <si>
    <t>RCEA-03-29735-2015</t>
  </si>
  <si>
    <t>ILEANA BEATRIZ  HEREDIA  PI</t>
  </si>
  <si>
    <t>RCEA-03-29736-2015</t>
  </si>
  <si>
    <t>CAROLINA  BATIS  RUVALCABA</t>
  </si>
  <si>
    <t>RCEA-03-29737-2015</t>
  </si>
  <si>
    <t>ENOC MARIANO  CORTÉS  MALAGÓN</t>
  </si>
  <si>
    <t>RCEA-03-29738-2015</t>
  </si>
  <si>
    <t>ELOY ALFONSO  ZEPEDA  CARRILLO</t>
  </si>
  <si>
    <t>RCEA-03-29739-2015</t>
  </si>
  <si>
    <t>HECTOR  JOSE  GALLARDO  RINCON</t>
  </si>
  <si>
    <t>RCEA-03-29740-2015</t>
  </si>
  <si>
    <t>DANIELA  GORDILLO  BASTIDAS</t>
  </si>
  <si>
    <t>RCEA-03-29741-2015</t>
  </si>
  <si>
    <t>NORMA YANET  HERNANDEZ  PEDRO</t>
  </si>
  <si>
    <t>RCEA-03-29742-2015</t>
  </si>
  <si>
    <t>GABRIELA  GUTIERREZ  SALMEAN</t>
  </si>
  <si>
    <t>RCEA-03-29743-2015</t>
  </si>
  <si>
    <t>BRUNO ANTONIO  MARICHAL  CANCINO</t>
  </si>
  <si>
    <t>RCEA-03-29744-2015</t>
  </si>
  <si>
    <t>FERNANDO  VAZQUEZ  ALANIZ</t>
  </si>
  <si>
    <t>RCEA-03-29745-2015</t>
  </si>
  <si>
    <t>FRANCISCO  VILLARREAL  GRACIA</t>
  </si>
  <si>
    <t>RCEA-03-29746-2015</t>
  </si>
  <si>
    <t>ENRIQUE  COSS  ADAME</t>
  </si>
  <si>
    <t>RCEA-03-29747-2015</t>
  </si>
  <si>
    <t>MARTIN  BEDOLLA  BARAJAS</t>
  </si>
  <si>
    <t>RCEA-03-29748-2015</t>
  </si>
  <si>
    <t>XOCHITL  HERNANDEZ  VELASCO</t>
  </si>
  <si>
    <t>RCEA-03-29749-2015</t>
  </si>
  <si>
    <t>DAVID  ROJAS  RUEDA</t>
  </si>
  <si>
    <t>RCEA-03-29750-2015</t>
  </si>
  <si>
    <t>JOSE ARTURO  GARROCHO  RANGEL</t>
  </si>
  <si>
    <t>RCEA-03-29751-2015</t>
  </si>
  <si>
    <t>ALEJANDRA DONAJÍ  BENÍTEZ  ARCINIEGA</t>
  </si>
  <si>
    <t>RCEA-03-29752-2015</t>
  </si>
  <si>
    <t>ALONSO  MARTINEZ  CANABAL</t>
  </si>
  <si>
    <t>RCEA-03-29753-2015</t>
  </si>
  <si>
    <t>BENJAMIN  RUBIO  JURADO</t>
  </si>
  <si>
    <t>RCEA-03-29754-2015</t>
  </si>
  <si>
    <t>CLAUDIA  ALVARADO  DE LA BARRERA</t>
  </si>
  <si>
    <t>RCEA-03-29755-2015</t>
  </si>
  <si>
    <t>MARÍA TERESA  PONCE  LÓPEZ</t>
  </si>
  <si>
    <t>RCEA-03-29756-2015</t>
  </si>
  <si>
    <t>ENRIQUE  CHÁVEZ  JIMÉNEZ</t>
  </si>
  <si>
    <t>RCEA-03-29757-2015</t>
  </si>
  <si>
    <t>ALFONSO DANIEL  DÍAZ  FONSECA</t>
  </si>
  <si>
    <t>RCEA-03-29758-2015</t>
  </si>
  <si>
    <t>MARTHA ESTRELLA  GARCÍA  PÉREZ</t>
  </si>
  <si>
    <t>RCEA-03-29759-2015</t>
  </si>
  <si>
    <t>INGRID  VARGAS  HUICOCHEA</t>
  </si>
  <si>
    <t>RCEA-03-29760-2015</t>
  </si>
  <si>
    <t>HÉCTOR RAFAEL  GALVÁN  SALAZAR</t>
  </si>
  <si>
    <t>RCEA-03-29761-2015</t>
  </si>
  <si>
    <t>SORAYA AMALI  ZAVALETA  MUÑIZ</t>
  </si>
  <si>
    <t>RCEA-03-29762-2015</t>
  </si>
  <si>
    <t>SONIA  TOUSSAINT  CAIRE</t>
  </si>
  <si>
    <t>RCEA-03-29763-2015</t>
  </si>
  <si>
    <t>ROSALINDA  DÍAZ  PÉREZ</t>
  </si>
  <si>
    <t>RCEA-03-29764-2015</t>
  </si>
  <si>
    <t>THELMA BEATRIZ  GONZALEZ  CASTRO</t>
  </si>
  <si>
    <t>RCEA-03-29765-2015</t>
  </si>
  <si>
    <t>BIANCA ETHEL  GUTIERREZ  AMAVIZCA</t>
  </si>
  <si>
    <t>RCEA-03-29766-2015</t>
  </si>
  <si>
    <t>GABRIELA  MACEDO  OJEDA</t>
  </si>
  <si>
    <t>RCEA-03-29767-2015</t>
  </si>
  <si>
    <t>MARIA  CASTAÑEDA  BUENO</t>
  </si>
  <si>
    <t>RCEA-03-29768-2015</t>
  </si>
  <si>
    <t>JOSE MARIO  PEREZPEÑA  DIAZCONTI</t>
  </si>
  <si>
    <t>RCEA-03-29769-2015</t>
  </si>
  <si>
    <t>JULIO ENRIQUE  CASTAÑEDA  DELGADO</t>
  </si>
  <si>
    <t>RCEA-03-29770-2015</t>
  </si>
  <si>
    <t>ALEJANDRO DAVID  SORIANO  HERNANDEZ</t>
  </si>
  <si>
    <t>RCEA-03-29771-2015</t>
  </si>
  <si>
    <t>JOSE  GOTES  PALAZUELOS</t>
  </si>
  <si>
    <t>RCEA-03-29772-2015</t>
  </si>
  <si>
    <t>VERONICA  FERNANDEZ  SANCHEZ</t>
  </si>
  <si>
    <t>RCEA-03-29773-2015</t>
  </si>
  <si>
    <t>GRISELDA GUADALUPE  MACIAS  LOPEZ</t>
  </si>
  <si>
    <t>RCEA-03-29774-2015</t>
  </si>
  <si>
    <t>ARTURO  FIGUEROA  GALVEZ</t>
  </si>
  <si>
    <t>RCEA-03-29775-2015</t>
  </si>
  <si>
    <t>JONATAN  BARRERA  CHIMAL</t>
  </si>
  <si>
    <t>RCEA-03-29776-2015</t>
  </si>
  <si>
    <t>JORGE FRANCISCO  BOSCH  BAYARD</t>
  </si>
  <si>
    <t>RCEA-03-29777-2015</t>
  </si>
  <si>
    <t>HUGO  MORALES  BRICEÑO</t>
  </si>
  <si>
    <t>RCEA-03-29778-2015</t>
  </si>
  <si>
    <t>GILBERTO FABIÁN  HURTADO  TORRES</t>
  </si>
  <si>
    <t>RCEA-03-29779-2015</t>
  </si>
  <si>
    <t>DYLAN LUCIA  DIAZ  CHIGUER</t>
  </si>
  <si>
    <t>RCEA-03-29780-2015</t>
  </si>
  <si>
    <t>JUAN SALVADOR  CONTRERAS  RAYGOZA</t>
  </si>
  <si>
    <t>RCEA-03-29781-2015</t>
  </si>
  <si>
    <t>ALVARO JOSÉ  MONTIEL  JARQUÍN</t>
  </si>
  <si>
    <t>RCEA-03-29782-2015</t>
  </si>
  <si>
    <t>ESTIBALITZ  LARESGOITI  SERVITJE</t>
  </si>
  <si>
    <t>RCEA-03-29783-2015</t>
  </si>
  <si>
    <t>MARCO ANTONIO  RAMIREZ  ORTIZ</t>
  </si>
  <si>
    <t>RCEA-03-29784-2015</t>
  </si>
  <si>
    <t>ALBERTO KOUSUKE  DE LA HERRÁN  ARITA</t>
  </si>
  <si>
    <t>RCEA-03-29785-2015</t>
  </si>
  <si>
    <t>EUNICE  LOPEZ  MUÑOZ</t>
  </si>
  <si>
    <t>RCEA-03-29786-2015</t>
  </si>
  <si>
    <t>VANESSA  BLAS  VALDIVIA</t>
  </si>
  <si>
    <t>RCEA-03-29787-2015</t>
  </si>
  <si>
    <t>GRACIELA ELIA  CASTRO  NARRO</t>
  </si>
  <si>
    <t>RCEA-03-29788-2015</t>
  </si>
  <si>
    <t>ARMANDO  COCCA</t>
  </si>
  <si>
    <t>RCEA-03-29789-2015</t>
  </si>
  <si>
    <t>ANA LAURA ISABEL  DE LA GARZA  HERNÁNDEZ</t>
  </si>
  <si>
    <t>RCEA-03-29790-2015</t>
  </si>
  <si>
    <t>PEDRO JESÚS  SATURNO  HERNÁNDEZ</t>
  </si>
  <si>
    <t>RCEA-03-29791-2015</t>
  </si>
  <si>
    <t>DAVID  ORDAZ  ROSADO</t>
  </si>
  <si>
    <t>RCEA-03-29792-2015</t>
  </si>
  <si>
    <t>MARCOS RAMSES  ESCOBEDO  GUERRA</t>
  </si>
  <si>
    <t>RCEA-03-29793-2015</t>
  </si>
  <si>
    <t>YEMIL  ATISHA  FREGOSO</t>
  </si>
  <si>
    <t>RCEA-03-29794-2015</t>
  </si>
  <si>
    <t>MIGUEL ANGEL  FONSECA  SANCHEZ</t>
  </si>
  <si>
    <t>RCEA-03-29795-2015</t>
  </si>
  <si>
    <t>CESAR AUGUSTO  ESQUIVEL  CHIRINO</t>
  </si>
  <si>
    <t>RCEA-03-29796-2015</t>
  </si>
  <si>
    <t>JOSE ARMANDO  MARTINEZ  GUARNEROS</t>
  </si>
  <si>
    <t>RCEA-03-29797-2015</t>
  </si>
  <si>
    <t>MARÍA LUISA  ORDÓÑEZ  SÁNCHEZ</t>
  </si>
  <si>
    <t>RCEA-03-29798-2015</t>
  </si>
  <si>
    <t>ANAHI CRISTINA  DRESER  MANSILLA</t>
  </si>
  <si>
    <t>RCEA-03-29799-2015</t>
  </si>
  <si>
    <t>JUAN CARLOS  BELLO  MUÑOZ</t>
  </si>
  <si>
    <t>RCEA-03-29800-2015</t>
  </si>
  <si>
    <t>TERESA  MURGUÍA  PENICHE</t>
  </si>
  <si>
    <t>RCEA-03-29801-2015</t>
  </si>
  <si>
    <t>IDALIA  GARZA  VELOZ</t>
  </si>
  <si>
    <t>RCEA-03-29802-2015</t>
  </si>
  <si>
    <t>JULIANA MARISOL  GODÍNEZ  RUBÍ</t>
  </si>
  <si>
    <t>RCEA-03-29803-2015</t>
  </si>
  <si>
    <t>ARMANDO  TELLEZ  CRUZ</t>
  </si>
  <si>
    <t>RCEA-03-29804-2015</t>
  </si>
  <si>
    <t>MARCO ANTONIO  HERNANDEZ  LUNA</t>
  </si>
  <si>
    <t>RCEA-03-29805-2015</t>
  </si>
  <si>
    <t>FABIAN  GALINDO  RAMIREZ</t>
  </si>
  <si>
    <t>RCEA-03-29806-2015</t>
  </si>
  <si>
    <t>BERNARDO  AGUILAR  DAVIDOV</t>
  </si>
  <si>
    <t>RCEA-03-29807-2015</t>
  </si>
  <si>
    <t>ELVA  JIMÉNEZ  HERNÁNDEZ</t>
  </si>
  <si>
    <t>RCEA-03-29808-2015</t>
  </si>
  <si>
    <t>EDGAR EDUARDO  HERNANDEZ  CUELLAR</t>
  </si>
  <si>
    <t>RCEA-03-29809-2015</t>
  </si>
  <si>
    <t>MIRNA GISEL  GONZALEZ  MERCADO</t>
  </si>
  <si>
    <t>RCEA-03-29810-2015</t>
  </si>
  <si>
    <t>RENE  RODRÍGUEZ  GUTIÉRREZ</t>
  </si>
  <si>
    <t>RCEA-03-29811-2015</t>
  </si>
  <si>
    <t>MARTHA  MENDOZA  RODRIGUEZ</t>
  </si>
  <si>
    <t>RCEA-03-29812-2015</t>
  </si>
  <si>
    <t>BERENICE  PALACIOS  GONZALEZ</t>
  </si>
  <si>
    <t>RCEA-03-29813-2015</t>
  </si>
  <si>
    <t>CAROLINA  ORTEGA  OLVERA</t>
  </si>
  <si>
    <t>RCEA-03-29814-2015</t>
  </si>
  <si>
    <t>MARIA ISIDRA  HERNÁNDEZ  SERRATO</t>
  </si>
  <si>
    <t>RCEA-03-29815-2015</t>
  </si>
  <si>
    <t>HIRAM  LUNA  MUNGUIA</t>
  </si>
  <si>
    <t>RCEA-03-29816-2015</t>
  </si>
  <si>
    <t>PETER  GRUBE  PAGOLA</t>
  </si>
  <si>
    <t>RCEA-03-29817-2015</t>
  </si>
  <si>
    <t>NORMA PIEDAD  MONGUA  RODRIGUEZ</t>
  </si>
  <si>
    <t>RCEA-03-29818-2015</t>
  </si>
  <si>
    <t>RAFAEL DE JESUS  HERNANDEZ  ZENTENO</t>
  </si>
  <si>
    <t>RCEA-03-29819-2015</t>
  </si>
  <si>
    <t>AGUSTIN  LARA  ESQUEDA</t>
  </si>
  <si>
    <t>RCEA-03-29820-2015</t>
  </si>
  <si>
    <t>ADA AGUSTINA  SANDOVAL  CARRILLO</t>
  </si>
  <si>
    <t>RCEA-03-29821-2015</t>
  </si>
  <si>
    <t>GABRIELA  ROGEL  SALAZAR</t>
  </si>
  <si>
    <t>RCEA-03-29822-2015</t>
  </si>
  <si>
    <t>JOSE DAVID  TORRES  TIRADO</t>
  </si>
  <si>
    <t>RCEA-03-29823-2015</t>
  </si>
  <si>
    <t>LUIS ANTONIO  TRISTÁN  LÓPEZ</t>
  </si>
  <si>
    <t>RCEA-03-29824-2015</t>
  </si>
  <si>
    <t>CAMILO ERNESTO  VILLARROEL  CORTES</t>
  </si>
  <si>
    <t>RCEA-03-29825-2015</t>
  </si>
  <si>
    <t>CLAUDIA  CERVANTES  DURAN</t>
  </si>
  <si>
    <t>RCEA-03-29826-2015</t>
  </si>
  <si>
    <t>EDUARDO  RIVERO  SIGARROA</t>
  </si>
  <si>
    <t>RCEA-03-29827-2015</t>
  </si>
  <si>
    <t>ALBERTO DANIEL  ROCHA  MUÑOZ</t>
  </si>
  <si>
    <t>RCEA-03-29828-2015</t>
  </si>
  <si>
    <t>GLORIA MARÍA BELEM  TREJO  VALDIVIA</t>
  </si>
  <si>
    <t>RCEA-03-29829-2015</t>
  </si>
  <si>
    <t>ALEJANDRINA  RODRIGUEZ  HERNANDEZ</t>
  </si>
  <si>
    <t>RCEA-03-29830-2015</t>
  </si>
  <si>
    <t>FRANCISCO EMILIO  VERA  BADILLO</t>
  </si>
  <si>
    <t>RCEA-03-29831-2015</t>
  </si>
  <si>
    <t>ROSALBA  PÉREZ  VILLALVA</t>
  </si>
  <si>
    <t>RCEA-03-29832-2015</t>
  </si>
  <si>
    <t>MIGUEL ANGEL  SAAVEDRA  SALINAS</t>
  </si>
  <si>
    <t>RCEA-03-29833-2015</t>
  </si>
  <si>
    <t>MARGARITA  SAFDIE  KANAN</t>
  </si>
  <si>
    <t>RCEA-03-29834-2015</t>
  </si>
  <si>
    <t>FELIPE DE JESUS  COLON  GONZALEZ</t>
  </si>
  <si>
    <t>RCEA-03-29835-2015</t>
  </si>
  <si>
    <t>MARTHA BEATRIZ  RAMIREZ  ROSAS</t>
  </si>
  <si>
    <t>RCEA-03-29836-2015</t>
  </si>
  <si>
    <t>MANUEL  QUITERIO  TRENADO</t>
  </si>
  <si>
    <t>RCEA-03-29837-2015</t>
  </si>
  <si>
    <t>ANTONIO JORGE  BERLANGA  TAYLOR</t>
  </si>
  <si>
    <t>RCEA-03-29838-2015</t>
  </si>
  <si>
    <t>AMALIA  VENCES  VELÁZQUEZ</t>
  </si>
  <si>
    <t>RCEA-03-29839-2015</t>
  </si>
  <si>
    <t>ALEXANDRO JOSÉ  MARTAGÓN  ROSADO</t>
  </si>
  <si>
    <t>RCEA-03-29840-2015</t>
  </si>
  <si>
    <t>HUMBERTO  LARA  GUERRA</t>
  </si>
  <si>
    <t>RCEA-03-29841-2015</t>
  </si>
  <si>
    <t>OSCAR  LOPEZ  FRANCO</t>
  </si>
  <si>
    <t>RCEA-03-31134-2015</t>
  </si>
  <si>
    <t>JAIME HECTOR  GOMEZ  ZAMUDIO</t>
  </si>
  <si>
    <t>RCEA-03-31135-2015</t>
  </si>
  <si>
    <t>RENE  URQUIDEZ  ROMERO</t>
  </si>
  <si>
    <t>RCEA-03-31136-2015</t>
  </si>
  <si>
    <t>VICTOR HUGO  CERVANTES  KARDASCH</t>
  </si>
  <si>
    <t>RCEA-03-31137-2015</t>
  </si>
  <si>
    <t>SONIA YESENIA  SILVA  BELMARES</t>
  </si>
  <si>
    <t>RCEA-03-31138-2015</t>
  </si>
  <si>
    <t>JOVAN DAVID  REBOLLEDO  MENDEZ</t>
  </si>
  <si>
    <t>RCEA-03-31139-2015</t>
  </si>
  <si>
    <t>ALBERTO  ALATORRE  PEREZ</t>
  </si>
  <si>
    <t>RCEA-03-31140-2015</t>
  </si>
  <si>
    <t>LEONARDO  LIMÓN  CAMACHO</t>
  </si>
  <si>
    <t>RCEA-03-31141-2015</t>
  </si>
  <si>
    <t>GUILLERMO OSWALDO  RAMOS  GALLARDO</t>
  </si>
  <si>
    <t>RCEA-03-31142-2015</t>
  </si>
  <si>
    <t>THULUZ  MEZA  MENCHACA</t>
  </si>
  <si>
    <t>RCEA-03-31143-2015</t>
  </si>
  <si>
    <t>CELSO ENRIQUE  CORTES  ROMERO</t>
  </si>
  <si>
    <t>RCEA-03-31144-2015</t>
  </si>
  <si>
    <t>RUBÉN  GARCÍA  GARZA</t>
  </si>
  <si>
    <t>RCEA-03-31145-2015</t>
  </si>
  <si>
    <t>JOSE MANUEL  VAZQUEZ  GUILLEN</t>
  </si>
  <si>
    <t>RCEA-03-31146-2015</t>
  </si>
  <si>
    <t>ROXANA URI  MIRANDA  LABRA</t>
  </si>
  <si>
    <t>RCEA-03-31147-2015</t>
  </si>
  <si>
    <t>KARINA  MARTINEZ  FLORES</t>
  </si>
  <si>
    <t>RCEA-03-31148-2015</t>
  </si>
  <si>
    <t>GABRIELA  VAZQUEZ  ARMENTA</t>
  </si>
  <si>
    <t>RCEA-03-31149-2015</t>
  </si>
  <si>
    <t>LETICIA ANDREA  BARAJAS  NAVA</t>
  </si>
  <si>
    <t>RCEA-03-31150-2015</t>
  </si>
  <si>
    <t>HAYDEE PATRICIA  LARA  CASTILLEJOS</t>
  </si>
  <si>
    <t>RCEA-03-31151-2015</t>
  </si>
  <si>
    <t>VANESSA VIANEY  DE LA CRUZ  GONGORA</t>
  </si>
  <si>
    <t>RCEA-03-31152-2015</t>
  </si>
  <si>
    <t>FRANCISCO JAVIER  RENDON  GANDARILLA</t>
  </si>
  <si>
    <t>RCEA-03-31153-2015</t>
  </si>
  <si>
    <t>GABRIELA  TAPIA  PASTRANA</t>
  </si>
  <si>
    <t>RCEA-03-31154-2015</t>
  </si>
  <si>
    <t>SAUL  CAMPOS  GOMEZ</t>
  </si>
  <si>
    <t>RCEA-03-31155-2015</t>
  </si>
  <si>
    <t>NESTOR  MENDOZA  MUNOZ</t>
  </si>
  <si>
    <t>RCEA-03-31156-2015</t>
  </si>
  <si>
    <t>CECILIA  ZAVALA  TECUAPETLA</t>
  </si>
  <si>
    <t>RCEA-03-31157-2015</t>
  </si>
  <si>
    <t>HADY  KEITA</t>
  </si>
  <si>
    <t>RCEA-03-31158-2015</t>
  </si>
  <si>
    <t>MARIANA DEL CARMEN  CARDENAS  GONZALEZ</t>
  </si>
  <si>
    <t>RCEA-03-31159-2015</t>
  </si>
  <si>
    <t>MARÍA IVETTE  MUCIÑO  HERNÁNDEZ</t>
  </si>
  <si>
    <t>RCEA-03-31160-2015</t>
  </si>
  <si>
    <t>MIGUEL RICARDO  OCHOA  PLASCENCIA</t>
  </si>
  <si>
    <t>RCEA-03-31161-2015</t>
  </si>
  <si>
    <t>BENITO DONATO  MINJAREZ  VEGA</t>
  </si>
  <si>
    <t>RCEA-03-31162-2015</t>
  </si>
  <si>
    <t>ERIKA MARÍA  ORTA  SALAZAR</t>
  </si>
  <si>
    <t>RCEA-03-31163-2015</t>
  </si>
  <si>
    <t>JOSE ARNOLD  GONZALEZ  GARRIDO</t>
  </si>
  <si>
    <t>RCEA-03-31164-2015</t>
  </si>
  <si>
    <t>AZUCENA  RUIZ  ROSADO</t>
  </si>
  <si>
    <t>RCEA-03-31165-2015</t>
  </si>
  <si>
    <t>LAURA  VILLARREAL  MARTINEZ</t>
  </si>
  <si>
    <t>RCEA-03-31166-2015</t>
  </si>
  <si>
    <t>JAN ANTONIO  LAMMEL  LINDEMANN</t>
  </si>
  <si>
    <t>RCEA-03-31167-2015</t>
  </si>
  <si>
    <t>URIEL ALEJANDRO  LÓPEZ  LEMUS</t>
  </si>
  <si>
    <t>RCEA-03-31168-2015</t>
  </si>
  <si>
    <t>MARIA FERNANDA  BERNAL  OROZCO</t>
  </si>
  <si>
    <t>RCEA-03-31169-2015</t>
  </si>
  <si>
    <t>MELQUISEDEC SALVADOR  ESQUIVEL  SENTIES</t>
  </si>
  <si>
    <t>RCEA-03-31170-2015</t>
  </si>
  <si>
    <t>DIANA DEL CARMEN  PAZOS  GUARNEROS</t>
  </si>
  <si>
    <t>RCEA-03-31171-2015</t>
  </si>
  <si>
    <t>GLORIA MARISOL  CASTAÑEDA  RUELAS</t>
  </si>
  <si>
    <t>RCEA-03-31172-2015</t>
  </si>
  <si>
    <t>OSCAR  MIRANDA  DOMÍNGUEZ</t>
  </si>
  <si>
    <t>RCEA-03-31173-2015</t>
  </si>
  <si>
    <t>JONATHAN ISAAC  ARAUZ  CABRERA</t>
  </si>
  <si>
    <t>RCEA-03-31174-2015</t>
  </si>
  <si>
    <t>IZA  PEREZ  MARTINEZ</t>
  </si>
  <si>
    <t>RCEA-03-31175-2015</t>
  </si>
  <si>
    <t>BELINDA  VARGAS  GUERRERO</t>
  </si>
  <si>
    <t>RCEA-03-31176-2015</t>
  </si>
  <si>
    <t>LUIS FERNANDO  BARBA  GALLARDO</t>
  </si>
  <si>
    <t>RCEA-03-31177-2015</t>
  </si>
  <si>
    <t>NOEL  SALGADO  NESME</t>
  </si>
  <si>
    <t>RCEA-03-31178-2015</t>
  </si>
  <si>
    <t>PATRICIA  CASTRO  MORENO</t>
  </si>
  <si>
    <t>RCEA-03-31179-2015</t>
  </si>
  <si>
    <t>LISETH RUBI  ALDABA  MURUATO</t>
  </si>
  <si>
    <t>RCEA-03-31180-2015</t>
  </si>
  <si>
    <t>ALEJANDRA DE JESUS  CANTORAL  PRECIADO</t>
  </si>
  <si>
    <t>RCEA-03-31181-2015</t>
  </si>
  <si>
    <t>MARIA DE LA LUZ  IBARRA  LARA</t>
  </si>
  <si>
    <t>RCEA-03-31182-2015</t>
  </si>
  <si>
    <t>ELENA  FRANCO  ROBLES</t>
  </si>
  <si>
    <t>RCEA-03-31183-2015</t>
  </si>
  <si>
    <t>KATIA  PEÑUELAS  URQUIDES</t>
  </si>
  <si>
    <t>RCEA-03-31184-2015</t>
  </si>
  <si>
    <t>JOSE ALFREDO  DIAZ  GANDARILLA</t>
  </si>
  <si>
    <t>RCEA-03-31185-2015</t>
  </si>
  <si>
    <t>MAYDA LIZETH  RAMIREZ  LOPEZ</t>
  </si>
  <si>
    <t>RCEA-03-31186-2015</t>
  </si>
  <si>
    <t>ROCIO ISABEL  DOMINGUEZ  CASTILLO</t>
  </si>
  <si>
    <t>RCEA-03-31187-2015</t>
  </si>
  <si>
    <t>SOFÍA  BERNAL  SILVA</t>
  </si>
  <si>
    <t>RCEA-03-31188-2015</t>
  </si>
  <si>
    <t>CITLALLI  OSORIO  YAÑEZ</t>
  </si>
  <si>
    <t>RCEA-03-31189-2015</t>
  </si>
  <si>
    <t>MIGUEL  SANTIBÁÑEZ  ANDRADE</t>
  </si>
  <si>
    <t>RCEA-03-31190-2015</t>
  </si>
  <si>
    <t>JULIAN ALBERTO  ALBARRAN  JUAREZ</t>
  </si>
  <si>
    <t>RCEA-03-31191-2015</t>
  </si>
  <si>
    <t>MARGOT  CRUCET  PEREGRINO</t>
  </si>
  <si>
    <t>RCEA-03-31192-2015</t>
  </si>
  <si>
    <t>ADOLFO DANIEL  RODRIGUEZ  CARRIZALEZ</t>
  </si>
  <si>
    <t>RCEA-03-31193-2015</t>
  </si>
  <si>
    <t>LUIS ALFONSO  MORENO  ROCHA</t>
  </si>
  <si>
    <t>RCEA-03-31194-2015</t>
  </si>
  <si>
    <t>ADOLFO  LOPEZ  ORNELAS</t>
  </si>
  <si>
    <t>RCEA-03-31195-2015</t>
  </si>
  <si>
    <t>DANIELA  DE LA ROSA  ZAMBONI</t>
  </si>
  <si>
    <t>RCEA-03-31196-2015</t>
  </si>
  <si>
    <t>OLGA LILIA  GARIBAY  CERDENARES</t>
  </si>
  <si>
    <t>RCEA-03-31197-2015</t>
  </si>
  <si>
    <t>ALEJANDRO  SÁNCHEZ  GONZÁLEZ</t>
  </si>
  <si>
    <t>RCEA-03-31198-2015</t>
  </si>
  <si>
    <t>MAYRUT OSDELY  URIOSTEGUI  ACOSTA</t>
  </si>
  <si>
    <t>RCEA-03-31199-2015</t>
  </si>
  <si>
    <t>ROSALBA  LEON  DIAZ</t>
  </si>
  <si>
    <t>RCEA-03-31200-2015</t>
  </si>
  <si>
    <t>JUAN CARLOS  NAJERA  ORTIZ</t>
  </si>
  <si>
    <t>RCEA-03-31201-2015</t>
  </si>
  <si>
    <t>VERONICA  LOPEZ  TEROS</t>
  </si>
  <si>
    <t>RCEA-03-31202-2015</t>
  </si>
  <si>
    <t>MIGUEL ANGEL  MENDOZA  CATALÁN</t>
  </si>
  <si>
    <t>RCEA-03-31203-2015</t>
  </si>
  <si>
    <t>EFRAIN  CHAVARRIA  AVILA</t>
  </si>
  <si>
    <t>RCEA-03-31204-2015</t>
  </si>
  <si>
    <t>MARISELA  GARCIA  HERNANDEZ</t>
  </si>
  <si>
    <t>RCEA-03-31205-2015</t>
  </si>
  <si>
    <t>JOSE LUIS  BALDERAS  LOPEZ</t>
  </si>
  <si>
    <t>RCEA-03-31206-2015</t>
  </si>
  <si>
    <t>SANDRA FABIOLA  VELASCO  RAMIREZ</t>
  </si>
  <si>
    <t>RCEA-03-31207-2015</t>
  </si>
  <si>
    <t>BLANCA AURORA  CERVANTES  SANCHEZ</t>
  </si>
  <si>
    <t>RCEA-03-31208-2015</t>
  </si>
  <si>
    <t>AMANDA  SÁNCHEZ  RECILLAS</t>
  </si>
  <si>
    <t>RCEA-03-31209-2015</t>
  </si>
  <si>
    <t>PATRICIA  MEZA  CERVANTEZ</t>
  </si>
  <si>
    <t>RCEA-03-31210-2015</t>
  </si>
  <si>
    <t>LUIS FERNANDO  HERNÁNDEZ  ZIMBRÓN</t>
  </si>
  <si>
    <t>RCEA-03-31211-2015</t>
  </si>
  <si>
    <t>KATY ALEJANDRA  SANCHEZ  POZOS</t>
  </si>
  <si>
    <t>RCEA-03-31212-2015</t>
  </si>
  <si>
    <t>GABRIELA  FIGUEROA  GONZALEZ</t>
  </si>
  <si>
    <t>RCEA-03-31213-2015</t>
  </si>
  <si>
    <t>FABIAN  GOMEZ  SANTIAGO</t>
  </si>
  <si>
    <t>RCEA-03-31214-2015</t>
  </si>
  <si>
    <t>MARIO  HERNANDES  ALEJANDRO</t>
  </si>
  <si>
    <t>RCEA-03-31215-2015</t>
  </si>
  <si>
    <t>DENISON SELENE  SÁNCHEZ  MIGUEL</t>
  </si>
  <si>
    <t>RCEA-03-31216-2015</t>
  </si>
  <si>
    <t>ADRIA IMELDA  PRIETO  HINOJOSA</t>
  </si>
  <si>
    <t>RCEA-03-31217-2015</t>
  </si>
  <si>
    <t>LUZ MARIA  TORRES  ESPINDOLA</t>
  </si>
  <si>
    <t>RCEA-03-31218-2015</t>
  </si>
  <si>
    <t>JESUS  HERNANDEZ  MONGE</t>
  </si>
  <si>
    <t>RCEA-03-31219-2015</t>
  </si>
  <si>
    <t>JUSTO  MURGUIA  CASTILLO</t>
  </si>
  <si>
    <t>RCEA-03-31220-2015</t>
  </si>
  <si>
    <t>LUIS MIGUEL  ROMAN  PINTOS</t>
  </si>
  <si>
    <t>RCEA-03-31221-2015</t>
  </si>
  <si>
    <t>GUILLERMO  GOMEZ  ICAZBALCETA</t>
  </si>
  <si>
    <t>RCEA-03-31222-2015</t>
  </si>
  <si>
    <t>ROSALBA  MORALES  JAIMES</t>
  </si>
  <si>
    <t>RCEA-03-31223-2015</t>
  </si>
  <si>
    <t>DANIEL  HERNÁNDEZ  SOTELO</t>
  </si>
  <si>
    <t>RCEA-03-31224-2015</t>
  </si>
  <si>
    <t>MAYRA LUCERO  GUTIERREZ  MUNOZ</t>
  </si>
  <si>
    <t>RCEA-03-31225-2015</t>
  </si>
  <si>
    <t>EDGAR IVAN  LOPEZ  PULIDO</t>
  </si>
  <si>
    <t>RCEA-03-31226-2015</t>
  </si>
  <si>
    <t>CARLOS ROBERTO  HERNÁNDEZ  CASTILLO</t>
  </si>
  <si>
    <t>RCEA-03-31227-2015</t>
  </si>
  <si>
    <t>DIANA CRISTINA  PEREZ  IBAVE</t>
  </si>
  <si>
    <t>RCEA-03-31228-2015</t>
  </si>
  <si>
    <t>AURELIO  ROMERO  CASTRO</t>
  </si>
  <si>
    <t>RCEA-03-31229-2015</t>
  </si>
  <si>
    <t>ARELI  GUTIERREZ  PEREZ</t>
  </si>
  <si>
    <t>RCEA-03-31230-2015</t>
  </si>
  <si>
    <t>KARLA BERENICE  SANCHEZ  HUERTA</t>
  </si>
  <si>
    <t>RCEA-03-31231-2015</t>
  </si>
  <si>
    <t>JOSE ROBERTO  MACIAS  PEREZ</t>
  </si>
  <si>
    <t>RCEA-03-31232-2015</t>
  </si>
  <si>
    <t>MARITZA ROXANA  GARCIA  GARCIA</t>
  </si>
  <si>
    <t>RCEA-03-31233-2015</t>
  </si>
  <si>
    <t>JANICE  GARCÍA  QUIROZ</t>
  </si>
  <si>
    <t>RCEA-03-31234-2015</t>
  </si>
  <si>
    <t>VICTOR MANUEL  LOERA  MURO</t>
  </si>
  <si>
    <t>RCEA-03-31235-2015</t>
  </si>
  <si>
    <t>SIHOMARA PATRICIA  GARCIA  ZEPEDA</t>
  </si>
  <si>
    <t>RCEA-03-31236-2015</t>
  </si>
  <si>
    <t>ANTONIO  GOMEZ  PEDRAZA</t>
  </si>
  <si>
    <t>RCEA-03-31237-2015</t>
  </si>
  <si>
    <t>JAIME  MARCIAL  QUINO</t>
  </si>
  <si>
    <t>RCEA-03-31238-2015</t>
  </si>
  <si>
    <t>NADIA  VELÁZQUEZ  HERNÁNDEZ</t>
  </si>
  <si>
    <t>RCEA-03-31239-2015</t>
  </si>
  <si>
    <t>JUAN MANUEL  VELEZ  RESENDIZ</t>
  </si>
  <si>
    <t>RCEA-03-31240-2015</t>
  </si>
  <si>
    <t>VIRIDIANA  RAMIREZ  RAMIREZ</t>
  </si>
  <si>
    <t>RCEA-03-31241-2015</t>
  </si>
  <si>
    <t>EMMANUEL  SESEÑA  MÉNDEZ</t>
  </si>
  <si>
    <t>RCEA-03-31242-2015</t>
  </si>
  <si>
    <t>NANCY  SANTOS  MARTÍNEZ</t>
  </si>
  <si>
    <t>RCEA-03-31243-2015</t>
  </si>
  <si>
    <t>DÉBORAH MARÍA  MARTÍNEZ  BAÑOS</t>
  </si>
  <si>
    <t>RCEA-03-31244-2015</t>
  </si>
  <si>
    <t>SAUL  RAMIREZ  DE LOS SANTOS</t>
  </si>
  <si>
    <t>RCEA-03-31245-2015</t>
  </si>
  <si>
    <t>SERGIO  RECILLAS  MORALES</t>
  </si>
  <si>
    <t>RCEA-03-31246-2015</t>
  </si>
  <si>
    <t>RUTH  RUIZ ESPARZA  GARRIDO</t>
  </si>
  <si>
    <t>RCEA-03-31247-2015</t>
  </si>
  <si>
    <t>RAYMUNDO CARLOS  RAMIREZ  VELAZQUEZ</t>
  </si>
  <si>
    <t>RCEA-03-31248-2015</t>
  </si>
  <si>
    <t>JOAQUIN  MANZO  MERINO</t>
  </si>
  <si>
    <t>RCEA-03-31249-2015</t>
  </si>
  <si>
    <t>MARIA LUISA  VÁZQUEZ  VILLEGAS</t>
  </si>
  <si>
    <t>RCEA-03-31250-2015</t>
  </si>
  <si>
    <t>JUAN MANUEL  GUZMAN  FLORES</t>
  </si>
  <si>
    <t>RCEA-03-31251-2015</t>
  </si>
  <si>
    <t>JOSUE ORLANDO  RAMIREZ  JARQUIN</t>
  </si>
  <si>
    <t>RCEA-03-31252-2015</t>
  </si>
  <si>
    <t>MARIA ELENA  PAHUA  RAMOS</t>
  </si>
  <si>
    <t>RCEA-03-31253-2015</t>
  </si>
  <si>
    <t>JESSICA PAOLA  PURIZACA  BAZÁN</t>
  </si>
  <si>
    <t>RCEA-03-31254-2015</t>
  </si>
  <si>
    <t>PAULINA  SOBERANES  CHÁVEZ</t>
  </si>
  <si>
    <t>RCEA-03-31255-2015</t>
  </si>
  <si>
    <t>ALBERTO  VALENCIA  HIPOLITO</t>
  </si>
  <si>
    <t>RCEA-03-31256-2015</t>
  </si>
  <si>
    <t>ULISES  VELAZQUEZ  ENRIQUEZ</t>
  </si>
  <si>
    <t>RCEA-03-31257-2015</t>
  </si>
  <si>
    <t>GERARDO  ARREVILLAGA  BONI</t>
  </si>
  <si>
    <t>RCEA-03-31258-2015</t>
  </si>
  <si>
    <t>CARLOS AARON  RODEA  AVILA</t>
  </si>
  <si>
    <t>RCEA-03-31259-2015</t>
  </si>
  <si>
    <t>RUTH ELIZABETH  ALANIS  BAÑUELOS</t>
  </si>
  <si>
    <t>RCEA-03-31260-2015</t>
  </si>
  <si>
    <t>JOSÉ RAFAEL  VILLAFÁN  BERNAL</t>
  </si>
  <si>
    <t>RCEA-03-31261-2015</t>
  </si>
  <si>
    <t>MARÍA GUADALUPE  PACHECO  TOVAR</t>
  </si>
  <si>
    <t>RCEA-03-31262-2015</t>
  </si>
  <si>
    <t>MARISOL  PINEDA  REYNOSO</t>
  </si>
  <si>
    <t>RCEA-03-31263-2015</t>
  </si>
  <si>
    <t>JUAN FRANCISCO  ARREGUIN  PORRAS</t>
  </si>
  <si>
    <t>RCEA-03-31701-2015</t>
  </si>
  <si>
    <t>JORGE ARTURO  OBREGON  GONZALEZ</t>
  </si>
  <si>
    <t>RCEA-03-31702-2015</t>
  </si>
  <si>
    <t>DIANA GENOVEVA  ORTEGA  ARRIOJA</t>
  </si>
  <si>
    <t>RCEA-03-31703-2015</t>
  </si>
  <si>
    <t>YUQIAN  REN</t>
  </si>
  <si>
    <t>RCEA-03-37866-2016</t>
  </si>
  <si>
    <t>JORGE ALBERTO  BURCIAGA  NAVA</t>
  </si>
  <si>
    <t>RCEA-03-37867-2016</t>
  </si>
  <si>
    <t>FEBE ELENA  CÁZARES  RAGA</t>
  </si>
  <si>
    <t>RCEA-03-37868-2016</t>
  </si>
  <si>
    <t>IRENE  LEAL  SOLIS</t>
  </si>
  <si>
    <t>RCEA-03-37869-2016</t>
  </si>
  <si>
    <t>LAURA  GOMEZ  LAGUNA</t>
  </si>
  <si>
    <t>RCEA-03-37870-2016</t>
  </si>
  <si>
    <t>MARIA DEL CARMEN  GARCIA  RODRIGUEZ</t>
  </si>
  <si>
    <t>RCEA-03-37871-2016</t>
  </si>
  <si>
    <t>LEONEL  GARCIA  BENAVIDES</t>
  </si>
  <si>
    <t>RCEA-03-37872-2016</t>
  </si>
  <si>
    <t>MARIA ELENA  HERNANDEZ  CAMPOS</t>
  </si>
  <si>
    <t>RCEA-03-37873-2016</t>
  </si>
  <si>
    <t>IVAN ISIDRO  HERNANDEZ  CAÑAVERAL</t>
  </si>
  <si>
    <t>RCEA-03-37874-2016</t>
  </si>
  <si>
    <t>JOSE ISAIAS  BADILLO  ALMARAZ</t>
  </si>
  <si>
    <t>RCEA-03-37875-2016</t>
  </si>
  <si>
    <t>ROSA EUGENIA  SORIANO  ROSALES</t>
  </si>
  <si>
    <t>RCEA-03-37876-2016</t>
  </si>
  <si>
    <t>ELVIA  MERA  JIMENEZ</t>
  </si>
  <si>
    <t>RCEA-03-37877-2016</t>
  </si>
  <si>
    <t>CESAR  ZAVALA  HERNANDEZ</t>
  </si>
  <si>
    <t>RCEA-03-37878-2016</t>
  </si>
  <si>
    <t>LETICIA  SUAREZ  LOPEZ</t>
  </si>
  <si>
    <t>RCEA-03-37879-2016</t>
  </si>
  <si>
    <t>GUSTAVO  GUEVARA  BALCAZAR</t>
  </si>
  <si>
    <t>RCEA-03-37880-2016</t>
  </si>
  <si>
    <t>LAURA MA. ANTONIETA  MORENO  ALTAMIRANO</t>
  </si>
  <si>
    <t>RCEA-03-37881-2016</t>
  </si>
  <si>
    <t>SERGIO  FLORES  HERNANDEZ</t>
  </si>
  <si>
    <t>RCEA-03-37882-2016</t>
  </si>
  <si>
    <t>HUGO ANTONIO  LAVIADA  MOLINA</t>
  </si>
  <si>
    <t>RCEA-03-37883-2016</t>
  </si>
  <si>
    <t>PATRICIA GUADALUPE  FLORES  GUZMAN</t>
  </si>
  <si>
    <t>RCEA-03-37884-2016</t>
  </si>
  <si>
    <t>RICARDO  PLANCARTE  SÁNCHEZ</t>
  </si>
  <si>
    <t>RCEA-03-37885-2016</t>
  </si>
  <si>
    <t>GEMA  CASTAÑEDA  CISNEROS</t>
  </si>
  <si>
    <t>RCEA-03-37886-2016</t>
  </si>
  <si>
    <t>SARA TERESA  MENDEZ  CRUZ</t>
  </si>
  <si>
    <t>RCEA-03-37887-2016</t>
  </si>
  <si>
    <t>LILIANA  RUIZ  ARREGUI</t>
  </si>
  <si>
    <t>RCEA-03-37888-2016</t>
  </si>
  <si>
    <t>JORGE EUGENIO  VALDEZ  GARCIA</t>
  </si>
  <si>
    <t>RCEA-03-37889-2016</t>
  </si>
  <si>
    <t>MARCO ANTONIO  YAMAZAKI  NAKASHIMADA</t>
  </si>
  <si>
    <t>RCEA-03-37890-2016</t>
  </si>
  <si>
    <t>MARIA DEL SOCORRO  ROMERO  FIGUEROA</t>
  </si>
  <si>
    <t>RCEA-03-37891-2016</t>
  </si>
  <si>
    <t>MARGARITA  MARQUEZ  SERRANO</t>
  </si>
  <si>
    <t>RCEA-03-37892-2016</t>
  </si>
  <si>
    <t>CARLOS MARTINE  NUÑO  GUZMÁN</t>
  </si>
  <si>
    <t>RCEA-03-37893-2016</t>
  </si>
  <si>
    <t>MA VICTORIA  DOMINGUEZ  GARCIA</t>
  </si>
  <si>
    <t>RCEA-03-37894-2016</t>
  </si>
  <si>
    <t>CLAUDIA  MARTÍNEZ  CORDERO</t>
  </si>
  <si>
    <t>RCEA-03-37895-2016</t>
  </si>
  <si>
    <t>ANTONIA ISABEL  CASTILLO  RODAL</t>
  </si>
  <si>
    <t>RCEA-03-37896-2016</t>
  </si>
  <si>
    <t>SERGIO  JUAREZ  MENDEZ</t>
  </si>
  <si>
    <t>RCEA-03-37897-2016</t>
  </si>
  <si>
    <t>ROSA DEL CARMEN  MILÁN  SEGOVIA</t>
  </si>
  <si>
    <t>RCEA-03-37898-2016</t>
  </si>
  <si>
    <t>MARIA DE LA LUZ  GARCIA  HERNANDEZ</t>
  </si>
  <si>
    <t>RCEA-03-37899-2016</t>
  </si>
  <si>
    <t>JORGE LUIS  CERVANTES  SALAZAR</t>
  </si>
  <si>
    <t>RCEA-03-37900-2016</t>
  </si>
  <si>
    <t>EDELMIRO  PEREZ  RODRIGUEZ</t>
  </si>
  <si>
    <t>RCEA-03-37901-2016</t>
  </si>
  <si>
    <t>CARMINA  FLORES  DOMINGUEZ</t>
  </si>
  <si>
    <t>RCEA-03-37902-2016</t>
  </si>
  <si>
    <t>ALEJANDRO  HERNANDEZ  SOLIS</t>
  </si>
  <si>
    <t>RCEA-03-37903-2016</t>
  </si>
  <si>
    <t>DANEIDA  LIZÁRRAGA  LÓPEZ</t>
  </si>
  <si>
    <t>RCEA-03-37904-2016</t>
  </si>
  <si>
    <t>BLANCA MARINA  VERA  KU</t>
  </si>
  <si>
    <t>RCEA-03-37905-2016</t>
  </si>
  <si>
    <t>MARIA DEL ROSARIO  RODRIGUEZ  GUILLEN</t>
  </si>
  <si>
    <t>RCEA-03-37906-2016</t>
  </si>
  <si>
    <t>JOSE GERARDO  GARZA  LEAL</t>
  </si>
  <si>
    <t>RCEA-03-37907-2016</t>
  </si>
  <si>
    <t>ROBERTO  CARRILLO  FUENTEVILLA</t>
  </si>
  <si>
    <t>RCEA-03-37908-2016</t>
  </si>
  <si>
    <t>ANELL  OLIVOS  MEZA</t>
  </si>
  <si>
    <t>RCEA-03-37909-2016</t>
  </si>
  <si>
    <t>JAVIER  VILLANUEVA  SANCHEZ</t>
  </si>
  <si>
    <t>RCEA-03-37910-2016</t>
  </si>
  <si>
    <t>GABRIELA SOFÍA  GÓMEZ  MACÍAS</t>
  </si>
  <si>
    <t>RCEA-03-37911-2016</t>
  </si>
  <si>
    <t>ERICKA NELLY  POMPA  MERA</t>
  </si>
  <si>
    <t>RCEA-03-37912-2016</t>
  </si>
  <si>
    <t>MÓNICA CRISTINA  CRUZ  LEMINI</t>
  </si>
  <si>
    <t>RCEA-03-37913-2016</t>
  </si>
  <si>
    <t>DAVID  MARTINEZ  VARGAS</t>
  </si>
  <si>
    <t>RCEA-03-37914-2016</t>
  </si>
  <si>
    <t>ROSA ANGÉLICA  SALCEDO  HERNÁNDEZ</t>
  </si>
  <si>
    <t>RCEA-03-37915-2016</t>
  </si>
  <si>
    <t>GABRIELA ANGELICA  MARTINEZ  NAVA</t>
  </si>
  <si>
    <t>RCEA-03-37916-2016</t>
  </si>
  <si>
    <t>SOCORRO  MENDEZ  MARTINEZ</t>
  </si>
  <si>
    <t>RCEA-03-37917-2016</t>
  </si>
  <si>
    <t>ADOLFO  ROMAN  ROMAN</t>
  </si>
  <si>
    <t>RCEA-03-37918-2016</t>
  </si>
  <si>
    <t>MARCO ANTONIO  ALCOCER  GAMBA</t>
  </si>
  <si>
    <t>RCEA-03-37919-2016</t>
  </si>
  <si>
    <t>ROGELIO  SALAS  GARCIA</t>
  </si>
  <si>
    <t>RCEA-03-37920-2016</t>
  </si>
  <si>
    <t>MARIA DEL SOCORRO  RUIZ  RODRIGUEZ</t>
  </si>
  <si>
    <t>RCEA-03-37921-2016</t>
  </si>
  <si>
    <t>MARIA REYNA  SAMANO  SAMANO</t>
  </si>
  <si>
    <t>RCEA-03-37922-2016</t>
  </si>
  <si>
    <t>MARTA ELENA  CASTRO  MANRREZA</t>
  </si>
  <si>
    <t>RCEA-03-37923-2016</t>
  </si>
  <si>
    <t>AIDA  HAMDAN  PARTIDA</t>
  </si>
  <si>
    <t>RCEA-03-37924-2016</t>
  </si>
  <si>
    <t>JORGE EDUARDO  ORTIZ  PANOZO</t>
  </si>
  <si>
    <t>RCEA-03-37925-2016</t>
  </si>
  <si>
    <t>RICARDO IVAN  MARTINEZ  ZAMUDIO</t>
  </si>
  <si>
    <t>RCEA-03-37926-2016</t>
  </si>
  <si>
    <t>GUADALUPE  AGUIRRE  AVALOS</t>
  </si>
  <si>
    <t>RCEA-03-37927-2016</t>
  </si>
  <si>
    <t>LUCIO  VENTURA  RIOS</t>
  </si>
  <si>
    <t>RCEA-03-37928-2016</t>
  </si>
  <si>
    <t>DANTE DANIEL  HERNANDEZ  COLIN</t>
  </si>
  <si>
    <t>RCEA-03-37929-2016</t>
  </si>
  <si>
    <t>GUSTAVO RODOLFO  RIVERA  RODRÍGUEZ</t>
  </si>
  <si>
    <t>RCEA-03-37930-2016</t>
  </si>
  <si>
    <t>JOSE DE JESUS  PERALTA  ROMERO</t>
  </si>
  <si>
    <t>RCEA-03-37931-2016</t>
  </si>
  <si>
    <t>TALIA  WEGMAN  OSTROSKY</t>
  </si>
  <si>
    <t>RCEA-03-37932-2016</t>
  </si>
  <si>
    <t>ANA CAROLINA  MARTÍNEZ  TORRES</t>
  </si>
  <si>
    <t>RCEA-03-37933-2016</t>
  </si>
  <si>
    <t>MARIA DEL ROCIO  MARTINEZ  ALVARADO</t>
  </si>
  <si>
    <t>RCEA-03-37934-2016</t>
  </si>
  <si>
    <t>JESSE  HARAMATI</t>
  </si>
  <si>
    <t>RCEA-03-37935-2016</t>
  </si>
  <si>
    <t>JORGE JANS  FROMOW  GUERRA</t>
  </si>
  <si>
    <t>RCEA-03-37936-2016</t>
  </si>
  <si>
    <t>RUBÉN  DE LA ROSA  SANTILLANA</t>
  </si>
  <si>
    <t>RCEA-03-37937-2016</t>
  </si>
  <si>
    <t>SILVIA  GARCIA</t>
  </si>
  <si>
    <t>RCEA-03-37938-2016</t>
  </si>
  <si>
    <t>VANESSA  VILLEGAS  RUIZ</t>
  </si>
  <si>
    <t>RCEA-03-37939-2016</t>
  </si>
  <si>
    <t>LILIA MARISELA  JIMENEZ  CEJA</t>
  </si>
  <si>
    <t>RCEA-03-37940-2016</t>
  </si>
  <si>
    <t>NANCY GEORGINA  HERNANDEZ  CHAN</t>
  </si>
  <si>
    <t>RCEA-03-37941-2016</t>
  </si>
  <si>
    <t>CARLOS ARTURO  VAZQUEZ  CHACON</t>
  </si>
  <si>
    <t>RCEA-03-37942-2016</t>
  </si>
  <si>
    <t>JUAN MANUEL  SHIGUETOMI  MEDINA</t>
  </si>
  <si>
    <t>RCEA-03-37943-2016</t>
  </si>
  <si>
    <t>JUAN MANUEL  VARGAS  MORALES</t>
  </si>
  <si>
    <t>RCEA-03-37944-2016</t>
  </si>
  <si>
    <t>PABLO FRANCISCO  BELAUNZARÁN  ZAMUDIO</t>
  </si>
  <si>
    <t>RCEA-03-37945-2016</t>
  </si>
  <si>
    <t>VICTOR HUGO  TORAL  RIZO</t>
  </si>
  <si>
    <t>RCEA-03-37946-2016</t>
  </si>
  <si>
    <t>MARIA DEL PILAR  ORTIZ  VILCHIS</t>
  </si>
  <si>
    <t>RCEA-03-37947-2016</t>
  </si>
  <si>
    <t>YANINK NERIED  CARO  VEGA</t>
  </si>
  <si>
    <t>RCEA-03-37948-2016</t>
  </si>
  <si>
    <t>JORGE  MORENO  PALACIOS</t>
  </si>
  <si>
    <t>RCEA-03-37949-2016</t>
  </si>
  <si>
    <t>EFRAIN  MALDONADO  ALCARAZ</t>
  </si>
  <si>
    <t>RCEA-03-37950-2016</t>
  </si>
  <si>
    <t>MIGUEL ANGEL  RODRIGUEZ  WEBER</t>
  </si>
  <si>
    <t>RCEA-03-37951-2016</t>
  </si>
  <si>
    <t>JORGE ABELARDO  FALCON  LEZAMA</t>
  </si>
  <si>
    <t>RCEA-03-37952-2016</t>
  </si>
  <si>
    <t>REBECA  CARBALLAR  LEJARAZU</t>
  </si>
  <si>
    <t>RCEA-03-37953-2016</t>
  </si>
  <si>
    <t>ADAN  DAGNINO  ACOSTA</t>
  </si>
  <si>
    <t>RCEA-03-37954-2016</t>
  </si>
  <si>
    <t>GUILLERMO  MELÉNDEZ  MIER</t>
  </si>
  <si>
    <t>RCEA-03-37955-2016</t>
  </si>
  <si>
    <t>LIZET YADIRA  ROSALES  RIVERA</t>
  </si>
  <si>
    <t>RCEA-03-37956-2016</t>
  </si>
  <si>
    <t>ABIGAIL  MORALES  SANCHEZ</t>
  </si>
  <si>
    <t>RCEA-03-37957-2016</t>
  </si>
  <si>
    <t>MONICA  RAMIREZ  RUANO</t>
  </si>
  <si>
    <t>RCEA-03-37958-2016</t>
  </si>
  <si>
    <t>ROSA AZUCENA  PEREZ  BURGOS</t>
  </si>
  <si>
    <t>RCEA-03-37959-2016</t>
  </si>
  <si>
    <t>JAVIER FRANCISCO  ALAMILLA  GONZALEZ</t>
  </si>
  <si>
    <t>RCEA-03-37960-2016</t>
  </si>
  <si>
    <t>ELIHU  ARANDAY  CORTES</t>
  </si>
  <si>
    <t>RCEA-03-37961-2016</t>
  </si>
  <si>
    <t>ELI  TERAN  CABANILLAS</t>
  </si>
  <si>
    <t>RCEA-03-37962-2016</t>
  </si>
  <si>
    <t>PAULINO  BARRAGAN  IGLESIAS</t>
  </si>
  <si>
    <t>RCEA-03-37963-2016</t>
  </si>
  <si>
    <t>OSVALDO DANIEL  CASTELÁN  MARTÍNEZ</t>
  </si>
  <si>
    <t>RCEA-03-37964-2016</t>
  </si>
  <si>
    <t>ANDREA  HINOJOSA  AZAOLA</t>
  </si>
  <si>
    <t>RCEA-03-37965-2016</t>
  </si>
  <si>
    <t>MÓNICA SOFÍA  CERVANTES  BORUNDA</t>
  </si>
  <si>
    <t>RCEA-03-37966-2016</t>
  </si>
  <si>
    <t>OSWALDO IGNACIO  HERNÁNDEZ  ABREU</t>
  </si>
  <si>
    <t>RCEA-03-37967-2016</t>
  </si>
  <si>
    <t>RICARDO  ALLENDE  CARRERA</t>
  </si>
  <si>
    <t>RCEA-03-37968-2016</t>
  </si>
  <si>
    <t>MARCO ANTONIO  SANCHEZ  GUERRA</t>
  </si>
  <si>
    <t>RCEA-03-37969-2016</t>
  </si>
  <si>
    <t>LIZBETH KARINA  CARDENAS  MORALES</t>
  </si>
  <si>
    <t>RCEA-03-37970-2016</t>
  </si>
  <si>
    <t>MARÍA LOLA  EVIA  VISCARRA</t>
  </si>
  <si>
    <t>RCEA-03-37971-2016</t>
  </si>
  <si>
    <t>PERLA ROCÍO  COLUNGA  PEDRAZA</t>
  </si>
  <si>
    <t>RCEA-03-37972-2016</t>
  </si>
  <si>
    <t>MARIA GUADALUPE ISABEL  DOMINGUEZ  GOMEZ</t>
  </si>
  <si>
    <t>RCEA-03-37973-2016</t>
  </si>
  <si>
    <t>JOSE GERARDO  GARCIA  AGUIRRE</t>
  </si>
  <si>
    <t>RCEA-03-37974-2016</t>
  </si>
  <si>
    <t>LILIANA  VELASCO  HIDALGO</t>
  </si>
  <si>
    <t>RCEA-03-37975-2016</t>
  </si>
  <si>
    <t>REY JESÚS  ROMERO  GONZÁLEZ</t>
  </si>
  <si>
    <t>RCEA-03-37976-2016</t>
  </si>
  <si>
    <t>RODOLFO  PINTO  ALMAZÁN</t>
  </si>
  <si>
    <t>RCEA-03-37977-2016</t>
  </si>
  <si>
    <t>ALEJANDRO  GARCIA  MUÑOZ</t>
  </si>
  <si>
    <t>RCEA-03-37978-2016</t>
  </si>
  <si>
    <t>ALFREDO BERNARDO  CUELLAR  BARBOZA</t>
  </si>
  <si>
    <t>RCEA-03-37979-2016</t>
  </si>
  <si>
    <t>LAURA ALEJANDRA  VELÁZQUEZ  VILLEGAS</t>
  </si>
  <si>
    <t>RCEA-03-37980-2016</t>
  </si>
  <si>
    <t>MARÍA DEL CARMEN  BERMÚDEZ  PEÑA</t>
  </si>
  <si>
    <t>RCEA-03-37981-2016</t>
  </si>
  <si>
    <t>IVAN  MENESES  MORALES</t>
  </si>
  <si>
    <t>RCEA-03-37982-2016</t>
  </si>
  <si>
    <t>FERNANDO JAVIER  LAVALLE  GONZALEZ</t>
  </si>
  <si>
    <t>RCEA-03-37983-2016</t>
  </si>
  <si>
    <t>LUIS FRANCISCO  SÁNCHEZ  ANGUIANO</t>
  </si>
  <si>
    <t>RCEA-03-37984-2016</t>
  </si>
  <si>
    <t>BLANCA IRENE  ALDANA  GARCIA</t>
  </si>
  <si>
    <t>RCEA-03-37985-2016</t>
  </si>
  <si>
    <t>CARLOS DANIEL  GÓMEZ  MARTÍNEZ</t>
  </si>
  <si>
    <t>RCEA-03-37986-2016</t>
  </si>
  <si>
    <t>ROBERTO  RAMOS  MONDRAGON</t>
  </si>
  <si>
    <t>RCEA-03-37987-2016</t>
  </si>
  <si>
    <t>CAROLINA  PIÑA  VÁZQUEZ</t>
  </si>
  <si>
    <t>RCEA-03-37988-2016</t>
  </si>
  <si>
    <t>GLENDA  DIAZ  RAMIREZ</t>
  </si>
  <si>
    <t>RCEA-03-37989-2016</t>
  </si>
  <si>
    <t>MARIA ANGELICA  MOJICA  VILLEGAS</t>
  </si>
  <si>
    <t>RCEA-03-37990-2016</t>
  </si>
  <si>
    <t>LUIS MARIO  GÓMEZ  MIRANDA</t>
  </si>
  <si>
    <t>RCEA-03-37991-2016</t>
  </si>
  <si>
    <t>MARTHA  LUEVANO  SALINAS</t>
  </si>
  <si>
    <t>RCEA-03-37992-2016</t>
  </si>
  <si>
    <t>JESUS  HERNANDEZ  JUAREZ</t>
  </si>
  <si>
    <t>RCEA-03-37993-2016</t>
  </si>
  <si>
    <t>JUAN CARLOS  NUÑEZ  ENRIQUEZ</t>
  </si>
  <si>
    <t>RCEA-03-37994-2016</t>
  </si>
  <si>
    <t>ROGELIO  GONZALEZ  GONZALEZ</t>
  </si>
  <si>
    <t>RCEA-03-37995-2016</t>
  </si>
  <si>
    <t>OSCAR  ORIHUELA  RODRIGUEZ</t>
  </si>
  <si>
    <t>RCEA-03-37996-2016</t>
  </si>
  <si>
    <t>CYNTHIA  DE LIRA  GARCÍA</t>
  </si>
  <si>
    <t>RCEA-03-37997-2016</t>
  </si>
  <si>
    <t>OSCAR  SOLIS  CASTREJON</t>
  </si>
  <si>
    <t>RCEA-03-37998-2016</t>
  </si>
  <si>
    <t>SUSANNA EDITH  MEDELLÍN  GARIBAY</t>
  </si>
  <si>
    <t>RCEA-03-37999-2016</t>
  </si>
  <si>
    <t>ANA LILIA  LOZADA  TEQUEANES</t>
  </si>
  <si>
    <t>RCEA-03-38000-2016</t>
  </si>
  <si>
    <t>ELISA  CARRILLO  FLORES</t>
  </si>
  <si>
    <t>RCEA-03-38001-2016</t>
  </si>
  <si>
    <t>JESUS  HERNANDEZ  TINOCO</t>
  </si>
  <si>
    <t>RCEA-03-38002-2016</t>
  </si>
  <si>
    <t>CLAUDIA CECILIA  VEGA  GARCÍA</t>
  </si>
  <si>
    <t>RCEA-03-38003-2016</t>
  </si>
  <si>
    <t>CARLA ERNESTINA  ANGULO  ROJO</t>
  </si>
  <si>
    <t>RCEA-03-38004-2016</t>
  </si>
  <si>
    <t>JORGE  ANDRADE  SIERRA</t>
  </si>
  <si>
    <t>RCEA-03-38005-2016</t>
  </si>
  <si>
    <t>ANA PATRICIA  NAVARRETE  REYES</t>
  </si>
  <si>
    <t>RCEA-03-38006-2016</t>
  </si>
  <si>
    <t>MINERVA EDITH  CALVILLO  VELASCO</t>
  </si>
  <si>
    <t>RCEA-03-38007-2016</t>
  </si>
  <si>
    <t>MARIO  DEL TORO  EQUIHUA</t>
  </si>
  <si>
    <t>RCEA-03-38008-2016</t>
  </si>
  <si>
    <t>JOSÉ DE JESÚS EDUARDO  GÓMEZ  BAÑUELOS</t>
  </si>
  <si>
    <t>RCEA-03-38009-2016</t>
  </si>
  <si>
    <t>MARIA DEL CONSU  VELAZQUEZ  ALVA</t>
  </si>
  <si>
    <t>RCEA-03-38010-2016</t>
  </si>
  <si>
    <t>ROSA MARIA  ALVAREZ  GOMEZ</t>
  </si>
  <si>
    <t>RCEA-03-38011-2016</t>
  </si>
  <si>
    <t>ELVIA  DE LA VARA  SALAZAR</t>
  </si>
  <si>
    <t>RCEA-03-38012-2016</t>
  </si>
  <si>
    <t>DANIEL  MARTÍNEZ  RAMÍREZ</t>
  </si>
  <si>
    <t>RCEA-03-38013-2016</t>
  </si>
  <si>
    <t>LILIANA  TORRES  GONZALEZ</t>
  </si>
  <si>
    <t>RCEA-03-38014-2016</t>
  </si>
  <si>
    <t>BLAIR GRANT  DARNEY  X</t>
  </si>
  <si>
    <t>RCEA-03-38015-2016</t>
  </si>
  <si>
    <t>ALEJANDRA BERENICE  OCHOA  HERNÁNDEZ</t>
  </si>
  <si>
    <t>RCEA-03-38016-2016</t>
  </si>
  <si>
    <t>JOSE FRANCISCO  CORONA  CRUZ</t>
  </si>
  <si>
    <t>RCEA-03-38017-2016</t>
  </si>
  <si>
    <t>CLAUDIA  GARCIA  MORALES</t>
  </si>
  <si>
    <t>RCEA-03-38018-2016</t>
  </si>
  <si>
    <t>HUGO LEONID  GALLARDO  BLANCO</t>
  </si>
  <si>
    <t>RCEA-03-38019-2016</t>
  </si>
  <si>
    <t>JULIO CESAR  HERNANDEZ  CAMARENA</t>
  </si>
  <si>
    <t>RCEA-03-38020-2016</t>
  </si>
  <si>
    <t>ALBERTO  ORTEGA  VAZQUEZ</t>
  </si>
  <si>
    <t>RCEA-03-38021-2016</t>
  </si>
  <si>
    <t>RENE  GARCÍA  CONTRERAS</t>
  </si>
  <si>
    <t>RCEA-03-38022-2016</t>
  </si>
  <si>
    <t>EDNA JUDITH  NAVA  GONZÁLEZ</t>
  </si>
  <si>
    <t>RCEA-03-38023-2016</t>
  </si>
  <si>
    <t>JORGE ESTEBAN  MIRANDA  CALDERON</t>
  </si>
  <si>
    <t>RCEA-03-38024-2016</t>
  </si>
  <si>
    <t>CHRISTIAN IVAN  SILVA  PLATAS</t>
  </si>
  <si>
    <t>RCEA-03-38025-2016</t>
  </si>
  <si>
    <t>IGNACIO  MENDEZ  GOMEZ HUMARAN</t>
  </si>
  <si>
    <t>RCEA-03-38026-2016</t>
  </si>
  <si>
    <t>CLAUDIA  RAMIREZ  RENTERIA</t>
  </si>
  <si>
    <t>RCEA-03-38027-2016</t>
  </si>
  <si>
    <t>HUMBERTO  GARCIA  ORTIZ</t>
  </si>
  <si>
    <t>RCEA-03-38028-2016</t>
  </si>
  <si>
    <t>ROBERTO GERARDO  GARCIA  ALMARAZ</t>
  </si>
  <si>
    <t>RCEA-03-38029-2016</t>
  </si>
  <si>
    <t>MANUEL TOMÁS  HERNÁNDEZ  TRIANA</t>
  </si>
  <si>
    <t>RCEA-03-38030-2016</t>
  </si>
  <si>
    <t>IRMA ELOISA  MONROY  MUÑOZ</t>
  </si>
  <si>
    <t>RCEA-03-38031-2016</t>
  </si>
  <si>
    <t>GUADALUPE LETICIA  RODRÍGUEZ  GONZÁLEZ</t>
  </si>
  <si>
    <t>RCEA-03-38032-2016</t>
  </si>
  <si>
    <t>IGNACIO  RAMIREZ  SALADO</t>
  </si>
  <si>
    <t>RCEA-03-38033-2016</t>
  </si>
  <si>
    <t>ENRIQUE OCTAVIO  GRAUE  HERNANDEZ</t>
  </si>
  <si>
    <t>RCEA-03-38034-2016</t>
  </si>
  <si>
    <t>RODRIGO  GONZÁLEZ BARRIOS  DE LA PARRA</t>
  </si>
  <si>
    <t>RCEA-03-38035-2016</t>
  </si>
  <si>
    <t>MARISOL  MARTINEZ  MARTINEZ</t>
  </si>
  <si>
    <t>RCEA-03-38036-2016</t>
  </si>
  <si>
    <t>KARLA PAOLA  GARCIA  PELAGIO</t>
  </si>
  <si>
    <t>RCEA-03-38037-2016</t>
  </si>
  <si>
    <t>MARISELA  RUBIO  ANDRADE</t>
  </si>
  <si>
    <t>RCEA-03-38038-2016</t>
  </si>
  <si>
    <t>FLORENCIA  ROSETTI  SCIUTTO</t>
  </si>
  <si>
    <t>RCEA-03-38039-2016</t>
  </si>
  <si>
    <t>HECTOR LEONARDO  PAZARIN  VILLASEÑOR</t>
  </si>
  <si>
    <t>RCEA-03-38040-2016</t>
  </si>
  <si>
    <t>MARIA DEL ROSARIO  SALAZAR  RIOJAS</t>
  </si>
  <si>
    <t>RCEA-03-38041-2016</t>
  </si>
  <si>
    <t>CARMEN DE LOS ÁNGELES  PORRATA  MAURI</t>
  </si>
  <si>
    <t>RCEA-03-38042-2016</t>
  </si>
  <si>
    <t>JOSE EMANUEL  LOEZA  ALCOCER</t>
  </si>
  <si>
    <t>RCEA-03-38043-2016</t>
  </si>
  <si>
    <t>MONICA DEL CARMEN  PRECIADO  PUGA</t>
  </si>
  <si>
    <t>RCEA-03-38044-2016</t>
  </si>
  <si>
    <t>ALDO  FERREIRA  HERMOSILLO</t>
  </si>
  <si>
    <t>RCEA-03-38045-2016</t>
  </si>
  <si>
    <t>GUSTAVO SETH  PASTELIN  HERNANDEZ</t>
  </si>
  <si>
    <t>RCEA-03-38046-2016</t>
  </si>
  <si>
    <t>JOSE LUIS  REYES  HERNANDEZ</t>
  </si>
  <si>
    <t>RCEA-03-38047-2016</t>
  </si>
  <si>
    <t>GUSTAVO  ACOSTA  ALTAMIRANO</t>
  </si>
  <si>
    <t>RCEA-03-38048-2016</t>
  </si>
  <si>
    <t>ZYANYA  REYES  CASTILLO</t>
  </si>
  <si>
    <t>RCEA-03-38049-2016</t>
  </si>
  <si>
    <t>JUAN ENRIQUE  BARGALLO  ROCHA</t>
  </si>
  <si>
    <t>RCEA-03-38050-2016</t>
  </si>
  <si>
    <t>CARLOS  PALMA  FLORES</t>
  </si>
  <si>
    <t>RCEA-03-38051-2016</t>
  </si>
  <si>
    <t>JULIO  LORDA  SOLORZANO</t>
  </si>
  <si>
    <t>RCEA-03-38052-2016</t>
  </si>
  <si>
    <t>JOSE MANUEL  ARREOLA  GUERRA</t>
  </si>
  <si>
    <t>RCEA-03-38053-2016</t>
  </si>
  <si>
    <t>CLAUDIA ISELA  AVITIA  DOMINGUEZ</t>
  </si>
  <si>
    <t>RCEA-03-38054-2016</t>
  </si>
  <si>
    <t>EMMANUEL IRINEO  GONZÁLEZ  MORENO</t>
  </si>
  <si>
    <t>RCEA-03-38055-2016</t>
  </si>
  <si>
    <t>RAFAEL  VÁZQUEZ  ROMO</t>
  </si>
  <si>
    <t>RCEA-03-38056-2016</t>
  </si>
  <si>
    <t>CLAUDIA IVETTE  JUAREZ  MOLINA</t>
  </si>
  <si>
    <t>RCEA-03-38057-2016</t>
  </si>
  <si>
    <t>HORACIO JOSE  REYES  ALVA</t>
  </si>
  <si>
    <t>RCEA-03-38058-2016</t>
  </si>
  <si>
    <t>MARIA DE LOURDES  CABRERA  MUÑOZ</t>
  </si>
  <si>
    <t>RCEA-03-38059-2016</t>
  </si>
  <si>
    <t>SYLVIA AIDE  MARTINEZ  CABRIALES</t>
  </si>
  <si>
    <t>RCEA-03-38060-2016</t>
  </si>
  <si>
    <t>MARIA DEL CARMEN  MORALES  RUAN</t>
  </si>
  <si>
    <t>RCEA-03-38061-2016</t>
  </si>
  <si>
    <t>JOSE LUIS  PEREZ  HERNANDEZ</t>
  </si>
  <si>
    <t>RCEA-03-38062-2016</t>
  </si>
  <si>
    <t>RUTH IVONNE  TELLEZ  BALLESTEROS</t>
  </si>
  <si>
    <t>RCEA-03-38063-2016</t>
  </si>
  <si>
    <t>MOISES  JIMENEZ  SANTOS</t>
  </si>
  <si>
    <t>RCEA-03-38064-2016</t>
  </si>
  <si>
    <t>ALFREDO  ARIAS  CRUZ</t>
  </si>
  <si>
    <t>RCEA-03-38065-2016</t>
  </si>
  <si>
    <t>ANA KARLA  MONZALVO  LOPEZ</t>
  </si>
  <si>
    <t>RCEA-03-38066-2016</t>
  </si>
  <si>
    <t>MARIA LUISA  DIAZ  GARCIA</t>
  </si>
  <si>
    <t>RCEA-03-38067-2016</t>
  </si>
  <si>
    <t>SILVIA ROSALIA  SANCHEZ  SANDOVAL</t>
  </si>
  <si>
    <t>RCEA-03-38068-2016</t>
  </si>
  <si>
    <t>ADRIANA MARÍA  VALENCIA  HERRERA</t>
  </si>
  <si>
    <t>RCEA-03-38069-2016</t>
  </si>
  <si>
    <t>DANIEL  ZAMORA  VALDÉS</t>
  </si>
  <si>
    <t>RCEA-03-38070-2016</t>
  </si>
  <si>
    <t>MARCO ANTONIO  ZENTENO  CASTELLANOS</t>
  </si>
  <si>
    <t>RCEA-03-38071-2016</t>
  </si>
  <si>
    <t>GUERING  EID  LIDT</t>
  </si>
  <si>
    <t>RCEA-03-38072-2016</t>
  </si>
  <si>
    <t>JOSE TRINIDAD  ALTAMIRANO  GOMEZ</t>
  </si>
  <si>
    <t>RCEA-03-38073-2016</t>
  </si>
  <si>
    <t>ISTVAN  BERCZI</t>
  </si>
  <si>
    <t>RCEA-03-38074-2016</t>
  </si>
  <si>
    <t>MARWIN SAADY  GUTIERREZ  RIVEROS</t>
  </si>
  <si>
    <t>RCEA-03-38075-2016</t>
  </si>
  <si>
    <t>INMA  CASTILLA CORTÁZAR  LARREA</t>
  </si>
  <si>
    <t>RCEA-03-38076-2016</t>
  </si>
  <si>
    <t>ERNESTO  SOSA  EROZA</t>
  </si>
  <si>
    <t>RCEA-03-38077-2016</t>
  </si>
  <si>
    <t>DÉSIRÉE ERLINDA SOPHIA  LARENAS  LINNEMANN</t>
  </si>
  <si>
    <t>RCEA-03-38078-2016</t>
  </si>
  <si>
    <t>ERIC ALEJANDRO  SWEET  CORDERO</t>
  </si>
  <si>
    <t>RCEA-03-38079-2016</t>
  </si>
  <si>
    <t>JOSE LUIS  MAURIZ  GUTIERREZ</t>
  </si>
  <si>
    <t>RCEA-03-38080-2016</t>
  </si>
  <si>
    <t>FATIMA BELEN  CURIEL  LOPEZ</t>
  </si>
  <si>
    <t>RCEA-03-38081-2016</t>
  </si>
  <si>
    <t>LUBIA  VELAZQUEZ  LOPEZ</t>
  </si>
  <si>
    <t>RCEA-03-38082-2016</t>
  </si>
  <si>
    <t>LIZBEL ESPERANZA  LEON  SOLIS</t>
  </si>
  <si>
    <t>RCEA-03-38083-2016</t>
  </si>
  <si>
    <t>MONICA ANDREA  HERRERA  SOLIS</t>
  </si>
  <si>
    <t>RCEA-03-38084-2016</t>
  </si>
  <si>
    <t>ERICK  SIERRA  DÍAZ</t>
  </si>
  <si>
    <t>RCEA-03-38085-2016</t>
  </si>
  <si>
    <t>ADDA JEANETTE  GARCIA  CHEQUER</t>
  </si>
  <si>
    <t>RCEA-03-38086-2016</t>
  </si>
  <si>
    <t>JUDITH  ZAVALA  ARCOS</t>
  </si>
  <si>
    <t>RCEA-03-38087-2016</t>
  </si>
  <si>
    <t>EDGAR LEONEL  GONZALEZ  GONZALEZ</t>
  </si>
  <si>
    <t>RCEA-03-38088-2016</t>
  </si>
  <si>
    <t>FAUSTO  ROJAS  DURAN</t>
  </si>
  <si>
    <t>RCEA-03-38089-2016</t>
  </si>
  <si>
    <t>ERIKA  PALACIOS  ROSAS</t>
  </si>
  <si>
    <t>RCEA-03-38090-2016</t>
  </si>
  <si>
    <t>MÓNICA  RÍOS  SILVA</t>
  </si>
  <si>
    <t>RCEA-03-38091-2016</t>
  </si>
  <si>
    <t>MARIA DEL ROCIO  JUAREZ  VELAZQUEZ</t>
  </si>
  <si>
    <t>RCEA-03-38092-2016</t>
  </si>
  <si>
    <t>MIGUEL ANGEL  BECERRIL  GARCIA</t>
  </si>
  <si>
    <t>RCEA-03-38093-2016</t>
  </si>
  <si>
    <t>ROBERTO CARLOS  ROSALES  GOMEZ</t>
  </si>
  <si>
    <t>RCEA-03-38094-2016</t>
  </si>
  <si>
    <t>ALEJANDRO  MARTÍNEZ  JUÁREZ</t>
  </si>
  <si>
    <t>RCEA-03-38095-2016</t>
  </si>
  <si>
    <t>CÉSAR EDUARDO  MONTERRUBIO  LEDEZMA</t>
  </si>
  <si>
    <t>RCEA-03-38096-2016</t>
  </si>
  <si>
    <t>SALVADOR ISRAEL  MACIAS  HERNANDEZ</t>
  </si>
  <si>
    <t>RCEA-03-38097-2016</t>
  </si>
  <si>
    <t>LETICIA  KURI  CERVANTES</t>
  </si>
  <si>
    <t>RCEA-03-38098-2016</t>
  </si>
  <si>
    <t>CLARA IBET  JUÁREZ  VÁZQUEZ</t>
  </si>
  <si>
    <t>RCEA-03-38099-2016</t>
  </si>
  <si>
    <t>SUSANA AIDEÉ  GONZÁLEZ  CHÁVEZ</t>
  </si>
  <si>
    <t>RCEA-03-38100-2016</t>
  </si>
  <si>
    <t>MOISES  LOPEZ  GONZALEZ</t>
  </si>
  <si>
    <t>RCEA-03-38101-2016</t>
  </si>
  <si>
    <t>JOSÉ RUBÉN  GARCÍA  MONTES</t>
  </si>
  <si>
    <t>RCEA-03-38102-2016</t>
  </si>
  <si>
    <t>ROXANA  MAGAÑA  MALDONADO</t>
  </si>
  <si>
    <t>RCEA-03-38103-2016</t>
  </si>
  <si>
    <t>VICTOR MICHAEL  SALINAS  TORRES</t>
  </si>
  <si>
    <t>RCEA-03-38104-2016</t>
  </si>
  <si>
    <t>JULIETA  RODRIGUEZ  DE ITA</t>
  </si>
  <si>
    <t>RCEA-03-38105-2016</t>
  </si>
  <si>
    <t>JUAN HERIBERTO  TORRES  JASSO</t>
  </si>
  <si>
    <t>RCEA-03-38106-2016</t>
  </si>
  <si>
    <t>ABIGAIL  PEREZ  VALDESPINO</t>
  </si>
  <si>
    <t>RCEA-03-38107-2016</t>
  </si>
  <si>
    <t>JOSE LUIS  BERISTAIN  HERNANDEZ</t>
  </si>
  <si>
    <t>RCEA-03-38108-2016</t>
  </si>
  <si>
    <t>MARIO  NAVA  VILLALBA</t>
  </si>
  <si>
    <t>RCEA-03-38109-2016</t>
  </si>
  <si>
    <t>JUAN ANTONIO  FLORES  JIMENEZ</t>
  </si>
  <si>
    <t>RCEA-03-38110-2016</t>
  </si>
  <si>
    <t>JUAN CARLOS  CUEVAS  GONZALEZ</t>
  </si>
  <si>
    <t>RCEA-03-38111-2016</t>
  </si>
  <si>
    <t>IVAN ANTONIO  GARCIA  MONTALVO</t>
  </si>
  <si>
    <t>RCEA-03-38112-2016</t>
  </si>
  <si>
    <t>SANDRA  LÓPEZ  VERDÍN</t>
  </si>
  <si>
    <t>RCEA-03-38113-2016</t>
  </si>
  <si>
    <t>OSVALDO  GARRIDO  ACOSTA</t>
  </si>
  <si>
    <t>RCEA-03-38114-2016</t>
  </si>
  <si>
    <t>PRISCILA ALEJANDRA  MARTÍNEZ  NERI</t>
  </si>
  <si>
    <t>RCEA-03-38115-2016</t>
  </si>
  <si>
    <t>CLARA  ALBA  BETANCOURT</t>
  </si>
  <si>
    <t>RCEA-03-38116-2016</t>
  </si>
  <si>
    <t>ELSY NALLELI  LORÍA  CERVERA</t>
  </si>
  <si>
    <t>RCEA-03-38117-2016</t>
  </si>
  <si>
    <t>EVELYN  ROBLES  MOLINA</t>
  </si>
  <si>
    <t>RCEA-03-38118-2016</t>
  </si>
  <si>
    <t>PAOLA BEATRIZ  CASTRO  GARCIA</t>
  </si>
  <si>
    <t>RCEA-03-38119-2016</t>
  </si>
  <si>
    <t>CLAUDIA  ESPINOSA  GARCÍA</t>
  </si>
  <si>
    <t>RCEA-03-38120-2016</t>
  </si>
  <si>
    <t>NANCY MARBELLA  PARRA  TORRES</t>
  </si>
  <si>
    <t>RCEA-03-38121-2016</t>
  </si>
  <si>
    <t>DEALMY  DELGADILLO  GUZMAN</t>
  </si>
  <si>
    <t>RCEA-03-38122-2016</t>
  </si>
  <si>
    <t>ZILA BRUMILDA  MARTÍNEZ  LOZADA</t>
  </si>
  <si>
    <t>RCEA-03-38123-2016</t>
  </si>
  <si>
    <t>VERONICA  GARZA  RODRIGUEZ</t>
  </si>
  <si>
    <t>RCEA-03-38124-2016</t>
  </si>
  <si>
    <t>ROSA ANGÉLICA  CASTILLO  RODRÍGUEZ</t>
  </si>
  <si>
    <t>RCEA-03-38125-2016</t>
  </si>
  <si>
    <t>AHIEZER  CANDANEDO  ARELLANO</t>
  </si>
  <si>
    <t>RCEA-03-38126-2016</t>
  </si>
  <si>
    <t>ULISES  GARZA  SERNA</t>
  </si>
  <si>
    <t>RCEA-03-38127-2016</t>
  </si>
  <si>
    <t>JONATHAN  PUENTE  RIVERA</t>
  </si>
  <si>
    <t>RCEA-03-38128-2016</t>
  </si>
  <si>
    <t>DIANA YURIDIA  ORGANISTA  JUÁREZ</t>
  </si>
  <si>
    <t>RCEA-03-38129-2016</t>
  </si>
  <si>
    <t>ALDO  MORENO  ULLOA</t>
  </si>
  <si>
    <t>RCEA-03-38130-2016</t>
  </si>
  <si>
    <t>JUANITA  PÉREZ  HERNÁNDEZ</t>
  </si>
  <si>
    <t>RCEA-03-38131-2016</t>
  </si>
  <si>
    <t>PAULINA  GOMEZ  LOMELI</t>
  </si>
  <si>
    <t>RCEA-03-38132-2016</t>
  </si>
  <si>
    <t>HID FELIZARDO  CORDERO  FRANCO</t>
  </si>
  <si>
    <t>RCEA-03-38133-2016</t>
  </si>
  <si>
    <t>RODOLFO  BERNAL  REYNAGA</t>
  </si>
  <si>
    <t>RCEA-03-38134-2016</t>
  </si>
  <si>
    <t>MARIA  SANCHEZ  AGUILAR</t>
  </si>
  <si>
    <t>RCEA-03-38135-2016</t>
  </si>
  <si>
    <t>EDGAR ALFONSO  RIVERA  LEON</t>
  </si>
  <si>
    <t>RCEA-03-38136-2016</t>
  </si>
  <si>
    <t>EDER UBALDO  ARREDONDO  ESPINOZA</t>
  </si>
  <si>
    <t>RCEA-03-38137-2016</t>
  </si>
  <si>
    <t>ERIKA  GONZÁLEZ  DOMÍNGUEZ</t>
  </si>
  <si>
    <t>RCEA-03-38138-2016</t>
  </si>
  <si>
    <t>LUZ ELENA  RAMOS  ARELLANO</t>
  </si>
  <si>
    <t>RCEA-03-38139-2016</t>
  </si>
  <si>
    <t>OTHONIEL HUGO  ARAGON  MARTINEZ</t>
  </si>
  <si>
    <t>RCEA-03-38140-2016</t>
  </si>
  <si>
    <t>MARIEL  GARCIA  CHAGOLLAN</t>
  </si>
  <si>
    <t>RCEA-03-38141-2016</t>
  </si>
  <si>
    <t>MARIANA IRINA  GONZALEZ  FERNANDEZ</t>
  </si>
  <si>
    <t>RCEA-03-38142-2016</t>
  </si>
  <si>
    <t>JOSUÉ ROBERTO  BERMEO  ESCALONA</t>
  </si>
  <si>
    <t>RCEA-03-38143-2016</t>
  </si>
  <si>
    <t>BRANIFF  DE LA TORRE  VALDOVINOS</t>
  </si>
  <si>
    <t>RCEA-03-38144-2016</t>
  </si>
  <si>
    <t>EDNA  SUÁREZ  POZOS</t>
  </si>
  <si>
    <t>RCEA-03-38145-2016</t>
  </si>
  <si>
    <t>CHRISTIAN HAYDEE  FLORES  BALCAZAR</t>
  </si>
  <si>
    <t>RCEA-03-38146-2016</t>
  </si>
  <si>
    <t>RAFAEL  TORRES  ROSAS</t>
  </si>
  <si>
    <t>RCEA-03-38147-2016</t>
  </si>
  <si>
    <t>MARÍA DEL CARMEN  PALACIOS  REYES</t>
  </si>
  <si>
    <t>RCEA-03-38148-2016</t>
  </si>
  <si>
    <t>MARÍA DEL CARMEN  COLÍN  FERREYRA</t>
  </si>
  <si>
    <t>RCEA-03-38149-2016</t>
  </si>
  <si>
    <t>LORENA DEL ROCÌO  IBARRA  REYNOSO</t>
  </si>
  <si>
    <t>RCEA-03-38150-2016</t>
  </si>
  <si>
    <t>ANA CRISTINA  GARCIA  ULLOA</t>
  </si>
  <si>
    <t>RCEA-03-38151-2016</t>
  </si>
  <si>
    <t>OMAR  ECHEVERRIA  RODRIGUEZ</t>
  </si>
  <si>
    <t>RCEA-03-38152-2016</t>
  </si>
  <si>
    <t>ADRIANA  ACOSTA  MONTES DE OCA</t>
  </si>
  <si>
    <t>RCEA-03-38153-2016</t>
  </si>
  <si>
    <t>KARLA LORENA  CHAVEZ  CARAZA</t>
  </si>
  <si>
    <t>RCEA-03-38154-2016</t>
  </si>
  <si>
    <t>ALEJANDRA  RODRIGUEZ  TADEO</t>
  </si>
  <si>
    <t>RCEA-03-38155-2016</t>
  </si>
  <si>
    <t>DAVID JOSE  DAVILA  ORTIZ DE MONTELLANO</t>
  </si>
  <si>
    <t>RCEA-03-38156-2016</t>
  </si>
  <si>
    <t>MARTHA BEATRIZ  CANTO  BUSTOS</t>
  </si>
  <si>
    <t>RCEA-03-38157-2016</t>
  </si>
  <si>
    <t>SANDRA  MENDOZA  ELIZALDE</t>
  </si>
  <si>
    <t>RCEA-03-38158-2016</t>
  </si>
  <si>
    <t>LILIANA  GÓMEZ  FLORES RAMOS</t>
  </si>
  <si>
    <t>RCEA-03-38159-2016</t>
  </si>
  <si>
    <t>CARMEN SOL  DE LA PEÑA  CRUZ</t>
  </si>
  <si>
    <t>RCEA-03-38160-2016</t>
  </si>
  <si>
    <t>ERNESTO ALONSO  BELTRAN  PARTIDA</t>
  </si>
  <si>
    <t>RCEA-03-38161-2016</t>
  </si>
  <si>
    <t>MARIA DEL REFUGIO DENISE  CLAVIJO  CORNEJO</t>
  </si>
  <si>
    <t>RCEA-03-38162-2016</t>
  </si>
  <si>
    <t>ABRAHAM  FAUSTINO  VEGA</t>
  </si>
  <si>
    <t>RCEA-03-38163-2016</t>
  </si>
  <si>
    <t>NICTE SELENE  FAJARDO  ROBLEDO</t>
  </si>
  <si>
    <t>RCEA-03-38164-2016</t>
  </si>
  <si>
    <t>JORGE  CASTRO  ALBARRÁN</t>
  </si>
  <si>
    <t>RCEA-03-38165-2016</t>
  </si>
  <si>
    <t>EDGAR OSWALDO  ZAMORA  GONZALEZ</t>
  </si>
  <si>
    <t>RCEA-03-38166-2016</t>
  </si>
  <si>
    <t>MARÍA LUISA  MORENO  CORTÉS</t>
  </si>
  <si>
    <t>RCEA-03-38167-2016</t>
  </si>
  <si>
    <t>JUAN MANUEL  MARTÍNEZ  ALEJO</t>
  </si>
  <si>
    <t>RCEA-03-38168-2016</t>
  </si>
  <si>
    <t>ISRAEL  VACA  PALOMARES</t>
  </si>
  <si>
    <t>RCEA-03-38169-2016</t>
  </si>
  <si>
    <t>MARÍA DE FÁTIMA  HIGUERA  DE LA TIJERA</t>
  </si>
  <si>
    <t>RCEA-03-38170-2016</t>
  </si>
  <si>
    <t>MAYRA JUDITH  GARCIA  ROBLES</t>
  </si>
  <si>
    <t>RCEA-03-38171-2016</t>
  </si>
  <si>
    <t>MARIA DOLORES  RONQUILLO  SANCHEZ</t>
  </si>
  <si>
    <t>RCEA-03-38172-2016</t>
  </si>
  <si>
    <t>ILIAN JANET  GARCIA  GONZALEZ</t>
  </si>
  <si>
    <t>RCEA-03-38173-2016</t>
  </si>
  <si>
    <t>SILVIA  MENDEZ  FLORES</t>
  </si>
  <si>
    <t>RCEA-03-38174-2016</t>
  </si>
  <si>
    <t>ALMA MARLENE  GUADRON  LLANOS</t>
  </si>
  <si>
    <t>RCEA-03-38175-2016</t>
  </si>
  <si>
    <t>DIANA LIZBETH  GOMEZ  GALICIA</t>
  </si>
  <si>
    <t>RCEA-03-38176-2016</t>
  </si>
  <si>
    <t>OFELIA  LIMÓN  MORALES</t>
  </si>
  <si>
    <t>RCEA-03-38177-2016</t>
  </si>
  <si>
    <t>JOSÉ OBED  GARCIA  CORTÉS</t>
  </si>
  <si>
    <t>RCEA-03-38178-2016</t>
  </si>
  <si>
    <t>SANDRA LUCIA  MONTOYA  EGUIA</t>
  </si>
  <si>
    <t>RCEA-03-38179-2016</t>
  </si>
  <si>
    <t>LUIS FRANCISCO  RODRIGUEZ  DURAN</t>
  </si>
  <si>
    <t>RCEA-03-38180-2016</t>
  </si>
  <si>
    <t>JORGE  GAONA  BERNAL</t>
  </si>
  <si>
    <t>RCEA-03-38181-2016</t>
  </si>
  <si>
    <t>GUADALUPE  SOTO  RODRÍGUEZ</t>
  </si>
  <si>
    <t>RCEA-03-38182-2016</t>
  </si>
  <si>
    <t>ENOCH  LUIS  BALTAZAR</t>
  </si>
  <si>
    <t>RCEA-03-38183-2016</t>
  </si>
  <si>
    <t>JOSÉ DE JESÚS  MUÑOZ  ESTRADA</t>
  </si>
  <si>
    <t>RCEA-03-38184-2016</t>
  </si>
  <si>
    <t>NANCY PATRICIA  GÓMEZ  CRISÓSTOMO</t>
  </si>
  <si>
    <t>RCEA-03-38185-2016</t>
  </si>
  <si>
    <t>JULIO CESAR  LOPEZ  MONCLOVA</t>
  </si>
  <si>
    <t>RCEA-03-38186-2016</t>
  </si>
  <si>
    <t>SANDRA GISSELA  MARQUEZ  RAMIREZ</t>
  </si>
  <si>
    <t>RCEA-03-38187-2016</t>
  </si>
  <si>
    <t>MILTON OMAR  GUZMÁN  ORNELAS</t>
  </si>
  <si>
    <t>RCEA-03-38188-2016</t>
  </si>
  <si>
    <t>DANIEL  RÍOS  GONZÁLEZ</t>
  </si>
  <si>
    <t>RCEA-03-38189-2016</t>
  </si>
  <si>
    <t>EDGAR HECTOR  OLIVAS  CALDERON</t>
  </si>
  <si>
    <t>RCEA-03-38190-2016</t>
  </si>
  <si>
    <t>NAYELI  RODRIGUEZ  FUENTES</t>
  </si>
  <si>
    <t>RCEA-03-38191-2016</t>
  </si>
  <si>
    <t>LUIS FERNANDO  RAZGADO  HERNANDEZ</t>
  </si>
  <si>
    <t>RCEA-03-38192-2016</t>
  </si>
  <si>
    <t>YAZMIN KARINA  MARQUEZ  FLORES</t>
  </si>
  <si>
    <t>RCEA-03-38193-2016</t>
  </si>
  <si>
    <t>DINORAH NASHELY  MARTINEZ  CARRILLO</t>
  </si>
  <si>
    <t>RCEA-03-38194-2016</t>
  </si>
  <si>
    <t>RODRIGO  ROLDAN  MARIN</t>
  </si>
  <si>
    <t>RCEA-03-38195-2016</t>
  </si>
  <si>
    <t>HILDA  JIMENEZ  WENCES</t>
  </si>
  <si>
    <t>RCEA-03-38196-2016</t>
  </si>
  <si>
    <t>JULIO  ORTIZ  ORTIZ</t>
  </si>
  <si>
    <t>RCEA-03-38197-2016</t>
  </si>
  <si>
    <t>Guillermo Ulises  Ruiz Esparza  Herrera</t>
  </si>
  <si>
    <t>RCEA-03-38198-2016</t>
  </si>
  <si>
    <t>SIBLIE MARBEY  GONZALEZ  RENTERIA</t>
  </si>
  <si>
    <t>RCEA-03-38199-2016</t>
  </si>
  <si>
    <t>JUAN MANUEL  PONCE  GUARNEROS</t>
  </si>
  <si>
    <t>RCEA-03-38200-2016</t>
  </si>
  <si>
    <t>LINDA LILIANA  MUÑOZ  HERNANDEZ</t>
  </si>
  <si>
    <t>RCEA-03-38201-2016</t>
  </si>
  <si>
    <t>EDUARDO  MONTES  MARTÌNEZ</t>
  </si>
  <si>
    <t>RCEA-03-38202-2016</t>
  </si>
  <si>
    <t>BERNARDO JOSÉ  CORTINA  CEBALLOS</t>
  </si>
  <si>
    <t>RCEA-03-38203-2016</t>
  </si>
  <si>
    <t>JOSÉ DE JESÚS  PÉREZ  HERNÁNDEZ</t>
  </si>
  <si>
    <t>RCEA-03-38204-2016</t>
  </si>
  <si>
    <t>DIEGO  LÓPEZ  PIGOZZI</t>
  </si>
  <si>
    <t>RCEA-03-38205-2016</t>
  </si>
  <si>
    <t>VICTOR  SANABRIA  AYALA</t>
  </si>
  <si>
    <t>RCEA-03-38206-2016</t>
  </si>
  <si>
    <t>OSCAR  RICO  CHÁVEZ</t>
  </si>
  <si>
    <t>RCEA-03-38207-2016</t>
  </si>
  <si>
    <t>CESAR AUGUSTO  GUARIN  DURAN</t>
  </si>
  <si>
    <t>RCEA-03-38208-2016</t>
  </si>
  <si>
    <t>REYNA MARÍA  CRUZ  BOJÓRQUEZ</t>
  </si>
  <si>
    <t>RCEA-03-38209-2016</t>
  </si>
  <si>
    <t>NADIA EDITH  GARCIA  MEDINA</t>
  </si>
  <si>
    <t>RCEA-03-38210-2016</t>
  </si>
  <si>
    <t>ENRIQUE  ROMO  ARÉVALO</t>
  </si>
  <si>
    <t>RCEA-03-38211-2016</t>
  </si>
  <si>
    <t>CARMEN MARIA  ZAMUDIO  ORTEGA</t>
  </si>
  <si>
    <t>RCEA-03-38212-2016</t>
  </si>
  <si>
    <t>ISAAC OBED  PÉREZ  MARTÍNEZ</t>
  </si>
  <si>
    <t>RCEA-03-38213-2016</t>
  </si>
  <si>
    <t>LUIS ADOLFO  SANCHEZ  TRUJILLO</t>
  </si>
  <si>
    <t>RCEA-03-38214-2016</t>
  </si>
  <si>
    <t>TANIA OLIVIA  VEGA  ALMEIDA</t>
  </si>
  <si>
    <t>RCEA-03-38215-2016</t>
  </si>
  <si>
    <t>ELIZABETH ERNESTINA  GODOY  LOZANO</t>
  </si>
  <si>
    <t>RCEA-03-38216-2016</t>
  </si>
  <si>
    <t>KARINA  MENDOZA  ANGELES</t>
  </si>
  <si>
    <t>RCEA-03-38217-2016</t>
  </si>
  <si>
    <t>ELIUD ENRIQUE  VILLARREAL  SILVA</t>
  </si>
  <si>
    <t>RCEA-03-38218-2016</t>
  </si>
  <si>
    <t>ADRIANA  NIEVA  VAZQUEZ</t>
  </si>
  <si>
    <t>RCEA-03-38219-2016</t>
  </si>
  <si>
    <t>LIA ALIOTH  HOZ  RODRIGUEZ</t>
  </si>
  <si>
    <t>RCEA-03-38220-2016</t>
  </si>
  <si>
    <t>MIRNA  VAZQUEZ  VILLAMAR</t>
  </si>
  <si>
    <t>RCEA-03-38221-2016</t>
  </si>
  <si>
    <t>VICENTA  TRUJILLO  ALONSO</t>
  </si>
  <si>
    <t>RCEA-03-38222-2016</t>
  </si>
  <si>
    <t>HECTOR DANIEL  SALAZAR  GONZALEZ</t>
  </si>
  <si>
    <t>RCEA-03-38223-2016</t>
  </si>
  <si>
    <t>PILAR DEL CARMEN  MORALES  SAN CLAUDIO</t>
  </si>
  <si>
    <t>RCEA-03-38224-2016</t>
  </si>
  <si>
    <t>VÍCTOR  ARÍZAGA  BALLESTEROS</t>
  </si>
  <si>
    <t>RCEA-04-00020-2008</t>
  </si>
  <si>
    <t>BACILIZA  QUINTERO  SALAZAR</t>
  </si>
  <si>
    <t>4. Humanidades y de la Conducta.</t>
  </si>
  <si>
    <t>RCEA-04-00059-2008</t>
  </si>
  <si>
    <t>MAGALLY  MARTINEZ  REYES</t>
  </si>
  <si>
    <t>RCEA-04-00061-2008</t>
  </si>
  <si>
    <t>MARIA DEL CARMEN  ROJAS  HERNANDEZ</t>
  </si>
  <si>
    <t>RCEA-04-00066-2008</t>
  </si>
  <si>
    <t>ALEJANDRA  VALENCIA  CRUZ</t>
  </si>
  <si>
    <t>RCEA-04-00083-2009</t>
  </si>
  <si>
    <t>LEONARDO ERNESTO  MARQUEZ  MIRELES</t>
  </si>
  <si>
    <t>RCEA-04-00102-2009</t>
  </si>
  <si>
    <t>CECILIA GUADALUPE  SILVA  GUTIERREZ</t>
  </si>
  <si>
    <t>RCEA-04-00156-2009</t>
  </si>
  <si>
    <t>GISELA  MONTIEL  ESPINOSA</t>
  </si>
  <si>
    <t>RCEA-04-00189-2009</t>
  </si>
  <si>
    <t>LUIS  GOMEZ  GASTELUM</t>
  </si>
  <si>
    <t>RCEA-04-00195-2009</t>
  </si>
  <si>
    <t>ELVIA LUZ  GONZALEZ  MUÑOZ</t>
  </si>
  <si>
    <t>RCEA-04-00196-2009</t>
  </si>
  <si>
    <t>WENCESLAO  VERDUGO  ROJAS</t>
  </si>
  <si>
    <t>RCEA-04-00197-2009</t>
  </si>
  <si>
    <t>ADDY  RODRIGUEZ  BETANZOS</t>
  </si>
  <si>
    <t>RCEA-04-00198-2009</t>
  </si>
  <si>
    <t>MARTÍN  GÓMEZ-ULLATE  GARCÍA DE LEÓN</t>
  </si>
  <si>
    <t>RCEA-04-00199-2009</t>
  </si>
  <si>
    <t>DAVID EDUARDO  PINTO  AVENDAÑO</t>
  </si>
  <si>
    <t>RCEA-04-00334-2002</t>
  </si>
  <si>
    <t>JESUS  GALINDO  TREJO</t>
  </si>
  <si>
    <t>RCEA-04-00825-2002</t>
  </si>
  <si>
    <t>ANA LILIA CONCEPCION  LAUREANO  CRUCES</t>
  </si>
  <si>
    <t>RCEA-04-01044-2002</t>
  </si>
  <si>
    <t>SUSANA  BIRO  MCNICHOL</t>
  </si>
  <si>
    <t>RCEA-04-01389-2002</t>
  </si>
  <si>
    <t>PEDRO GILBERTO  LOPEZ  MARISCAL</t>
  </si>
  <si>
    <t>RCEA-04-01746-2002</t>
  </si>
  <si>
    <t>ARRIANO EUGENIO BENITO  FRIXIONE  GARDUÑO</t>
  </si>
  <si>
    <t>RCEA-04-01747-2002</t>
  </si>
  <si>
    <t>MANUEL  SALAS  ALVARADO</t>
  </si>
  <si>
    <t>RCEA-04-02327-2002</t>
  </si>
  <si>
    <t>MYRIAM MARLENNE  ALTAMIRANO  BUSTAMANTE</t>
  </si>
  <si>
    <t>RCEA-04-02551-2002</t>
  </si>
  <si>
    <t>MARISELA  HERNANDEZ  GONZALEZ</t>
  </si>
  <si>
    <t>RCEA-04-03291-2002</t>
  </si>
  <si>
    <t>MARIA ASUNCION  CORSI  CABRERA</t>
  </si>
  <si>
    <t>RCEA-04-03338-2002</t>
  </si>
  <si>
    <t>JORGE JAVIER  CARAVEO  ANDUAGA</t>
  </si>
  <si>
    <t>RCEA-04-03446-2002</t>
  </si>
  <si>
    <t>MIGUEL ANGEL  GUEVARA  PEREZ</t>
  </si>
  <si>
    <t>RCEA-04-03542-2002</t>
  </si>
  <si>
    <t>ELIA BROSLA  NARANJO  RODRIGUEZ</t>
  </si>
  <si>
    <t>RCEA-04-03652-2002</t>
  </si>
  <si>
    <t>GLORIA ADELINA  OTERO  OJEDA</t>
  </si>
  <si>
    <t>RCEA-04-03785-2002</t>
  </si>
  <si>
    <t>ANDRES ANTONIO  GONZALEZ  GARRIDO</t>
  </si>
  <si>
    <t>RCEA-04-03840-2002</t>
  </si>
  <si>
    <t>HECTOR  RANGEL  VILLALOBOS</t>
  </si>
  <si>
    <t>RCEA-04-03915-2003</t>
  </si>
  <si>
    <t>JOSEFINA  RICARDO  GARCELL</t>
  </si>
  <si>
    <t>RCEA-04-03923-2003</t>
  </si>
  <si>
    <t>IRMA YOLANDA  DEL RIO  PORTILLA</t>
  </si>
  <si>
    <t>RCEA-04-03988-2002</t>
  </si>
  <si>
    <t>LILIA MARCELA  ARECHAVALA  VARGAS</t>
  </si>
  <si>
    <t>RCEA-04-03989-2002</t>
  </si>
  <si>
    <t>ROCIO  CUENTAS  MONTEJO</t>
  </si>
  <si>
    <t>RCEA-04-03990-2002</t>
  </si>
  <si>
    <t>JAIME  CARDENAS  LARA</t>
  </si>
  <si>
    <t>RCEA-04-03991-2002</t>
  </si>
  <si>
    <t>EFREN ARTURO  REZA  REZA</t>
  </si>
  <si>
    <t>RCEA-04-03992-2003</t>
  </si>
  <si>
    <t>LUIS  MARRON</t>
  </si>
  <si>
    <t>RCEA-04-03993-2003</t>
  </si>
  <si>
    <t>JOSE GUADALUPE  VAZQUEZ  VAZQUEZ</t>
  </si>
  <si>
    <t>RCEA-04-03994-2002</t>
  </si>
  <si>
    <t>JOSE  PASCUAL  BUXO</t>
  </si>
  <si>
    <t>RCEA-04-03995-2002</t>
  </si>
  <si>
    <t>JORGE  ALONSO  SANCHEZ</t>
  </si>
  <si>
    <t>RCEA-04-03996-2002</t>
  </si>
  <si>
    <t>ELENA  AZAOLA  GARRIDO</t>
  </si>
  <si>
    <t>RCEA-04-03997-2002</t>
  </si>
  <si>
    <t>MARIA ROSA  PALAZON  MAYORAL</t>
  </si>
  <si>
    <t>RCEA-04-03998-2002</t>
  </si>
  <si>
    <t>LUIS FERNANDO  LARA  RAMOS</t>
  </si>
  <si>
    <t>RCEA-04-03999-2002</t>
  </si>
  <si>
    <t>AURORA MAURA  OCAMPO  ALFARO</t>
  </si>
  <si>
    <t>RCEA-04-04000-2002</t>
  </si>
  <si>
    <t>MERCEDES  DE LA GARZA  CAMINO</t>
  </si>
  <si>
    <t>RCEA-04-04001-2002</t>
  </si>
  <si>
    <t>JULIANA  GONZALEZ  VALENZUELA</t>
  </si>
  <si>
    <t>RCEA-04-04002-2002</t>
  </si>
  <si>
    <t>ALFREDO FEDERICO  LOPEZ  AUSTIN</t>
  </si>
  <si>
    <t>RCEA-04-04003-2002</t>
  </si>
  <si>
    <t>ANN MARIE  CYPHERS  TOMIC</t>
  </si>
  <si>
    <t>RCEA-04-04004-2002</t>
  </si>
  <si>
    <t>MARTHA RAQUEL  FERNANDEZ  GARCIA</t>
  </si>
  <si>
    <t>RCEA-04-04005-2002</t>
  </si>
  <si>
    <t>GISELA  VON  WOBESER HOEPFNER</t>
  </si>
  <si>
    <t>RCEA-04-04007-2002</t>
  </si>
  <si>
    <t>JORGE  VELAZQUEZ  DELGADO</t>
  </si>
  <si>
    <t>RCEA-04-04008-2002</t>
  </si>
  <si>
    <t>FRANCISCO RAUL  AVILA  SANCHEZ</t>
  </si>
  <si>
    <t>RCEA-04-04009-2002</t>
  </si>
  <si>
    <t>MARI CARMEN  SERRA  PUCHE</t>
  </si>
  <si>
    <t>RCEA-04-04010-2002</t>
  </si>
  <si>
    <t>SANTIAGO  GENOVES  TARAZAGA</t>
  </si>
  <si>
    <t>RCEA-04-04013-2002</t>
  </si>
  <si>
    <t>JOSÉ RUBÉN  ROMERO  GALVÁN</t>
  </si>
  <si>
    <t>RCEA-04-04014-2002</t>
  </si>
  <si>
    <t>GERMAN  VIVEROS  MALDONADO</t>
  </si>
  <si>
    <t>RCEA-04-04017-2002</t>
  </si>
  <si>
    <t>JORGE ARTURO  CHAMORRO  ESCALANTE</t>
  </si>
  <si>
    <t>RCEA-04-04018-2002</t>
  </si>
  <si>
    <t>CARLOS  HERREJON  PEREDO</t>
  </si>
  <si>
    <t>RCEA-04-04019-2002</t>
  </si>
  <si>
    <t>ANDRES  LIRA  GONZALEZ</t>
  </si>
  <si>
    <t>RCEA-04-04020-2002</t>
  </si>
  <si>
    <t>MARIA PATRICIA  ARIAS  ROZAS</t>
  </si>
  <si>
    <t>RCEA-04-04021-2002</t>
  </si>
  <si>
    <t>JORGE GUILLERMO  DURAND  ARP-NISEN</t>
  </si>
  <si>
    <t>RCEA-04-04024-2002</t>
  </si>
  <si>
    <t>ENRIQUE  SERRANO  GOMEZ</t>
  </si>
  <si>
    <t>RCEA-04-04027-2002</t>
  </si>
  <si>
    <t>AURELIO  DE LOS REYES  GARCIA ROJAS</t>
  </si>
  <si>
    <t>RCEA-04-04028-2002</t>
  </si>
  <si>
    <t>JORGE ALBERTO  MANRIQUE  CASTAÑEDA</t>
  </si>
  <si>
    <t>RCEA-04-04030-2002</t>
  </si>
  <si>
    <t>EMILY SEITZ  MCCLUNG  HEUMANN</t>
  </si>
  <si>
    <t>RCEA-04-04031-2002</t>
  </si>
  <si>
    <t>LEONARDO ENRIQUE  VINIEGRA  VELAZQUEZ</t>
  </si>
  <si>
    <t>RCEA-04-04032-2002</t>
  </si>
  <si>
    <t>ALICIA  GOJMAN  GOLDBERG</t>
  </si>
  <si>
    <t>RCEA-04-04034-2002</t>
  </si>
  <si>
    <t>ELISA  VARGASLUGO  RANGEL</t>
  </si>
  <si>
    <t>RCEA-04-04035-2002</t>
  </si>
  <si>
    <t>MARTHA ILIA  NAJERA  CORONADO</t>
  </si>
  <si>
    <t>RCEA-04-04037-2002</t>
  </si>
  <si>
    <t>MARIA DEL CARMEN  VAZQUEZ  MANTECON</t>
  </si>
  <si>
    <t>RCEA-04-04038-2002</t>
  </si>
  <si>
    <t>SUSAN EMILY  PICK  STEINER</t>
  </si>
  <si>
    <t>RCEA-04-04039-2002</t>
  </si>
  <si>
    <t>UTE BÄRBEL  SCHMIDT  OSMANCZIK</t>
  </si>
  <si>
    <t>RCEA-04-04041-2002</t>
  </si>
  <si>
    <t>EMILIA BEATRIZ MARIA  FERREIRO  SCHIAVI</t>
  </si>
  <si>
    <t>RCEA-04-04042-2002</t>
  </si>
  <si>
    <t>CARLOS ANTONIO  BRUNER  ITURBIDE</t>
  </si>
  <si>
    <t>RCEA-04-04043-2002</t>
  </si>
  <si>
    <t>LINDA ROSA  MANZANILLA  NAIM</t>
  </si>
  <si>
    <t>RCEA-04-04044-2002</t>
  </si>
  <si>
    <t>CLEMENTINA YOLANDA  LASTRA  GARCIA</t>
  </si>
  <si>
    <t>RCEA-04-04045-2002</t>
  </si>
  <si>
    <t>MARIA-CRISTINA  MONZON  GARCIA</t>
  </si>
  <si>
    <t>RCEA-04-04047-2002</t>
  </si>
  <si>
    <t>ANDONI  GARRITZ  RUIZ</t>
  </si>
  <si>
    <t>RCEA-04-04050-2002</t>
  </si>
  <si>
    <t>TOMAS  GARCIA  SALGADO</t>
  </si>
  <si>
    <t>RCEA-04-04051-2002</t>
  </si>
  <si>
    <t>JUAN GERARDO  OLIVA  SALINAS</t>
  </si>
  <si>
    <t>RCEA-04-04052-2002</t>
  </si>
  <si>
    <t>JOHANNA  BRODA  PRUCHA</t>
  </si>
  <si>
    <t>RCEA-04-04053-2002</t>
  </si>
  <si>
    <t>MARIA ELENA TERESA  MEDINA-MORA  ICAZA</t>
  </si>
  <si>
    <t>RCEA-04-04054-2002</t>
  </si>
  <si>
    <t>BERND WALTER FEDERICO  FAHMEL  BEYER</t>
  </si>
  <si>
    <t>RCEA-04-04055-2002</t>
  </si>
  <si>
    <t>MOISES  GONZALEZ  NAVARRO</t>
  </si>
  <si>
    <t>RCEA-04-04057-2002</t>
  </si>
  <si>
    <t>JUAN CARLOS  PEREDA  FAILACHE</t>
  </si>
  <si>
    <t>RCEA-04-04059-2002</t>
  </si>
  <si>
    <t>BERNARDO VICENTE  GARCIA  MARTINEZ</t>
  </si>
  <si>
    <t>RCEA-04-04062-2002</t>
  </si>
  <si>
    <t>FELIX ALBERTO MANUEL  RUIZ  FIGUEROA</t>
  </si>
  <si>
    <t>RCEA-04-04063-2002</t>
  </si>
  <si>
    <t>FLORA  BOTTON  BEJA</t>
  </si>
  <si>
    <t>RCEA-04-04067-2002</t>
  </si>
  <si>
    <t>SERGIO  PEREZ  CORTES</t>
  </si>
  <si>
    <t>RCEA-04-04068-2002</t>
  </si>
  <si>
    <t>JOSEFINA ZORAIDA  VAZQUEZ  VERA</t>
  </si>
  <si>
    <t>RCEA-04-04069-2002</t>
  </si>
  <si>
    <t>VICTOR MANUEL  DIAZ  ARCINIEGA</t>
  </si>
  <si>
    <t>RCEA-04-04070-2002</t>
  </si>
  <si>
    <t>URSULA  OSWALD  SPRING</t>
  </si>
  <si>
    <t>RCEA-04-04071-2002</t>
  </si>
  <si>
    <t>ANGEL ROGELIO  DIAZ-BARRIGA  CASALES</t>
  </si>
  <si>
    <t>RCEA-04-04073-2002</t>
  </si>
  <si>
    <t>LETICIA MAYOLA  REINA  AOYAMA</t>
  </si>
  <si>
    <t>RCEA-04-04079-2002</t>
  </si>
  <si>
    <t>MARIA DE LOURDES  SUAREZ  DIEZ</t>
  </si>
  <si>
    <t>RCEA-04-04081-2002</t>
  </si>
  <si>
    <t>SANDRA NICOLASA GUADALUPE  CASTAÑEDA  FIGUEIRAS</t>
  </si>
  <si>
    <t>RCEA-04-04082-2002</t>
  </si>
  <si>
    <t>SIMON  MOCHON  COHEN</t>
  </si>
  <si>
    <t>RCEA-04-04083-2002</t>
  </si>
  <si>
    <t>SERGIO  LOPEZ  MENA</t>
  </si>
  <si>
    <t>RCEA-04-04084-2002</t>
  </si>
  <si>
    <t>RAINER ENRIQUE  HAMEL  WILCKE</t>
  </si>
  <si>
    <t>RCEA-04-04085-2002</t>
  </si>
  <si>
    <t>CONCEPCION MARGARITA  PEÑA  MUÑOZ</t>
  </si>
  <si>
    <t>RCEA-04-04086-2002</t>
  </si>
  <si>
    <t>HECTOR  DIAZ  POLANCO</t>
  </si>
  <si>
    <t>RCEA-04-04087-2002</t>
  </si>
  <si>
    <t>ALICIA VIRGINIA  HERNANDEZ CHAVEZ  CORDERO</t>
  </si>
  <si>
    <t>RCEA-04-04088-2002</t>
  </si>
  <si>
    <t>EUGENIO  FILLOY  YAGUE</t>
  </si>
  <si>
    <t>RCEA-04-04089-2002</t>
  </si>
  <si>
    <t>ROBERTO AGUSTIN  PRADO  ALCALA</t>
  </si>
  <si>
    <t>RCEA-04-04090-2002</t>
  </si>
  <si>
    <t>MARIA FERNANDA  GARCIA  DE LOS ARCOS</t>
  </si>
  <si>
    <t>RCEA-04-04091-2002</t>
  </si>
  <si>
    <t>ROSA  LEMA  LABADIE D ARCE</t>
  </si>
  <si>
    <t>RCEA-04-04092-2002</t>
  </si>
  <si>
    <t>YVETTE DE LOURDES  JIMENEZ  PLA</t>
  </si>
  <si>
    <t>RCEA-04-04093-2002</t>
  </si>
  <si>
    <t>NESTOR RAUL  GARCIA  CANCLINI</t>
  </si>
  <si>
    <t>RCEA-04-04094-2002</t>
  </si>
  <si>
    <t>LUIS ENRIQUE  MORENO  ARMELLA</t>
  </si>
  <si>
    <t>RCEA-04-04096-2002</t>
  </si>
  <si>
    <t>ROSA MARGARITA  BRAMBILA  PAZ</t>
  </si>
  <si>
    <t>RCEA-04-04097-2002</t>
  </si>
  <si>
    <t>ALBA  GONZALEZ  JACOME</t>
  </si>
  <si>
    <t>RCEA-04-04098-2002</t>
  </si>
  <si>
    <t>CARLOS ALFONSO  VIESCA  TREVIÑO</t>
  </si>
  <si>
    <t>RCEA-04-04100-2002</t>
  </si>
  <si>
    <t>CECILIA  ROJAS  NIETO</t>
  </si>
  <si>
    <t>RCEA-04-04102-2002</t>
  </si>
  <si>
    <t>CARMEN GUILLERMINA  BLAZQUEZ  DOMINGUEZ</t>
  </si>
  <si>
    <t>RCEA-04-04103-2002</t>
  </si>
  <si>
    <t>GUILLERMO  DE LA PEÑA  TOPETE</t>
  </si>
  <si>
    <t>RCEA-04-04105-2002</t>
  </si>
  <si>
    <t>CARLOS ALBERTO  NAVARRETE  CACERES</t>
  </si>
  <si>
    <t>RCEA-04-04106-2002</t>
  </si>
  <si>
    <t>CRISTINA  CÁRDENAS  CASTILLO</t>
  </si>
  <si>
    <t>RCEA-04-04108-2002</t>
  </si>
  <si>
    <t>LILIA VICTORIA  OLIVER  SANCHEZ</t>
  </si>
  <si>
    <t>RCEA-04-04109-2002</t>
  </si>
  <si>
    <t>KAREN ILSE  DAKIN  ANDERSON</t>
  </si>
  <si>
    <t>RCEA-04-04110-2002</t>
  </si>
  <si>
    <t>ALEJANDRO RICARDO  GARCIADIEGO  DANTAN</t>
  </si>
  <si>
    <t>RCEA-04-04111-2002</t>
  </si>
  <si>
    <t>CARMEN  RAMOS  ESCANDON</t>
  </si>
  <si>
    <t>RCEA-04-04115-2002</t>
  </si>
  <si>
    <t>OLIMPIA  FIGUERAS  MOURUT DE MONTPPELLIER</t>
  </si>
  <si>
    <t>RCEA-04-04116-2002</t>
  </si>
  <si>
    <t>MARIA TERESA  ROJANO  CEBALLOS</t>
  </si>
  <si>
    <t>RCEA-04-04117-2002</t>
  </si>
  <si>
    <t>JUAN JOSE  BARRIENTOS  CONTRERAS</t>
  </si>
  <si>
    <t>RCEA-04-04118-2002</t>
  </si>
  <si>
    <t>ANA ROSA  SUAREZ  ARGUELLO</t>
  </si>
  <si>
    <t>RCEA-04-04119-2002</t>
  </si>
  <si>
    <t>ENRIQUE  VILLANUEVA  VILLANUEVA</t>
  </si>
  <si>
    <t>RCEA-04-04121-2002</t>
  </si>
  <si>
    <t>MARIA ELISA  GARCIA BARRAGAN  MARTINEZ</t>
  </si>
  <si>
    <t>RCEA-04-04122-2002</t>
  </si>
  <si>
    <t>MARIA EVELYN  DIEZ MARTINEZ  DAY</t>
  </si>
  <si>
    <t>RCEA-04-04124-2002</t>
  </si>
  <si>
    <t>ANDRES ANTONIO  FABREGAS  PUIG</t>
  </si>
  <si>
    <t>RCEA-04-04125-2002</t>
  </si>
  <si>
    <t>FERNANDO JUAN BOSCO  JIMENEZ  MIER Y TERAN</t>
  </si>
  <si>
    <t>RCEA-04-04127-2002</t>
  </si>
  <si>
    <t>ANDRES  MEDINA  HERNANDEZ</t>
  </si>
  <si>
    <t>RCEA-04-04128-2002</t>
  </si>
  <si>
    <t>MARCO AURELIO  NAVARRO  LEAL</t>
  </si>
  <si>
    <t>RCEA-04-04130-2002</t>
  </si>
  <si>
    <t>RAQUEL  GLAZMAN  NOWALSKI</t>
  </si>
  <si>
    <t>RCEA-04-04131-2002</t>
  </si>
  <si>
    <t>LAURA LETICIA  MAYER  CELIS</t>
  </si>
  <si>
    <t>RCEA-04-04132-2002</t>
  </si>
  <si>
    <t>LARISSA  ADLER  MILSTEIN</t>
  </si>
  <si>
    <t>RCEA-04-04133-2002</t>
  </si>
  <si>
    <t>MARIA  VILLANUEVA  SAGRADO</t>
  </si>
  <si>
    <t>RCEA-04-04135-2002</t>
  </si>
  <si>
    <t>CLARA  BARGELLINI  CIONI</t>
  </si>
  <si>
    <t>RCEA-04-04136-2002</t>
  </si>
  <si>
    <t>HORACIO VICTORIO  CERUTTI  GULDBERG</t>
  </si>
  <si>
    <t>RCEA-04-04138-2002</t>
  </si>
  <si>
    <t>ALBERTO  SALADINO  GARCIA</t>
  </si>
  <si>
    <t>RCEA-04-04139-2002</t>
  </si>
  <si>
    <t>ARTHUR JAMES  VALENDER  WEBB</t>
  </si>
  <si>
    <t>RCEA-04-04141-2002</t>
  </si>
  <si>
    <t>LUIS ALBERTO  VARGAS  GUADARRAMA</t>
  </si>
  <si>
    <t>RCEA-04-04142-2002</t>
  </si>
  <si>
    <t>CARLOS  SERRANO  SANCHEZ</t>
  </si>
  <si>
    <t>RCEA-04-04143-2002</t>
  </si>
  <si>
    <t>HIRA SIMON ELI  DE GORTARI  RABIELA</t>
  </si>
  <si>
    <t>RCEA-04-04144-2002</t>
  </si>
  <si>
    <t>CARLOS  MARICHAL  SALINAS</t>
  </si>
  <si>
    <t>RCEA-04-04145-2002</t>
  </si>
  <si>
    <t>SERVIO TULIO  GUILLEN  BURGUETE</t>
  </si>
  <si>
    <t>RCEA-04-04146-2002</t>
  </si>
  <si>
    <t>FRANCOISE ELIZABETH  PERUS  COINTET</t>
  </si>
  <si>
    <t>RCEA-04-04147-2002</t>
  </si>
  <si>
    <t>FELICITAS  LOPEZ PORTILLO  TOSTADO</t>
  </si>
  <si>
    <t>RCEA-04-04149-2002</t>
  </si>
  <si>
    <t>JUAN JOSE  SANCHEZ  SOSA</t>
  </si>
  <si>
    <t>RCEA-04-04150-2002</t>
  </si>
  <si>
    <t>SARA EUGENIA  CRUZ  MORALES</t>
  </si>
  <si>
    <t>RCEA-04-04152-2002</t>
  </si>
  <si>
    <t>GUILLERMINA  NATERA  REY</t>
  </si>
  <si>
    <t>RCEA-04-04153-2002</t>
  </si>
  <si>
    <t>MARIA ASUNCION  LARA  CANTU</t>
  </si>
  <si>
    <t>RCEA-04-04155-2002</t>
  </si>
  <si>
    <t>LUIS ALBERTO  BARBA  PINGARRON</t>
  </si>
  <si>
    <t>RCEA-04-04156-2002</t>
  </si>
  <si>
    <t>FEGGY  OSTROSKY  SHEJET</t>
  </si>
  <si>
    <t>RCEA-04-04158-2002</t>
  </si>
  <si>
    <t>ROLANDO  DIAZ  LOVING</t>
  </si>
  <si>
    <t>RCEA-04-04159-2002</t>
  </si>
  <si>
    <t>JULIO LUIS  ESTRADA  Y VELASCO</t>
  </si>
  <si>
    <t>RCEA-04-04160-2002</t>
  </si>
  <si>
    <t>MARIA MAGDALENA  FRESAN  OROZCO</t>
  </si>
  <si>
    <t>RCEA-04-04161-2002</t>
  </si>
  <si>
    <t>OSCAR ROLANDO  MARTIARENA  ALAMO</t>
  </si>
  <si>
    <t>RCEA-04-04162-2002</t>
  </si>
  <si>
    <t>FLORENCIA  PEÑA  SAINT MARTIN</t>
  </si>
  <si>
    <t>RCEA-04-04163-2002</t>
  </si>
  <si>
    <t>ANSELMO  ARELLANES  MEIXUEIRO</t>
  </si>
  <si>
    <t>RCEA-04-04165-2002</t>
  </si>
  <si>
    <t>MIGUEL  LEON  PORTILLA</t>
  </si>
  <si>
    <t>RCEA-04-04167-2002</t>
  </si>
  <si>
    <t>EMILIO  RIBES  IÑESTA</t>
  </si>
  <si>
    <t>RCEA-04-04168-2002</t>
  </si>
  <si>
    <t>DAVID NATANAEL  VELAZQUEZ  MARTINEZ</t>
  </si>
  <si>
    <t>RCEA-04-04169-2002</t>
  </si>
  <si>
    <t>FRANCISCO JAVIER  MERCADO  MARTINEZ</t>
  </si>
  <si>
    <t>RCEA-04-04170-2002</t>
  </si>
  <si>
    <t>JORGE  HERNANDEZ  DIAZ</t>
  </si>
  <si>
    <t>RCEA-04-04172-2002</t>
  </si>
  <si>
    <t>ROMANA GLORIA  FALCON  VEGA</t>
  </si>
  <si>
    <t>RCEA-04-04174-2002</t>
  </si>
  <si>
    <t>MARIA DE LOS ANGELES  ROMERO  FRIZZI</t>
  </si>
  <si>
    <t>RCEA-04-04176-2002</t>
  </si>
  <si>
    <t>MARIA ESTHER  ACEVEDO  VALDES</t>
  </si>
  <si>
    <t>RCEA-04-04177-2002</t>
  </si>
  <si>
    <t>MARIA DELAS MERCEDES  GONZALEZ  DE LA ROCHA</t>
  </si>
  <si>
    <t>RCEA-04-04178-2002</t>
  </si>
  <si>
    <t>MARCUS COLE  WINTER  BALLARD</t>
  </si>
  <si>
    <t>RCEA-04-04180-2002</t>
  </si>
  <si>
    <t>JULIO  PIMENTEL  ALVAREZ</t>
  </si>
  <si>
    <t>RCEA-04-04181-2002</t>
  </si>
  <si>
    <t>DAVID  PIÑERA  RAMIREZ</t>
  </si>
  <si>
    <t>RCEA-04-04182-2002</t>
  </si>
  <si>
    <t>FABIENNE SYLVIE  BRADU  CORMIER</t>
  </si>
  <si>
    <t>RCEA-04-04183-2002</t>
  </si>
  <si>
    <t>ENRIQUE DOMINGO  DUSSEL  AMBROSINI</t>
  </si>
  <si>
    <t>RCEA-04-04184-2002</t>
  </si>
  <si>
    <t>JAIME  OLVEDA  LEGASPI</t>
  </si>
  <si>
    <t>RCEA-04-04185-2002</t>
  </si>
  <si>
    <t>MARIA TERESA  ROJAS  RABIELA</t>
  </si>
  <si>
    <t>RCEA-04-04186-2002</t>
  </si>
  <si>
    <t>MARIA DE LOURDES  ROJAS Y  ALVAREZ-GAYOU</t>
  </si>
  <si>
    <t>RCEA-04-04187-2002</t>
  </si>
  <si>
    <t>JOSE  QUIÑONES  MELGOZA</t>
  </si>
  <si>
    <t>RCEA-04-04188-2002</t>
  </si>
  <si>
    <t>EDUARDO LUIS  MENENDEZ  SPINA</t>
  </si>
  <si>
    <t>RCEA-04-04190-2003</t>
  </si>
  <si>
    <t>LUCIA  TELLO  PEON</t>
  </si>
  <si>
    <t>RCEA-04-04191-2002</t>
  </si>
  <si>
    <t>HUMBERTO RAUL  DORRA  ZECH</t>
  </si>
  <si>
    <t>RCEA-04-04193-2002</t>
  </si>
  <si>
    <t>TARSICIO  HERRERA  ZAPIEN</t>
  </si>
  <si>
    <t>RCEA-04-04194-2002</t>
  </si>
  <si>
    <t>JOSEFINA  GARCIA  FAJARDO</t>
  </si>
  <si>
    <t>RCEA-04-04195-2002</t>
  </si>
  <si>
    <t>ARTURO EDMUNDO  RAMIREZ  TREJO</t>
  </si>
  <si>
    <t>RCEA-04-04196-2002</t>
  </si>
  <si>
    <t>GERARDO  SANCHEZ  DIAZ</t>
  </si>
  <si>
    <t>RCEA-04-04197-2002</t>
  </si>
  <si>
    <t>JOSE ALFREDO  URIBE  SALAS</t>
  </si>
  <si>
    <t>RCEA-04-04198-2002</t>
  </si>
  <si>
    <t>MARIA TERESA  CORTES  ZAVALA</t>
  </si>
  <si>
    <t>RCEA-04-04200-2002</t>
  </si>
  <si>
    <t>SERGIO ENRIQUE  FERNANDEZ  CARDENAS</t>
  </si>
  <si>
    <t>RCEA-04-04201-2002</t>
  </si>
  <si>
    <t>ALVARO JOAQUIN  RUIZ  ABREU</t>
  </si>
  <si>
    <t>RCEA-04-04202-2002</t>
  </si>
  <si>
    <t>AGUSTIN  JACINTO  ZAVALA</t>
  </si>
  <si>
    <t>RCEA-04-04203-2002</t>
  </si>
  <si>
    <t>MARTHA CLAIRE  MUNTZEL  LUCY</t>
  </si>
  <si>
    <t>RCEA-04-04206-2002</t>
  </si>
  <si>
    <t>TOMAS  MARTINEZ  SALDAÑA</t>
  </si>
  <si>
    <t>RCEA-04-04207-2002</t>
  </si>
  <si>
    <t>IDA MARIA DE LAS MERCEDES  RODRIGUEZ  PRAMPOLINI</t>
  </si>
  <si>
    <t>RCEA-04-04208-2002</t>
  </si>
  <si>
    <t>BEATRIZ  BARBA  AHUATZIN</t>
  </si>
  <si>
    <t>RCEA-04-04210-2003</t>
  </si>
  <si>
    <t>MARIA OLGA  SAENZ  GONZALEZ</t>
  </si>
  <si>
    <t>RCEA-04-04211-2002</t>
  </si>
  <si>
    <t>ROSA MARIA DE LOURDES  MARQUEZ  MORFIN</t>
  </si>
  <si>
    <t>RCEA-04-04213-2002</t>
  </si>
  <si>
    <t>JANET  LONG  TOWELL</t>
  </si>
  <si>
    <t>RCEA-04-04214-2002</t>
  </si>
  <si>
    <t>MA. DEL CARMEN  AGUILERA  GARCIA</t>
  </si>
  <si>
    <t>RCEA-04-04215-2002</t>
  </si>
  <si>
    <t>ARTURO  ROMANO  PACHECO</t>
  </si>
  <si>
    <t>RCEA-04-04216-2003</t>
  </si>
  <si>
    <t>RITA  EDER  ROZENCWAJG</t>
  </si>
  <si>
    <t>RCEA-04-04217-2002</t>
  </si>
  <si>
    <t>ALEJANDRO  TOMASINI  BASSOLS</t>
  </si>
  <si>
    <t>RCEA-04-04218-2002</t>
  </si>
  <si>
    <t>CARLOS  SANTOYO  VELASCO</t>
  </si>
  <si>
    <t>RCEA-04-04219-2002</t>
  </si>
  <si>
    <t>HEVER RAMON  ARZAPALO  MARIN</t>
  </si>
  <si>
    <t>RCEA-04-04220-2002</t>
  </si>
  <si>
    <t>LEON ROGELIO  OLIVE  MORETT</t>
  </si>
  <si>
    <t>RCEA-04-04221-2002</t>
  </si>
  <si>
    <t>ANA ROSA  PEREZ  RANSANZ</t>
  </si>
  <si>
    <t>RCEA-04-04223-2002</t>
  </si>
  <si>
    <t>PAUL  SCHMIDT  SCHOENBERG</t>
  </si>
  <si>
    <t>RCEA-04-04224-2002</t>
  </si>
  <si>
    <t>ROSAURA  RUIZ  GUTIERREZ</t>
  </si>
  <si>
    <t>RCEA-04-04225-2002</t>
  </si>
  <si>
    <t>ARMANDO ANTONIO  PEREIRA  LLANOS</t>
  </si>
  <si>
    <t>RCEA-04-04226-2002</t>
  </si>
  <si>
    <t>PAULETTE  LEVY  BRZEZINSKA</t>
  </si>
  <si>
    <t>RCEA-04-04227-2002</t>
  </si>
  <si>
    <t>CONCEPCION MARIA DEL PILAR  COMPANY  COMPANY</t>
  </si>
  <si>
    <t>RCEA-04-04228-2002</t>
  </si>
  <si>
    <t>JORGE ANTONIO  RUEDAS  DE LA SERNA</t>
  </si>
  <si>
    <t>RCEA-04-04229-2002</t>
  </si>
  <si>
    <t>ALBERTO  DALLAL  CASTILLO</t>
  </si>
  <si>
    <t>RCEA-04-04230-2002</t>
  </si>
  <si>
    <t>JESÚS  RUVALCABA  MERCADO</t>
  </si>
  <si>
    <t>RCEA-04-04231-2002</t>
  </si>
  <si>
    <t>LUZ AURORA  PIMENTEL  ANDUIZA</t>
  </si>
  <si>
    <t>RCEA-04-04232-2002</t>
  </si>
  <si>
    <t>YO  SUGIURA  YAMAMOTO</t>
  </si>
  <si>
    <t>RCEA-04-04233-2002</t>
  </si>
  <si>
    <t>MARIA DE LOURDES  VALDIVIA  DOUNCE</t>
  </si>
  <si>
    <t>RCEA-04-04234-2003</t>
  </si>
  <si>
    <t>JUAN  CORONADO  LOPEZ</t>
  </si>
  <si>
    <t>RCEA-04-04236-2002</t>
  </si>
  <si>
    <t>REBECA  BARRIGA  VILLANUEVA</t>
  </si>
  <si>
    <t>RCEA-04-04237-2002</t>
  </si>
  <si>
    <t>MAURICIO HARDIE  BEUCHOT  PUENTE</t>
  </si>
  <si>
    <t>RCEA-04-04240-2002</t>
  </si>
  <si>
    <t>HECTOR  TEJERA  GAONA</t>
  </si>
  <si>
    <t>RCEA-04-04242-2002</t>
  </si>
  <si>
    <t>ADRIAN S.  GIMATE-WELSH  HERNANDEZ</t>
  </si>
  <si>
    <t>RCEA-04-04243-2002</t>
  </si>
  <si>
    <t>FLORENTE  LOPEZ  RODRIGUEZ</t>
  </si>
  <si>
    <t>RCEA-04-04244-2002</t>
  </si>
  <si>
    <t>GUSTAVO ANTONIO  CURIEL  MENDEZ</t>
  </si>
  <si>
    <t>RCEA-04-04245-2002</t>
  </si>
  <si>
    <t>EVODIO  ESCALANTE  BETANCOURT</t>
  </si>
  <si>
    <t>RCEA-04-04246-2002</t>
  </si>
  <si>
    <t>RICARDO JACINTO  AVILA  PALAFOX</t>
  </si>
  <si>
    <t>RCEA-04-04247-2002</t>
  </si>
  <si>
    <t>RODOLFO FRANCISCO  FERNANDEZ  JIMENEZ</t>
  </si>
  <si>
    <t>RCEA-04-04249-2002</t>
  </si>
  <si>
    <t>ANTONIO LUIS  MARINO  LOPEZ</t>
  </si>
  <si>
    <t>RCEA-04-04250-2002</t>
  </si>
  <si>
    <t>FRANCISCO JAVIER  GARCIA DIEGO  DANTAN</t>
  </si>
  <si>
    <t>RCEA-04-04251-2002</t>
  </si>
  <si>
    <t>MARGARITA  MENEGUS  BORNEMANN</t>
  </si>
  <si>
    <t>RCEA-04-04252-2002</t>
  </si>
  <si>
    <t>LOURDES BEATRIZ  URIAS  HORCASITAS</t>
  </si>
  <si>
    <t>RCEA-04-04254-2002</t>
  </si>
  <si>
    <t>MARIA DEL CARMEN  YUSTE  LOPEZ</t>
  </si>
  <si>
    <t>RCEA-04-04255-2002</t>
  </si>
  <si>
    <t>LUCRECIA CLEMENTINA YOLOTL  GONZALEZ  Y TORRES</t>
  </si>
  <si>
    <t>RCEA-04-04256-2002</t>
  </si>
  <si>
    <t>EDUARDO  BAEZ  MACIAS</t>
  </si>
  <si>
    <t>RCEA-04-04257-2002</t>
  </si>
  <si>
    <t>MARGARITA  GLANTZ  SHAPIRO</t>
  </si>
  <si>
    <t>RCEA-04-04258-2002</t>
  </si>
  <si>
    <t>LUZ MARIA  MARTINEZ  MONTIEL</t>
  </si>
  <si>
    <t>RCEA-04-04259-2002</t>
  </si>
  <si>
    <t>JUAN JOSE  SALDAÑA  GONZALEZ</t>
  </si>
  <si>
    <t>RCEA-04-04261-2002</t>
  </si>
  <si>
    <t>IGNACIO  SOSA  ALVAREZ</t>
  </si>
  <si>
    <t>RCEA-04-04262-2002</t>
  </si>
  <si>
    <t>MA. ANTONIA  CANDELA  MARTIN</t>
  </si>
  <si>
    <t>RCEA-04-04264-2002</t>
  </si>
  <si>
    <t>TATIYANA MIJAILOVNA  BUBNOVA  GULAYA</t>
  </si>
  <si>
    <t>RCEA-04-04266-2002</t>
  </si>
  <si>
    <t>JULIA  TUÑON  PABLOS</t>
  </si>
  <si>
    <t>RCEA-04-04268-2002</t>
  </si>
  <si>
    <t>MILADA BLANCA  BAZANT  SANCHEZ</t>
  </si>
  <si>
    <t>RCEA-04-04269-2002</t>
  </si>
  <si>
    <t>ANNE FOLGER  STAPLES  DEAN</t>
  </si>
  <si>
    <t>RCEA-04-04270-2002</t>
  </si>
  <si>
    <t>RODOLFO  STAVENHAGEN  GRUENBAUM</t>
  </si>
  <si>
    <t>RCEA-04-04271-2002</t>
  </si>
  <si>
    <t>CARLOS SEMPAT  ASSADOURIAN  MARGARIAN</t>
  </si>
  <si>
    <t>RCEA-04-04272-2002</t>
  </si>
  <si>
    <t>DAVID NEAL  LORENZEN  SBREGA</t>
  </si>
  <si>
    <t>RCEA-04-04273-2002</t>
  </si>
  <si>
    <t>MARIA TERESA  JARQUIN  ORTEGA</t>
  </si>
  <si>
    <t>RCEA-04-04274-2002</t>
  </si>
  <si>
    <t>BERTHA ELVIA  TARACENA  RUIZ</t>
  </si>
  <si>
    <t>RCEA-04-04275-2002</t>
  </si>
  <si>
    <t>MARIA ALBA  PASTOR  LLANEZA</t>
  </si>
  <si>
    <t>RCEA-04-04277-2002</t>
  </si>
  <si>
    <t>SYLVIA MARGARITA  ROJAS  RAMIREZ</t>
  </si>
  <si>
    <t>RCEA-04-04279-2002</t>
  </si>
  <si>
    <t>RUTH MALPAS  PARADISE  LORING</t>
  </si>
  <si>
    <t>RCEA-04-04280-2002</t>
  </si>
  <si>
    <t>ELSIE  ROCKWELL  RICHMOND</t>
  </si>
  <si>
    <t>RCEA-04-04281-2002</t>
  </si>
  <si>
    <t>RICARDO ARNOLDO  CANTORAL  URIZA</t>
  </si>
  <si>
    <t>RCEA-04-04282-2002</t>
  </si>
  <si>
    <t>MARIA  DE IBARROLA  NICOLIN</t>
  </si>
  <si>
    <t>RCEA-04-04284-2002</t>
  </si>
  <si>
    <t>EDUARD JOHANN  WEISS  HORZ</t>
  </si>
  <si>
    <t>RCEA-04-04285-2003</t>
  </si>
  <si>
    <t>MARIO  CAMACHO  CARDONA</t>
  </si>
  <si>
    <t>RCEA-04-04286-2002</t>
  </si>
  <si>
    <t>JOSE ANTONIO  CHAMIZO  GUERRERO</t>
  </si>
  <si>
    <t>RCEA-04-04287-2002</t>
  </si>
  <si>
    <t>JAVIER EDUARDO  GARCIA DE ALBA  GARCIA</t>
  </si>
  <si>
    <t>RCEA-04-04288-2002</t>
  </si>
  <si>
    <t>CARLOS SALVADOR  PAREDES  MARTINEZ</t>
  </si>
  <si>
    <t>RCEA-04-04289-2002</t>
  </si>
  <si>
    <t>PEDRO  SOLIS-CAMARA  RESENDIZ</t>
  </si>
  <si>
    <t>RCEA-04-04290-2002</t>
  </si>
  <si>
    <t>MANUEL  ESPARZA  CAMARGO</t>
  </si>
  <si>
    <t>RCEA-04-04291-2002</t>
  </si>
  <si>
    <t>MARIA DE LOS DOLORES JOSEFINA  BRAVO  ARRIAGA</t>
  </si>
  <si>
    <t>RCEA-04-04293-2002</t>
  </si>
  <si>
    <t>FEDERICO  PATAN  LOPEZ</t>
  </si>
  <si>
    <t>RCEA-04-04294-2002</t>
  </si>
  <si>
    <t>MARIA  POZZI  PARDO</t>
  </si>
  <si>
    <t>RCEA-04-04295-2002</t>
  </si>
  <si>
    <t>ANGEL  GARCIA  COOK</t>
  </si>
  <si>
    <t>RCEA-04-04296-2002</t>
  </si>
  <si>
    <t>MIGUEL ALBERTO  BARTOLOME  BISTOLETTI</t>
  </si>
  <si>
    <t>RCEA-04-04297-2002</t>
  </si>
  <si>
    <t>ALICIA MABEL  BARABAS  REYNA</t>
  </si>
  <si>
    <t>RCEA-04-04298-2002</t>
  </si>
  <si>
    <t>RAYMUNDO  MIER  GARZA</t>
  </si>
  <si>
    <t>RCEA-04-04299-2002</t>
  </si>
  <si>
    <t>ADOLFO ATILIO  MALVAGNI  GILLY</t>
  </si>
  <si>
    <t>RCEA-04-04300-2002</t>
  </si>
  <si>
    <t>MARIO  RAMIREZ  RANCAÑO</t>
  </si>
  <si>
    <t>RCEA-04-04301-2002</t>
  </si>
  <si>
    <t>LETICIA  GALLEGOS  CAZARES</t>
  </si>
  <si>
    <t>RCEA-04-04302-2002</t>
  </si>
  <si>
    <t>FERNANDO  FLORES  CAMACHO</t>
  </si>
  <si>
    <t>RCEA-04-04303-2002</t>
  </si>
  <si>
    <t>JUAN PEDRO  VIQUEIRA  ALBAN</t>
  </si>
  <si>
    <t>RCEA-04-04304-2002</t>
  </si>
  <si>
    <t>ROBERTO  GARCIA  MOLL</t>
  </si>
  <si>
    <t>RCEA-04-04306-2002</t>
  </si>
  <si>
    <t>HUMBERTO  GONZALEZ  CHAVEZ</t>
  </si>
  <si>
    <t>RCEA-04-04307-2002</t>
  </si>
  <si>
    <t>STEFAN GEORG  KROTZ  HEBERLE</t>
  </si>
  <si>
    <t>RCEA-04-04308-2002</t>
  </si>
  <si>
    <t>PEDRO CONSTANTINO  TAPIA  ZUÑIGA</t>
  </si>
  <si>
    <t>RCEA-04-04309-2002</t>
  </si>
  <si>
    <t>BULMARO ENRIQUE  REYES  CORIA</t>
  </si>
  <si>
    <t>RCEA-04-04310-2002</t>
  </si>
  <si>
    <t>LAURA AURORA  BENITEZ  GROBET</t>
  </si>
  <si>
    <t>RCEA-04-04311-2002</t>
  </si>
  <si>
    <t>MANUEL  CEBALLOS  RAMIREZ</t>
  </si>
  <si>
    <t>RCEA-04-04312-2002</t>
  </si>
  <si>
    <t>JOSE  TAPIA  ZUÑIGA</t>
  </si>
  <si>
    <t>RCEA-04-04313-2002</t>
  </si>
  <si>
    <t>MARIA DE LOURDES  FRANCO  BAGNOULS</t>
  </si>
  <si>
    <t>RCEA-04-04314-2002</t>
  </si>
  <si>
    <t>MARIO HUMBERTO  RUZ  SOSA</t>
  </si>
  <si>
    <t>RCEA-04-04315-2003</t>
  </si>
  <si>
    <t>ANA LUISA  IZQUIERDO  Y DE LA CUEVA</t>
  </si>
  <si>
    <t>RCEA-04-04316-2002</t>
  </si>
  <si>
    <t>JOSE LUIS  ITURRIOZ  LEZA</t>
  </si>
  <si>
    <t>RCEA-04-04317-2002</t>
  </si>
  <si>
    <t>FERNANDO MIGUEL  LEAL  CARRETERO</t>
  </si>
  <si>
    <t>RCEA-04-04318-2002</t>
  </si>
  <si>
    <t>FELIPE  MARTINEZ  RIZO</t>
  </si>
  <si>
    <t>RCEA-04-04319-2002</t>
  </si>
  <si>
    <t>CARMEN MARIA  PIJOAN  AGUADE</t>
  </si>
  <si>
    <t>RCEA-04-04320-2002</t>
  </si>
  <si>
    <t>VICTORIA LETICIA  GAMBOA  OJEDA</t>
  </si>
  <si>
    <t>RCEA-04-04321-2002</t>
  </si>
  <si>
    <t>JOSEFINA LUCILA  MANSILLA  LORY</t>
  </si>
  <si>
    <t>RCEA-04-04323-2002</t>
  </si>
  <si>
    <t>DURDICA  SEGOTA  TOMAC</t>
  </si>
  <si>
    <t>RCEA-04-04324-2002</t>
  </si>
  <si>
    <t>ANTONIA  PI-SUÑER  LLORENS</t>
  </si>
  <si>
    <t>RCEA-04-04326-2002</t>
  </si>
  <si>
    <t>JORGE  ANGULO  VILLASEÑOR</t>
  </si>
  <si>
    <t>RCEA-04-04327-2002</t>
  </si>
  <si>
    <t>JOSE DE JESUS  GOMEZ  SERRANO</t>
  </si>
  <si>
    <t>RCEA-04-04328-2002</t>
  </si>
  <si>
    <t>JOSE ANTONIO  ROBLES  GARCIA</t>
  </si>
  <si>
    <t>RCEA-04-04329-2002</t>
  </si>
  <si>
    <t>VICTORIA FERNANDA MELINA  NOVELO  OPPENHEIM</t>
  </si>
  <si>
    <t>RCEA-04-04330-2002</t>
  </si>
  <si>
    <t>LEONOR MARIA  LUDLOW  WIECHERS</t>
  </si>
  <si>
    <t>RCEA-04-04332-2002</t>
  </si>
  <si>
    <t>JORGE  MARTINEZ  CONTRERAS</t>
  </si>
  <si>
    <t>RCEA-04-04333-2002</t>
  </si>
  <si>
    <t>JOSE MANUEL  SOL  TLACHI</t>
  </si>
  <si>
    <t>RCEA-04-04334-2002</t>
  </si>
  <si>
    <t>MARIANO ENRIQUE  TORRES  BAUTISTA</t>
  </si>
  <si>
    <t>RCEA-04-04336-2002</t>
  </si>
  <si>
    <t>CARLOS AUGUSTO  CONTRERAS  Y CRUZ</t>
  </si>
  <si>
    <t>RCEA-04-04337-2002</t>
  </si>
  <si>
    <t>ALICIA  AZUELA  DE LA CUEVA</t>
  </si>
  <si>
    <t>RCEA-04-04338-2002</t>
  </si>
  <si>
    <t>LOTHAR GUNTHER FRANZ  KNAUTH  MUHLING</t>
  </si>
  <si>
    <t>RCEA-04-04341-2002</t>
  </si>
  <si>
    <t>SERVANDO  ORTOLL  ESTRADA</t>
  </si>
  <si>
    <t>RCEA-04-04344-2002</t>
  </si>
  <si>
    <t>JORGE FERNANDO  CERVANTES  BORJA</t>
  </si>
  <si>
    <t>RCEA-04-04345-2002</t>
  </si>
  <si>
    <t>MARIA DEL ROCIO  HERNANDEZ  POZO</t>
  </si>
  <si>
    <t>RCEA-04-04346-2002</t>
  </si>
  <si>
    <t>MARK DE BRETTON  PLATTS  DALEY</t>
  </si>
  <si>
    <t>RCEA-04-04347-2002</t>
  </si>
  <si>
    <t>ADOLFO  GARCIA DE LA SIENRA  GUAJARDO</t>
  </si>
  <si>
    <t>RCEA-04-04348-2002</t>
  </si>
  <si>
    <t>JOSE MANUEL  VELASCO  TORO</t>
  </si>
  <si>
    <t>RCEA-04-04349-2002</t>
  </si>
  <si>
    <t>SALOMON  NAHMAD  SITTON</t>
  </si>
  <si>
    <t>RCEA-04-04350-2002</t>
  </si>
  <si>
    <t>MARIO  RUEDA  BELTRAN</t>
  </si>
  <si>
    <t>RCEA-04-04351-2002</t>
  </si>
  <si>
    <t>ASCENSION  HERNANDEZ  TRIVIÑO</t>
  </si>
  <si>
    <t>RCEA-04-04352-2002</t>
  </si>
  <si>
    <t>MARGIT  FRENK  FREUND</t>
  </si>
  <si>
    <t>RCEA-04-04353-2002</t>
  </si>
  <si>
    <t>TERESA  DEL CONDE  PONTONES</t>
  </si>
  <si>
    <t>RCEA-04-04354-2002</t>
  </si>
  <si>
    <t>BENJAMIN  DOMINGUEZ  TREJO</t>
  </si>
  <si>
    <t>RCEA-04-04356-2002</t>
  </si>
  <si>
    <t>SOLANGE CHRISTINE  BEHOCARAY  FOURNIER</t>
  </si>
  <si>
    <t>RCEA-04-04357-2002</t>
  </si>
  <si>
    <t>MEDARDO FELIPE  CASTRO  GUTIERREZ</t>
  </si>
  <si>
    <t>RCEA-04-04359-2002</t>
  </si>
  <si>
    <t>MARIA GRACIELA  ALCALA  MOYA</t>
  </si>
  <si>
    <t>RCEA-04-04360-2002</t>
  </si>
  <si>
    <t>CLARA EUGENIA  LIDA</t>
  </si>
  <si>
    <t>RCEA-04-04361-2002</t>
  </si>
  <si>
    <t>GAIL ROBERTA  MUMMERT  FULMER</t>
  </si>
  <si>
    <t>RCEA-04-04362-2002</t>
  </si>
  <si>
    <t>RAFAEL  DIEGO-FERNANDEZ  SOTELO</t>
  </si>
  <si>
    <t>RCEA-04-04363-2002</t>
  </si>
  <si>
    <t>GUILLERMO HUMBERTO  SHERIDAN  PRIETO</t>
  </si>
  <si>
    <t>RCEA-04-04364-2002</t>
  </si>
  <si>
    <t>MARIA TERESA  CABRERO  GARCIA</t>
  </si>
  <si>
    <t>RCEA-04-04365-2002</t>
  </si>
  <si>
    <t>ANA MARIA DOLORES  HUERTA  JARAMILLO</t>
  </si>
  <si>
    <t>RCEA-04-04368-2002</t>
  </si>
  <si>
    <t>MONICA LAURA  BLANCO  ROSENZUAIG</t>
  </si>
  <si>
    <t>RCEA-04-04369-2002</t>
  </si>
  <si>
    <t>ALFREDO  PEREZ  PAVON</t>
  </si>
  <si>
    <t>RCEA-04-04370-2002</t>
  </si>
  <si>
    <t>ÁLVARO  MATUTE  AGUIRRE</t>
  </si>
  <si>
    <t>RCEA-04-04371-2002</t>
  </si>
  <si>
    <t>MARIA CRISTINA  GOMEZ  ALVAREZ</t>
  </si>
  <si>
    <t>RCEA-04-04373-2002</t>
  </si>
  <si>
    <t>MARIA DEL CARMEN GUADALUPE  COLLADO  HERRERA</t>
  </si>
  <si>
    <t>RCEA-04-04374-2002</t>
  </si>
  <si>
    <t>VIRGINIA  GUEDEA  RINCON GALLARDO</t>
  </si>
  <si>
    <t>RCEA-04-04375-2002</t>
  </si>
  <si>
    <t>JOSE MARIA  MURIA  ROURET</t>
  </si>
  <si>
    <t>RCEA-04-04377-2002</t>
  </si>
  <si>
    <t>MARIA TERESA  SIERRA  CAMACHO</t>
  </si>
  <si>
    <t>RCEA-04-04378-2002</t>
  </si>
  <si>
    <t>ENRIQUE HUGO  GARCIA  VALENCIA</t>
  </si>
  <si>
    <t>RCEA-04-04379-2002</t>
  </si>
  <si>
    <t>TERESITA EUGENIA  CARBÓ  PEREZ</t>
  </si>
  <si>
    <t>RCEA-04-04380-2002</t>
  </si>
  <si>
    <t>INES MARIA  HERRERA  CANALES</t>
  </si>
  <si>
    <t>RCEA-04-04382-2002</t>
  </si>
  <si>
    <t>ROSA MARIA  FARFAN  MARQUEZ</t>
  </si>
  <si>
    <t>RCEA-04-04385-2002</t>
  </si>
  <si>
    <t>VIRGINIA ARACELI  GARCIA  ACOSTA</t>
  </si>
  <si>
    <t>RCEA-04-04386-2002</t>
  </si>
  <si>
    <t>MIRTA MARGARITA  FLORES  GALAZ</t>
  </si>
  <si>
    <t>RCEA-04-04387-2002</t>
  </si>
  <si>
    <t>FELIPE DE JESUS  TIRADO  SEGURA</t>
  </si>
  <si>
    <t>RCEA-04-04389-2002</t>
  </si>
  <si>
    <t>BEATRIZ  ESPEJO  DIAZ</t>
  </si>
  <si>
    <t>RCEA-04-04390-2002</t>
  </si>
  <si>
    <t>JUAN LUIS  SARIEGO  RODRIGUEZ</t>
  </si>
  <si>
    <t>RCEA-04-04392-2002</t>
  </si>
  <si>
    <t>ROSALINA DEL SOCORRO  ESTRADA  URROZ</t>
  </si>
  <si>
    <t>RCEA-04-04395-2002</t>
  </si>
  <si>
    <t>SOFIA  RIVERA  ARAGON</t>
  </si>
  <si>
    <t>RCEA-04-04396-2002</t>
  </si>
  <si>
    <t>ROSE AURORE MARIE  CORRAL  JORDA</t>
  </si>
  <si>
    <t>RCEA-04-04400-2002</t>
  </si>
  <si>
    <t>SONIA  LOMBARDO  PEREZ-SALAZAR</t>
  </si>
  <si>
    <t>RCEA-04-04401-2002</t>
  </si>
  <si>
    <t>ELIO ROBERTO  MASFERRER  KAN</t>
  </si>
  <si>
    <t>RCEA-04-04402-2002</t>
  </si>
  <si>
    <t>NORMA ANGELICA  CASTILLO  PALMA</t>
  </si>
  <si>
    <t>RCEA-04-04403-2002</t>
  </si>
  <si>
    <t>ROSA GRACIELA  MONTES  MIRO</t>
  </si>
  <si>
    <t>RCEA-04-04406-2002</t>
  </si>
  <si>
    <t>VICTOR MANUEL  ALCARAZ  ROMERO</t>
  </si>
  <si>
    <t>RCEA-04-04407-2002</t>
  </si>
  <si>
    <t>WILLIAM JOSEPH  FOLAN  HIGGINS</t>
  </si>
  <si>
    <t>RCEA-04-04408-2002</t>
  </si>
  <si>
    <t>CARLOS RAMIRO  SANCHEZ  SILVA</t>
  </si>
  <si>
    <t>RCEA-04-04409-2002</t>
  </si>
  <si>
    <t>CARLOS  ALVAREZ  JIMENEZ</t>
  </si>
  <si>
    <t>RCEA-04-04410-2002</t>
  </si>
  <si>
    <t>RAUL  VALADEZ  AZUA</t>
  </si>
  <si>
    <t>RCEA-04-04411-2002</t>
  </si>
  <si>
    <t>TERESA  PACHECO  MENDEZ</t>
  </si>
  <si>
    <t>RCEA-04-04412-2002</t>
  </si>
  <si>
    <t>JANE  RUSSELL  BARNARD</t>
  </si>
  <si>
    <t>RCEA-04-04413-2002</t>
  </si>
  <si>
    <t>MARIA VICTORIA  CHENAUT</t>
  </si>
  <si>
    <t>RCEA-04-04414-2002</t>
  </si>
  <si>
    <t>LUZ ELENA  GALVAN  LAFARGA</t>
  </si>
  <si>
    <t>RCEA-04-04416-2002</t>
  </si>
  <si>
    <t>ROSARIO  ROMAN  PEREZ</t>
  </si>
  <si>
    <t>RCEA-04-04417-2002</t>
  </si>
  <si>
    <t>LILIA DEL CARMEN  GRANILLO  VAZQUEZ</t>
  </si>
  <si>
    <t>RCEA-04-04418-2002</t>
  </si>
  <si>
    <t>CUAUHTEMOC JOSE  VELASCO  AVILA</t>
  </si>
  <si>
    <t>RCEA-04-04419-2002</t>
  </si>
  <si>
    <t>ANTHONY MICHAEL  STANTON  MAHER</t>
  </si>
  <si>
    <t>RCEA-04-04420-2002</t>
  </si>
  <si>
    <t>FRANCISCO JAVIER  NOGUEZ  RAMIREZ</t>
  </si>
  <si>
    <t>RCEA-04-04421-2002</t>
  </si>
  <si>
    <t>ELIZABETH  FUENTES  ROJAS</t>
  </si>
  <si>
    <t>RCEA-04-04422-2002</t>
  </si>
  <si>
    <t>LUIS  VAZQUEZ  LEON</t>
  </si>
  <si>
    <t>RCEA-04-04423-2002</t>
  </si>
  <si>
    <t>ALICIA  TECUANHUEY  SANDOVAL</t>
  </si>
  <si>
    <t>RCEA-04-04424-2002</t>
  </si>
  <si>
    <t>ANA ROSA  BARAHONA  ECHEVERRIA</t>
  </si>
  <si>
    <t>RCEA-04-04425-2002</t>
  </si>
  <si>
    <t>OSCAR ADOLFO  MAZIN  GOMEZ</t>
  </si>
  <si>
    <t>RCEA-04-04426-2002</t>
  </si>
  <si>
    <t>CARMEN  BUENO  CASTELLANOS</t>
  </si>
  <si>
    <t>RCEA-04-04427-2002</t>
  </si>
  <si>
    <t>ISAIAS  ALVAREZ  GARCIA</t>
  </si>
  <si>
    <t>RCEA-04-04430-2002</t>
  </si>
  <si>
    <t>MARIA EUGENIA  HERRERA  LIMA</t>
  </si>
  <si>
    <t>RCEA-04-04431-2002</t>
  </si>
  <si>
    <t>CARMEN SELENE  CANSINO  ORTIZ</t>
  </si>
  <si>
    <t>RCEA-04-04432-2002</t>
  </si>
  <si>
    <t>BEATRIZ  MARISCAL  HAY</t>
  </si>
  <si>
    <t>RCEA-04-04434-2002</t>
  </si>
  <si>
    <t>ANGELA CARMEN  MOYANO  Y PAHISSA</t>
  </si>
  <si>
    <t>RCEA-04-04435-2002</t>
  </si>
  <si>
    <t>LAURA BEATRIZ  SUAREZ  DE LA TORRE</t>
  </si>
  <si>
    <t>RCEA-04-04436-2002</t>
  </si>
  <si>
    <t>HERON  PEREZ  MARTINEZ</t>
  </si>
  <si>
    <t>RCEA-04-04437-2002</t>
  </si>
  <si>
    <t>JOSE ANTONIO  TERAN  BONILLA</t>
  </si>
  <si>
    <t>RCEA-04-04438-2002</t>
  </si>
  <si>
    <t>MANUEL EDMUNDO  MIÑO  GRIJALVA</t>
  </si>
  <si>
    <t>RCEA-04-04439-2002</t>
  </si>
  <si>
    <t>LUISA NOEMI  RUIZ MORENO  COISSON</t>
  </si>
  <si>
    <t>RCEA-04-04441-2002</t>
  </si>
  <si>
    <t>ANA  LAU  JAIVEN</t>
  </si>
  <si>
    <t>RCEA-04-04442-2002</t>
  </si>
  <si>
    <t>FRANCISCO  CORDERO  OSORIO</t>
  </si>
  <si>
    <t>RCEA-04-04443-2002</t>
  </si>
  <si>
    <t>ROBERTO  FLORES  ORTIZ</t>
  </si>
  <si>
    <t>RCEA-04-04445-2002</t>
  </si>
  <si>
    <t>EUGENIA  WALERSTEIN  DERECHIN</t>
  </si>
  <si>
    <t>RCEA-04-04446-2002</t>
  </si>
  <si>
    <t>MARIA DE LA LUZ  MOHAR  BETANCOURT</t>
  </si>
  <si>
    <t>RCEA-04-04447-2002</t>
  </si>
  <si>
    <t>MARIA ANGELA  RODRIGUEZ  NICHOLLS</t>
  </si>
  <si>
    <t>RCEA-04-04449-2002</t>
  </si>
  <si>
    <t>MIGUEL ANGEL  CAMPOS  HERNANDEZ</t>
  </si>
  <si>
    <t>RCEA-04-04450-2002</t>
  </si>
  <si>
    <t>PATRICIA  TRUJANO  RUIZ</t>
  </si>
  <si>
    <t>RCEA-04-04452-2002</t>
  </si>
  <si>
    <t>MARGARITA  LOERA CHAVEZ  Y PENICHE</t>
  </si>
  <si>
    <t>RCEA-04-04454-2002</t>
  </si>
  <si>
    <t>GLORIA  VILLEGAS  MORENO</t>
  </si>
  <si>
    <t>RCEA-04-04455-2002</t>
  </si>
  <si>
    <t>VICTOR ENRIQUE  LOPEZ  Y CAMARA</t>
  </si>
  <si>
    <t>RCEA-04-04456-2002</t>
  </si>
  <si>
    <t>DOROTHY  TANCK  JEWEL</t>
  </si>
  <si>
    <t>RCEA-04-04457-2002</t>
  </si>
  <si>
    <t>GEORGETTE EMILIA  JOSE  VALENZUELA</t>
  </si>
  <si>
    <t>RCEA-04-04458-2002</t>
  </si>
  <si>
    <t>MARIA LUISA  MARVAN  GARDUÑO</t>
  </si>
  <si>
    <t>RCEA-04-04459-2002</t>
  </si>
  <si>
    <t>RAMON  MARIACA  MENDEZ</t>
  </si>
  <si>
    <t>RCEA-04-04460-2002</t>
  </si>
  <si>
    <t>MARIO ITALO  CERUTTI  PIGNAT</t>
  </si>
  <si>
    <t>RCEA-04-04462-2002</t>
  </si>
  <si>
    <t>LUIS BERNARDO  REYGADAS  ROBLES GIL</t>
  </si>
  <si>
    <t>RCEA-04-04463-2002</t>
  </si>
  <si>
    <t>ELOY  MENDEZ  SAINZ</t>
  </si>
  <si>
    <t>RCEA-04-04464-2002</t>
  </si>
  <si>
    <t>EDITH DEL ROSARIO  NEGRIN  MUÑOZ</t>
  </si>
  <si>
    <t>RCEA-04-04466-2002</t>
  </si>
  <si>
    <t>MARIA PATRICIA  FORTUNY  LORET DE MOLA</t>
  </si>
  <si>
    <t>RCEA-04-04469-2002</t>
  </si>
  <si>
    <t>NELLY MARGARITA  ROBLES  GARCIA</t>
  </si>
  <si>
    <t>RCEA-04-04470-2002</t>
  </si>
  <si>
    <t>PATRICIA  SAFA  BARRAZA</t>
  </si>
  <si>
    <t>RCEA-04-04471-2002</t>
  </si>
  <si>
    <t>FERNANDO  CURIEL  DEFOSSÉ</t>
  </si>
  <si>
    <t>RCEA-04-04472-2002</t>
  </si>
  <si>
    <t>PILAR  GONZALBO  AIZPURU</t>
  </si>
  <si>
    <t>RCEA-04-04473-2002</t>
  </si>
  <si>
    <t>SERGIO  LOPEZ  ALONSO</t>
  </si>
  <si>
    <t>RCEA-04-04474-2002</t>
  </si>
  <si>
    <t>SILVIA ELENA  DUTRENIT  BIELOUS</t>
  </si>
  <si>
    <t>RCEA-04-04475-2002</t>
  </si>
  <si>
    <t>JOSE BONIFACIO  BARBA  CASILLAS</t>
  </si>
  <si>
    <t>RCEA-04-04476-2002</t>
  </si>
  <si>
    <t>LUIS  ABOITES  AGUILAR</t>
  </si>
  <si>
    <t>RCEA-04-04477-2002</t>
  </si>
  <si>
    <t>MARIA DEL CONSUELO DEL SAGRADO  MAQUIVAR  MAQUIVAR</t>
  </si>
  <si>
    <t>RCEA-04-04478-2002</t>
  </si>
  <si>
    <t>ALVARO  OCHOA  SERRANO</t>
  </si>
  <si>
    <t>RCEA-04-04480-2002</t>
  </si>
  <si>
    <t>LUCINA ISABEL  REYES  LAGUNES</t>
  </si>
  <si>
    <t>RCEA-04-04481-2002</t>
  </si>
  <si>
    <t>JOSE LUIS  GONZALEZ  MARTINEZ</t>
  </si>
  <si>
    <t>RCEA-04-04485-2002</t>
  </si>
  <si>
    <t>ESTHER  COHEN  DABAH</t>
  </si>
  <si>
    <t>RCEA-04-04486-2002</t>
  </si>
  <si>
    <t>CATHERINE  HEAU  LAMBERT</t>
  </si>
  <si>
    <t>RCEA-04-04487-2002</t>
  </si>
  <si>
    <t>ANA ADELA  GOUTMAN  BENDER</t>
  </si>
  <si>
    <t>RCEA-04-04488-2002</t>
  </si>
  <si>
    <t>JORGE GUILLERMO  VILLASEÑOR  GARCIA</t>
  </si>
  <si>
    <t>RCEA-04-04490-2002</t>
  </si>
  <si>
    <t>MARIA ESMERALDA  MATUTE  Y VILLASEÑOR</t>
  </si>
  <si>
    <t>RCEA-04-04491-2002</t>
  </si>
  <si>
    <t>EDUARDO  DE LA VEGA  ALFARO</t>
  </si>
  <si>
    <t>RCEA-04-04492-2002</t>
  </si>
  <si>
    <t>MARCELA  SUAREZ  ESCOBAR</t>
  </si>
  <si>
    <t>RCEA-04-04493-2002</t>
  </si>
  <si>
    <t>GERMAN GUIDO  MUNCH  GALINDO</t>
  </si>
  <si>
    <t>RCEA-04-04494-2002</t>
  </si>
  <si>
    <t>PATRICIA  ANDRADE  PALOS</t>
  </si>
  <si>
    <t>RCEA-04-04496-2002</t>
  </si>
  <si>
    <t>ANTONIO  MARQUET  MONTIEL</t>
  </si>
  <si>
    <t>RCEA-04-04498-2002</t>
  </si>
  <si>
    <t>MARIE ARETI LOUISE JOSEPHINE  HERS  STUTZ</t>
  </si>
  <si>
    <t>RCEA-04-04499-2002</t>
  </si>
  <si>
    <t>AVITAL HADASSAH  BLOCH</t>
  </si>
  <si>
    <t>RCEA-04-04500-2002</t>
  </si>
  <si>
    <t>MARGARITA MARIA  VALDES  GONZALEZ SALAS</t>
  </si>
  <si>
    <t>RCEA-04-04501-2002</t>
  </si>
  <si>
    <t>MATILDE  VALENCIA  FLORES</t>
  </si>
  <si>
    <t>RCEA-04-04502-2002</t>
  </si>
  <si>
    <t>GUILLERMO  ZERMEÑO  PADILLA</t>
  </si>
  <si>
    <t>RCEA-04-04504-2002</t>
  </si>
  <si>
    <t>MA. TERESA  MARTINEZ  TERAN</t>
  </si>
  <si>
    <t>RCEA-04-04505-2002</t>
  </si>
  <si>
    <t>LAURO JOSE  ZAVALA  ALVARADO</t>
  </si>
  <si>
    <t>RCEA-04-04506-2002</t>
  </si>
  <si>
    <t>J. JESUS  JAUREGUI  JIMENEZ</t>
  </si>
  <si>
    <t>RCEA-04-04507-2002</t>
  </si>
  <si>
    <t>MIGUEL ENRIQUE  SOTO  ESTRADA</t>
  </si>
  <si>
    <t>RCEA-04-04508-2002</t>
  </si>
  <si>
    <t>GERARDO  RAMIREZ  VIDAL</t>
  </si>
  <si>
    <t>RCEA-04-04509-2003</t>
  </si>
  <si>
    <t>CLAUDIA MARGARITA  ACUÑA  SOTO</t>
  </si>
  <si>
    <t>RCEA-04-04510-2002</t>
  </si>
  <si>
    <t>AGUEDA  JIMENEZ  PELAYO</t>
  </si>
  <si>
    <t>RCEA-04-04511-2003</t>
  </si>
  <si>
    <t>ENRIQUE  RUIZ VELASCO  SANCHEZ</t>
  </si>
  <si>
    <t>RCEA-04-04513-2002</t>
  </si>
  <si>
    <t>ANA CECILIA  RODRIGUEZ  LUNA</t>
  </si>
  <si>
    <t>RCEA-04-04514-2002</t>
  </si>
  <si>
    <t>ENRIQUE  FLORESCANO  MAYET</t>
  </si>
  <si>
    <t>RCEA-04-04515-2002</t>
  </si>
  <si>
    <t>HECTOR CUAUHTEMOC  HERNANDEZ  SILVA</t>
  </si>
  <si>
    <t>RCEA-04-04516-2002</t>
  </si>
  <si>
    <t>JOSE ANTONIO  GUTIERREZ  GUTIERREZ</t>
  </si>
  <si>
    <t>RCEA-04-04517-2002</t>
  </si>
  <si>
    <t>FRANCISCO HUMBERTO EDUARDO  ALMEIDA  ACOSTA</t>
  </si>
  <si>
    <t>RCEA-04-04518-2002</t>
  </si>
  <si>
    <t>MARIA MARGARITA  DALTON  PALOMO</t>
  </si>
  <si>
    <t>RCEA-04-04519-2002</t>
  </si>
  <si>
    <t>CATALINA FRANCISCA  GONZALEZ  FORTEZA</t>
  </si>
  <si>
    <t>RCEA-04-04520-2002</t>
  </si>
  <si>
    <t>LUCIANA ESTHER  RAMOS  LIRA</t>
  </si>
  <si>
    <t>RCEA-04-04521-2002</t>
  </si>
  <si>
    <t>SERGIO PRUDENCIO AUGUSTO  QUEZADA</t>
  </si>
  <si>
    <t>RCEA-04-04522-2002</t>
  </si>
  <si>
    <t>ANTONIO  RUBIAL  GARCIA</t>
  </si>
  <si>
    <t>RCEA-04-04523-2002</t>
  </si>
  <si>
    <t>JOHN GERALD  MRAZ  SIKES</t>
  </si>
  <si>
    <t>RCEA-04-04524-2002</t>
  </si>
  <si>
    <t>SOFIA ALEJANDRA  VERNON  CARTER</t>
  </si>
  <si>
    <t>RCEA-04-04525-2002</t>
  </si>
  <si>
    <t>ELIONOR  BARTRA  Y MURIA</t>
  </si>
  <si>
    <t>RCEA-04-04527-2002</t>
  </si>
  <si>
    <t>YOLANDA  PADILLA  RANGEL</t>
  </si>
  <si>
    <t>RCEA-04-04528-2003</t>
  </si>
  <si>
    <t>RAQUEL GRACIELA  GUTIERREZ  ESTUPIÑAN</t>
  </si>
  <si>
    <t>RCEA-04-04529-2002</t>
  </si>
  <si>
    <t>FELIX  BAEZ  JORGE</t>
  </si>
  <si>
    <t>RCEA-04-04530-2002</t>
  </si>
  <si>
    <t>RICARDO  PEREZ  MONTFORT</t>
  </si>
  <si>
    <t>RCEA-04-04531-2002</t>
  </si>
  <si>
    <t>DANIELA SPENSER  GROLLOVA  ORNSTEINOVA</t>
  </si>
  <si>
    <t>RCEA-04-04532-2002</t>
  </si>
  <si>
    <t>HIGINIO ALEJANDRO JORGE  JUAREZ  GONZALEZ</t>
  </si>
  <si>
    <t>RCEA-04-04533-2002</t>
  </si>
  <si>
    <t>AMPARO  GAOS  SCHMIDT</t>
  </si>
  <si>
    <t>RCEA-04-04535-2002</t>
  </si>
  <si>
    <t>MARIFLOR  AGUILAR  RIVERO</t>
  </si>
  <si>
    <t>RCEA-04-04536-2002</t>
  </si>
  <si>
    <t>MARIA EMILIA  LUCIO  GOMEZ MAQUEO</t>
  </si>
  <si>
    <t>RCEA-04-04537-2002</t>
  </si>
  <si>
    <t>MARIA PIA  LARA  ZAVALA</t>
  </si>
  <si>
    <t>RCEA-04-04538-2002</t>
  </si>
  <si>
    <t>DALIA ISABEL  BARRERA  BASSOLS</t>
  </si>
  <si>
    <t>RCEA-04-04539-2002</t>
  </si>
  <si>
    <t>MARIA GABRIELA  URUÑUELA  LADRON DE GUEVARA</t>
  </si>
  <si>
    <t>RCEA-04-04541-2002</t>
  </si>
  <si>
    <t>EDUARDO  BACKHOFF  ESCUDERO</t>
  </si>
  <si>
    <t>RCEA-04-04542-2002</t>
  </si>
  <si>
    <t>ANA PAULA CARINA  DE TERESA  OCHOA</t>
  </si>
  <si>
    <t>RCEA-04-04543-2002</t>
  </si>
  <si>
    <t>JUAN FRANCISCO  SALAMANCA  MONTES</t>
  </si>
  <si>
    <t>RCEA-04-04544-2002</t>
  </si>
  <si>
    <t>MARCOS TONATIUH  AGUILA  MEDINA</t>
  </si>
  <si>
    <t>RCEA-04-04545-2002</t>
  </si>
  <si>
    <t>BRIAN FRANCIS  CONNAUGHTON  HANLEY</t>
  </si>
  <si>
    <t>RCEA-04-04546-2002</t>
  </si>
  <si>
    <t>MARIO TEODORO  RAMIREZ  COBIAN</t>
  </si>
  <si>
    <t>RCEA-04-04547-2002</t>
  </si>
  <si>
    <t>RUTH GABRIELA  CANO  ORTEGA</t>
  </si>
  <si>
    <t>RCEA-04-04548-2002</t>
  </si>
  <si>
    <t>JUAN BENITO  ARTIGAS  HERNANDEZ</t>
  </si>
  <si>
    <t>RCEA-04-04549-2002</t>
  </si>
  <si>
    <t>EDUARDO  FLORES  CLAIR</t>
  </si>
  <si>
    <t>RCEA-04-04550-2002</t>
  </si>
  <si>
    <t>VICTOR  CORRAL  VERDUGO</t>
  </si>
  <si>
    <t>RCEA-04-04551-2002</t>
  </si>
  <si>
    <t>CORINA  DE YTURBE  CALVO</t>
  </si>
  <si>
    <t>RCEA-04-04554-2002</t>
  </si>
  <si>
    <t>GUSTAVO  ILLADES  AGUIAR</t>
  </si>
  <si>
    <t>RCEA-04-04555-2002</t>
  </si>
  <si>
    <t>RAUL  NIETO  CALLEJA</t>
  </si>
  <si>
    <t>RCEA-04-04556-2002</t>
  </si>
  <si>
    <t>PATRICIA ELENA  ACEVES  PASTRANA</t>
  </si>
  <si>
    <t>RCEA-04-04557-2002</t>
  </si>
  <si>
    <t>GEORGINA  GARCIA GUTIERREZ  VELEZ</t>
  </si>
  <si>
    <t>RCEA-04-04558-2002</t>
  </si>
  <si>
    <t>MARIA LUISA  RASCON  GASCA</t>
  </si>
  <si>
    <t>RCEA-04-04559-2002</t>
  </si>
  <si>
    <t>MARIA TERESA  CASTILLO  BURGUETE</t>
  </si>
  <si>
    <t>RCEA-04-04560-2002</t>
  </si>
  <si>
    <t>MARIA LUISA  CHAVOYA  PEÑA</t>
  </si>
  <si>
    <t>RCEA-04-04561-2002</t>
  </si>
  <si>
    <t>PAULETTE  DIETERLEN  STRUCK</t>
  </si>
  <si>
    <t>RCEA-04-04563-2002</t>
  </si>
  <si>
    <t>OLGA ELIZABETH  HANSBERG  TORRES</t>
  </si>
  <si>
    <t>RCEA-04-04564-2002</t>
  </si>
  <si>
    <t>PEDRO JOSE  BRACAMONTE  Y SOSA</t>
  </si>
  <si>
    <t>RCEA-04-04565-2002</t>
  </si>
  <si>
    <t>CESAR EDMUNDO  GONZALEZ  OCHOA</t>
  </si>
  <si>
    <t>RCEA-04-04567-2002</t>
  </si>
  <si>
    <t>RAUL  ALCALA  CAMPOS</t>
  </si>
  <si>
    <t>RCEA-04-04570-2002</t>
  </si>
  <si>
    <t>ALFONSO CARLOS  AVILA  DEL PALACIO</t>
  </si>
  <si>
    <t>RCEA-04-04571-2002</t>
  </si>
  <si>
    <t>ENRIQUE  PIECK  GOCHICOA</t>
  </si>
  <si>
    <t>RCEA-04-04573-2002</t>
  </si>
  <si>
    <t>CELIA  DEL PALACIO  MONTIEL</t>
  </si>
  <si>
    <t>RCEA-04-04574-2002</t>
  </si>
  <si>
    <t>MARIA GUADALUPE  HERRERA  LIMA</t>
  </si>
  <si>
    <t>RCEA-04-04575-2002</t>
  </si>
  <si>
    <t>PATRICIA  PLUNKET  NAGODA</t>
  </si>
  <si>
    <t>RCEA-04-04576-2002</t>
  </si>
  <si>
    <t>RAFAEL  OLEA  FRANCO</t>
  </si>
  <si>
    <t>RCEA-04-04577-2002</t>
  </si>
  <si>
    <t>GUILHERME LUIZ  GUIMARAES  BORGES</t>
  </si>
  <si>
    <t>RCEA-04-04578-2002</t>
  </si>
  <si>
    <t>JORGE  SILVA  RIQUER</t>
  </si>
  <si>
    <t>RCEA-04-04579-2002</t>
  </si>
  <si>
    <t>JUAN  ORTIZ  ESCAMILLA</t>
  </si>
  <si>
    <t>RCEA-04-04580-2002</t>
  </si>
  <si>
    <t>CARLOS  ILLADES  AGUIAR</t>
  </si>
  <si>
    <t>RCEA-04-04581-2002</t>
  </si>
  <si>
    <t>ADRIANA  SANDOVAL  LARA</t>
  </si>
  <si>
    <t>RCEA-04-04582-2002</t>
  </si>
  <si>
    <t>RODRIGO  DIAZ  CRUZ</t>
  </si>
  <si>
    <t>RCEA-04-04583-2002</t>
  </si>
  <si>
    <t>MARIA MARGARITA  ESTRADA  IGUINIZ</t>
  </si>
  <si>
    <t>RCEA-04-04585-2002</t>
  </si>
  <si>
    <t>PATRICIA  FOURNIER  GARCIA</t>
  </si>
  <si>
    <t>RCEA-04-04587-2002</t>
  </si>
  <si>
    <t>ALICIA  BAZARTE  MARTINEZ</t>
  </si>
  <si>
    <t>RCEA-04-04588-2002</t>
  </si>
  <si>
    <t>MARTHA PATRICIA  ROMERO  MENDOZA</t>
  </si>
  <si>
    <t>RCEA-04-04589-2002</t>
  </si>
  <si>
    <t>MARIA EUGENIA  ROMERO  IBARRA</t>
  </si>
  <si>
    <t>RCEA-04-04590-2002</t>
  </si>
  <si>
    <t>TIRSO RICARDO  MELGAR  BAO</t>
  </si>
  <si>
    <t>RCEA-04-04591-2002</t>
  </si>
  <si>
    <t>ANA ISABEL  SACRISTAN  ROCK</t>
  </si>
  <si>
    <t>RCEA-04-04593-2002</t>
  </si>
  <si>
    <t>ERNESTO ALONSO  SANCHEZ  SANCHEZ</t>
  </si>
  <si>
    <t>RCEA-04-04594-2002</t>
  </si>
  <si>
    <t>JUAN MANUEL  PIÑA  OSORIO</t>
  </si>
  <si>
    <t>RCEA-04-04596-2002</t>
  </si>
  <si>
    <t>ALICIA  CASTELLANOS  GUERRERO</t>
  </si>
  <si>
    <t>RCEA-04-04597-2002</t>
  </si>
  <si>
    <t>FAUSTINO MEDARDO  TAPIA  URIBE</t>
  </si>
  <si>
    <t>RCEA-04-04598-2002</t>
  </si>
  <si>
    <t>MARTHA GUILLERMINA  TERAN  ESPINOSA</t>
  </si>
  <si>
    <t>RCEA-04-04599-2002</t>
  </si>
  <si>
    <t>SILVIA  PAPPE  WILLENEGGER</t>
  </si>
  <si>
    <t>RCEA-04-04600-2002</t>
  </si>
  <si>
    <t>JULIETA  RAMOS  LOYO</t>
  </si>
  <si>
    <t>RCEA-04-04601-2002</t>
  </si>
  <si>
    <t>VELIA NELLY  SALGADO  DIEZ</t>
  </si>
  <si>
    <t>RCEA-04-04602-2002</t>
  </si>
  <si>
    <t>MARIA ISABEL  FILINICH  OREGUI</t>
  </si>
  <si>
    <t>RCEA-04-04603-2002</t>
  </si>
  <si>
    <t>LUIS  SALAZAR  CARRION</t>
  </si>
  <si>
    <t>RCEA-04-04604-2002</t>
  </si>
  <si>
    <t>NORA DELIA  RABOTNIKOF  MASKIVKER</t>
  </si>
  <si>
    <t>RCEA-04-04605-2002</t>
  </si>
  <si>
    <t>ANA ROSA REGINA  DOMENELLA  AMADIO</t>
  </si>
  <si>
    <t>RCEA-04-04606-2002</t>
  </si>
  <si>
    <t>SONIA  URSINI  LEGOVICH</t>
  </si>
  <si>
    <t>RCEA-04-04607-2002</t>
  </si>
  <si>
    <t>AURORA  GALLARDO  CABELLO</t>
  </si>
  <si>
    <t>RCEA-04-04608-2002</t>
  </si>
  <si>
    <t>ANTONIO  ESCOBAR  OHMSTEDE</t>
  </si>
  <si>
    <t>RCEA-04-04609-2002</t>
  </si>
  <si>
    <t>AURELIO  GONZÁLEZ  PÉREZ</t>
  </si>
  <si>
    <t>RCEA-04-04610-2002</t>
  </si>
  <si>
    <t>LIZBETH MARGARITA  SAGOLS  SALES</t>
  </si>
  <si>
    <t>RCEA-04-04612-2002</t>
  </si>
  <si>
    <t>LAURA ELVIRA  MUÑOZ  MATA</t>
  </si>
  <si>
    <t>RCEA-04-04613-2002</t>
  </si>
  <si>
    <t>VICENTE EDUARDO  REMEDI  ALLIONE</t>
  </si>
  <si>
    <t>RCEA-04-04615-2003</t>
  </si>
  <si>
    <t>EDUARDO  BELLO  BALTAZAR</t>
  </si>
  <si>
    <t>RCEA-04-04616-2002</t>
  </si>
  <si>
    <t>ZARINA  ESTRADA  FERNANDEZ</t>
  </si>
  <si>
    <t>RCEA-04-04617-2002</t>
  </si>
  <si>
    <t>ARALIA  LOPEZ  GONZALEZ</t>
  </si>
  <si>
    <t>RCEA-04-04618-2002</t>
  </si>
  <si>
    <t>MARTA EUGENIA  GARCIA  UGARTE</t>
  </si>
  <si>
    <t>RCEA-04-04620-2002</t>
  </si>
  <si>
    <t>ROSALVA  LORETO  LOPEZ</t>
  </si>
  <si>
    <t>RCEA-04-04621-2002</t>
  </si>
  <si>
    <t>FRANCISCO JAVIER  CERVANTES  BELLO</t>
  </si>
  <si>
    <t>RCEA-04-04622-2002</t>
  </si>
  <si>
    <t>MARTHA PATRICIA  PONCE  JIMENEZ</t>
  </si>
  <si>
    <t>RCEA-04-04623-2002</t>
  </si>
  <si>
    <t>RAUL AGUSTIN  FIGUEROA  ESQUER</t>
  </si>
  <si>
    <t>RCEA-04-04624-2003</t>
  </si>
  <si>
    <t>ROBERTO  CAMPOS  NAVARRO</t>
  </si>
  <si>
    <t>RCEA-04-04625-2002</t>
  </si>
  <si>
    <t>EDUARDO  WILLIAMS  MARTINEZ</t>
  </si>
  <si>
    <t>RCEA-04-04626-2002</t>
  </si>
  <si>
    <t>ERNESTO  GONZALEZ  LICON</t>
  </si>
  <si>
    <t>RCEA-04-04627-2002</t>
  </si>
  <si>
    <t>JOSE OVIDIO  ALEJOS  GARCIA</t>
  </si>
  <si>
    <t>RCEA-04-04629-2002</t>
  </si>
  <si>
    <t>SERGIO FERNANDO  MARTÍNEZ  MUÑOZ</t>
  </si>
  <si>
    <t>RCEA-04-04631-2002</t>
  </si>
  <si>
    <t>JULIANA GRACIELA DEL CARMEN  CANDANO  FIERRO</t>
  </si>
  <si>
    <t>RCEA-04-04633-2002</t>
  </si>
  <si>
    <t>JUAN MANUEL  DE LA SERNA Y  HERRERA</t>
  </si>
  <si>
    <t>RCEA-04-04635-2003</t>
  </si>
  <si>
    <t>CARLOS ANTONIO DE JESUS  LIRA  VASQUEZ</t>
  </si>
  <si>
    <t>RCEA-04-04636-2002</t>
  </si>
  <si>
    <t>SAUL  JERONIMO  ROMERO</t>
  </si>
  <si>
    <t>RCEA-04-04638-2002</t>
  </si>
  <si>
    <t>ELISEO  LOPEZ  CORTES</t>
  </si>
  <si>
    <t>RCEA-04-04639-2002</t>
  </si>
  <si>
    <t>JOSE ANTONIO  IBARRA  ROMERO</t>
  </si>
  <si>
    <t>RCEA-04-04640-2002</t>
  </si>
  <si>
    <t>SANDRA  KUNTZ  FICKER</t>
  </si>
  <si>
    <t>RCEA-04-04641-2002</t>
  </si>
  <si>
    <t>JOSE EDUARDO  ZARATE  HERNANDEZ</t>
  </si>
  <si>
    <t>RCEA-04-04642-2002</t>
  </si>
  <si>
    <t>ENRIQUE  GONZALEZ  GONZALEZ</t>
  </si>
  <si>
    <t>RCEA-04-04643-2002</t>
  </si>
  <si>
    <t>ROSA NIDIA  BUENFIL  BURGOS</t>
  </si>
  <si>
    <t>RCEA-04-04644-2002</t>
  </si>
  <si>
    <t>JOSE MARIA ERNESTO  GARCIA  GARDUÑO</t>
  </si>
  <si>
    <t>RCEA-04-04645-2002</t>
  </si>
  <si>
    <t>SANDRA LORENA  LOPEZ  VARELA</t>
  </si>
  <si>
    <t>RCEA-04-04646-2002</t>
  </si>
  <si>
    <t>JOSE ANTONIO  FLORES  FARFAN</t>
  </si>
  <si>
    <t>RCEA-04-04648-2002</t>
  </si>
  <si>
    <t>SCOTT  ROBINSON  STUDEBAKER</t>
  </si>
  <si>
    <t>RCEA-04-04649-2002</t>
  </si>
  <si>
    <t>LUISA BEATRIZ  ROJAS  NIETO</t>
  </si>
  <si>
    <t>RCEA-04-04650-2002</t>
  </si>
  <si>
    <t>BEATRIZ ANDREA  ALBORES  ZÁRATE</t>
  </si>
  <si>
    <t>RCEA-04-04651-2002</t>
  </si>
  <si>
    <t>MARTHA EUGENIA  RODRIGUEZ  PEREZ</t>
  </si>
  <si>
    <t>RCEA-04-04652-2002</t>
  </si>
  <si>
    <t>MARIA CRISTINA  SACRISTAN  GOMEZ</t>
  </si>
  <si>
    <t>RCEA-04-04653-2002</t>
  </si>
  <si>
    <t>ETHELIA  RUIZ  MEDRANO</t>
  </si>
  <si>
    <t>RCEA-04-04654-2002</t>
  </si>
  <si>
    <t>DORA MARIA  PELLICER  SILVA</t>
  </si>
  <si>
    <t>RCEA-04-04655-2002</t>
  </si>
  <si>
    <t>DOMINGO ALBERTO  VITAL  DIAZ</t>
  </si>
  <si>
    <t>RCEA-04-04656-2002</t>
  </si>
  <si>
    <t>MARIA JOSEFA  SANTOS  CORRAL</t>
  </si>
  <si>
    <t>RCEA-04-04657-2002</t>
  </si>
  <si>
    <t>ROSA MARTHA  ROMO  BELTRAN</t>
  </si>
  <si>
    <t>RCEA-04-04658-2002</t>
  </si>
  <si>
    <t>SONIA  REYNAGA  OBREGON</t>
  </si>
  <si>
    <t>RCEA-04-04659-2002</t>
  </si>
  <si>
    <t>VICTOR MANUEL  OROZCO  OROZCO</t>
  </si>
  <si>
    <t>RCEA-04-04660-2002</t>
  </si>
  <si>
    <t>ARIEL NETZAHUALCOYOTL  RODRIGUEZ  KURI</t>
  </si>
  <si>
    <t>RCEA-04-04661-2003</t>
  </si>
  <si>
    <t>MARTHA SILVIA  SOLIS  ORTIZ</t>
  </si>
  <si>
    <t>RCEA-04-04662-2002</t>
  </si>
  <si>
    <t>KEIKO  YONEDA  HAMADA</t>
  </si>
  <si>
    <t>RCEA-04-04663-2002</t>
  </si>
  <si>
    <t>ALEJANDRO CONSTANTINO  TORTOLERO  VILLASEÑOR</t>
  </si>
  <si>
    <t>RCEA-04-04665-2002</t>
  </si>
  <si>
    <t>LILIANA IRENE  WEINBERG  MARCHEVSKY</t>
  </si>
  <si>
    <t>RCEA-04-04666-2002</t>
  </si>
  <si>
    <t>LUIS MIGUEL  RIONDA  RAMIREZ</t>
  </si>
  <si>
    <t>RCEA-04-04667-2002</t>
  </si>
  <si>
    <t>MARIO ALBERTO  TRUJILLO  BOLIO</t>
  </si>
  <si>
    <t>RCEA-04-04668-2002</t>
  </si>
  <si>
    <t>GINA LORENA  QUIRARTE</t>
  </si>
  <si>
    <t>RCEA-04-04669-2002</t>
  </si>
  <si>
    <t>GLORIA ARMINDA  TIRADO  VILLEGAS</t>
  </si>
  <si>
    <t>RCEA-04-04670-2002</t>
  </si>
  <si>
    <t>SUSANA RUTH  QUINTANILLA  OSORIO</t>
  </si>
  <si>
    <t>RCEA-04-04671-2002</t>
  </si>
  <si>
    <t>MARIA ELISA  SERVIN  GONZALEZ</t>
  </si>
  <si>
    <t>RCEA-04-04672-2002</t>
  </si>
  <si>
    <t>AMBROSIO FRANCISCO JAVIER  VELASCO  GOMEZ</t>
  </si>
  <si>
    <t>RCEA-04-04674-2002</t>
  </si>
  <si>
    <t>MARY ROSARIA  GOLDSMITH  CONNELLY</t>
  </si>
  <si>
    <t>RCEA-04-04675-2002</t>
  </si>
  <si>
    <t>MARIO ARTURO  RODRIGUEZ  CAMACHO</t>
  </si>
  <si>
    <t>RCEA-04-04676-2002</t>
  </si>
  <si>
    <t>MARIA DOLORES DE LOURDES RITA  CERVERA  MONTEJANO</t>
  </si>
  <si>
    <t>RCEA-04-04677-2002</t>
  </si>
  <si>
    <t>YSLA  CAMPBELL  MANJARREZ</t>
  </si>
  <si>
    <t>RCEA-04-04678-2002</t>
  </si>
  <si>
    <t>JUAN MANUEL  ROMERO  GIL</t>
  </si>
  <si>
    <t>RCEA-04-04679-2002</t>
  </si>
  <si>
    <t>LAUREANO  REYES  GOMEZ</t>
  </si>
  <si>
    <t>RCEA-04-04680-2002</t>
  </si>
  <si>
    <t>SUSANA  VILLASANA  BENITEZ</t>
  </si>
  <si>
    <t>RCEA-04-04681-2002</t>
  </si>
  <si>
    <t>FERNANDO  LOPEZ  CARMONA</t>
  </si>
  <si>
    <t>RCEA-04-04684-2002</t>
  </si>
  <si>
    <t>NATALIA  IGNATIEVA  KOSMININA</t>
  </si>
  <si>
    <t>RCEA-04-04685-2002</t>
  </si>
  <si>
    <t>LILIAN  ILLADES  AGUIAR</t>
  </si>
  <si>
    <t>RCEA-04-04686-2002</t>
  </si>
  <si>
    <t>ALICIA FRANCES DE LA CONCEPCIO  DE ALBA  CEBALLOS</t>
  </si>
  <si>
    <t>RCEA-04-04691-2002</t>
  </si>
  <si>
    <t>MIGUEL ANGEL  CUENYA  MATEOS</t>
  </si>
  <si>
    <t>RCEA-04-04692-2002</t>
  </si>
  <si>
    <t>CARLOS  MONTERO  PANTOJA</t>
  </si>
  <si>
    <t>RCEA-04-04694-2002</t>
  </si>
  <si>
    <t>LUCIA  MARTINEZ  MOCTEZUMA</t>
  </si>
  <si>
    <t>RCEA-04-04697-2002</t>
  </si>
  <si>
    <t>ZURAYA  MONROY  NASR</t>
  </si>
  <si>
    <t>RCEA-04-04699-2002</t>
  </si>
  <si>
    <t>CARLOS  IBAÑEZ  BERNAL</t>
  </si>
  <si>
    <t>RCEA-04-04701-2002</t>
  </si>
  <si>
    <t>BARBARA  BLAHA  DEGLER</t>
  </si>
  <si>
    <t>RCEA-04-04702-2002</t>
  </si>
  <si>
    <t>ROBERT HOWARD  COBEAN  TRANSUE</t>
  </si>
  <si>
    <t>RCEA-04-04703-2002</t>
  </si>
  <si>
    <t>LUIS GERARDO  MORALES  MORENO</t>
  </si>
  <si>
    <t>RCEA-04-04704-2002</t>
  </si>
  <si>
    <t>BLAS ROMAN  CASTELLON  HUERTA</t>
  </si>
  <si>
    <t>RCEA-04-04705-2002</t>
  </si>
  <si>
    <t>LEOPOLDO RENE  GARCIA  CASTRO</t>
  </si>
  <si>
    <t>RCEA-04-04706-2002</t>
  </si>
  <si>
    <t>JOSEFINA  MAC GREGOR  GARATE</t>
  </si>
  <si>
    <t>RCEA-04-04707-2003</t>
  </si>
  <si>
    <t>GISELA  LANDAZURI  BENITEZ</t>
  </si>
  <si>
    <t>RCEA-04-04708-2002</t>
  </si>
  <si>
    <t>FELIPE ARTURO  AVILA  ESPINOSA</t>
  </si>
  <si>
    <t>RCEA-04-04709-2002</t>
  </si>
  <si>
    <t>JORGE EDUARDO  ACEVES  LOZANO</t>
  </si>
  <si>
    <t>RCEA-04-04710-2002</t>
  </si>
  <si>
    <t>RICARDO LEON  MALDONADO  SOTO</t>
  </si>
  <si>
    <t>RCEA-04-04711-2002</t>
  </si>
  <si>
    <t>LEONARDO NAUHMITL  LOPEZ  LUJAN</t>
  </si>
  <si>
    <t>RCEA-04-04712-2002</t>
  </si>
  <si>
    <t>GUILLERMO MOISES  HURTADO  PEREZ</t>
  </si>
  <si>
    <t>RCEA-04-04713-2003</t>
  </si>
  <si>
    <t>ARMANDO  CINTORA  GOMEZ</t>
  </si>
  <si>
    <t>RCEA-04-04714-2002</t>
  </si>
  <si>
    <t>ELENA  LAZOS  CHAVERO</t>
  </si>
  <si>
    <t>RCEA-04-04715-2002</t>
  </si>
  <si>
    <t>MARIA ENEDINA  MONTERO  Y LOPEZ LENA</t>
  </si>
  <si>
    <t>RCEA-04-04716-2002</t>
  </si>
  <si>
    <t>JULIETA  ARECHIGA  VIRAMONTES</t>
  </si>
  <si>
    <t>RCEA-04-04717-2002</t>
  </si>
  <si>
    <t>OSCAR  FLORES  TORRES</t>
  </si>
  <si>
    <t>RCEA-04-04718-2002</t>
  </si>
  <si>
    <t>VERONICA  ZARATE  TOSCANO</t>
  </si>
  <si>
    <t>RCEA-04-04720-2002</t>
  </si>
  <si>
    <t>LAWRENCE DOUGLAS  TAYLOR  HANSEN</t>
  </si>
  <si>
    <t>RCEA-04-04721-2002</t>
  </si>
  <si>
    <t>IGNACIO LORENZO  ALMADA  BAY</t>
  </si>
  <si>
    <t>RCEA-04-04722-2002</t>
  </si>
  <si>
    <t>MARTHA MICHELINE  CARIÑO  OLVERA</t>
  </si>
  <si>
    <t>RCEA-04-04723-2003</t>
  </si>
  <si>
    <t>BLANCA ESTELA  GUTIERREZ  GRAGEDA</t>
  </si>
  <si>
    <t>RCEA-04-04724-2002</t>
  </si>
  <si>
    <t>MARIA GRACIELA  FREYERMUTH  ENCISO</t>
  </si>
  <si>
    <t>RCEA-04-04725-2003</t>
  </si>
  <si>
    <t>ROBERTO CESAR  HERNANDEZ  ELIZONDO</t>
  </si>
  <si>
    <t>RCEA-04-04726-2002</t>
  </si>
  <si>
    <t>JOSE MIGUEL  ROMERO  DE SOLIS</t>
  </si>
  <si>
    <t>RCEA-04-04728-2002</t>
  </si>
  <si>
    <t>MARIA GUADALUPE  RODRIGUEZ  GOMEZ</t>
  </si>
  <si>
    <t>RCEA-04-04729-2002</t>
  </si>
  <si>
    <t>MARIA DEL CARMEN  SALINAS  SANDOVAL</t>
  </si>
  <si>
    <t>RCEA-04-04730-2002</t>
  </si>
  <si>
    <t>EDNA MARIA  SUAREZ  DIAZ</t>
  </si>
  <si>
    <t>RCEA-04-04731-2002</t>
  </si>
  <si>
    <t>LILLIAN  VON DER WALDE  MOHENO</t>
  </si>
  <si>
    <t>RCEA-04-04733-2002</t>
  </si>
  <si>
    <t>JOSE DE LA CRUZ  PACHECO  ROJAS</t>
  </si>
  <si>
    <t>RCEA-04-04735-2002</t>
  </si>
  <si>
    <t>SONIA  PEREZ  TOLEDO</t>
  </si>
  <si>
    <t>RCEA-04-04737-2002</t>
  </si>
  <si>
    <t>JOSE FRANCISCO  ROMAN  GUTIERREZ</t>
  </si>
  <si>
    <t>RCEA-04-04738-2002</t>
  </si>
  <si>
    <t>MATILDE  SOUTO  MANTECON</t>
  </si>
  <si>
    <t>RCEA-04-04739-2002</t>
  </si>
  <si>
    <t>GUADALUPE  RUIZ  CUELLAR</t>
  </si>
  <si>
    <t>RCEA-04-04740-2002</t>
  </si>
  <si>
    <t>LUIS AMILCAR  VARGUEZ  PASOS</t>
  </si>
  <si>
    <t>RCEA-04-04741-2002</t>
  </si>
  <si>
    <t>HAROLD GABRIEL  WEISZ  CARRINGTON</t>
  </si>
  <si>
    <t>RCEA-04-04742-2002</t>
  </si>
  <si>
    <t>ROSA MARIA  OSORIO  CARRANZA</t>
  </si>
  <si>
    <t>RCEA-04-04743-2003</t>
  </si>
  <si>
    <t>RAUL  QUESADA  GARCIA</t>
  </si>
  <si>
    <t>RCEA-04-04744-2002</t>
  </si>
  <si>
    <t>MARCO TULIO  PERAZA  GUZMAN</t>
  </si>
  <si>
    <t>RCEA-04-04745-2002</t>
  </si>
  <si>
    <t>PABLO SILVIO  YANKELEVICH  ROSEMBAUM</t>
  </si>
  <si>
    <t>RCEA-04-04747-2002</t>
  </si>
  <si>
    <t>MARIA CECILIA  SHERIDAN  PRIETO</t>
  </si>
  <si>
    <t>RCEA-04-04749-2002</t>
  </si>
  <si>
    <t>MA. ISABEL GUILLERMINA  DEL VALLE  PAVON</t>
  </si>
  <si>
    <t>RCEA-04-04751-2002</t>
  </si>
  <si>
    <t>CHANTAL MARIE JOSE MADELEI  CRAMAUSSEL  VALLET</t>
  </si>
  <si>
    <t>RCEA-04-04752-2002</t>
  </si>
  <si>
    <t>ETELVINA  SANDOVAL  FLORES</t>
  </si>
  <si>
    <t>RCEA-04-04754-2003</t>
  </si>
  <si>
    <t>PAOLA MARIA  SESIA  ARCOZZI MASINO</t>
  </si>
  <si>
    <t>RCEA-04-04756-2002</t>
  </si>
  <si>
    <t>ANTONIO  PADILLA  ARROYO</t>
  </si>
  <si>
    <t>RCEA-04-04757-2002</t>
  </si>
  <si>
    <t>JORGE  VICTORIA  OJEDA</t>
  </si>
  <si>
    <t>RCEA-04-04758-2002</t>
  </si>
  <si>
    <t>ROSA PATRICIA JOVITA  ORTEGA  ANDEANE</t>
  </si>
  <si>
    <t>RCEA-04-04759-2003</t>
  </si>
  <si>
    <t>GONZALO  YANES  DIAZ</t>
  </si>
  <si>
    <t>RCEA-04-04760-2003</t>
  </si>
  <si>
    <t>SALVADOR ALFREDO  ALVAREZ  SUAREZ</t>
  </si>
  <si>
    <t>RCEA-04-04761-2002</t>
  </si>
  <si>
    <t>JOSE ANGEL  VERA  NORIEGA</t>
  </si>
  <si>
    <t>RCEA-04-04762-2002</t>
  </si>
  <si>
    <t>MARIA DE LA PAZ  RAMOS  LARA</t>
  </si>
  <si>
    <t>RCEA-04-04763-2002</t>
  </si>
  <si>
    <t>ROSA HERMINIA  YAÑEZ  ROSALES</t>
  </si>
  <si>
    <t>RCEA-04-04764-2002</t>
  </si>
  <si>
    <t>JOSE DE JESUS  RABAGO  ANAYA</t>
  </si>
  <si>
    <t>RCEA-04-04766-2002</t>
  </si>
  <si>
    <t>LUZ MANUEL  SANTOS  TRIGO</t>
  </si>
  <si>
    <t>RCEA-04-04768-2002</t>
  </si>
  <si>
    <t>MARTIN  RAMOS  DIAZ</t>
  </si>
  <si>
    <t>RCEA-04-04769-2002</t>
  </si>
  <si>
    <t>SUSAN LINDA  STREET  NAUSED</t>
  </si>
  <si>
    <t>RCEA-04-04771-2002</t>
  </si>
  <si>
    <t>MARIA DE LA SOLEDAD  GONZALEZ  MONTES</t>
  </si>
  <si>
    <t>RCEA-04-04773-2002</t>
  </si>
  <si>
    <t>MARIA DEL PILAR ISABEL  MAYNEZ  VIDAL</t>
  </si>
  <si>
    <t>RCEA-04-04774-2002</t>
  </si>
  <si>
    <t>JESUS RODOLFO  SANTANDER  IRACHETA</t>
  </si>
  <si>
    <t>RCEA-04-04775-2002</t>
  </si>
  <si>
    <t>GRISELDA  GUTIERREZ  CASTAÑEDA</t>
  </si>
  <si>
    <t>RCEA-04-04777-2002</t>
  </si>
  <si>
    <t>GUADALUPE MARIA  MILIAN  AVILA</t>
  </si>
  <si>
    <t>RCEA-04-04778-2002</t>
  </si>
  <si>
    <t>VIRGINIA  CABRERA  BECERRA</t>
  </si>
  <si>
    <t>RCEA-04-04779-2002</t>
  </si>
  <si>
    <t>MARIA ALICIA  MAYER  GONZALEZ</t>
  </si>
  <si>
    <t>RCEA-04-04780-2002</t>
  </si>
  <si>
    <t>BEATRIZ  ARIAS  ALVAREZ</t>
  </si>
  <si>
    <t>RCEA-04-04781-2002</t>
  </si>
  <si>
    <t>SAMUEL  ARRIARAN  CUELLAR</t>
  </si>
  <si>
    <t>RCEA-04-04782-2002</t>
  </si>
  <si>
    <t>GUDRUN HILDEGARD  LOHMEYER  LINDNER</t>
  </si>
  <si>
    <t>RCEA-04-04783-2002</t>
  </si>
  <si>
    <t>FRANCISCO JAVIER  MEYER  COSIO</t>
  </si>
  <si>
    <t>RCEA-04-04784-2002</t>
  </si>
  <si>
    <t>OCTAVIO  HERRERA  PEREZ</t>
  </si>
  <si>
    <t>RCEA-04-04785-2002</t>
  </si>
  <si>
    <t>ANGEL FRANCISCO  MIQUEL  RENDON</t>
  </si>
  <si>
    <t>RCEA-04-04787-2002</t>
  </si>
  <si>
    <t>FRANCISCO JOSE  ARGÜELLO  ZEPEDA</t>
  </si>
  <si>
    <t>RCEA-04-04788-2002</t>
  </si>
  <si>
    <t>PABLO  ESCALANTE  GONZALBO</t>
  </si>
  <si>
    <t>RCEA-04-04789-2002</t>
  </si>
  <si>
    <t>LUIS  ARNAL  SIMON</t>
  </si>
  <si>
    <t>RCEA-04-04790-2003</t>
  </si>
  <si>
    <t>GERARDO FRANCISCO  BOBADILLA  ENCINAS</t>
  </si>
  <si>
    <t>RCEA-04-04791-2002</t>
  </si>
  <si>
    <t>RICARDO GERARDO  MIRANDA  PEREZ</t>
  </si>
  <si>
    <t>RCEA-04-04792-2002</t>
  </si>
  <si>
    <t>MARIA CRISTINA  AZUELA  BERNAL</t>
  </si>
  <si>
    <t>RCEA-04-04793-2002</t>
  </si>
  <si>
    <t>DONNA TERRY  JACKSON  LEMBARK</t>
  </si>
  <si>
    <t>RCEA-04-04794-2002</t>
  </si>
  <si>
    <t>NAIR MARIA  ANAYA  FERREIRA</t>
  </si>
  <si>
    <t>RCEA-04-04796-2002</t>
  </si>
  <si>
    <t>SARA DEIFILIA  LADRON DE GUEVARA  GONZALEZ</t>
  </si>
  <si>
    <t>RCEA-04-04797-2002</t>
  </si>
  <si>
    <t>CARLOS  LOPEZ  BELTRAN</t>
  </si>
  <si>
    <t>RCEA-04-04798-2002</t>
  </si>
  <si>
    <t>ENRIQUE ALBERTO  FLORES  ESQUIVEL</t>
  </si>
  <si>
    <t>RCEA-04-04799-2002</t>
  </si>
  <si>
    <t>HUGO  CASANOVA  CARDIEL</t>
  </si>
  <si>
    <t>RCEA-04-04800-2002</t>
  </si>
  <si>
    <t>ESTHER  HERRERA  ZENDEJAS</t>
  </si>
  <si>
    <t>RCEA-04-04801-2002</t>
  </si>
  <si>
    <t>SERGIO EDUARDO  BOGARD  SIERRA</t>
  </si>
  <si>
    <t>RCEA-04-04802-2002</t>
  </si>
  <si>
    <t>DOMINGO  ADAME  HERNANDEZ</t>
  </si>
  <si>
    <t>RCEA-04-04803-2002</t>
  </si>
  <si>
    <t>JUDITH RACHAEL  KALMAN  LANDMAN</t>
  </si>
  <si>
    <t>RCEA-04-04806-2002</t>
  </si>
  <si>
    <t>JORGE FRANCISCO  AGUIRRE  SALA</t>
  </si>
  <si>
    <t>RCEA-04-04808-2002</t>
  </si>
  <si>
    <t>FERNANDO PEDRO  GREENE  CASTILLO</t>
  </si>
  <si>
    <t>RCEA-04-04809-2002</t>
  </si>
  <si>
    <t>SYLVIA IRENE  SCHMELKES  DEL VALLE</t>
  </si>
  <si>
    <t>RCEA-04-04810-2002</t>
  </si>
  <si>
    <t>ROBERTO  SANCHEZ  BENITEZ</t>
  </si>
  <si>
    <t>RCEA-04-04811-2002</t>
  </si>
  <si>
    <t>DENI  TREJO  BARAJAS</t>
  </si>
  <si>
    <t>RCEA-04-04813-2002</t>
  </si>
  <si>
    <t>MARIA ANA  PORTAL  ARIOSA</t>
  </si>
  <si>
    <t>RCEA-04-04814-2002</t>
  </si>
  <si>
    <t>JOHANNA LIESELOTTE A. H.  VON GRAFENSTEIN  GAREIS</t>
  </si>
  <si>
    <t>RCEA-04-04816-2002</t>
  </si>
  <si>
    <t>PEDRO  STEPANENKO  GUTIERREZ</t>
  </si>
  <si>
    <t>RCEA-04-04817-2002</t>
  </si>
  <si>
    <t>MARIA JOSE  RODILLA  LEON</t>
  </si>
  <si>
    <t>RCEA-04-04819-2002</t>
  </si>
  <si>
    <t>ANDREW JOHN  ROTH  SENEFF</t>
  </si>
  <si>
    <t>RCEA-04-04821-2002</t>
  </si>
  <si>
    <t>CARMEN VITALIANA  VIDAURRE  ARENAS</t>
  </si>
  <si>
    <t>RCEA-04-04822-2002</t>
  </si>
  <si>
    <t>MARGARITA DEL CARMEN  ZARATE  VIDAL</t>
  </si>
  <si>
    <t>RCEA-04-04823-2002</t>
  </si>
  <si>
    <t>BERTHA  SALINAS  AMESCUA</t>
  </si>
  <si>
    <t>RCEA-04-04824-2002</t>
  </si>
  <si>
    <t>PAOLO  RIGUZZI</t>
  </si>
  <si>
    <t>RCEA-04-04825-2002</t>
  </si>
  <si>
    <t>ARTURO  PASCUAL  SOTO</t>
  </si>
  <si>
    <t>RCEA-04-04826-2002</t>
  </si>
  <si>
    <t>EVELIA MARÍA DEL SOCORRO  TREJO  ESTRADA</t>
  </si>
  <si>
    <t>RCEA-04-04829-2002</t>
  </si>
  <si>
    <t>MARTHA LILIA  TENORIO  TRILLO</t>
  </si>
  <si>
    <t>RCEA-04-04830-2002</t>
  </si>
  <si>
    <t>LORRAINE ANNETTE  WILLIAMS  BECK</t>
  </si>
  <si>
    <t>RCEA-04-04831-2002</t>
  </si>
  <si>
    <t>LUIS  QUINTANAR  ROJAS</t>
  </si>
  <si>
    <t>RCEA-04-04832-2002</t>
  </si>
  <si>
    <t>MARIA MAGDALENA  VILLARREAL  MARTINEZ</t>
  </si>
  <si>
    <t>RCEA-04-04833-2002</t>
  </si>
  <si>
    <t>YAMILE DE LA CRUZ  LIRA  LOPEZ</t>
  </si>
  <si>
    <t>RCEA-04-04834-2002</t>
  </si>
  <si>
    <t>JORGE  BARRON  CORVERA</t>
  </si>
  <si>
    <t>RCEA-04-04835-2002</t>
  </si>
  <si>
    <t>PEDRO ANTONIO  SANCHEZ  ESCOBEDO</t>
  </si>
  <si>
    <t>RCEA-04-04836-2002</t>
  </si>
  <si>
    <t>ROSALVA AIDA  HERNANDEZ  CASTILLO</t>
  </si>
  <si>
    <t>RCEA-04-04837-2002</t>
  </si>
  <si>
    <t>HECTOR JESUS  ZAGAL  ARREGUIN</t>
  </si>
  <si>
    <t>RCEA-04-04839-2002</t>
  </si>
  <si>
    <t>MARIA DEL PILAR  MARTINEZ  LOPEZ-CANO</t>
  </si>
  <si>
    <t>RCEA-04-04840-2002</t>
  </si>
  <si>
    <t>JOSE LUIS  BERAUD  LOZANO</t>
  </si>
  <si>
    <t>RCEA-04-04842-2002</t>
  </si>
  <si>
    <t>JEAN  MEYER  BARTH</t>
  </si>
  <si>
    <t>RCEA-04-04843-2002</t>
  </si>
  <si>
    <t>EDUARDO JAVIER  AGUILAR  VILLALOBOS</t>
  </si>
  <si>
    <t>RCEA-04-04844-2002</t>
  </si>
  <si>
    <t>MARCO ANTONIO  CALDERON  MOLGORA</t>
  </si>
  <si>
    <t>RCEA-04-04845-2002</t>
  </si>
  <si>
    <t>THOMAS  HILLERKUSS</t>
  </si>
  <si>
    <t>RCEA-04-04846-2002</t>
  </si>
  <si>
    <t>ELIZABETH  CORRAL  PEÑA</t>
  </si>
  <si>
    <t>RCEA-04-04847-2002</t>
  </si>
  <si>
    <t>PATRICK JOHAN ARNOLD  JOHANSSON  KERAUDREN</t>
  </si>
  <si>
    <t>RCEA-04-04850-2002</t>
  </si>
  <si>
    <t>RENATO  GONZALEZ  MELLO</t>
  </si>
  <si>
    <t>RCEA-04-04851-2002</t>
  </si>
  <si>
    <t>HECTOR ANTONIO  DIAZ  ZERMEÑO</t>
  </si>
  <si>
    <t>RCEA-04-04852-2002</t>
  </si>
  <si>
    <t>JORGE  BERNAL  HERNANDEZ</t>
  </si>
  <si>
    <t>RCEA-04-04853-2002</t>
  </si>
  <si>
    <t>LUIS ANTONIO  JAUREGUI  FRIAS</t>
  </si>
  <si>
    <t>RCEA-04-04854-2002</t>
  </si>
  <si>
    <t>MARIA DE FATIMA  FLORES  PALACIOS</t>
  </si>
  <si>
    <t>RCEA-04-04855-2002</t>
  </si>
  <si>
    <t>RAMON  KURI  CAMACHO</t>
  </si>
  <si>
    <t>RCEA-04-04856-2002</t>
  </si>
  <si>
    <t>CARLOS ENRIQUE  GARMA  NAVARRO</t>
  </si>
  <si>
    <t>RCEA-04-04857-2002</t>
  </si>
  <si>
    <t>FERNANDO SAUL  ALANIS  ENCISO</t>
  </si>
  <si>
    <t>RCEA-04-04859-2002</t>
  </si>
  <si>
    <t>PATRICIA  ESCANDÓN  BOLAÑOS</t>
  </si>
  <si>
    <t>RCEA-04-04860-2002</t>
  </si>
  <si>
    <t>TERESA  KWIATKOWSKA  KAHAN</t>
  </si>
  <si>
    <t>RCEA-04-04861-2002</t>
  </si>
  <si>
    <t>MARIA GUADALUPE  DIAZ  TEPEPA</t>
  </si>
  <si>
    <t>RCEA-04-04864-2002</t>
  </si>
  <si>
    <t>PABLO GERARDO  MORA  PEREZ-TEJADA</t>
  </si>
  <si>
    <t>RCEA-04-04867-2002</t>
  </si>
  <si>
    <t>GUILLERMO  SCHMIDHUBER  DE LA MORA</t>
  </si>
  <si>
    <t>RCEA-04-04868-2002</t>
  </si>
  <si>
    <t>STEFFAN IGOR  AYORA  DIAZ</t>
  </si>
  <si>
    <t>RCEA-04-04871-2002</t>
  </si>
  <si>
    <t>ALFONSO  IBAÑEZ  IZQUIERDO</t>
  </si>
  <si>
    <t>RCEA-04-04872-2002</t>
  </si>
  <si>
    <t>FELIX HECTOR  MARTINEZ  SANCHEZ</t>
  </si>
  <si>
    <t>RCEA-04-04873-2002</t>
  </si>
  <si>
    <t>ENRIQUE  PLASENCIA  DE LA PARRA</t>
  </si>
  <si>
    <t>RCEA-04-04875-2002</t>
  </si>
  <si>
    <t>JULIETA  ORTIZ  GAITAN</t>
  </si>
  <si>
    <t>RCEA-04-04876-2002</t>
  </si>
  <si>
    <t>CLARA ELENA  SUAREZ  ARGUELLO</t>
  </si>
  <si>
    <t>RCEA-04-04878-2002</t>
  </si>
  <si>
    <t>MARIA EUGENIA  ROMERO  SOTELO</t>
  </si>
  <si>
    <t>RCEA-04-04879-2002</t>
  </si>
  <si>
    <t>JOSE ANTONIO  SERRANO  ORTEGA</t>
  </si>
  <si>
    <t>RCEA-04-04880-2002</t>
  </si>
  <si>
    <t>TSUBASA  OKOSHI  HARADA</t>
  </si>
  <si>
    <t>RCEA-04-04881-2002</t>
  </si>
  <si>
    <t>MANUEL  VELAZQUEZ  MEJIA</t>
  </si>
  <si>
    <t>RCEA-04-04882-2002</t>
  </si>
  <si>
    <t>GINA IRENE  VILLAGOMEZ  VALDES</t>
  </si>
  <si>
    <t>RCEA-04-04883-2002</t>
  </si>
  <si>
    <t>MARIA EUGENIA  OLAVARRIA  PATIÑO</t>
  </si>
  <si>
    <t>RCEA-04-04884-2002</t>
  </si>
  <si>
    <t>JAVIER EUSEBIO  SANCHIZ  RUIZ</t>
  </si>
  <si>
    <t>RCEA-04-04885-2002</t>
  </si>
  <si>
    <t>ENZO  SEGRE  MALAGOLI</t>
  </si>
  <si>
    <t>RCEA-04-04887-2002</t>
  </si>
  <si>
    <t>RAFAEL ANTONIO  PEREZ TAYLOR  Y ALDRETE</t>
  </si>
  <si>
    <t>RCEA-04-04888-2002</t>
  </si>
  <si>
    <t>SERGIO MANUEL  VALERIO  ULLOA</t>
  </si>
  <si>
    <t>RCEA-04-04889-2002</t>
  </si>
  <si>
    <t>GUY ALBERT  ROZAT  DUPEYRON</t>
  </si>
  <si>
    <t>RCEA-04-04892-2002</t>
  </si>
  <si>
    <t>VICENTE FRANCISCO  TORRES  MEDINA</t>
  </si>
  <si>
    <t>RCEA-04-04894-2002</t>
  </si>
  <si>
    <t>ROSA GABRIELA  VARGAS  CETINA</t>
  </si>
  <si>
    <t>RCEA-04-04895-2002</t>
  </si>
  <si>
    <t>JOSIP  SLISKO  IGNJATOV</t>
  </si>
  <si>
    <t>RCEA-04-04896-2002</t>
  </si>
  <si>
    <t>ANGELA RENEE  DE LA TORRE  CASTELLANOS</t>
  </si>
  <si>
    <t>RCEA-04-04898-2002</t>
  </si>
  <si>
    <t>JACINTA  PALERM  VIQUEIRA</t>
  </si>
  <si>
    <t>RCEA-04-04900-2002</t>
  </si>
  <si>
    <t>LUIS GABRIEL  TORRES  GONZALEZ</t>
  </si>
  <si>
    <t>RCEA-04-04904-2002</t>
  </si>
  <si>
    <t>NOE HECTOR  ESQUIVEL  ESTRADA</t>
  </si>
  <si>
    <t>RCEA-04-04905-2003</t>
  </si>
  <si>
    <t>LAURA  CASO  BARRERA</t>
  </si>
  <si>
    <t>RCEA-04-04906-2002</t>
  </si>
  <si>
    <t>MIKHAIL  MALYCHEV</t>
  </si>
  <si>
    <t>RCEA-04-04909-2003</t>
  </si>
  <si>
    <t>GERMAN  ALVAREZ  MENDIOLA</t>
  </si>
  <si>
    <t>RCEA-04-04910-2002</t>
  </si>
  <si>
    <t>AMERICA  MOLINA  DEL VILLAR</t>
  </si>
  <si>
    <t>RCEA-04-04911-2002</t>
  </si>
  <si>
    <t>MARIA GUADALUPE  MORENO  BAYARDO</t>
  </si>
  <si>
    <t>RCEA-04-04913-2002</t>
  </si>
  <si>
    <t>DULCE MARIA  GRANJA  CASTRO</t>
  </si>
  <si>
    <t>RCEA-04-04915-2002</t>
  </si>
  <si>
    <t>PEDRO  MARTIN  BUTRAGUEÑO</t>
  </si>
  <si>
    <t>RCEA-04-04916-2002</t>
  </si>
  <si>
    <t>LAURA  CHAZARO  GARCIA</t>
  </si>
  <si>
    <t>RCEA-04-04917-2002</t>
  </si>
  <si>
    <t>MAITE  EZCURDIA  OLAVARRIETA</t>
  </si>
  <si>
    <t>RCEA-04-04918-2002</t>
  </si>
  <si>
    <t>LAURA  HERNANDEZ  GUZMAN</t>
  </si>
  <si>
    <t>RCEA-04-04919-2002</t>
  </si>
  <si>
    <t>ANA MARIA  F ERNANDEZ  PONCELA</t>
  </si>
  <si>
    <t>RCEA-04-04920-2002</t>
  </si>
  <si>
    <t>CLAUDIA LORENA  GARCIA  AGUILAR</t>
  </si>
  <si>
    <t>RCEA-04-04921-2002</t>
  </si>
  <si>
    <t>HERBERT HENRY  ELING  MCINTOSH</t>
  </si>
  <si>
    <t>RCEA-04-04922-2002</t>
  </si>
  <si>
    <t>CATALINA INES (KATYA)  MANDOKI  WINKLER</t>
  </si>
  <si>
    <t>RCEA-04-04924-2003</t>
  </si>
  <si>
    <t>MARIO MANUEL  ALIPHAT  FERNANDEZ</t>
  </si>
  <si>
    <t>RCEA-04-04925-2002</t>
  </si>
  <si>
    <t>JESUS RAYMUNDO  MORADO  ESTRADA</t>
  </si>
  <si>
    <t>RCEA-04-04927-2002</t>
  </si>
  <si>
    <t>MONTSERRAT MATILDE JOSEFA  GALI  BOADELLA</t>
  </si>
  <si>
    <t>RCEA-04-04930-2002</t>
  </si>
  <si>
    <t>GILDA LIBIA  GOMEZ  PEREZ-MITRE</t>
  </si>
  <si>
    <t>RCEA-04-04931-2002</t>
  </si>
  <si>
    <t>NORA EDITH  JIMENEZ  HERNANDEZ</t>
  </si>
  <si>
    <t>RCEA-04-04934-2002</t>
  </si>
  <si>
    <t>ALFONSO  RANGEL  GUERRA</t>
  </si>
  <si>
    <t>RCEA-04-04936-2002</t>
  </si>
  <si>
    <t>FRANCO  SAVARINO  ROGGERO</t>
  </si>
  <si>
    <t>RCEA-04-04937-2002</t>
  </si>
  <si>
    <t>WIETSE BEREND  DE VRIES  MEIJER</t>
  </si>
  <si>
    <t>RCEA-04-04938-2002</t>
  </si>
  <si>
    <t>GERARDO  BERNACHE  PEREZ</t>
  </si>
  <si>
    <t>RCEA-04-04939-2002</t>
  </si>
  <si>
    <t>MARTHA LETICIA  GUEVARA  SANGINES</t>
  </si>
  <si>
    <t>RCEA-04-04940-2002</t>
  </si>
  <si>
    <t>GUILLERMO DE JESUS  PALACIOS  Y OLIVARES</t>
  </si>
  <si>
    <t>RCEA-04-04941-2002</t>
  </si>
  <si>
    <t>MONICA MAGDALENA  TOUSSAINT  RIBOT</t>
  </si>
  <si>
    <t>RCEA-04-04942-2002</t>
  </si>
  <si>
    <t>VICTOR MANUEL  PINEDA  SANTOYO</t>
  </si>
  <si>
    <t>RCEA-04-04943-2002</t>
  </si>
  <si>
    <t>ANA LILIA  ULLOA  CUELLAR</t>
  </si>
  <si>
    <t>RCEA-04-04944-2002</t>
  </si>
  <si>
    <t>VALENTINA  TORRES-SEPTIEN  TORRES</t>
  </si>
  <si>
    <t>RCEA-04-04946-2002</t>
  </si>
  <si>
    <t>NELIDA ESTER  SIGAUT  VALENZUELA</t>
  </si>
  <si>
    <t>RCEA-04-04947-2002</t>
  </si>
  <si>
    <t>MARIA TERESA  YUREN  CAMARENA</t>
  </si>
  <si>
    <t>RCEA-04-04949-2002</t>
  </si>
  <si>
    <t>JOSE LUIS  VALDEZ  MEDINA</t>
  </si>
  <si>
    <t>RCEA-04-04950-2002</t>
  </si>
  <si>
    <t>JUAN MANUEL  SANDOVAL  PALACIOS</t>
  </si>
  <si>
    <t>RCEA-04-04953-2003</t>
  </si>
  <si>
    <t>JOSEFINA MARIA CRISTINA  TORALES  PACHECO</t>
  </si>
  <si>
    <t>RCEA-04-04957-2003</t>
  </si>
  <si>
    <t>MARIA DE LA LUZ  SEVILLA  GONZALEZ</t>
  </si>
  <si>
    <t>RCEA-04-04959-2002</t>
  </si>
  <si>
    <t>DAVID LUKE  ROBICHAUX  HAYDEL</t>
  </si>
  <si>
    <t>RCEA-04-04960-2002</t>
  </si>
  <si>
    <t>ALBERTO  CARRILLO  CÁZARES</t>
  </si>
  <si>
    <t>RCEA-04-04961-2002</t>
  </si>
  <si>
    <t>MARIA ISABEL  TERAN  ELIZONDO</t>
  </si>
  <si>
    <t>RCEA-04-04962-2002</t>
  </si>
  <si>
    <t>GODFREY ERNESTO  GUILLAUMIN  JUAREZ</t>
  </si>
  <si>
    <t>RCEA-04-04963-2002</t>
  </si>
  <si>
    <t>ANA CAROLINA  IBARRA  GONZALEZ</t>
  </si>
  <si>
    <t>RCEA-04-04964-2002</t>
  </si>
  <si>
    <t>NORMA SUSANA  GONZALEZ  AKTORIES</t>
  </si>
  <si>
    <t>RCEA-04-04966-2002</t>
  </si>
  <si>
    <t>CRISOLOGO  DOLORES  FLORES</t>
  </si>
  <si>
    <t>RCEA-04-04967-2002</t>
  </si>
  <si>
    <t>LAURA DE LOS ANGELES  ACUÑA  MORALES</t>
  </si>
  <si>
    <t>RCEA-04-04968-2003</t>
  </si>
  <si>
    <t>JOSE LUIS  MOCTEZUMA  ZAMARRON</t>
  </si>
  <si>
    <t>RCEA-04-04969-2002</t>
  </si>
  <si>
    <t>ALBERTO  CAMACHO  RIOS</t>
  </si>
  <si>
    <t>RCEA-04-04977-2002</t>
  </si>
  <si>
    <t>ISMAEL  LEDESMA  MATEOS</t>
  </si>
  <si>
    <t>RCEA-04-04978-2002</t>
  </si>
  <si>
    <t>ANGEL DANIEL  LOPEZ Y  MOTA</t>
  </si>
  <si>
    <t>RCEA-04-04979-2002</t>
  </si>
  <si>
    <t>LUCILA MARCELA  FLORES  CERVANTES</t>
  </si>
  <si>
    <t>RCEA-04-04981-2002</t>
  </si>
  <si>
    <t>JORGE ALBERTO  ALCAZAR  BRAVO</t>
  </si>
  <si>
    <t>RCEA-04-04985-2002</t>
  </si>
  <si>
    <t>BETTY BERNICE  FAUST  WAMMACK</t>
  </si>
  <si>
    <t>RCEA-04-04987-2002</t>
  </si>
  <si>
    <t>MIGUEL GUADALUPE  RODRIGUEZ  LOZANO</t>
  </si>
  <si>
    <t>RCEA-04-04989-2002</t>
  </si>
  <si>
    <t>VERA INGRID GUDRUN JANINE  TIESLER</t>
  </si>
  <si>
    <t>RCEA-04-04990-2002</t>
  </si>
  <si>
    <t>ERIKA GABRIELA  PANI  BANO</t>
  </si>
  <si>
    <t>RCEA-04-04991-2002</t>
  </si>
  <si>
    <t>MARIA DEL ROSARIO  RODRIGUEZ  DIAZ</t>
  </si>
  <si>
    <t>RCEA-04-04992-2002</t>
  </si>
  <si>
    <t>JOSE DE JESUS  OLMEDO  GONZALEZ</t>
  </si>
  <si>
    <t>RCEA-04-04993-2002</t>
  </si>
  <si>
    <t>RENE  PEDROZA  FLORES</t>
  </si>
  <si>
    <t>RCEA-04-04994-2002</t>
  </si>
  <si>
    <t>ADOLFO BENITO  NARVAEZ  TIJERINA</t>
  </si>
  <si>
    <t>RCEA-04-04996-2002</t>
  </si>
  <si>
    <t>ARMANDO  PAVON  ROMERO</t>
  </si>
  <si>
    <t>RCEA-04-04998-2002</t>
  </si>
  <si>
    <t>FEDERICO  NAVARRETE  LINARES</t>
  </si>
  <si>
    <t>RCEA-04-04999-2002</t>
  </si>
  <si>
    <t>ELISA  SPECKMAN  GUERRA</t>
  </si>
  <si>
    <t>RCEA-04-05000-2002</t>
  </si>
  <si>
    <t>VERONICA  OIKION  SOLANO</t>
  </si>
  <si>
    <t>RCEA-04-05001-2002</t>
  </si>
  <si>
    <t>MARIA EUGENIA MARCELINA  VAZQUEZ  LASLOP</t>
  </si>
  <si>
    <t>RCEA-04-05002-2002</t>
  </si>
  <si>
    <t>MARTHA ELENA  MUNGUIA  ZATARAIN</t>
  </si>
  <si>
    <t>RCEA-04-05003-2003</t>
  </si>
  <si>
    <t>FRIDA GUADALUPE  VILLAVICENCIO  ZARZA</t>
  </si>
  <si>
    <t>RCEA-04-05004-2002</t>
  </si>
  <si>
    <t>ANTONIO  ZIRION  QUIJANO</t>
  </si>
  <si>
    <t>RCEA-04-05005-2002</t>
  </si>
  <si>
    <t>MA. DE LAS MERCEDES FUENSANTA  MONTES DE OCA  VEGA</t>
  </si>
  <si>
    <t>RCEA-04-05007-2002</t>
  </si>
  <si>
    <t>FRIDA  GORBACH  RUDOY</t>
  </si>
  <si>
    <t>RCEA-04-05008-2002</t>
  </si>
  <si>
    <t>LAURA GEMMA  FLORES  GARCIA</t>
  </si>
  <si>
    <t>RCEA-04-05009-2002</t>
  </si>
  <si>
    <t>JUAN CRISTÓBAL  CRUZ  REVUELTAS</t>
  </si>
  <si>
    <t>RCEA-04-05010-2002</t>
  </si>
  <si>
    <t>ANTONIO  ARELLANO  HERNANDEZ</t>
  </si>
  <si>
    <t>RCEA-04-05012-2002</t>
  </si>
  <si>
    <t>MELCHOR JOSE  CAMPOS  GARCIA</t>
  </si>
  <si>
    <t>RCEA-04-05013-2002</t>
  </si>
  <si>
    <t>LUIS MARIA  QUINTANA  TEJERA</t>
  </si>
  <si>
    <t>RCEA-04-05014-2002</t>
  </si>
  <si>
    <t>MARTIN  SANCHEZ  RODRIGUEZ</t>
  </si>
  <si>
    <t>RCEA-04-05016-2002</t>
  </si>
  <si>
    <t>GUADALUPE BELEM  CLARK  DE LARA</t>
  </si>
  <si>
    <t>RCEA-04-05017-2002</t>
  </si>
  <si>
    <t>PATRICIA  OSANTE  Y CARRERA</t>
  </si>
  <si>
    <t>RCEA-04-05018-2002</t>
  </si>
  <si>
    <t>MARIA ANA BEATRIZ  MASERA  CERUTTI</t>
  </si>
  <si>
    <t>RCEA-04-05020-2002</t>
  </si>
  <si>
    <t>ELISABETTA DONATELLA MARIA  DI CASTRO  STRINGHER</t>
  </si>
  <si>
    <t>RCEA-04-05024-2002</t>
  </si>
  <si>
    <t>MARIA ELISA  VELAZQUEZ  GUTIERREZ</t>
  </si>
  <si>
    <t>RCEA-04-05028-2002</t>
  </si>
  <si>
    <t>ALMA LOURDES  MONTERO  ALARCON</t>
  </si>
  <si>
    <t>RCEA-04-05029-2002</t>
  </si>
  <si>
    <t>JULIO AGUSTIN  VARELA  BARRAZA</t>
  </si>
  <si>
    <t>RCEA-04-05030-2002</t>
  </si>
  <si>
    <t>MARIA MARCELA  TERRAZAS  Y BASANTE</t>
  </si>
  <si>
    <t>RCEA-04-05031-2002</t>
  </si>
  <si>
    <t>VICTOR GERARDO  RIVAS  LOPEZ</t>
  </si>
  <si>
    <t>RCEA-04-05032-2002</t>
  </si>
  <si>
    <t>SALVADOR  MALDONADO  ARANDA</t>
  </si>
  <si>
    <t>RCEA-04-05033-2002</t>
  </si>
  <si>
    <t>LUIS MANUEL  ANAYA  MERCHANT</t>
  </si>
  <si>
    <t>RCEA-04-05034-2002</t>
  </si>
  <si>
    <t>NICOLAS JAVIER  VILA  CARRANZA</t>
  </si>
  <si>
    <t>RCEA-04-05036-2002</t>
  </si>
  <si>
    <t>FUENSANTA  LOPEZ  ROSALES</t>
  </si>
  <si>
    <t>RCEA-04-05037-2002</t>
  </si>
  <si>
    <t>JOSE LUIS  VERA  CORTES</t>
  </si>
  <si>
    <t>RCEA-04-05038-2002</t>
  </si>
  <si>
    <t>MARIA GUADALUPE  RODRIGUEZ  DE ITA</t>
  </si>
  <si>
    <t>RCEA-04-05039-2002</t>
  </si>
  <si>
    <t>JAVIER FRANCISCO  PEREZ  SILLER</t>
  </si>
  <si>
    <t>RCEA-04-05040-2002</t>
  </si>
  <si>
    <t>ANTONELLA  FAGETTI  SPEDICATO</t>
  </si>
  <si>
    <t>RCEA-04-05042-2002</t>
  </si>
  <si>
    <t>JOSE RICARDO  CHAVES  PACHECO</t>
  </si>
  <si>
    <t>RCEA-04-05045-2002</t>
  </si>
  <si>
    <t>FRANCISCO  DE LA PEÑA  MARTINEZ</t>
  </si>
  <si>
    <t>RCEA-04-05046-2002</t>
  </si>
  <si>
    <t>ANGELA  GIGLIA  CIOTTA</t>
  </si>
  <si>
    <t>RCEA-04-05047-2002</t>
  </si>
  <si>
    <t>JULIETA  ESPINOSA  MELENDEZ</t>
  </si>
  <si>
    <t>RCEA-04-05048-2002</t>
  </si>
  <si>
    <t>MARIA DE LOS ANGELES  RODRIGUEZ  ALVAREZ</t>
  </si>
  <si>
    <t>RCEA-04-05050-2002</t>
  </si>
  <si>
    <t>MARCO ANTONIO  PALACIOS  ROZO</t>
  </si>
  <si>
    <t>RCEA-04-05055-2002</t>
  </si>
  <si>
    <t>ANA MARIA DE LAS MERCEDES  MARTINEZ DE LA ESCALERA  LORENZO</t>
  </si>
  <si>
    <t>RCEA-04-05056-2002</t>
  </si>
  <si>
    <t>VIRGINIA  ASPE  ARMELLA</t>
  </si>
  <si>
    <t>RCEA-04-05057-2002</t>
  </si>
  <si>
    <t>LUIS FERNANDO  GUERRERO  BACA</t>
  </si>
  <si>
    <t>RCEA-04-05058-2002</t>
  </si>
  <si>
    <t>TOMAS  BUSTAMANTE  ALVAREZ</t>
  </si>
  <si>
    <t>RCEA-04-05059-2002</t>
  </si>
  <si>
    <t>ALBERTO JOSE LUIS  CARRILLO  CANAN</t>
  </si>
  <si>
    <t>RCEA-04-05061-2003</t>
  </si>
  <si>
    <t>ERNESTO OCTAVIO  LOPEZ  RAMIREZ</t>
  </si>
  <si>
    <t>RCEA-04-05062-2002</t>
  </si>
  <si>
    <t>MIGUEL  LISBONA  GUILLEN</t>
  </si>
  <si>
    <t>RCEA-04-05064-2002</t>
  </si>
  <si>
    <t>LOURDES CELINA  VAZQUEZ  PARADA</t>
  </si>
  <si>
    <t>RCEA-04-05065-2003</t>
  </si>
  <si>
    <t>SAUL  HURTADO  HERAS</t>
  </si>
  <si>
    <t>RCEA-04-05068-2002</t>
  </si>
  <si>
    <t>MARIANA  TERAN  FUENTES</t>
  </si>
  <si>
    <t>RCEA-04-05070-2002</t>
  </si>
  <si>
    <t>MARCO ANTONIO  LANDAVAZO  ARIAS</t>
  </si>
  <si>
    <t>RCEA-04-05071-2003</t>
  </si>
  <si>
    <t>ANA MARIA  SALMERON  CASTRO</t>
  </si>
  <si>
    <t>RCEA-04-05072-2002</t>
  </si>
  <si>
    <t>GUSTAVO  LEYVA  MARTINEZ</t>
  </si>
  <si>
    <t>RCEA-04-05074-2002</t>
  </si>
  <si>
    <t>RAUL ARISTIDES  PEREZ  AGUILAR</t>
  </si>
  <si>
    <t>RCEA-04-05075-2002</t>
  </si>
  <si>
    <t>MA GUILLERMINA  YAÑEZ  TELLEZ</t>
  </si>
  <si>
    <t>RCEA-04-05077-2002</t>
  </si>
  <si>
    <t>REBECA  MONROY  NASR</t>
  </si>
  <si>
    <t>RCEA-04-05079-2002</t>
  </si>
  <si>
    <t>MARIA DE LOURDES  DE LEON  PASQUEL</t>
  </si>
  <si>
    <t>RCEA-04-05080-2002</t>
  </si>
  <si>
    <t>MARIA TERESA  RODRIGUEZ  LOPEZ</t>
  </si>
  <si>
    <t>RCEA-04-05084-2002</t>
  </si>
  <si>
    <t>DIANA  BIRRICHAGA  GARDIDA</t>
  </si>
  <si>
    <t>RCEA-04-05085-2002</t>
  </si>
  <si>
    <t>ANNICK JO ELVIRE  DANEELS  VERRIEST</t>
  </si>
  <si>
    <t>RCEA-04-05087-2003</t>
  </si>
  <si>
    <t>SERGIO  MIRANDA  PACHECO</t>
  </si>
  <si>
    <t>RCEA-04-05088-2002</t>
  </si>
  <si>
    <t>ATOCHA  ALISEDA  LLERA</t>
  </si>
  <si>
    <t>RCEA-04-05089-2003</t>
  </si>
  <si>
    <t>TOMAS FRANCISCO MARCELO  RAMIREZ  RUIZ</t>
  </si>
  <si>
    <t>RCEA-04-05091-2002</t>
  </si>
  <si>
    <t>JUAN MANUEL  MANCILLA  DIAZ</t>
  </si>
  <si>
    <t>RCEA-04-05093-2002</t>
  </si>
  <si>
    <t>NORA ALEJANDRA  PEREZ-RAYON  ELIZUNDIA</t>
  </si>
  <si>
    <t>RCEA-04-05094-2002</t>
  </si>
  <si>
    <t>PAUL WILLIAM  HERSCH  MARTINEZ</t>
  </si>
  <si>
    <t>RCEA-04-05095-2003</t>
  </si>
  <si>
    <t>JOSE CARLOS  CASTAÑEDA  REYES</t>
  </si>
  <si>
    <t>RCEA-04-05096-2002</t>
  </si>
  <si>
    <t>LILIAN  GONZALEZ  CHEVEZ</t>
  </si>
  <si>
    <t>RCEA-04-05098-2002</t>
  </si>
  <si>
    <t>MARIA DEL CARMEN ELIZABETH  LARA  MUÑOZ</t>
  </si>
  <si>
    <t>RCEA-04-05099-2002</t>
  </si>
  <si>
    <t>RICARDO  SALLES  AFONSO DE ALMEIDA</t>
  </si>
  <si>
    <t>RCEA-04-05100-2002</t>
  </si>
  <si>
    <t>CLAUDIA AMALIA  AGOSTONI  URENCIO</t>
  </si>
  <si>
    <t>RCEA-04-05101-2002</t>
  </si>
  <si>
    <t>MARIA DE LA SOLEDAD  PEREZ  LIZAUR</t>
  </si>
  <si>
    <t>RCEA-04-05102-2003</t>
  </si>
  <si>
    <t>VICTOR HUGO  MENDEZ  AGUIRRE</t>
  </si>
  <si>
    <t>RCEA-04-05103-2002</t>
  </si>
  <si>
    <t>YOLANDA GUILLERMINA  LÓPEZ  FRANCO</t>
  </si>
  <si>
    <t>RCEA-04-05104-2003</t>
  </si>
  <si>
    <t>CARMEN YOLANDA  GUEVARA  BENITEZ</t>
  </si>
  <si>
    <t>RCEA-04-05105-2002</t>
  </si>
  <si>
    <t>MARIA ESTHER  PEREZ SALAS  CANTU</t>
  </si>
  <si>
    <t>RCEA-04-05106-2002</t>
  </si>
  <si>
    <t>ANA BELLA  PEREZ  CASTRO</t>
  </si>
  <si>
    <t>RCEA-04-05107-2002</t>
  </si>
  <si>
    <t>STANISLAW JOZEF  IWANISZEWSKI  LUBIENSKA</t>
  </si>
  <si>
    <t>RCEA-04-05109-2002</t>
  </si>
  <si>
    <t>STEFAN JOSEF  GANDLER</t>
  </si>
  <si>
    <t>RCEA-04-05110-2002</t>
  </si>
  <si>
    <t>GUILLERMO DANILO  CARRASCO  RIVAS</t>
  </si>
  <si>
    <t>RCEA-04-05111-2002</t>
  </si>
  <si>
    <t>MARIO  GOMEZ  TORRENTE</t>
  </si>
  <si>
    <t>RCEA-04-05112-2003</t>
  </si>
  <si>
    <t>GERARDO  DE LA FUENTE  LORA</t>
  </si>
  <si>
    <t>RCEA-04-05113-2002</t>
  </si>
  <si>
    <t>ROSALIA  VAZQUEZ  AREVALO</t>
  </si>
  <si>
    <t>RCEA-04-05114-2002</t>
  </si>
  <si>
    <t>MARIA LETICIA  PEREZ  PUENTE</t>
  </si>
  <si>
    <t>RCEA-04-05116-2002</t>
  </si>
  <si>
    <t>EFRAIN  LAZOS  OCHOA</t>
  </si>
  <si>
    <t>RCEA-04-05117-2002</t>
  </si>
  <si>
    <t>JOAQUINA  PALOMAR  LEVER</t>
  </si>
  <si>
    <t>RCEA-04-05118-2002</t>
  </si>
  <si>
    <t>WITOLD ROBERT  JACORZYNSKI  CERAN</t>
  </si>
  <si>
    <t>RCEA-04-05119-2002</t>
  </si>
  <si>
    <t>EWALD FERDINAND RUDOLF  HEKKING</t>
  </si>
  <si>
    <t>RCEA-04-05120-2002</t>
  </si>
  <si>
    <t>JORGE ALEJANDRO  FERNANDEZ  PEREZ</t>
  </si>
  <si>
    <t>RCEA-04-05121-2002</t>
  </si>
  <si>
    <t>MARIA GUADALUPE  MARES  CARDENAS</t>
  </si>
  <si>
    <t>RCEA-04-05124-2002</t>
  </si>
  <si>
    <t>FAUSTO FRANCISCO DEL SAGRADO  RAMIREZ  ROJAS</t>
  </si>
  <si>
    <t>RCEA-04-05125-2002</t>
  </si>
  <si>
    <t>JOSE RAMON  ALCANTARA  MEJIA</t>
  </si>
  <si>
    <t>RCEA-04-05126-2002</t>
  </si>
  <si>
    <t>HATICE ASUMAN  OKTAC</t>
  </si>
  <si>
    <t>RCEA-04-05128-2002</t>
  </si>
  <si>
    <t>ROSA MARIA  GONZALEZ  JIMENEZ</t>
  </si>
  <si>
    <t>RCEA-04-05129-2003</t>
  </si>
  <si>
    <t>JORGE  UZETA  ITURBIDE</t>
  </si>
  <si>
    <t>RCEA-04-05130-2002</t>
  </si>
  <si>
    <t>MAGDALENA MARIA GUADALUPE  BARROS  NOCK</t>
  </si>
  <si>
    <t>RCEA-04-05131-2003</t>
  </si>
  <si>
    <t>JOSE EVERARDO  MENDOZA  GUERRERO</t>
  </si>
  <si>
    <t>RCEA-04-05132-2002</t>
  </si>
  <si>
    <t>FRANCISCO DELFIN  GURRI  GARCIA</t>
  </si>
  <si>
    <t>RCEA-04-05133-2003</t>
  </si>
  <si>
    <t>CARMEN FERNANDA  NUÑEZ  BECERRA</t>
  </si>
  <si>
    <t>RCEA-04-05136-2002</t>
  </si>
  <si>
    <t>RASIK VIHARI  JOSHI  TRIPATHI</t>
  </si>
  <si>
    <t>RCEA-04-05138-2002</t>
  </si>
  <si>
    <t>AGUSTIN  VACA  GARCIA</t>
  </si>
  <si>
    <t>RCEA-04-05140-2002</t>
  </si>
  <si>
    <t>JAVIER  ALVAREZ  BERMUDEZ</t>
  </si>
  <si>
    <t>RCEA-04-05141-2002</t>
  </si>
  <si>
    <t>JOHANNES HUBERTUS CORNELIS  ROSKAMP  V/D WEERDT</t>
  </si>
  <si>
    <t>RCEA-04-05143-2002</t>
  </si>
  <si>
    <t>GEORGINA MARIA ESTHER  AGUIRRE  LORA</t>
  </si>
  <si>
    <t>RCEA-04-05144-2002</t>
  </si>
  <si>
    <t>MARIA DEL ROSARIO  GUERRA  GONZALEZ</t>
  </si>
  <si>
    <t>RCEA-04-05145-2002</t>
  </si>
  <si>
    <t>FRIDA  DIAZ BARRIGA  ARCEO</t>
  </si>
  <si>
    <t>RCEA-04-05148-2002</t>
  </si>
  <si>
    <t>ENGRACIA  LOYO  BRAVO</t>
  </si>
  <si>
    <t>RCEA-04-05150-2002</t>
  </si>
  <si>
    <t>DORA ELVIRA  GARCIA  GONZALEZ</t>
  </si>
  <si>
    <t>RCEA-04-05151-2002</t>
  </si>
  <si>
    <t>GUILLERMO  ALONSO  MENESES</t>
  </si>
  <si>
    <t>RCEA-04-05152-2003</t>
  </si>
  <si>
    <t>MARIA DE LAS NIEVES  EMA  LLORENTE</t>
  </si>
  <si>
    <t>RCEA-04-05153-2002</t>
  </si>
  <si>
    <t>JOSE LUIS  GONZALEZ  CARBAJAL</t>
  </si>
  <si>
    <t>RCEA-04-05154-2003</t>
  </si>
  <si>
    <t>ENRIQUE  GUERRA  MANZO</t>
  </si>
  <si>
    <t>RCEA-04-05155-2003</t>
  </si>
  <si>
    <t>ROSALBA  LENDO  FUENTES</t>
  </si>
  <si>
    <t>RCEA-04-05157-2002</t>
  </si>
  <si>
    <t>DOLORES GRACIELA  CORDERO  ARROYO</t>
  </si>
  <si>
    <t>RCEA-04-05158-2002</t>
  </si>
  <si>
    <t>ABEL  JUAREZ  MARTINEZ</t>
  </si>
  <si>
    <t>RCEA-04-05159-2002</t>
  </si>
  <si>
    <t>MARIA DE LOURDES GUADALUPE  DE ITA  RUBIO</t>
  </si>
  <si>
    <t>RCEA-04-05161-2002</t>
  </si>
  <si>
    <t>JUAN CARLOS  GONZALEZ  GONZALEZ</t>
  </si>
  <si>
    <t>RCEA-04-05162-2002</t>
  </si>
  <si>
    <t>JOSE MIGUEL  ESTEBAN  CLOQUELL</t>
  </si>
  <si>
    <t>RCEA-04-05164-2002</t>
  </si>
  <si>
    <t>ALMA XOCHITL  HERRERA  MARQUEZ</t>
  </si>
  <si>
    <t>RCEA-04-05166-2002</t>
  </si>
  <si>
    <t>SAURABH  DUBE</t>
  </si>
  <si>
    <t>RCEA-04-05167-2003</t>
  </si>
  <si>
    <t>LAURA MARIA  GONZALEZ  FLORES</t>
  </si>
  <si>
    <t>RCEA-04-05168-2002</t>
  </si>
  <si>
    <t>MARIO EUGENIO JOSE  CASANUEVA  LOPEZ</t>
  </si>
  <si>
    <t>RCEA-04-05169-2002</t>
  </si>
  <si>
    <t>CRESCENCIANO  GRAVE  TIRADO</t>
  </si>
  <si>
    <t>RCEA-04-05170-2003</t>
  </si>
  <si>
    <t>ALBERTO  DEL CASTILLO  TRONCOSO</t>
  </si>
  <si>
    <t>RCEA-04-05171-2002</t>
  </si>
  <si>
    <t>ARTHUR LEIGH  BINFORD  DUCKETT</t>
  </si>
  <si>
    <t>RCEA-04-05173-2002</t>
  </si>
  <si>
    <t>ELISA  CARDENAS  AYALA</t>
  </si>
  <si>
    <t>RCEA-04-05174-2002</t>
  </si>
  <si>
    <t>GLADYS TERESA  LIZAMA  SILVA</t>
  </si>
  <si>
    <t>RCEA-04-05175-2002</t>
  </si>
  <si>
    <t>JOHN AMOS  MARSTON  WILDS</t>
  </si>
  <si>
    <t>RCEA-04-05176-2002</t>
  </si>
  <si>
    <t>MARIA TERESA  MIAJA  Y DE LA PEÑA</t>
  </si>
  <si>
    <t>RCEA-04-05177-2002</t>
  </si>
  <si>
    <t>JOSE RAMON  FABELO  CORZO</t>
  </si>
  <si>
    <t>RCEA-04-05178-2002</t>
  </si>
  <si>
    <t>JUAN ANTONIO  CRUZ  PARCERO</t>
  </si>
  <si>
    <t>RCEA-04-05181-2002</t>
  </si>
  <si>
    <t>JANE DALE  LLOYD  DALEY</t>
  </si>
  <si>
    <t>RCEA-04-05183-2003</t>
  </si>
  <si>
    <t>AURORA  GOMEZ GALVARRIATO  FREER</t>
  </si>
  <si>
    <t>RCEA-04-05185-2002</t>
  </si>
  <si>
    <t>GENEVIEVE JEANINE ALICE  LUCET</t>
  </si>
  <si>
    <t>RCEA-04-05187-2002</t>
  </si>
  <si>
    <t>CLARA INES  RAMIREZ  GONZALEZ</t>
  </si>
  <si>
    <t>RCEA-04-05188-2002</t>
  </si>
  <si>
    <t>ANDREA MARGARITA  TORTAJADA  QUIROZ</t>
  </si>
  <si>
    <t>RCEA-04-05189-2002</t>
  </si>
  <si>
    <t>SARA GRICELDA  MARTINEZ  COVARRUBIAS</t>
  </si>
  <si>
    <t>RCEA-04-05191-2003</t>
  </si>
  <si>
    <t>MARIA DEL PILAR  GUTIERREZ  LORENZO</t>
  </si>
  <si>
    <t>RCEA-04-05192-2002</t>
  </si>
  <si>
    <t>JESUS  RODRIGUEZ  ZEPEDA</t>
  </si>
  <si>
    <t>RCEA-04-05194-2002</t>
  </si>
  <si>
    <t>MIGUEL  OLMOS  AGUILERA</t>
  </si>
  <si>
    <t>RCEA-04-05195-2002</t>
  </si>
  <si>
    <t>GUADALUPE  SALAZAR  GONZALEZ</t>
  </si>
  <si>
    <t>RCEA-04-05196-2002</t>
  </si>
  <si>
    <t>JOSE FRANCISCO  PIÑON  GAYTAN</t>
  </si>
  <si>
    <t>RCEA-04-05197-2003</t>
  </si>
  <si>
    <t>GLORIA IGNACIA  VERGARA  MENDOZA</t>
  </si>
  <si>
    <t>RCEA-04-05198-2002</t>
  </si>
  <si>
    <t>MARIA DEL CARMEN  VALVERDE  VALDES</t>
  </si>
  <si>
    <t>RCEA-04-05199-2003</t>
  </si>
  <si>
    <t>MARIA CRISTINA DEL PILAR  OEHMICHEN  BAZAN</t>
  </si>
  <si>
    <t>RCEA-04-05200-2003</t>
  </si>
  <si>
    <t>CLAUDIA  RUIZ  GARCIA</t>
  </si>
  <si>
    <t>RCEA-04-05202-2003</t>
  </si>
  <si>
    <t>LUIS ALBERTO  TORRES  GARIBAY</t>
  </si>
  <si>
    <t>RCEA-04-05203-2002</t>
  </si>
  <si>
    <t>MARIA ADELINA  ARREDONDO  LOPEZ</t>
  </si>
  <si>
    <t>RCEA-04-05204-2002</t>
  </si>
  <si>
    <t>MANUEL  RODRIGUEZ  VIQUEIRA</t>
  </si>
  <si>
    <t>RCEA-04-05205-2002</t>
  </si>
  <si>
    <t>DALIA  RUIZ  AVILA</t>
  </si>
  <si>
    <t>RCEA-04-05206-2002</t>
  </si>
  <si>
    <t>LUZ ELENA  ZAMUDIO  RODRIGUEZ</t>
  </si>
  <si>
    <t>RCEA-04-05207-2002</t>
  </si>
  <si>
    <t>ERNEST  SANCHEZ  SANTIRO</t>
  </si>
  <si>
    <t>RCEA-04-05210-2002</t>
  </si>
  <si>
    <t>ERNESTO  PRIANI  SAISO</t>
  </si>
  <si>
    <t>RCEA-04-05213-2002</t>
  </si>
  <si>
    <t>MARIAPIA  ZANARDI LAMBERTI  LAVAZZA</t>
  </si>
  <si>
    <t>RCEA-04-05216-2002</t>
  </si>
  <si>
    <t>GUILHEM BERNARD  OLIVIER</t>
  </si>
  <si>
    <t>RCEA-04-05218-2002</t>
  </si>
  <si>
    <t>JULIA ESTHER  PRECIADO  ZAMORA</t>
  </si>
  <si>
    <t>RCEA-04-05219-2002</t>
  </si>
  <si>
    <t>RUBEN BERNARDO  MORANTE  LOPEZ</t>
  </si>
  <si>
    <t>RCEA-04-05221-2002</t>
  </si>
  <si>
    <t>EMILIA  VELAZQUEZ  HERNANDEZ</t>
  </si>
  <si>
    <t>RCEA-04-05222-2003</t>
  </si>
  <si>
    <t>JOSE ANTONIO  HERNANZ  MORAL</t>
  </si>
  <si>
    <t>RCEA-04-05223-2003</t>
  </si>
  <si>
    <t>CARLOS RUBEN  RUIZ  MEDRANO</t>
  </si>
  <si>
    <t>RCEA-04-05224-2002</t>
  </si>
  <si>
    <t>MARIA TERESA  URIARTE  CASTAÑEDA</t>
  </si>
  <si>
    <t>RCEA-04-05226-2002</t>
  </si>
  <si>
    <t>FRANCISCO JAVIER  GOMEZ  CARPINTEIRO</t>
  </si>
  <si>
    <t>RCEA-04-05227-2003</t>
  </si>
  <si>
    <t>CARLOS  MENDOZA  ALVAREZ</t>
  </si>
  <si>
    <t>RCEA-04-05230-2002</t>
  </si>
  <si>
    <t>MARTHA  FRIAS  ARMENTA</t>
  </si>
  <si>
    <t>RCEA-04-05231-2002</t>
  </si>
  <si>
    <t>ELSA ERNESTINA  MUÑIZ  GARCIA</t>
  </si>
  <si>
    <t>RCEA-04-05232-2002</t>
  </si>
  <si>
    <t>MARIA EMILY REIKO  ITO  SUGIYAMA</t>
  </si>
  <si>
    <t>RCEA-04-05235-2002</t>
  </si>
  <si>
    <t>MARTHA BEATRIZ  LOYO  CAMACHO</t>
  </si>
  <si>
    <t>RCEA-04-05236-2002</t>
  </si>
  <si>
    <t>ELSA MARGARITA  GRACIDA  ROMO</t>
  </si>
  <si>
    <t>RCEA-04-05237-2002</t>
  </si>
  <si>
    <t>PATRICIA  CAMARENA  GALLARDO</t>
  </si>
  <si>
    <t>RCEA-04-05239-2002</t>
  </si>
  <si>
    <t>GEORG  LEIDENBERGER</t>
  </si>
  <si>
    <t>RCEA-04-05240-2002</t>
  </si>
  <si>
    <t>PATRICIA  MEDINA  MELGAREJO</t>
  </si>
  <si>
    <t>RCEA-04-05241-2002</t>
  </si>
  <si>
    <t>JOSE ENRIQUE  COVARRUBIAS  VELASCO</t>
  </si>
  <si>
    <t>RCEA-04-05242-2002</t>
  </si>
  <si>
    <t>EVGUENIA  ROUBINA  MILNER</t>
  </si>
  <si>
    <t>RCEA-04-05243-2002</t>
  </si>
  <si>
    <t>DARIN MICHAEL  MCNABB  .</t>
  </si>
  <si>
    <t>RCEA-04-05244-2002</t>
  </si>
  <si>
    <t>ROZZANA  SANCHEZ  ARAGON</t>
  </si>
  <si>
    <t>RCEA-04-05245-2002</t>
  </si>
  <si>
    <t>MARIA DEL RAYO  SANKEY  GARCIA</t>
  </si>
  <si>
    <t>RCEA-04-05246-2002</t>
  </si>
  <si>
    <t>SERGIO JAVIER  NAVARRETE  PELLICER</t>
  </si>
  <si>
    <t>RCEA-04-05248-2002</t>
  </si>
  <si>
    <t>MARIA  TRIGUEROS  GAISMAN</t>
  </si>
  <si>
    <t>RCEA-04-05249-2002</t>
  </si>
  <si>
    <t>PABLO ANTONIO  CHICO  PONCE DE LEON</t>
  </si>
  <si>
    <t>RCEA-04-05250-2002</t>
  </si>
  <si>
    <t>HERMINIO  NUÑEZ  VILLAVICENCIO</t>
  </si>
  <si>
    <t>RCEA-04-05251-2002</t>
  </si>
  <si>
    <t>MAYA LORENA  PEREZ  RUIZ</t>
  </si>
  <si>
    <t>RCEA-04-05252-2002</t>
  </si>
  <si>
    <t>CARLO  BONFIGLIOLI  UGOLINI</t>
  </si>
  <si>
    <t>RCEA-04-05253-2002</t>
  </si>
  <si>
    <t>JOHANNES  NEURATH</t>
  </si>
  <si>
    <t>RCEA-04-05254-2002</t>
  </si>
  <si>
    <t>MARIA CELIA  FONTANA  CALVO</t>
  </si>
  <si>
    <t>RCEA-04-05255-2002</t>
  </si>
  <si>
    <t>TOMÁS  PÉREZ  VEJO</t>
  </si>
  <si>
    <t>RCEA-04-05256-2003</t>
  </si>
  <si>
    <t>PATRIZIA  GRANZIERA  CEOTTO</t>
  </si>
  <si>
    <t>RCEA-04-05258-2002</t>
  </si>
  <si>
    <t>CARLOS  RINCON  RAMIREZ</t>
  </si>
  <si>
    <t>RCEA-04-05259-2002</t>
  </si>
  <si>
    <t>MARIA DOLORES  PALOMO  INFANTE</t>
  </si>
  <si>
    <t>RCEA-04-05260-2002</t>
  </si>
  <si>
    <t>EDUARDO ENRIQUE  PARRILLA  SOTOMAYOR</t>
  </si>
  <si>
    <t>RCEA-04-05262-2002</t>
  </si>
  <si>
    <t>GUSTAVO  AGUILAR  AGUILAR</t>
  </si>
  <si>
    <t>RCEA-04-05263-2002</t>
  </si>
  <si>
    <t>ARTURO  CARRILLO  ROJAS</t>
  </si>
  <si>
    <t>RCEA-04-05264-2002</t>
  </si>
  <si>
    <t>LIDIA  RODRIGUEZ  ALFANO</t>
  </si>
  <si>
    <t>RCEA-04-05266-2002</t>
  </si>
  <si>
    <t>JOSE ENRIQUE  GOMEZ  ALVAREZ</t>
  </si>
  <si>
    <t>RCEA-04-05267-2002</t>
  </si>
  <si>
    <t>GUADALUPE  ACLE  TOMASINI</t>
  </si>
  <si>
    <t>RCEA-04-05269-2002</t>
  </si>
  <si>
    <t>ALBERT  ALVAREZ  GONZALEZ</t>
  </si>
  <si>
    <t>RCEA-04-05272-2003</t>
  </si>
  <si>
    <t>JOHN PHILIP  CARPENTER  SLAVENS</t>
  </si>
  <si>
    <t>RCEA-04-05273-2002</t>
  </si>
  <si>
    <t>RODRIGO RUBEN  LIENDO  STUARDO</t>
  </si>
  <si>
    <t>RCEA-04-05275-2002</t>
  </si>
  <si>
    <t>EDNA  LUNA  SERRANO</t>
  </si>
  <si>
    <t>RCEA-04-05276-2002</t>
  </si>
  <si>
    <t>RODOLFO  AGUIRRE  SALVADOR</t>
  </si>
  <si>
    <t>RCEA-04-05278-2002</t>
  </si>
  <si>
    <t>FLORENCIO  MIRANDA  HERRERA</t>
  </si>
  <si>
    <t>RCEA-04-05280-2002</t>
  </si>
  <si>
    <t>MARIA ISABEL  BELAUSTEGUIGOITIA  RIUS</t>
  </si>
  <si>
    <t>RCEA-04-05281-2002</t>
  </si>
  <si>
    <t>CORINA LENORA  BENJET  X</t>
  </si>
  <si>
    <t>RCEA-04-05282-2002</t>
  </si>
  <si>
    <t>RODOLFO  MATA  SANDOVAL</t>
  </si>
  <si>
    <t>RCEA-04-05283-2002</t>
  </si>
  <si>
    <t>ALBERTO ISAURO  CONSTANTE  LOPEZ</t>
  </si>
  <si>
    <t>RCEA-04-05284-2002</t>
  </si>
  <si>
    <t>GUSTAVO HUMBERTO  JIMENEZ  AGUIRRE</t>
  </si>
  <si>
    <t>RCEA-04-05286-2003</t>
  </si>
  <si>
    <t>SAMUEL  GORDON  LISTOKIN</t>
  </si>
  <si>
    <t>RCEA-04-05287-2002</t>
  </si>
  <si>
    <t>JUAN  LOPEZ  CHAVEZ</t>
  </si>
  <si>
    <t>RCEA-04-05288-2002</t>
  </si>
  <si>
    <t>IGNACIO  GONZALEZ  DIAZ DE LA SERNA</t>
  </si>
  <si>
    <t>RCEA-04-05289-2002</t>
  </si>
  <si>
    <t>FRANCISCO MARTIN  PEREDO  CASTRO</t>
  </si>
  <si>
    <t>RCEA-04-05291-2002</t>
  </si>
  <si>
    <t>FAVIOLA  RIVERA  CASTRO</t>
  </si>
  <si>
    <t>RCEA-04-05292-2002</t>
  </si>
  <si>
    <t>RODRIGO  MARTINEZ  BARACS</t>
  </si>
  <si>
    <t>RCEA-04-05293-2002</t>
  </si>
  <si>
    <t>MA DOLORES MONICA  PALMA  MORA</t>
  </si>
  <si>
    <t>RCEA-04-05295-2002</t>
  </si>
  <si>
    <t>PAULINA  RIVERO  WEBER</t>
  </si>
  <si>
    <t>RCEA-04-05296-2002</t>
  </si>
  <si>
    <t>ERNESTO  VARGAS  PACHECO</t>
  </si>
  <si>
    <t>RCEA-04-05298-2002</t>
  </si>
  <si>
    <t>MARIA MERCEDES  RUIZ  MUÑOZ</t>
  </si>
  <si>
    <t>RCEA-04-05299-2002</t>
  </si>
  <si>
    <t>MARIA GUADALUPE  SERNA  PEREZ</t>
  </si>
  <si>
    <t>RCEA-04-05302-2002</t>
  </si>
  <si>
    <t>ROBERTO  ZAVALA  MALDONADO</t>
  </si>
  <si>
    <t>RCEA-04-05303-2002</t>
  </si>
  <si>
    <t>MARIA DE JESUS  RODRIGUEZ  VALDEZ</t>
  </si>
  <si>
    <t>RCEA-04-05305-2002</t>
  </si>
  <si>
    <t>EUGENIA  REVUELTAS  ACEVEDO</t>
  </si>
  <si>
    <t>RCEA-04-05307-2002</t>
  </si>
  <si>
    <t>WALBURGA MARIA  WIESHEU  FORSTER</t>
  </si>
  <si>
    <t>RCEA-04-05308-2002</t>
  </si>
  <si>
    <t>ANTONIO  SABORIT  GARCIA-PEÑA</t>
  </si>
  <si>
    <t>RCEA-04-05309-2002</t>
  </si>
  <si>
    <t>GERARDO EUGENIO  SIERRA  MARTINEZ</t>
  </si>
  <si>
    <t>RCEA-04-05310-2002</t>
  </si>
  <si>
    <t>AGUSTIN  SANCHEZ  ANDRES</t>
  </si>
  <si>
    <t>RCEA-04-05311-2002</t>
  </si>
  <si>
    <t>MARIA CECILIA  ZULETA  MIRANDA</t>
  </si>
  <si>
    <t>RCEA-04-05312-2002</t>
  </si>
  <si>
    <t>ROLANDO ANTONIO  PEREZ  FERNANDEZ</t>
  </si>
  <si>
    <t>RCEA-04-05315-2002</t>
  </si>
  <si>
    <t>JOSE ENRIQUE  BURGOS  TRIANO</t>
  </si>
  <si>
    <t>RCEA-04-05316-2002</t>
  </si>
  <si>
    <t>GABRIELA  SOLIS  ROBLEDA</t>
  </si>
  <si>
    <t>RCEA-04-05317-2002</t>
  </si>
  <si>
    <t>JUAN CARLOS  RUIZ  GUADALAJARA</t>
  </si>
  <si>
    <t>RCEA-04-05320-2002</t>
  </si>
  <si>
    <t>RAMON RODRIGO  LOPEZ  ZAVALA</t>
  </si>
  <si>
    <t>RCEA-04-05321-2002</t>
  </si>
  <si>
    <t>JULIA ELENA  FRAGA</t>
  </si>
  <si>
    <t>RCEA-04-05322-2003</t>
  </si>
  <si>
    <t>LAURA ADRIANA  HERNANDEZ  MARTINEZ</t>
  </si>
  <si>
    <t>RCEA-04-05323-2003</t>
  </si>
  <si>
    <t>MARIA ALICIA  PEREDO  MERLO</t>
  </si>
  <si>
    <t>RCEA-04-05325-2003</t>
  </si>
  <si>
    <t>JOSE  HERNANDEZ  PRADO</t>
  </si>
  <si>
    <t>RCEA-04-05327-2003</t>
  </si>
  <si>
    <t>SERAFIN ANGEL  TORRES  VELANDIA</t>
  </si>
  <si>
    <t>RCEA-04-05328-2003</t>
  </si>
  <si>
    <t>AXAYACATL  CAMPOS  GARCIA ROJAS</t>
  </si>
  <si>
    <t>RCEA-04-05331-2003</t>
  </si>
  <si>
    <t>JULIO ALBERTO  AMADOR  BECH</t>
  </si>
  <si>
    <t>RCEA-04-05332-2003</t>
  </si>
  <si>
    <t>MARIA REGINA  MARTINEZ  CASAS</t>
  </si>
  <si>
    <t>RCEA-04-05334-2003</t>
  </si>
  <si>
    <t>MARIA CONCEPCION  BARRON  TIRADO</t>
  </si>
  <si>
    <t>RCEA-04-05336-2003</t>
  </si>
  <si>
    <t>JOSE ADRIAN ALFREDO  MEDINA  LIBERTY</t>
  </si>
  <si>
    <t>RCEA-04-05337-2003</t>
  </si>
  <si>
    <t>LOUIS YVES NOEL  CARDAILLAC</t>
  </si>
  <si>
    <t>RCEA-04-05339-2003</t>
  </si>
  <si>
    <t>ENRIQUE JAVIER  DE ANDA  ALANIS</t>
  </si>
  <si>
    <t>RCEA-04-05340-2003</t>
  </si>
  <si>
    <t>MARIA DE LOURDES  ALVARADO  Y MARTINEZ ESCOBAR</t>
  </si>
  <si>
    <t>RCEA-04-05343-2003</t>
  </si>
  <si>
    <t>FERNANDO NOEL  WINFIELD  REYES</t>
  </si>
  <si>
    <t>RCEA-04-05349-2003</t>
  </si>
  <si>
    <t>MANUEL ALFREDO  MICHEL  MODENESSI</t>
  </si>
  <si>
    <t>RCEA-04-05350-2003</t>
  </si>
  <si>
    <t>DRUZO  MALDONADO  JIMENEZ</t>
  </si>
  <si>
    <t>RCEA-04-05353-2003</t>
  </si>
  <si>
    <t>CARLOTA  GUZMAN  GOMEZ</t>
  </si>
  <si>
    <t>RCEA-04-05354-2003</t>
  </si>
  <si>
    <t>JOSE JORGE MAX  FERNANDEZ DE CASTRO  TAPIA</t>
  </si>
  <si>
    <t>RCEA-04-05355-2003</t>
  </si>
  <si>
    <t>JAIME GENARO  CUADRIELLO  AGUILAR</t>
  </si>
  <si>
    <t>RCEA-04-05357-2003</t>
  </si>
  <si>
    <t>ANTOINETTE  HAWAYEK  GONZALEZ</t>
  </si>
  <si>
    <t>RCEA-04-05359-2003</t>
  </si>
  <si>
    <t>MARIA ANGELES  SOLER  ARECHALDE</t>
  </si>
  <si>
    <t>RCEA-04-05360-2003</t>
  </si>
  <si>
    <t>YULIA  SOLOVIEVA</t>
  </si>
  <si>
    <t>RCEA-04-05362-2003</t>
  </si>
  <si>
    <t>LUIS XAVIER  LOPEZ  FARJEAT</t>
  </si>
  <si>
    <t>RCEA-04-05363-2003</t>
  </si>
  <si>
    <t>ROSALINA  RIOS  ZUÑIGA</t>
  </si>
  <si>
    <t>RCEA-04-05365-2002</t>
  </si>
  <si>
    <t>ARMANDO  ALCANTARA  SANTUARIO</t>
  </si>
  <si>
    <t>RCEA-04-05366-2003</t>
  </si>
  <si>
    <t>ALFREDO  AVILA  RUEDA</t>
  </si>
  <si>
    <t>RCEA-04-05367-2003</t>
  </si>
  <si>
    <t>MARIO  MAGALLON  ANAYA</t>
  </si>
  <si>
    <t>RCEA-04-05368-2003</t>
  </si>
  <si>
    <t>JUAN CARLOS  GONZALEZ  VIDAL</t>
  </si>
  <si>
    <t>RCEA-04-05370-2003</t>
  </si>
  <si>
    <t>ALEXANDER  BETANCOURT  MENDIETA</t>
  </si>
  <si>
    <t>RCEA-04-05371-2003</t>
  </si>
  <si>
    <t>ENRIQUETA MARIA  QUIROZ  MUÑOZ</t>
  </si>
  <si>
    <t>RCEA-04-05372-2003</t>
  </si>
  <si>
    <t>MARIA EUGENIA PATRICIA  PONCE  ALCOCER</t>
  </si>
  <si>
    <t>RCEA-04-05373-2003</t>
  </si>
  <si>
    <t>DANNA ALEXANDRA  LEVIN  ROJO</t>
  </si>
  <si>
    <t>RCEA-04-05374-2003</t>
  </si>
  <si>
    <t>SILVANA  RABINOVICH</t>
  </si>
  <si>
    <t>RCEA-04-05376-2003</t>
  </si>
  <si>
    <t>JOSE ARTURO  AGUILAR  OCHOA</t>
  </si>
  <si>
    <t>RCEA-04-05377-2003</t>
  </si>
  <si>
    <t>CATHARINE LOUISE  GOOD  ESHELMAN</t>
  </si>
  <si>
    <t>RCEA-04-05378-2003</t>
  </si>
  <si>
    <t>PEDRO JAVIER  COBO  PULIDO</t>
  </si>
  <si>
    <t>RCEA-04-05379-2003</t>
  </si>
  <si>
    <t>MA. MARGARITA  ALEGRIA  DE LA COLINA</t>
  </si>
  <si>
    <t>RCEA-04-05381-2003</t>
  </si>
  <si>
    <t>HERNAN JAVIER  SALAS  QUINTANAL</t>
  </si>
  <si>
    <t>RCEA-04-05383-2003</t>
  </si>
  <si>
    <t>ADALBERTO ENRIQUE  SANTANA  HERNANDEZ</t>
  </si>
  <si>
    <t>RCEA-04-05386-2003</t>
  </si>
  <si>
    <t>SAMUEL  JURADO  CARDENAS</t>
  </si>
  <si>
    <t>RCEA-04-05389-2003</t>
  </si>
  <si>
    <t>PERLA DE LOS ANGELES GUADALUPE  CHINCHILLA  PAWLING</t>
  </si>
  <si>
    <t>RCEA-04-05390-2003</t>
  </si>
  <si>
    <t>JUAN DE DIOS  CAJAS  CASTRO</t>
  </si>
  <si>
    <t>RCEA-04-05391-2003</t>
  </si>
  <si>
    <t>CLAUDIA ANGELA MARIA  GUARISCO  CANSECO</t>
  </si>
  <si>
    <t>RCEA-04-05392-2003</t>
  </si>
  <si>
    <t>NICANOR  REBOLLEDO  RECENDIZ</t>
  </si>
  <si>
    <t>RCEA-04-05393-2003</t>
  </si>
  <si>
    <t>LUIS RODOLFO  IBARRA  RIVAS</t>
  </si>
  <si>
    <t>RCEA-04-05395-2003</t>
  </si>
  <si>
    <t>HAYDEE CLOTILDE  QUIROZ  MALCA</t>
  </si>
  <si>
    <t>RCEA-04-05396-2003</t>
  </si>
  <si>
    <t>MARIA TERESA  VENTURA  RODRIGUEZ</t>
  </si>
  <si>
    <t>RCEA-04-05397-2003</t>
  </si>
  <si>
    <t>RENE  AMARO  PEÑAFLORES</t>
  </si>
  <si>
    <t>RCEA-04-05398-2003</t>
  </si>
  <si>
    <t>AYMER  GRANADOS  GARCIA</t>
  </si>
  <si>
    <t>RCEA-04-05402-2003</t>
  </si>
  <si>
    <t>BLANCA ESTHER  PAREDES  GUERRERO</t>
  </si>
  <si>
    <t>RCEA-04-05403-2003</t>
  </si>
  <si>
    <t>TERESITA DEL SOCORRO  GARCIA  DIAZ</t>
  </si>
  <si>
    <t>RCEA-04-05404-2003</t>
  </si>
  <si>
    <t>GUSTAVO  LORENZANA  DURAN</t>
  </si>
  <si>
    <t>RCEA-04-05405-2003</t>
  </si>
  <si>
    <t>DANIEL  GONZALEZ  LOMELI</t>
  </si>
  <si>
    <t>RCEA-04-05406-2003</t>
  </si>
  <si>
    <t>LARRY LYNN  LAUDAN</t>
  </si>
  <si>
    <t>RCEA-04-05408-2003</t>
  </si>
  <si>
    <t>LUIS GABRIEL  GOMEZ  AZPEITIA</t>
  </si>
  <si>
    <t>RCEA-04-05409-2003</t>
  </si>
  <si>
    <t>ROSA IMELDA  ROJAS  CALDELAS</t>
  </si>
  <si>
    <t>RCEA-04-05410-2003</t>
  </si>
  <si>
    <t>EUGENIA MARIA  AZEVEDO  SALOMAO</t>
  </si>
  <si>
    <t>RCEA-04-05411-2003</t>
  </si>
  <si>
    <t>CATHERINE ROSE  ETTINGER  MC ENULTY</t>
  </si>
  <si>
    <t>RCEA-04-05413-2003</t>
  </si>
  <si>
    <t>LAURA REBECA  MEJIA  ARAUZ</t>
  </si>
  <si>
    <t>RCEA-04-05415-2003</t>
  </si>
  <si>
    <t>MONIQUE  LANDESMANN  SEGALL</t>
  </si>
  <si>
    <t>RCEA-04-05419-2003</t>
  </si>
  <si>
    <t>EFREN  ORTIZ  DOMINGUEZ</t>
  </si>
  <si>
    <t>RCEA-04-05420-2003</t>
  </si>
  <si>
    <t>NEYRA PATRICIA  ALVARADO  SOLIS</t>
  </si>
  <si>
    <t>RCEA-04-05423-2003</t>
  </si>
  <si>
    <t>MARIA DE LOS ANGELES  CLEMENTE  OLMOS</t>
  </si>
  <si>
    <t>RCEA-04-05424-2003</t>
  </si>
  <si>
    <t>CARLOS SERGIO  SOLA  AYAPE</t>
  </si>
  <si>
    <t>RCEA-04-05425-2003</t>
  </si>
  <si>
    <t>GLORIA EVANGELINA  ORNELAS  TAVAREZ</t>
  </si>
  <si>
    <t>RCEA-04-05426-2003</t>
  </si>
  <si>
    <t>JUAN JOSE  RODRIGUEZ  VILLARREAL</t>
  </si>
  <si>
    <t>RCEA-04-05428-2003</t>
  </si>
  <si>
    <t>MATILDE  ESPINOSA  SANCHEZ</t>
  </si>
  <si>
    <t>RCEA-04-05429-2003</t>
  </si>
  <si>
    <t>JACQUES RENE  LAFAYE  GUILLOT</t>
  </si>
  <si>
    <t>RCEA-04-05433-2003</t>
  </si>
  <si>
    <t>JORGE EUGENIO  TRASLOSHEROS  HERNANDEZ</t>
  </si>
  <si>
    <t>RCEA-04-05434-2003</t>
  </si>
  <si>
    <t>OMAR ALEJANDRO  HIGASHI  DIAZ</t>
  </si>
  <si>
    <t>RCEA-04-05435-2003</t>
  </si>
  <si>
    <t>SOFIA NATALIA  GALICIA  HARO</t>
  </si>
  <si>
    <t>RCEA-04-05436-2003</t>
  </si>
  <si>
    <t>JUAN  MONROY  GARCIA</t>
  </si>
  <si>
    <t>RCEA-04-05440-2002</t>
  </si>
  <si>
    <t>BLANCA GUADALUPE  LOPEZ  MORALES</t>
  </si>
  <si>
    <t>RCEA-04-05443-2002</t>
  </si>
  <si>
    <t>TERESA  SANTIAGO  OROPEZA</t>
  </si>
  <si>
    <t>RCEA-04-05447-2002</t>
  </si>
  <si>
    <t>JOCELYNE SUZANNE PIERRETTE  GACEL</t>
  </si>
  <si>
    <t>RCEA-04-05450-2002</t>
  </si>
  <si>
    <t>MARIA DEL CARMEN  ROVIRA  GASPAR</t>
  </si>
  <si>
    <t>RCEA-04-05451-2003</t>
  </si>
  <si>
    <t>MARIA DEL ROCIO  ENRIQUEZ  ROSAS</t>
  </si>
  <si>
    <t>RCEA-04-05452-2002</t>
  </si>
  <si>
    <t>MARIA ISABEL  ARBESU  GARCIA</t>
  </si>
  <si>
    <t>RCEA-04-05456-2002</t>
  </si>
  <si>
    <t>MARCELLO  CARMAGNANI  FUSCO</t>
  </si>
  <si>
    <t>RCEA-04-05457-2003</t>
  </si>
  <si>
    <t>PATRICIA OLGA  HERNANDEZ  ESPINOZA</t>
  </si>
  <si>
    <t>RCEA-04-05458-2002</t>
  </si>
  <si>
    <t>GEERT BASTIAAN  VAN DOESBURG</t>
  </si>
  <si>
    <t>RCEA-04-05459-2002</t>
  </si>
  <si>
    <t>CAROLINA  RIVERA  FARFAN</t>
  </si>
  <si>
    <t>RCEA-04-05460-2002</t>
  </si>
  <si>
    <t>LYDIA JOSEFA  RAESFELD  PIEPER</t>
  </si>
  <si>
    <t>RCEA-04-05461-2002</t>
  </si>
  <si>
    <t>MARCO ANTONIO  CARDOSO  GOMEZ</t>
  </si>
  <si>
    <t>RCEA-04-05462-2002</t>
  </si>
  <si>
    <t>LUIS EDUARDO  PRIMERO  RIVAS</t>
  </si>
  <si>
    <t>RCEA-04-05463-2002</t>
  </si>
  <si>
    <t>ELZBIETA DANUTA  FEDIUK  WALCZEWSKA</t>
  </si>
  <si>
    <t>RCEA-04-05465-2002</t>
  </si>
  <si>
    <t>MARTA ELENA  VALDEMOROS  ALVAREZ</t>
  </si>
  <si>
    <t>RCEA-04-05467-2002</t>
  </si>
  <si>
    <t>HORACIO ALBERTO  CRESPO  GAGGIOTTI</t>
  </si>
  <si>
    <t>RCEA-04-05471-2002</t>
  </si>
  <si>
    <t>MARIA ISABEL  MORA  LEDESMA</t>
  </si>
  <si>
    <t>RCEA-04-05472-2002</t>
  </si>
  <si>
    <t>JOSE FEDERICO  BESSERER  ALATORRE</t>
  </si>
  <si>
    <t>RCEA-04-05473-2002</t>
  </si>
  <si>
    <t>LUISA ADRIANA  GONZALEZ  MATEOS</t>
  </si>
  <si>
    <t>RCEA-04-05474-2002</t>
  </si>
  <si>
    <t>JOSE ALEJANDRO  SALCEDO  AQUINO</t>
  </si>
  <si>
    <t>RCEA-04-05476-2002</t>
  </si>
  <si>
    <t>MARIA DE LOURDES  SOMOHANO  MARTINEZ</t>
  </si>
  <si>
    <t>RCEA-04-05477-2002</t>
  </si>
  <si>
    <t>JUAN  ALVAREZ-CIENFUEGOS  FIDALGO</t>
  </si>
  <si>
    <t>RCEA-04-05478-2002</t>
  </si>
  <si>
    <t>LUCY MARIA  REIDL  MARTINEZ</t>
  </si>
  <si>
    <t>RCEA-04-05479-2002</t>
  </si>
  <si>
    <t>REGINA AIDA  CRESPO</t>
  </si>
  <si>
    <t>RCEA-04-05480-2002</t>
  </si>
  <si>
    <t>VICENTE  QUIRARTE  CASTAÑEDA</t>
  </si>
  <si>
    <t>RCEA-04-05482-2002</t>
  </si>
  <si>
    <t>LUIS ROBERTO  VERA  CHAPARRO</t>
  </si>
  <si>
    <t>RCEA-04-05483-2002</t>
  </si>
  <si>
    <t>JESUS  MARQUEZ  CARRILLO</t>
  </si>
  <si>
    <t>RCEA-04-05485-2002</t>
  </si>
  <si>
    <t>DORA ELVIA  ENRIQUEZ  LICON</t>
  </si>
  <si>
    <t>RCEA-04-05488-2002</t>
  </si>
  <si>
    <t>ROSA DEL CARMEN  FLORES  MACIAS</t>
  </si>
  <si>
    <t>RCEA-04-05490-2002</t>
  </si>
  <si>
    <t>ROSA MARIA  ORTIZ  CISCOMANI</t>
  </si>
  <si>
    <t>RCEA-04-05492-2002</t>
  </si>
  <si>
    <t>OSMAR  SANCHEZ  AGUILERA</t>
  </si>
  <si>
    <t>RCEA-04-05493-2002</t>
  </si>
  <si>
    <t>MARIA DE LOURDES  CRUZ  GONZALEZ FRANCO</t>
  </si>
  <si>
    <t>RCEA-04-05495-2002</t>
  </si>
  <si>
    <t>ANTONIO BENIGNO FELIPE  CORONA  ALCALDE</t>
  </si>
  <si>
    <t>RCEA-04-05496-2002</t>
  </si>
  <si>
    <t>MARIA EUGENIA  PEÑA  REYES</t>
  </si>
  <si>
    <t>RCEA-04-05497-2002</t>
  </si>
  <si>
    <t>PETER  KRIEGER</t>
  </si>
  <si>
    <t>RCEA-04-05498-2002</t>
  </si>
  <si>
    <t>MARIA DEL CARMEN  TRUEBA  ATIENZA</t>
  </si>
  <si>
    <t>RCEA-04-05501-2002</t>
  </si>
  <si>
    <t>OSCAR ARMANDO  GARCIA  GUTIERREZ</t>
  </si>
  <si>
    <t>RCEA-04-05502-2002</t>
  </si>
  <si>
    <t>VICTOR LUIS  PORTER  GALETAR</t>
  </si>
  <si>
    <t>RCEA-04-05504-2002</t>
  </si>
  <si>
    <t>ALEJANDRO  OCHOA  VEGA</t>
  </si>
  <si>
    <t>RCEA-04-05505-2002</t>
  </si>
  <si>
    <t>FERNANDO  LOPEZ  AGUILAR</t>
  </si>
  <si>
    <t>RCEA-04-05506-2002</t>
  </si>
  <si>
    <t>RAQUEL OFELIA  BARCELO  QUINTAL</t>
  </si>
  <si>
    <t>RCEA-04-05507-2002</t>
  </si>
  <si>
    <t>BENILDE  GARCIA  CABRERO</t>
  </si>
  <si>
    <t>RCEA-04-05512-2002</t>
  </si>
  <si>
    <t>MARIA  GONZALEZ DE COSSIO  ROSENZWEIG</t>
  </si>
  <si>
    <t>RCEA-04-05558-2002</t>
  </si>
  <si>
    <t>VICTOR GERMAN  SANCHEZ  ARIAS</t>
  </si>
  <si>
    <t>RCEA-04-05589-2002</t>
  </si>
  <si>
    <t>ROLANDO EDUARDO  TAMAYO Y  SALMORAN</t>
  </si>
  <si>
    <t>RCEA-04-05594-2003</t>
  </si>
  <si>
    <t>FRANCISCO  MIRANDA  GODINEZ</t>
  </si>
  <si>
    <t>RCEA-04-05645-2002</t>
  </si>
  <si>
    <t>ELIA  MARÚM  ESPINOSA</t>
  </si>
  <si>
    <t>RCEA-04-05672-2002</t>
  </si>
  <si>
    <t>RAUL ANDRES  PEREZGROVAS  GARZA</t>
  </si>
  <si>
    <t>RCEA-04-05747-2002</t>
  </si>
  <si>
    <t>JOSE ADOLFO  RODRIGUEZ  GALLARDO</t>
  </si>
  <si>
    <t>RCEA-04-05784-2002</t>
  </si>
  <si>
    <t>FELIPE ROBOAM  VAZQUEZ  PALACIOS</t>
  </si>
  <si>
    <t>RCEA-04-05788-2002</t>
  </si>
  <si>
    <t>JUDITH  LICEA  AYALA</t>
  </si>
  <si>
    <t>RCEA-04-05815-2002</t>
  </si>
  <si>
    <t>ROSA MARIA  FERNANDEZ  ESQUIVEL</t>
  </si>
  <si>
    <t>RCEA-04-05835-2002</t>
  </si>
  <si>
    <t>BEATRIZ ESTELA  CALVO  PONTON</t>
  </si>
  <si>
    <t>RCEA-04-05837-2002</t>
  </si>
  <si>
    <t>JORGE  AYALA  BLANCO</t>
  </si>
  <si>
    <t>RCEA-04-05841-2002</t>
  </si>
  <si>
    <t>HERBERT  FREY  NYMETH</t>
  </si>
  <si>
    <t>RCEA-04-05852-2002</t>
  </si>
  <si>
    <t>ESTELA MERCEDES  MORALES  CAMPOS</t>
  </si>
  <si>
    <t>RCEA-04-05907-2002</t>
  </si>
  <si>
    <t>JESUS GUADALUPE  LAU  NORIEGA</t>
  </si>
  <si>
    <t>RCEA-04-05921-2002</t>
  </si>
  <si>
    <t>AIDA  LERMAN  ALPERSTEIN</t>
  </si>
  <si>
    <t>RCEA-04-05928-2002</t>
  </si>
  <si>
    <t>JORGE ERNESTO  BARTOLUCCI  INCICO</t>
  </si>
  <si>
    <t>RCEA-04-06032-2002</t>
  </si>
  <si>
    <t>FILIBERTO FELIPE  MARTINEZ  ARELLANO</t>
  </si>
  <si>
    <t>RCEA-04-06125-2002</t>
  </si>
  <si>
    <t>FRANCISCO  COVARRUBIAS  VILLA</t>
  </si>
  <si>
    <t>RCEA-04-06129-2002</t>
  </si>
  <si>
    <t>MARIA DE LAS MERCEDES  BLANCO  SANCHEZ</t>
  </si>
  <si>
    <t>RCEA-04-06134-2003</t>
  </si>
  <si>
    <t>GRACIELA  MARQUEZ  COLIN</t>
  </si>
  <si>
    <t>RCEA-04-06158-2002</t>
  </si>
  <si>
    <t>BLANCA ESTELA  SOLARES  ALTAMIRANO</t>
  </si>
  <si>
    <t>RCEA-04-06181-2002</t>
  </si>
  <si>
    <t>JOSE  ENCISO  CONTRERAS</t>
  </si>
  <si>
    <t>RCEA-04-06208-2002</t>
  </si>
  <si>
    <t>MIGUEL ANGEL  RENDON  ROJAS</t>
  </si>
  <si>
    <t>RCEA-04-06234-2002</t>
  </si>
  <si>
    <t>MARIA  BERTELY  BUSQUETS</t>
  </si>
  <si>
    <t>RCEA-04-06274-2002</t>
  </si>
  <si>
    <t>HECTOR GUILLERMO  ALFARO  LOPEZ</t>
  </si>
  <si>
    <t>RCEA-04-06330-2002</t>
  </si>
  <si>
    <t>ESTHER BEATRIZ  IGLESIAS  LESAGA</t>
  </si>
  <si>
    <t>RCEA-04-06347-2002</t>
  </si>
  <si>
    <t>FLAVIA  ECHANOVE  HUACUJA</t>
  </si>
  <si>
    <t>RCEA-04-06389-2003</t>
  </si>
  <si>
    <t>JUAN JOSE  CALVA  GONZALEZ</t>
  </si>
  <si>
    <t>RCEA-04-06431-2002</t>
  </si>
  <si>
    <t>RAFAEL ELIAS  ROJAS  GUTIERREZ</t>
  </si>
  <si>
    <t>RCEA-04-06440-2002</t>
  </si>
  <si>
    <t>JAN  BAZANT  Y SANCHEZ</t>
  </si>
  <si>
    <t>RCEA-04-06445-2002</t>
  </si>
  <si>
    <t>MARIA IDALIA  GARCIA  AGUILAR</t>
  </si>
  <si>
    <t>RCEA-04-06449-2002</t>
  </si>
  <si>
    <t>EDGAR JAVIER  GONZALEZ  GAUDIANO</t>
  </si>
  <si>
    <t>RCEA-04-06458-2002</t>
  </si>
  <si>
    <t>GERARDO GUADALUPE  SANCHEZ  RUIZ</t>
  </si>
  <si>
    <t>RCEA-04-06459-2002</t>
  </si>
  <si>
    <t>ALFONSO  VALENZUELA  AGUILERA</t>
  </si>
  <si>
    <t>RCEA-04-06506-2002</t>
  </si>
  <si>
    <t>ENRIQUE  GONZALEZ  PEDRERO</t>
  </si>
  <si>
    <t>RCEA-04-06510-2002</t>
  </si>
  <si>
    <t>JUAN PABLO  SALAZAR  ANDREU</t>
  </si>
  <si>
    <t>RCEA-04-06513-2002</t>
  </si>
  <si>
    <t>JORGE ABELARDO  CORTES  MONTALVO</t>
  </si>
  <si>
    <t>RCEA-04-06514-2002</t>
  </si>
  <si>
    <t>ANTONIO  PRIETO  STAMBAUGH</t>
  </si>
  <si>
    <t>RCEA-04-06522-2002</t>
  </si>
  <si>
    <t>GEORGINA ARACELI  TORRES  VARGAS</t>
  </si>
  <si>
    <t>RCEA-04-06541-2003</t>
  </si>
  <si>
    <t>JOSE DE JESUS  LEDESMA  URIBE</t>
  </si>
  <si>
    <t>RCEA-04-06567-2003</t>
  </si>
  <si>
    <t>FERNANDO  VIZCAINO  GUERRA</t>
  </si>
  <si>
    <t>RCEA-04-06571-2003</t>
  </si>
  <si>
    <t>ISHITA  BANERJEE  MUKHERJEE</t>
  </si>
  <si>
    <t>RCEA-04-06585-2003</t>
  </si>
  <si>
    <t>MARIA MERCEDES  OLIVERA  BUSTAMANTE</t>
  </si>
  <si>
    <t>RCEA-04-06600-2003</t>
  </si>
  <si>
    <t>ROBERTO SEBASTIAN  BREÑA  SANCHEZ</t>
  </si>
  <si>
    <t>RCEA-04-06612-2003</t>
  </si>
  <si>
    <t>LETICIA  ROBLES  SILVA</t>
  </si>
  <si>
    <t>RCEA-04-06620-2003</t>
  </si>
  <si>
    <t>EDITH JULIANA  CISNEROS  CHACON</t>
  </si>
  <si>
    <t>RCEA-04-06623-2002</t>
  </si>
  <si>
    <t>ROGELIO ROBERTO  MARCIAL  VAZQUEZ</t>
  </si>
  <si>
    <t>RCEA-04-06624-2002</t>
  </si>
  <si>
    <t>ESTRELLITA  GARCIA  FERNANDEZ</t>
  </si>
  <si>
    <t>RCEA-04-06650-2002</t>
  </si>
  <si>
    <t>CATALINA  NAUMIS  PEÑA</t>
  </si>
  <si>
    <t>RCEA-04-06661-2002</t>
  </si>
  <si>
    <t>ROBERTO  GARDUÑO  VERA</t>
  </si>
  <si>
    <t>RCEA-04-06681-2002</t>
  </si>
  <si>
    <t>PATRICIA  HERNANDEZ  SALAZAR</t>
  </si>
  <si>
    <t>RCEA-04-07424-2003</t>
  </si>
  <si>
    <t>BENJAMIN  ORTIZ  ESPEJEL</t>
  </si>
  <si>
    <t>RCEA-04-07900-2003</t>
  </si>
  <si>
    <t>ALVARO DEL SAGRADO CORAZON  QUIJANO  SOLIS</t>
  </si>
  <si>
    <t>RCEA-04-08387-2002</t>
  </si>
  <si>
    <t>JOSE ROBERTO  GARCIA  CHAVEZ</t>
  </si>
  <si>
    <t>RCEA-04-08695-2002</t>
  </si>
  <si>
    <t>ALEXANDER  GELBUKH</t>
  </si>
  <si>
    <t>RCEA-04-08757-2002</t>
  </si>
  <si>
    <t>GRIGORI  SIDOROV</t>
  </si>
  <si>
    <t>RCEA-04-08896-2003</t>
  </si>
  <si>
    <t>LILIA ROSELIA  PRADO  LEON</t>
  </si>
  <si>
    <t>RCEA-04-09227-2002</t>
  </si>
  <si>
    <t>MARIA DEL CARMEN  AGUIRRE  ANAYA</t>
  </si>
  <si>
    <t>RCEA-04-09233-2002</t>
  </si>
  <si>
    <t>PRUDENCIANO  MORENO  MORENO</t>
  </si>
  <si>
    <t>RCEA-04-09234-2002</t>
  </si>
  <si>
    <t>GILBERTO  LOPEZ  Y RIVAS</t>
  </si>
  <si>
    <t>RCEA-04-09252-2002</t>
  </si>
  <si>
    <t>JUAN FELIPE  SILVA  PEREYRA</t>
  </si>
  <si>
    <t>RCEA-04-09256-2002</t>
  </si>
  <si>
    <t>VERONICA  HOYOS  AGUILAR</t>
  </si>
  <si>
    <t>RCEA-04-09258-2002</t>
  </si>
  <si>
    <t>ROBERTO  KOLB  NEUHAUS</t>
  </si>
  <si>
    <t>RCEA-04-09911-2004</t>
  </si>
  <si>
    <t>HECTOR MANUEL  JACOBO  GARCIA</t>
  </si>
  <si>
    <t>RCEA-04-09914-2004</t>
  </si>
  <si>
    <t>ERNESTO ALONSO  CARLOS  MARTINEZ</t>
  </si>
  <si>
    <t>RCEA-04-09916-2004</t>
  </si>
  <si>
    <t>JOSE LUIS  RAMIREZ  ROMERO</t>
  </si>
  <si>
    <t>RCEA-04-09921-2006</t>
  </si>
  <si>
    <t>EUSTOLIA  DURAN  PIZAÑA</t>
  </si>
  <si>
    <t>RCEA-04-09923-2004</t>
  </si>
  <si>
    <t>MARIA GUADALUPE  LOPEZ  BONILLA</t>
  </si>
  <si>
    <t>RCEA-04-10249-2005</t>
  </si>
  <si>
    <t>RAFAEL  TORRES  SANCHEZ</t>
  </si>
  <si>
    <t>RCEA-04-10251-2005</t>
  </si>
  <si>
    <t>JAVIER  NIETO  GUTIERREZ</t>
  </si>
  <si>
    <t>RCEA-04-10252-2005</t>
  </si>
  <si>
    <t>ARTURO  BOUZAS  RIAÑO</t>
  </si>
  <si>
    <t>RCEA-04-10254-2005</t>
  </si>
  <si>
    <t>DARIA ESTHER  DERAGA  HUFFMAN</t>
  </si>
  <si>
    <t>RCEA-04-10255-2005</t>
  </si>
  <si>
    <t>ALFREDO JOSE  FURLAN  MALAMUD</t>
  </si>
  <si>
    <t>RCEA-04-10257-2005</t>
  </si>
  <si>
    <t>DANIEL  GONZALEZ  ROMERO</t>
  </si>
  <si>
    <t>RCEA-04-10258-2005</t>
  </si>
  <si>
    <t>LILLIAN  BRISEÑO  SENOSIAIN</t>
  </si>
  <si>
    <t>RCEA-04-10264-2005</t>
  </si>
  <si>
    <t>JUAN CARLOS  RAMIREZ  RODRIGUEZ</t>
  </si>
  <si>
    <t>RCEA-04-10265-2005</t>
  </si>
  <si>
    <t>JOSE HUMBERTO  FUENTES  GOMEZ</t>
  </si>
  <si>
    <t>RCEA-04-10266-2005</t>
  </si>
  <si>
    <t>YVONNE  CANSIGNO  GUTIERREZ</t>
  </si>
  <si>
    <t>RCEA-04-10269-2005</t>
  </si>
  <si>
    <t>RAFAEL  COBOS  PALMA</t>
  </si>
  <si>
    <t>RCEA-04-10270-2005</t>
  </si>
  <si>
    <t>AGUSTIN  GUTIERREZ  CHIÑAS</t>
  </si>
  <si>
    <t>RCEA-04-10271-2005</t>
  </si>
  <si>
    <t>JOSE  GUZMAN  HERNANDEZ</t>
  </si>
  <si>
    <t>RCEA-04-10272-2005</t>
  </si>
  <si>
    <t>MARTHA GRACIELA  LECHUGA  SOLIS</t>
  </si>
  <si>
    <t>RCEA-04-10273-2005</t>
  </si>
  <si>
    <t>GRACIELA  MARTINEZ ZALCE  SANCHEZ</t>
  </si>
  <si>
    <t>RCEA-04-10274-2005</t>
  </si>
  <si>
    <t>JORGE PABLO SAUL  MILLAN  VALENZUELA</t>
  </si>
  <si>
    <t>RCEA-04-10276-2005</t>
  </si>
  <si>
    <t>ALFONSO  MEDINA  URREA</t>
  </si>
  <si>
    <t>RCEA-04-10278-2005</t>
  </si>
  <si>
    <t>HORTENSIA  HICKMAN  RODRIGUEZ</t>
  </si>
  <si>
    <t>RCEA-04-10280-2005</t>
  </si>
  <si>
    <t>ROGELIO  DE LA MORA  VALENCIA</t>
  </si>
  <si>
    <t>RCEA-04-10281-2005</t>
  </si>
  <si>
    <t>ILEANA  AZOR  HERNANDEZ</t>
  </si>
  <si>
    <t>RCEA-04-10282-2005</t>
  </si>
  <si>
    <t>GABRIELA  CONTRERAS  PEREZ</t>
  </si>
  <si>
    <t>RCEA-04-10283-2005</t>
  </si>
  <si>
    <t>RAMONA ISABEL  PEREZ  BERTRUY</t>
  </si>
  <si>
    <t>RCEA-04-10285-2005</t>
  </si>
  <si>
    <t>ROGER ERIC  MAGAZINE  .</t>
  </si>
  <si>
    <t>RCEA-04-10286-2005</t>
  </si>
  <si>
    <t>DAVID  GARCIA  PEREZ</t>
  </si>
  <si>
    <t>RCEA-04-10288-2005</t>
  </si>
  <si>
    <t>SILVIO JOSE  MOTA  PINTO</t>
  </si>
  <si>
    <t>RCEA-04-10289-2005</t>
  </si>
  <si>
    <t>SILVESTRE  VILLEGAS  REVUELTAS</t>
  </si>
  <si>
    <t>RCEA-04-10292-2005</t>
  </si>
  <si>
    <t>JESUS MARTIN  TURISO  SEBASTIAN</t>
  </si>
  <si>
    <t>RCEA-04-10293-2005</t>
  </si>
  <si>
    <t>HECTOR  VELAZQUEZ  FERNANDEZ</t>
  </si>
  <si>
    <t>RCEA-04-10294-2005</t>
  </si>
  <si>
    <t>JOSE MANUEL  OCHOA  DE LA TORRE</t>
  </si>
  <si>
    <t>RCEA-04-10295-2005</t>
  </si>
  <si>
    <t>MARIA TERESA  FERNANDEZ  ACEVES</t>
  </si>
  <si>
    <t>RCEA-04-10296-2005</t>
  </si>
  <si>
    <t>GERARDO  GUTIERREZ  CHAM</t>
  </si>
  <si>
    <t>RCEA-04-10299-2005</t>
  </si>
  <si>
    <t>MARTHA EDITH  GIVAUDAN  MORENO</t>
  </si>
  <si>
    <t>RCEA-04-10303-2005</t>
  </si>
  <si>
    <t>FRANCISCO JAVIER  PEÑA  DE PAZ</t>
  </si>
  <si>
    <t>RCEA-04-10304-2005</t>
  </si>
  <si>
    <t>CARLOS  TOPETE  BARRERA</t>
  </si>
  <si>
    <t>RCEA-04-10305-2005</t>
  </si>
  <si>
    <t>ZENAIDA ADRIANA  PINEDA  SOTO</t>
  </si>
  <si>
    <t>RCEA-04-10306-2005</t>
  </si>
  <si>
    <t>FRANCISCO LUIS  JIMENEZ  ABOLLADO</t>
  </si>
  <si>
    <t>RCEA-04-10307-2005</t>
  </si>
  <si>
    <t>JUAN CARLOS  OREJUDO  PEDROSA</t>
  </si>
  <si>
    <t>RCEA-04-10308-2005</t>
  </si>
  <si>
    <t>JESUS JOSE  LIZAMA  QUIJANO</t>
  </si>
  <si>
    <t>RCEA-04-10310-2005</t>
  </si>
  <si>
    <t>REGINA MARÍA RAQUEL  HERNÁNDEZ  FRANYUTI</t>
  </si>
  <si>
    <t>RCEA-04-10311-2005</t>
  </si>
  <si>
    <t>LETICIA  FLORES  FARFAN</t>
  </si>
  <si>
    <t>RCEA-04-10313-2005</t>
  </si>
  <si>
    <t>JOSE MATEO  BASTIDAS  MORALES</t>
  </si>
  <si>
    <t>RCEA-04-10314-2005</t>
  </si>
  <si>
    <t>LIGIA AURORA  SIERRA  SOSA</t>
  </si>
  <si>
    <t>RCEA-04-10315-2005</t>
  </si>
  <si>
    <t>JULIO  QUESADA  MARTIN</t>
  </si>
  <si>
    <t>RCEA-04-10318-2005</t>
  </si>
  <si>
    <t>LUIS  VERGARA  Y ANDERSON</t>
  </si>
  <si>
    <t>RCEA-04-10319-2005</t>
  </si>
  <si>
    <t>ANGELICA  PEREGRINA  VAZQUEZ</t>
  </si>
  <si>
    <t>RCEA-04-10321-2005</t>
  </si>
  <si>
    <t>ALEJANDRO  SAHUI  MALDONADO</t>
  </si>
  <si>
    <t>RCEA-04-10324-2005</t>
  </si>
  <si>
    <t>RIGOBERTO ARTURO  ROMAN  ALARCON</t>
  </si>
  <si>
    <t>RCEA-04-10325-2005</t>
  </si>
  <si>
    <t>LAURETTE  GODINAS</t>
  </si>
  <si>
    <t>RCEA-04-10326-2005</t>
  </si>
  <si>
    <t>CHANTAL MARGUERITE MARIE  MELIS  VAN EERDEWEGH</t>
  </si>
  <si>
    <t>RCEA-04-10327-2005</t>
  </si>
  <si>
    <t>NORMA GEORGINA  GUTIERREZ  SERRANO</t>
  </si>
  <si>
    <t>RCEA-04-10328-2005</t>
  </si>
  <si>
    <t>NORMA ANGELICA  CUEVAS  VELASCO</t>
  </si>
  <si>
    <t>RCEA-04-10329-2005</t>
  </si>
  <si>
    <t>JUAN  LOPEZ  GARCIA</t>
  </si>
  <si>
    <t>RCEA-04-10330-2005</t>
  </si>
  <si>
    <t>MARIA DE LA CRUZ  CASTRO  RICALDE</t>
  </si>
  <si>
    <t>RCEA-04-10331-2005</t>
  </si>
  <si>
    <t>JOHANNES  OUDHOF  VAN BARNEVELD</t>
  </si>
  <si>
    <t>RCEA-04-10333-2005</t>
  </si>
  <si>
    <t>VICTOR ANTONIO  CORRALES  BURGUEÑO</t>
  </si>
  <si>
    <t>RCEA-04-10334-2005</t>
  </si>
  <si>
    <t>MARIA CANDELARIA  VALDES  SILVA</t>
  </si>
  <si>
    <t>RCEA-04-10336-2005</t>
  </si>
  <si>
    <t>JUAN JOSE  GRACIDA  ROMO</t>
  </si>
  <si>
    <t>RCEA-04-10337-2005</t>
  </si>
  <si>
    <t>THELMA NOEMI  SIERRA  SOSA</t>
  </si>
  <si>
    <t>RCEA-04-10338-2005</t>
  </si>
  <si>
    <t>MARIA GEORGINA  CARDENAS  LOPEZ</t>
  </si>
  <si>
    <t>RCEA-04-10340-2005</t>
  </si>
  <si>
    <t>ELIZABETH  JUAREZ  CERDI</t>
  </si>
  <si>
    <t>RCEA-04-10341-2005</t>
  </si>
  <si>
    <t>ALONSO  MARTINEZ  BARREDA</t>
  </si>
  <si>
    <t>RCEA-04-10342-2005</t>
  </si>
  <si>
    <t>TERESA MERCEDES  LOZANO  ARMENDARES</t>
  </si>
  <si>
    <t>RCEA-04-10343-2005</t>
  </si>
  <si>
    <t>ELSA MARGARITA  RAMIREZ  LEYVA</t>
  </si>
  <si>
    <t>RCEA-04-10344-2005</t>
  </si>
  <si>
    <t>GUSTAVO  DELGADO  PARRA</t>
  </si>
  <si>
    <t>RCEA-04-10346-2005</t>
  </si>
  <si>
    <t>BEATRIZ  NUÑEZ  MIRANDA</t>
  </si>
  <si>
    <t>RCEA-04-10349-2005</t>
  </si>
  <si>
    <t>MOISES  GUZMAN  PEREZ</t>
  </si>
  <si>
    <t>RCEA-04-10350-2005</t>
  </si>
  <si>
    <t>MARIO ALBERTO  NAJERA  ESPINOZA</t>
  </si>
  <si>
    <t>RCEA-04-10351-2005</t>
  </si>
  <si>
    <t>LIZBETH OBDULIA  VEGA  PEREZ</t>
  </si>
  <si>
    <t>RCEA-04-10352-2005</t>
  </si>
  <si>
    <t>ORESTA  LOPEZ  PEREZ</t>
  </si>
  <si>
    <t>RCEA-04-10353-2005</t>
  </si>
  <si>
    <t>MANUEL ALBERTO  MORALES  DAMIAN</t>
  </si>
  <si>
    <t>RCEA-04-10354-2005</t>
  </si>
  <si>
    <t>ALBERTO  GONZALEZ  POZO</t>
  </si>
  <si>
    <t>RCEA-04-10355-2005</t>
  </si>
  <si>
    <t>PEDRO  REYGADAS  ROBLES GIL</t>
  </si>
  <si>
    <t>RCEA-04-10356-2005</t>
  </si>
  <si>
    <t>MARIA TERESA  PEREZ  BOURZAC</t>
  </si>
  <si>
    <t>RCEA-04-10359-2005</t>
  </si>
  <si>
    <t>ANGELICA  TORNERO  SALINAS</t>
  </si>
  <si>
    <t>RCEA-04-10362-2005</t>
  </si>
  <si>
    <t>ROLAND  TERBORG  SCHMIDT</t>
  </si>
  <si>
    <t>RCEA-04-10363-2005</t>
  </si>
  <si>
    <t>DONAJI  CUELLAR  ESCAMILLA</t>
  </si>
  <si>
    <t>RCEA-04-10365-2005</t>
  </si>
  <si>
    <t>HAYDEE  SILVA  OCHOA</t>
  </si>
  <si>
    <t>RCEA-04-10366-2005</t>
  </si>
  <si>
    <t>CARLOS MANUEL  VALDES  DAVILA</t>
  </si>
  <si>
    <t>RCEA-04-10367-2005</t>
  </si>
  <si>
    <t>AURELIANO  ORTEGA  ESQUIVEL</t>
  </si>
  <si>
    <t>RCEA-04-10369-2005</t>
  </si>
  <si>
    <t>ALFONSO  REYNOSO  RABAGO</t>
  </si>
  <si>
    <t>RCEA-04-10370-2005</t>
  </si>
  <si>
    <t>MARTHA ELENA  MONTEMAYOR  ACEVES</t>
  </si>
  <si>
    <t>RCEA-04-10373-2005</t>
  </si>
  <si>
    <t>HERNAN GONZALO HAROLDO  TABOADA</t>
  </si>
  <si>
    <t>RCEA-04-10374-2005</t>
  </si>
  <si>
    <t>JUAN CARLOS  MORENO  ROMO</t>
  </si>
  <si>
    <t>RCEA-04-10375-2005</t>
  </si>
  <si>
    <t>ROBERTO  DOMINGUEZ  CACERES</t>
  </si>
  <si>
    <t>RCEA-04-10376-2005</t>
  </si>
  <si>
    <t>ROBERTO  SANCHEZ  VALENCIA</t>
  </si>
  <si>
    <t>RCEA-04-10405-2005</t>
  </si>
  <si>
    <t>RAUL  MEDINA  CENTENO</t>
  </si>
  <si>
    <t>RCEA-04-10471-2005</t>
  </si>
  <si>
    <t>ELIZABETH  SANCHEZ  GARAY</t>
  </si>
  <si>
    <t>RCEA-04-10473-2005</t>
  </si>
  <si>
    <t>MARIA DE LA LUZ LINA  CASAS  MARTINEZ</t>
  </si>
  <si>
    <t>RCEA-04-10490-2005</t>
  </si>
  <si>
    <t>CLAUDIO  ESTEVA  FABREGAT</t>
  </si>
  <si>
    <t>RCEA-04-10500-2005</t>
  </si>
  <si>
    <t>MARIA ALEJANDRA  SALGUERO  VELAZQUEZ</t>
  </si>
  <si>
    <t>RCEA-04-10505-2005</t>
  </si>
  <si>
    <t>LUIS HUMBERTO  MENDEZ  Y BERRUETA</t>
  </si>
  <si>
    <t>RCEA-04-10506-2005</t>
  </si>
  <si>
    <t>PATRICIA  ORTEGA  SILVA</t>
  </si>
  <si>
    <t>RCEA-04-10780-2005</t>
  </si>
  <si>
    <t>SILVIA  ALATORRE  FRENK</t>
  </si>
  <si>
    <t>RCEA-04-10972-2006</t>
  </si>
  <si>
    <t>GABRIELA ESTELA  SANCHEZ MEJORADA  MILLAN</t>
  </si>
  <si>
    <t>RCEA-04-10989-2006</t>
  </si>
  <si>
    <t>RCEA-04-11140-2006</t>
  </si>
  <si>
    <t>ADRIANA  DIAZ  ANZALDUA</t>
  </si>
  <si>
    <t>RCEA-04-11193-2006</t>
  </si>
  <si>
    <t>MARIA PATRICIA  PENSADO  LEGLISE</t>
  </si>
  <si>
    <t>RCEA-04-11194-2006</t>
  </si>
  <si>
    <t>ROSSANA STELLA  PODESTA  SIRI</t>
  </si>
  <si>
    <t>RCEA-04-11196-2006</t>
  </si>
  <si>
    <t>MARIA EUGENIA  CHAVEZ  ARELLANO</t>
  </si>
  <si>
    <t>RCEA-04-11199-2006</t>
  </si>
  <si>
    <t>MARCIA LETICIA  DURAND  SMITH</t>
  </si>
  <si>
    <t>RCEA-04-11200-2006</t>
  </si>
  <si>
    <t>TIBURCIO  MORENO  OLIVOS</t>
  </si>
  <si>
    <t>RCEA-04-11201-2006</t>
  </si>
  <si>
    <t>REBECA  MALDONADO  RODRIGUERA</t>
  </si>
  <si>
    <t>RCEA-04-11202-2006</t>
  </si>
  <si>
    <t>ALEJANDRO  GARCIA  GARCIA</t>
  </si>
  <si>
    <t>RCEA-04-11203-2006</t>
  </si>
  <si>
    <t>ELIA JAZMIN  MORA  RIOS</t>
  </si>
  <si>
    <t>RCEA-04-11204-2006</t>
  </si>
  <si>
    <t>AXEL ARTURO  BARCELO  ASPEITIA</t>
  </si>
  <si>
    <t>RCEA-04-11205-2006</t>
  </si>
  <si>
    <t>BERNARDO ENRIQUE  PEREZ  ALVAREZ</t>
  </si>
  <si>
    <t>RCEA-04-11206-2006</t>
  </si>
  <si>
    <t>ALEJANDRO  PALMA  CASTRO</t>
  </si>
  <si>
    <t>RCEA-04-11208-2006</t>
  </si>
  <si>
    <t>PABLO  CASTRO  DOMINGO</t>
  </si>
  <si>
    <t>RCEA-04-11209-2006</t>
  </si>
  <si>
    <t>CARLOS DAVID  NAVARRETE  GOMEZ</t>
  </si>
  <si>
    <t>RCEA-04-11210-2006</t>
  </si>
  <si>
    <t>GRETA  RIVARA  KAMAJI</t>
  </si>
  <si>
    <t>RCEA-04-11211-2006</t>
  </si>
  <si>
    <t>CRISTINA GUADALUPE  PALOMAR  VEREA</t>
  </si>
  <si>
    <t>RCEA-04-11212-2006</t>
  </si>
  <si>
    <t>ALDO  BAZAN  RAMIREZ</t>
  </si>
  <si>
    <t>RCEA-04-11213-2005</t>
  </si>
  <si>
    <t>MARIA DEL VALLE  BORRERO  SILVA</t>
  </si>
  <si>
    <t>RCEA-04-11215-2006</t>
  </si>
  <si>
    <t>MARGARET ELISABETH  SHRIMPTON  MASSON</t>
  </si>
  <si>
    <t>RCEA-04-11216-2006</t>
  </si>
  <si>
    <t>POL  POPOVIC  KARIC</t>
  </si>
  <si>
    <t>RCEA-04-11217-2006</t>
  </si>
  <si>
    <t>ADRIANA INES  OLIVARES  GONZALEZ</t>
  </si>
  <si>
    <t>RCEA-04-11218-2006</t>
  </si>
  <si>
    <t>IRENE  MARINCIC  LOVRIHA</t>
  </si>
  <si>
    <t>RCEA-04-11219-2006</t>
  </si>
  <si>
    <t>REBECA  ROBLES  GARCIA</t>
  </si>
  <si>
    <t>RCEA-04-11220-2006</t>
  </si>
  <si>
    <t>LUIS CESAR  SANTIESTEBAN  BACA</t>
  </si>
  <si>
    <t>RCEA-04-11221-2006</t>
  </si>
  <si>
    <t>JESUS FELIPE  URIBE  PRADO</t>
  </si>
  <si>
    <t>RCEA-04-11224-2006</t>
  </si>
  <si>
    <t>HECTOR JOSE- MANUEL  CAPPELLO  GARCIA</t>
  </si>
  <si>
    <t>RCEA-04-11226-2006</t>
  </si>
  <si>
    <t>JAVIER  LOREDO  ENRIQUEZ</t>
  </si>
  <si>
    <t>RCEA-04-11227-2006</t>
  </si>
  <si>
    <t>ROSA MARIA  RAMOS  RODRIGUEZ</t>
  </si>
  <si>
    <t>RCEA-04-11229-2006</t>
  </si>
  <si>
    <t>ZAID  LAGUNAS  RODRIGUEZ</t>
  </si>
  <si>
    <t>RCEA-04-11230-2006</t>
  </si>
  <si>
    <t>FERNANDO JACINTO  SANCEN  CONTRERAS</t>
  </si>
  <si>
    <t>RCEA-04-11231-2006</t>
  </si>
  <si>
    <t>VICTOR MANUEL  ROSARIO  MUÑOZ</t>
  </si>
  <si>
    <t>RCEA-04-11232-2006</t>
  </si>
  <si>
    <t>ELVA DOLORES  ARIAS  MERINO</t>
  </si>
  <si>
    <t>RCEA-04-11233-2006</t>
  </si>
  <si>
    <t>NORMA  BLAZQUEZ  GRAF</t>
  </si>
  <si>
    <t>RCEA-04-11234-2006</t>
  </si>
  <si>
    <t>LAURA ELENA  PADILLA  GONZALEZ</t>
  </si>
  <si>
    <t>RCEA-04-11235-2006</t>
  </si>
  <si>
    <t>RCEA-04-11236-2006</t>
  </si>
  <si>
    <t>FEDERICO  LAZARIN  MIRANDA</t>
  </si>
  <si>
    <t>RCEA-04-11237-2006</t>
  </si>
  <si>
    <t>GENNY MERCEDES  NEGROE  SIERRA</t>
  </si>
  <si>
    <t>RCEA-04-11238-2006</t>
  </si>
  <si>
    <t>HUMBERTO  MORALES  MORENO</t>
  </si>
  <si>
    <t>RCEA-04-11239-2006</t>
  </si>
  <si>
    <t>CELIA MARIA  ZAMUDIO  MESA</t>
  </si>
  <si>
    <t>RCEA-04-11240-2006</t>
  </si>
  <si>
    <t>RUBEN DARIO  MEDINA  JAIME</t>
  </si>
  <si>
    <t>RCEA-04-11241-2006</t>
  </si>
  <si>
    <t>VICTOR MANUEL  CONTRERAS  TOLEDO</t>
  </si>
  <si>
    <t>RCEA-04-11242-2006</t>
  </si>
  <si>
    <t>ADRIAN ALEJANDRO  MARTINEZ  GONZALEZ</t>
  </si>
  <si>
    <t>RCEA-04-11244-2006</t>
  </si>
  <si>
    <t>GENARO  ZALPA  RAMIREZ</t>
  </si>
  <si>
    <t>RCEA-04-11245-2006</t>
  </si>
  <si>
    <t>ANTONIA ANA MARIA  GARDUÑO  ORTEGA</t>
  </si>
  <si>
    <t>RCEA-04-11246-2006</t>
  </si>
  <si>
    <t>CESAR ABILIO  VERGARA  FIGUEROA.</t>
  </si>
  <si>
    <t>RCEA-04-11247-2006</t>
  </si>
  <si>
    <t>MARCO ANTONIO  URDAPILLETA  MUÑOZ</t>
  </si>
  <si>
    <t>RCEA-04-11248-2006</t>
  </si>
  <si>
    <t>MAURICIO  PILATOWSKY  BRAVERMAN</t>
  </si>
  <si>
    <t>RCEA-04-11249-2006</t>
  </si>
  <si>
    <t>JAIRO IGNACIO  MUÑOZ  DELGADO</t>
  </si>
  <si>
    <t>RCEA-04-11251-2006</t>
  </si>
  <si>
    <t>ADRIANA MARIA  DE TERESA  OCHOA</t>
  </si>
  <si>
    <t>RCEA-04-11252-2006</t>
  </si>
  <si>
    <t>JESUS TEOFILO  MORALES  BERMUDEZ</t>
  </si>
  <si>
    <t>RCEA-04-11253-2006</t>
  </si>
  <si>
    <t>DAVID CARLOS  AVILA  RAMIREZ</t>
  </si>
  <si>
    <t>RCEA-04-11254-2006</t>
  </si>
  <si>
    <t>ALEJANDRO GERARDO  ORTIZ  BULLE GOYRI</t>
  </si>
  <si>
    <t>RCEA-04-11255-2006</t>
  </si>
  <si>
    <t>PATRICIA  TORRES  SAN MARTIN</t>
  </si>
  <si>
    <t>RCEA-04-11256-2006</t>
  </si>
  <si>
    <t>GUILLERMO  NUÑEZ  NORIEGA</t>
  </si>
  <si>
    <t>RCEA-04-11258-2006</t>
  </si>
  <si>
    <t>JOSE CRISTOBAL PEDRO  ARRIAGA  RAMIREZ</t>
  </si>
  <si>
    <t>RCEA-04-11260-2006</t>
  </si>
  <si>
    <t>BENJAMIN  FLORES  HERNANDEZ</t>
  </si>
  <si>
    <t>RCEA-04-11261-2006</t>
  </si>
  <si>
    <t>NELSON EDUARDO  ALVAREZ  LICONA</t>
  </si>
  <si>
    <t>RCEA-04-11262-2006</t>
  </si>
  <si>
    <t>MIREYA  MARTI  REYES</t>
  </si>
  <si>
    <t>RCEA-04-11264-2006</t>
  </si>
  <si>
    <t>YLIANA  GODOY  PATIÑO</t>
  </si>
  <si>
    <t>RCEA-04-11266-2006</t>
  </si>
  <si>
    <t>ADOLFO  GOMEZ  AMADOR</t>
  </si>
  <si>
    <t>RCEA-04-11268-2006</t>
  </si>
  <si>
    <t>MIGUEL  DE LA TORRE  GAMBOA</t>
  </si>
  <si>
    <t>RCEA-04-11270-2006</t>
  </si>
  <si>
    <t>LUZ MARIA  FLORES  HERRERA</t>
  </si>
  <si>
    <t>RCEA-04-11271-2006</t>
  </si>
  <si>
    <t>ALBERTO  ORTIZ</t>
  </si>
  <si>
    <t>RCEA-04-11272-2006</t>
  </si>
  <si>
    <t>JOSE MARCOS  BUSTOS  AGUAYO</t>
  </si>
  <si>
    <t>RCEA-04-11273-2006</t>
  </si>
  <si>
    <t>CECILIA  LEZAMA  ESCALANTE</t>
  </si>
  <si>
    <t>RCEA-04-11274-2006</t>
  </si>
  <si>
    <t>MARIA ISABEL  MONROY  CASTILLO</t>
  </si>
  <si>
    <t>RCEA-04-11275-2006</t>
  </si>
  <si>
    <t>SERGIO  IBAÑEZ  CERDA</t>
  </si>
  <si>
    <t>RCEA-04-11276-2006</t>
  </si>
  <si>
    <t>MARIA DE LA LUZ  JIMENEZ  LOZANO</t>
  </si>
  <si>
    <t>RCEA-04-11278-2006</t>
  </si>
  <si>
    <t>MAYRA LIZZETE  VIDALES  QUINTERO</t>
  </si>
  <si>
    <t>RCEA-04-11280-2006</t>
  </si>
  <si>
    <t>ROBIN ANN  RICE  CARLSSOHN</t>
  </si>
  <si>
    <t>RCEA-04-11281-2006</t>
  </si>
  <si>
    <t>MIGUEL ANGEL  URREGO  ARDILA</t>
  </si>
  <si>
    <t>RCEA-04-11282-2006</t>
  </si>
  <si>
    <t>JOEL FRANCIS  AUDEFROY</t>
  </si>
  <si>
    <t>RCEA-04-11283-2006</t>
  </si>
  <si>
    <t>JOSE MANUEL  PRIETO  GONZÁLEZ</t>
  </si>
  <si>
    <t>RCEA-04-11285-2006</t>
  </si>
  <si>
    <t>ALBERTO DONATO  ENRIQUEZ  PEREA</t>
  </si>
  <si>
    <t>RCEA-04-11289-2006</t>
  </si>
  <si>
    <t>MARIA CAROLINA  DEPETRIS</t>
  </si>
  <si>
    <t>RCEA-04-11290-2006</t>
  </si>
  <si>
    <t>RITA GUADALUPE  ANGULO  VILLANUEVA</t>
  </si>
  <si>
    <t>RCEA-04-11292-2006</t>
  </si>
  <si>
    <t>YANNA CELINA  HADATTY  MORA</t>
  </si>
  <si>
    <t>RCEA-04-11294-2006</t>
  </si>
  <si>
    <t>SILVIA  ARIAS  OROZCO</t>
  </si>
  <si>
    <t>RCEA-04-11295-2006</t>
  </si>
  <si>
    <t>IRMA LAURA  CANTU  HINOJOSA</t>
  </si>
  <si>
    <t>RCEA-04-11296-2006</t>
  </si>
  <si>
    <t>MARIA CONCEPCION  GAVIRA  MARQUEZ</t>
  </si>
  <si>
    <t>RCEA-04-11297-2006</t>
  </si>
  <si>
    <t>LAURA  ALARCON  MENCHACA</t>
  </si>
  <si>
    <t>RCEA-04-11298-2006</t>
  </si>
  <si>
    <t>JAIME CARLOS  VIRAMONTES  ANZURES</t>
  </si>
  <si>
    <t>RCEA-04-11299-2006</t>
  </si>
  <si>
    <t>EDUARDO  GONZALEZ  DI PIERRO</t>
  </si>
  <si>
    <t>RCEA-04-11301-2006</t>
  </si>
  <si>
    <t>RCEA-04-11302-2006</t>
  </si>
  <si>
    <t>CELINA GUADALUPE  BECERRA  JIMENEZ</t>
  </si>
  <si>
    <t>RCEA-04-11303-2006</t>
  </si>
  <si>
    <t>MARCO ANTONIO  SAMANIEGO  LOPEZ</t>
  </si>
  <si>
    <t>RCEA-04-11306-2006</t>
  </si>
  <si>
    <t>PEDRO  MIRANDA  OJEDA</t>
  </si>
  <si>
    <t>RCEA-04-11308-2006</t>
  </si>
  <si>
    <t>LUIS JAVIER  CUESTA  HERNANDEZ</t>
  </si>
  <si>
    <t>RCEA-04-11309-2006</t>
  </si>
  <si>
    <t>ERNESTO  LICONA  VALENCIA</t>
  </si>
  <si>
    <t>RCEA-04-11312-2006</t>
  </si>
  <si>
    <t>ANA LORENA  CARRILLO  PADILLA</t>
  </si>
  <si>
    <t>RCEA-04-11313-2006</t>
  </si>
  <si>
    <t>FRANCISCO  CASTRO  PEREZ</t>
  </si>
  <si>
    <t>RCEA-04-11314-2006</t>
  </si>
  <si>
    <t>JOSE GASPAR RODOLFO  CORTES  RIVEROLL</t>
  </si>
  <si>
    <t>RCEA-04-11315-2006</t>
  </si>
  <si>
    <t>MARIA ESTHER  CASTILLO  GARCIA</t>
  </si>
  <si>
    <t>RCEA-04-11316-2006</t>
  </si>
  <si>
    <t>DIEGO  JIMENEZ  BADILLO</t>
  </si>
  <si>
    <t>RCEA-04-11317-2006</t>
  </si>
  <si>
    <t>MARIA ASUNCION  ALVAREZ  DEL RIO</t>
  </si>
  <si>
    <t>RCEA-04-11320-2006</t>
  </si>
  <si>
    <t>SERGIO  GARCIA  AVILA</t>
  </si>
  <si>
    <t>RCEA-04-11321-2006</t>
  </si>
  <si>
    <t>JOSE ANTONIO  CERVERA  JIMENEZ</t>
  </si>
  <si>
    <t>RCEA-04-11322-2006</t>
  </si>
  <si>
    <t>IRMA BEATRIZ  GARCIA  ROJAS</t>
  </si>
  <si>
    <t>RCEA-04-11324-2006</t>
  </si>
  <si>
    <t>RAFAEL ALEJANDRO  PASTRANA  CRUZ</t>
  </si>
  <si>
    <t>RCEA-04-11326-2006</t>
  </si>
  <si>
    <t>SALVADOR  GORBEA  PORTAL</t>
  </si>
  <si>
    <t>RCEA-04-11328-2006</t>
  </si>
  <si>
    <t>MARIA DEL CONSUELO  CARREDANO  FERNANDEZ</t>
  </si>
  <si>
    <t>RCEA-04-11329-2006</t>
  </si>
  <si>
    <t>LUIS MARTIN  ARCINIEGA  RUIZ DE ESPARZA</t>
  </si>
  <si>
    <t>RCEA-04-11330-2006</t>
  </si>
  <si>
    <t>RODRIGO  BAZAN  BONFIL</t>
  </si>
  <si>
    <t>RCEA-04-11333-2006</t>
  </si>
  <si>
    <t>FRANCISCO JAVIER  DOSIL  MANCILLA</t>
  </si>
  <si>
    <t>RCEA-04-11334-2006</t>
  </si>
  <si>
    <t>TANIA ESMERALDA  ROCHA  SANCHEZ</t>
  </si>
  <si>
    <t>RCEA-04-11335-2006</t>
  </si>
  <si>
    <t>ANA MARIA  CHAVEZ  HERNANDEZ</t>
  </si>
  <si>
    <t>RCEA-04-11336-2006</t>
  </si>
  <si>
    <t>SALVADOR  JARA  GUERRERO</t>
  </si>
  <si>
    <t>RCEA-04-11337-2006</t>
  </si>
  <si>
    <t>MARIA LUISA CECILIA  GREAVES  LAINE</t>
  </si>
  <si>
    <t>RCEA-04-11338-2006</t>
  </si>
  <si>
    <t>ALICIA GABRIELA  AVILA  STORER</t>
  </si>
  <si>
    <t>RCEA-04-11339-2006</t>
  </si>
  <si>
    <t>LUIS IVAN  SANCHEZ  RODRIGUEZ</t>
  </si>
  <si>
    <t>RCEA-04-11340-2006</t>
  </si>
  <si>
    <t>MARIA ELENA  CHAN  NUÑEZ</t>
  </si>
  <si>
    <t>RCEA-04-11343-2006</t>
  </si>
  <si>
    <t>LUIS ARTURO  AVILA  MELENDEZ</t>
  </si>
  <si>
    <t>RCEA-04-11345-2006</t>
  </si>
  <si>
    <t>DANIEL  ZARABOZO  ENRIQUEZ DE RIVERA</t>
  </si>
  <si>
    <t>RCEA-04-11347-2006</t>
  </si>
  <si>
    <t>GLORIA ELVIRA  HERNANDEZ  FLORES</t>
  </si>
  <si>
    <t>RCEA-04-11348-2006</t>
  </si>
  <si>
    <t>FRANCISCO JAVIER  PINEDA  GOMEZ</t>
  </si>
  <si>
    <t>RCEA-04-11349-2006</t>
  </si>
  <si>
    <t>DANIELLE BELLA  ZASLAVSKY  RABINOVICI</t>
  </si>
  <si>
    <t>RCEA-04-11350-2006</t>
  </si>
  <si>
    <t>EDGARDO  RUIZ  CARRILLO</t>
  </si>
  <si>
    <t>RCEA-04-11351-2006</t>
  </si>
  <si>
    <t>LILIAN GRACIELA  GUERRERO  VALENZUELA</t>
  </si>
  <si>
    <t>RCEA-04-11352-2006</t>
  </si>
  <si>
    <t>ISMAEL ARTURO  MONTERO  GARCIA</t>
  </si>
  <si>
    <t>RCEA-04-11355-2006</t>
  </si>
  <si>
    <t>LEONEL  CONTRERAS  BETANCOURT</t>
  </si>
  <si>
    <t>RCEA-04-11357-2006</t>
  </si>
  <si>
    <t>CUAUHTEMOC  MEDINA  GONZALEZ</t>
  </si>
  <si>
    <t>RCEA-04-11359-2006</t>
  </si>
  <si>
    <t>MARIA DEL ROSARIO  DOMINGUEZ  CARRASCO</t>
  </si>
  <si>
    <t>RCEA-04-11360-2006</t>
  </si>
  <si>
    <t>LINA  ESCALONA  RÍOS</t>
  </si>
  <si>
    <t>RCEA-04-11362-2006</t>
  </si>
  <si>
    <t>DANTE ARTURO  SALGADO  GONZALEZ</t>
  </si>
  <si>
    <t>RCEA-04-11363-2006</t>
  </si>
  <si>
    <t>JOSE  MARTINEZ  TORRES</t>
  </si>
  <si>
    <t>RCEA-04-11364-2006</t>
  </si>
  <si>
    <t>SOLEDAD ALEJANDRA  VELAZQUEZ  ZARAGOZA</t>
  </si>
  <si>
    <t>RCEA-04-11365-2006</t>
  </si>
  <si>
    <t>ARACELI  SANZ  MARTIN</t>
  </si>
  <si>
    <t>RCEA-04-11367-2006</t>
  </si>
  <si>
    <t>JULIETA GABRIELA  LIZAOLA  MONTERRUBIO</t>
  </si>
  <si>
    <t>RCEA-04-11370-2006</t>
  </si>
  <si>
    <t>FRANCISCO JAVIER  SORIA  LOPEZ</t>
  </si>
  <si>
    <t>RCEA-04-11371-2006</t>
  </si>
  <si>
    <t>MARIA LUISA ILEANA  ROJAS  MORENO</t>
  </si>
  <si>
    <t>RCEA-04-11372-2006</t>
  </si>
  <si>
    <t>MARIA GUADALUPE  SANCHEZ  ROBLES</t>
  </si>
  <si>
    <t>RCEA-04-11373-2006</t>
  </si>
  <si>
    <t>IRMA ERNESTINA  VELAZQUEZ  BRIZUELA</t>
  </si>
  <si>
    <t>RCEA-04-11374-2006</t>
  </si>
  <si>
    <t>ALICIA DEL CARMEN  CONTRERAS  SANCHEZ</t>
  </si>
  <si>
    <t>RCEA-04-11375-2006</t>
  </si>
  <si>
    <t>DIANA ISABEL  MAGALONI  KERPEL</t>
  </si>
  <si>
    <t>RCEA-04-11377-2006</t>
  </si>
  <si>
    <t>JULITA ELEMI  HERNANDEZ  SANCHEZ</t>
  </si>
  <si>
    <t>RCEA-04-11378-2006</t>
  </si>
  <si>
    <t>ELIAS ALFONSO  GONGORA  CORONADO</t>
  </si>
  <si>
    <t>RCEA-04-11379-2006</t>
  </si>
  <si>
    <t>MARTIN  PEREZ  ACEVEDO</t>
  </si>
  <si>
    <t>RCEA-04-11380-2006</t>
  </si>
  <si>
    <t>LISETTE GRISELDA  RIVERA  REYNALDOS</t>
  </si>
  <si>
    <t>RCEA-04-11382-2006</t>
  </si>
  <si>
    <t>JUAN MANUEL  CAMPOS  BENITEZ</t>
  </si>
  <si>
    <t>RCEA-04-11438-2006</t>
  </si>
  <si>
    <t>EDUARDO  ANDERE  MARTINEZ</t>
  </si>
  <si>
    <t>RCEA-04-11509-2006</t>
  </si>
  <si>
    <t>BONNIE LUCIA  CAMPOS  CAMARA</t>
  </si>
  <si>
    <t>RCEA-04-11525-2006</t>
  </si>
  <si>
    <t>ROSSANA ANDREA  ALMADA  ALATORRE</t>
  </si>
  <si>
    <t>RCEA-04-11573-2006</t>
  </si>
  <si>
    <t>OSVALDO ARTURO  ROMERO  MELGAREJO</t>
  </si>
  <si>
    <t>RCEA-04-11687-2006</t>
  </si>
  <si>
    <t>BLANCA CATALINA  RAMIREZ  HERNANDEZ</t>
  </si>
  <si>
    <t>RCEA-04-11941-2006</t>
  </si>
  <si>
    <t>SHOSHANA  BERENZON  GORN</t>
  </si>
  <si>
    <t>RCEA-04-11942-2006</t>
  </si>
  <si>
    <t>MARIA BEGOÑA  PULIDO  HERRAEZ</t>
  </si>
  <si>
    <t>RCEA-04-11943-2006</t>
  </si>
  <si>
    <t>MARIO ALFONSO  ALDANA  RENDON</t>
  </si>
  <si>
    <t>RCEA-04-11944-2006</t>
  </si>
  <si>
    <t>MARTHA  CUEVAS  GARCIA</t>
  </si>
  <si>
    <t>RCEA-04-11945-2006</t>
  </si>
  <si>
    <t>LILIA LETICIA  GARCIA  PEÑA</t>
  </si>
  <si>
    <t>RCEA-04-11946-2006</t>
  </si>
  <si>
    <t>JOSE LUIS  ESCALONA  VICTORIA</t>
  </si>
  <si>
    <t>RCEA-04-11949-2006</t>
  </si>
  <si>
    <t>ALBERTO  CEDEÑO  VALDIVIEZO</t>
  </si>
  <si>
    <t>RCEA-04-12206-2005</t>
  </si>
  <si>
    <t>EDUARDO  MANCERA  MARTINEZ</t>
  </si>
  <si>
    <t>RCEA-04-12207-2005</t>
  </si>
  <si>
    <t>FELIPE  GONZALEZ  ORTIZ</t>
  </si>
  <si>
    <t>RCEA-04-12256-2006</t>
  </si>
  <si>
    <t>GILLES  LAVIGNE</t>
  </si>
  <si>
    <t>RCEA-04-12257-2006</t>
  </si>
  <si>
    <t>JUAN CARLOS  SILAS  CASILLAS</t>
  </si>
  <si>
    <t>RCEA-04-12267-2006</t>
  </si>
  <si>
    <t>SILVIA JOAQUINA  PECH  CAMPOS</t>
  </si>
  <si>
    <t>RCEA-04-12281-2006</t>
  </si>
  <si>
    <t>JOSE MANUEL  GONZALEZ  FREIRE</t>
  </si>
  <si>
    <t>RCEA-04-12282-2006</t>
  </si>
  <si>
    <t>JOSE LUIS  RONQUILLO  HORSTEN</t>
  </si>
  <si>
    <t>RCEA-04-12324-2006</t>
  </si>
  <si>
    <t>JOSE ADAN  ESPUNA  MUJICA</t>
  </si>
  <si>
    <t>RCEA-04-12327-2006</t>
  </si>
  <si>
    <t>FERNANDO IGNACIO  SALMERON  CASTRO</t>
  </si>
  <si>
    <t>RCEA-04-12342-2007</t>
  </si>
  <si>
    <t>JORGEALBERTO  ORDOÑEZ  BURGOS</t>
  </si>
  <si>
    <t>RCEA-04-12343-2007</t>
  </si>
  <si>
    <t>FRANCISCO JUSTINIANO  VELASCO  ARELLANES</t>
  </si>
  <si>
    <t>RCEA-04-12354-2007</t>
  </si>
  <si>
    <t>RUBEN SALVADOR  ROUX  GUTIERREZ</t>
  </si>
  <si>
    <t>RCEA-04-12360-2007</t>
  </si>
  <si>
    <t>ORIEL  GOMEZ  MENDOZA</t>
  </si>
  <si>
    <t>RCEA-04-12493-2006</t>
  </si>
  <si>
    <t>CESAR EDUARDO  MORA  LEY</t>
  </si>
  <si>
    <t>RCEA-04-12741-2006</t>
  </si>
  <si>
    <t>YOHANNA  LOZOYA  MECKES</t>
  </si>
  <si>
    <t>RCEA-04-12742-2006</t>
  </si>
  <si>
    <t>MARIA TERESA  MUÑOZ  SANCHEZ</t>
  </si>
  <si>
    <t>RCEA-04-12743-2006</t>
  </si>
  <si>
    <t>MARIA ANGELICA  GALICIA  GORDILLO</t>
  </si>
  <si>
    <t>RCEA-04-12744-2006</t>
  </si>
  <si>
    <t>SERGIO  SANCHEZ  VAZQUEZ</t>
  </si>
  <si>
    <t>RCEA-04-12745-2006</t>
  </si>
  <si>
    <t>GUADALUPE ISABEL  CARRILLO  TOREA</t>
  </si>
  <si>
    <t>RCEA-04-12746-2006</t>
  </si>
  <si>
    <t>GEORGINA LETICIA  ALVAREZ  RAYON</t>
  </si>
  <si>
    <t>RCEA-04-12747-2006</t>
  </si>
  <si>
    <t>MICHAEL JOHANNES  SAUTER</t>
  </si>
  <si>
    <t>RCEA-04-12749-2006</t>
  </si>
  <si>
    <t>MARIA ELENA  RODRIGUEZ  PEREZ</t>
  </si>
  <si>
    <t>RCEA-04-12752-2006</t>
  </si>
  <si>
    <t>JOSE  MORAL  DE LA RUBIA</t>
  </si>
  <si>
    <t>RCEA-04-12754-2006</t>
  </si>
  <si>
    <t>FABIOLA REVECA  GOMEZ  VELAZQUEZ</t>
  </si>
  <si>
    <t>RCEA-04-12755-2006</t>
  </si>
  <si>
    <t>LAURA  HUICOCHEA  GOMEZ</t>
  </si>
  <si>
    <t>RCEA-04-12756-2006</t>
  </si>
  <si>
    <t>ANA LUISA MONICA  GONZALEZ CELIS  RANGEL</t>
  </si>
  <si>
    <t>RCEA-04-12758-2006</t>
  </si>
  <si>
    <t>ANGEL  XOLOCOTZI  YAÑEZ</t>
  </si>
  <si>
    <t>RCEA-04-12759-2006</t>
  </si>
  <si>
    <t>PEDRO AGUSTIN  SALMERON  SANGINES</t>
  </si>
  <si>
    <t>RCEA-04-12760-2006</t>
  </si>
  <si>
    <t>MANUEL ALVARO  HERMANN  LEJARAZU</t>
  </si>
  <si>
    <t>RCEA-04-12761-2006</t>
  </si>
  <si>
    <t>JOSE CARLOS  CORTES  ZAVALA</t>
  </si>
  <si>
    <t>RCEA-04-12762-2006</t>
  </si>
  <si>
    <t>ANA MARIA  MENDEZ  PUGA</t>
  </si>
  <si>
    <t>RCEA-04-12765-2006</t>
  </si>
  <si>
    <t>LUIS FELIPE  BARRON  CORDOVA</t>
  </si>
  <si>
    <t>RCEA-04-12766-2006</t>
  </si>
  <si>
    <t>ANDREA  CUCINA</t>
  </si>
  <si>
    <t>RCEA-04-12767-2006</t>
  </si>
  <si>
    <t>RODRIGO OCTAVIO  GUTIERREZ  BRAVO</t>
  </si>
  <si>
    <t>RCEA-04-12768-2006</t>
  </si>
  <si>
    <t>TERESA GEORGINA  GONZALEZ  ARCE</t>
  </si>
  <si>
    <t>RCEA-04-12769-2006</t>
  </si>
  <si>
    <t>GUSTAVO  MARTINEZ  SIERRA</t>
  </si>
  <si>
    <t>RCEA-04-12770-2006</t>
  </si>
  <si>
    <t>GABRIELA  BUENDIA  ABALOS</t>
  </si>
  <si>
    <t>RCEA-04-12771-2006</t>
  </si>
  <si>
    <t>JOSE MARIO  CONTRERAS  VALDEZ</t>
  </si>
  <si>
    <t>RCEA-04-12773-2006</t>
  </si>
  <si>
    <t>CATHERINE JANE  ANDREWS</t>
  </si>
  <si>
    <t>RCEA-04-12774-2006</t>
  </si>
  <si>
    <t>MONICA  ALVARADO  CASTELLANOS</t>
  </si>
  <si>
    <t>RCEA-04-12776-2006</t>
  </si>
  <si>
    <t>JOSE ARTURO  SAAVEDRA  CASCO</t>
  </si>
  <si>
    <t>RCEA-04-12777-2006</t>
  </si>
  <si>
    <t>CLAUDIA  UNIKEL  SANTONCINI</t>
  </si>
  <si>
    <t>RCEA-04-12778-2006</t>
  </si>
  <si>
    <t>ALICIA  CIVERA  CERECEDO</t>
  </si>
  <si>
    <t>RCEA-04-12779-2006</t>
  </si>
  <si>
    <t>LUIS VICENTE  DE AGUINAGA  ZUNO</t>
  </si>
  <si>
    <t>RCEA-04-12780-2006</t>
  </si>
  <si>
    <t>SILVIA  FUENTES  AMAYA</t>
  </si>
  <si>
    <t>RCEA-04-12781-2006</t>
  </si>
  <si>
    <t>JUDITH  SALVADOR  CRUZ</t>
  </si>
  <si>
    <t>RCEA-04-12782-2006</t>
  </si>
  <si>
    <t>JOSE REFUGIO  DE LA TORRE  CURIEL</t>
  </si>
  <si>
    <t>RCEA-04-12784-2006</t>
  </si>
  <si>
    <t>RODRIGO ADOLFO  GARCIA DE LA SIENRA  PEREZ</t>
  </si>
  <si>
    <t>RCEA-04-12785-2006</t>
  </si>
  <si>
    <t>ALMA ADRIANNA  GOMEZ  GALINDO</t>
  </si>
  <si>
    <t>RCEA-04-12786-2006</t>
  </si>
  <si>
    <t>VICTOR ROGERIO  ROMO DE VIVAR  GAYOL</t>
  </si>
  <si>
    <t>RCEA-04-12788-2006</t>
  </si>
  <si>
    <t>JORGE ENRIQUE  LINARES  SALGADO</t>
  </si>
  <si>
    <t>RCEA-04-12789-2006</t>
  </si>
  <si>
    <t>JOSE LEONARDO  MARTINEZ  CARRIZALES</t>
  </si>
  <si>
    <t>RCEA-04-12790-2006</t>
  </si>
  <si>
    <t>J.JESUS  LOPEZ  GARCIA</t>
  </si>
  <si>
    <t>RCEA-04-12791-2006</t>
  </si>
  <si>
    <t>ROSALVA  CABRERA  CASTANON</t>
  </si>
  <si>
    <t>RCEA-04-12792-2006</t>
  </si>
  <si>
    <t>JOSE ANTONIO  SERRANO  CASTAÑEDA</t>
  </si>
  <si>
    <t>RCEA-04-12793-2006</t>
  </si>
  <si>
    <t>HECTOR  JIMENEZ  SALAZAR</t>
  </si>
  <si>
    <t>RCEA-04-12795-2006</t>
  </si>
  <si>
    <t>CLAUDIA BEATRIZ  PONTON  RAMOS</t>
  </si>
  <si>
    <t>RCEA-04-12796-2006</t>
  </si>
  <si>
    <t>MONICA  CEJUDO  COLLERA</t>
  </si>
  <si>
    <t>RCEA-04-12798-2006</t>
  </si>
  <si>
    <t>DENISE FREITAS  SOARES  DE MORAES</t>
  </si>
  <si>
    <t>RCEA-04-12801-2006</t>
  </si>
  <si>
    <t>ANA CRISTINA  RAMIREZ  BARRETO</t>
  </si>
  <si>
    <t>RCEA-04-12802-2006</t>
  </si>
  <si>
    <t>ARMANDO  ANAYA  HERNANDEZ</t>
  </si>
  <si>
    <t>RCEA-04-12804-2006</t>
  </si>
  <si>
    <t>DAVID  CARBAJAL  LOPEZ</t>
  </si>
  <si>
    <t>RCEA-04-12805-2006</t>
  </si>
  <si>
    <t>JOSEFINA AMPARO  RAMIREZ  VELAZQUEZ</t>
  </si>
  <si>
    <t>RCEA-04-12807-2006</t>
  </si>
  <si>
    <t>MARIA GUADALUPE  GARCIA  ALCARAZ</t>
  </si>
  <si>
    <t>RCEA-04-12808-2006</t>
  </si>
  <si>
    <t>MOISES  GAMEZ  RODRIGUEZ</t>
  </si>
  <si>
    <t>RCEA-04-12810-2006</t>
  </si>
  <si>
    <t>AURA LETICIA  PONCE DE LEON  CONTRERAS</t>
  </si>
  <si>
    <t>RCEA-04-12811-2006</t>
  </si>
  <si>
    <t>SAMUEL OCTAVIO  OJEDA  GASTELUM</t>
  </si>
  <si>
    <t>RCEA-04-12816-2006</t>
  </si>
  <si>
    <t>ARMANDO  GONZALEZ  SALINAS</t>
  </si>
  <si>
    <t>RCEA-04-12820-2006</t>
  </si>
  <si>
    <t>CLAUDIO  GARIBAY  OROZCO</t>
  </si>
  <si>
    <t>RCEA-04-12821-2006</t>
  </si>
  <si>
    <t>PABLO  VALDEZ  RAMIREZ</t>
  </si>
  <si>
    <t>RCEA-04-12822-2006</t>
  </si>
  <si>
    <t>AGAPI  FILINI</t>
  </si>
  <si>
    <t>RCEA-04-12823-2006</t>
  </si>
  <si>
    <t>FRANCISCO AUGUSTO VICENTE  LACA  AROCENA</t>
  </si>
  <si>
    <t>RCEA-04-12824-2006</t>
  </si>
  <si>
    <t>JOSE AGUSTIN  EZCURDIA  CORONA</t>
  </si>
  <si>
    <t>RCEA-04-12825-2006</t>
  </si>
  <si>
    <t>BEATRIZ YASUKO  ARITA  WATANABE</t>
  </si>
  <si>
    <t>RCEA-04-12826-2006</t>
  </si>
  <si>
    <t>LUZ DEL CARMEN ALICIA  VILCHIS  ESQUIVEL</t>
  </si>
  <si>
    <t>RCEA-04-12827-2006</t>
  </si>
  <si>
    <t>ALEKSANDRA  JABLONSKA  ZABOROWSKA</t>
  </si>
  <si>
    <t>RCEA-04-12828-2006</t>
  </si>
  <si>
    <t>MARIA RITA  PLANCARTE  MARTINEZ</t>
  </si>
  <si>
    <t>RCEA-04-12829-2006</t>
  </si>
  <si>
    <t>DAVID CHARLES  WRIGHT  CARR</t>
  </si>
  <si>
    <t>RCEA-04-12831-2006</t>
  </si>
  <si>
    <t>LUIS FELIPE  GOMEZ  LOPEZ</t>
  </si>
  <si>
    <t>RCEA-04-12832-2006</t>
  </si>
  <si>
    <t>CECILIA SALOME  NAVIA  ANTEZANA</t>
  </si>
  <si>
    <t>RCEA-04-12833-2006</t>
  </si>
  <si>
    <t>CARLOS MANUEL  GARCIA  GONZALEZ</t>
  </si>
  <si>
    <t>RCEA-04-12834-2006</t>
  </si>
  <si>
    <t>MARIA GUADALUPE  VELAZQUEZ  GUZMAN</t>
  </si>
  <si>
    <t>RCEA-04-12836-2006</t>
  </si>
  <si>
    <t>JOSE  MENDIVIL  MACIAS VALADEZ</t>
  </si>
  <si>
    <t>RCEA-04-12837-2006</t>
  </si>
  <si>
    <t>ELDA ALICIA  ALVA  CANTO</t>
  </si>
  <si>
    <t>RCEA-04-12838-2006</t>
  </si>
  <si>
    <t>JESUS EDGAR  MENDOZA  GARCIA</t>
  </si>
  <si>
    <t>RCEA-04-12839-2006</t>
  </si>
  <si>
    <t>GUNTHER  DIETZ</t>
  </si>
  <si>
    <t>RCEA-04-12840-2006</t>
  </si>
  <si>
    <t>LYA ESTHER  SAÑUDO  GUERRA</t>
  </si>
  <si>
    <t>RCEA-04-12842-2006</t>
  </si>
  <si>
    <t>CECILIA  COLUNGA  RODRIGUEZ</t>
  </si>
  <si>
    <t>RCEA-04-12843-2006</t>
  </si>
  <si>
    <t>MARTIN FRANCISCO  FRICKE</t>
  </si>
  <si>
    <t>RCEA-04-12845-2006</t>
  </si>
  <si>
    <t>MA. CONCEPCION  RODRIGUEZ  NIETO</t>
  </si>
  <si>
    <t>RCEA-04-12846-2006</t>
  </si>
  <si>
    <t>INES  LOZANO  ANDRADE</t>
  </si>
  <si>
    <t>RCEA-04-12848-2006</t>
  </si>
  <si>
    <t>MICHEL ROBERT  OUDIJK</t>
  </si>
  <si>
    <t>RCEA-04-12850-2006</t>
  </si>
  <si>
    <t>TRAVIS WILLIAM  STANTON  .</t>
  </si>
  <si>
    <t>RCEA-04-12851-2006</t>
  </si>
  <si>
    <t>ADAM TEMPLE  SELLEN</t>
  </si>
  <si>
    <t>RCEA-04-12853-2006</t>
  </si>
  <si>
    <t>ESTELA  ROSELLO  SOBERON</t>
  </si>
  <si>
    <t>RCEA-04-12854-2006</t>
  </si>
  <si>
    <t>LUCILA  CARDENAS  BECERRIL</t>
  </si>
  <si>
    <t>RCEA-04-12855-2006</t>
  </si>
  <si>
    <t>LUZ ELENA  GUTIERREZ DE VELASCO  ROMO</t>
  </si>
  <si>
    <t>RCEA-04-12856-2006</t>
  </si>
  <si>
    <t>JOSE LUIS  BARRIOS  LARA</t>
  </si>
  <si>
    <t>RCEA-04-12857-2006</t>
  </si>
  <si>
    <t>RCEA-04-12858-2006</t>
  </si>
  <si>
    <t>JORGE ARTURO  TARACENA  ARRIOLA</t>
  </si>
  <si>
    <t>RCEA-04-12859-2006</t>
  </si>
  <si>
    <t>CARLOS  HUAMAN  LOPEZ</t>
  </si>
  <si>
    <t>RCEA-04-12860-2006</t>
  </si>
  <si>
    <t>LAURA MARTA  GUERRERO  GUADARRAMA</t>
  </si>
  <si>
    <t>RCEA-04-12861-2006</t>
  </si>
  <si>
    <t>ANTONIO  SANTOS  MORENO</t>
  </si>
  <si>
    <t>RCEA-04-12862-2006</t>
  </si>
  <si>
    <t>JUANA MA.  MENDEZ  PINEDA</t>
  </si>
  <si>
    <t>RCEA-04-12863-2006</t>
  </si>
  <si>
    <t>ALICIA DE LOS ANGELES  COLINA  ESCALANTE</t>
  </si>
  <si>
    <t>RCEA-04-12864-2006</t>
  </si>
  <si>
    <t>REBECA  LOPEZ  MORA</t>
  </si>
  <si>
    <t>RCEA-04-12868-2006</t>
  </si>
  <si>
    <t>AMERICA LIBERTAD  RODRIGUEZ  HERRERA</t>
  </si>
  <si>
    <t>RCEA-04-12869-2006</t>
  </si>
  <si>
    <t>ENRIQUE  AYALA  ALONSO</t>
  </si>
  <si>
    <t>RCEA-04-12872-2006</t>
  </si>
  <si>
    <t>MARIA CECILIA  FIERRO  EVANS</t>
  </si>
  <si>
    <t>RCEA-04-12876-2006</t>
  </si>
  <si>
    <t>EDUARDO NOMELI  MIJANGOS  DIAZ</t>
  </si>
  <si>
    <t>RCEA-04-12877-2006</t>
  </si>
  <si>
    <t>PAUL MICHAEL  LIFFMAN</t>
  </si>
  <si>
    <t>RCEA-04-12880-2006</t>
  </si>
  <si>
    <t>MARIA DEL CARMEN  SANCHEZ  PEREZ</t>
  </si>
  <si>
    <t>RCEA-04-12883-2006</t>
  </si>
  <si>
    <t>VICTOR MANUEL  DELGADILLO  POLANCO</t>
  </si>
  <si>
    <t>RCEA-04-12885-2006</t>
  </si>
  <si>
    <t>MARIA DEL CONSUELO  SANCHEZ  RODRIGUEZ</t>
  </si>
  <si>
    <t>RCEA-04-12886-2006</t>
  </si>
  <si>
    <t>ANGEL [JOSE]  FERNANDEZ  ARRIOLA</t>
  </si>
  <si>
    <t>RCEA-04-12888-2006</t>
  </si>
  <si>
    <t>MARIA  STOOPEN  GALAN</t>
  </si>
  <si>
    <t>RCEA-04-12889-2006</t>
  </si>
  <si>
    <t>LUCIO ARMANDO  MORA  BUSTOS</t>
  </si>
  <si>
    <t>RCEA-04-12894-2006</t>
  </si>
  <si>
    <t>ANA ELENA  GONZALEZ  TREVIÑO</t>
  </si>
  <si>
    <t>RCEA-04-12895-2006</t>
  </si>
  <si>
    <t>GLORIA JOSEPHINE HIROKO  ITO  SUGIYAMA</t>
  </si>
  <si>
    <t>RCEA-04-13374-2006</t>
  </si>
  <si>
    <t>SARA ELENA  PEREZ GIL  ROMO</t>
  </si>
  <si>
    <t>RCEA-04-13375-2006</t>
  </si>
  <si>
    <t>JOSE JAVIER  MAISTERRENA  ZUBIRAN</t>
  </si>
  <si>
    <t>RCEA-04-13376-2006</t>
  </si>
  <si>
    <t>JAIME TOMAS  PAGE  PLIEGO</t>
  </si>
  <si>
    <t>RCEA-04-13377-2006</t>
  </si>
  <si>
    <t>MARIA DE LOS ANGELES  OLAY  BARRIENTOS</t>
  </si>
  <si>
    <t>RCEA-04-13378-2006</t>
  </si>
  <si>
    <t>ROSARIO FORTINO  CORRAL  RODRIGUEZ</t>
  </si>
  <si>
    <t>RCEA-04-13379-2006</t>
  </si>
  <si>
    <t>JULIO  MUÑOZ  RUBIO</t>
  </si>
  <si>
    <t>RCEA-04-13380-2006</t>
  </si>
  <si>
    <t>ARIEL  VITE  SIERRA</t>
  </si>
  <si>
    <t>RCEA-04-13381-2006</t>
  </si>
  <si>
    <t>MARIANTONIA ROSSANA  CASSIGOLI  SALAMON</t>
  </si>
  <si>
    <t>RCEA-04-13382-2006</t>
  </si>
  <si>
    <t>JOSE RAUL ANTONIO  OSORIO  MADRID</t>
  </si>
  <si>
    <t>RCEA-04-13384-2006</t>
  </si>
  <si>
    <t>ENRIQUE  SEMO  CALEV</t>
  </si>
  <si>
    <t>RCEA-04-13385-2006</t>
  </si>
  <si>
    <t>ERIN INGRID JANE  ESTRADA  LUGO</t>
  </si>
  <si>
    <t>RCEA-04-13386-2006</t>
  </si>
  <si>
    <t>PAULA  GOMEZ  LOPEZ</t>
  </si>
  <si>
    <t>RCEA-04-13389-2006</t>
  </si>
  <si>
    <t>CLAUDIO ANTONIO  CARPIO  RAMIREZ</t>
  </si>
  <si>
    <t>RCEA-04-13391-2006</t>
  </si>
  <si>
    <t>MONICA  HIDALGO  PEGO</t>
  </si>
  <si>
    <t>RCEA-04-13394-2006</t>
  </si>
  <si>
    <t>MARIA EUGENIA  ARIAS  GÓMEZ</t>
  </si>
  <si>
    <t>RCEA-04-13395-2006</t>
  </si>
  <si>
    <t>FELIPE  REYES  PALACIOS</t>
  </si>
  <si>
    <t>RCEA-04-13396-2006</t>
  </si>
  <si>
    <t>MIGUEL ANGEL  RUMAYOR  FERNANDEZ</t>
  </si>
  <si>
    <t>RCEA-04-13398-2006</t>
  </si>
  <si>
    <t>GUILLERMO  DELAHANTY  MATUK</t>
  </si>
  <si>
    <t>RCEA-04-13400-2006</t>
  </si>
  <si>
    <t>CARLOS ARMANDO  CUEVAS  VALLEJO</t>
  </si>
  <si>
    <t>RCEA-04-13402-2006</t>
  </si>
  <si>
    <t>GASPAR  REAL  CABELLO</t>
  </si>
  <si>
    <t>RCEA-04-13403-2006</t>
  </si>
  <si>
    <t>MARIA AGUEDA  MENDEZ  HERRERA</t>
  </si>
  <si>
    <t>RCEA-04-13418-2006</t>
  </si>
  <si>
    <t>JOSE LUIS  MORENO  VAZQUEZ</t>
  </si>
  <si>
    <t>RCEA-04-13451-2006</t>
  </si>
  <si>
    <t>JOSE ANTONIO  PAOLI  BOLIO</t>
  </si>
  <si>
    <t>RCEA-04-13537-2007</t>
  </si>
  <si>
    <t>ARMANDO  VIESCA  SEGURA</t>
  </si>
  <si>
    <t>RCEA-04-13574-2008</t>
  </si>
  <si>
    <t>VICTOR MANUEL  GARCIA  IZAGUIRRE</t>
  </si>
  <si>
    <t>RCEA-04-13575-2008</t>
  </si>
  <si>
    <t>JUAN MANUEL  FERNANDEZ  CARDENAS</t>
  </si>
  <si>
    <t>RCEA-04-13589-2008</t>
  </si>
  <si>
    <t>MARIA SOLEDAD  RAMIREZ  MONTOYA</t>
  </si>
  <si>
    <t>RCEA-04-13590-2008</t>
  </si>
  <si>
    <t>PATRICIA  BEZIES  CRUZ</t>
  </si>
  <si>
    <t>RCEA-04-13613-2008</t>
  </si>
  <si>
    <t>JEANETTE MAGNOLIA  LOPEZ  WALLE</t>
  </si>
  <si>
    <t>RCEA-04-13631-2008</t>
  </si>
  <si>
    <t>HORTENSIA  MÍNGUEZ  GARCÍA</t>
  </si>
  <si>
    <t>RCEA-04-15460-2008</t>
  </si>
  <si>
    <t>CLARA MACEDONIA  FLEIZ  BAUTISTA</t>
  </si>
  <si>
    <t>RCEA-04-15556-2008</t>
  </si>
  <si>
    <t>CARLOS JAVIER  FLORES  AGUIRRE</t>
  </si>
  <si>
    <t>RCEA-04-15557-2008</t>
  </si>
  <si>
    <t>EDUARDO  CORONA  MARTINEZ</t>
  </si>
  <si>
    <t>RCEA-04-15558-2008</t>
  </si>
  <si>
    <t>GLORIA  CAMACHO  PICHARDO</t>
  </si>
  <si>
    <t>RCEA-04-15559-2008</t>
  </si>
  <si>
    <t>MARIA ANTONIA  PADILLA  VARGAS</t>
  </si>
  <si>
    <t>RCEA-04-15560-2008</t>
  </si>
  <si>
    <t>NATTIE LILIANA  GOLUBOV  FIGUEROA</t>
  </si>
  <si>
    <t>RCEA-04-15561-2008</t>
  </si>
  <si>
    <t>ANTONIO  LORENZO  MONTERRUBIO</t>
  </si>
  <si>
    <t>RCEA-04-15564-2008</t>
  </si>
  <si>
    <t>JUAN CARLOS  MIJANGOS  NOH</t>
  </si>
  <si>
    <t>RCEA-04-15565-2008</t>
  </si>
  <si>
    <t>JORGE ALBERTO  TRUJILLO  BRETON</t>
  </si>
  <si>
    <t>RCEA-04-15566-2008</t>
  </si>
  <si>
    <t>SALVADOR  SIGUENZA  OROZCO</t>
  </si>
  <si>
    <t>RCEA-04-15567-2008</t>
  </si>
  <si>
    <t>ELENA DESIREE  CASTILLO  ZARAGOZA</t>
  </si>
  <si>
    <t>RCEA-04-15568-2008</t>
  </si>
  <si>
    <t>ANTONIO  LOPEZ  ESPINOZA</t>
  </si>
  <si>
    <t>RCEA-04-15569-2008</t>
  </si>
  <si>
    <t>CLAUDIA PAOLA  PENICHE  MORENO</t>
  </si>
  <si>
    <t>RCEA-04-15570-2008</t>
  </si>
  <si>
    <t>ROBERTO  MARTÍNEZ  GONZÁLEZ</t>
  </si>
  <si>
    <t>RCEA-04-15571-2008</t>
  </si>
  <si>
    <t>ANA GLORIA  GUTIERREZ  GARCIA</t>
  </si>
  <si>
    <t>RCEA-04-15572-2008</t>
  </si>
  <si>
    <t>JOSE CARLOS  GARCIA  RAMIREZ</t>
  </si>
  <si>
    <t>RCEA-04-15575-2008</t>
  </si>
  <si>
    <t>JUAN ARTURO  CAMACHO  BECERRA</t>
  </si>
  <si>
    <t>RCEA-04-15576-2008</t>
  </si>
  <si>
    <t>ELIBERTA ESTHER  MARTINEZ  LUNA</t>
  </si>
  <si>
    <t>RCEA-04-15577-2008</t>
  </si>
  <si>
    <t>CONY BRUNHILDE  SAENGER  PEDRERO</t>
  </si>
  <si>
    <t>RCEA-04-15578-2008</t>
  </si>
  <si>
    <t>MARIA DEL CONSUELO  CUEVAS  CARDONA</t>
  </si>
  <si>
    <t>RCEA-04-15579-2008</t>
  </si>
  <si>
    <t>MARIA EUGENIA  FLORES  TREVINO</t>
  </si>
  <si>
    <t>RCEA-04-15580-2008</t>
  </si>
  <si>
    <t>JOSE LUIS  PIMENTEL  EQUIHUA</t>
  </si>
  <si>
    <t>RCEA-04-15581-2008</t>
  </si>
  <si>
    <t>OSBELIA  ALCARAZ  MORALES</t>
  </si>
  <si>
    <t>RCEA-04-15582-2008</t>
  </si>
  <si>
    <t>OSCAR HERNANDO  HERNANDEZ  VAZQUEZ</t>
  </si>
  <si>
    <t>RCEA-04-15583-2008</t>
  </si>
  <si>
    <t>BLANCA ZUANILDA  MENDOZA  GONZALEZ</t>
  </si>
  <si>
    <t>RCEA-04-15584-2008</t>
  </si>
  <si>
    <t>JUAN JOSE  IRIGOYEN  MORALES</t>
  </si>
  <si>
    <t>RCEA-04-15587-2008</t>
  </si>
  <si>
    <t>LEON GUILLERMO  GUTIERREZ  LOPEZ</t>
  </si>
  <si>
    <t>RCEA-04-15592-2008</t>
  </si>
  <si>
    <t>JOSE ALFREDO  RANGEL  SILVA</t>
  </si>
  <si>
    <t>RCEA-04-15593-2008</t>
  </si>
  <si>
    <t>MARIO  ORTEGA  OLIVARES</t>
  </si>
  <si>
    <t>RCEA-04-15594-2008</t>
  </si>
  <si>
    <t>ANA MARIA  TORRES  ARROYO</t>
  </si>
  <si>
    <t>RCEA-04-15595-2008</t>
  </si>
  <si>
    <t>NORMA ESTHER  GARCIA  MEZA</t>
  </si>
  <si>
    <t>RCEA-04-15598-2008</t>
  </si>
  <si>
    <t>ALEJANDRA  FERREIRO  PEREZ</t>
  </si>
  <si>
    <t>RCEA-04-15599-2008</t>
  </si>
  <si>
    <t>HORACIO  ROLDAN  LOPEZ</t>
  </si>
  <si>
    <t>RCEA-04-15602-2008</t>
  </si>
  <si>
    <t>MAURICIO  LIST  REYES</t>
  </si>
  <si>
    <t>RCEA-04-15603-2008</t>
  </si>
  <si>
    <t>JOSEFINA  BAUTISTA  MARTINEZ</t>
  </si>
  <si>
    <t>RCEA-04-15604-2008</t>
  </si>
  <si>
    <t>OCTAVIO ENRIQUE  RIVERA  KRAKOWSKA</t>
  </si>
  <si>
    <t>RCEA-04-15605-2008</t>
  </si>
  <si>
    <t>LOUISE MARY  GREATHOUSE  AMADOR</t>
  </si>
  <si>
    <t>RCEA-04-15606-2008</t>
  </si>
  <si>
    <t>BERTHA LIDIA  NUÑO  GUTIERREZ</t>
  </si>
  <si>
    <t>RCEA-04-15607-2008</t>
  </si>
  <si>
    <t>RUBEN  EDEL  NAVARRO</t>
  </si>
  <si>
    <t>RCEA-04-15609-2008</t>
  </si>
  <si>
    <t>ANUSCHKA JOHANNA MARIA  VAN T  HOOFT</t>
  </si>
  <si>
    <t>RCEA-04-15611-2008</t>
  </si>
  <si>
    <t>MA. DE LA LUZ  ARENAS  MONREAL</t>
  </si>
  <si>
    <t>RCEA-04-15612-2008</t>
  </si>
  <si>
    <t>JUAN FRANCISCO  RODRIGUEZ  LANDA</t>
  </si>
  <si>
    <t>RCEA-04-15613-2008</t>
  </si>
  <si>
    <t>CESAR  BARONA  RIOS</t>
  </si>
  <si>
    <t>RCEA-04-15614-2008</t>
  </si>
  <si>
    <t>GERARDO  GUTIERREZ  MENDOZA</t>
  </si>
  <si>
    <t>RCEA-04-15615-2008</t>
  </si>
  <si>
    <t>MA. ISABEL  MARIN  TELLO</t>
  </si>
  <si>
    <t>RCEA-04-15616-2008</t>
  </si>
  <si>
    <t>IVAN  SAN MARTIN  CORDOVA</t>
  </si>
  <si>
    <t>RCEA-04-15617-2008</t>
  </si>
  <si>
    <t>FIDENCIO  LOPEZ  BELTRAN</t>
  </si>
  <si>
    <t>RCEA-04-15618-2008</t>
  </si>
  <si>
    <t>CLARA  JUAREZ  RAMIREZ</t>
  </si>
  <si>
    <t>RCEA-04-15619-2008</t>
  </si>
  <si>
    <t>GUSTAVO MAURICIO  ORTIZ  MILLAN</t>
  </si>
  <si>
    <t>RCEA-04-15621-2008</t>
  </si>
  <si>
    <t>EMILIA  RECENDEZ  GUERRERO</t>
  </si>
  <si>
    <t>RCEA-04-15623-2008</t>
  </si>
  <si>
    <t>RAMON ALEJANDRO  MONTOYA</t>
  </si>
  <si>
    <t>RCEA-04-15626-2008</t>
  </si>
  <si>
    <t>JESUS MANUEL  FITCH  OSUNA</t>
  </si>
  <si>
    <t>RCEA-04-15628-2008</t>
  </si>
  <si>
    <t>CLAUDIA DANIELA  MARINO  PANTUSA</t>
  </si>
  <si>
    <t>RCEA-04-15630-2008</t>
  </si>
  <si>
    <t>FELIX  BRITO  RODRIGUEZ</t>
  </si>
  <si>
    <t>RCEA-04-15633-2008</t>
  </si>
  <si>
    <t>MARIA DEL SOCORRO ALEJANDRA  GAMEZ  ESPINOSA</t>
  </si>
  <si>
    <t>RCEA-04-15636-2008</t>
  </si>
  <si>
    <t>MARCO ALEJANDRO  SIFUENTES  SOLIS</t>
  </si>
  <si>
    <t>RCEA-04-15637-2008</t>
  </si>
  <si>
    <t>ROSA MARIA  TORRES  HERNANDEZ</t>
  </si>
  <si>
    <t>RCEA-04-15642-2008</t>
  </si>
  <si>
    <t>SILVIA  ROMERO  CONTRERAS</t>
  </si>
  <si>
    <t>RCEA-04-15643-2008</t>
  </si>
  <si>
    <t>JUANA  JUAREZ  ROMERO</t>
  </si>
  <si>
    <t>RCEA-04-15644-2008</t>
  </si>
  <si>
    <t>ANGÉLICA MARÍA  MEDRANO  ENRÍQUEZ</t>
  </si>
  <si>
    <t>RCEA-04-15646-2008</t>
  </si>
  <si>
    <t>JULIA MICAELA DE GUADALUPE  VARGAS  MONTERO</t>
  </si>
  <si>
    <t>RCEA-04-15649-2008</t>
  </si>
  <si>
    <t>BENJAMÍN MACEDONIO  VALDIVIA  MAGDALENO</t>
  </si>
  <si>
    <t>RCEA-04-15650-2008</t>
  </si>
  <si>
    <t>MARIA GUADALUPE  TINAJERO  VILLAVICENCIO</t>
  </si>
  <si>
    <t>RCEA-04-15651-2008</t>
  </si>
  <si>
    <t>MARCELO SERAFÍN  GONZÁLEZ  GARCÍA</t>
  </si>
  <si>
    <t>RCEA-04-15652-2008</t>
  </si>
  <si>
    <t>BERND  HAUSBERGER</t>
  </si>
  <si>
    <t>RCEA-04-15653-2008</t>
  </si>
  <si>
    <t>CAROLINA  PONCE  HERNÁNDEZ</t>
  </si>
  <si>
    <t>RCEA-04-15654-2008</t>
  </si>
  <si>
    <t>FRANCISCO  RIVAS  CASTRO</t>
  </si>
  <si>
    <t>RCEA-04-15655-2008</t>
  </si>
  <si>
    <t>MARTHA JULIA  TORIZ  PROENZA</t>
  </si>
  <si>
    <t>RCEA-04-15656-2008</t>
  </si>
  <si>
    <t>BLANCA AURELIA  XX  VALENZUELA</t>
  </si>
  <si>
    <t>RCEA-04-15659-2008</t>
  </si>
  <si>
    <t>GERARDO  NECOECHEA  GRACIA</t>
  </si>
  <si>
    <t>RCEA-04-15660-2008</t>
  </si>
  <si>
    <t>SILVIA ELENA DE LA MILAGROSA  MEJIA  ARANGO</t>
  </si>
  <si>
    <t>RCEA-04-15661-2008</t>
  </si>
  <si>
    <t>LUZ  FERNANDEZ  GORDILLO</t>
  </si>
  <si>
    <t>RCEA-04-15664-2008</t>
  </si>
  <si>
    <t>JOSÉ ARNULFO  HERRERA  CURIEL</t>
  </si>
  <si>
    <t>RCEA-04-15665-2008</t>
  </si>
  <si>
    <t>DINA  COMISARENCO  MIRKIN</t>
  </si>
  <si>
    <t>RCEA-04-15666-2008</t>
  </si>
  <si>
    <t>VICENTE  PÉREZ  CARABIAS</t>
  </si>
  <si>
    <t>RCEA-04-15669-2008</t>
  </si>
  <si>
    <t>MERCEDES  ZAVALA  GÓMEZ DEL CAMPO</t>
  </si>
  <si>
    <t>RCEA-04-15671-2008</t>
  </si>
  <si>
    <t>GRACIELA  SÁNCHEZ  GUEVARA</t>
  </si>
  <si>
    <t>RCEA-04-15673-2008</t>
  </si>
  <si>
    <t>MARÍA DEL CARMEN  SÁNCHEZ  MORA</t>
  </si>
  <si>
    <t>RCEA-04-15674-2008</t>
  </si>
  <si>
    <t>ARACELI  MONROY  ROJAS</t>
  </si>
  <si>
    <t>RCEA-04-15676-2008</t>
  </si>
  <si>
    <t>JAIME  RIOS  ORTEGA</t>
  </si>
  <si>
    <t>RCEA-04-15677-2008</t>
  </si>
  <si>
    <t>CARLOS  HIRIART  PARDO</t>
  </si>
  <si>
    <t>RCEA-04-15679-2008</t>
  </si>
  <si>
    <t>PETER CONRAD  KROEFGES</t>
  </si>
  <si>
    <t>RCEA-04-15681-2008</t>
  </si>
  <si>
    <t>MARIA  CASTAÑEDA  DE LA PAZ</t>
  </si>
  <si>
    <t>RCEA-04-15682-2008</t>
  </si>
  <si>
    <t>GERRARD EDWIN  MUGFORD  FOWLER</t>
  </si>
  <si>
    <t>RCEA-04-15685-2008</t>
  </si>
  <si>
    <t>VALENTÍN  FÉLIX  SALAZAR</t>
  </si>
  <si>
    <t>RCEA-04-15687-2008</t>
  </si>
  <si>
    <t>JAVIER  RICO  MORENO</t>
  </si>
  <si>
    <t>RCEA-04-15689-2008</t>
  </si>
  <si>
    <t>MARIANA  OZUNA  CASTAÑEDA</t>
  </si>
  <si>
    <t>RCEA-04-15691-2008</t>
  </si>
  <si>
    <t>LUZ MARÍA  VELÁZQUEZ  REYES</t>
  </si>
  <si>
    <t>RCEA-04-15694-2008</t>
  </si>
  <si>
    <t>MARÍA ELENA  FLORES  VILLAVICENCIO</t>
  </si>
  <si>
    <t>RCEA-04-15697-2008</t>
  </si>
  <si>
    <t>ILEANA MARIA  DIEGUEZ  CABALLERO</t>
  </si>
  <si>
    <t>RCEA-04-15699-2008</t>
  </si>
  <si>
    <t>MARIA LETICIA  LOPEZ  SERRATOS</t>
  </si>
  <si>
    <t>RCEA-04-15718-2008</t>
  </si>
  <si>
    <t>FERNANDO  CARRETO  BERNAL</t>
  </si>
  <si>
    <t>RCEA-04-15763-2008</t>
  </si>
  <si>
    <t>RAFAEL  MONTESINOS  CARRERA</t>
  </si>
  <si>
    <t>RCEA-04-15771-2008</t>
  </si>
  <si>
    <t>ISRAEL  ARROYO  GARCIA</t>
  </si>
  <si>
    <t>RCEA-04-15806-2008</t>
  </si>
  <si>
    <t>ARTURO  GARCIA  SANTILLAN</t>
  </si>
  <si>
    <t>RCEA-04-15997-2008</t>
  </si>
  <si>
    <t>SALOMÓN  VARGAS  GARCÍA</t>
  </si>
  <si>
    <t>RCEA-04-16006-2008</t>
  </si>
  <si>
    <t>RICARDO  ALMEIDA  URANGA</t>
  </si>
  <si>
    <t>RCEA-04-16162-2008</t>
  </si>
  <si>
    <t>FERNANDO MARTIN  MONTES  GONZALEZ</t>
  </si>
  <si>
    <t>RCEA-04-16183-2008</t>
  </si>
  <si>
    <t>FRANCISCO HIRAM  CALVO  CASTRO</t>
  </si>
  <si>
    <t>RCEA-04-16667-2009</t>
  </si>
  <si>
    <t>RCEA-04-16749-2009</t>
  </si>
  <si>
    <t>GABRIEL  ASCENCIO  FRANCO</t>
  </si>
  <si>
    <t>RCEA-04-16751-2009</t>
  </si>
  <si>
    <t>MARIA TERESA  VALDIVIA  DOUNCE</t>
  </si>
  <si>
    <t>RCEA-04-16754-2009</t>
  </si>
  <si>
    <t>GUSTAVO  MARIN  GUARDADO</t>
  </si>
  <si>
    <t>RCEA-04-16755-2009</t>
  </si>
  <si>
    <t>ADRIAN  VELAZQUEZ  CASTRO</t>
  </si>
  <si>
    <t>RCEA-04-16757-2009</t>
  </si>
  <si>
    <t>MARIA DE LA PALOMA  ESCALANTE  GONZALBO</t>
  </si>
  <si>
    <t>RCEA-04-16759-2009</t>
  </si>
  <si>
    <t>SEVERINE  DURIN</t>
  </si>
  <si>
    <t>RCEA-04-16760-2009</t>
  </si>
  <si>
    <t>MARIA EUGENIA  PATIÑO  LOPEZ</t>
  </si>
  <si>
    <t>RCEA-04-16761-2009</t>
  </si>
  <si>
    <t>JOSE  SANCHEZ  JIMENEZ</t>
  </si>
  <si>
    <t>RCEA-04-16762-2009</t>
  </si>
  <si>
    <t>CARLOS URIEL  DEL CARPIO  PENAGOS</t>
  </si>
  <si>
    <t>RCEA-04-16763-2009</t>
  </si>
  <si>
    <t>OLIVA  LOPEZ  SANCHEZ</t>
  </si>
  <si>
    <t>RCEA-04-16764-2009</t>
  </si>
  <si>
    <t>CARLOS  MONDRAGON  PEREZ GROVAS</t>
  </si>
  <si>
    <t>RCEA-04-16765-2009</t>
  </si>
  <si>
    <t>ELENA PATRICIA  BILBAO  GONZALEZ</t>
  </si>
  <si>
    <t>RCEA-04-16766-2009</t>
  </si>
  <si>
    <t>ELIZABETH  ARAIZA  HERNANDEZ</t>
  </si>
  <si>
    <t>RCEA-04-16767-2009</t>
  </si>
  <si>
    <t>HÉCTOR JAVIER  FAVILA  CISNEROS</t>
  </si>
  <si>
    <t>RCEA-04-16770-2009</t>
  </si>
  <si>
    <t>MARIA TERESA  RAMOS  MAZA</t>
  </si>
  <si>
    <t>RCEA-04-16771-2009</t>
  </si>
  <si>
    <t>MARIA GUADALUPE  HUACUZ  ELIAS</t>
  </si>
  <si>
    <t>RCEA-04-16772-2009</t>
  </si>
  <si>
    <t>JORGE  CHÁVEZ  CHÁVEZ</t>
  </si>
  <si>
    <t>RCEA-04-16773-2009</t>
  </si>
  <si>
    <t>ALEJANDRO  AGUDO  SANCHÍZ</t>
  </si>
  <si>
    <t>RCEA-04-16774-2009</t>
  </si>
  <si>
    <t>DIANA ISELA  CORDOBA  BASULTO</t>
  </si>
  <si>
    <t>RCEA-04-16777-2009</t>
  </si>
  <si>
    <t>OFELIA  BECERRIL  QUINTANA</t>
  </si>
  <si>
    <t>RCEA-04-16778-2009</t>
  </si>
  <si>
    <t>MARITZA ALIDA  URTEAGA  CASTRO POZO</t>
  </si>
  <si>
    <t>RCEA-04-16779-2009</t>
  </si>
  <si>
    <t>MARÍA ESTHER DEL CARMEN  HERNÁNDEZ PALACIOS  MIRÓN</t>
  </si>
  <si>
    <t>RCEA-04-16782-2009</t>
  </si>
  <si>
    <t>JESUS ABAD  NAVARRO  GALVEZ</t>
  </si>
  <si>
    <t>RCEA-04-16783-2009</t>
  </si>
  <si>
    <t>AURELIO  SANCHEZ  SUAREZ</t>
  </si>
  <si>
    <t>RCEA-04-16784-2009</t>
  </si>
  <si>
    <t>JUAN IGNACIO  DEL CUETO  RUIZ-FUNES</t>
  </si>
  <si>
    <t>RCEA-04-16785-2009</t>
  </si>
  <si>
    <t>RAMONA ALICIA  ROMERO  MORENO</t>
  </si>
  <si>
    <t>RCEA-04-16786-2009</t>
  </si>
  <si>
    <t>JOSE FRANCISCO  LOPEZ  RUIZ</t>
  </si>
  <si>
    <t>RCEA-04-16787-2009</t>
  </si>
  <si>
    <t>FRANCISCO  RAMIREZ  SANTACRUZ</t>
  </si>
  <si>
    <t>RCEA-04-16788-2009</t>
  </si>
  <si>
    <t>SALVADOR  GARCIA  ESPINOZA</t>
  </si>
  <si>
    <t>RCEA-04-16790-2009</t>
  </si>
  <si>
    <t>MARTA  PIÑA  ZENTELLA</t>
  </si>
  <si>
    <t>RCEA-04-16791-2009</t>
  </si>
  <si>
    <t>RAUL EDUARDO  GONZALEZ  HERNANDEZ</t>
  </si>
  <si>
    <t>RCEA-04-16792-2009</t>
  </si>
  <si>
    <t>CECILIA MARIA TERESA  LOPEZ</t>
  </si>
  <si>
    <t>RCEA-04-16795-2009</t>
  </si>
  <si>
    <t>RANDALL CHARLES  KOHL</t>
  </si>
  <si>
    <t>RCEA-04-16796-2009</t>
  </si>
  <si>
    <t>ÁLVARO  VILLALOBOS  HERRERA</t>
  </si>
  <si>
    <t>RCEA-04-16797-2009</t>
  </si>
  <si>
    <t>GERARDO  TORRES  ZARATE</t>
  </si>
  <si>
    <t>RCEA-04-16800-2009</t>
  </si>
  <si>
    <t>ANDREAS  KURZ  ESSMEISTER</t>
  </si>
  <si>
    <t>RCEA-04-16801-2009</t>
  </si>
  <si>
    <t>ELVIRA  MAYCOTTE  PANSZA</t>
  </si>
  <si>
    <t>RCEA-04-16803-2009</t>
  </si>
  <si>
    <t>MARINA  MARTÍNEZ  ANDRADE</t>
  </si>
  <si>
    <t>RCEA-04-16804-2009</t>
  </si>
  <si>
    <t>TATIANA  AGUILAR ALVAREZ  BAY</t>
  </si>
  <si>
    <t>RCEA-04-16805-2009</t>
  </si>
  <si>
    <t>DONNA MARIE  KABALEN  VANEK</t>
  </si>
  <si>
    <t>RCEA-04-16806-2009</t>
  </si>
  <si>
    <t>SERGIO  UGALDE  QUINTANA</t>
  </si>
  <si>
    <t>RCEA-04-16807-2009</t>
  </si>
  <si>
    <t>IRMA PATRICIA  DIAZ  CAYEROS</t>
  </si>
  <si>
    <t>RCEA-04-16808-2009</t>
  </si>
  <si>
    <t>IRMA  FUENTES  MATA</t>
  </si>
  <si>
    <t>RCEA-04-16809-2009</t>
  </si>
  <si>
    <t>OMAR DANIEL  ALVAREZ  SALAS</t>
  </si>
  <si>
    <t>RCEA-04-16810-2009</t>
  </si>
  <si>
    <t>LYDIA GUADALUPE  ELIZALDE  Y VALDES</t>
  </si>
  <si>
    <t>RCEA-04-16811-2009</t>
  </si>
  <si>
    <t>LETICIA  ALGABA  MARTÍNEZ</t>
  </si>
  <si>
    <t>RCEA-04-16812-2009</t>
  </si>
  <si>
    <t>LUIS IGNACIO  SAINZ  CHAVEZ</t>
  </si>
  <si>
    <t>RCEA-04-16813-2009</t>
  </si>
  <si>
    <t>AGUSTÍN  VELÁZQUEZ  SOTO</t>
  </si>
  <si>
    <t>RCEA-04-16814-2009</t>
  </si>
  <si>
    <t>UTE ILSE  SEYDEL  BUTENSCHÖN</t>
  </si>
  <si>
    <t>RCEA-04-16815-2009</t>
  </si>
  <si>
    <t>ANTONIO  CAJERO  VAZQUEZ</t>
  </si>
  <si>
    <t>RCEA-04-16820-2009</t>
  </si>
  <si>
    <t>JORGE  RENDON  ALARCON</t>
  </si>
  <si>
    <t>RCEA-04-16821-2009</t>
  </si>
  <si>
    <t>MIGUEL ÁNGEL  SOBRINO  ORDÓÑEZ</t>
  </si>
  <si>
    <t>RCEA-04-16822-2009</t>
  </si>
  <si>
    <t>FRANCISCO  HERNÁNDEZ  QUIROZ</t>
  </si>
  <si>
    <t>RCEA-04-16823-2009</t>
  </si>
  <si>
    <t>MARIA DE LOS ANGELES  ERAÑA  LAGOS</t>
  </si>
  <si>
    <t>RCEA-04-16824-2009</t>
  </si>
  <si>
    <t>JAVIER  CORONA  FERNANDEZ</t>
  </si>
  <si>
    <t>RCEA-04-16826-2009</t>
  </si>
  <si>
    <t>PABLO FERNANDO  LAZO  BRIONES</t>
  </si>
  <si>
    <t>RCEA-04-16827-2009</t>
  </si>
  <si>
    <t>CELIDA DE LOS ANGELES  GODINA  HERRERA</t>
  </si>
  <si>
    <t>RCEA-04-16828-2009</t>
  </si>
  <si>
    <t>JOERG ALEJANDRO  TELLKAMP</t>
  </si>
  <si>
    <t>RCEA-04-16829-2009</t>
  </si>
  <si>
    <t>LEONARD JAY  CLAPP</t>
  </si>
  <si>
    <t>RCEA-04-16832-2009</t>
  </si>
  <si>
    <t>GUADALUPE  CURIEL  DEFOSSÉ</t>
  </si>
  <si>
    <t>RCEA-04-16834-2009</t>
  </si>
  <si>
    <t>MARTÍN  GONZÁLEZ  DE LA VARA</t>
  </si>
  <si>
    <t>RCEA-04-16836-2009</t>
  </si>
  <si>
    <t>MARCELINO  CUESTA  ALONSO</t>
  </si>
  <si>
    <t>RCEA-04-16837-2009</t>
  </si>
  <si>
    <t>ALEJANDRO  SHESEÑA  HERNANDEZ</t>
  </si>
  <si>
    <t>RCEA-04-16838-2009</t>
  </si>
  <si>
    <t>LAURA OLIVIA  MACHUCA  GALLEGOS</t>
  </si>
  <si>
    <t>RCEA-04-16839-2009</t>
  </si>
  <si>
    <t>ADRIANA DELFINA  ROCHER  SALAS</t>
  </si>
  <si>
    <t>RCEA-04-16840-2009</t>
  </si>
  <si>
    <t>EDUARDO  MIRANDA  ARRIETA</t>
  </si>
  <si>
    <t>RCEA-04-16841-2009</t>
  </si>
  <si>
    <t>MARINA DEL SAGRARIO  MANTILLA  TROLLE</t>
  </si>
  <si>
    <t>RCEA-04-16842-2009</t>
  </si>
  <si>
    <t>JESUS  HERNANDEZ  JAIMES</t>
  </si>
  <si>
    <t>RCEA-04-16843-2009</t>
  </si>
  <si>
    <t>LUCIANO  RAMIREZ  HURTADO</t>
  </si>
  <si>
    <t>RCEA-04-16844-2009</t>
  </si>
  <si>
    <t>FRANCISCO ALEJANDRO  GARCIA  NARANJO</t>
  </si>
  <si>
    <t>RCEA-04-16845-2009</t>
  </si>
  <si>
    <t>FEDERICO  DE LA TORRE  DE LA TORRE</t>
  </si>
  <si>
    <t>RCEA-04-16846-2009</t>
  </si>
  <si>
    <t>ENRIQUE  DELGADO  LOPEZ</t>
  </si>
  <si>
    <t>RCEA-04-16847-2009</t>
  </si>
  <si>
    <t>MARIA MAGDALENA  VENCES  VIDAL</t>
  </si>
  <si>
    <t>RCEA-04-16848-2009</t>
  </si>
  <si>
    <t>DEBORAH  DOROTINSKY  ALPERSTEIN</t>
  </si>
  <si>
    <t>RCEA-04-16852-2009</t>
  </si>
  <si>
    <t>MARTÍN  ESCOBEDO  DELGADO</t>
  </si>
  <si>
    <t>RCEA-04-16853-2009</t>
  </si>
  <si>
    <t>MARÍA JOSÉ  GARRIDO  ASPERÓ</t>
  </si>
  <si>
    <t>RCEA-04-16854-2009</t>
  </si>
  <si>
    <t>PATRIZIA  ROMANI</t>
  </si>
  <si>
    <t>RCEA-04-16855-2009</t>
  </si>
  <si>
    <t>CONSTANTINO  MARTINEZ  FABIAN</t>
  </si>
  <si>
    <t>RCEA-04-16856-2009</t>
  </si>
  <si>
    <t>SVETLANA  IAKOVLEVA</t>
  </si>
  <si>
    <t>RCEA-04-16857-2009</t>
  </si>
  <si>
    <t>MARIA ENRIQUETA  CERON  VELASQUEZ</t>
  </si>
  <si>
    <t>RCEA-04-16859-2009</t>
  </si>
  <si>
    <t>LUCIA  RODRIGUEZ  GUZMAN</t>
  </si>
  <si>
    <t>RCEA-04-16860-2009</t>
  </si>
  <si>
    <t>ALMA CECILIA  CARRASCO  ALTAMIRANO</t>
  </si>
  <si>
    <t>RCEA-04-16861-2009</t>
  </si>
  <si>
    <t>EUGENIO  CAMARENA  OCAMPO</t>
  </si>
  <si>
    <t>RCEA-04-16863-2009</t>
  </si>
  <si>
    <t>ARTURO  BALLESTEROS  LEINER</t>
  </si>
  <si>
    <t>RCEA-04-16864-2009</t>
  </si>
  <si>
    <t>MIGUEL  NAVARRO  RODRIGUEZ</t>
  </si>
  <si>
    <t>RCEA-04-16865-2009</t>
  </si>
  <si>
    <t>JUAN MANUEL  HERNANDEZ  VAZQUEZ</t>
  </si>
  <si>
    <t>RCEA-04-16866-2009</t>
  </si>
  <si>
    <t>FELIPE DE JESÚS  PERALES  MEJÍA</t>
  </si>
  <si>
    <t>RCEA-04-16867-2009</t>
  </si>
  <si>
    <t>LEWIS SAMSON  MCANALLY  SALAS</t>
  </si>
  <si>
    <t>RCEA-04-16868-2009</t>
  </si>
  <si>
    <t>MA. DOLORES  GARCÍA  PEREA</t>
  </si>
  <si>
    <t>RCEA-04-16869-2009</t>
  </si>
  <si>
    <t>GABRIELA VICTORIA  CZARNY  KRISCHKAUTZKY</t>
  </si>
  <si>
    <t>RCEA-04-16870-2009</t>
  </si>
  <si>
    <t>ANA MARÍA DE LOS ÁNGELES  ORNELAS  HUITRÓN</t>
  </si>
  <si>
    <t>RCEA-04-16872-2009</t>
  </si>
  <si>
    <t>MARIA CONCEPCION  MAZO  SANDOVAL</t>
  </si>
  <si>
    <t>RCEA-04-16873-2009</t>
  </si>
  <si>
    <t>DORA ELIZABETH  GRANADOS  RAMOS</t>
  </si>
  <si>
    <t>RCEA-04-16874-2009</t>
  </si>
  <si>
    <t>ALMA GLORIA  VALLEJO  CASARIN</t>
  </si>
  <si>
    <t>RCEA-04-16875-2009</t>
  </si>
  <si>
    <t>CLAUDIA  SANCHEZ  BRAVO</t>
  </si>
  <si>
    <t>RCEA-04-16876-2009</t>
  </si>
  <si>
    <t>ALEJANDRA DEL CARMEN  DOMINGUEZ  ESPINOSA</t>
  </si>
  <si>
    <t>RCEA-04-16877-2009</t>
  </si>
  <si>
    <t>KALINA ISELA  MARTINEZ  MARTINEZ</t>
  </si>
  <si>
    <t>RCEA-04-16878-2009</t>
  </si>
  <si>
    <t>SILVIA SUSANA  ROBLES  MONTIJO</t>
  </si>
  <si>
    <t>RCEA-04-16879-2009</t>
  </si>
  <si>
    <t>MONICA TERESA  GONZALEZ  RAMIREZ</t>
  </si>
  <si>
    <t>RCEA-04-16880-2009</t>
  </si>
  <si>
    <t>ROBERTO  OROPEZA  TENA</t>
  </si>
  <si>
    <t>RCEA-04-16881-2009</t>
  </si>
  <si>
    <t>FELIPE  CABRERA  GONZALEZ</t>
  </si>
  <si>
    <t>RCEA-04-16882-2009</t>
  </si>
  <si>
    <t>LAURA ELENA  URQUIDI  TREVIÑO</t>
  </si>
  <si>
    <t>RCEA-04-16884-2009</t>
  </si>
  <si>
    <t>GERARDO ALFONSO  ORTIZ  RUEDA</t>
  </si>
  <si>
    <t>RCEA-04-16885-2009</t>
  </si>
  <si>
    <t>EDUARDO ABEL  PEÑALOSA  CASTRO</t>
  </si>
  <si>
    <t>RCEA-04-16886-2009</t>
  </si>
  <si>
    <t>ANGELICA  RIVEROS  ROSAS</t>
  </si>
  <si>
    <t>RCEA-04-16887-2009</t>
  </si>
  <si>
    <t>JOSÉ CONCEPCIÓN  GAXIOLA  ROMERO</t>
  </si>
  <si>
    <t>RCEA-04-16889-2009</t>
  </si>
  <si>
    <t>TERESA DE JESÚS  MAZADIEGO  INFANTE</t>
  </si>
  <si>
    <t>RCEA-04-16891-2009</t>
  </si>
  <si>
    <t>MIRNA  GARCÍA  MÉNDEZ</t>
  </si>
  <si>
    <t>RCEA-04-16892-2009</t>
  </si>
  <si>
    <t>ARMANDO  RUIZ  BADILLO</t>
  </si>
  <si>
    <t>RCEA-04-16893-2009</t>
  </si>
  <si>
    <t>MARIA DE LOURDES  PRECIADO  SERRANO</t>
  </si>
  <si>
    <t>RCEA-04-16894-2009</t>
  </si>
  <si>
    <t>NORA  GUZMÁN  SEPÚLVEDA</t>
  </si>
  <si>
    <t>RCEA-04-17090-2009</t>
  </si>
  <si>
    <t>RCEA-04-17109-2009</t>
  </si>
  <si>
    <t>AQUILES  NEGRETE  YANKELEVICH</t>
  </si>
  <si>
    <t>RCEA-04-17146-2009</t>
  </si>
  <si>
    <t>GLORIA ESTHER  BRICEÑO  ALCARAZ</t>
  </si>
  <si>
    <t>RCEA-04-17328-2009</t>
  </si>
  <si>
    <t>AZUCENA  MONTES  RENDON</t>
  </si>
  <si>
    <t>RCEA-04-17443-2009</t>
  </si>
  <si>
    <t>ANDREAS  KOECHERT</t>
  </si>
  <si>
    <t>RCEA-04-17444-2009</t>
  </si>
  <si>
    <t>EDUARDO  SOUSA  GONZÁLEZ</t>
  </si>
  <si>
    <t>RCEA-04-17445-2009</t>
  </si>
  <si>
    <t>MICHAEL KARL  SCHUESSLER</t>
  </si>
  <si>
    <t>RCEA-04-17446-2009</t>
  </si>
  <si>
    <t>BERTHA CECILIA  SALAZAR  GONZÁLEZ</t>
  </si>
  <si>
    <t>RCEA-04-17475-2009</t>
  </si>
  <si>
    <t>MARIA TERESA  FERNANDEZ  NISTAL</t>
  </si>
  <si>
    <t>RCEA-04-17519-2009</t>
  </si>
  <si>
    <t>MARIA DEL ROCIO  ABASCAL  MENA</t>
  </si>
  <si>
    <t>RCEA-04-17556-2009</t>
  </si>
  <si>
    <t>RENE ARNULFO  GARCIA  HERNANDEZ</t>
  </si>
  <si>
    <t>RCEA-04-17697-2009</t>
  </si>
  <si>
    <t>JORGE RAFAEL  GUTIERREZ  PULIDO</t>
  </si>
  <si>
    <t>RCEA-04-18849-2009</t>
  </si>
  <si>
    <t>DAVID  MORILLÓN  GÁLVEZ</t>
  </si>
  <si>
    <t>RCEA-04-19006-2010</t>
  </si>
  <si>
    <t>ANGELICA  GONZALEZ  OLIVER</t>
  </si>
  <si>
    <t>RCEA-04-19209-2010</t>
  </si>
  <si>
    <t>RCEA-04-19513-2010</t>
  </si>
  <si>
    <t>ANA  RIBERA  CARBO</t>
  </si>
  <si>
    <t>RCEA-04-19514-2010</t>
  </si>
  <si>
    <t>MARIO  ROJAS  HERNANDEZ</t>
  </si>
  <si>
    <t>RCEA-04-19515-2010</t>
  </si>
  <si>
    <t>GENARO  ZAVALA  ENRIQUEZ</t>
  </si>
  <si>
    <t>RCEA-04-19516-2010</t>
  </si>
  <si>
    <t>JESUS  MENDEZ  REYES</t>
  </si>
  <si>
    <t>RCEA-04-19517-2010</t>
  </si>
  <si>
    <t>FLORENTINA  PRECIADO  CORTES</t>
  </si>
  <si>
    <t>RCEA-04-19519-2010</t>
  </si>
  <si>
    <t>JORGE AMOS  MARTINEZ  AYALA</t>
  </si>
  <si>
    <t>RCEA-04-19520-2010</t>
  </si>
  <si>
    <t>EUGENIA  ALLIER  MONTAÑO</t>
  </si>
  <si>
    <t>RCEA-04-19521-2010</t>
  </si>
  <si>
    <t>GUADALUPE ALMA  MALDONADO  MALDONADO</t>
  </si>
  <si>
    <t>RCEA-04-19522-2010</t>
  </si>
  <si>
    <t>MAURICIO  HERNANDEZ  BONILLA</t>
  </si>
  <si>
    <t>RCEA-04-19523-2010</t>
  </si>
  <si>
    <t>MARIA LUCIA  BARRON  ESTRADA</t>
  </si>
  <si>
    <t>RCEA-04-19525-2010</t>
  </si>
  <si>
    <t>LUCILA  PARGA  ROMERO</t>
  </si>
  <si>
    <t>RCEA-04-19526-2010</t>
  </si>
  <si>
    <t>CESAR  SILVA  MONTES</t>
  </si>
  <si>
    <t>RCEA-04-19527-2010</t>
  </si>
  <si>
    <t>EDUARDO  FRIAS  SARMIENTO</t>
  </si>
  <si>
    <t>RCEA-04-19528-2010</t>
  </si>
  <si>
    <t>MARIA LETICIA  RIVERMAR  PEREZ</t>
  </si>
  <si>
    <t>RCEA-04-19530-2010</t>
  </si>
  <si>
    <t>ARIADNA MARIA DE LOS ANGELES  ACEVEDO  RODRIGO</t>
  </si>
  <si>
    <t>RCEA-04-19531-2010</t>
  </si>
  <si>
    <t>CARLOS  ESCALANTE  FERNANDEZ</t>
  </si>
  <si>
    <t>RCEA-04-19532-2010</t>
  </si>
  <si>
    <t>LUIS ALBERTO  ARRIOJA  DIAZ VIRUELL</t>
  </si>
  <si>
    <t>RCEA-04-19533-2010</t>
  </si>
  <si>
    <t>GABRIEL  TORRES  PUGA</t>
  </si>
  <si>
    <t>RCEA-04-19534-2010</t>
  </si>
  <si>
    <t>EDITH YESENIA  PEÑA  SANCHEZ</t>
  </si>
  <si>
    <t>RCEA-04-19535-2010</t>
  </si>
  <si>
    <t>HECTOR  QUIROZ  ROTHE</t>
  </si>
  <si>
    <t>RCEA-04-19536-2010</t>
  </si>
  <si>
    <t>ALICIA VERONICA  RAMIREZ  OLIVARES</t>
  </si>
  <si>
    <t>RCEA-04-19537-2010</t>
  </si>
  <si>
    <t>FELIPE JOSE  HEVIA  DE LA JARA</t>
  </si>
  <si>
    <t>RCEA-04-19539-2010</t>
  </si>
  <si>
    <t>JOAQUIN  HERNANDEZ  GONZALEZ</t>
  </si>
  <si>
    <t>RCEA-04-19540-2010</t>
  </si>
  <si>
    <t>AGUSTIN CARLOS  SALGADO  GALARZA</t>
  </si>
  <si>
    <t>RCEA-04-19542-2010</t>
  </si>
  <si>
    <t>MARIA ELENA  TORRES  PEREZ</t>
  </si>
  <si>
    <t>RCEA-04-19543-2010</t>
  </si>
  <si>
    <t>MARIO ALBERTO GERARDO  MAGAÑA  MANCILLAS</t>
  </si>
  <si>
    <t>RCEA-04-19544-2010</t>
  </si>
  <si>
    <t>CYNTHIA ZAIRA  VEGA  VALERO</t>
  </si>
  <si>
    <t>RCEA-04-19546-2010</t>
  </si>
  <si>
    <t>MARIA GUADALUPE  ALPUCHE  CRUZ</t>
  </si>
  <si>
    <t>RCEA-04-19547-2010</t>
  </si>
  <si>
    <t>MIGUEL ANGEL  RUBIO  JIMENEZ</t>
  </si>
  <si>
    <t>RCEA-04-19548-2010</t>
  </si>
  <si>
    <t>MARTHA LILIA  DE ALBA  GONZALEZ</t>
  </si>
  <si>
    <t>RCEA-04-19549-2010</t>
  </si>
  <si>
    <t>JOSE ARTURO  BURCIAGA  CAMPOS</t>
  </si>
  <si>
    <t>RCEA-04-19551-2010</t>
  </si>
  <si>
    <t>JOSE FELIPE  MARTINEZ  FERNANDEZ</t>
  </si>
  <si>
    <t>RCEA-04-19552-2010</t>
  </si>
  <si>
    <t>RAMON  ZATARAIN  CABADA</t>
  </si>
  <si>
    <t>RCEA-04-19553-2010</t>
  </si>
  <si>
    <t>ARTURO HUMBERTO  GUTIERREZ  DEL ANGEL</t>
  </si>
  <si>
    <t>RCEA-04-19554-2010</t>
  </si>
  <si>
    <t>FRANCISCO JAVIER  REYES  RUIZ</t>
  </si>
  <si>
    <t>RCEA-04-19555-2010</t>
  </si>
  <si>
    <t>LAURA  OLIVA  ZARATE</t>
  </si>
  <si>
    <t>RCEA-04-19557-2010</t>
  </si>
  <si>
    <t>ALBERTO JAVIER  LOPEZ  CUENCA</t>
  </si>
  <si>
    <t>RCEA-04-19559-2010</t>
  </si>
  <si>
    <t>PEDRO JOSE  CANTO  HERRERA</t>
  </si>
  <si>
    <t>RCEA-04-19562-2010</t>
  </si>
  <si>
    <t>ALEXANDRA CRISTINA  PITA  GONZALEZ</t>
  </si>
  <si>
    <t>RCEA-04-19565-2010</t>
  </si>
  <si>
    <t>OSCAR VLADIMIR  ORDUÑA  TRUJILLO</t>
  </si>
  <si>
    <t>RCEA-04-19566-2010</t>
  </si>
  <si>
    <t>FAUSTA ESTELA  GANTUS  INURRETA</t>
  </si>
  <si>
    <t>RCEA-04-19567-2010</t>
  </si>
  <si>
    <t>LUIS  FLORES  PADILLA</t>
  </si>
  <si>
    <t>RCEA-04-19568-2010</t>
  </si>
  <si>
    <t>ANGELICA  OJEDA  GARCIA</t>
  </si>
  <si>
    <t>RCEA-04-19572-2010</t>
  </si>
  <si>
    <t>LUZ DEL CARMEN  JIMAREZ  CARO</t>
  </si>
  <si>
    <t>RCEA-04-19573-2010</t>
  </si>
  <si>
    <t>GABRIEL ENRIQUE  LINARES  GONZALEZ</t>
  </si>
  <si>
    <t>RCEA-04-19574-2010</t>
  </si>
  <si>
    <t>MANUEL ARTURO  ROMAN  KALISCH</t>
  </si>
  <si>
    <t>RCEA-04-19575-2010</t>
  </si>
  <si>
    <t>PEDRO HUGO  RANGEL  TORRIJO</t>
  </si>
  <si>
    <t>RCEA-04-19576-2010</t>
  </si>
  <si>
    <t>TONATIUH  GARCIA  CAMPOS</t>
  </si>
  <si>
    <t>RCEA-04-19577-2010</t>
  </si>
  <si>
    <t>MARIA LUISA  BACARLETT  PEREZ</t>
  </si>
  <si>
    <t>RCEA-04-19578-2010</t>
  </si>
  <si>
    <t>CLAUDIA  AMEZCUA  GUTIERREZ</t>
  </si>
  <si>
    <t>RCEA-04-19579-2010</t>
  </si>
  <si>
    <t>MARIA MAGDALENA  ALONSO  CASTILLO</t>
  </si>
  <si>
    <t>RCEA-04-19580-2010</t>
  </si>
  <si>
    <t>CINTHIA  CRUZ  DEL CASTILLO</t>
  </si>
  <si>
    <t>RCEA-04-19581-2010</t>
  </si>
  <si>
    <t>VERONICA ELSA  LOPEZ  ALONSO</t>
  </si>
  <si>
    <t>RCEA-04-19582-2010</t>
  </si>
  <si>
    <t>GUADALUPE  PINZON  RIOS</t>
  </si>
  <si>
    <t>RCEA-04-19583-2010</t>
  </si>
  <si>
    <t>MARIO AMADO  SERRANO  VARGAS</t>
  </si>
  <si>
    <t>RCEA-04-19584-2010</t>
  </si>
  <si>
    <t>JESUS FRANCISCO  LABORIN  ALVAREZ</t>
  </si>
  <si>
    <t>RCEA-04-19585-2010</t>
  </si>
  <si>
    <t>VIRGINIA  PACHECO  CHAVEZ</t>
  </si>
  <si>
    <t>RCEA-04-19586-2010</t>
  </si>
  <si>
    <t>GABRIEL LUIS  BOURDIN  RIVERO</t>
  </si>
  <si>
    <t>RCEA-04-19587-2010</t>
  </si>
  <si>
    <t>ELISABETH ALBINE  MAGER  HOIS</t>
  </si>
  <si>
    <t>RCEA-04-19588-2010</t>
  </si>
  <si>
    <t>YOLANDA ALICIA  CORONA  CARAVEO</t>
  </si>
  <si>
    <t>RCEA-04-19589-2010</t>
  </si>
  <si>
    <t>SILVERIO  HERNANDEZ  MORENO</t>
  </si>
  <si>
    <t>RCEA-04-19591-2010</t>
  </si>
  <si>
    <t>MARIA LUISA  CEPEDA  ISLAS</t>
  </si>
  <si>
    <t>RCEA-04-19592-2010</t>
  </si>
  <si>
    <t>FRANCISCO IVAN  ESCAMILLA  GONZALEZ</t>
  </si>
  <si>
    <t>RCEA-04-19593-2010</t>
  </si>
  <si>
    <t>JAVIER  GONZALEZ  GARCIA</t>
  </si>
  <si>
    <t>RCEA-04-19594-2010</t>
  </si>
  <si>
    <t>ADRIAN  CURIEL  RIVERA</t>
  </si>
  <si>
    <t>RCEA-04-19595-2010</t>
  </si>
  <si>
    <t>JUAN  BELLO  DOMINGUEZ</t>
  </si>
  <si>
    <t>RCEA-04-19596-2010</t>
  </si>
  <si>
    <t>JOSE LUIS  ARCOS  VEGA</t>
  </si>
  <si>
    <t>RCEA-04-19597-2010</t>
  </si>
  <si>
    <t>OLGA MARIA  RODRIGUEZ  BOLUFE</t>
  </si>
  <si>
    <t>RCEA-04-19598-2010</t>
  </si>
  <si>
    <t>MARTHA  VERGARA  FREGOSO</t>
  </si>
  <si>
    <t>RCEA-04-19599-2010</t>
  </si>
  <si>
    <t>ALEJANDRO  GONZALEZ  VILLARRUEL</t>
  </si>
  <si>
    <t>RCEA-04-19600-2010</t>
  </si>
  <si>
    <t>ALVARO JULIO  PELAEZ  CEDRES</t>
  </si>
  <si>
    <t>RCEA-04-19602-2010</t>
  </si>
  <si>
    <t>ANCA MIRUNA  ACHIM</t>
  </si>
  <si>
    <t>RCEA-04-19603-2010</t>
  </si>
  <si>
    <t>MONICA  GOMEZ  SALAZAR</t>
  </si>
  <si>
    <t>RCEA-04-19604-2010</t>
  </si>
  <si>
    <t>ROGER MARIO  BARBOSA  CRUZ</t>
  </si>
  <si>
    <t>RCEA-04-19606-2010</t>
  </si>
  <si>
    <t>ALEJANDRO  MACIAS  MACIAS</t>
  </si>
  <si>
    <t>RCEA-04-19608-2010</t>
  </si>
  <si>
    <t>CIRILA  CERVERA  DELGADO</t>
  </si>
  <si>
    <t>RCEA-04-19610-2010</t>
  </si>
  <si>
    <t>LETICIA  BOBADILLA  GONZALEZ</t>
  </si>
  <si>
    <t>RCEA-04-19611-2010</t>
  </si>
  <si>
    <t>ALEXANDER WOLFGANG  VOSS</t>
  </si>
  <si>
    <t>RCEA-04-19612-2010</t>
  </si>
  <si>
    <t>ELIDE ROSA  STAINES  OROZCO</t>
  </si>
  <si>
    <t>RCEA-04-19614-2010</t>
  </si>
  <si>
    <t>OLGA  INOZEMTSEVA</t>
  </si>
  <si>
    <t>RCEA-04-19616-2010</t>
  </si>
  <si>
    <t>ANTONIO  RIVERA  FIGUEROA</t>
  </si>
  <si>
    <t>RCEA-04-19618-2010</t>
  </si>
  <si>
    <t>XAVIER  CORTES  ROCHA</t>
  </si>
  <si>
    <t>RCEA-04-19620-2010</t>
  </si>
  <si>
    <t>CARLOS  GONZALEZ  HERRERA</t>
  </si>
  <si>
    <t>RCEA-04-19621-2010</t>
  </si>
  <si>
    <t>CLARA EUGENIA  ROJAS  BLANCO</t>
  </si>
  <si>
    <t>RCEA-04-19622-2010</t>
  </si>
  <si>
    <t>MARIA DEL CARMEN  ALVAREZ  LOBATO</t>
  </si>
  <si>
    <t>RCEA-04-19623-2010</t>
  </si>
  <si>
    <t>SERGIO  FLORES  GARCIA</t>
  </si>
  <si>
    <t>RCEA-04-19624-2010</t>
  </si>
  <si>
    <t>ADRIANA  RODRÍGUEZ  BARRAZA</t>
  </si>
  <si>
    <t>RCEA-04-19625-2010</t>
  </si>
  <si>
    <t>JUAN JOSÉ  SEVILLA  GARCÍA</t>
  </si>
  <si>
    <t>RCEA-04-19626-2010</t>
  </si>
  <si>
    <t>MARIA DEL ROSARIO  HERNANDEZ  CASTAÑEDA</t>
  </si>
  <si>
    <t>RCEA-04-19627-2010</t>
  </si>
  <si>
    <t>KAREN  ENGLANDER  BECK</t>
  </si>
  <si>
    <t>RCEA-04-19628-2010</t>
  </si>
  <si>
    <t>ESTHER CARLOTA  GALLEGOS  CABRIALES</t>
  </si>
  <si>
    <t>RCEA-04-19631-2010</t>
  </si>
  <si>
    <t>EGBERT JOHN  SANCHEZ  VANDERKAST</t>
  </si>
  <si>
    <t>RCEA-04-19632-2010</t>
  </si>
  <si>
    <t>VELIA MARGARITA  CARDENAS  VILLARREAL</t>
  </si>
  <si>
    <t>RCEA-04-19633-2010</t>
  </si>
  <si>
    <t>LILIA  MARTINEZ  LOBATOS</t>
  </si>
  <si>
    <t>RCEA-04-19634-2010</t>
  </si>
  <si>
    <t>OLGA MARTHA  PEÑA  DORIA</t>
  </si>
  <si>
    <t>RCEA-04-19635-2010</t>
  </si>
  <si>
    <t>LETICIA  PEÑA  BARRERA</t>
  </si>
  <si>
    <t>RCEA-04-19636-2010</t>
  </si>
  <si>
    <t>MARÍA DE LA LUZ  ENRÍQUEZ  RUBIO</t>
  </si>
  <si>
    <t>RCEA-04-19641-2010</t>
  </si>
  <si>
    <t>EUGENIA  ROLDAN  VERA</t>
  </si>
  <si>
    <t>RCEA-04-19642-2010</t>
  </si>
  <si>
    <t>AMAURY ALEJANDRO  GARCÍA  RODRÍGUEZ</t>
  </si>
  <si>
    <t>RCEA-04-19643-2010</t>
  </si>
  <si>
    <t>ARTURO  BARRAZA  MACÍAS</t>
  </si>
  <si>
    <t>RCEA-04-19644-2010</t>
  </si>
  <si>
    <t>MARIA DE LOS DOLORES  VALADEZ  SIERRA</t>
  </si>
  <si>
    <t>RCEA-04-19645-2010</t>
  </si>
  <si>
    <t>JUAN CARLOS  RUIZ  MENDOZA</t>
  </si>
  <si>
    <t>RCEA-04-19646-2010</t>
  </si>
  <si>
    <t>FERNANDO  CIARAMITARO</t>
  </si>
  <si>
    <t>RCEA-04-19647-2010</t>
  </si>
  <si>
    <t>MARÍA ELVIRA  BUELNA  SERRANO</t>
  </si>
  <si>
    <t>RCEA-04-19648-2010</t>
  </si>
  <si>
    <t>MARÍA DE LA LUZ  CARREGHA  LAMADRID</t>
  </si>
  <si>
    <t>RCEA-04-19649-2010</t>
  </si>
  <si>
    <t>BRENDA  CABRAL  VARGAS</t>
  </si>
  <si>
    <t>RCEA-04-19651-2010</t>
  </si>
  <si>
    <t>MARIO  OROZCO  GUZMAN</t>
  </si>
  <si>
    <t>RCEA-04-19652-2010</t>
  </si>
  <si>
    <t>CHRISTOPHER MARKUS  GÖTZ</t>
  </si>
  <si>
    <t>RCEA-04-19653-2010</t>
  </si>
  <si>
    <t>ALEJANDRO  ACOSTA  COLLAZO</t>
  </si>
  <si>
    <t>RCEA-04-19655-2010</t>
  </si>
  <si>
    <t>MARGARITA  LEÓN  VEGA</t>
  </si>
  <si>
    <t>RCEA-04-19656-2010</t>
  </si>
  <si>
    <t>JOSEPH BODE  MOUNTJOY  HARRIS</t>
  </si>
  <si>
    <t>RCEA-04-19657-2010</t>
  </si>
  <si>
    <t>MARIA DE LA PAZ  TOLDOS  ROMERO</t>
  </si>
  <si>
    <t>RCEA-04-19659-2010</t>
  </si>
  <si>
    <t>ANA MARÍA  BURIANO  CASTRO</t>
  </si>
  <si>
    <t>RCEA-04-19660-2010</t>
  </si>
  <si>
    <t>JORGE ARTURO  ARGUETA  VILLAMAR</t>
  </si>
  <si>
    <t>RCEA-04-19661-2010</t>
  </si>
  <si>
    <t>AURORA MARIA  DIEZ-CANEDO  FLORES</t>
  </si>
  <si>
    <t>RCEA-04-19662-2010</t>
  </si>
  <si>
    <t>MIRIAM  MESQUITA SAMPAIO  DE MADUREIRA</t>
  </si>
  <si>
    <t>RCEA-04-19663-2010</t>
  </si>
  <si>
    <t>HÉCTOR AMADOR  MUÑOZ  CRUZ</t>
  </si>
  <si>
    <t>RCEA-04-19664-2010</t>
  </si>
  <si>
    <t>LUIS OSCAR  GOMEZ</t>
  </si>
  <si>
    <t>RCEA-04-19665-2010</t>
  </si>
  <si>
    <t>RACHEL HENRIETTE  SIEDER</t>
  </si>
  <si>
    <t>RCEA-04-19666-2010</t>
  </si>
  <si>
    <t>THOMAS  CALVO  RIBES</t>
  </si>
  <si>
    <t>RCEA-04-19690-2010</t>
  </si>
  <si>
    <t>CESAR ARTURO  VELAZQUEZ  BECERRIL</t>
  </si>
  <si>
    <t>RCEA-04-19731-2010</t>
  </si>
  <si>
    <t>ALLAN  ORTEGA  MUNOZ</t>
  </si>
  <si>
    <t>RCEA-04-19749-2010</t>
  </si>
  <si>
    <t>CESAR AUGUSTO  CORREA  ARIAS</t>
  </si>
  <si>
    <t>RCEA-04-19789-2010</t>
  </si>
  <si>
    <t>BERTHA ELIANA  CARDENAS  MENDEZ</t>
  </si>
  <si>
    <t>RCEA-04-20141-2010</t>
  </si>
  <si>
    <t>GENARO  REBOLLEDO  MENDEZ</t>
  </si>
  <si>
    <t>RCEA-04-20224-2010</t>
  </si>
  <si>
    <t>RAUL ANTONIO  AGUILAR  VERA</t>
  </si>
  <si>
    <t>RCEA-04-20334-2010</t>
  </si>
  <si>
    <t>CESAR OMAR  BALDERRAMA  ARMENDARIZ</t>
  </si>
  <si>
    <t>RCEA-04-20374-2010</t>
  </si>
  <si>
    <t>ANNUNZIATA  ROSSI  PAPISCA</t>
  </si>
  <si>
    <t>RCEA-04-20775-2010</t>
  </si>
  <si>
    <t>RCEA-04-20979-2011</t>
  </si>
  <si>
    <t>JOSE LUIS  CORTINA  MORFIN</t>
  </si>
  <si>
    <t>RCEA-04-21051-2011</t>
  </si>
  <si>
    <t>NITZAN  SHOSHAN</t>
  </si>
  <si>
    <t>RCEA-04-21185-2011</t>
  </si>
  <si>
    <t>RUBEN  SANCHEZ  SANCHEZ</t>
  </si>
  <si>
    <t>RCEA-04-21495-2011</t>
  </si>
  <si>
    <t>YOLANDA  TERAN  FIGUEROA</t>
  </si>
  <si>
    <t>RCEA-04-22190-2011</t>
  </si>
  <si>
    <t>MARINA  GARONE  GRAVIER</t>
  </si>
  <si>
    <t>RCEA-04-22191-2011</t>
  </si>
  <si>
    <t>SANTIAGO  BASTOS  AMIGO</t>
  </si>
  <si>
    <t>RCEA-04-22516-2011</t>
  </si>
  <si>
    <t>AGUSTIN DANIEL  GOMEZ  FUENTES</t>
  </si>
  <si>
    <t>RCEA-04-22517-2011</t>
  </si>
  <si>
    <t>FERNANDO FRANCISCO  CASTAÑOS  ZUNO</t>
  </si>
  <si>
    <t>RCEA-04-22518-2011</t>
  </si>
  <si>
    <t>TARSICIO  GARCIA  DIAZ</t>
  </si>
  <si>
    <t>RCEA-04-22521-2011</t>
  </si>
  <si>
    <t>ROSA MARTHA  MEDA  LARA</t>
  </si>
  <si>
    <t>RCEA-04-22524-2011</t>
  </si>
  <si>
    <t>RAUL  CALIXTO  FLORES</t>
  </si>
  <si>
    <t>RCEA-04-22525-2011</t>
  </si>
  <si>
    <t>ANA MARIA  ROSAS  MANTECON</t>
  </si>
  <si>
    <t>RCEA-04-22526-2011</t>
  </si>
  <si>
    <t>MARIA PILAR  ZABALA  AGUIRRE</t>
  </si>
  <si>
    <t>RCEA-04-22527-2011</t>
  </si>
  <si>
    <t>GERARDO  GONZALEZ  REYES</t>
  </si>
  <si>
    <t>RCEA-04-22528-2011</t>
  </si>
  <si>
    <t>JUAN MARTÍN  LÓPEZ  CALVA</t>
  </si>
  <si>
    <t>RCEA-04-22529-2011</t>
  </si>
  <si>
    <t>BEATRIZ  RAMIREZ  GRAJEDA</t>
  </si>
  <si>
    <t>RCEA-04-22531-2011</t>
  </si>
  <si>
    <t>LUIS ALBERTO  ROSA  SIERRA</t>
  </si>
  <si>
    <t>RCEA-04-22532-2011</t>
  </si>
  <si>
    <t>ANTONIO  GOMEZ  NASHIKI</t>
  </si>
  <si>
    <t>RCEA-04-22533-2011</t>
  </si>
  <si>
    <t>PATRICIA DEL CARMEN  COVARRUBIAS  PAPAHIU</t>
  </si>
  <si>
    <t>RCEA-04-22534-2011</t>
  </si>
  <si>
    <t>FRANCISCO JAVIER  LEZAMA  ANDALON</t>
  </si>
  <si>
    <t>RCEA-04-22535-2011</t>
  </si>
  <si>
    <t>RAQUEL  PADILLA  RAMOS</t>
  </si>
  <si>
    <t>RCEA-04-22536-2011</t>
  </si>
  <si>
    <t>BEATRIZ  ALCUBIERRE  MOYA</t>
  </si>
  <si>
    <t>RCEA-04-22539-2011</t>
  </si>
  <si>
    <t>LUZ  AGUILAR  GONZALEZ</t>
  </si>
  <si>
    <t>RCEA-04-22540-2011</t>
  </si>
  <si>
    <t>JUAN CARLOS  MANSUR  GARDA</t>
  </si>
  <si>
    <t>RCEA-04-22541-2011</t>
  </si>
  <si>
    <t>FERNANDO  CORDOVA  CANELA</t>
  </si>
  <si>
    <t>RCEA-04-22542-2011</t>
  </si>
  <si>
    <t>MARIELA SONIA  JIMENEZ  VASQUEZ</t>
  </si>
  <si>
    <t>RCEA-04-22543-2011</t>
  </si>
  <si>
    <t>CARLOS  OLIVA  MENDOZA</t>
  </si>
  <si>
    <t>RCEA-04-22544-2011</t>
  </si>
  <si>
    <t>JOSE LUIS  YBARRA  SAGARDUY</t>
  </si>
  <si>
    <t>RCEA-04-22545-2011</t>
  </si>
  <si>
    <t>IRMGARD MARIA  REHAAG  TOBEY</t>
  </si>
  <si>
    <t>RCEA-04-22547-2011</t>
  </si>
  <si>
    <t>ROSALINDA  ARROYO  HERNANDEZ</t>
  </si>
  <si>
    <t>RCEA-04-22548-2011</t>
  </si>
  <si>
    <t>KARLA KAE  KRAL</t>
  </si>
  <si>
    <t>RCEA-04-22549-2011</t>
  </si>
  <si>
    <t>CARLOS DE JESUS  TORRES  CEJA</t>
  </si>
  <si>
    <t>RCEA-04-22550-2011</t>
  </si>
  <si>
    <t>MARTHA EUGENIA  CHAVEZ  GONZALEZ</t>
  </si>
  <si>
    <t>RCEA-04-22551-2011</t>
  </si>
  <si>
    <t>RODOLFO RENE  SUAREZ  MOLNAR</t>
  </si>
  <si>
    <t>RCEA-04-22552-2011</t>
  </si>
  <si>
    <t>RAQUEL  VELASCO  GONZALEZ</t>
  </si>
  <si>
    <t>RCEA-04-22553-2011</t>
  </si>
  <si>
    <t>LEONARDO  LOMELI  VANEGAS</t>
  </si>
  <si>
    <t>RCEA-04-22554-2011</t>
  </si>
  <si>
    <t>SANTIAGO  INZUNSA  CAZARES</t>
  </si>
  <si>
    <t>RCEA-04-22555-2011</t>
  </si>
  <si>
    <t>BENITO DANIEL  ESTRADA  ARANDA</t>
  </si>
  <si>
    <t>RCEA-04-22556-2011</t>
  </si>
  <si>
    <t>MARCELA SOFÍA  ANAYA  WITTMAN</t>
  </si>
  <si>
    <t>RCEA-04-22557-2011</t>
  </si>
  <si>
    <t>MARÍA DEL CARMEN GABRIELA  FLORES  TALAVERA</t>
  </si>
  <si>
    <t>RCEA-04-22560-2011</t>
  </si>
  <si>
    <t>ALVARO ARTURO  FERNANDEZ  REYES</t>
  </si>
  <si>
    <t>RCEA-04-22561-2011</t>
  </si>
  <si>
    <t>ELSY CLAUDIA  CHAN  GAMBOA</t>
  </si>
  <si>
    <t>RCEA-04-22562-2011</t>
  </si>
  <si>
    <t>NORMA IVONNE  GONZÁLEZ ARRATIA  LÓPEZ FUENTES</t>
  </si>
  <si>
    <t>RCEA-04-22564-2011</t>
  </si>
  <si>
    <t>EVELYNE JOSIANE PATRICIA  SANCHEZ</t>
  </si>
  <si>
    <t>RCEA-04-22565-2011</t>
  </si>
  <si>
    <t>ROSA GUADALUPE  MENDOZA  ZUANY</t>
  </si>
  <si>
    <t>RCEA-04-22566-2011</t>
  </si>
  <si>
    <t>VERENICE YUNUEN  HEREDIA  ESPINOZA</t>
  </si>
  <si>
    <t>RCEA-04-22567-2011</t>
  </si>
  <si>
    <t>RICARDO ANTONIO  GIBU  SHIMABUKURO</t>
  </si>
  <si>
    <t>RCEA-04-22568-2011</t>
  </si>
  <si>
    <t>OCTAVIO  MÁRQUEZ  MENDOZA</t>
  </si>
  <si>
    <t>RCEA-04-22569-2011</t>
  </si>
  <si>
    <t>BLANCA SILVIA  FRAIJO  SING</t>
  </si>
  <si>
    <t>RCEA-04-22570-2011</t>
  </si>
  <si>
    <t>ZENIA  YEBENES  ESCARDO</t>
  </si>
  <si>
    <t>RCEA-04-22571-2011</t>
  </si>
  <si>
    <t>ERIKA JULIETA  VÁZQUEZ  FLORES</t>
  </si>
  <si>
    <t>RCEA-04-22574-2011</t>
  </si>
  <si>
    <t>ERICA ELENA  GONZALEZ  APODACA</t>
  </si>
  <si>
    <t>RCEA-04-22575-2011</t>
  </si>
  <si>
    <t>GUADALUPE  VILLALOBOS  MONROY</t>
  </si>
  <si>
    <t>RCEA-04-22577-2011</t>
  </si>
  <si>
    <t>GILBERTO  LOPEZ  CASTILLO</t>
  </si>
  <si>
    <t>RCEA-04-22578-2011</t>
  </si>
  <si>
    <t>CESAR  MORADO  MACIAS</t>
  </si>
  <si>
    <t>RCEA-04-22579-2011</t>
  </si>
  <si>
    <t>MANUEL  SANCHEZ  MARTINEZ</t>
  </si>
  <si>
    <t>RCEA-04-22580-2011</t>
  </si>
  <si>
    <t>JOSE  ROJAS  GALVAN</t>
  </si>
  <si>
    <t>RCEA-04-22582-2011</t>
  </si>
  <si>
    <t>RICARDO  GUZMÁN  DÍAZ</t>
  </si>
  <si>
    <t>RCEA-04-22585-2011</t>
  </si>
  <si>
    <t>LUIS ARTURO  JIMENEZ  MEDINA</t>
  </si>
  <si>
    <t>RCEA-04-22586-2011</t>
  </si>
  <si>
    <t>MARIA DEL CONSUELO  ESCOTO  PONCE DE LEON</t>
  </si>
  <si>
    <t>RCEA-04-22587-2011</t>
  </si>
  <si>
    <t>ESTEBAN JAIME  CAMACHO  RUIZ</t>
  </si>
  <si>
    <t>RCEA-04-22588-2011</t>
  </si>
  <si>
    <t>MARCOS JACOBO  ESTRADA  RUIZ</t>
  </si>
  <si>
    <t>RCEA-04-22589-2011</t>
  </si>
  <si>
    <t>JOSE LUIS  GARCIA  CUE</t>
  </si>
  <si>
    <t>RCEA-04-22590-2011</t>
  </si>
  <si>
    <t>FRANCISCO JAVIER  GONZALEZ  MADARIAGA</t>
  </si>
  <si>
    <t>RCEA-04-22591-2011</t>
  </si>
  <si>
    <t>LUISA JOSEFINA  ALARCÓN  NEVE</t>
  </si>
  <si>
    <t>RCEA-04-22592-2011</t>
  </si>
  <si>
    <t>JAVIER  DIAZ  PERUCHO</t>
  </si>
  <si>
    <t>RCEA-04-22593-2011</t>
  </si>
  <si>
    <t>JAMES THOMAS  RAMEY</t>
  </si>
  <si>
    <t>RCEA-04-22595-2011</t>
  </si>
  <si>
    <t>CARLOS ARMANDO  PRECIADO  DE ALBA</t>
  </si>
  <si>
    <t>RCEA-04-22596-2011</t>
  </si>
  <si>
    <t>LUCIA ELENA  RODRIGUEZ  MCKEON</t>
  </si>
  <si>
    <t>RCEA-04-22597-2011</t>
  </si>
  <si>
    <t>CESAR DOMINGO  IÑIGUEZ  SEPULVEDA</t>
  </si>
  <si>
    <t>RCEA-04-22598-2011</t>
  </si>
  <si>
    <t>LUIS ALFONSO  GRAVE  TIRADO</t>
  </si>
  <si>
    <t>RCEA-04-22600-2011</t>
  </si>
  <si>
    <t>YVES BERNARDO ROGER  SOLIS  NICOT</t>
  </si>
  <si>
    <t>RCEA-04-22601-2011</t>
  </si>
  <si>
    <t>ELISSA JOY  RASHKIN</t>
  </si>
  <si>
    <t>RCEA-04-22602-2011</t>
  </si>
  <si>
    <t>GLORIA MARIA  PRADO  GARDUÑO</t>
  </si>
  <si>
    <t>RCEA-04-22603-2011</t>
  </si>
  <si>
    <t>ROLANDO  PICOS  BOVIO</t>
  </si>
  <si>
    <t>RCEA-04-22604-2011</t>
  </si>
  <si>
    <t>TERESITA DE JESUS  VILLASEÑOR  CABRERA</t>
  </si>
  <si>
    <t>RCEA-04-22607-2011</t>
  </si>
  <si>
    <t>MARÍA DEL REFUGIO  MAGALLANES  DELGADO</t>
  </si>
  <si>
    <t>RCEA-04-22608-2011</t>
  </si>
  <si>
    <t>CLAUDIA EUGENIA  GALINDO  LARA</t>
  </si>
  <si>
    <t>RCEA-04-22609-2011</t>
  </si>
  <si>
    <t>LINDA  BAEZ  RUBI</t>
  </si>
  <si>
    <t>RCEA-04-22610-2011</t>
  </si>
  <si>
    <t>LEONOR GUADALUPE  FERNANDEZ  GUILLERMO</t>
  </si>
  <si>
    <t>RCEA-04-22611-2011</t>
  </si>
  <si>
    <t>ROSA MARIA  SPINOSO  ARCOCHA</t>
  </si>
  <si>
    <t>RCEA-04-22612-2011</t>
  </si>
  <si>
    <t>ROSARIO OLIVIA  IZAGUIRRE  FIERRO</t>
  </si>
  <si>
    <t>RCEA-04-22613-2011</t>
  </si>
  <si>
    <t>SYLVIA CATHARINA  VAN DIJK  KOCHERTHALER</t>
  </si>
  <si>
    <t>RCEA-04-22614-2011</t>
  </si>
  <si>
    <t>ISABEL  GALINA  RUSSELL</t>
  </si>
  <si>
    <t>RCEA-04-22615-2011</t>
  </si>
  <si>
    <t>SOLVEIG ERENDIRA  RODRIGUEZ  KURI</t>
  </si>
  <si>
    <t>RCEA-04-22616-2011</t>
  </si>
  <si>
    <t>JAIME  MORELES  VAZQUEZ</t>
  </si>
  <si>
    <t>RCEA-04-22617-2011</t>
  </si>
  <si>
    <t>MARIA GUADALUPE  SANCHEZ  MIRANDA</t>
  </si>
  <si>
    <t>RCEA-04-22619-2011</t>
  </si>
  <si>
    <t>SILVIA  DOMINGUEZ  GUTIERREZ</t>
  </si>
  <si>
    <t>RCEA-04-22620-2011</t>
  </si>
  <si>
    <t>MARÍA LUISA  SOLÍS  ZEPEDA</t>
  </si>
  <si>
    <t>RCEA-04-22621-2011</t>
  </si>
  <si>
    <t>IRENE MARÍA  ARTIGAS  ALBARELLI</t>
  </si>
  <si>
    <t>RCEA-04-22622-2011</t>
  </si>
  <si>
    <t>MARÍA DEL CARMEN  GARCÍA  AGUILAR</t>
  </si>
  <si>
    <t>RCEA-04-22623-2011</t>
  </si>
  <si>
    <t>MIRELA  RIGO  LEMINI</t>
  </si>
  <si>
    <t>RCEA-04-22624-2011</t>
  </si>
  <si>
    <t>ALBERTO JAVIER  CORDOVA  ALCARAZ</t>
  </si>
  <si>
    <t>RCEA-04-22625-2011</t>
  </si>
  <si>
    <t>JAVIER  AYALA  CALDERON</t>
  </si>
  <si>
    <t>RCEA-04-22626-2011</t>
  </si>
  <si>
    <t>BLANCA INES  VARGAS  NUÑEZ</t>
  </si>
  <si>
    <t>RCEA-04-22627-2011</t>
  </si>
  <si>
    <t>RAMON MANUEL  PEREZ  MARTINEZ</t>
  </si>
  <si>
    <t>RCEA-04-22628-2011</t>
  </si>
  <si>
    <t>ALBERTO  PEREZ AMADOR  ADAM</t>
  </si>
  <si>
    <t>RCEA-04-22629-2011</t>
  </si>
  <si>
    <t>JENNIFER  LIRA  MANDUJANO</t>
  </si>
  <si>
    <t>RCEA-04-22630-2011</t>
  </si>
  <si>
    <t>SILVIA MAGDALENA  QUEZADA  CAMBEROS</t>
  </si>
  <si>
    <t>RCEA-04-22631-2011</t>
  </si>
  <si>
    <t>MARIA ELENA  VILLARREAL  GONZALEZ</t>
  </si>
  <si>
    <t>RCEA-04-22632-2011</t>
  </si>
  <si>
    <t>MARTHA ARMIDA  FABELA  CÁRDENAS</t>
  </si>
  <si>
    <t>RCEA-04-22633-2011</t>
  </si>
  <si>
    <t>AARON VICTOR  REYES  RODRIGUEZ</t>
  </si>
  <si>
    <t>RCEA-04-22634-2011</t>
  </si>
  <si>
    <t>CARMEN ALICIA  DÁVILA  MUNGUÍA</t>
  </si>
  <si>
    <t>RCEA-04-22635-2011</t>
  </si>
  <si>
    <t>MARICELA DE LA LUZ  VALVERDE  RAMIREZ</t>
  </si>
  <si>
    <t>RCEA-04-22636-2011</t>
  </si>
  <si>
    <t>CLAUDIA PAULINA  MACHUCA  CHAVEZ</t>
  </si>
  <si>
    <t>RCEA-04-22638-2011</t>
  </si>
  <si>
    <t>ALMA ALICIA  BENITEZ  PEREZ</t>
  </si>
  <si>
    <t>RCEA-04-22640-2011</t>
  </si>
  <si>
    <t>MARIA  ANDRADE  ARECHIGA</t>
  </si>
  <si>
    <t>RCEA-04-22642-2011</t>
  </si>
  <si>
    <t>MARÍA DEL PILAR  GONZÁLEZ  FLORES</t>
  </si>
  <si>
    <t>RCEA-04-22643-2011</t>
  </si>
  <si>
    <t>LAURA RAQUEL  VALLADARES  DE LA CRUZ</t>
  </si>
  <si>
    <t>RCEA-04-22645-2011</t>
  </si>
  <si>
    <t>ANABELLA  BARRAGAN  SOLIS</t>
  </si>
  <si>
    <t>RCEA-04-22646-2011</t>
  </si>
  <si>
    <t>JAVIER JOSÉ  VALES  GARCÍA</t>
  </si>
  <si>
    <t>RCEA-04-22648-2011</t>
  </si>
  <si>
    <t>ULISES  JIMENEZ  CORREA</t>
  </si>
  <si>
    <t>RCEA-04-22650-2011</t>
  </si>
  <si>
    <t>LILIA  CAMPOS  RODRIGUEZ</t>
  </si>
  <si>
    <t>RCEA-04-22651-2011</t>
  </si>
  <si>
    <t>EVANGELINA  AVILES  QUEVEDO</t>
  </si>
  <si>
    <t>RCEA-04-22652-2011</t>
  </si>
  <si>
    <t>MORNA  MACLEOD  HOWLAND</t>
  </si>
  <si>
    <t>RCEA-04-22654-2011</t>
  </si>
  <si>
    <t>JOSE SALVADOR  SAPIEN  LOPEZ</t>
  </si>
  <si>
    <t>RCEA-04-22655-2011</t>
  </si>
  <si>
    <t>ANA MARIA  CARRILLO  FARGA</t>
  </si>
  <si>
    <t>RCEA-04-22656-2011</t>
  </si>
  <si>
    <t>RODRIGO  PARDO  FERNANDEZ</t>
  </si>
  <si>
    <t>RCEA-04-22668-2011</t>
  </si>
  <si>
    <t>ELENA FABIOLA  RUIZ  LEDESMA</t>
  </si>
  <si>
    <t>RCEA-04-23784-2012</t>
  </si>
  <si>
    <t>ISMAEL  GARCIA  CEDILLO</t>
  </si>
  <si>
    <t>RCEA-04-23786-2012</t>
  </si>
  <si>
    <t>LILLY PATRICIA  DUCOING  WATTY</t>
  </si>
  <si>
    <t>RCEA-04-23788-2012</t>
  </si>
  <si>
    <t>GUILLERMO  HERNANDEZ  OROZCO</t>
  </si>
  <si>
    <t>RCEA-04-23789-2012</t>
  </si>
  <si>
    <t>LUZ MARIA  LEPE  LIRA</t>
  </si>
  <si>
    <t>RCEA-04-23790-2012</t>
  </si>
  <si>
    <t>CECILIA DEL SOCORRO  LANDA  FONSECA</t>
  </si>
  <si>
    <t>RCEA-04-23791-2012</t>
  </si>
  <si>
    <t>MARGARET  ECHENBERG  .</t>
  </si>
  <si>
    <t>RCEA-04-23792-2012</t>
  </si>
  <si>
    <t>JAVIER  TARANGO  ORTIZ</t>
  </si>
  <si>
    <t>RCEA-04-23793-2012</t>
  </si>
  <si>
    <t>OSCAR  GARCIA  LEAL</t>
  </si>
  <si>
    <t>RCEA-04-23794-2012</t>
  </si>
  <si>
    <t>MA DE LOURDES DIANA  MORENO  RODRIGUEZ</t>
  </si>
  <si>
    <t>RCEA-04-23797-2012</t>
  </si>
  <si>
    <t>LUISA  ALVAREZ  CERVANTES</t>
  </si>
  <si>
    <t>RCEA-04-23798-2012</t>
  </si>
  <si>
    <t>YOLANDA  FLORES  PEÑA</t>
  </si>
  <si>
    <t>RCEA-04-23799-2012</t>
  </si>
  <si>
    <t>MIGUEL  NICOLAS  CARETTA</t>
  </si>
  <si>
    <t>RCEA-04-23800-2012</t>
  </si>
  <si>
    <t>JOSE GUADALUPE  RIVERA  GONZALEZ</t>
  </si>
  <si>
    <t>RCEA-04-23801-2012</t>
  </si>
  <si>
    <t>ELSA LETICIA  GARCIA  ARGUELLES</t>
  </si>
  <si>
    <t>RCEA-04-23803-2012</t>
  </si>
  <si>
    <t>DIANA MARGARITA  ARAUZ  MERCADO</t>
  </si>
  <si>
    <t>RCEA-04-23804-2012</t>
  </si>
  <si>
    <t>SANDRA LUCIA  RAMIREZ  SANCHEZ</t>
  </si>
  <si>
    <t>RCEA-04-23805-2012</t>
  </si>
  <si>
    <t>JOAQUIN  CASO  NIEBLA</t>
  </si>
  <si>
    <t>RCEA-04-23806-2012</t>
  </si>
  <si>
    <t>JAIME RICARDO  VALENZUELA  GONZALEZ</t>
  </si>
  <si>
    <t>RCEA-04-23807-2012</t>
  </si>
  <si>
    <t>PATRICIA  MARTINEZ  LANZ</t>
  </si>
  <si>
    <t>RCEA-04-23809-2012</t>
  </si>
  <si>
    <t>MARIO ARTEMIO  AGUILAR  NANDAYAPA</t>
  </si>
  <si>
    <t>RCEA-04-23810-2012</t>
  </si>
  <si>
    <t>CANDIDA ELIZABETH  VIVERO  MARIN</t>
  </si>
  <si>
    <t>RCEA-04-23811-2012</t>
  </si>
  <si>
    <t>VERONICA DEL CARMEN  MURILLO  GALLEGOS</t>
  </si>
  <si>
    <t>RCEA-04-23813-2012</t>
  </si>
  <si>
    <t>MIGUEL ANGEL  FERNANDEZ  VARGAS</t>
  </si>
  <si>
    <t>RCEA-04-23816-2012</t>
  </si>
  <si>
    <t>GISELA  PINEDA  GARCIA</t>
  </si>
  <si>
    <t>RCEA-04-23817-2012</t>
  </si>
  <si>
    <t>BLANCA ESTELA  MALDONADO  ALVAREZ</t>
  </si>
  <si>
    <t>RCEA-04-23818-2012</t>
  </si>
  <si>
    <t>GABRIELA MARIA  FARIAS  MARTINEZ</t>
  </si>
  <si>
    <t>RCEA-04-23819-2012</t>
  </si>
  <si>
    <t>RENE  CECEÑA  ÁLVAREZ</t>
  </si>
  <si>
    <t>RCEA-04-23820-2012</t>
  </si>
  <si>
    <t>FRANCISCO JAVIER  PEDROZA  CABRERA</t>
  </si>
  <si>
    <t>RCEA-04-23821-2012</t>
  </si>
  <si>
    <t>SANTIAGO ROGER  ACUÑA</t>
  </si>
  <si>
    <t>RCEA-04-23823-2012</t>
  </si>
  <si>
    <t>MARIA ANTONIA  GONZALEZ  VALERIO</t>
  </si>
  <si>
    <t>RCEA-04-23824-2012</t>
  </si>
  <si>
    <t>JOSE MARCOS  MEDINA  BUSTOS</t>
  </si>
  <si>
    <t>RCEA-04-23825-2012</t>
  </si>
  <si>
    <t>ETTY HAYDEÉ  ESTÉVEZ  NENNINGER</t>
  </si>
  <si>
    <t>RCEA-04-23826-2012</t>
  </si>
  <si>
    <t>JAVIER  ORGANISTA  SANDOVAL</t>
  </si>
  <si>
    <t>RCEA-04-23827-2012</t>
  </si>
  <si>
    <t>FRANCISCO RAFAEL  GUZMAN  FACUNDO</t>
  </si>
  <si>
    <t>RCEA-04-23828-2012</t>
  </si>
  <si>
    <t>ALMA GABRIELA  MARTINEZ  MORENO</t>
  </si>
  <si>
    <t>RCEA-04-23829-2012</t>
  </si>
  <si>
    <t>AZUCENA DE LA CONCEPCIÓN  OCHOA  CERVANTES</t>
  </si>
  <si>
    <t>RCEA-04-23830-2012</t>
  </si>
  <si>
    <t>MARTÍN FEDERICO  RÍOS  SALOMA</t>
  </si>
  <si>
    <t>RCEA-04-23831-2012</t>
  </si>
  <si>
    <t>CARLES  MÉNDEZ  LLOPIS</t>
  </si>
  <si>
    <t>RCEA-04-23832-2012</t>
  </si>
  <si>
    <t>GONZALO  BOJORQUEZ  MORALES</t>
  </si>
  <si>
    <t>RCEA-04-23833-2012</t>
  </si>
  <si>
    <t>ALEJANDRO  ARAUJO  PARDO</t>
  </si>
  <si>
    <t>RCEA-04-23834-2012</t>
  </si>
  <si>
    <t>GILLES  POLIAN</t>
  </si>
  <si>
    <t>RCEA-04-23835-2012</t>
  </si>
  <si>
    <t>FELIPE  CURCÓ  COBOS</t>
  </si>
  <si>
    <t>RCEA-04-23836-2012</t>
  </si>
  <si>
    <t>RUTILIO  GARCIA  PEREYRA</t>
  </si>
  <si>
    <t>RCEA-04-23840-2012</t>
  </si>
  <si>
    <t>KARINA  FRANCO  PAREDES</t>
  </si>
  <si>
    <t>RCEA-04-23841-2012</t>
  </si>
  <si>
    <t>ALEJANDRA  GARCIA  FRANCO</t>
  </si>
  <si>
    <t>RCEA-04-23843-2012</t>
  </si>
  <si>
    <t>OSCAR MISAEL  HERNANDEZ  HERNANDEZ</t>
  </si>
  <si>
    <t>RCEA-04-23844-2012</t>
  </si>
  <si>
    <t>RAQUEL  BENAVIDES  TORRES</t>
  </si>
  <si>
    <t>RCEA-04-23845-2012</t>
  </si>
  <si>
    <t>KARLA SELENE  LÓPEZ  GARCÍA</t>
  </si>
  <si>
    <t>RCEA-04-23846-2012</t>
  </si>
  <si>
    <t>MARÍA DEL CARMEN AZALIA  LÓPEZ  GONZÁLEZ</t>
  </si>
  <si>
    <t>RCEA-04-23847-2012</t>
  </si>
  <si>
    <t>MARIA ELENA  RIVERA  HEREDIA</t>
  </si>
  <si>
    <t>RCEA-04-23848-2012</t>
  </si>
  <si>
    <t>ÁNGELES MA DEL ROSARIO  PÉREZ  BERNAL</t>
  </si>
  <si>
    <t>RCEA-04-23849-2012</t>
  </si>
  <si>
    <t>ARMANDO  LOZANO  RODRIGUEZ</t>
  </si>
  <si>
    <t>RCEA-04-23850-2012</t>
  </si>
  <si>
    <t>DANIELA  GLEIZER  SALZMAN</t>
  </si>
  <si>
    <t>RCEA-04-23851-2012</t>
  </si>
  <si>
    <t>ANGELICA  ROMERO  PALENCIA</t>
  </si>
  <si>
    <t>RCEA-04-23852-2012</t>
  </si>
  <si>
    <t>GUADALUPE ELIZABETH  MORALES  MARTINEZ</t>
  </si>
  <si>
    <t>RCEA-04-23853-2012</t>
  </si>
  <si>
    <t>MANUEL JESÚS  PINKUS  RENDÓN</t>
  </si>
  <si>
    <t>RCEA-04-23854-2012</t>
  </si>
  <si>
    <t>AARÓN AURELIO  GRAGEDA  BUSTAMANTE</t>
  </si>
  <si>
    <t>RCEA-04-23855-2012</t>
  </si>
  <si>
    <t>MANUEL JESÚS  GONZÁLEZ  MANRIQUE</t>
  </si>
  <si>
    <t>RCEA-04-23856-2012</t>
  </si>
  <si>
    <t>TOMAS  JALPA  FLORES</t>
  </si>
  <si>
    <t>RCEA-04-23858-2012</t>
  </si>
  <si>
    <t>ARTURO  VERGARA  HERNANDEZ</t>
  </si>
  <si>
    <t>RCEA-04-23859-2012</t>
  </si>
  <si>
    <t>GRISELDA  HERNANDEZ  MENDEZ</t>
  </si>
  <si>
    <t>RCEA-04-23861-2012</t>
  </si>
  <si>
    <t>ROXANA GUADALUPE  RAMOS  VILLALOBOS</t>
  </si>
  <si>
    <t>RCEA-04-23862-2012</t>
  </si>
  <si>
    <t>ANA CECILIA  VALENCIA  AGUIRRE</t>
  </si>
  <si>
    <t>RCEA-04-23863-2012</t>
  </si>
  <si>
    <t>ARTURO  GARCIA  GOMEZ</t>
  </si>
  <si>
    <t>RCEA-04-23864-2012</t>
  </si>
  <si>
    <t>EFRAIN  RANGEL  GUZMAN</t>
  </si>
  <si>
    <t>RCEA-04-23865-2012</t>
  </si>
  <si>
    <t>CARLOS  BUSTAMANTE  LOPEZ</t>
  </si>
  <si>
    <t>RCEA-04-23867-2012</t>
  </si>
  <si>
    <t>MIGUEL ANGEL  ADAME  CERON</t>
  </si>
  <si>
    <t>RCEA-04-23869-2012</t>
  </si>
  <si>
    <t>FRANCESCO  PANICO  PANICO</t>
  </si>
  <si>
    <t>RCEA-04-23875-2012</t>
  </si>
  <si>
    <t>MARTÍN  ACOSTA  FERNÁNDEZ</t>
  </si>
  <si>
    <t>RCEA-04-23878-2012</t>
  </si>
  <si>
    <t>LUIS CARLOS  HERRERA  SOSA</t>
  </si>
  <si>
    <t>RCEA-04-23879-2012</t>
  </si>
  <si>
    <t>YOVANA  CELAYA  NANDEZ</t>
  </si>
  <si>
    <t>RCEA-04-23880-2012</t>
  </si>
  <si>
    <t>FABRIZIO  AMMETTO  -</t>
  </si>
  <si>
    <t>RCEA-04-23881-2012</t>
  </si>
  <si>
    <t>JORGE  MEDINA  DELGADILLO</t>
  </si>
  <si>
    <t>RCEA-04-23882-2012</t>
  </si>
  <si>
    <t>MARTHA LORENZA  LOPEZ  MESTAS  CAMBEROS</t>
  </si>
  <si>
    <t>RCEA-04-23885-2012</t>
  </si>
  <si>
    <t>ANTONIO  DURÁN  RUIZ</t>
  </si>
  <si>
    <t>RCEA-04-23886-2012</t>
  </si>
  <si>
    <t>DAVID  PAVÓN  CUÉLLAR</t>
  </si>
  <si>
    <t>RCEA-04-23887-2012</t>
  </si>
  <si>
    <t>REBECA ELENA  TAPIA  CARLÍN</t>
  </si>
  <si>
    <t>RCEA-04-23888-2012</t>
  </si>
  <si>
    <t>EUGENIO  MERCADO  LOPEZ</t>
  </si>
  <si>
    <t>RCEA-04-23889-2012</t>
  </si>
  <si>
    <t>FRANCISCO VICENTE  GALAN  VELEZ</t>
  </si>
  <si>
    <t>RCEA-04-23890-2012</t>
  </si>
  <si>
    <t>LAURA SELENE  MATEOS  CORTÉS</t>
  </si>
  <si>
    <t>RCEA-04-23891-2012</t>
  </si>
  <si>
    <t>MINERVA AÍDA  GARCÍA  GARCÍA</t>
  </si>
  <si>
    <t>RCEA-04-23892-2012</t>
  </si>
  <si>
    <t>JOSE ARMANDO  HERNANDEZ  SOUBERVIELLE</t>
  </si>
  <si>
    <t>RCEA-04-23895-2012</t>
  </si>
  <si>
    <t>FABIAN  HERRERA  LEON</t>
  </si>
  <si>
    <t>RCEA-04-23896-2012</t>
  </si>
  <si>
    <t>MANUELA  CAMUS  BERGARECHE</t>
  </si>
  <si>
    <t>RCEA-04-23898-2012</t>
  </si>
  <si>
    <t>YOLANDA  HEREDIA  ESCORZA</t>
  </si>
  <si>
    <t>RCEA-04-23899-2012</t>
  </si>
  <si>
    <t>OLIVA  SOLIS  HERNANDEZ</t>
  </si>
  <si>
    <t>RCEA-04-23900-2012</t>
  </si>
  <si>
    <t>ANTONIO ALEJANDRO  GONZALEZ  GONZALEZ</t>
  </si>
  <si>
    <t>RCEA-04-23901-2012</t>
  </si>
  <si>
    <t>ABEL  RODRIGUEZ  LOPEZ</t>
  </si>
  <si>
    <t>RCEA-04-23902-2012</t>
  </si>
  <si>
    <t>HUGO ERNESTO  IBARRA  ORTIZ</t>
  </si>
  <si>
    <t>RCEA-04-23903-2012</t>
  </si>
  <si>
    <t>LANE FREDERICK  FARGHER</t>
  </si>
  <si>
    <t>RCEA-04-23905-2012</t>
  </si>
  <si>
    <t>SUDIP  DATTA BANIK</t>
  </si>
  <si>
    <t>RCEA-04-23906-2012</t>
  </si>
  <si>
    <t>ALEJANDRA  AUZA  BENAVIDES</t>
  </si>
  <si>
    <t>RCEA-04-23907-2012</t>
  </si>
  <si>
    <t>HUMBERTO  ORTEGA  VILLASEÑOR</t>
  </si>
  <si>
    <t>RCEA-04-23908-2012</t>
  </si>
  <si>
    <t>PAULA  LOPEZ  CABALLERO</t>
  </si>
  <si>
    <t>RCEA-04-23909-2012</t>
  </si>
  <si>
    <t>JOSÉ LEANDRO  TRISTÁN  RODRÍGUEZ</t>
  </si>
  <si>
    <t>RCEA-04-23910-2012</t>
  </si>
  <si>
    <t>DIANA  BETANCOURT  OCAMPO</t>
  </si>
  <si>
    <t>RCEA-04-23911-2012</t>
  </si>
  <si>
    <t>MARICELA  OSORIO  GUZMAN</t>
  </si>
  <si>
    <t>RCEA-04-23912-2012</t>
  </si>
  <si>
    <t>GUILLERMO BYRD  WILLIS  SANCHEZ</t>
  </si>
  <si>
    <t>RCEA-04-23913-2012</t>
  </si>
  <si>
    <t>CONSUELO PATRICIA  MARTINEZ  LOZANO</t>
  </si>
  <si>
    <t>RCEA-04-23914-2012</t>
  </si>
  <si>
    <t>CÉSAR ANDRÉS  NÚÑEZ</t>
  </si>
  <si>
    <t>RCEA-04-23915-2012</t>
  </si>
  <si>
    <t>CESAR FEDERICO  MACIAS  CERVANTES</t>
  </si>
  <si>
    <t>RCEA-04-23917-2012</t>
  </si>
  <si>
    <t>JOSE ANTONIO  GUZMAN  BRAVO</t>
  </si>
  <si>
    <t>RCEA-04-23918-2012</t>
  </si>
  <si>
    <t>ENRIQUE  TOVAR  ESQUIVEL</t>
  </si>
  <si>
    <t>RCEA-04-23919-2012</t>
  </si>
  <si>
    <t>HERNÁN MAXIMILIANO  VENEGAS  DELGADO</t>
  </si>
  <si>
    <t>RCEA-04-23921-2012</t>
  </si>
  <si>
    <t>MIGUEL ALBERTO  MAGAÑA  ALEJANDRO</t>
  </si>
  <si>
    <t>RCEA-04-23922-2012</t>
  </si>
  <si>
    <t>JORGE LUIS  ARELLANEZ  HERNANDEZ</t>
  </si>
  <si>
    <t>RCEA-04-23924-2012</t>
  </si>
  <si>
    <t>SEBASTIÁN  PLÁ  PÉREZ</t>
  </si>
  <si>
    <t>RCEA-04-23926-2012</t>
  </si>
  <si>
    <t>ELIZABETH  MEJÍA  PÉREZ CAMPOS</t>
  </si>
  <si>
    <t>RCEA-04-23927-2012</t>
  </si>
  <si>
    <t>IRIS XÓCHITL  GALICIA  MOYEDA</t>
  </si>
  <si>
    <t>RCEA-04-23928-2012</t>
  </si>
  <si>
    <t>RICARDO  ROMANO  GARRIDO</t>
  </si>
  <si>
    <t>RCEA-04-23929-2012</t>
  </si>
  <si>
    <t>GABRIELA ANDREA  SCARTASCINI  SPADARO</t>
  </si>
  <si>
    <t>RCEA-04-23930-2012</t>
  </si>
  <si>
    <t>JESÚS MANUEL  ARAIZA  MARTÍNEZ</t>
  </si>
  <si>
    <t>RCEA-04-23932-2012</t>
  </si>
  <si>
    <t>RAMÓN ALONSO  PÉREZ  ESCUTIA</t>
  </si>
  <si>
    <t>RCEA-04-23934-2012</t>
  </si>
  <si>
    <t>CAMILO  VALQUI  CACHI</t>
  </si>
  <si>
    <t>RCEA-04-23935-2012</t>
  </si>
  <si>
    <t>FLOR MARINA  BERMUDEZ  URBINA</t>
  </si>
  <si>
    <t>RCEA-04-23936-2012</t>
  </si>
  <si>
    <t>MARIA CRISTINA  CASTRO  AZUARA</t>
  </si>
  <si>
    <t>RCEA-04-23937-2012</t>
  </si>
  <si>
    <t>ERIK  VELASQUEZ  GARCIA</t>
  </si>
  <si>
    <t>RCEA-04-23938-2012</t>
  </si>
  <si>
    <t>ALICIA MARIA  JUAREZ  BECERRIL</t>
  </si>
  <si>
    <t>RCEA-04-23939-2012</t>
  </si>
  <si>
    <t>GUSTAVO  LOPEZ  ANGEL</t>
  </si>
  <si>
    <t>RCEA-04-23941-2012</t>
  </si>
  <si>
    <t>CARMEN DOLORES  CARRILLO  JUAREZ</t>
  </si>
  <si>
    <t>RCEA-04-23942-2012</t>
  </si>
  <si>
    <t>LILIA  FERNANDEZ  SOUZA</t>
  </si>
  <si>
    <t>RCEA-04-23972-2012</t>
  </si>
  <si>
    <t>JOSE GUADALUPE  GANDARILLA  SALGADO</t>
  </si>
  <si>
    <t>RCEA-04-24001-2012</t>
  </si>
  <si>
    <t>MARY MARTHA  LENGELING  KIMBERLEY</t>
  </si>
  <si>
    <t>RCEA-04-24063-2012</t>
  </si>
  <si>
    <t>RICARDO  CONTRERAS  SOTO</t>
  </si>
  <si>
    <t>RCEA-04-24430-2012</t>
  </si>
  <si>
    <t>JUAN MANUEL  GONZALEZ  CALLEROS</t>
  </si>
  <si>
    <t>RCEA-04-24442-2012</t>
  </si>
  <si>
    <t>JOSEFINA  GUERRERO  GARCIA</t>
  </si>
  <si>
    <t>RCEA-04-24646-2002</t>
  </si>
  <si>
    <t>MARIA MANUELA  SEPULVEDA  GARZA</t>
  </si>
  <si>
    <t>RCEA-04-24648-2009</t>
  </si>
  <si>
    <t>MARINA INES  DE LA TORRE  .</t>
  </si>
  <si>
    <t>RCEA-04-24649-2011</t>
  </si>
  <si>
    <t>RAFAEL  PEREZ  Y PEREZ</t>
  </si>
  <si>
    <t>RCEA-04-24650-2011</t>
  </si>
  <si>
    <t>MARIA TERESA  GUERRA  RAMOS</t>
  </si>
  <si>
    <t>RCEA-04-24651-2009</t>
  </si>
  <si>
    <t>LIVIA  SANCHEZ  CARRASCO</t>
  </si>
  <si>
    <t>RCEA-04-24652-2009</t>
  </si>
  <si>
    <t>JUAN CARLOS  MARTINEZ  MARTINEZ</t>
  </si>
  <si>
    <t>RCEA-04-24653-2009</t>
  </si>
  <si>
    <t>MARICRUZ  ROMERO  UGALDE</t>
  </si>
  <si>
    <t>RCEA-04-24655-2011</t>
  </si>
  <si>
    <t>DIANA PATRICIA  RODRÍGUEZ  PINEDA</t>
  </si>
  <si>
    <t>RCEA-04-24710-2012</t>
  </si>
  <si>
    <t>JUAN CARLOS  RODRIGUEZ  MACIAS</t>
  </si>
  <si>
    <t>RCEA-04-24740-2012</t>
  </si>
  <si>
    <t>MARÍA CONCEPCIÓN  MEDINA  GONZÁLEZ</t>
  </si>
  <si>
    <t>RCEA-04-24790-2012</t>
  </si>
  <si>
    <t>EVELIA  RESENDIZ  BALDERAS</t>
  </si>
  <si>
    <t>RCEA-04-24791-2012</t>
  </si>
  <si>
    <t>DAISUKE  KISHI</t>
  </si>
  <si>
    <t>RCEA-04-24792-2012</t>
  </si>
  <si>
    <t>MARCO AURELIO  ANGEL  LARA</t>
  </si>
  <si>
    <t>RCEA-04-24793-2012</t>
  </si>
  <si>
    <t>ANTONIO  REYNOSO  LOBATO</t>
  </si>
  <si>
    <t>RCEA-04-24794-2012</t>
  </si>
  <si>
    <t>MIRIAM  REMESS  PÉREZ</t>
  </si>
  <si>
    <t>RCEA-04-24795-2012</t>
  </si>
  <si>
    <t>ALEJANDRO  KLEIN  CABALLERO</t>
  </si>
  <si>
    <t>RCEA-04-24796-2012</t>
  </si>
  <si>
    <t>DIANA LIZBETH  ALONZO  RIVERA</t>
  </si>
  <si>
    <t>RCEA-04-24797-2012</t>
  </si>
  <si>
    <t>AURELIA  FLORES  HERNANDEZ</t>
  </si>
  <si>
    <t>RCEA-04-24798-2012</t>
  </si>
  <si>
    <t>CLAUDIA  ISLAS  TORRES</t>
  </si>
  <si>
    <t>RCEA-04-24799-2012</t>
  </si>
  <si>
    <t>ANTONIO  ORTIZ  SANDOVAL</t>
  </si>
  <si>
    <t>RCEA-04-24800-2012</t>
  </si>
  <si>
    <t>ELISA  CRUZ  RUEDA</t>
  </si>
  <si>
    <t>RCEA-04-24801-2012</t>
  </si>
  <si>
    <t>EDGAR ALEJANDRO  GARCIA  VALENCIA</t>
  </si>
  <si>
    <t>RCEA-04-24810-2012</t>
  </si>
  <si>
    <t>JOSÉ MARÍA  FILGUEIRAS  NODAR</t>
  </si>
  <si>
    <t>RCEA-04-24815-2012</t>
  </si>
  <si>
    <t>ISMAEL  ESQUIVEL  GAMEZ</t>
  </si>
  <si>
    <t>RCEA-04-24817-2012</t>
  </si>
  <si>
    <t>MIGUEL  FIGUEROA SAAVEDRA  RUIZ</t>
  </si>
  <si>
    <t>RCEA-04-24856-2012</t>
  </si>
  <si>
    <t>EDITH GERARDINA  POMPA  GUAJARDO</t>
  </si>
  <si>
    <t>RCEA-04-24857-2012</t>
  </si>
  <si>
    <t>SERGIO  CORREA  GUTIÉRREZ</t>
  </si>
  <si>
    <t>RCEA-04-24858-2012</t>
  </si>
  <si>
    <t>ALFREDO  ROSAS  MARTÍNEZ</t>
  </si>
  <si>
    <t>RCEA-04-24859-2012</t>
  </si>
  <si>
    <t>RAMON  GOYAS  MEJIA</t>
  </si>
  <si>
    <t>RCEA-04-24860-2012</t>
  </si>
  <si>
    <t>JOSÉ SERGIO  PUIG  ESPINOSA</t>
  </si>
  <si>
    <t>RCEA-04-24861-2012</t>
  </si>
  <si>
    <t>VERONICA  GARCIA  MARTINEZ</t>
  </si>
  <si>
    <t>RCEA-04-24869-2012</t>
  </si>
  <si>
    <t>IVAN  RUIZ  GARCIA</t>
  </si>
  <si>
    <t>RCEA-04-24871-2012</t>
  </si>
  <si>
    <t>WILIAN DE JESUS  AGUILAR  CORDERO</t>
  </si>
  <si>
    <t>RCEA-04-24872-2012</t>
  </si>
  <si>
    <t>MARCO ANTONIO  CHAVEZ  ARCEGA</t>
  </si>
  <si>
    <t>RCEA-04-24924-2012</t>
  </si>
  <si>
    <t>MARIA DE LOURDES  VARGAS  GARDUÑO</t>
  </si>
  <si>
    <t>RCEA-04-24925-2012</t>
  </si>
  <si>
    <t>JOSÉ CARLOS  CERVANTES  RÍOS</t>
  </si>
  <si>
    <t>RCEA-04-24926-2012</t>
  </si>
  <si>
    <t>CARLOS  VARELA  NAJERA</t>
  </si>
  <si>
    <t>RCEA-04-24933-2012</t>
  </si>
  <si>
    <t>BOGAR ARMANDO  ESCOBAR  HERNANDEZ</t>
  </si>
  <si>
    <t>RCEA-04-24942-2013</t>
  </si>
  <si>
    <t>CARLOS ARTURO  TORRES  GASTELU</t>
  </si>
  <si>
    <t>RCEA-04-25490-2013</t>
  </si>
  <si>
    <t>RCEA-04-25720-2013</t>
  </si>
  <si>
    <t>RCEA-04-25819-2013</t>
  </si>
  <si>
    <t>MARIA DE LOS ANGELES  DOMINGUEZ  CUENCA</t>
  </si>
  <si>
    <t>RCEA-04-25820-2013</t>
  </si>
  <si>
    <t>GERARDO  LARA  CISNEROS</t>
  </si>
  <si>
    <t>RCEA-04-25821-2013</t>
  </si>
  <si>
    <t>MARIA DE LA LUZ  FLORES  GALINDO</t>
  </si>
  <si>
    <t>RCEA-04-25822-2013</t>
  </si>
  <si>
    <t>DANIEL  SOLIS  DOMINGUEZ</t>
  </si>
  <si>
    <t>RCEA-04-25823-2013</t>
  </si>
  <si>
    <t>GUILLERMO  PALETA  PEREZ</t>
  </si>
  <si>
    <t>RCEA-04-25824-2013</t>
  </si>
  <si>
    <t>JOSE CARLOS  GOMEZ  AGUIAR</t>
  </si>
  <si>
    <t>RCEA-04-25825-2013</t>
  </si>
  <si>
    <t>RAUL JOSE  ALCAZAR  OLAN</t>
  </si>
  <si>
    <t>RCEA-04-25826-2013</t>
  </si>
  <si>
    <t>MINERVA  OROPEZA  ESCOBAR</t>
  </si>
  <si>
    <t>RCEA-04-25827-2013</t>
  </si>
  <si>
    <t>ZULEMA  TREJO  CONTRERAS</t>
  </si>
  <si>
    <t>RCEA-04-25828-2013</t>
  </si>
  <si>
    <t>VICTOR MANUEL  TELLEZ  LOZANO</t>
  </si>
  <si>
    <t>RCEA-04-25829-2013</t>
  </si>
  <si>
    <t>MONICA  QUIJANO  VELASCO</t>
  </si>
  <si>
    <t>RCEA-04-25830-2013</t>
  </si>
  <si>
    <t>LUIS HUMBERTO  MUÑOZ  OLIVEIRA</t>
  </si>
  <si>
    <t>RCEA-04-25831-2013</t>
  </si>
  <si>
    <t>FEDERICO  HERNANDEZ  PACHECO</t>
  </si>
  <si>
    <t>RCEA-04-25832-2013</t>
  </si>
  <si>
    <t>IVAN  VALDEZ  BUBNOV</t>
  </si>
  <si>
    <t>RCEA-04-25833-2013</t>
  </si>
  <si>
    <t>ISABEL  GUZMAN  IBARRA</t>
  </si>
  <si>
    <t>RCEA-04-25834-2013</t>
  </si>
  <si>
    <t>LUZ OLIVIA  DOMINGUEZ  PRIETO</t>
  </si>
  <si>
    <t>RCEA-04-25835-2013</t>
  </si>
  <si>
    <t>PEDRO ANTONIO  LOPEZ  GARCIA</t>
  </si>
  <si>
    <t>RCEA-04-25836-2013</t>
  </si>
  <si>
    <t>GUILLERMO  ACOSTA  OCHOA</t>
  </si>
  <si>
    <t>RCEA-04-25837-2013</t>
  </si>
  <si>
    <t>NATALIA  ARIAS  TREJO</t>
  </si>
  <si>
    <t>RCEA-04-25838-2013</t>
  </si>
  <si>
    <t>GABRIELA  NAVARRO  CONTRERAS</t>
  </si>
  <si>
    <t>RCEA-04-25839-2013</t>
  </si>
  <si>
    <t>SUSANA LUISA  SOSENSKI  CORREA</t>
  </si>
  <si>
    <t>RCEA-04-25840-2013</t>
  </si>
  <si>
    <t>RODRIGO  LAGUARDA  RUIZ</t>
  </si>
  <si>
    <t>RCEA-04-25841-2013</t>
  </si>
  <si>
    <t>VLADIMIRA  PALMA  LINARES</t>
  </si>
  <si>
    <t>RCEA-04-25842-2013</t>
  </si>
  <si>
    <t>FELIPE DE JESUS  DIAZ  RESENDIZ</t>
  </si>
  <si>
    <t>RCEA-04-25843-2013</t>
  </si>
  <si>
    <t>ANGELICA SERENA  ALVARADO  GARCIA</t>
  </si>
  <si>
    <t>RCEA-04-25844-2013</t>
  </si>
  <si>
    <t>ROGELIO  ESCOBAR  HERNANDEZ</t>
  </si>
  <si>
    <t>RCEA-04-25845-2013</t>
  </si>
  <si>
    <t>XOCHITL  LOPEZ  AGUILAR</t>
  </si>
  <si>
    <t>RCEA-04-25846-2013</t>
  </si>
  <si>
    <t>ARISTARCO  REGALADO  PINEDO</t>
  </si>
  <si>
    <t>RCEA-04-25847-2013</t>
  </si>
  <si>
    <t>NATALIA  PRIEGO  MARTINEZ</t>
  </si>
  <si>
    <t>RCEA-04-25848-2013</t>
  </si>
  <si>
    <t>BERENICE  ALCANTARA  ROJAS</t>
  </si>
  <si>
    <t>RCEA-04-25849-2013</t>
  </si>
  <si>
    <t>JAIME  FISHER  Y SALAZAR</t>
  </si>
  <si>
    <t>RCEA-04-25850-2013</t>
  </si>
  <si>
    <t>JORGE LUIS  CAPDEPONT  BALLINA</t>
  </si>
  <si>
    <t>RCEA-04-25851-2013</t>
  </si>
  <si>
    <t>LUIS FELIPE  GARCIA  Y BARRAGAN</t>
  </si>
  <si>
    <t>RCEA-04-25852-2013</t>
  </si>
  <si>
    <t>GABRIEL HECTOR  ANGELOTTI  PASTEUR</t>
  </si>
  <si>
    <t>RCEA-04-25853-2013</t>
  </si>
  <si>
    <t>MA. CANDELARIA  RAMIREZ  TULE</t>
  </si>
  <si>
    <t>RCEA-04-25854-2013</t>
  </si>
  <si>
    <t>MORELOS  TORRES  AGUILAR</t>
  </si>
  <si>
    <t>RCEA-04-25855-2013</t>
  </si>
  <si>
    <t>REYNA  VALLADARES  ANGUIANO</t>
  </si>
  <si>
    <t>RCEA-04-25856-2013</t>
  </si>
  <si>
    <t>ALBERTO  RAMIREZ  MARTINELL</t>
  </si>
  <si>
    <t>RCEA-04-25857-2013</t>
  </si>
  <si>
    <t>LUIS MIGUEL  SANCHEZ  LOYO</t>
  </si>
  <si>
    <t>RCEA-04-25858-2013</t>
  </si>
  <si>
    <t>HECTOR ABRAHAM  HERNANDEZ  ALVAREZ</t>
  </si>
  <si>
    <t>RCEA-04-25859-2013</t>
  </si>
  <si>
    <t>AMARUC  LUCAS  HERNANDEZ</t>
  </si>
  <si>
    <t>RCEA-04-25860-2013</t>
  </si>
  <si>
    <t>PATRICIA DEL CARMEN  GUERRERO  DE LA LLATA</t>
  </si>
  <si>
    <t>RCEA-04-25861-2013</t>
  </si>
  <si>
    <t>NORMA  RAMOS  ESCOBAR</t>
  </si>
  <si>
    <t>RCEA-04-25862-2013</t>
  </si>
  <si>
    <t>GABRIELA  DE LA CRUZ  FLORES</t>
  </si>
  <si>
    <t>RCEA-04-25863-2013</t>
  </si>
  <si>
    <t>JUAN MILTON JAIR  ARAGON  PALACIOS</t>
  </si>
  <si>
    <t>RCEA-04-25864-2013</t>
  </si>
  <si>
    <t>MARIA GUADALUPE  VEGA  DIAZ</t>
  </si>
  <si>
    <t>RCEA-04-25865-2013</t>
  </si>
  <si>
    <t>ANA MARIA  SANCHEZ  AMBRIZ</t>
  </si>
  <si>
    <t>RCEA-04-25866-2013</t>
  </si>
  <si>
    <t>MELISSA  GARCIA  MERAZ</t>
  </si>
  <si>
    <t>RCEA-04-25867-2013</t>
  </si>
  <si>
    <t>JUDITH  LOPEZ  PENALOZA</t>
  </si>
  <si>
    <t>RCEA-04-25868-2013</t>
  </si>
  <si>
    <t>JUAN MANUEL  MENDOZA  GUERRERO</t>
  </si>
  <si>
    <t>RCEA-04-25869-2013</t>
  </si>
  <si>
    <t>NORMA ELISABETH  RODRIGO  CERVANTES</t>
  </si>
  <si>
    <t>RCEA-04-25870-2013</t>
  </si>
  <si>
    <t>JULIO  CONTRERAS  UTRERA</t>
  </si>
  <si>
    <t>RCEA-04-25871-2013</t>
  </si>
  <si>
    <t>HUMBERTO  BLANCO  VEGA</t>
  </si>
  <si>
    <t>RCEA-04-25872-2013</t>
  </si>
  <si>
    <t>SALOME  GUTIERREZ  MORALES</t>
  </si>
  <si>
    <t>RCEA-04-25873-2013</t>
  </si>
  <si>
    <t>GUIZZELA  CASTILLO  ROMERO</t>
  </si>
  <si>
    <t>RCEA-04-25874-2013</t>
  </si>
  <si>
    <t>GABRIELA  LOPEZ  AYMES</t>
  </si>
  <si>
    <t>RCEA-04-25875-2013</t>
  </si>
  <si>
    <t>EDUARDO  GONZALEZ  VELAZQUEZ</t>
  </si>
  <si>
    <t>RCEA-04-25876-2013</t>
  </si>
  <si>
    <t>LUIS  RODRIGUEZ  CASTILLO</t>
  </si>
  <si>
    <t>RCEA-04-25877-2013</t>
  </si>
  <si>
    <t>MONSERRAT AMADA  SALAS  VALENZUELA</t>
  </si>
  <si>
    <t>RCEA-04-25878-2013</t>
  </si>
  <si>
    <t>MARIBEL  CRUZ  ORTIZ</t>
  </si>
  <si>
    <t>RCEA-04-25879-2013</t>
  </si>
  <si>
    <t>MARIA DE LOURDES  FLORES  LUCERO</t>
  </si>
  <si>
    <t>RCEA-04-25880-2013</t>
  </si>
  <si>
    <t>JAIME  GARCIA  MENDOZA</t>
  </si>
  <si>
    <t>RCEA-04-25881-2013</t>
  </si>
  <si>
    <t>MOISES  ORNELAS  HERNANDEZ</t>
  </si>
  <si>
    <t>RCEA-04-25882-2013</t>
  </si>
  <si>
    <t>EDUARDO  FERNANDEZ  GUZMAN</t>
  </si>
  <si>
    <t>RCEA-04-25883-2013</t>
  </si>
  <si>
    <t>ANDREA CRISTINA  MEDINA  FRAGOSO</t>
  </si>
  <si>
    <t>RCEA-04-25884-2013</t>
  </si>
  <si>
    <t>JOSE LUIS  CASTREJON  CABALLERO</t>
  </si>
  <si>
    <t>RCEA-04-25885-2013</t>
  </si>
  <si>
    <t>SARA ALIRIA  JIMENEZ  GARCIA</t>
  </si>
  <si>
    <t>RCEA-04-25886-2013</t>
  </si>
  <si>
    <t>LORENA  OJEDA  DAVILA</t>
  </si>
  <si>
    <t>RCEA-04-25887-2013</t>
  </si>
  <si>
    <t>DULCE MARIA BELEN  PRIETO  CORONA</t>
  </si>
  <si>
    <t>RCEA-04-25888-2013</t>
  </si>
  <si>
    <t>ENRIQUE JAVIER  RODRIGUEZ  BALAM</t>
  </si>
  <si>
    <t>RCEA-04-25889-2013</t>
  </si>
  <si>
    <t>ROSAURA  MARTINEZ  RUIZ</t>
  </si>
  <si>
    <t>RCEA-04-25890-2013</t>
  </si>
  <si>
    <t>MANUEL  GONZALEZ  NAVARRO</t>
  </si>
  <si>
    <t>RCEA-04-25891-2013</t>
  </si>
  <si>
    <t>ARACELI  ENRIQUEZ  OVANDO</t>
  </si>
  <si>
    <t>RCEA-04-25892-2013</t>
  </si>
  <si>
    <t>MARIA DINA  GRIJALVA  MONTEVERDE</t>
  </si>
  <si>
    <t>RCEA-04-25893-2013</t>
  </si>
  <si>
    <t>BLANCA ELENA  SANZ  MARTIN</t>
  </si>
  <si>
    <t>RCEA-04-25894-2013</t>
  </si>
  <si>
    <t>MAYRA  GARCIA  RUIZ</t>
  </si>
  <si>
    <t>RCEA-04-25895-2013</t>
  </si>
  <si>
    <t>JAIME ROGELIO  CALDERON  LOPEZ-VELARDE</t>
  </si>
  <si>
    <t>RCEA-04-25896-2013</t>
  </si>
  <si>
    <t>ANTONIO  FERNANDEZ  CRISPIN</t>
  </si>
  <si>
    <t>RCEA-04-25897-2013</t>
  </si>
  <si>
    <t>MARIA ESTHER  URRUTIA  AGUILAR</t>
  </si>
  <si>
    <t>RCEA-04-25898-2013</t>
  </si>
  <si>
    <t>BERNARDO MANUEL  IBARROLA  ZAMORA</t>
  </si>
  <si>
    <t>RCEA-04-25899-2013</t>
  </si>
  <si>
    <t>SILVIA MONICA  SALGADO  RUELAS</t>
  </si>
  <si>
    <t>RCEA-04-25900-2013</t>
  </si>
  <si>
    <t>ADRIAN  MUÑOZ  GARCIA</t>
  </si>
  <si>
    <t>RCEA-04-25901-2013</t>
  </si>
  <si>
    <t>ANEL  HERNANDEZ  SOTELO</t>
  </si>
  <si>
    <t>RCEA-04-25902-2013</t>
  </si>
  <si>
    <t>JESUS CARLOS  LAZCANO  ARCE</t>
  </si>
  <si>
    <t>RCEA-04-25903-2013</t>
  </si>
  <si>
    <t>FRANCISCO JAVIER  HERNANDEZ  QUEZADA</t>
  </si>
  <si>
    <t>RCEA-04-25904-2013</t>
  </si>
  <si>
    <t>ANAHI COPITZY  GOMEZ  FUENTES</t>
  </si>
  <si>
    <t>RCEA-04-25905-2013</t>
  </si>
  <si>
    <t>MARGARITA AURORA  VARGAS  CANALES</t>
  </si>
  <si>
    <t>RCEA-04-25906-2013</t>
  </si>
  <si>
    <t>MYRIAM REBECA  PEREZ  DANIEL</t>
  </si>
  <si>
    <t>RCEA-04-25907-2013</t>
  </si>
  <si>
    <t>ELBA NOEMI  GOMEZ  GOMEZ</t>
  </si>
  <si>
    <t>RCEA-04-25908-2013</t>
  </si>
  <si>
    <t>HILDA  NAESSENS</t>
  </si>
  <si>
    <t>RCEA-04-25909-2013</t>
  </si>
  <si>
    <t>MARIA ISABEL  CAMPOS  GOENAGA</t>
  </si>
  <si>
    <t>RCEA-04-25910-2013</t>
  </si>
  <si>
    <t>RAMIRO ALFONSO  GOMEZ ARZAPALO  DORANTES</t>
  </si>
  <si>
    <t>RCEA-04-25911-2013</t>
  </si>
  <si>
    <t>ANA CORINA  FERNANDEZ  ALATORRE</t>
  </si>
  <si>
    <t>RCEA-04-25912-2013</t>
  </si>
  <si>
    <t>CARLOS  GONZALEZ  DI PIERRO</t>
  </si>
  <si>
    <t>RCEA-04-25913-2013</t>
  </si>
  <si>
    <t>JENARO  REYNOSO  JAIME</t>
  </si>
  <si>
    <t>RCEA-04-25914-2013</t>
  </si>
  <si>
    <t>LORENZA ELENA  DIAZ  MIRANDA</t>
  </si>
  <si>
    <t>RCEA-04-25915-2013</t>
  </si>
  <si>
    <t>GRACIELA  FERNÁNDEZ  RUIZ</t>
  </si>
  <si>
    <t>RCEA-04-25916-2013</t>
  </si>
  <si>
    <t>SUSANA VERONICA  VOLKOW  FERNANDEZ</t>
  </si>
  <si>
    <t>RCEA-04-25917-2013</t>
  </si>
  <si>
    <t>MARTA  LAMAS  ENCABO</t>
  </si>
  <si>
    <t>RCEA-04-25918-2013</t>
  </si>
  <si>
    <t>SVEN NIKLAS  SCHULZE</t>
  </si>
  <si>
    <t>RCEA-04-25919-2013</t>
  </si>
  <si>
    <t>EDUARDO  GARCIA  RAMIREZ</t>
  </si>
  <si>
    <t>RCEA-04-25920-2013</t>
  </si>
  <si>
    <t>VIRGINIA  MONTERO  HERNANDEZ</t>
  </si>
  <si>
    <t>RCEA-04-25921-2013</t>
  </si>
  <si>
    <t>MARIA BERTHA  FORTOUL  OLLIVIER</t>
  </si>
  <si>
    <t>RCEA-04-25922-2013</t>
  </si>
  <si>
    <t>JULIO CESAR  FLORES  LAZARO</t>
  </si>
  <si>
    <t>RCEA-04-25923-2013</t>
  </si>
  <si>
    <t>MARCO ANTONIO  SALAS  LUEVANO</t>
  </si>
  <si>
    <t>RCEA-04-25924-2013</t>
  </si>
  <si>
    <t>VERONICA LIVIER  DIAZ  NUÑEZ</t>
  </si>
  <si>
    <t>RCEA-04-25925-2013</t>
  </si>
  <si>
    <t>DIANA LAURA  REARTES  PEÑAFIEL</t>
  </si>
  <si>
    <t>RCEA-04-25926-2013</t>
  </si>
  <si>
    <t>SERGIO NICOLAS  GUTIERREZ  CRUZ</t>
  </si>
  <si>
    <t>RCEA-04-25927-2013</t>
  </si>
  <si>
    <t>EFRAIN  CARDENAS  GARCIA</t>
  </si>
  <si>
    <t>RCEA-04-25928-2013</t>
  </si>
  <si>
    <t>MARCELA GEORGINA  GOMEZ  ZERMEÑO</t>
  </si>
  <si>
    <t>RCEA-04-25929-2013</t>
  </si>
  <si>
    <t>MIRIAM TERESA  DOMINGUEZ  GUEDEA</t>
  </si>
  <si>
    <t>RCEA-04-25930-2013</t>
  </si>
  <si>
    <t>MARTHA LUCIA  RIVERA  FERREIRO</t>
  </si>
  <si>
    <t>RCEA-04-25931-2013</t>
  </si>
  <si>
    <t>GUADALUPE NANCY  NAVA  GOMEZ</t>
  </si>
  <si>
    <t>RCEA-04-25932-2013</t>
  </si>
  <si>
    <t>CRISTINA  AMESCUA  CHAVEZ</t>
  </si>
  <si>
    <t>RCEA-04-25933-2013</t>
  </si>
  <si>
    <t>NORMA DELIA  DURAN  AMAVIZCA</t>
  </si>
  <si>
    <t>RCEA-04-25934-2013</t>
  </si>
  <si>
    <t>NANCY LETICIA  HERNANDEZ  REYES</t>
  </si>
  <si>
    <t>RCEA-04-25935-2013</t>
  </si>
  <si>
    <t>MARÍA ARMIDA  ESTRADA  GUTIÉRREZ</t>
  </si>
  <si>
    <t>RCEA-04-25936-2013</t>
  </si>
  <si>
    <t>CRISTIANO  VALERIO  DOS SANTOS</t>
  </si>
  <si>
    <t>RCEA-04-25937-2013</t>
  </si>
  <si>
    <t>YOLANDA  LÓPEZ  CONTRERAS</t>
  </si>
  <si>
    <t>RCEA-04-25938-2013</t>
  </si>
  <si>
    <t>PATRICIA ADELAIDA  GONZÁLEZ  MORENO</t>
  </si>
  <si>
    <t>RCEA-04-25939-2013</t>
  </si>
  <si>
    <t>ADRIANA  RUIZ  RAZURA</t>
  </si>
  <si>
    <t>RCEA-04-25940-2013</t>
  </si>
  <si>
    <t>FEDERICO  ZAYAS  PÉREZ</t>
  </si>
  <si>
    <t>RCEA-04-25941-2013</t>
  </si>
  <si>
    <t>DAVID  CARBAJAL  LÓPEZ</t>
  </si>
  <si>
    <t>RCEA-04-25942-2013</t>
  </si>
  <si>
    <t>RIGOBERTO  MARÍN  URIBE</t>
  </si>
  <si>
    <t>RCEA-04-25943-2013</t>
  </si>
  <si>
    <t>LUIS IGNACIO  GÓMEZ  ARRIOLA</t>
  </si>
  <si>
    <t>RCEA-04-25944-2013</t>
  </si>
  <si>
    <t>AURELIO  LOPEZ  CORRAL</t>
  </si>
  <si>
    <t>RCEA-04-25945-2013</t>
  </si>
  <si>
    <t>BLANCA ESTELA  BARCELATA  EGUIARTE</t>
  </si>
  <si>
    <t>RCEA-04-25946-2013</t>
  </si>
  <si>
    <t>LUCIO  RANGEL  HERNÁNDEZ</t>
  </si>
  <si>
    <t>RCEA-04-25947-2013</t>
  </si>
  <si>
    <t>MARIA CONSUELO  SANCHEZ  GONZALEZ</t>
  </si>
  <si>
    <t>RCEA-04-25948-2013</t>
  </si>
  <si>
    <t>CARLOS  JUÁREZ  NIETO</t>
  </si>
  <si>
    <t>RCEA-04-25949-2013</t>
  </si>
  <si>
    <t>VIRGINIA  MEDINA  AVILA</t>
  </si>
  <si>
    <t>RCEA-04-25950-2013</t>
  </si>
  <si>
    <t>JUSTUS FRIEDRICH MARTIN  FENNER</t>
  </si>
  <si>
    <t>RCEA-04-25951-2013</t>
  </si>
  <si>
    <t>JOSÉ DE LA LUZ ALVARO  ARREOLA  AYALA</t>
  </si>
  <si>
    <t>RCEA-04-25952-2013</t>
  </si>
  <si>
    <t>MARÍA LETICIA  BRISEÑO  MAAS</t>
  </si>
  <si>
    <t>RCEA-04-25953-2013</t>
  </si>
  <si>
    <t>MARÍA GUADALUPE  MORENO  MONSIVÁIS</t>
  </si>
  <si>
    <t>RCEA-04-25954-2013</t>
  </si>
  <si>
    <t>JACOB  BUGANZA  TORIO</t>
  </si>
  <si>
    <t>RCEA-04-25955-2013</t>
  </si>
  <si>
    <t>MARÍA GUADALUPE  FLORES  GRAJALES</t>
  </si>
  <si>
    <t>RCEA-04-25956-2013</t>
  </si>
  <si>
    <t>ARIEL ALEJANDRO  RODRIGUEZ  GARCIA</t>
  </si>
  <si>
    <t>RCEA-04-25957-2013</t>
  </si>
  <si>
    <t>MERCEDES JOSEFINA  HERNÁNDEZ  PADILLA</t>
  </si>
  <si>
    <t>RCEA-04-25958-2013</t>
  </si>
  <si>
    <t>ADRIANA  SÁENZ  VALADEZ</t>
  </si>
  <si>
    <t>RCEA-04-25959-2013</t>
  </si>
  <si>
    <t>FELIPE CARLOS  VIESCA  GONZÁLEZ</t>
  </si>
  <si>
    <t>RCEA-04-25960-2013</t>
  </si>
  <si>
    <t>VLADIMIR  GONZÁLEZ  ROBLERO</t>
  </si>
  <si>
    <t>RCEA-04-25961-2013</t>
  </si>
  <si>
    <t>GUILLERMO  BERNAL  ROMERO</t>
  </si>
  <si>
    <t>RCEA-04-25962-2013</t>
  </si>
  <si>
    <t>CLAUDIA  GONZÁLEZ  GÓMEZ</t>
  </si>
  <si>
    <t>RCEA-04-25963-2013</t>
  </si>
  <si>
    <t>ELENA ANATOLIEVNA  ZHIZHKO</t>
  </si>
  <si>
    <t>RCEA-04-25964-2013</t>
  </si>
  <si>
    <t>MARÍA TERESA  LEDEZMA  ELIZONDO</t>
  </si>
  <si>
    <t>RCEA-04-25965-2013</t>
  </si>
  <si>
    <t>NORA LIVIA  RIVERA  HERRERA</t>
  </si>
  <si>
    <t>RCEA-04-25966-2013</t>
  </si>
  <si>
    <t>YOLANDA  JIMENEZ  NARANJO</t>
  </si>
  <si>
    <t>RCEA-04-25967-2013</t>
  </si>
  <si>
    <t>RAÚL GERARDO  ACOSTA  GARCÍA</t>
  </si>
  <si>
    <t>RCEA-04-25968-2013</t>
  </si>
  <si>
    <t>JOSÉ  BASTIANI  GÓMEZ</t>
  </si>
  <si>
    <t>RCEA-04-25969-2013</t>
  </si>
  <si>
    <t>MARÍA TERESITA DEL NIÑO JESÚS  CASTILLO  LEÓN</t>
  </si>
  <si>
    <t>RCEA-04-25970-2013</t>
  </si>
  <si>
    <t>TROY  CRAWFORD  LEWIS</t>
  </si>
  <si>
    <t>RCEA-04-25971-2013</t>
  </si>
  <si>
    <t>JUAN BERNARDO  ALFONSECA  GINER DE LOS RÍOS</t>
  </si>
  <si>
    <t>RCEA-04-25972-2013</t>
  </si>
  <si>
    <t>EDGAR OLIVER  CARDOSO  ESPINOSA</t>
  </si>
  <si>
    <t>RCEA-04-25973-2013</t>
  </si>
  <si>
    <t>DOUGLAS  GOODWIN  SEADLER</t>
  </si>
  <si>
    <t>RCEA-04-25974-2013</t>
  </si>
  <si>
    <t>AMELIA  MOLINA  GARCIA</t>
  </si>
  <si>
    <t>RCEA-04-25975-2013</t>
  </si>
  <si>
    <t>DEBORA YOALY  ARANA  LECHUGA</t>
  </si>
  <si>
    <t>RCEA-04-25976-2013</t>
  </si>
  <si>
    <t>DOMINIQUE  RABY</t>
  </si>
  <si>
    <t>RCEA-04-25977-2013</t>
  </si>
  <si>
    <t>ROGELIO  CASTRO  ROCHA</t>
  </si>
  <si>
    <t>RCEA-04-25978-2013</t>
  </si>
  <si>
    <t>MARÍA ISABEL  FRAILE  MARTÍN</t>
  </si>
  <si>
    <t>RCEA-04-25979-2013</t>
  </si>
  <si>
    <t>ALICIA PAZ  GONZALEZ  RIQUELME</t>
  </si>
  <si>
    <t>RCEA-04-25980-2013</t>
  </si>
  <si>
    <t>AIDA  MERCADO  MAYA</t>
  </si>
  <si>
    <t>RCEA-04-25981-2013</t>
  </si>
  <si>
    <t>JUAN PABLO  ZEBADÚA  CARBONELL</t>
  </si>
  <si>
    <t>RCEA-04-25982-2013</t>
  </si>
  <si>
    <t>MA. DE LOS ANGELES SILVINA  MANZANO  AÑORVE</t>
  </si>
  <si>
    <t>RCEA-04-25983-2013</t>
  </si>
  <si>
    <t>MARIA AMALIA  AMAYA  NAVARRO</t>
  </si>
  <si>
    <t>RCEA-04-25984-2013</t>
  </si>
  <si>
    <t>BERTHA IVONNE  SÁNCHEZ  LUJÁN</t>
  </si>
  <si>
    <t>RCEA-04-25985-2013</t>
  </si>
  <si>
    <t>MANUEL  VILLARRUEL  FUENTES</t>
  </si>
  <si>
    <t>RCEA-04-25986-2013</t>
  </si>
  <si>
    <t>JOSÉ ALONSO  OLIVAS  ÁVILA</t>
  </si>
  <si>
    <t>RCEA-04-25987-2013</t>
  </si>
  <si>
    <t>DAVID MICHAEL JOHN  WOOD</t>
  </si>
  <si>
    <t>RCEA-04-25988-2013</t>
  </si>
  <si>
    <t>NORMA PATRICIA  SALINAS  MARTÍNEZ</t>
  </si>
  <si>
    <t>RCEA-04-25989-2013</t>
  </si>
  <si>
    <t>NURIA  VALVERDE  PÉREZ</t>
  </si>
  <si>
    <t>RCEA-04-25990-2013</t>
  </si>
  <si>
    <t>OLIVIER  LE  GUEN</t>
  </si>
  <si>
    <t>RCEA-04-25991-2013</t>
  </si>
  <si>
    <t>ANJA DANIELA  ELLER</t>
  </si>
  <si>
    <t>RCEA-04-25992-2013</t>
  </si>
  <si>
    <t>MOISES  PERALES  ESCUDERO</t>
  </si>
  <si>
    <t>RCEA-04-25993-2013</t>
  </si>
  <si>
    <t>GAJA JOANNA  MAKARAN  KUBIS</t>
  </si>
  <si>
    <t>RCEA-04-25994-2013</t>
  </si>
  <si>
    <t>PATRICIA SORAYA  WILLSON</t>
  </si>
  <si>
    <t>RCEA-04-25995-2013</t>
  </si>
  <si>
    <t>EDITH MARÍA DEL SOCORRO  ORTIZ  DÍAZ</t>
  </si>
  <si>
    <t>RCEA-04-25996-2013</t>
  </si>
  <si>
    <t>BLANCA ESTELA  TREVIÑO  GARCIA</t>
  </si>
  <si>
    <t>RCEA-04-25997-2013</t>
  </si>
  <si>
    <t>JULIANA  MERÇON</t>
  </si>
  <si>
    <t>RCEA-04-25998-2013</t>
  </si>
  <si>
    <t>ALEJANDRO  ESTRELLA  GONZÁLEZ</t>
  </si>
  <si>
    <t>RCEA-04-25999-2013</t>
  </si>
  <si>
    <t>RENATE MARGARETE JOHANNA  MARSISKE  SCHULTE</t>
  </si>
  <si>
    <t>RCEA-04-26000-2013</t>
  </si>
  <si>
    <t>RAFAEL  GUEVARA  FEFER</t>
  </si>
  <si>
    <t>RCEA-04-26001-2013</t>
  </si>
  <si>
    <t>PEDRO FRANCISCO  SÁNCHEZ  NAVA</t>
  </si>
  <si>
    <t>RCEA-04-26002-2013</t>
  </si>
  <si>
    <t>BERNARDO  GARCÍA  DÍAZ</t>
  </si>
  <si>
    <t>RCEA-04-26003-2013</t>
  </si>
  <si>
    <t>MARIA DEL ROSARIO  VIDAL  BONIFAZ</t>
  </si>
  <si>
    <t>RCEA-04-26004-2013</t>
  </si>
  <si>
    <t>LETICIA  SESENTO  GARCIA</t>
  </si>
  <si>
    <t>RCEA-04-26005-2013</t>
  </si>
  <si>
    <t>BALTAZAR  BRITO  GUADARRAMA</t>
  </si>
  <si>
    <t>RCEA-04-26006-2013</t>
  </si>
  <si>
    <t>EVANDRO  AGAZZI</t>
  </si>
  <si>
    <t>RCEA-04-26094-2013</t>
  </si>
  <si>
    <t>MARTHA MARIVEL  MENDOZA  ONTIVEROS</t>
  </si>
  <si>
    <t>RCEA-04-26242-2013</t>
  </si>
  <si>
    <t>BRUNO JEAN JAMES  BARONNET</t>
  </si>
  <si>
    <t>RCEA-04-26249-2013</t>
  </si>
  <si>
    <t>EDUARDO  AGUADO  LOPEZ</t>
  </si>
  <si>
    <t>RCEA-04-26697-2013</t>
  </si>
  <si>
    <t>JAIME  MUÑOZ  ARTEAGA</t>
  </si>
  <si>
    <t>RCEA-04-26836-2013</t>
  </si>
  <si>
    <t>GLORIA MARGARITA  GURROLA  PEÑA</t>
  </si>
  <si>
    <t>RCEA-04-26875-2013</t>
  </si>
  <si>
    <t>RUTH  PADILLA  MUÑOZ</t>
  </si>
  <si>
    <t>RCEA-04-26906-2013</t>
  </si>
  <si>
    <t>CLAUDIA  RODRIGUEZ  ESPINOSA</t>
  </si>
  <si>
    <t>RCEA-04-26907-2013</t>
  </si>
  <si>
    <t>MARTHA PATRICIA  SANCHEZ  MIRANDA</t>
  </si>
  <si>
    <t>RCEA-04-26908-2013</t>
  </si>
  <si>
    <t>HILDA HORTENCIA HERMELINDA  TORRE  MARTÍNEZ</t>
  </si>
  <si>
    <t>RCEA-04-26909-2013</t>
  </si>
  <si>
    <t>ALEJANDRA  MOYSÉN  CHIMAL</t>
  </si>
  <si>
    <t>RCEA-04-26910-2013</t>
  </si>
  <si>
    <t>MARÍA DEL CARMEN  SANTOS  FABELO</t>
  </si>
  <si>
    <t>RCEA-04-26912-2013</t>
  </si>
  <si>
    <t>MARTHA LETICIA  SALAZAR  GARZA</t>
  </si>
  <si>
    <t>RCEA-04-26913-2013</t>
  </si>
  <si>
    <t>SUSANA  LOPEZ  ESPINOZA</t>
  </si>
  <si>
    <t>RCEA-04-26933-2013</t>
  </si>
  <si>
    <t>JESUS  ACEVEDO  ALEMAN</t>
  </si>
  <si>
    <t>RCEA-04-26934-2013</t>
  </si>
  <si>
    <t>LUCILA RITA  GALVÁN MORA  MORA</t>
  </si>
  <si>
    <t>RCEA-04-26936-2013</t>
  </si>
  <si>
    <t>CLAUDIO RAFAEL  VASQUEZ  MARTINEZ</t>
  </si>
  <si>
    <t>RCEA-04-26937-2013</t>
  </si>
  <si>
    <t>CARLOS ENRIQUE  FLORES  RODRIGUEZ</t>
  </si>
  <si>
    <t>RCEA-04-26938-2013</t>
  </si>
  <si>
    <t>PATRICIA  BALCAZAR  NAVA</t>
  </si>
  <si>
    <t>RCEA-04-26939-2013</t>
  </si>
  <si>
    <t>IVONNE  RODRÍGUEZ  PEREZ</t>
  </si>
  <si>
    <t>RCEA-04-27003-2013</t>
  </si>
  <si>
    <t>JUAN RAYMUNDO  MAYORGA  CERVANTES</t>
  </si>
  <si>
    <t>RCEA-04-27057-2014</t>
  </si>
  <si>
    <t>CARLOS CESAR  MORALES  GUZMAN</t>
  </si>
  <si>
    <t>RCEA-04-27089-2014</t>
  </si>
  <si>
    <t>JUAN LUIS  HERNANDEZ  ARELLANO</t>
  </si>
  <si>
    <t>RCEA-04-27108-2014</t>
  </si>
  <si>
    <t>DOMINGO  GARCIA  GARZA</t>
  </si>
  <si>
    <t>RCEA-04-27146-2014</t>
  </si>
  <si>
    <t>NANCY SUSAN  KERANEN  X</t>
  </si>
  <si>
    <t>RCEA-04-27147-2014</t>
  </si>
  <si>
    <t>IGNACIO  MENDEZ  BALBUENA</t>
  </si>
  <si>
    <t>RCEA-04-27148-2014</t>
  </si>
  <si>
    <t>JOSE ANTONIO  JUAREZ  LOPEZ</t>
  </si>
  <si>
    <t>RCEA-04-27149-2014</t>
  </si>
  <si>
    <t>AMADO  MANUEL  CORTES</t>
  </si>
  <si>
    <t>RCEA-04-27169-2014</t>
  </si>
  <si>
    <t>RUTH  PÉREZ  LÓPEZ</t>
  </si>
  <si>
    <t>RCEA-04-27199-2014</t>
  </si>
  <si>
    <t>AVENILDE  ROMO  VAZQUEZ</t>
  </si>
  <si>
    <t>RCEA-04-27200-2014</t>
  </si>
  <si>
    <t>APOLO  CASTAÑEDA  ALONSO</t>
  </si>
  <si>
    <t>RCEA-04-27201-2014</t>
  </si>
  <si>
    <t>DANIEL  SANCHEZ  GUZMAN</t>
  </si>
  <si>
    <t>RCEA-04-27202-2014</t>
  </si>
  <si>
    <t>ALEJANDRO MIGUEL  ROSAS  MENDOZA</t>
  </si>
  <si>
    <t>RCEA-04-27273-2014</t>
  </si>
  <si>
    <t>VIVETTE  GARCIA  DEISTER</t>
  </si>
  <si>
    <t>RCEA-04-27274-2014</t>
  </si>
  <si>
    <t>ILIANA  REYES  ROBLES</t>
  </si>
  <si>
    <t>RCEA-04-27275-2014</t>
  </si>
  <si>
    <t>ROSALBA GENOVEVA  RAMIREZ  GARCIA</t>
  </si>
  <si>
    <t>RCEA-04-27276-2014</t>
  </si>
  <si>
    <t>INES  DUSSEL</t>
  </si>
  <si>
    <t>RCEA-04-27295-2014</t>
  </si>
  <si>
    <t>BEATRIZ  LABATE  .</t>
  </si>
  <si>
    <t>RCEA-04-27296-2014</t>
  </si>
  <si>
    <t>CAMILA  PASTOR  DE MARIA CAMPOS</t>
  </si>
  <si>
    <t>RCEA-04-27305-2014</t>
  </si>
  <si>
    <t>HIROKO  ASAKURA</t>
  </si>
  <si>
    <t>RCEA-04-27306-2014</t>
  </si>
  <si>
    <t>MARIANA  MORA  BAYO</t>
  </si>
  <si>
    <t>RCEA-04-27307-2014</t>
  </si>
  <si>
    <t>GABRIELA  TORRES  MAZUERA</t>
  </si>
  <si>
    <t>RCEA-04-27308-2014</t>
  </si>
  <si>
    <t>JOSE DE JESUS  HERNANDEZ  LOPEZ</t>
  </si>
  <si>
    <t>RCEA-04-27309-2014</t>
  </si>
  <si>
    <t>FERNADO  BRIONES  GAMBOA</t>
  </si>
  <si>
    <t>RCEA-04-27345-2014</t>
  </si>
  <si>
    <t>CARLOS  BROKMANN  HARO</t>
  </si>
  <si>
    <t>RCEA-04-27431-2014</t>
  </si>
  <si>
    <t>ANA LILIA  NIETO  CAMACHO</t>
  </si>
  <si>
    <t>RCEA-04-27442-2014</t>
  </si>
  <si>
    <t>NIEVES  RODRIGUEZ  VALLE</t>
  </si>
  <si>
    <t>RCEA-04-27443-2014</t>
  </si>
  <si>
    <t>AARON LOUIS  ROSENBERG</t>
  </si>
  <si>
    <t>RCEA-04-27444-2014</t>
  </si>
  <si>
    <t>ARTURO  PONCE  GUADIAN</t>
  </si>
  <si>
    <t>RCEA-04-27445-2014</t>
  </si>
  <si>
    <t>JOSÉ ALBERTO  AGUIRRE  ANAYA</t>
  </si>
  <si>
    <t>RCEA-04-27446-2014</t>
  </si>
  <si>
    <t>JOSHUA DEEB  ENGLEHARDT</t>
  </si>
  <si>
    <t>RCEA-04-27448-2014</t>
  </si>
  <si>
    <t>OCTAVIO AUGUSTO  MONTES  VEGA</t>
  </si>
  <si>
    <t>RCEA-04-27450-2014</t>
  </si>
  <si>
    <t>YLIANA  RODRÍGUEZ  GONZÁLEZ</t>
  </si>
  <si>
    <t>RCEA-04-27453-2014</t>
  </si>
  <si>
    <t>ESTHER  PADILLA  CALDERON</t>
  </si>
  <si>
    <t>RCEA-04-27455-2014</t>
  </si>
  <si>
    <t>JULIETA  HAIDAR  ESPERIDIAO</t>
  </si>
  <si>
    <t>RCEA-04-27456-2014</t>
  </si>
  <si>
    <t>MARIA LEONOR  OROZCO  VACA</t>
  </si>
  <si>
    <t>RCEA-04-27457-2014</t>
  </si>
  <si>
    <t>ADRIANA  GUZMAN  VAZQUEZ</t>
  </si>
  <si>
    <t>RCEA-04-27458-2014</t>
  </si>
  <si>
    <t>MARÍA LARA  CAMPOS  PÉREZ</t>
  </si>
  <si>
    <t>RCEA-04-27460-2014</t>
  </si>
  <si>
    <t>HILDA BERENICE  AGUAYO  ROUSELL</t>
  </si>
  <si>
    <t>RCEA-04-27463-2014</t>
  </si>
  <si>
    <t>MAXIMINO  MATUS  RUIZ</t>
  </si>
  <si>
    <t>RCEA-04-27474-2014</t>
  </si>
  <si>
    <t>SERGIO  ORTIZ  BRIANO</t>
  </si>
  <si>
    <t>RCEA-04-27479-2014</t>
  </si>
  <si>
    <t>LILIANA  LIRA  LOPEZ</t>
  </si>
  <si>
    <t>RCEA-04-27482-2014</t>
  </si>
  <si>
    <t>MARÍA EUGENIA  LUNA  GARCÍA</t>
  </si>
  <si>
    <t>RCEA-04-27484-2014</t>
  </si>
  <si>
    <t>MARIA DE LOURDES  BEJARANO  ALMADA</t>
  </si>
  <si>
    <t>RCEA-04-27486-2014</t>
  </si>
  <si>
    <t>FRANCISCO  HERNANDEZ  ORTIZ</t>
  </si>
  <si>
    <t>RCEA-04-27540-2014</t>
  </si>
  <si>
    <t>ABRAHAM STEPHEN  CASTILLO  BERNAL</t>
  </si>
  <si>
    <t>RCEA-04-27541-2014</t>
  </si>
  <si>
    <t>CLAUDIA JEAN  HARRISS  CLARE</t>
  </si>
  <si>
    <t>RCEA-04-27542-2014</t>
  </si>
  <si>
    <t>CARLOS  VAZQUEZ  OLVERA</t>
  </si>
  <si>
    <t>RCEA-04-27543-2014</t>
  </si>
  <si>
    <t>ALFONSO  BARQUIN  CENDEJAS</t>
  </si>
  <si>
    <t>RCEA-04-27660-2014</t>
  </si>
  <si>
    <t>ELGA FILIPA  AMORIM  CLARO DE CASTRO</t>
  </si>
  <si>
    <t>RCEA-04-27702-2014</t>
  </si>
  <si>
    <t>JOSÉ ANTONIO  GARCÍA  AYALA</t>
  </si>
  <si>
    <t>RCEA-04-27703-2014</t>
  </si>
  <si>
    <t>TARSICIO  PASTRANA  SALCEDO</t>
  </si>
  <si>
    <t>RCEA-04-27704-2014</t>
  </si>
  <si>
    <t>ESPERANZA  LOZOYA  MEZA</t>
  </si>
  <si>
    <t>RCEA-04-27705-2014</t>
  </si>
  <si>
    <t>LUIS MAURICIO  RODRIGUEZ  SALAZAR</t>
  </si>
  <si>
    <t>RCEA-04-27706-2014</t>
  </si>
  <si>
    <t>ELSA  GONZALEZ  PAREDES</t>
  </si>
  <si>
    <t>RCEA-04-27745-2014</t>
  </si>
  <si>
    <t>ANTONIO  REYES  PÉREZ</t>
  </si>
  <si>
    <t>RCEA-04-27747-2014</t>
  </si>
  <si>
    <t>JESUS ALEJANDRO  ORDIERES  SIERES</t>
  </si>
  <si>
    <t>RCEA-04-27755-2014</t>
  </si>
  <si>
    <t>AGUSTIN  RAYO  FIERRO</t>
  </si>
  <si>
    <t>RCEA-04-27765-2014</t>
  </si>
  <si>
    <t>JOSÉ ANTONIO  RAY  BAZÁN</t>
  </si>
  <si>
    <t>RCEA-04-27766-2014</t>
  </si>
  <si>
    <t>FRANCISCO JAVIER  SERRANO  BOSQUET</t>
  </si>
  <si>
    <t>RCEA-04-27767-2014</t>
  </si>
  <si>
    <t>PABLO JESÚS  BARNIOL  DURÁN</t>
  </si>
  <si>
    <t>RCEA-04-27835-2014</t>
  </si>
  <si>
    <t>GUILLERMO  CASTILLO  RAMIREZ</t>
  </si>
  <si>
    <t>RCEA-04-27904-2014</t>
  </si>
  <si>
    <t>JESUS HERACLIO  DEL RIO  MARTINEZ</t>
  </si>
  <si>
    <t>RCEA-04-27905-2014</t>
  </si>
  <si>
    <t>RAFAEL  GARCÍA  PAVÓN</t>
  </si>
  <si>
    <t>RCEA-04-27906-2014</t>
  </si>
  <si>
    <t>ROGELIO  PUENTE  DIAZ</t>
  </si>
  <si>
    <t>RCEA-04-27907-2014</t>
  </si>
  <si>
    <t>LOURDES  VELÁZQUEZ  GONZÁLEZ</t>
  </si>
  <si>
    <t>RCEA-04-27909-2014</t>
  </si>
  <si>
    <t>JOSELIN VALERIA  LÓPEZ  VELA</t>
  </si>
  <si>
    <t>RCEA-04-27912-2014</t>
  </si>
  <si>
    <t>MARIO ENRIQUE  LOPEZ  GOPAR</t>
  </si>
  <si>
    <t>RCEA-04-27913-2014</t>
  </si>
  <si>
    <t>WILLIAM MICHAEL  SUGHRUA</t>
  </si>
  <si>
    <t>RCEA-04-27914-2014</t>
  </si>
  <si>
    <t>OLGA  GRIJALVA  MARTINEZ</t>
  </si>
  <si>
    <t>RCEA-04-27933-2014</t>
  </si>
  <si>
    <t>JOSÉ ALFREDO  GÓMEZ  ESTRADA</t>
  </si>
  <si>
    <t>RCEA-04-27934-2014</t>
  </si>
  <si>
    <t>KORA EVANGELINA  BASICH  PERALTA</t>
  </si>
  <si>
    <t>RCEA-04-27973-2014</t>
  </si>
  <si>
    <t>JUAN CARLOS  SANCHEZ  MONTIEL</t>
  </si>
  <si>
    <t>RCEA-04-27974-2014</t>
  </si>
  <si>
    <t>ALEJANDRO  GONZÁLEZ  MILEA</t>
  </si>
  <si>
    <t>RCEA-04-27975-2014</t>
  </si>
  <si>
    <t>JOSÉ DE JESÚS  CORTÉS  VERA</t>
  </si>
  <si>
    <t>RCEA-04-27976-2014</t>
  </si>
  <si>
    <t>BERTHA  MUSI  LECHUGA</t>
  </si>
  <si>
    <t>RCEA-04-27977-2014</t>
  </si>
  <si>
    <t>ROBERTO  ESTRADA  OLGUIN</t>
  </si>
  <si>
    <t>RCEA-04-27978-2014</t>
  </si>
  <si>
    <t>VICTOR MANUEL  HERNANDEZ  MARQUEZ</t>
  </si>
  <si>
    <t>RCEA-04-27999-2014</t>
  </si>
  <si>
    <t>MAYRA ARACELY  CHAVEZ  MARTINEZ</t>
  </si>
  <si>
    <t>RCEA-04-28009-2014</t>
  </si>
  <si>
    <t>REBECA  GARZÓN  CLEMENTE</t>
  </si>
  <si>
    <t>RCEA-04-28010-2014</t>
  </si>
  <si>
    <t>MARÍA MINERVA  LÓPEZ  GARCÍA</t>
  </si>
  <si>
    <t>RCEA-04-28021-2014</t>
  </si>
  <si>
    <t>FRANCISCO ALBERTO  PÉREZ  PIÑÒN</t>
  </si>
  <si>
    <t>RCEA-04-28022-2014</t>
  </si>
  <si>
    <t>MARTHA  ORNELAS  CONTRERAS</t>
  </si>
  <si>
    <t>RCEA-04-28035-2014</t>
  </si>
  <si>
    <t>ANA MARÍA  CÁRABE  LÓPEZ</t>
  </si>
  <si>
    <t>RCEA-04-28036-2014</t>
  </si>
  <si>
    <t>RICARDO  SANCHEZ  GARCIA</t>
  </si>
  <si>
    <t>RCEA-04-28037-2014</t>
  </si>
  <si>
    <t>JUDITH ANDREA  BORUCHOFF</t>
  </si>
  <si>
    <t>RCEA-04-28043-2014</t>
  </si>
  <si>
    <t>MARIA DEL PILAR  PADIERNA  JIMENEZ</t>
  </si>
  <si>
    <t>RCEA-04-28044-2014</t>
  </si>
  <si>
    <t>MIGUEL ANGEL  ARIAS  ORTEGA</t>
  </si>
  <si>
    <t>RCEA-04-28045-2014</t>
  </si>
  <si>
    <t>GRISSEL  GOMEZ  ESTRADA</t>
  </si>
  <si>
    <t>RCEA-04-28089-2014</t>
  </si>
  <si>
    <t>LUIS ANTONIO  LUCIO  LOPEZ</t>
  </si>
  <si>
    <t>RCEA-04-28090-2014</t>
  </si>
  <si>
    <t>GERARDO  VAZQUEZ  RODRIGUEZ</t>
  </si>
  <si>
    <t>RCEA-04-28091-2014</t>
  </si>
  <si>
    <t>MA. GUADALUPE  RODRÍGUEZ  BULNES</t>
  </si>
  <si>
    <t>RCEA-04-28092-2014</t>
  </si>
  <si>
    <t>JOSE BALTAZAR  GARCIA  HORTA</t>
  </si>
  <si>
    <t>RCEA-04-28131-2014</t>
  </si>
  <si>
    <t>VICTOR  LARIOS  OSORIO</t>
  </si>
  <si>
    <t>RCEA-04-28132-2014</t>
  </si>
  <si>
    <t>KARINA  HESS  ZIMMERMANN</t>
  </si>
  <si>
    <t>RCEA-04-28133-2014</t>
  </si>
  <si>
    <t>MARÍA MARGARITA  DE HAENE  ROSIQUE</t>
  </si>
  <si>
    <t>RCEA-04-28134-2014</t>
  </si>
  <si>
    <t>VALERIA ANDREA  BELLORO</t>
  </si>
  <si>
    <t>RCEA-04-28135-2014</t>
  </si>
  <si>
    <t>JOSE OSCAR  AVILA  JUAREZ</t>
  </si>
  <si>
    <t>RCEA-04-28136-2014</t>
  </si>
  <si>
    <t>GABRIELA  CALDERON  GUERRERO</t>
  </si>
  <si>
    <t>RCEA-04-28137-2014</t>
  </si>
  <si>
    <t>EDUARDO MANUEL  GONZALEZ  DE LUNA</t>
  </si>
  <si>
    <t>RCEA-04-28178-2014</t>
  </si>
  <si>
    <t>DIEGO  JUAREZ  BOLAÑOS</t>
  </si>
  <si>
    <t>RCEA-04-28179-2014</t>
  </si>
  <si>
    <t>DANIEL  ZAVALA  MEDINA</t>
  </si>
  <si>
    <t>RCEA-04-28208-2014</t>
  </si>
  <si>
    <t>AMBROCIO  MOJARDIN  HERALDEZ</t>
  </si>
  <si>
    <t>RCEA-04-28209-2014</t>
  </si>
  <si>
    <t>GLADIS BEATRÍZ  MASCAREÑO  LÓPEZ</t>
  </si>
  <si>
    <t>RCEA-04-28210-2014</t>
  </si>
  <si>
    <t>SERGIO ARTURO  SANCHEZ  PARRA</t>
  </si>
  <si>
    <t>RCEA-04-28227-2014</t>
  </si>
  <si>
    <t>JOSEFINA  GUZMAN  ACUÑA</t>
  </si>
  <si>
    <t>RCEA-04-28228-2014</t>
  </si>
  <si>
    <t>RUTH  ROUX  RODRÍGUEZ</t>
  </si>
  <si>
    <t>RCEA-04-28229-2014</t>
  </si>
  <si>
    <t>ALBERTO  MORA  VAZQUEZ</t>
  </si>
  <si>
    <t>RCEA-04-28230-2014</t>
  </si>
  <si>
    <t>DORA MARÍA  LLADÓ  LÁRRAGA</t>
  </si>
  <si>
    <t>RCEA-04-28245-2014</t>
  </si>
  <si>
    <t>CECILIA  LÓPEZ  POZOS</t>
  </si>
  <si>
    <t>RCEA-04-28246-2014</t>
  </si>
  <si>
    <t>ROSALINA  DOMÍNGUEZ  ANGEL</t>
  </si>
  <si>
    <t>RCEA-04-28247-2014</t>
  </si>
  <si>
    <t>MARIA ELIZABETH  JAIME  ESPINOSA</t>
  </si>
  <si>
    <t>RCEA-04-28261-2014</t>
  </si>
  <si>
    <t>MARCOS NOE  POOL  CAB</t>
  </si>
  <si>
    <t>RCEA-04-28262-2014</t>
  </si>
  <si>
    <t>NANCY BEATRIZ  VILLANUEVA  VILLANUEVA</t>
  </si>
  <si>
    <t>RCEA-04-28263-2014</t>
  </si>
  <si>
    <t>CARLOS RAMON  ALCALA  FERRAEZ</t>
  </si>
  <si>
    <t>RCEA-04-28264-2014</t>
  </si>
  <si>
    <t>DAMARIS FRANCIS  ESTRELLA  CASTILLO</t>
  </si>
  <si>
    <t>RCEA-04-28265-2014</t>
  </si>
  <si>
    <t>ANGEL MARTIN  AGUILAR  RIVEROLL</t>
  </si>
  <si>
    <t>RCEA-04-28302-2014</t>
  </si>
  <si>
    <t>ADRIANA  GOMEZ  AIZA</t>
  </si>
  <si>
    <t>RCEA-04-28303-2014</t>
  </si>
  <si>
    <t>VERENICE CIPATLI  RAMÍREZ  CALVA</t>
  </si>
  <si>
    <t>RCEA-04-28304-2014</t>
  </si>
  <si>
    <t>REBECA MARÍA ELENA  GUZMÁN  SALDAÑA</t>
  </si>
  <si>
    <t>RCEA-04-28305-2014</t>
  </si>
  <si>
    <t>KARINA  PIZARRO  HERNANDEZ</t>
  </si>
  <si>
    <t>RCEA-04-28340-2014</t>
  </si>
  <si>
    <t>FERNANDO  DIAZ  ORTEGA</t>
  </si>
  <si>
    <t>RCEA-04-28341-2014</t>
  </si>
  <si>
    <t>ENRIQUE  NAVARRETE  SÁNCHEZ</t>
  </si>
  <si>
    <t>RCEA-04-28342-2014</t>
  </si>
  <si>
    <t>ERIKA  ROBLES  ESTRADA</t>
  </si>
  <si>
    <t>RCEA-04-28343-2014</t>
  </si>
  <si>
    <t>COSME RUBÉN  NIETO  HERNÁNDEZ</t>
  </si>
  <si>
    <t>RCEA-04-28344-2014</t>
  </si>
  <si>
    <t>ROBERTO ANDRES  GONZALEZ  HINOJOSA</t>
  </si>
  <si>
    <t>RCEA-04-28345-2014</t>
  </si>
  <si>
    <t>JUAN CARLOS  ACOSTA  GUADARRAMA</t>
  </si>
  <si>
    <t>RCEA-04-28363-2014</t>
  </si>
  <si>
    <t>ACELA  MONTES DE OCA  HERNANDEZ</t>
  </si>
  <si>
    <t>RCEA-04-28391-2014</t>
  </si>
  <si>
    <t>MIROSLAVA  CRUZ  ALDRETE</t>
  </si>
  <si>
    <t>RCEA-04-28429-2014</t>
  </si>
  <si>
    <t>MAYULI  MORALES  FAEDO</t>
  </si>
  <si>
    <t>RCEA-04-28430-2014</t>
  </si>
  <si>
    <t>CARLOS JUAN  NÚÑEZ  RODRÍGUEZ</t>
  </si>
  <si>
    <t>RCEA-04-28431-2014</t>
  </si>
  <si>
    <t>LUIS ALFREDO  RODRÍGUEZ  MORALES</t>
  </si>
  <si>
    <t>RCEA-04-28432-2014</t>
  </si>
  <si>
    <t>LEONARDO  MERAZ  QUINTANA</t>
  </si>
  <si>
    <t>RCEA-04-28433-2014</t>
  </si>
  <si>
    <t>ELIZABETH  ESPINOSA  DORANTES</t>
  </si>
  <si>
    <t>RCEA-04-28434-2014</t>
  </si>
  <si>
    <t>JESUS EDUARDO  GARCIA  CASTILLO</t>
  </si>
  <si>
    <t>RCEA-04-28435-2014</t>
  </si>
  <si>
    <t>MARIA ELENA  MADRIGAL  RODRIGUEZ</t>
  </si>
  <si>
    <t>RCEA-04-28436-2014</t>
  </si>
  <si>
    <t>GREGORIO  HERNANDEZ  ZAMORA</t>
  </si>
  <si>
    <t>RCEA-04-28472-2014</t>
  </si>
  <si>
    <t>MARÍA ISABEL  ORTEGA  RIDAURA</t>
  </si>
  <si>
    <t>RCEA-04-28492-2014</t>
  </si>
  <si>
    <t>LOURDES  VALENCIA  TORRES</t>
  </si>
  <si>
    <t>RCEA-04-28499-2014</t>
  </si>
  <si>
    <t>JULIO  CUEVAS  ROMO</t>
  </si>
  <si>
    <t>RCEA-04-28500-2014</t>
  </si>
  <si>
    <t>ASTRID MARIBEL  PINTO  DURÁN</t>
  </si>
  <si>
    <t>RCEA-04-28501-2014</t>
  </si>
  <si>
    <t>JESUS  SOLIS  CRUZ</t>
  </si>
  <si>
    <t>RCEA-04-28502-2014</t>
  </si>
  <si>
    <t>JAN  RUS III</t>
  </si>
  <si>
    <t>RCEA-04-28514-2014</t>
  </si>
  <si>
    <t>OMER  BUATU  BATUBENGE</t>
  </si>
  <si>
    <t>RCEA-04-28515-2014</t>
  </si>
  <si>
    <t>FRANCISCO JAVIER  DELGADO  AGUILAR</t>
  </si>
  <si>
    <t>RCEA-04-28516-2014</t>
  </si>
  <si>
    <t>GUADALUPE ADRIANA  CRUZ MANJARREZ  GARCIA</t>
  </si>
  <si>
    <t>RCEA-04-28517-2014</t>
  </si>
  <si>
    <t>J. ISAAC  URIBE  ALVARADO</t>
  </si>
  <si>
    <t>RCEA-04-28567-2014</t>
  </si>
  <si>
    <t>FERNANDO  JAUREGUI  HUERTA</t>
  </si>
  <si>
    <t>RCEA-04-28568-2014</t>
  </si>
  <si>
    <t>FRANCISCO ABELARDO  ROBLES  AGUIRRE</t>
  </si>
  <si>
    <t>RCEA-04-28569-2014</t>
  </si>
  <si>
    <t>MARIA CRISTINA  LOPEZ  DE LA MADRID</t>
  </si>
  <si>
    <t>RCEA-04-28570-2014</t>
  </si>
  <si>
    <t>JUAN CARLOS  VARGAS  MALDONADO</t>
  </si>
  <si>
    <t>RCEA-04-28571-2014</t>
  </si>
  <si>
    <t>CARLOS ALEJANDRO  HIDALGO  RASMUSSEN</t>
  </si>
  <si>
    <t>RCEA-04-28572-2014</t>
  </si>
  <si>
    <t>PEDRO  REYNAGA  ESTRADA</t>
  </si>
  <si>
    <t>RCEA-04-28573-2014</t>
  </si>
  <si>
    <t>OQUITZIN JAVIER  AGUILAR  LEYVA</t>
  </si>
  <si>
    <t>RCEA-04-28574-2014</t>
  </si>
  <si>
    <t>ROSA ALICIA  DE LA TORRE  RUIZ</t>
  </si>
  <si>
    <t>RCEA-04-28575-2014</t>
  </si>
  <si>
    <t>SIRIA  PADILLA  PARTIDA</t>
  </si>
  <si>
    <t>RCEA-04-28576-2014</t>
  </si>
  <si>
    <t>NORA EDITH  RANGEL  BERNAL</t>
  </si>
  <si>
    <t>RCEA-04-28611-2014</t>
  </si>
  <si>
    <t>ELBA MARGARITA  SANCHEZ  ROLON</t>
  </si>
  <si>
    <t>RCEA-04-28612-2014</t>
  </si>
  <si>
    <t>IRASEMA  MORA  PABLO</t>
  </si>
  <si>
    <t>RCEA-04-28613-2014</t>
  </si>
  <si>
    <t>INÉS  FERRERO  CANDENAS</t>
  </si>
  <si>
    <t>RCEA-04-28614-2014</t>
  </si>
  <si>
    <t>GRACIELA  BERNAL  RUIZ</t>
  </si>
  <si>
    <t>RCEA-04-28615-2014</t>
  </si>
  <si>
    <t>IVY JACARANDA  JASSO  MARTINEZ</t>
  </si>
  <si>
    <t>RCEA-04-28616-2014</t>
  </si>
  <si>
    <t>ALEJANDRO  MARTINEZ  DE LA ROSA</t>
  </si>
  <si>
    <t>RCEA-04-28617-2014</t>
  </si>
  <si>
    <t>MIGUEL ANGEL  GUZMAN  LOPEZ</t>
  </si>
  <si>
    <t>RCEA-04-28618-2014</t>
  </si>
  <si>
    <t>JESICA MARIA  VEGA  ZAYAS</t>
  </si>
  <si>
    <t>RCEA-04-28653-2014</t>
  </si>
  <si>
    <t>ANGELICA  FLORES  BARRIOS</t>
  </si>
  <si>
    <t>RCEA-04-28668-2014</t>
  </si>
  <si>
    <t>JOSE DE JESUS  CHAVEZ  MARTINEZ</t>
  </si>
  <si>
    <t>RCEA-04-28672-2014</t>
  </si>
  <si>
    <t>JAVIER  HIROSE  LOPEZ</t>
  </si>
  <si>
    <t>RCEA-04-28677-2014</t>
  </si>
  <si>
    <t>CÉSAR  CRISTÓBAL  ESCALANTE</t>
  </si>
  <si>
    <t>RCEA-04-28678-2014</t>
  </si>
  <si>
    <t>MARIA DEL ROSARIO  REYES  CRUZ</t>
  </si>
  <si>
    <t>RCEA-04-28679-2014</t>
  </si>
  <si>
    <t>VERONICA  VARGAS  ALEJO</t>
  </si>
  <si>
    <t>RCEA-04-28680-2014</t>
  </si>
  <si>
    <t>MANUEL  BUENROSTRO  ALBA</t>
  </si>
  <si>
    <t>RCEA-04-28681-2014</t>
  </si>
  <si>
    <t>ANTONIO  HIGUERA  BONFIL</t>
  </si>
  <si>
    <t>RCEA-04-28701-2014</t>
  </si>
  <si>
    <t>CESAR OCTAVIO  TAPIA  FONLLEM</t>
  </si>
  <si>
    <t>RCEA-04-28762-2014</t>
  </si>
  <si>
    <t>CÉLICA ESTHER  CÁNOVAS  MARMO</t>
  </si>
  <si>
    <t>RCEA-04-28775-2014</t>
  </si>
  <si>
    <t>ARMANDO YERKO  CASTRO  NEIRA</t>
  </si>
  <si>
    <t>RCEA-04-28778-2014</t>
  </si>
  <si>
    <t>JOSE ADALBERTO  SANCHEZ  CARBO</t>
  </si>
  <si>
    <t>RCEA-04-28779-2014</t>
  </si>
  <si>
    <t>RICARDO MARCELINO  RIVAS  GARCÍA</t>
  </si>
  <si>
    <t>RCEA-04-28780-2014</t>
  </si>
  <si>
    <t>VICTOR DEL CARMEN  AVENDAÑO  PORRAS</t>
  </si>
  <si>
    <t>RCEA-04-28781-2014</t>
  </si>
  <si>
    <t>MARIA DEL CARMEN  PEÑA  CUANDA</t>
  </si>
  <si>
    <t>RCEA-04-28786-2014</t>
  </si>
  <si>
    <t>MARTIN  ORTIZ  ORTIZ</t>
  </si>
  <si>
    <t>RCEA-04-28787-2014</t>
  </si>
  <si>
    <t>SILVIA PATRICIA  AQUINO  ZUÑIGA</t>
  </si>
  <si>
    <t>RCEA-04-28801-2014</t>
  </si>
  <si>
    <t>JONATAN YAIR  GARCIA  CAMPOS</t>
  </si>
  <si>
    <t>RCEA-04-28802-2014</t>
  </si>
  <si>
    <t>BEATRIZ ELENA  VALLES  SALAS</t>
  </si>
  <si>
    <t>RCEA-04-28827-2014</t>
  </si>
  <si>
    <t>ESTEBAN  GUDAYOL  FERRÉ</t>
  </si>
  <si>
    <t>RCEA-04-28828-2014</t>
  </si>
  <si>
    <t>FERRAN  PADROS  BLÁZQUEZ</t>
  </si>
  <si>
    <t>RCEA-04-28829-2014</t>
  </si>
  <si>
    <t>CECILIA ADRIANA  BAUTISTA  GARCIA</t>
  </si>
  <si>
    <t>RCEA-04-28830-2014</t>
  </si>
  <si>
    <t>JUAN CARLOS  CORTES  MAXIMO</t>
  </si>
  <si>
    <t>RCEA-04-28975-2014</t>
  </si>
  <si>
    <t>RCEA-04-29047-2014</t>
  </si>
  <si>
    <t>ROBERTO EMMANUELE  MERCADILLO  CABALLERO</t>
  </si>
  <si>
    <t>RCEA-04-29048-2014</t>
  </si>
  <si>
    <t>ADRIANA  ALVAREZ  SANCHEZ</t>
  </si>
  <si>
    <t>RCEA-04-29049-2014</t>
  </si>
  <si>
    <t>MARIO  MURGIA  ELIZALDE</t>
  </si>
  <si>
    <t>RCEA-04-29050-2014</t>
  </si>
  <si>
    <t>SANTIAGO  CORTES  HERNANDEZ</t>
  </si>
  <si>
    <t>RCEA-04-29051-2014</t>
  </si>
  <si>
    <t>ANA GUADALUPE  DIAZ  ALVAREZ</t>
  </si>
  <si>
    <t>RCEA-04-29052-2014</t>
  </si>
  <si>
    <t>ARLENE ISKRA  GARCIA  VAZQUEZ</t>
  </si>
  <si>
    <t>RCEA-04-29053-2014</t>
  </si>
  <si>
    <t>VIRGINIA  AVILA  GARCIA</t>
  </si>
  <si>
    <t>RCEA-04-29054-2014</t>
  </si>
  <si>
    <t>ROSA MARIA  TORRAS  CONANGLA</t>
  </si>
  <si>
    <t>RCEA-04-29055-2014</t>
  </si>
  <si>
    <t>PATRICIA JEAN  ANDREW  ZURLINDEN</t>
  </si>
  <si>
    <t>RCEA-04-29056-2014</t>
  </si>
  <si>
    <t>MARÍA DE LOURDES  DÍAZ  HERNÁNDEZ</t>
  </si>
  <si>
    <t>RCEA-04-29057-2014</t>
  </si>
  <si>
    <t>ANA LAURA  ZAVALA  DÍAZ</t>
  </si>
  <si>
    <t>RCEA-04-29058-2014</t>
  </si>
  <si>
    <t>ALINA MARÍA  SIGNORET  DORCASBERRO</t>
  </si>
  <si>
    <t>RCEA-04-29059-2014</t>
  </si>
  <si>
    <t>CARLOS LUIS ARTURO  GONZALEZ  Y LOBO</t>
  </si>
  <si>
    <t>RCEA-04-29060-2014</t>
  </si>
  <si>
    <t>RAÚL  ÁVILA  SANTIBÁÑEZ</t>
  </si>
  <si>
    <t>RCEA-04-29061-2014</t>
  </si>
  <si>
    <t>BLANCA ESTELA ZARDEL  JACOBO</t>
  </si>
  <si>
    <t>RCEA-04-29062-2014</t>
  </si>
  <si>
    <t>JOSÉ  MOLINA  AYALA</t>
  </si>
  <si>
    <t>RCEA-04-29063-2014</t>
  </si>
  <si>
    <t>OSCAR CARLOS  FIGUEROA  CASTRO</t>
  </si>
  <si>
    <t>RCEA-04-29064-2014</t>
  </si>
  <si>
    <t>BÉATRICE FLORENCE  BLIN</t>
  </si>
  <si>
    <t>RCEA-04-29065-2014</t>
  </si>
  <si>
    <t>DANIEL  VELÁZQUEZ  VÁZQUEZ</t>
  </si>
  <si>
    <t>RCEA-04-29066-2014</t>
  </si>
  <si>
    <t>KIRA  PADILLA  MARTINEZ</t>
  </si>
  <si>
    <t>RCEA-04-29067-2014</t>
  </si>
  <si>
    <t>GEORGINA EUGENIA  BAZAN  RIVERON</t>
  </si>
  <si>
    <t>RCEA-04-29068-2014</t>
  </si>
  <si>
    <t>LAURA  DUHAU  GIROLA</t>
  </si>
  <si>
    <t>RCEA-04-29069-2014</t>
  </si>
  <si>
    <t>SILVIA  MORALES  CHAINE</t>
  </si>
  <si>
    <t>RCEA-04-29070-2014</t>
  </si>
  <si>
    <t>ERIKA REBECA  LINDIG  CISNEROS</t>
  </si>
  <si>
    <t>RCEA-04-29071-2014</t>
  </si>
  <si>
    <t>VERONICA  HERNANDEZ  DIAZ</t>
  </si>
  <si>
    <t>RCEA-04-29072-2014</t>
  </si>
  <si>
    <t>ERICA  TORRENS  ROJAS</t>
  </si>
  <si>
    <t>RCEA-04-29073-2014</t>
  </si>
  <si>
    <t>JESUS  SALINAS  HERRERA</t>
  </si>
  <si>
    <t>RCEA-04-29074-2014</t>
  </si>
  <si>
    <t>JOSÉ CARLOS  ROSALES  PÉREZ</t>
  </si>
  <si>
    <t>RCEA-04-29075-2014</t>
  </si>
  <si>
    <t>RODRIGO  ROMERO  MENDEZ</t>
  </si>
  <si>
    <t>RCEA-04-29076-2014</t>
  </si>
  <si>
    <t>LUIS RENE  GUERRERO  GALVAN</t>
  </si>
  <si>
    <t>RCEA-04-29077-2014</t>
  </si>
  <si>
    <t>JOSE EDGAR  GONZALEZ  VARELA</t>
  </si>
  <si>
    <t>RCEA-04-29078-2014</t>
  </si>
  <si>
    <t>ALFONSO  BUSTOS  SÁNCHEZ</t>
  </si>
  <si>
    <t>RCEA-04-29079-2014</t>
  </si>
  <si>
    <t>ANTONIO  RÍO  TORRES-MURCIANO</t>
  </si>
  <si>
    <t>RCEA-04-29080-2014</t>
  </si>
  <si>
    <t>PABLO FRANCISCO  AMADOR  MARRERO</t>
  </si>
  <si>
    <t>RCEA-04-29081-2014</t>
  </si>
  <si>
    <t>LAURA G  GARCIA  LANDA</t>
  </si>
  <si>
    <t>RCEA-04-29082-2014</t>
  </si>
  <si>
    <t>JORGE ARMANDO  REYES  ESCOBAR</t>
  </si>
  <si>
    <t>RCEA-04-29083-2014</t>
  </si>
  <si>
    <t>JAIME FABRIZZIO  GUERRERO  MCMANUS</t>
  </si>
  <si>
    <t>RCEA-04-29145-2014</t>
  </si>
  <si>
    <t>RIGOBERTO  MARTINEZ  ESCARCEGA</t>
  </si>
  <si>
    <t>RCEA-04-29146-2014</t>
  </si>
  <si>
    <t>IVONNE TWIGGY  SANDOVAL  CACERES</t>
  </si>
  <si>
    <t>RCEA-04-29147-2014</t>
  </si>
  <si>
    <t>JUAN MARIO  RAMOS  MORALES</t>
  </si>
  <si>
    <t>RCEA-04-29148-2014</t>
  </si>
  <si>
    <t>DOLORES  GUTIÉRREZ  RICO</t>
  </si>
  <si>
    <t>RCEA-04-29149-2014</t>
  </si>
  <si>
    <t>ALICIA  RIVERA  MORALES</t>
  </si>
  <si>
    <t>RCEA-04-29150-2014</t>
  </si>
  <si>
    <t>ARMANDO  SOLARES  ROJAS</t>
  </si>
  <si>
    <t>RCEA-04-29151-2014</t>
  </si>
  <si>
    <t>LOURDES DEL CARMEN  ANGULO  SALAZAR</t>
  </si>
  <si>
    <t>RCEA-04-29152-2014</t>
  </si>
  <si>
    <t>CRISTIANNE MARIA  BUTTO  ZARZAR</t>
  </si>
  <si>
    <t>RCEA-04-29159-2014</t>
  </si>
  <si>
    <t>MARIA AMPARO  OLIVEROS  RUIZ</t>
  </si>
  <si>
    <t>RCEA-04-29169-2014</t>
  </si>
  <si>
    <t>REYNA DEL CARMEN  MARTÍNEZ  RODRÍGUEZ</t>
  </si>
  <si>
    <t>RCEA-04-29196-2014</t>
  </si>
  <si>
    <t>VERONICA  REYES  MEZA</t>
  </si>
  <si>
    <t>RCEA-04-29203-2014</t>
  </si>
  <si>
    <t>YOLANDA  JURADO  ROJAS</t>
  </si>
  <si>
    <t>RCEA-04-29207-2014</t>
  </si>
  <si>
    <t>ARMANDO  PAEZ  GARCIA</t>
  </si>
  <si>
    <t>RCEA-04-29208-2014</t>
  </si>
  <si>
    <t>LILIANA ENEIDA  SANCHEZ  PLATAS</t>
  </si>
  <si>
    <t>RCEA-04-29229-2014</t>
  </si>
  <si>
    <t>GENARO  AGUIRRE  AGUILAR</t>
  </si>
  <si>
    <t>RCEA-04-29230-2014</t>
  </si>
  <si>
    <t>REMEDIOS  ALVAREZ  SANTOS</t>
  </si>
  <si>
    <t>RCEA-04-29231-2014</t>
  </si>
  <si>
    <t>ABRAHAM  CUESTA  BORGES</t>
  </si>
  <si>
    <t>RCEA-04-29232-2014</t>
  </si>
  <si>
    <t>OSCAR MANUEL  NARVAEZ  TREJO</t>
  </si>
  <si>
    <t>RCEA-04-29233-2014</t>
  </si>
  <si>
    <t>NORA MARGARITA  BASURTO  SANTOS</t>
  </si>
  <si>
    <t>RCEA-04-29234-2014</t>
  </si>
  <si>
    <t>NOHEMÍ  FERNÁNDEZ  MOJICA</t>
  </si>
  <si>
    <t>RCEA-04-29235-2014</t>
  </si>
  <si>
    <t>JUAN  CAPETILLO  HERNANDEZ</t>
  </si>
  <si>
    <t>RCEA-04-29236-2014</t>
  </si>
  <si>
    <t>CESAR  GUEVARA  GONZALEZ</t>
  </si>
  <si>
    <t>RCEA-04-29237-2014</t>
  </si>
  <si>
    <t>FILIBERTA  GOMEZ  CRUZ</t>
  </si>
  <si>
    <t>RCEA-04-29264-2014</t>
  </si>
  <si>
    <t>LUIS  ESTRADA  GONZALEZ</t>
  </si>
  <si>
    <t>RCEA-04-29270-2014</t>
  </si>
  <si>
    <t>RCEA-04-29352-2014</t>
  </si>
  <si>
    <t>CESAR  SÁNCHEZ  OLAVARRÍA</t>
  </si>
  <si>
    <t>RCEA-04-29353-2014</t>
  </si>
  <si>
    <t>SYLVIA CRISTINA  RODRIGUEZ  GONZALEZ</t>
  </si>
  <si>
    <t>RCEA-04-29354-2014</t>
  </si>
  <si>
    <t>ARIEL  GUTIERREZ  VALENCIA</t>
  </si>
  <si>
    <t>RCEA-04-29355-2014</t>
  </si>
  <si>
    <t>JORGE  MAGAÑA  OCHOA</t>
  </si>
  <si>
    <t>RCEA-04-29356-2014</t>
  </si>
  <si>
    <t>CANDIDO  HERNANDEZ  LIMON</t>
  </si>
  <si>
    <t>RCEA-04-29357-2014</t>
  </si>
  <si>
    <t>VANESSA GUADALUPE  FÉLIX  AVIÑA</t>
  </si>
  <si>
    <t>RCEA-04-29358-2014</t>
  </si>
  <si>
    <t>PEDRO  RUBIO  MOLINA</t>
  </si>
  <si>
    <t>RCEA-04-29842-2015</t>
  </si>
  <si>
    <t>JAVIER OMAR  RUIZ  GORDILLO</t>
  </si>
  <si>
    <t>RCEA-04-29843-2015</t>
  </si>
  <si>
    <t>GABRIEL  SAUCEDO  ARTEAGA</t>
  </si>
  <si>
    <t>RCEA-04-29844-2015</t>
  </si>
  <si>
    <t>FERNANDO JORGE  MORTERA  GUTIERREZ</t>
  </si>
  <si>
    <t>RCEA-04-29845-2015</t>
  </si>
  <si>
    <t>LILIANA  SUAREZ  TELLEZ</t>
  </si>
  <si>
    <t>RCEA-04-29846-2015</t>
  </si>
  <si>
    <t>ESPERANZA  GARCIA  LOPEZ</t>
  </si>
  <si>
    <t>RCEA-04-29847-2015</t>
  </si>
  <si>
    <t>MANUEL  FLORES  FAHARA</t>
  </si>
  <si>
    <t>RCEA-04-29848-2015</t>
  </si>
  <si>
    <t>MARIA CRISTINA  SALDAÑA  FERNANDEZ</t>
  </si>
  <si>
    <t>RCEA-04-29849-2015</t>
  </si>
  <si>
    <t>ROSALIA  MENINDEZ  MARTINEZ</t>
  </si>
  <si>
    <t>RCEA-04-29850-2015</t>
  </si>
  <si>
    <t>FRANCISCO JAVIER  SALES  HEREDIA</t>
  </si>
  <si>
    <t>RCEA-04-29851-2015</t>
  </si>
  <si>
    <t>J JESUS ARMANDO  BALCAZAR  OROZCO</t>
  </si>
  <si>
    <t>RCEA-04-29852-2015</t>
  </si>
  <si>
    <t>MARTHA MARGARITA LUZ  TARASCO  MICHEL</t>
  </si>
  <si>
    <t>RCEA-04-29853-2015</t>
  </si>
  <si>
    <t>CHRISTIAN OSWALDO  ACOSTA  QUIROZ</t>
  </si>
  <si>
    <t>RCEA-04-29854-2015</t>
  </si>
  <si>
    <t>ENRIQUE  MARTINEZ  CURIEL</t>
  </si>
  <si>
    <t>RCEA-04-29855-2015</t>
  </si>
  <si>
    <t>ANA LUISA  GUERRERO  GUERRERO</t>
  </si>
  <si>
    <t>RCEA-04-29856-2015</t>
  </si>
  <si>
    <t>ARISTEO  SANTOS  LOPEZ</t>
  </si>
  <si>
    <t>RCEA-04-29857-2015</t>
  </si>
  <si>
    <t>ELIANA  BARRIOS  DE TOMASI</t>
  </si>
  <si>
    <t>RCEA-04-29858-2015</t>
  </si>
  <si>
    <t>GUADALUPE  BARAJAS  ARROYO</t>
  </si>
  <si>
    <t>RCEA-04-29859-2015</t>
  </si>
  <si>
    <t>ALFONSO  ARROYO  SANTOS</t>
  </si>
  <si>
    <t>RCEA-04-29860-2015</t>
  </si>
  <si>
    <t>DIANA  GUZMAN  LOPEZ</t>
  </si>
  <si>
    <t>RCEA-04-29861-2015</t>
  </si>
  <si>
    <t>FLOR DE MARIA  SALAZAR  MENDOZA</t>
  </si>
  <si>
    <t>RCEA-04-29862-2015</t>
  </si>
  <si>
    <t>THELMA ANA MARIA  CAMACHO  MORFIN</t>
  </si>
  <si>
    <t>RCEA-04-29863-2015</t>
  </si>
  <si>
    <t>RICARDO  NOGUERA  SOLANO</t>
  </si>
  <si>
    <t>RCEA-04-29864-2015</t>
  </si>
  <si>
    <t>MANUEL FRANCISCO  AGUILAR  TAMAYO</t>
  </si>
  <si>
    <t>RCEA-04-29865-2015</t>
  </si>
  <si>
    <t>FRANCISCO  CASTRO  MERRIFIELD</t>
  </si>
  <si>
    <t>RCEA-04-29866-2015</t>
  </si>
  <si>
    <t>EMILIANO  GALLAGA  MURRIETA</t>
  </si>
  <si>
    <t>RCEA-04-29867-2015</t>
  </si>
  <si>
    <t>MARÍA DEL ROCÍO  ORTÍZ  HERRERA</t>
  </si>
  <si>
    <t>RCEA-04-29868-2015</t>
  </si>
  <si>
    <t>LUIS REY  YEDRA  X</t>
  </si>
  <si>
    <t>RCEA-04-29869-2015</t>
  </si>
  <si>
    <t>BRAHIMAN  SAGANOGO</t>
  </si>
  <si>
    <t>RCEA-04-29870-2015</t>
  </si>
  <si>
    <t>FERNANDO  BERROJALBIZ  CENIGAONAINDIA</t>
  </si>
  <si>
    <t>RCEA-04-29871-2015</t>
  </si>
  <si>
    <t>LUIS ALBERTO  MENDOZA  PÉREZ</t>
  </si>
  <si>
    <t>RCEA-04-29872-2015</t>
  </si>
  <si>
    <t>MARIA RITA  VEGA  BAEZA</t>
  </si>
  <si>
    <t>RCEA-04-29873-2015</t>
  </si>
  <si>
    <t>ANGEL ANDRES  JIMENEZ  ORTIZ</t>
  </si>
  <si>
    <t>RCEA-04-29874-2015</t>
  </si>
  <si>
    <t>BLANCA ESTELA  MEZA  CARPIO</t>
  </si>
  <si>
    <t>RCEA-04-29875-2015</t>
  </si>
  <si>
    <t>FLOR  URBINA  BARRERA</t>
  </si>
  <si>
    <t>RCEA-04-29876-2015</t>
  </si>
  <si>
    <t>MARÍA DEL CARMEN  GONZÁLEZ  VIDEGARAY</t>
  </si>
  <si>
    <t>RCEA-04-29877-2015</t>
  </si>
  <si>
    <t>J. LORETO  SALVADOR  BENITEZ</t>
  </si>
  <si>
    <t>RCEA-04-29878-2015</t>
  </si>
  <si>
    <t>CORINA  FLORES  HERNANDEZ</t>
  </si>
  <si>
    <t>RCEA-04-29879-2015</t>
  </si>
  <si>
    <t>GABRIELA  VERA  CORTES</t>
  </si>
  <si>
    <t>RCEA-04-29880-2015</t>
  </si>
  <si>
    <t>MARTIN  LOPEZ  AVALOS</t>
  </si>
  <si>
    <t>RCEA-04-29881-2015</t>
  </si>
  <si>
    <t>MARIA DE GUADALUPE  ZEPEDA  MARTÍNEZ</t>
  </si>
  <si>
    <t>RCEA-04-29882-2015</t>
  </si>
  <si>
    <t>FRANCISCO XAVIER  SANCHEZ  HERNANDEZ</t>
  </si>
  <si>
    <t>RCEA-04-29883-2015</t>
  </si>
  <si>
    <t>PEDRO ENRIQUE  GARCIA  RUIZ</t>
  </si>
  <si>
    <t>RCEA-04-29884-2015</t>
  </si>
  <si>
    <t>MARIO HUMBERTO  RAMIREZ  DIAZ</t>
  </si>
  <si>
    <t>RCEA-04-29885-2015</t>
  </si>
  <si>
    <t>MIGUEL ÁNGEL  GUTIÉRREZ  LÓPEZ</t>
  </si>
  <si>
    <t>RCEA-04-29886-2015</t>
  </si>
  <si>
    <t>LOURDES  BUDAR  JIMENEZ</t>
  </si>
  <si>
    <t>RCEA-04-29887-2015</t>
  </si>
  <si>
    <t>HECTOR MANUEL  ENRIQUEZ  ANDRADE</t>
  </si>
  <si>
    <t>RCEA-04-29888-2015</t>
  </si>
  <si>
    <t>YULIA  LEDENEVA</t>
  </si>
  <si>
    <t>RCEA-04-29889-2015</t>
  </si>
  <si>
    <t>DANIEL ROLANDO  MARTÍ  CAPITANACHI</t>
  </si>
  <si>
    <t>RCEA-04-29890-2015</t>
  </si>
  <si>
    <t>SAZCHA MARCELO  OLIVERA  VILLARROEL</t>
  </si>
  <si>
    <t>RCEA-04-29891-2015</t>
  </si>
  <si>
    <t>SILVIA LIZETTE  RAMOS  DE ROBLES</t>
  </si>
  <si>
    <t>RCEA-04-29892-2015</t>
  </si>
  <si>
    <t>MA DEL REFUGIO  NAVARRO  HERNÁNDEZ</t>
  </si>
  <si>
    <t>RCEA-04-29893-2015</t>
  </si>
  <si>
    <t>LUIS  RAMOS ALARCÓN  MARCÍN</t>
  </si>
  <si>
    <t>RCEA-04-29894-2015</t>
  </si>
  <si>
    <t>ELIZABETH  MARTINEZ  BUENABAD</t>
  </si>
  <si>
    <t>RCEA-04-29895-2015</t>
  </si>
  <si>
    <t>MARCELA  SOTOMAYOR  PETERSON</t>
  </si>
  <si>
    <t>RCEA-04-29896-2015</t>
  </si>
  <si>
    <t>OSCAR ARMANDO  ESPARZA  DEL VILLAR</t>
  </si>
  <si>
    <t>RCEA-04-29897-2015</t>
  </si>
  <si>
    <t>ROCÍO DEL ALBA  ANTÚNEZ  OLIVERA</t>
  </si>
  <si>
    <t>RCEA-04-29898-2015</t>
  </si>
  <si>
    <t>CLAUDIA  ARROYO  QUIROZ</t>
  </si>
  <si>
    <t>RCEA-04-29899-2015</t>
  </si>
  <si>
    <t>OSCAR  ZAMORA  AREVALO</t>
  </si>
  <si>
    <t>RCEA-04-29900-2015</t>
  </si>
  <si>
    <t>MARCELA  GARCÍA  ROMERO</t>
  </si>
  <si>
    <t>RCEA-04-29901-2015</t>
  </si>
  <si>
    <t>JULIA  GALLEGOS  GUAJARDO</t>
  </si>
  <si>
    <t>RCEA-04-29902-2015</t>
  </si>
  <si>
    <t>MARIA ESTHER  BARRADAS  ALARCON</t>
  </si>
  <si>
    <t>RCEA-04-29903-2015</t>
  </si>
  <si>
    <t>ESPERANZA  VILORIA  HERNANDEZ</t>
  </si>
  <si>
    <t>RCEA-04-29904-2015</t>
  </si>
  <si>
    <t>MARIO  SANCHEZ  AGUILAR</t>
  </si>
  <si>
    <t>RCEA-04-29905-2015</t>
  </si>
  <si>
    <t>ANGEL ALBERTO  VALDES  CUERVO</t>
  </si>
  <si>
    <t>RCEA-04-29906-2015</t>
  </si>
  <si>
    <t>CLARA CRISTINA CATARINA  ECCIUS  WELLMANN</t>
  </si>
  <si>
    <t>RCEA-04-29907-2015</t>
  </si>
  <si>
    <t>GABRIELA  ZAMORANO  VILLARREAL</t>
  </si>
  <si>
    <t>RCEA-04-29908-2015</t>
  </si>
  <si>
    <t>JOSÉ MANUEL  MATEO  CALDERÓN</t>
  </si>
  <si>
    <t>RCEA-04-29909-2015</t>
  </si>
  <si>
    <t>MILKA ELENA  ESCALERA  CHAVEZ</t>
  </si>
  <si>
    <t>RCEA-04-29910-2015</t>
  </si>
  <si>
    <t>NORMA  BETANZOS  DIAZ</t>
  </si>
  <si>
    <t>RCEA-04-29911-2015</t>
  </si>
  <si>
    <t>ANDRES  OSEGUERA  MONTIEL</t>
  </si>
  <si>
    <t>RCEA-04-29912-2015</t>
  </si>
  <si>
    <t>MARCO ANTONIO  PEREZ  DURAN</t>
  </si>
  <si>
    <t>RCEA-04-29913-2015</t>
  </si>
  <si>
    <t>JOSE ALFONSO  BAÑOS  FRANCIA</t>
  </si>
  <si>
    <t>RCEA-04-29914-2015</t>
  </si>
  <si>
    <t>ISAURA INES  ORTIZ  YAM</t>
  </si>
  <si>
    <t>RCEA-04-29915-2015</t>
  </si>
  <si>
    <t>OLGA NELLY  ESTRADA  ESPARZA</t>
  </si>
  <si>
    <t>RCEA-04-29916-2015</t>
  </si>
  <si>
    <t>PASCALE MARIE CARMEN  VILLEGAS</t>
  </si>
  <si>
    <t>RCEA-04-29917-2015</t>
  </si>
  <si>
    <t>CLAUDIA  DAVILA  VALDES</t>
  </si>
  <si>
    <t>RCEA-04-29918-2015</t>
  </si>
  <si>
    <t>ANNA MARIA  D'AMORE  WILKINSON</t>
  </si>
  <si>
    <t>RCEA-04-29919-2015</t>
  </si>
  <si>
    <t>VICTOR ARMANDO  FUENTES  FREIXANET</t>
  </si>
  <si>
    <t>RCEA-04-29920-2015</t>
  </si>
  <si>
    <t>LAZARO HILARIO  TUZ  CHI</t>
  </si>
  <si>
    <t>RCEA-04-29921-2015</t>
  </si>
  <si>
    <t>MARIA DEL CARMEN CONSUELO  FARFAN  GARCIA</t>
  </si>
  <si>
    <t>RCEA-04-29922-2015</t>
  </si>
  <si>
    <t>ALICIA  LÓPEZ  BETANCOURT</t>
  </si>
  <si>
    <t>RCEA-04-29923-2015</t>
  </si>
  <si>
    <t>ELIZABETH  FLORES  SALGADO</t>
  </si>
  <si>
    <t>RCEA-04-29924-2015</t>
  </si>
  <si>
    <t>DAVID  PÉREZ  ARENAS</t>
  </si>
  <si>
    <t>RCEA-04-29925-2015</t>
  </si>
  <si>
    <t>MARIA REYNA  CARRETERO  RANGEL</t>
  </si>
  <si>
    <t>RCEA-04-29926-2015</t>
  </si>
  <si>
    <t>CELIA  MIRELES  CÁRDENAS</t>
  </si>
  <si>
    <t>RCEA-04-29927-2015</t>
  </si>
  <si>
    <t>SERGIO ARMANDO  GONZALEZ  VARELA</t>
  </si>
  <si>
    <t>RCEA-04-29928-2015</t>
  </si>
  <si>
    <t>CLAUDIA ELISA  GIDI  BLANCHET</t>
  </si>
  <si>
    <t>RCEA-04-29929-2015</t>
  </si>
  <si>
    <t>GLORIA  LARA  MILLAN</t>
  </si>
  <si>
    <t>RCEA-04-29930-2015</t>
  </si>
  <si>
    <t>JOSÉ DE JESÚS  FLORES  FIGUEROA</t>
  </si>
  <si>
    <t>RCEA-04-29931-2015</t>
  </si>
  <si>
    <t>MARITZA  MANRIQUEZ  BUENDIA</t>
  </si>
  <si>
    <t>RCEA-04-29932-2015</t>
  </si>
  <si>
    <t>MA DEL REFUGIO  PEREZ  PAREDES</t>
  </si>
  <si>
    <t>RCEA-04-29933-2015</t>
  </si>
  <si>
    <t>KARLA XIOMARA  LUNA  MARISCAL</t>
  </si>
  <si>
    <t>RCEA-04-29934-2015</t>
  </si>
  <si>
    <t>RUBEN  MENDOZA  VALDES</t>
  </si>
  <si>
    <t>RCEA-04-29935-2015</t>
  </si>
  <si>
    <t>PABLO  COVARRUBIAS  SALCIDO</t>
  </si>
  <si>
    <t>RCEA-04-29936-2015</t>
  </si>
  <si>
    <t>OSVALDO  ASCENCIO  LÓPEZ</t>
  </si>
  <si>
    <t>RCEA-04-29937-2015</t>
  </si>
  <si>
    <t>MA. DEL CARMEN  LÓPEZ  NÚÑEZ</t>
  </si>
  <si>
    <t>RCEA-04-29938-2015</t>
  </si>
  <si>
    <t>MARIA GUADALUPE  FABREGAS  JANEIRO</t>
  </si>
  <si>
    <t>RCEA-04-29939-2015</t>
  </si>
  <si>
    <t>MARIA DOLORES  LORENZO  RIO</t>
  </si>
  <si>
    <t>RCEA-04-29940-2015</t>
  </si>
  <si>
    <t>DAVID  NAVARRETE  ESCOBEDO</t>
  </si>
  <si>
    <t>RCEA-04-29941-2015</t>
  </si>
  <si>
    <t>ARTURO  DEL CASTILLO  ARREOLA</t>
  </si>
  <si>
    <t>RCEA-04-29942-2015</t>
  </si>
  <si>
    <t>JOSE ARTURO  GLEASON  ESPINDOLA</t>
  </si>
  <si>
    <t>RCEA-04-29943-2015</t>
  </si>
  <si>
    <t>ENRIQUE JAVIER  NIETO  ESTRADA</t>
  </si>
  <si>
    <t>RCEA-04-29944-2015</t>
  </si>
  <si>
    <t>JORGE  MENDOZA  GARCIA</t>
  </si>
  <si>
    <t>RCEA-04-29945-2015</t>
  </si>
  <si>
    <t>EVA LUISA  RIVAS  SADA</t>
  </si>
  <si>
    <t>RCEA-04-29946-2015</t>
  </si>
  <si>
    <t>YAZMIN MARGARITA  CUEVAS  CAJIGA</t>
  </si>
  <si>
    <t>RCEA-04-29947-2015</t>
  </si>
  <si>
    <t>DIANA TAMARA  MARTINEZ  RUIZ</t>
  </si>
  <si>
    <t>RCEA-04-29948-2015</t>
  </si>
  <si>
    <t>RICARDO  PÉREZ  ALMONACID</t>
  </si>
  <si>
    <t>RCEA-04-29949-2015</t>
  </si>
  <si>
    <t>RAUL HELIODORO  TORRES  MEDINA</t>
  </si>
  <si>
    <t>RCEA-04-29950-2015</t>
  </si>
  <si>
    <t>TOMAS DIMAS  ARENAS  HERNANDEZ</t>
  </si>
  <si>
    <t>RCEA-04-29951-2015</t>
  </si>
  <si>
    <t>ELADIO  MATEO  TOLEDO</t>
  </si>
  <si>
    <t>RCEA-04-29952-2015</t>
  </si>
  <si>
    <t>LUIS EDUARDO  HERNANDEZ  IBARRA</t>
  </si>
  <si>
    <t>RCEA-04-29953-2015</t>
  </si>
  <si>
    <t>EDITH JOAQUINA  GONZÁLEZ  CRUZ</t>
  </si>
  <si>
    <t>RCEA-04-29954-2015</t>
  </si>
  <si>
    <t>JOSÉ ANTONIO  CRUZ  COUTIÑO</t>
  </si>
  <si>
    <t>RCEA-04-29955-2015</t>
  </si>
  <si>
    <t>MARIA RAQUEL  MOSQUEDA  RIVERA</t>
  </si>
  <si>
    <t>RCEA-04-29956-2015</t>
  </si>
  <si>
    <t>EDITH  HERNANDEZ  MENDEZ</t>
  </si>
  <si>
    <t>RCEA-04-29957-2015</t>
  </si>
  <si>
    <t>ANA ISABEL  PÉREZ GAVILÁN  AVILA</t>
  </si>
  <si>
    <t>RCEA-04-29958-2015</t>
  </si>
  <si>
    <t>OCTAVIANO  GARCIA  ROBELO</t>
  </si>
  <si>
    <t>RCEA-04-29959-2015</t>
  </si>
  <si>
    <t>GEORGINA  GARCIA  RODRIGUEZ</t>
  </si>
  <si>
    <t>RCEA-04-29960-2015</t>
  </si>
  <si>
    <t>ARMANDO  VILLEGAS  CONTRERAS</t>
  </si>
  <si>
    <t>RCEA-04-29961-2015</t>
  </si>
  <si>
    <t>ALVARO  VAZQUEZ  MANTECON</t>
  </si>
  <si>
    <t>RCEA-04-29962-2015</t>
  </si>
  <si>
    <t>EMILIE ANA  CARREON  BLAINE</t>
  </si>
  <si>
    <t>RCEA-04-29963-2015</t>
  </si>
  <si>
    <t>ERNESTO  REYES  ZAMORANO</t>
  </si>
  <si>
    <t>RCEA-04-29964-2015</t>
  </si>
  <si>
    <t>DAVID ALEJANDRO  VÁZQUEZ  ESTRADA</t>
  </si>
  <si>
    <t>RCEA-04-29965-2015</t>
  </si>
  <si>
    <t>DINA  ROCHMAN  BEER</t>
  </si>
  <si>
    <t>RCEA-04-29966-2015</t>
  </si>
  <si>
    <t>YONG  CHEN  WANG</t>
  </si>
  <si>
    <t>RCEA-04-29967-2015</t>
  </si>
  <si>
    <t>NORMA ALICIA  RUVALCABA  ROMERO</t>
  </si>
  <si>
    <t>RCEA-04-29968-2015</t>
  </si>
  <si>
    <t>MIGUEL  ORDUÑA  CARSON</t>
  </si>
  <si>
    <t>RCEA-04-29969-2015</t>
  </si>
  <si>
    <t>ALBERTO CUAUTHEMOC  MAYORGA  MADRIGAL</t>
  </si>
  <si>
    <t>RCEA-04-29970-2015</t>
  </si>
  <si>
    <t>SALVADOR  PÉREZ  RAMÍREZ</t>
  </si>
  <si>
    <t>RCEA-04-29971-2015</t>
  </si>
  <si>
    <t>PAULINE MARION DOROTHY  MOORE  HANNA</t>
  </si>
  <si>
    <t>RCEA-04-29972-2015</t>
  </si>
  <si>
    <t>ROSALBA  RAMIREZ  RODRIGUEZ</t>
  </si>
  <si>
    <t>RCEA-04-29973-2015</t>
  </si>
  <si>
    <t>FERNANDO  LARA  PIÑA</t>
  </si>
  <si>
    <t>RCEA-04-29974-2015</t>
  </si>
  <si>
    <t>ELSA MARÍA  DÍAZ ORDAZ  CASTILLEJOS</t>
  </si>
  <si>
    <t>RCEA-04-29975-2015</t>
  </si>
  <si>
    <t>EMMA ISABEL  MEDINA  GONZALEZ</t>
  </si>
  <si>
    <t>RCEA-04-29976-2015</t>
  </si>
  <si>
    <t>ADALBERTO  DE HOYOS  BERMEA</t>
  </si>
  <si>
    <t>RCEA-04-29977-2015</t>
  </si>
  <si>
    <t>VERONICA  RUIZ  LAGIER</t>
  </si>
  <si>
    <t>RCEA-04-29978-2015</t>
  </si>
  <si>
    <t>RAUL ERNESTO  GARCIA  RODRIGUEZ</t>
  </si>
  <si>
    <t>RCEA-04-29979-2015</t>
  </si>
  <si>
    <t>MAXIMILIANO  MARTINEZ  BOHORQUEZ</t>
  </si>
  <si>
    <t>RCEA-04-29980-2015</t>
  </si>
  <si>
    <t>OLIVIA SELENA  KINDL</t>
  </si>
  <si>
    <t>RCEA-04-29981-2015</t>
  </si>
  <si>
    <t>PATRICIA  CASTILLO  BECERRA</t>
  </si>
  <si>
    <t>RCEA-04-29982-2015</t>
  </si>
  <si>
    <t>ANA LUCIA  MALDONADO  GONZALEZ</t>
  </si>
  <si>
    <t>RCEA-04-29983-2015</t>
  </si>
  <si>
    <t>JOSE LUIS  SANCHEZ  GAVI</t>
  </si>
  <si>
    <t>RCEA-04-29984-2015</t>
  </si>
  <si>
    <t>GLADYS NOEMI  ARANA  LOPEZ</t>
  </si>
  <si>
    <t>RCEA-04-29985-2015</t>
  </si>
  <si>
    <t>DIEGO ALFREDO  PEREZ  RIVAS</t>
  </si>
  <si>
    <t>RCEA-04-29986-2015</t>
  </si>
  <si>
    <t>FLOR DE MARÍA  GAMBOA  SOLÍS</t>
  </si>
  <si>
    <t>RCEA-04-29987-2015</t>
  </si>
  <si>
    <t>VICENTE  ARAMBURO  VIZCARRA</t>
  </si>
  <si>
    <t>RCEA-04-29988-2015</t>
  </si>
  <si>
    <t>CARMEN MONICA  CHAVEZ  GUZMAN</t>
  </si>
  <si>
    <t>RCEA-04-29989-2015</t>
  </si>
  <si>
    <t>KATHERINA EDITH  GALLARDO  CORDOVA</t>
  </si>
  <si>
    <t>RCEA-04-29990-2015</t>
  </si>
  <si>
    <t>NIVIA TOMASA  ALVAREZ  AGUILAR</t>
  </si>
  <si>
    <t>RCEA-04-29991-2015</t>
  </si>
  <si>
    <t>CARMEN AÍDA  ESCOBAR  RAMÍREZ</t>
  </si>
  <si>
    <t>RCEA-04-29992-2015</t>
  </si>
  <si>
    <t>MAYRA GABRIELA  TOXQUI  FURLONG</t>
  </si>
  <si>
    <t>RCEA-04-29993-2015</t>
  </si>
  <si>
    <t>EVA HORTENSIA  CHAZARO  ARELLANO</t>
  </si>
  <si>
    <t>RCEA-04-29994-2015</t>
  </si>
  <si>
    <t>ELBA ROSA  GÓMEZ  BARAJAS</t>
  </si>
  <si>
    <t>RCEA-04-29995-2015</t>
  </si>
  <si>
    <t>SANDRA ALICIA  UTRILLA  COBOS</t>
  </si>
  <si>
    <t>RCEA-04-29996-2015</t>
  </si>
  <si>
    <t>YOLANDA  LIRA</t>
  </si>
  <si>
    <t>RCEA-04-29997-2015</t>
  </si>
  <si>
    <t>CLEMENTINA LISI  BATTCOCK  .</t>
  </si>
  <si>
    <t>RCEA-04-29998-2015</t>
  </si>
  <si>
    <t>RAFAL BARTLOMIEJ  REICHERT</t>
  </si>
  <si>
    <t>RCEA-04-29999-2015</t>
  </si>
  <si>
    <t>FAUSTO EDUARDO  RODRÍGUEZ  MANZO</t>
  </si>
  <si>
    <t>RCEA-04-30000-2015</t>
  </si>
  <si>
    <t>ALFREDO  ZAPATA  GONZÁLEZ</t>
  </si>
  <si>
    <t>RCEA-04-30001-2015</t>
  </si>
  <si>
    <t>JAIME  ECHEVERRIA  GARCIA</t>
  </si>
  <si>
    <t>RCEA-04-30002-2015</t>
  </si>
  <si>
    <t>CARLOS RAMIRO  MARMOLEJO  DUARTE</t>
  </si>
  <si>
    <t>RCEA-04-30003-2015</t>
  </si>
  <si>
    <t>SERVANDO  ROJO  QUINTERO</t>
  </si>
  <si>
    <t>RCEA-04-30004-2015</t>
  </si>
  <si>
    <t>REBELIN  ECHEVERRIA  ECHEVERRIA</t>
  </si>
  <si>
    <t>RCEA-04-30005-2015</t>
  </si>
  <si>
    <t>MIRIAM  LOPEZ  HERNANDEZ</t>
  </si>
  <si>
    <t>RCEA-04-30006-2015</t>
  </si>
  <si>
    <t>CRISTINA  ESLAVA  HEREDIA</t>
  </si>
  <si>
    <t>RCEA-04-30007-2015</t>
  </si>
  <si>
    <t>SILVIA MARIA  ALVAREZ  CUEVAS</t>
  </si>
  <si>
    <t>RCEA-04-30008-2015</t>
  </si>
  <si>
    <t>ROCIO  LOPEZ  GONZALEZ</t>
  </si>
  <si>
    <t>RCEA-04-30009-2015</t>
  </si>
  <si>
    <t>JORGE LUIS  MARIN  GARCIA</t>
  </si>
  <si>
    <t>RCEA-04-30010-2015</t>
  </si>
  <si>
    <t>HUGO SANTIAGO  AZCORRA  PEREZ</t>
  </si>
  <si>
    <t>RCEA-04-30011-2015</t>
  </si>
  <si>
    <t>JOSE MARIA  NAVA  PRECIADO</t>
  </si>
  <si>
    <t>RCEA-04-30012-2015</t>
  </si>
  <si>
    <t>SHIGERU  KABATA  OMOYA</t>
  </si>
  <si>
    <t>RCEA-04-30013-2015</t>
  </si>
  <si>
    <t>STEFANO  SARTORELLO</t>
  </si>
  <si>
    <t>RCEA-04-30014-2015</t>
  </si>
  <si>
    <t>ALONSO  DOMINGUEZ  RASCÓN</t>
  </si>
  <si>
    <t>RCEA-04-30015-2015</t>
  </si>
  <si>
    <t>ANGEL OMAR  MAY  GONZALEZ</t>
  </si>
  <si>
    <t>RCEA-04-30016-2015</t>
  </si>
  <si>
    <t>PERLA OLIVIA  RODRIGUEZ  RESENDIZ</t>
  </si>
  <si>
    <t>RCEA-04-30017-2015</t>
  </si>
  <si>
    <t>SANTA DEL CARMEN  HERRERA  SANCHEZ</t>
  </si>
  <si>
    <t>RCEA-04-30018-2015</t>
  </si>
  <si>
    <t>LUIS IGNACIO LEÓN  GUERRERO  MARTÍNEZ</t>
  </si>
  <si>
    <t>RCEA-04-30019-2015</t>
  </si>
  <si>
    <t>MARIO  RUIZ  SOTELO</t>
  </si>
  <si>
    <t>RCEA-04-30020-2015</t>
  </si>
  <si>
    <t>JOSE GABRIEL  MONTES  SOSA</t>
  </si>
  <si>
    <t>RCEA-04-30021-2015</t>
  </si>
  <si>
    <t>ERICK  GUERRERO  GUERRERO</t>
  </si>
  <si>
    <t>RCEA-04-30022-2015</t>
  </si>
  <si>
    <t>GUADALUPE  SANTIAGO  QUIJADA</t>
  </si>
  <si>
    <t>RCEA-04-30023-2015</t>
  </si>
  <si>
    <t>SERGIO ANTONIO  BASTAR  GUZMAN</t>
  </si>
  <si>
    <t>RCEA-04-30024-2015</t>
  </si>
  <si>
    <t>LETICIA  ASCENCIO  HUERTAS</t>
  </si>
  <si>
    <t>RCEA-04-30025-2015</t>
  </si>
  <si>
    <t>LILIA IRLANDA  VILLEGAS  SALAS</t>
  </si>
  <si>
    <t>RCEA-04-30026-2015</t>
  </si>
  <si>
    <t>JESUS  AGUILAR  NERY</t>
  </si>
  <si>
    <t>RCEA-04-30027-2015</t>
  </si>
  <si>
    <t>EILEN  OVIEDO  GONZALEZ</t>
  </si>
  <si>
    <t>RCEA-04-30028-2015</t>
  </si>
  <si>
    <t>LILIA  BENÍTEZ  CORONA</t>
  </si>
  <si>
    <t>RCEA-04-30029-2015</t>
  </si>
  <si>
    <t>EDITH  GUTIÉRREZ  ALVAREZ</t>
  </si>
  <si>
    <t>RCEA-04-30030-2015</t>
  </si>
  <si>
    <t>EVERARDO JOSE FERNANDO  CAMACHO  GUTIERREZ</t>
  </si>
  <si>
    <t>RCEA-04-30031-2015</t>
  </si>
  <si>
    <t>CATALINA ELENA  DOBRE</t>
  </si>
  <si>
    <t>RCEA-04-30032-2015</t>
  </si>
  <si>
    <t>JESÚS FRANCISCO  GARCÍA  PÉREZ</t>
  </si>
  <si>
    <t>RCEA-04-30033-2015</t>
  </si>
  <si>
    <t>JOEL  ANGULO  ARMENTA</t>
  </si>
  <si>
    <t>RCEA-04-30034-2015</t>
  </si>
  <si>
    <t>MARIA VICTORIA  CRESPO</t>
  </si>
  <si>
    <t>RCEA-04-30035-2015</t>
  </si>
  <si>
    <t>NAYELLI MARÍA  CASTRO  RAMÍREZ</t>
  </si>
  <si>
    <t>RCEA-04-30036-2015</t>
  </si>
  <si>
    <t>FERNANDO  DELMAR  ROMERO</t>
  </si>
  <si>
    <t>RCEA-04-30037-2015</t>
  </si>
  <si>
    <t>BERNARDO  RODRIGUEZ  GALICIA</t>
  </si>
  <si>
    <t>RCEA-04-30038-2015</t>
  </si>
  <si>
    <t>HECTOR ARTURO  ENRIQUEZ  ANCHONDO</t>
  </si>
  <si>
    <t>RCEA-04-30039-2015</t>
  </si>
  <si>
    <t>MARÍA DEL ROCÍO  DOMÍNGUEZ  GAONA</t>
  </si>
  <si>
    <t>RCEA-04-30040-2015</t>
  </si>
  <si>
    <t>CARLOS ALFONSO  LEDESMA  IBARRA</t>
  </si>
  <si>
    <t>RCEA-04-30041-2015</t>
  </si>
  <si>
    <t>CARLOS AGUSTIN  BARRETO  ZAMUDIO</t>
  </si>
  <si>
    <t>RCEA-04-30042-2015</t>
  </si>
  <si>
    <t>ANA MARÍA  VALLE  VÁZQUEZ</t>
  </si>
  <si>
    <t>RCEA-04-30043-2015</t>
  </si>
  <si>
    <t>ALESSANDRO  TORZA</t>
  </si>
  <si>
    <t>RCEA-04-30044-2015</t>
  </si>
  <si>
    <t>LUIS RODOLFO  BERNAL  GAMBOA</t>
  </si>
  <si>
    <t>RCEA-04-30045-2015</t>
  </si>
  <si>
    <t>ULISES  DELGADO  SANCHEZ</t>
  </si>
  <si>
    <t>RCEA-04-30046-2015</t>
  </si>
  <si>
    <t>JITKA  CRHOVA</t>
  </si>
  <si>
    <t>RCEA-04-30047-2015</t>
  </si>
  <si>
    <t>ROCIO DEL CARMEN  SALCIDO  SERRANO</t>
  </si>
  <si>
    <t>RCEA-04-30048-2015</t>
  </si>
  <si>
    <t>DÍDAC  SANTOS  FITA</t>
  </si>
  <si>
    <t>RCEA-04-30049-2015</t>
  </si>
  <si>
    <t>MARIA DE JESUS  DE LA RIVA  LARA</t>
  </si>
  <si>
    <t>RCEA-04-30050-2015</t>
  </si>
  <si>
    <t>DEWI SHARON  HERNÁNDEZ  MONTOYA</t>
  </si>
  <si>
    <t>RCEA-04-30051-2015</t>
  </si>
  <si>
    <t>MARCELA  MARTINEZ  RODRIGUEZ</t>
  </si>
  <si>
    <t>RCEA-04-30052-2015</t>
  </si>
  <si>
    <t>ESTHER PATRICIA  KING  DAVALOS</t>
  </si>
  <si>
    <t>RCEA-04-30053-2015</t>
  </si>
  <si>
    <t>JOSÉ MANUEL  MORALES  DEL CASTILLO</t>
  </si>
  <si>
    <t>RCEA-04-30054-2015</t>
  </si>
  <si>
    <t>LUIS FERNANDO  NUÑEZ  ENRIQUEZ</t>
  </si>
  <si>
    <t>RCEA-04-30055-2015</t>
  </si>
  <si>
    <t>FRANCISCO JAVIER  ROSALES  ALVAREZ</t>
  </si>
  <si>
    <t>RCEA-04-30056-2015</t>
  </si>
  <si>
    <t>GISELA CONSUELO  MONCADA  GONZALEZ</t>
  </si>
  <si>
    <t>RCEA-04-30057-2015</t>
  </si>
  <si>
    <t>JAIME ARTURO  CASTILLO  ELIZONDO</t>
  </si>
  <si>
    <t>RCEA-04-30058-2015</t>
  </si>
  <si>
    <t>OTILIO BIENVENIDO  MEDEROS  ANOCETO</t>
  </si>
  <si>
    <t>RCEA-04-30059-2015</t>
  </si>
  <si>
    <t>SERGIO  VARELA  HERNANDEZ</t>
  </si>
  <si>
    <t>RCEA-04-30060-2015</t>
  </si>
  <si>
    <t>LILIA VARINIA CATALINA  LOPEZ  VARGAS</t>
  </si>
  <si>
    <t>RCEA-04-30061-2015</t>
  </si>
  <si>
    <t>ANDRÉ  LAKS</t>
  </si>
  <si>
    <t>RCEA-04-30062-2015</t>
  </si>
  <si>
    <t>GERMÁN ALEJANDRO  GARCÍA  LARA</t>
  </si>
  <si>
    <t>RCEA-04-30063-2015</t>
  </si>
  <si>
    <t>JOSÉ LUIS  ROJAS  SOLÍS</t>
  </si>
  <si>
    <t>RCEA-04-30064-2015</t>
  </si>
  <si>
    <t>ESPERANZA  TERRON  AMIGON</t>
  </si>
  <si>
    <t>RCEA-04-30065-2015</t>
  </si>
  <si>
    <t>ROSA ISELA  GARCIA  RIOS</t>
  </si>
  <si>
    <t>RCEA-04-30066-2015</t>
  </si>
  <si>
    <t>LILIA  MESTAS  HERNÁNDEZ</t>
  </si>
  <si>
    <t>RCEA-04-30067-2015</t>
  </si>
  <si>
    <t>JOSE LUIS  PUNZO  DIAZ</t>
  </si>
  <si>
    <t>RCEA-04-30068-2015</t>
  </si>
  <si>
    <t>PATRICIA  SÁNCHEZ  LIZARDI</t>
  </si>
  <si>
    <t>RCEA-04-30069-2015</t>
  </si>
  <si>
    <t>LAURA  MAGAÑA  VALLADARES</t>
  </si>
  <si>
    <t>RCEA-04-30070-2015</t>
  </si>
  <si>
    <t>RODRIGO  SOSA  SÁNCHEZ</t>
  </si>
  <si>
    <t>RCEA-04-30071-2015</t>
  </si>
  <si>
    <t>ROSALIA LIBORIA  REYES  MENDIOLA</t>
  </si>
  <si>
    <t>RCEA-04-30072-2015</t>
  </si>
  <si>
    <t>BLANCA ESTHELA  SANTIBÁÑEZ  TIJERINA</t>
  </si>
  <si>
    <t>RCEA-04-30073-2015</t>
  </si>
  <si>
    <t>GLORIA  SOLANO  SOLANO</t>
  </si>
  <si>
    <t>RCEA-04-30074-2015</t>
  </si>
  <si>
    <t>JOSÉ LUIS  RAMÍREZ  LUENGO</t>
  </si>
  <si>
    <t>RCEA-04-30075-2015</t>
  </si>
  <si>
    <t>AMAYA  LARRUCEA  GARRITZ</t>
  </si>
  <si>
    <t>RCEA-04-30076-2015</t>
  </si>
  <si>
    <t>JUAN CARLOS  AYALA  BARRÓN</t>
  </si>
  <si>
    <t>RCEA-04-30077-2015</t>
  </si>
  <si>
    <t>CESAR  VILLALOBOS  ACOSTA</t>
  </si>
  <si>
    <t>RCEA-04-30078-2015</t>
  </si>
  <si>
    <t>TERESA ELEAZAR  SERRANO  ESPINOSA</t>
  </si>
  <si>
    <t>RCEA-04-30079-2015</t>
  </si>
  <si>
    <t>ADRIAN JOHN  PEARCE</t>
  </si>
  <si>
    <t>RCEA-04-30080-2015</t>
  </si>
  <si>
    <t>YURIBIA  VELÁZQUEZ  GALINDO</t>
  </si>
  <si>
    <t>RCEA-04-30081-2015</t>
  </si>
  <si>
    <t>JACQUELINE ALEJANDRA  RAMOS  GARCIA</t>
  </si>
  <si>
    <t>RCEA-04-30082-2015</t>
  </si>
  <si>
    <t>ARMANDINA  SERNA  RODRÍGUEZ</t>
  </si>
  <si>
    <t>RCEA-04-30083-2015</t>
  </si>
  <si>
    <t>ANGELICA  ROJAS  CORTES</t>
  </si>
  <si>
    <t>RCEA-04-30084-2015</t>
  </si>
  <si>
    <t>AMALIA  XOCHITL  LÓPEZ  MOLINA</t>
  </si>
  <si>
    <t>RCEA-04-30085-2015</t>
  </si>
  <si>
    <t>LUZ AMERICA  VIVEROS  ANAYA</t>
  </si>
  <si>
    <t>RCEA-04-30086-2015</t>
  </si>
  <si>
    <t>YADIRA  NAVARRO  RANGEL</t>
  </si>
  <si>
    <t>RCEA-04-30087-2015</t>
  </si>
  <si>
    <t>CLAUDIA  ROCHA  VALVERDE</t>
  </si>
  <si>
    <t>RCEA-04-30088-2015</t>
  </si>
  <si>
    <t>RAFAEL TONATIUH  RAMÍREZ  BELTRÁN</t>
  </si>
  <si>
    <t>RCEA-04-30089-2015</t>
  </si>
  <si>
    <t>ANA AURORA  MALDONADO  REYES</t>
  </si>
  <si>
    <t>RCEA-04-30090-2015</t>
  </si>
  <si>
    <t>ALMA  PINEDA  ALMANZA</t>
  </si>
  <si>
    <t>RCEA-04-30091-2015</t>
  </si>
  <si>
    <t>GILBERTO  PEREZ  ROLDAN</t>
  </si>
  <si>
    <t>RCEA-04-30092-2015</t>
  </si>
  <si>
    <t>OSCAR HUMBERTO  FLORES  FLORES</t>
  </si>
  <si>
    <t>RCEA-04-30093-2015</t>
  </si>
  <si>
    <t>PERLA MARIA  TREJO  ORTIZ</t>
  </si>
  <si>
    <t>RCEA-04-30094-2015</t>
  </si>
  <si>
    <t>FERNANDO  TORRES  GARCÍA</t>
  </si>
  <si>
    <t>RCEA-04-30095-2015</t>
  </si>
  <si>
    <t>FRANCISCO JAVIER  ARRIAGA  REYNAGA</t>
  </si>
  <si>
    <t>RCEA-04-30096-2015</t>
  </si>
  <si>
    <t>ZULMA YVETTE  MENDEZ  VILLANUEVA</t>
  </si>
  <si>
    <t>RCEA-04-30097-2015</t>
  </si>
  <si>
    <t>CÉSAR AUGUSTO  RAMÍREZ  VELÁZQUEZ</t>
  </si>
  <si>
    <t>RCEA-04-30098-2015</t>
  </si>
  <si>
    <t>JOSÉ MANUEL  RÍOS  ARIZA</t>
  </si>
  <si>
    <t>RCEA-04-30099-2015</t>
  </si>
  <si>
    <t>LUIS ANTONIO  VELASCO  GUZMAN</t>
  </si>
  <si>
    <t>RCEA-04-30100-2015</t>
  </si>
  <si>
    <t>SERGIO  TOBÓN  TOBÓN</t>
  </si>
  <si>
    <t>RCEA-04-30101-2015</t>
  </si>
  <si>
    <t>MARÍA GUADALUPE  VEYTIA  BUCHELI</t>
  </si>
  <si>
    <t>RCEA-04-30102-2015</t>
  </si>
  <si>
    <t>MARIO  GARCÍA  SALAZAR</t>
  </si>
  <si>
    <t>RCEA-04-30103-2015</t>
  </si>
  <si>
    <t>SUSANA  PLIEGO  QUIJANO</t>
  </si>
  <si>
    <t>RCEA-04-30104-2015</t>
  </si>
  <si>
    <t>RUBI SUREMA  PENICHE  CETZAL</t>
  </si>
  <si>
    <t>RCEA-04-30105-2015</t>
  </si>
  <si>
    <t>MARICELA  URÍAS  MURRIETA</t>
  </si>
  <si>
    <t>RCEA-04-30106-2015</t>
  </si>
  <si>
    <t>MÓNICA DEL CARMEN  MEZA  MEJÍA</t>
  </si>
  <si>
    <t>RCEA-04-30107-2015</t>
  </si>
  <si>
    <t>SANDRA CARINA  FULQUEZ  CASTRO</t>
  </si>
  <si>
    <t>RCEA-04-30108-2015</t>
  </si>
  <si>
    <t>OLGA  KOLESNIKOVA  -</t>
  </si>
  <si>
    <t>RCEA-04-30109-2015</t>
  </si>
  <si>
    <t>IWEIN MARIA ROGER  LEENEN</t>
  </si>
  <si>
    <t>RCEA-04-30110-2015</t>
  </si>
  <si>
    <t>BLANCA ROSA  RUIZ  HERNANDEZ</t>
  </si>
  <si>
    <t>RCEA-04-31679-2015</t>
  </si>
  <si>
    <t>ENRIQUE  DE LA VEGA  BUSTILLOS</t>
  </si>
  <si>
    <t>RCEA-04-38225-2016</t>
  </si>
  <si>
    <t>BLANCA ESTELA  ARCIGA  ZAVALA</t>
  </si>
  <si>
    <t>RCEA-04-38226-2016</t>
  </si>
  <si>
    <t>ANA MARÍA  SALAZAR  PERALTA</t>
  </si>
  <si>
    <t>RCEA-04-38227-2016</t>
  </si>
  <si>
    <t>JORGE LUIS  LOPEZ  JIMENEZ</t>
  </si>
  <si>
    <t>RCEA-04-38228-2016</t>
  </si>
  <si>
    <t>ALEJANDRA  CAPISTRAN GARZA  BERT</t>
  </si>
  <si>
    <t>RCEA-04-38229-2016</t>
  </si>
  <si>
    <t>CARLOS  RONDERO  GUERRERO</t>
  </si>
  <si>
    <t>RCEA-04-38230-2016</t>
  </si>
  <si>
    <t>GISELA TAMHARA  MATEOS  GONZALEZ</t>
  </si>
  <si>
    <t>RCEA-04-38231-2016</t>
  </si>
  <si>
    <t>BLANDINA  BERNAL  MORALES</t>
  </si>
  <si>
    <t>RCEA-04-38232-2016</t>
  </si>
  <si>
    <t>JOSUÉ MARIO  VILLAVICENCIO  ROJAS</t>
  </si>
  <si>
    <t>RCEA-04-38233-2016</t>
  </si>
  <si>
    <t>HUMBERTO  MADERA  CARRILLO</t>
  </si>
  <si>
    <t>RCEA-04-38234-2016</t>
  </si>
  <si>
    <t>MARIA ISABEL  PEÑARRIETA  DE CORDOVA</t>
  </si>
  <si>
    <t>RCEA-04-38235-2016</t>
  </si>
  <si>
    <t>IVAN ROLANDO  RIVERA  GONZALEZ</t>
  </si>
  <si>
    <t>RCEA-04-38236-2016</t>
  </si>
  <si>
    <t>CALEB  OLVERA  ROMERO</t>
  </si>
  <si>
    <t>RCEA-04-38237-2016</t>
  </si>
  <si>
    <t>ALBERTO  BETANCOURT  POSADA</t>
  </si>
  <si>
    <t>RCEA-04-38238-2016</t>
  </si>
  <si>
    <t>YANKO NORBERTO  MEZQUITA  HOYOS</t>
  </si>
  <si>
    <t>RCEA-04-38239-2016</t>
  </si>
  <si>
    <t>OMAR  SANCHEZ ARMASS  CAPPELLO</t>
  </si>
  <si>
    <t>RCEA-04-38240-2016</t>
  </si>
  <si>
    <t>MANUEL JESÚS  IZQUIERDO  SANDOVAL</t>
  </si>
  <si>
    <t>RCEA-04-38241-2016</t>
  </si>
  <si>
    <t>MARÍA LUJÁN  CHRISTIANSEN</t>
  </si>
  <si>
    <t>RCEA-04-38242-2016</t>
  </si>
  <si>
    <t>JOSE ANTONIO  MATEOS  CASTRO</t>
  </si>
  <si>
    <t>RCEA-04-38243-2016</t>
  </si>
  <si>
    <t>DAVID EDUARDO  VAZQUEZ  SALGUERO</t>
  </si>
  <si>
    <t>RCEA-04-38244-2016</t>
  </si>
  <si>
    <t>IRENE CATALINA  FENOGLIO  LIMON</t>
  </si>
  <si>
    <t>RCEA-04-38245-2016</t>
  </si>
  <si>
    <t>CARLOS SALVADOR  ORDÓÑEZ  MAZARIEGOS</t>
  </si>
  <si>
    <t>RCEA-04-38246-2016</t>
  </si>
  <si>
    <t>ALEJANDRO  TERRAZAS  MATA</t>
  </si>
  <si>
    <t>RCEA-04-38247-2016</t>
  </si>
  <si>
    <t>AGUSTIN  HERNANDEZ  CEJA</t>
  </si>
  <si>
    <t>RCEA-04-38248-2016</t>
  </si>
  <si>
    <t>ALICIA  SALDÍVAR  GARDUÑO</t>
  </si>
  <si>
    <t>RCEA-04-38249-2016</t>
  </si>
  <si>
    <t>FREDI EVERARDO  CORREA  ROMERO</t>
  </si>
  <si>
    <t>RCEA-04-38250-2016</t>
  </si>
  <si>
    <t>MARIA  MORFIN  OTERO</t>
  </si>
  <si>
    <t>RCEA-04-38251-2016</t>
  </si>
  <si>
    <t>SAUL  SANTOS  GARCÍA</t>
  </si>
  <si>
    <t>RCEA-04-38252-2016</t>
  </si>
  <si>
    <t>OSCAR  ORTEGA  ARANGO</t>
  </si>
  <si>
    <t>RCEA-04-38253-2016</t>
  </si>
  <si>
    <t>BRENDA  MENDOZA  GONZALEZ</t>
  </si>
  <si>
    <t>RCEA-04-38254-2016</t>
  </si>
  <si>
    <t>YOLANDA  CADENAS  GÓMEZ</t>
  </si>
  <si>
    <t>RCEA-04-38255-2016</t>
  </si>
  <si>
    <t>MARIA ESTELA  BAEZ VILLASENOR  MORENO</t>
  </si>
  <si>
    <t>RCEA-04-38256-2016</t>
  </si>
  <si>
    <t>MARIO ALBERTO  MORALES  ACOSTA</t>
  </si>
  <si>
    <t>RCEA-04-38257-2016</t>
  </si>
  <si>
    <t>ALBA HORTENCIA  GONZALEZ  REYES</t>
  </si>
  <si>
    <t>RCEA-04-38258-2016</t>
  </si>
  <si>
    <t>YOLANDA  GONZALEZ  DE LA TORRE</t>
  </si>
  <si>
    <t>RCEA-04-38259-2016</t>
  </si>
  <si>
    <t>INÉS  ORTIZ  BOBADILLA</t>
  </si>
  <si>
    <t>RCEA-04-38260-2016</t>
  </si>
  <si>
    <t>MANUEL  CAMACHO  HIGAREDA</t>
  </si>
  <si>
    <t>RCEA-04-38261-2016</t>
  </si>
  <si>
    <t>MAYRA LILIA  CHAVEZ  COURTOIS</t>
  </si>
  <si>
    <t>RCEA-04-38262-2016</t>
  </si>
  <si>
    <t>LUIS CARLOS  SALAZAR  QUINTANA</t>
  </si>
  <si>
    <t>RCEA-04-38263-2016</t>
  </si>
  <si>
    <t>GUY  PIERRE</t>
  </si>
  <si>
    <t>RCEA-04-38264-2016</t>
  </si>
  <si>
    <t>CLEOTILDE  GARCIA  REZA</t>
  </si>
  <si>
    <t>RCEA-04-38265-2016</t>
  </si>
  <si>
    <t>ABIGAIL  MEZA  PENALOZA</t>
  </si>
  <si>
    <t>RCEA-04-38266-2016</t>
  </si>
  <si>
    <t>VERONICA RAMONA  RUIZ  ARRIAGA</t>
  </si>
  <si>
    <t>RCEA-04-38267-2016</t>
  </si>
  <si>
    <t>IGNACIO  RODRIGUEZ  S</t>
  </si>
  <si>
    <t>RCEA-04-38268-2016</t>
  </si>
  <si>
    <t>DULCE MARIA  LOPEZ  VALENTIN</t>
  </si>
  <si>
    <t>RCEA-04-38269-2016</t>
  </si>
  <si>
    <t>JESUS GULLERMO  FERRER  ORTEGA</t>
  </si>
  <si>
    <t>RCEA-04-38270-2016</t>
  </si>
  <si>
    <t>FRANCISCO  ARELLANES  ARELLANES</t>
  </si>
  <si>
    <t>RCEA-04-38271-2016</t>
  </si>
  <si>
    <t>CARMEN CELINA  TORRES  ARCADIA</t>
  </si>
  <si>
    <t>RCEA-04-38272-2016</t>
  </si>
  <si>
    <t>ROSALINDA  GUADARRAMA  GUADARRAMA</t>
  </si>
  <si>
    <t>RCEA-04-38273-2016</t>
  </si>
  <si>
    <t>MA. LAURA  RUIZ  PALOALTO</t>
  </si>
  <si>
    <t>RCEA-04-38274-2016</t>
  </si>
  <si>
    <t>HECTOR TIBURCIO  SEVILLA  GODINEZ</t>
  </si>
  <si>
    <t>RCEA-04-38275-2016</t>
  </si>
  <si>
    <t>REFUGIO  NAVA  NAVA</t>
  </si>
  <si>
    <t>RCEA-04-38276-2016</t>
  </si>
  <si>
    <t>VICTOR FRANCISCO  GROVAS  HAJJ</t>
  </si>
  <si>
    <t>RCEA-04-38277-2016</t>
  </si>
  <si>
    <t>LILIANA  SCHIFTER  ACEVES</t>
  </si>
  <si>
    <t>RCEA-04-38278-2016</t>
  </si>
  <si>
    <t>ADRIANA  HERNANDEZ  GARCIA</t>
  </si>
  <si>
    <t>RCEA-04-38279-2016</t>
  </si>
  <si>
    <t>ROXANA  RODRÍGUEZ  ORTIZ</t>
  </si>
  <si>
    <t>RCEA-04-38280-2016</t>
  </si>
  <si>
    <t>MARTHA LETICIA  GAETA  GONZALEZ</t>
  </si>
  <si>
    <t>RCEA-04-38281-2016</t>
  </si>
  <si>
    <t>ROSA ANGELICA  MORALES  SARABIA</t>
  </si>
  <si>
    <t>RCEA-04-38282-2016</t>
  </si>
  <si>
    <t>JUDITH KATIA  PERDIGÓN  CASTAÑEDA</t>
  </si>
  <si>
    <t>RCEA-04-38283-2016</t>
  </si>
  <si>
    <t>ADRIANA ROSA  MENASSE  TEMPLE</t>
  </si>
  <si>
    <t>RCEA-04-38284-2016</t>
  </si>
  <si>
    <t>RAFAEL  MONROY  ORTIZ</t>
  </si>
  <si>
    <t>RCEA-04-38285-2016</t>
  </si>
  <si>
    <t>ALEKSANDER JERZY  BOREJSZA</t>
  </si>
  <si>
    <t>RCEA-04-38286-2016</t>
  </si>
  <si>
    <t>MARCO VINICIO  FERRUZCA  NAVARRO</t>
  </si>
  <si>
    <t>RCEA-04-38287-2016</t>
  </si>
  <si>
    <t>RODOLFO  MONTAÑO  SALAZAR</t>
  </si>
  <si>
    <t>RCEA-04-38288-2016</t>
  </si>
  <si>
    <t>MARÍA DEL CARMEN  ZUECK  ENRÍQUEZ</t>
  </si>
  <si>
    <t>RCEA-04-38289-2016</t>
  </si>
  <si>
    <t>RAMON LEOPOLDO  MORENO  MURRIETA</t>
  </si>
  <si>
    <t>RCEA-04-38290-2016</t>
  </si>
  <si>
    <t>PABLO  MIJANGOS Y  GONZALEZ</t>
  </si>
  <si>
    <t>RCEA-04-38291-2016</t>
  </si>
  <si>
    <t>NAYELHI ITANDEHUI  SAAVEDRA  SOLANO</t>
  </si>
  <si>
    <t>RCEA-04-38292-2016</t>
  </si>
  <si>
    <t>FRANCISCO IGNACIO  ALTABLE  FERNÁNDEZ</t>
  </si>
  <si>
    <t>RCEA-04-38293-2016</t>
  </si>
  <si>
    <t>ANA LILIA  BANDA  CASTRO</t>
  </si>
  <si>
    <t>RCEA-04-38294-2016</t>
  </si>
  <si>
    <t>SOFIA  KAMENETSKAIA  KOTSERUBA</t>
  </si>
  <si>
    <t>RCEA-04-38295-2016</t>
  </si>
  <si>
    <t>CARLOS ALBERTO  ROJAS  KRAMER</t>
  </si>
  <si>
    <t>RCEA-04-38296-2016</t>
  </si>
  <si>
    <t>LIDIA IVONNE  BLASQUEZ  MARTINEZ</t>
  </si>
  <si>
    <t>RCEA-04-38297-2016</t>
  </si>
  <si>
    <t>MARIA DE LOURDES  BAEZ  CUBERO</t>
  </si>
  <si>
    <t>RCEA-04-38298-2016</t>
  </si>
  <si>
    <t>BEATRIZ OLIVIA  CAMARENA  GOMEZ</t>
  </si>
  <si>
    <t>RCEA-04-38299-2016</t>
  </si>
  <si>
    <t>JESÚS ENRIQUE  PEINADO  PÉREZ</t>
  </si>
  <si>
    <t>RCEA-04-38300-2016</t>
  </si>
  <si>
    <t>GABRIEL  GASTELUM  CUADRAS</t>
  </si>
  <si>
    <t>RCEA-04-38301-2016</t>
  </si>
  <si>
    <t>JOSE RUBEN  ORANTES  GARCIA</t>
  </si>
  <si>
    <t>RCEA-04-38302-2016</t>
  </si>
  <si>
    <t>MARIO RAFAEL  VÁZQUEZ  OLIVERA</t>
  </si>
  <si>
    <t>RCEA-04-38303-2016</t>
  </si>
  <si>
    <t>AIDA  ORTEGA  VELAZQUEZ</t>
  </si>
  <si>
    <t>RCEA-04-38304-2016</t>
  </si>
  <si>
    <t>YOLANDA GUADALUPE  ARANDA  JIMENEZ</t>
  </si>
  <si>
    <t>RCEA-04-38305-2016</t>
  </si>
  <si>
    <t>TANIA  CRUZ  SALAZAR</t>
  </si>
  <si>
    <t>RCEA-04-38306-2016</t>
  </si>
  <si>
    <t>GLORIA AMPARO  MIRANDA  ZAMBRANO</t>
  </si>
  <si>
    <t>RCEA-04-38307-2016</t>
  </si>
  <si>
    <t>LUIS A  TORRES  ROJO</t>
  </si>
  <si>
    <t>RCEA-04-38308-2016</t>
  </si>
  <si>
    <t>PATRICIA ANDREA  BELTRAN  HENRIQUEZ</t>
  </si>
  <si>
    <t>RCEA-04-38309-2016</t>
  </si>
  <si>
    <t>MARIO ENRIQUE  ROJAS  RUSSELL</t>
  </si>
  <si>
    <t>RCEA-04-38310-2016</t>
  </si>
  <si>
    <t>MONICA  URIBE  FLORES</t>
  </si>
  <si>
    <t>RCEA-04-38311-2016</t>
  </si>
  <si>
    <t>HERMELINDA  AVILA  ALPIREZ</t>
  </si>
  <si>
    <t>RCEA-04-38312-2016</t>
  </si>
  <si>
    <t>JULIO HERMINIO  PIMIENTA  PRIETO</t>
  </si>
  <si>
    <t>RCEA-04-38313-2016</t>
  </si>
  <si>
    <t>MARIA DEL CARMEN  PEREZ  RODRIGUEZ</t>
  </si>
  <si>
    <t>RCEA-04-38314-2016</t>
  </si>
  <si>
    <t>ANGEL DANIEL  SANTANA  VARGAS</t>
  </si>
  <si>
    <t>RCEA-04-38315-2016</t>
  </si>
  <si>
    <t>JOSE ALFONSO  VILLA  SANCHEZ</t>
  </si>
  <si>
    <t>RCEA-04-38316-2016</t>
  </si>
  <si>
    <t>CLAUDIA VERONICA  MARQUEZ  GONZALEZ</t>
  </si>
  <si>
    <t>RCEA-04-38317-2016</t>
  </si>
  <si>
    <t>JORGE ISABEL  ZAMARRIPA  RIVERA</t>
  </si>
  <si>
    <t>RCEA-04-38318-2016</t>
  </si>
  <si>
    <t>JESUS MARIO  SIQUEIROS  GARCIA</t>
  </si>
  <si>
    <t>RCEA-04-38319-2016</t>
  </si>
  <si>
    <t>MARIA EUGENIA  CHAOUL  PEREYRA</t>
  </si>
  <si>
    <t>RCEA-04-38320-2016</t>
  </si>
  <si>
    <t>JESUS ALBERTO  CABAÑAS  OSORIO</t>
  </si>
  <si>
    <t>RCEA-04-38321-2016</t>
  </si>
  <si>
    <t>MARIA ELENA  LLAVEN  NUCAMEND</t>
  </si>
  <si>
    <t>RCEA-04-38322-2016</t>
  </si>
  <si>
    <t>RAÚL  TREJO  VILLALOBOS</t>
  </si>
  <si>
    <t>RCEA-04-38323-2016</t>
  </si>
  <si>
    <t>LAURA  FILLOY  NADAL</t>
  </si>
  <si>
    <t>RCEA-04-38324-2016</t>
  </si>
  <si>
    <t>FELIPE ADRIÁN  RÍOS  BAEZA</t>
  </si>
  <si>
    <t>RCEA-04-38325-2016</t>
  </si>
  <si>
    <t>CAROLYN KRISTEN  O'MEARA</t>
  </si>
  <si>
    <t>RCEA-04-38326-2016</t>
  </si>
  <si>
    <t>MARÍA EUGENIA INÉS IRMA  CLAPS  ARENAS</t>
  </si>
  <si>
    <t>RCEA-04-38327-2016</t>
  </si>
  <si>
    <t>RICARDO ARTURO  LOPEZ  LEON</t>
  </si>
  <si>
    <t>RCEA-04-38328-2016</t>
  </si>
  <si>
    <t>ERNESTO  TREVIÑO  RONZÓN</t>
  </si>
  <si>
    <t>RCEA-04-38329-2016</t>
  </si>
  <si>
    <t>ASUNCION DEL CARMEN  RANGEL  LOPEZ</t>
  </si>
  <si>
    <t>RCEA-04-38330-2016</t>
  </si>
  <si>
    <t>RAUL  ENRIQUEZ  VALENCIA</t>
  </si>
  <si>
    <t>RCEA-04-38331-2016</t>
  </si>
  <si>
    <t>JORGE ALBERTO  ALVAREZ  DIAZ</t>
  </si>
  <si>
    <t>RCEA-04-38332-2016</t>
  </si>
  <si>
    <t>JUAN ANTONIO  SUSTAITA  ARANDA</t>
  </si>
  <si>
    <t>RCEA-04-38333-2016</t>
  </si>
  <si>
    <t>EVANGELINA  CERVANTES  HOLGUIN</t>
  </si>
  <si>
    <t>RCEA-04-38334-2016</t>
  </si>
  <si>
    <t>CHRISTIAN  SPERLING</t>
  </si>
  <si>
    <t>RCEA-04-38335-2016</t>
  </si>
  <si>
    <t>MARIZA GUADALUPE  MÉNDEZ  LÓPEZ</t>
  </si>
  <si>
    <t>RCEA-04-38336-2016</t>
  </si>
  <si>
    <t>FELIPE  HERNANDEZ  HERNANDEZ</t>
  </si>
  <si>
    <t>RCEA-04-38337-2016</t>
  </si>
  <si>
    <t>CECILIA  MEZA  PEÑA</t>
  </si>
  <si>
    <t>RCEA-04-38338-2016</t>
  </si>
  <si>
    <t>MANUEL LEONARDO  IBARRA  ESPINOSA</t>
  </si>
  <si>
    <t>RCEA-04-38339-2016</t>
  </si>
  <si>
    <t>MIGUEL ANGEL  PAZ  FRAYRE</t>
  </si>
  <si>
    <t>RCEA-04-38340-2016</t>
  </si>
  <si>
    <t>BERTHA LILIA  SALAZAR  MARTINEZ</t>
  </si>
  <si>
    <t>RCEA-04-38341-2016</t>
  </si>
  <si>
    <t>JORGE ANTONIO  GASTELUM  ESCALANTE</t>
  </si>
  <si>
    <t>RCEA-04-38342-2016</t>
  </si>
  <si>
    <t>JORGE ALFREDO  GOMEZ  VALDES</t>
  </si>
  <si>
    <t>RCEA-04-38343-2016</t>
  </si>
  <si>
    <t>MARÍA EUGENIA  RABADÁN  VILLALPANDO</t>
  </si>
  <si>
    <t>RCEA-04-38344-2016</t>
  </si>
  <si>
    <t>LUIS ARTURO  VAZQUEZ  HONORATO</t>
  </si>
  <si>
    <t>RCEA-04-38345-2016</t>
  </si>
  <si>
    <t>VERONICA  REYES  PEREZ</t>
  </si>
  <si>
    <t>RCEA-04-38346-2016</t>
  </si>
  <si>
    <t>NAHAYEILLI BEATRIZ  JUAREZ  HUET</t>
  </si>
  <si>
    <t>RCEA-04-38347-2016</t>
  </si>
  <si>
    <t>CAROLINA  OLIVARES  CHÁVEZ</t>
  </si>
  <si>
    <t>RCEA-04-38348-2016</t>
  </si>
  <si>
    <t>MARIANA DEL ROCÍO  AGUILAR  BOBADILLA</t>
  </si>
  <si>
    <t>RCEA-04-38349-2016</t>
  </si>
  <si>
    <t>JOSÉ LUIS  ACEVEDO  HURTADO</t>
  </si>
  <si>
    <t>RCEA-04-38350-2016</t>
  </si>
  <si>
    <t>DIANA CECILIA  TAPIA  PANCARDO</t>
  </si>
  <si>
    <t>RCEA-04-38351-2016</t>
  </si>
  <si>
    <t>MA DE LOS ÁNGELES  VACÍO  MURO</t>
  </si>
  <si>
    <t>RCEA-04-38352-2016</t>
  </si>
  <si>
    <t>SERGIO ALBERTO  LÓPEZ  MOLINA</t>
  </si>
  <si>
    <t>RCEA-04-38353-2016</t>
  </si>
  <si>
    <t>ROSA DENISE  HELLION  PUGA</t>
  </si>
  <si>
    <t>RCEA-04-38354-2016</t>
  </si>
  <si>
    <t>ALEJANDRO CESAR ANTONIO  LUNA  BERNAL</t>
  </si>
  <si>
    <t>RCEA-04-38355-2016</t>
  </si>
  <si>
    <t>MARÍA DEL PILAR  GILARDI  GONZÁLEZ</t>
  </si>
  <si>
    <t>RCEA-04-38356-2016</t>
  </si>
  <si>
    <t>ARACELI  ROMERO  ROMERO</t>
  </si>
  <si>
    <t>RCEA-04-38357-2016</t>
  </si>
  <si>
    <t>OMAR  CUEVAS  SALAZAR</t>
  </si>
  <si>
    <t>RCEA-04-38358-2016</t>
  </si>
  <si>
    <t>ARTURO  AGUIRRE  MORENO</t>
  </si>
  <si>
    <t>RCEA-04-38359-2016</t>
  </si>
  <si>
    <t>SERENA ERENDIRA  SERRANO  OSWALD</t>
  </si>
  <si>
    <t>RCEA-04-38360-2016</t>
  </si>
  <si>
    <t>POLIMNIA  ZACARÍAS  CAPISTRÁN</t>
  </si>
  <si>
    <t>RCEA-04-38361-2016</t>
  </si>
  <si>
    <t>JUAN MIGUEL  CASTILLO  FONSECA</t>
  </si>
  <si>
    <t>RCEA-04-38362-2016</t>
  </si>
  <si>
    <t>PABLO JOAQUÍN  ESTEVEZ   KUBLI</t>
  </si>
  <si>
    <t>RCEA-04-38363-2016</t>
  </si>
  <si>
    <t>BEATRIZ EUGENIA  ARGUELLES  LEON</t>
  </si>
  <si>
    <t>RCEA-04-38364-2016</t>
  </si>
  <si>
    <t>EDUARDO  GONZALEZ  CASTILLO</t>
  </si>
  <si>
    <t>RCEA-04-38365-2016</t>
  </si>
  <si>
    <t>MARCELA  VEYTIA  LÓPEZ</t>
  </si>
  <si>
    <t>RCEA-04-38366-2016</t>
  </si>
  <si>
    <t>ANA MARIA DEL CARMEN  LORENZO  MONTERRUBIO</t>
  </si>
  <si>
    <t>RCEA-04-38367-2016</t>
  </si>
  <si>
    <t>EDUARDO  CAMACHO  MERCADO</t>
  </si>
  <si>
    <t>RCEA-04-38368-2016</t>
  </si>
  <si>
    <t>GUADALUPE AURORA  MALDONADO  BEREA</t>
  </si>
  <si>
    <t>RCEA-04-38369-2016</t>
  </si>
  <si>
    <t>RAFAEL  SALDIVAR  ARREOLA</t>
  </si>
  <si>
    <t>RCEA-04-38370-2016</t>
  </si>
  <si>
    <t>MARÍA DE LOURDES  HERRERA  FERIA</t>
  </si>
  <si>
    <t>RCEA-04-38371-2016</t>
  </si>
  <si>
    <t>VICTOR HUGO  MENENDEZ  DOMINGUEZ</t>
  </si>
  <si>
    <t>RCEA-04-38372-2016</t>
  </si>
  <si>
    <t>ABEL ANTONIO  GRIJALVA  VERDUGO</t>
  </si>
  <si>
    <t>RCEA-04-38373-2016</t>
  </si>
  <si>
    <t>MANUEL ANTONIO  LOPEZ  CISNEROS</t>
  </si>
  <si>
    <t>RCEA-04-38374-2016</t>
  </si>
  <si>
    <t>CECILIA  OSUNA  LEVER</t>
  </si>
  <si>
    <t>RCEA-04-38375-2016</t>
  </si>
  <si>
    <t>ANTONIO  SALCEDO  FLORES</t>
  </si>
  <si>
    <t>RCEA-04-38376-2016</t>
  </si>
  <si>
    <t>ROGELIO  JIMENEZ  MARCE</t>
  </si>
  <si>
    <t>RCEA-04-38377-2016</t>
  </si>
  <si>
    <t>ANA MARÍA  PARRILLA  ALBUERNE</t>
  </si>
  <si>
    <t>RCEA-04-38378-2016</t>
  </si>
  <si>
    <t>HILDA CARMEN  VARGAS  CANCINO</t>
  </si>
  <si>
    <t>RCEA-04-38379-2016</t>
  </si>
  <si>
    <t>JUAN CARLOS  ARRIAGA  RODRIGUEZ</t>
  </si>
  <si>
    <t>RCEA-04-38380-2016</t>
  </si>
  <si>
    <t>MARIO  GARCIA  BERGER</t>
  </si>
  <si>
    <t>RCEA-04-38381-2016</t>
  </si>
  <si>
    <t>KATHERINE ISABEL  HERAZO  GONZALEZ</t>
  </si>
  <si>
    <t>RCEA-04-38382-2016</t>
  </si>
  <si>
    <t>JUDITH AURORA  RUIZ GODOY  RIVERA</t>
  </si>
  <si>
    <t>RCEA-04-38383-2016</t>
  </si>
  <si>
    <t>DAVIDE EUGENIO  DATURI</t>
  </si>
  <si>
    <t>RCEA-04-38384-2016</t>
  </si>
  <si>
    <t>LAURA ESPERANZA  ECHAVARRÍA  CANTO</t>
  </si>
  <si>
    <t>RCEA-04-38385-2016</t>
  </si>
  <si>
    <t>EDUARDO  HERNANDEZ  GONZALEZ</t>
  </si>
  <si>
    <t>RCEA-04-38386-2016</t>
  </si>
  <si>
    <t>MARIANO  RODRIGUEZ  GONZALEZ</t>
  </si>
  <si>
    <t>RCEA-04-38387-2016</t>
  </si>
  <si>
    <t>GUADALUPE MARIBEL  HERNANDEZ  MUÑOZ</t>
  </si>
  <si>
    <t>RCEA-04-38388-2016</t>
  </si>
  <si>
    <t>GERMÁN  MORALES  CHÁVEZ</t>
  </si>
  <si>
    <t>RCEA-04-38389-2016</t>
  </si>
  <si>
    <t>ELIZABETH  VALENCIA  CHAVEZ</t>
  </si>
  <si>
    <t>RCEA-04-38390-2016</t>
  </si>
  <si>
    <t>RAUL  PEREZ  VERDI</t>
  </si>
  <si>
    <t>RCEA-04-38391-2016</t>
  </si>
  <si>
    <t>ANA  AGUILAR  GUEVARA</t>
  </si>
  <si>
    <t>RCEA-04-38392-2016</t>
  </si>
  <si>
    <t>ANA PAULA MARIA  PINTADO  CORTINA</t>
  </si>
  <si>
    <t>RCEA-04-38393-2016</t>
  </si>
  <si>
    <t>CLAUDIA  FERREIRA  ASCENCIO</t>
  </si>
  <si>
    <t>RCEA-04-38394-2016</t>
  </si>
  <si>
    <t>JOSE ANTONIO  PARDO  OLAGUEZ</t>
  </si>
  <si>
    <t>RCEA-04-38395-2016</t>
  </si>
  <si>
    <t>TRANQUILINA  GUTIERREZ  GOMEZ</t>
  </si>
  <si>
    <t>RCEA-04-38396-2016</t>
  </si>
  <si>
    <t>XOLYANETZIN  MONTERO  PARDO</t>
  </si>
  <si>
    <t>RCEA-04-38397-2016</t>
  </si>
  <si>
    <t>DULCE MARIA  CABRERA  HERNANDEZ</t>
  </si>
  <si>
    <t>RCEA-04-38398-2016</t>
  </si>
  <si>
    <t>ILAN  VIT  SUZAN</t>
  </si>
  <si>
    <t>RCEA-04-38399-2016</t>
  </si>
  <si>
    <t>MARÍA DEL CARMEN  CARREÓN  NIETO</t>
  </si>
  <si>
    <t>RCEA-04-38400-2016</t>
  </si>
  <si>
    <t>ANA LUZ  RAMÍREZ  ZAVALA</t>
  </si>
  <si>
    <t>RCEA-04-38401-2016</t>
  </si>
  <si>
    <t>JUAN CARLOS  ORTEGA  GUERRERO</t>
  </si>
  <si>
    <t>RCEA-04-38402-2016</t>
  </si>
  <si>
    <t>ISRAEL  IBARRA  SOLIS</t>
  </si>
  <si>
    <t>RCEA-04-38403-2016</t>
  </si>
  <si>
    <t>DIANA  ALCALA  MENDIZABAL</t>
  </si>
  <si>
    <t>RCEA-04-38404-2016</t>
  </si>
  <si>
    <t>ENRIQUETA  LERMA  RODRIGUEZ</t>
  </si>
  <si>
    <t>RCEA-04-38405-2016</t>
  </si>
  <si>
    <t>CLOTILDE  LOMELI  AGRUEL</t>
  </si>
  <si>
    <t>RCEA-04-38406-2016</t>
  </si>
  <si>
    <t>SILVIA  FERNÁNDEZ  HERNÁNDEZ</t>
  </si>
  <si>
    <t>RCEA-04-38407-2016</t>
  </si>
  <si>
    <t>SANDRA  ESPINO  DATSIRA</t>
  </si>
  <si>
    <t>RCEA-04-38408-2016</t>
  </si>
  <si>
    <t>LEOPOLDO  LOPEZ  VALENCIA</t>
  </si>
  <si>
    <t>RCEA-04-38409-2016</t>
  </si>
  <si>
    <t>CLAUDIO CÉSAR  CALABRESE</t>
  </si>
  <si>
    <t>RCEA-04-38410-2016</t>
  </si>
  <si>
    <t>GERARDO  MARTINEZ  HERNANDEZ</t>
  </si>
  <si>
    <t>RCEA-04-38411-2016</t>
  </si>
  <si>
    <t>CITLALI  QUECHA  REYNA</t>
  </si>
  <si>
    <t>RCEA-04-38412-2016</t>
  </si>
  <si>
    <t>DIANA GABRIELA  LOPE  ALZINA</t>
  </si>
  <si>
    <t>RCEA-04-38413-2016</t>
  </si>
  <si>
    <t>AURELIA  VALERO  PIE</t>
  </si>
  <si>
    <t>RCEA-04-38414-2016</t>
  </si>
  <si>
    <t>PAU  LUQUE  SANCHEZ</t>
  </si>
  <si>
    <t>RCEA-04-38415-2016</t>
  </si>
  <si>
    <t>ALMA DELIA  OTERO  ESCOBAR</t>
  </si>
  <si>
    <t>RCEA-04-38416-2016</t>
  </si>
  <si>
    <t>JAVIER ALEJANDRO  CAMARGO  CASTILLO</t>
  </si>
  <si>
    <t>RCEA-04-38417-2016</t>
  </si>
  <si>
    <t>DARNES  VILARIÑO  AYALA</t>
  </si>
  <si>
    <t>RCEA-04-38418-2016</t>
  </si>
  <si>
    <t>MÓNICA FRANCISCA  BENÍTEZ  DÁVILA</t>
  </si>
  <si>
    <t>RCEA-04-38419-2016</t>
  </si>
  <si>
    <t>MARIA GUADALUPE  VILLARREAL  TREVINO</t>
  </si>
  <si>
    <t>RCEA-04-38420-2016</t>
  </si>
  <si>
    <t>MAXIMILIANO  MAZA  PÉREZ</t>
  </si>
  <si>
    <t>RCEA-04-38421-2016</t>
  </si>
  <si>
    <t>YARELI  JÁIDAR  BENAVIDES</t>
  </si>
  <si>
    <t>RCEA-04-38422-2016</t>
  </si>
  <si>
    <t>SERGI  DOMÉNECH  GARCIA</t>
  </si>
  <si>
    <t>RCEA-04-38423-2016</t>
  </si>
  <si>
    <t>KARLA FABIOLA  ACUÑA  MELENDREZ</t>
  </si>
  <si>
    <t>RCEA-04-38424-2016</t>
  </si>
  <si>
    <t>JOSÉ MARTÍN  CASTRO  MANZANO</t>
  </si>
  <si>
    <t>RCEA-04-38425-2016</t>
  </si>
  <si>
    <t>EMILIANO RICARDO  MELGAR  TISOC</t>
  </si>
  <si>
    <t>RCEA-04-38426-2016</t>
  </si>
  <si>
    <t>MARIANO CATRIEL  GRECO  MAINERO</t>
  </si>
  <si>
    <t>RCEA-04-38427-2016</t>
  </si>
  <si>
    <t>MARCELO  HERNANDEZ  SANTOS</t>
  </si>
  <si>
    <t>RCEA-04-38428-2016</t>
  </si>
  <si>
    <t>GEORGINA  LOPEZ  GONZALEZ</t>
  </si>
  <si>
    <t>RCEA-04-38429-2016</t>
  </si>
  <si>
    <t>TIRTHA PRASAD  MUKHOPADHYAY</t>
  </si>
  <si>
    <t>RCEA-04-38430-2016</t>
  </si>
  <si>
    <t>GABRIELA BEGONIA  NARANJO  FLORES</t>
  </si>
  <si>
    <t>RCEA-04-38431-2016</t>
  </si>
  <si>
    <t>FLOR DE MARIA  REYES  CARDENAS</t>
  </si>
  <si>
    <t>RCEA-04-38432-2016</t>
  </si>
  <si>
    <t>CLAUDIA ANDREA  BROITMAN</t>
  </si>
  <si>
    <t>RCEA-04-38433-2016</t>
  </si>
  <si>
    <t>MARÍA DE GUADALUPE  REYES  DOMÍNGUEZ</t>
  </si>
  <si>
    <t>RCEA-04-38434-2016</t>
  </si>
  <si>
    <t>FABIANA ESTHER  MOLLINEDO  MONTAÑO</t>
  </si>
  <si>
    <t>RCEA-04-38435-2016</t>
  </si>
  <si>
    <t>MIGUEL ÁNGEL  SEBASTIÁN  GONZÁLEZ</t>
  </si>
  <si>
    <t>RCEA-04-38436-2016</t>
  </si>
  <si>
    <t>OSCAR  GALINDO  VAZQUEZ</t>
  </si>
  <si>
    <t>RCEA-04-38437-2016</t>
  </si>
  <si>
    <t>ARIAGOR MANUEL  ALMANZA  AVENDAÑO</t>
  </si>
  <si>
    <t>RCEA-04-38438-2016</t>
  </si>
  <si>
    <t>RENATO  HUARTE  CUELLAR</t>
  </si>
  <si>
    <t>RCEA-04-38439-2016</t>
  </si>
  <si>
    <t>ADRIANA  SALDAÑA  RAMIREZ</t>
  </si>
  <si>
    <t>RCEA-04-38440-2016</t>
  </si>
  <si>
    <t>MANUEL  SUAREZ  RIVERA</t>
  </si>
  <si>
    <t>RCEA-04-38441-2016</t>
  </si>
  <si>
    <t>ELBA MARTINA  ABRIL  VALDEZ</t>
  </si>
  <si>
    <t>RCEA-04-38442-2016</t>
  </si>
  <si>
    <t>LILIA MERCEDES  ALARCON  PEREZ</t>
  </si>
  <si>
    <t>RCEA-04-38443-2016</t>
  </si>
  <si>
    <t>ROSA DALIA  VALDEZ  GARZA</t>
  </si>
  <si>
    <t>RCEA-04-38444-2016</t>
  </si>
  <si>
    <t>JOSE  ADRIANO  ANAYA</t>
  </si>
  <si>
    <t>RCEA-04-38445-2016</t>
  </si>
  <si>
    <t>JESSICA COURTNEY  LOCKE</t>
  </si>
  <si>
    <t>RCEA-04-38446-2016</t>
  </si>
  <si>
    <t>JOSÉ LUIS  SUÁREZ  DOMÍNGUEZ</t>
  </si>
  <si>
    <t>RCEA-04-38447-2016</t>
  </si>
  <si>
    <t>MIRIAM  FIGUEROA  OLEA</t>
  </si>
  <si>
    <t>RCEA-04-38448-2016</t>
  </si>
  <si>
    <t>JORGE  GUERRA  GARCÍA</t>
  </si>
  <si>
    <t>RCEA-04-38449-2016</t>
  </si>
  <si>
    <t>CLEMENS CHRISTIAN CHIMALPO  BAUER  HOSS</t>
  </si>
  <si>
    <t>RCEA-04-38450-2016</t>
  </si>
  <si>
    <t>ROSARIO GUADALUPE  CHAVEZ  MOGUEL</t>
  </si>
  <si>
    <t>RCEA-04-38451-2016</t>
  </si>
  <si>
    <t>MIGUEL ANTONIO  ZIRION  PEREZ</t>
  </si>
  <si>
    <t>RCEA-04-38452-2016</t>
  </si>
  <si>
    <t>OSCAR  CRUZ  PÉREZ</t>
  </si>
  <si>
    <t>RCEA-04-38453-2016</t>
  </si>
  <si>
    <t>SALVADOR  BOBADILLA  BELTRAN</t>
  </si>
  <si>
    <t>RCEA-04-38454-2016</t>
  </si>
  <si>
    <t>MARÍA JOSÉ  CUBILLAS  RODRÍGUEZ</t>
  </si>
  <si>
    <t>RCEA-04-38455-2016</t>
  </si>
  <si>
    <t>MARÍA GUADALUPE  CHÁVEZ  CARBAJAL</t>
  </si>
  <si>
    <t>RCEA-04-38456-2016</t>
  </si>
  <si>
    <t>PEDRO  PALACIOS  SALAS</t>
  </si>
  <si>
    <t>RCEA-04-38457-2016</t>
  </si>
  <si>
    <t>EDITH  CALDERON  RIVERA</t>
  </si>
  <si>
    <t>RCEA-04-38458-2016</t>
  </si>
  <si>
    <t>ENRIQUE  IBARRA  AGUIRRE</t>
  </si>
  <si>
    <t>RCEA-04-38459-2016</t>
  </si>
  <si>
    <t>ANNE WARREN  JOHNSON</t>
  </si>
  <si>
    <t>RCEA-04-38460-2016</t>
  </si>
  <si>
    <t>MAYRA LINNÉ  ALMANZA  SEPÚLVEDA</t>
  </si>
  <si>
    <t>RCEA-04-38461-2016</t>
  </si>
  <si>
    <t>RAUL PAVEL  RUIZ  TORRES</t>
  </si>
  <si>
    <t>RCEA-04-38462-2016</t>
  </si>
  <si>
    <t>CARLOS ALFONSO  GARDUÑO  COMPARAN</t>
  </si>
  <si>
    <t>RCEA-04-38463-2016</t>
  </si>
  <si>
    <t>MIRIAM DE GUADALUPE  HERNANDEZ  REYNA</t>
  </si>
  <si>
    <t>RCEA-04-38464-2016</t>
  </si>
  <si>
    <t>SERGIO FRANCISCO  ROSAS  SALAS</t>
  </si>
  <si>
    <t>RCEA-04-38465-2016</t>
  </si>
  <si>
    <t>VÍCTOR  BARRERA  ENDERLE</t>
  </si>
  <si>
    <t>RCEA-04-38466-2016</t>
  </si>
  <si>
    <t>JOSE GABRIEL  MARTINEZ  SERNA</t>
  </si>
  <si>
    <t>RCEA-04-38467-2016</t>
  </si>
  <si>
    <t>GUADALUPE  CHÁVEZ  GONZÁLEZ</t>
  </si>
  <si>
    <t>RCEA-04-38468-2016</t>
  </si>
  <si>
    <t>AMALIA ISABEL  IZQUIERDO  CAMPOS</t>
  </si>
  <si>
    <t>RCEA-04-38469-2016</t>
  </si>
  <si>
    <t>ANDREW  PAXMAN</t>
  </si>
  <si>
    <t>RCEA-04-38470-2016</t>
  </si>
  <si>
    <t>JUAN FELIPE  RUAN  SOTO</t>
  </si>
  <si>
    <t>RCEA-04-38471-2016</t>
  </si>
  <si>
    <t>MAURICIO  LECÓN  ROSALES</t>
  </si>
  <si>
    <t>RCEA-04-38472-2016</t>
  </si>
  <si>
    <t>ARIANNA  RE  VIOZZI</t>
  </si>
  <si>
    <t>RCEA-04-38473-2016</t>
  </si>
  <si>
    <t>LAURA  HERNANDEZ  RUIZ</t>
  </si>
  <si>
    <t>RCEA-04-38474-2016</t>
  </si>
  <si>
    <t>VICTOR  HERNANDEZ  VACA</t>
  </si>
  <si>
    <t>RCEA-04-38475-2016</t>
  </si>
  <si>
    <t>ÉLIDA MARÍA  TEDESCO</t>
  </si>
  <si>
    <t>RCEA-04-38476-2016</t>
  </si>
  <si>
    <t>ROMANA SILVIA  PLATAS  ACEVEDO</t>
  </si>
  <si>
    <t>RCEA-04-38477-2016</t>
  </si>
  <si>
    <t>RAUL ENRIQUE  RODRIGUEZ  MONSIVAIS</t>
  </si>
  <si>
    <t>RCEA-04-38478-2016</t>
  </si>
  <si>
    <t>CRISTINA MARÍA GUADALUPE  GARCÍA RENDÓN  ARTEAGA</t>
  </si>
  <si>
    <t>RCEA-04-38479-2016</t>
  </si>
  <si>
    <t>LETICIA  VILLALOBOS  SAMPAYO</t>
  </si>
  <si>
    <t>RCEA-04-38480-2016</t>
  </si>
  <si>
    <t>GEMMA DEL CARMEN  ARGÜELLO  MANRESA</t>
  </si>
  <si>
    <t>RCEA-04-38481-2016</t>
  </si>
  <si>
    <t>RAMON IGNACIO  ESPERON  HERNANDEZ</t>
  </si>
  <si>
    <t>RCEA-04-38482-2016</t>
  </si>
  <si>
    <t>ROBERTO  ROMERO  SANDOVAL</t>
  </si>
  <si>
    <t>RCEA-04-38483-2016</t>
  </si>
  <si>
    <t>PANIEL  REYES  CÁRDENAS</t>
  </si>
  <si>
    <t>RCEA-04-38484-2016</t>
  </si>
  <si>
    <t>MOISÉS  VACA  PANIAGUA</t>
  </si>
  <si>
    <t>RCEA-04-38485-2016</t>
  </si>
  <si>
    <t>EYDER GABRIEL  SIMA  LOZANO</t>
  </si>
  <si>
    <t>RCEA-04-38486-2016</t>
  </si>
  <si>
    <t>EMANUEL  RODRIGUEZ  DOMINGUEZ</t>
  </si>
  <si>
    <t>RCEA-04-38487-2016</t>
  </si>
  <si>
    <t>ANA MARÍA  REYES  FABELA</t>
  </si>
  <si>
    <t>RCEA-04-38488-2016</t>
  </si>
  <si>
    <t>JORGE  RODRIGUEZ  ARCE</t>
  </si>
  <si>
    <t>RCEA-04-38489-2016</t>
  </si>
  <si>
    <t>LEONARDO  RUIZ  GÓMEZ</t>
  </si>
  <si>
    <t>RCEA-04-38490-2016</t>
  </si>
  <si>
    <t>MÓNICA PATRICIA  TOLEDO  GONZÁLEZ</t>
  </si>
  <si>
    <t>RCEA-04-38491-2016</t>
  </si>
  <si>
    <t>ANEL HORTENSIA  GOMEZ  SAN LUIS</t>
  </si>
  <si>
    <t>RCEA-04-38492-2016</t>
  </si>
  <si>
    <t>LAURA  MENDOZA  KAPLAN</t>
  </si>
  <si>
    <t>RCEA-04-38493-2016</t>
  </si>
  <si>
    <t>SEBASTIÁN NELSON  RIVERA  MIR</t>
  </si>
  <si>
    <t>RCEA-04-38494-2016</t>
  </si>
  <si>
    <t>JOSE ANTONIO  RAMOS  CALDERON</t>
  </si>
  <si>
    <t>RCEA-04-38495-2016</t>
  </si>
  <si>
    <t>RICARDO FERNANDO  MOYANO  VASCONCELLOS</t>
  </si>
  <si>
    <t>RCEA-04-38496-2016</t>
  </si>
  <si>
    <t>ALFREDO ANGEL  RAMIREZ  CARBAJAL</t>
  </si>
  <si>
    <t>RCEA-04-38497-2016</t>
  </si>
  <si>
    <t>MARIA OLVIDO  MORENO  GUZMAN</t>
  </si>
  <si>
    <t>RCEA-04-38498-2016</t>
  </si>
  <si>
    <t>NEPTALÍ  RAMÍREZ  REYES</t>
  </si>
  <si>
    <t>RCEA-04-38499-2016</t>
  </si>
  <si>
    <t>JUAN JOSE  BENAVIDES  MARTINEZ</t>
  </si>
  <si>
    <t>RCEA-04-38500-2016</t>
  </si>
  <si>
    <t>HÉCTOR RAFAEL  VELÁZQUEZ  JURADO</t>
  </si>
  <si>
    <t>RCEA-04-38501-2016</t>
  </si>
  <si>
    <t>JOSÉ FRANCISCO  GÓMEZ  COUTIÑO</t>
  </si>
  <si>
    <t>RCEA-04-38502-2016</t>
  </si>
  <si>
    <t>RAMON EDUARDO  GONZALEZ  MUÑIZ</t>
  </si>
  <si>
    <t>RCEA-04-38503-2016</t>
  </si>
  <si>
    <t>IVAN FEDERICO  LEIBOWICZ</t>
  </si>
  <si>
    <t>RCEA-04-38504-2016</t>
  </si>
  <si>
    <t>MIREYA  TOVAR  VIDAL</t>
  </si>
  <si>
    <t>RCEA-04-38505-2016</t>
  </si>
  <si>
    <t>ELVA NORA  PAMPLON  IRIGOYEN</t>
  </si>
  <si>
    <t>RCEA-04-38506-2016</t>
  </si>
  <si>
    <t>GLORIA ANGELICA  MARTINEZ  DE LA PEÑA</t>
  </si>
  <si>
    <t>RCEA-04-38507-2016</t>
  </si>
  <si>
    <t>MARIO EDUARDO  VALDEZ  GORDILLO</t>
  </si>
  <si>
    <t>RCEA-04-38508-2016</t>
  </si>
  <si>
    <t>GRISELDA  MURRIETA  LOYO</t>
  </si>
  <si>
    <t>RCEA-04-38509-2016</t>
  </si>
  <si>
    <t>MANUEL  GÁNDARA  VÁZQUEZ</t>
  </si>
  <si>
    <t>RCEA-05-00002-2008</t>
  </si>
  <si>
    <t>MARIA EUGENIA  GONZALEZ  AVILA</t>
  </si>
  <si>
    <t>5. Sociales y Económicas.</t>
  </si>
  <si>
    <t>RCEA-05-00009-2008</t>
  </si>
  <si>
    <t>ERICK  SANCHEZ  FLORES</t>
  </si>
  <si>
    <t>RCEA-05-00028-2008</t>
  </si>
  <si>
    <t>MIGUEL  GONZALEZ  MENDOZA</t>
  </si>
  <si>
    <t>RCEA-05-00066-2009</t>
  </si>
  <si>
    <t>JESUS SALVADOR  TORALES  INIESTA</t>
  </si>
  <si>
    <t>RCEA-05-00098-2009</t>
  </si>
  <si>
    <t>FERNANDO ANTONIO  ROSETE  VERGES</t>
  </si>
  <si>
    <t>RCEA-05-00103-2009</t>
  </si>
  <si>
    <t>MARIA  PEREVOCHTCHIKOVA</t>
  </si>
  <si>
    <t>RCEA-05-00118-2009</t>
  </si>
  <si>
    <t>VERONIQUE  AVILA  FOUCAT</t>
  </si>
  <si>
    <t>RCEA-05-00135-2009</t>
  </si>
  <si>
    <t>SONIA  FRÍAS  MARTÍNEZ</t>
  </si>
  <si>
    <t>RCEA-05-00177-2009</t>
  </si>
  <si>
    <t>ANA MINERVA  ARCE  IBARRA</t>
  </si>
  <si>
    <t>RCEA-05-00178-2009</t>
  </si>
  <si>
    <t>JUDITH  PEREZ  CASTRO</t>
  </si>
  <si>
    <t>RCEA-05-00190-2009</t>
  </si>
  <si>
    <t>MARIA GUADALUPE  PEREZ  MARTINEZ</t>
  </si>
  <si>
    <t>RCEA-05-00200-2009</t>
  </si>
  <si>
    <t>CARLOS ERNESTO  SIMONELLI  SALIMBENE</t>
  </si>
  <si>
    <t>RCEA-05-00202-2009</t>
  </si>
  <si>
    <t>ALEJANDRO  BRUGUES  RODRIGUEZ</t>
  </si>
  <si>
    <t>RCEA-05-00203-2009</t>
  </si>
  <si>
    <t>BELINDA  IZQUIERDO  GARCIA</t>
  </si>
  <si>
    <t>RCEA-05-00204-2009</t>
  </si>
  <si>
    <t>NORMA ISABEL  GARCIA  CALDERON</t>
  </si>
  <si>
    <t>RCEA-05-00205-2009</t>
  </si>
  <si>
    <t>RCEA-05-00206-2009</t>
  </si>
  <si>
    <t>ROGELIO  VARELA  LLAMAS</t>
  </si>
  <si>
    <t>RCEA-05-00207-2009</t>
  </si>
  <si>
    <t>GUILLERMO MIGUEL  CEJUDO  RAMIREZ</t>
  </si>
  <si>
    <t>RCEA-05-00213-2009</t>
  </si>
  <si>
    <t>JESÚS GASTÓN  GUTIÉRREZ  CEDILLO</t>
  </si>
  <si>
    <t>RCEA-05-00216-2009</t>
  </si>
  <si>
    <t>VALENTIN EFREN  ESPINOSA  ORTIZ</t>
  </si>
  <si>
    <t>RCEA-05-00217-2009</t>
  </si>
  <si>
    <t>JUAN JESUS  VELASCO  OROZCO</t>
  </si>
  <si>
    <t>RCEA-05-00218-2009</t>
  </si>
  <si>
    <t>JUAN ANTONIO  HERRERA  IZAGUIRRE</t>
  </si>
  <si>
    <t>RCEA-05-00223-2009</t>
  </si>
  <si>
    <t>MARTIN MANUEL  CHECA  ARTASU</t>
  </si>
  <si>
    <t>RCEA-05-00435-2002</t>
  </si>
  <si>
    <t>JOSE LUIS  PALACIO  PRIETO</t>
  </si>
  <si>
    <t>RCEA-05-00545-2002</t>
  </si>
  <si>
    <t>RCEA-05-00782-2002</t>
  </si>
  <si>
    <t>ADALBERTO  TEJEDA  MARTINEZ</t>
  </si>
  <si>
    <t>RCEA-05-00990-2002</t>
  </si>
  <si>
    <t>JOSE JUAN  ZAMORANO  OROZCO</t>
  </si>
  <si>
    <t>RCEA-05-01016-2002</t>
  </si>
  <si>
    <t>RAUL  AGUIRRE  GOMEZ</t>
  </si>
  <si>
    <t>RCEA-05-02754-2002</t>
  </si>
  <si>
    <t>LEOPOLDO  GALICIA  SARMIENTO</t>
  </si>
  <si>
    <t>RCEA-05-02902-2002</t>
  </si>
  <si>
    <t>ROSA IRMA  TREJO  VAZQUEZ</t>
  </si>
  <si>
    <t>RCEA-05-02922-2002</t>
  </si>
  <si>
    <t>EMMA LIBERTAD  VERASTEGUI  AVILES</t>
  </si>
  <si>
    <t>RCEA-05-03112-2002</t>
  </si>
  <si>
    <t>ELIANE  CECCON</t>
  </si>
  <si>
    <t>RCEA-05-04023-2002</t>
  </si>
  <si>
    <t>JESUS FRANCISCO  GALAZ  FONTES</t>
  </si>
  <si>
    <t>RCEA-05-04029-2002</t>
  </si>
  <si>
    <t>ROGER  BARTRA  MURIA</t>
  </si>
  <si>
    <t>RCEA-05-04038-2002</t>
  </si>
  <si>
    <t>RCEA-05-04060-2002</t>
  </si>
  <si>
    <t>MARIA LUISA  RODRIGUEZ SALA  MURO</t>
  </si>
  <si>
    <t>RCEA-05-04114-2002</t>
  </si>
  <si>
    <t>JESUS CARLOS  ORNELAS  NAVARRO</t>
  </si>
  <si>
    <t>RCEA-05-04154-2002</t>
  </si>
  <si>
    <t>VICTOR MANUEL  TOLEDO  MANZUR</t>
  </si>
  <si>
    <t>RCEA-05-04157-2002</t>
  </si>
  <si>
    <t>AUREA CARLOTA  COMMONS  DE LA ROSA</t>
  </si>
  <si>
    <t>RCEA-05-04246-2002</t>
  </si>
  <si>
    <t>RCEA-05-04305-2002</t>
  </si>
  <si>
    <t>CARLOS ANTONIO  AGUIRRE  ROJAS</t>
  </si>
  <si>
    <t>RCEA-05-04376-2002</t>
  </si>
  <si>
    <t>OLIVIA JOANNA  GALL  SONABEND</t>
  </si>
  <si>
    <t>RCEA-05-04394-2002</t>
  </si>
  <si>
    <t>IVONNE  VIZCARRA  BORDI</t>
  </si>
  <si>
    <t>RCEA-05-04398-2002</t>
  </si>
  <si>
    <t>ECKART  BOEGE  SCHMIDT</t>
  </si>
  <si>
    <t>RCEA-05-04399-2002</t>
  </si>
  <si>
    <t>MARIE FRANCOISE LOUISE  PARE  OUELLET</t>
  </si>
  <si>
    <t>RCEA-05-04444-2003</t>
  </si>
  <si>
    <t>DAVID FRANCISCO  BLOCK  SEVILLA</t>
  </si>
  <si>
    <t>RCEA-05-04465-2002</t>
  </si>
  <si>
    <t>SARAH  CORONA  BERKIN</t>
  </si>
  <si>
    <t>RCEA-05-04479-2002</t>
  </si>
  <si>
    <t>SYLVIE ANDREE  DIDOU DE RAMIREZ  AUPETIT</t>
  </si>
  <si>
    <t>RCEA-05-04552-2002</t>
  </si>
  <si>
    <t>KATHLEEN ANN  DENMAN  CHAMPION</t>
  </si>
  <si>
    <t>RCEA-05-04573-2002</t>
  </si>
  <si>
    <t>RCEA-05-04611-2002</t>
  </si>
  <si>
    <t>PEDRO HIPOLITO  RODRIGUEZ  HERRERO</t>
  </si>
  <si>
    <t>RCEA-05-04614-2002</t>
  </si>
  <si>
    <t>ANA LID  DEL ANGEL  PEREZ</t>
  </si>
  <si>
    <t>RCEA-05-04637-2002</t>
  </si>
  <si>
    <t>EDGAR CARLOS  JARILLO  SOTO</t>
  </si>
  <si>
    <t>RCEA-05-04647-2002</t>
  </si>
  <si>
    <t>SILVIA  GUTIERREZ  VIDRIO</t>
  </si>
  <si>
    <t>RCEA-05-04674-2002</t>
  </si>
  <si>
    <t>RCEA-05-04696-2002</t>
  </si>
  <si>
    <t>FRANCISCO  LIZCANO  FERNANDEZ</t>
  </si>
  <si>
    <t>RCEA-05-04720-2002</t>
  </si>
  <si>
    <t>RCEA-05-04734-2002</t>
  </si>
  <si>
    <t>MARIA EUGENIA  REYES  RAMOS</t>
  </si>
  <si>
    <t>RCEA-05-04750-2002</t>
  </si>
  <si>
    <t>SERGIO GUADALUPE  SANCHEZ  DIAZ</t>
  </si>
  <si>
    <t>RCEA-05-04840-2002</t>
  </si>
  <si>
    <t>RCEA-05-04863-2002</t>
  </si>
  <si>
    <t>ROSSANA  REGUILLO  CRUZ</t>
  </si>
  <si>
    <t>RCEA-05-04886-2002</t>
  </si>
  <si>
    <t>EDUARDO VICENTE  NIVON  BOLAN</t>
  </si>
  <si>
    <t>RCEA-05-04898-2002</t>
  </si>
  <si>
    <t>RCEA-05-04899-2003</t>
  </si>
  <si>
    <t>GERMAN  VEGA  BRIONES</t>
  </si>
  <si>
    <t>RCEA-05-04901-2002</t>
  </si>
  <si>
    <t>RONALD BYRON  NIGH  NIELSEN</t>
  </si>
  <si>
    <t>RCEA-05-04923-2002</t>
  </si>
  <si>
    <t>MARIA DEL PILAR  ALBERTI  MANZANARES</t>
  </si>
  <si>
    <t>RCEA-05-04935-2002</t>
  </si>
  <si>
    <t>JOAQUIN ROBERTO  GONZALEZ  MARTINEZ</t>
  </si>
  <si>
    <t>RCEA-05-04943-2002</t>
  </si>
  <si>
    <t>RCEA-05-04952-2002</t>
  </si>
  <si>
    <t>ROSALIA  WINOCUR  IPARRAGUIRRE</t>
  </si>
  <si>
    <t>RCEA-05-04974-2002</t>
  </si>
  <si>
    <t>MARIA EUGENIA DEL CARMEN  CASTRO  RAMIREZ</t>
  </si>
  <si>
    <t>RCEA-05-04986-2002</t>
  </si>
  <si>
    <t>BLANCA LORENA  SCHOBERT  LIZARRAGA</t>
  </si>
  <si>
    <t>RCEA-05-05011-2002</t>
  </si>
  <si>
    <t>RODOLFO DARIO  VAZQUEZ  CARDOZO</t>
  </si>
  <si>
    <t>RCEA-05-05015-2002</t>
  </si>
  <si>
    <t>EVA  SALGADO  ANDRADE</t>
  </si>
  <si>
    <t>RCEA-05-05026-2003</t>
  </si>
  <si>
    <t>EMMA GUILLERMINA  RUIZ  MARTIN DEL CAMPO</t>
  </si>
  <si>
    <t>RCEA-05-05044-2003</t>
  </si>
  <si>
    <t>FERNANDO FRANCISCO  HERRERA  LIMA</t>
  </si>
  <si>
    <t>RCEA-05-05052-2002</t>
  </si>
  <si>
    <t>TERESA  FERNANDEZ  DE JUAN</t>
  </si>
  <si>
    <t>RCEA-05-05073-2002</t>
  </si>
  <si>
    <t>MARIA ESPERANZA DEL ROSIO  CORDOVA  PLAZA</t>
  </si>
  <si>
    <t>RCEA-05-05082-2002</t>
  </si>
  <si>
    <t>SARA  OJEDA  BENITEZ</t>
  </si>
  <si>
    <t>RCEA-05-05090-2003</t>
  </si>
  <si>
    <t>ALVARO FERNANDO  LOPEZ  LARA</t>
  </si>
  <si>
    <t>RCEA-05-05097-2003</t>
  </si>
  <si>
    <t>AURELIA  VARGAS  VALENCIA</t>
  </si>
  <si>
    <t>RCEA-05-05109-2002</t>
  </si>
  <si>
    <t>RCEA-05-05115-2002</t>
  </si>
  <si>
    <t>CARLA LETICIA DE GUADALUPE  HUERTA  OCHOA</t>
  </si>
  <si>
    <t>RCEA-05-05147-2003</t>
  </si>
  <si>
    <t>MARTHA PATRICIA  IRIGOYEN  TROCONIS</t>
  </si>
  <si>
    <t>RCEA-05-05151-2002</t>
  </si>
  <si>
    <t>RCEA-05-05165-2003</t>
  </si>
  <si>
    <t>ALEJANDRO  MARQUEZ  JIMENEZ</t>
  </si>
  <si>
    <t>RCEA-05-05172-2002</t>
  </si>
  <si>
    <t>MARIA EUGENIA  DAUBETERRE  BUZNEGO</t>
  </si>
  <si>
    <t>RCEA-05-05182-2002</t>
  </si>
  <si>
    <t>CARLOS  CORTEZ  RUIZ</t>
  </si>
  <si>
    <t>RCEA-05-05193-2002</t>
  </si>
  <si>
    <t>OLGA  ODGERS  ORTIZ</t>
  </si>
  <si>
    <t>RCEA-05-05217-2002</t>
  </si>
  <si>
    <t>CARLOS ENRIQUE  CABRERA  PIVARAL</t>
  </si>
  <si>
    <t>RCEA-05-05231-2002</t>
  </si>
  <si>
    <t>RCEA-05-05233-2002</t>
  </si>
  <si>
    <t>OLIVER  KOZLAREK</t>
  </si>
  <si>
    <t>RCEA-05-05247-2002</t>
  </si>
  <si>
    <t>JULIO ERNESTO  RUBIO  BARRIOS</t>
  </si>
  <si>
    <t>RCEA-05-05251-2002</t>
  </si>
  <si>
    <t>RCEA-05-05289-2002</t>
  </si>
  <si>
    <t>RCEA-05-05304-2002</t>
  </si>
  <si>
    <t>MARIA EUGENIA  GUADARRAMA  OLIVERA</t>
  </si>
  <si>
    <t>RCEA-05-05325-2003</t>
  </si>
  <si>
    <t>RCEA-05-05356-2003</t>
  </si>
  <si>
    <t>DAVID  OSEGUERA  PARRA</t>
  </si>
  <si>
    <t>RCEA-05-05358-2003</t>
  </si>
  <si>
    <t>KIM  SANCHEZ  SALDAÑA</t>
  </si>
  <si>
    <t>RCEA-05-05361-2003</t>
  </si>
  <si>
    <t>JOAQUINA  ERVITI  ERICE</t>
  </si>
  <si>
    <t>RCEA-05-05375-2003</t>
  </si>
  <si>
    <t>CLAUDIA LUCY  SAUCEDO  RAMOS</t>
  </si>
  <si>
    <t>RCEA-05-05388-2003</t>
  </si>
  <si>
    <t>FRANCISCO  MIRANDA  LOPEZ</t>
  </si>
  <si>
    <t>RCEA-05-05455-2002</t>
  </si>
  <si>
    <t>ANTONELLA  ATTILI  CARDAMONE</t>
  </si>
  <si>
    <t>RCEA-05-05468-2002</t>
  </si>
  <si>
    <t>JESUS  BECERRA  VILLEGAS</t>
  </si>
  <si>
    <t>RCEA-05-05470-2002</t>
  </si>
  <si>
    <t>LAURA BEATRIZ TERESA  COLLIN  HARGUINDEGUY</t>
  </si>
  <si>
    <t>RCEA-05-05481-2002</t>
  </si>
  <si>
    <t>GABRIELA PATRICIA  ROBLEDO  HERNANDEZ</t>
  </si>
  <si>
    <t>RCEA-05-05516-2002</t>
  </si>
  <si>
    <t>MANUEL  MARQUEZ  BARRAZA</t>
  </si>
  <si>
    <t>RCEA-05-05517-2002</t>
  </si>
  <si>
    <t>ROMAN  CAMPILLO  GOMEZ</t>
  </si>
  <si>
    <t>RCEA-05-05519-2002</t>
  </si>
  <si>
    <t>JOSE LUIS  SOLLEIRO  REBOLLEDO</t>
  </si>
  <si>
    <t>RCEA-05-05520-2002</t>
  </si>
  <si>
    <t>MIGUEL ANGEL  RANGEL  JIMENEZ</t>
  </si>
  <si>
    <t>RCEA-05-05526-2002</t>
  </si>
  <si>
    <t>FRANCISCO  VAZQUEZ  VALDEZ</t>
  </si>
  <si>
    <t>RCEA-05-05527-2002</t>
  </si>
  <si>
    <t>FRANCISCO JAVIER  GODINEZ  JASSO</t>
  </si>
  <si>
    <t>RCEA-05-05531-2002</t>
  </si>
  <si>
    <t>JAVIER  DIAZ ESCOBAR  RUVALCABA</t>
  </si>
  <si>
    <t>RCEA-05-05536-2002</t>
  </si>
  <si>
    <t>SAMUEL  RIVERO  MORALES</t>
  </si>
  <si>
    <t>RCEA-05-05537-2002</t>
  </si>
  <si>
    <t>MIGUEL ANGEL  PALOMO  GONZALEZ</t>
  </si>
  <si>
    <t>RCEA-05-05539-2002</t>
  </si>
  <si>
    <t>ENRIQUE  BARBA  PINGARRON</t>
  </si>
  <si>
    <t>RCEA-05-05543-2002</t>
  </si>
  <si>
    <t>SALVADOR GUADALUPE  CAMACHO  URIBE</t>
  </si>
  <si>
    <t>RCEA-05-05546-2002</t>
  </si>
  <si>
    <t>JAIME  CHAPOY  ACEVEDO</t>
  </si>
  <si>
    <t>RCEA-05-05547-2002</t>
  </si>
  <si>
    <t>RICARDO MIGUEL  FRESAN  OROZCO</t>
  </si>
  <si>
    <t>RCEA-05-05555-2002</t>
  </si>
  <si>
    <t>ANTONIO  TOVAR  SANDOVAL</t>
  </si>
  <si>
    <t>RCEA-05-05569-2002</t>
  </si>
  <si>
    <t>ANGEL LUIS  ROCHA  ACEVES</t>
  </si>
  <si>
    <t>RCEA-05-05571-2002</t>
  </si>
  <si>
    <t>LUIS FERNANDO  MORFIN  AVILES</t>
  </si>
  <si>
    <t>RCEA-05-05572-2003</t>
  </si>
  <si>
    <t>CELSO  GARRIDO  NOGUERA</t>
  </si>
  <si>
    <t>RCEA-05-05573-2003</t>
  </si>
  <si>
    <t>PATRICIA ESPERANZA  BALDERAS  CAÑAS</t>
  </si>
  <si>
    <t>RCEA-05-05574-2003</t>
  </si>
  <si>
    <t>JUAN PABLO  LLAMAS  GALAZ</t>
  </si>
  <si>
    <t>RCEA-05-05575-2003</t>
  </si>
  <si>
    <t>ALFREDO  BENITEZ</t>
  </si>
  <si>
    <t>RCEA-05-05576-2003</t>
  </si>
  <si>
    <t>HECTOR MANUEL  BRAVO  PEREZ</t>
  </si>
  <si>
    <t>RCEA-05-05577-2003</t>
  </si>
  <si>
    <t>JOSE LAINES  FERNANDEZ  ZARATE</t>
  </si>
  <si>
    <t>RCEA-05-05578-2003</t>
  </si>
  <si>
    <t>UZZIEL  JATHET  VEGA</t>
  </si>
  <si>
    <t>RCEA-05-05579-2003</t>
  </si>
  <si>
    <t>MANUEL  VAZQUEZ</t>
  </si>
  <si>
    <t>RCEA-05-05580-2003</t>
  </si>
  <si>
    <t>SERGIO  RAYMOND</t>
  </si>
  <si>
    <t>RCEA-05-05581-2003</t>
  </si>
  <si>
    <t>FRANCISCO JAVIER  VALDEZ</t>
  </si>
  <si>
    <t>RCEA-05-05582-2003</t>
  </si>
  <si>
    <t>MANUEL  SERDAN  ALVAREZ</t>
  </si>
  <si>
    <t>RCEA-05-05584-2002</t>
  </si>
  <si>
    <t>EDMUNDO  HERNANDEZ-VELA  SALGADO</t>
  </si>
  <si>
    <t>RCEA-05-05585-2002</t>
  </si>
  <si>
    <t>ENRIQUE ERNESTO  SANCHEZ  RUIZ</t>
  </si>
  <si>
    <t>RCEA-05-05586-2002</t>
  </si>
  <si>
    <t>FRANCISCO JUAN  ZAPATA  SCHAFFELD</t>
  </si>
  <si>
    <t>RCEA-05-05588-2002</t>
  </si>
  <si>
    <t>GUILLERMO  BOILS  MORALES</t>
  </si>
  <si>
    <t>RCEA-05-05591-2002</t>
  </si>
  <si>
    <t>LUIS FERNANDO  ARIAS  GALICIA</t>
  </si>
  <si>
    <t>RCEA-05-05592-2002</t>
  </si>
  <si>
    <t>JUAN  CASTAINGTS  TEILLERY</t>
  </si>
  <si>
    <t>RCEA-05-05593-2002</t>
  </si>
  <si>
    <t>ETELBERTO  ORTIZ  CRUZ</t>
  </si>
  <si>
    <t>RCEA-05-05595-2002</t>
  </si>
  <si>
    <t>OTHON  BAÑOS  RAMIREZ</t>
  </si>
  <si>
    <t>RCEA-05-05596-2002</t>
  </si>
  <si>
    <t>MANUEL  GONZALEZ  OROPEZA</t>
  </si>
  <si>
    <t>RCEA-05-05597-2002</t>
  </si>
  <si>
    <t>ESTHELA MARIA  GUTIERREZ  GARZA</t>
  </si>
  <si>
    <t>RCEA-05-05599-2002</t>
  </si>
  <si>
    <t>MARIA DE JESUS  SANTIAGO  CRUZ</t>
  </si>
  <si>
    <t>RCEA-05-05600-2002</t>
  </si>
  <si>
    <t>ORLANDINA  DE OLIVEIRA  BARBOSA</t>
  </si>
  <si>
    <t>RCEA-05-05601-2002</t>
  </si>
  <si>
    <t>ALEJANDRO  MINA  VALDES</t>
  </si>
  <si>
    <t>RCEA-05-05602-2002</t>
  </si>
  <si>
    <t>JOSE  CORTES  ZORRILLA</t>
  </si>
  <si>
    <t>RCEA-05-05605-2002</t>
  </si>
  <si>
    <t>JORGE ANTONIO  PADUA  NESRALA</t>
  </si>
  <si>
    <t>RCEA-05-05606-2002</t>
  </si>
  <si>
    <t>JUAN FELIPE  LEAL  Y FERNANDEZ</t>
  </si>
  <si>
    <t>RCEA-05-05607-2002</t>
  </si>
  <si>
    <t>OCTAVIO  RODRIGUEZ  ARAUJO</t>
  </si>
  <si>
    <t>RCEA-05-05608-2002</t>
  </si>
  <si>
    <t>IGNACIO  LLAMAS  HUITRON</t>
  </si>
  <si>
    <t>RCEA-05-05609-2002</t>
  </si>
  <si>
    <t>SERGIO  AGUAYO  QUEZADA</t>
  </si>
  <si>
    <t>RCEA-05-05610-2002</t>
  </si>
  <si>
    <t>HUBERT FRANCIS MARIE  CARTON DE GRAMMONT  BARBET</t>
  </si>
  <si>
    <t>RCEA-05-05611-2002</t>
  </si>
  <si>
    <t>SERGIO  ZERMEÑO  Y GARCIA GRANADOS</t>
  </si>
  <si>
    <t>RCEA-05-05612-2002</t>
  </si>
  <si>
    <t>LUIS ALBERTO  INOSTROZA  FERNANDEZ</t>
  </si>
  <si>
    <t>RCEA-05-05613-2002</t>
  </si>
  <si>
    <t>JORGE ALBERTO  WITKER  VELASQUEZ</t>
  </si>
  <si>
    <t>RCEA-05-05614-2002</t>
  </si>
  <si>
    <t>LUIS  MONTAÑO  HIROSE</t>
  </si>
  <si>
    <t>RCEA-05-05617-2002</t>
  </si>
  <si>
    <t>ANTONIO  BARBA  ALVAREZ</t>
  </si>
  <si>
    <t>RCEA-05-05619-2002</t>
  </si>
  <si>
    <t>AXEL  DIDRIKSSON  TAKAYANAGUI</t>
  </si>
  <si>
    <t>RCEA-05-05621-2002</t>
  </si>
  <si>
    <t>LEONEL  PEREZNIETO  CASTRO</t>
  </si>
  <si>
    <t>RCEA-05-05622-2002</t>
  </si>
  <si>
    <t>CARLOS  WELTI  CHANES</t>
  </si>
  <si>
    <t>RCEA-05-05625-2002</t>
  </si>
  <si>
    <t>ARMANDO  RENDON  CORONA</t>
  </si>
  <si>
    <t>RCEA-05-05626-2002</t>
  </si>
  <si>
    <t>LORENZO FRANCISCO  MEYER  COSIO</t>
  </si>
  <si>
    <t>RCEA-05-05627-2002</t>
  </si>
  <si>
    <t>LOURDES CONSUELO  PACHECO  LADRON DE GUEVARA</t>
  </si>
  <si>
    <t>RCEA-05-05628-2002</t>
  </si>
  <si>
    <t>MARIA GUADALUPE  VEGA  LOPEZ</t>
  </si>
  <si>
    <t>RCEA-05-05629-2002</t>
  </si>
  <si>
    <t>JUAN MANUEL  DURAN  JUAREZ</t>
  </si>
  <si>
    <t>RCEA-05-05630-2002</t>
  </si>
  <si>
    <t>ANTONIO  YUNEZ  NAUDE</t>
  </si>
  <si>
    <t>RCEA-05-05631-2002</t>
  </si>
  <si>
    <t>LORENZA  VILLA  LEVER</t>
  </si>
  <si>
    <t>RCEA-05-05632-2002</t>
  </si>
  <si>
    <t>NORA NIDIA  GARRO  BORDONARO</t>
  </si>
  <si>
    <t>RCEA-05-05633-2002</t>
  </si>
  <si>
    <t>EMMA MARIA  ZAPATA  MARTELO</t>
  </si>
  <si>
    <t>RCEA-05-05634-2002</t>
  </si>
  <si>
    <t>DIANA REBECA  VILLARREAL  GONZALEZ</t>
  </si>
  <si>
    <t>RCEA-05-05636-2002</t>
  </si>
  <si>
    <t>SONIA  COMBONI  SALINAS</t>
  </si>
  <si>
    <t>RCEA-05-05637-2002</t>
  </si>
  <si>
    <t>JOSE MANUEL  JUAREZ  NUÑEZ</t>
  </si>
  <si>
    <t>RCEA-05-05639-2002</t>
  </si>
  <si>
    <t>ANA MARIA MONICA  CASALET  RAVENNA</t>
  </si>
  <si>
    <t>RCEA-05-05640-2002</t>
  </si>
  <si>
    <t>JAIME SEBASTIAN  OSORIO  URBINA</t>
  </si>
  <si>
    <t>RCEA-05-05642-2002</t>
  </si>
  <si>
    <t>JORGE ANTONIO  LUDLOW  WIECHERS</t>
  </si>
  <si>
    <t>RCEA-05-05643-2002</t>
  </si>
  <si>
    <t>JOSE  BARRAGAN  BARRAGAN</t>
  </si>
  <si>
    <t>RCEA-05-05646-2002</t>
  </si>
  <si>
    <t>GUADALUPE  PACHECO  MENDEZ</t>
  </si>
  <si>
    <t>RCEA-05-05647-2002</t>
  </si>
  <si>
    <t>CLEMENTE  RUIZ  DURAN</t>
  </si>
  <si>
    <t>RCEA-05-05648-2002</t>
  </si>
  <si>
    <t>MANUEL ANGEL  GOMEZ  CRUZ</t>
  </si>
  <si>
    <t>RCEA-05-05649-2002</t>
  </si>
  <si>
    <t>GUSTAVO  LOPEZ  CASTRO</t>
  </si>
  <si>
    <t>RCEA-05-05650-2002</t>
  </si>
  <si>
    <t>SIMEON GILBERTO  GIMENEZ  MONTIEL</t>
  </si>
  <si>
    <t>RCEA-05-05651-2002</t>
  </si>
  <si>
    <t>JAIME  JIMENEZ  GUZMAN</t>
  </si>
  <si>
    <t>RCEA-05-05652-2002</t>
  </si>
  <si>
    <t>JORGE CARLOS  ADAME  GODDARD</t>
  </si>
  <si>
    <t>RCEA-05-05653-2002</t>
  </si>
  <si>
    <t>JULIO ESTEFAN MAURICIO  LOPEZ  GALLARDO</t>
  </si>
  <si>
    <t>RCEA-05-05654-2003</t>
  </si>
  <si>
    <t>JOHN  SAXE  FERNANDEZ</t>
  </si>
  <si>
    <t>RCEA-05-05655-2002</t>
  </si>
  <si>
    <t>MARIA  TARRIO  GARCIA</t>
  </si>
  <si>
    <t>RCEA-05-05656-2002</t>
  </si>
  <si>
    <t>JUAN MANUEL  RAMIREZ  SAIZ</t>
  </si>
  <si>
    <t>RCEA-05-05657-2002</t>
  </si>
  <si>
    <t>REBECA NADIA XIMENA  DE GORTARI  RABIELA</t>
  </si>
  <si>
    <t>RCEA-05-05658-2002</t>
  </si>
  <si>
    <t>FRANCISCO JAVIER  AGUILAR  GARCIA</t>
  </si>
  <si>
    <t>RCEA-05-05659-2003</t>
  </si>
  <si>
    <t>HENRY DAN  LEFF  ZIMMERMAN</t>
  </si>
  <si>
    <t>RCEA-05-05660-2002</t>
  </si>
  <si>
    <t>DAVID PETER  BARKIN  RAPPAPORT</t>
  </si>
  <si>
    <t>RCEA-05-05661-2002</t>
  </si>
  <si>
    <t>JORGE AGUSTIN  BUSTAMANTE  FERNANDEZ</t>
  </si>
  <si>
    <t>RCEA-05-05663-2002</t>
  </si>
  <si>
    <t>MARIA MARTA  MIER Y TERAN  Y ROCHA</t>
  </si>
  <si>
    <t>RCEA-05-05664-2002</t>
  </si>
  <si>
    <t>CECILIA ANDREA  RABELL  ROMERO</t>
  </si>
  <si>
    <t>RCEA-05-05666-2002</t>
  </si>
  <si>
    <t>MARIA TERESA  GUTIERREZ  VAZQUEZ</t>
  </si>
  <si>
    <t>RCEA-05-05668-2002</t>
  </si>
  <si>
    <t>HECTOR  FIX  ZAMUDIO</t>
  </si>
  <si>
    <t>RCEA-05-05669-2002</t>
  </si>
  <si>
    <t>RAFAEL  SEGOVIA  CANOSA</t>
  </si>
  <si>
    <t>RCEA-05-05672-2002</t>
  </si>
  <si>
    <t>RCEA-05-05675-2002</t>
  </si>
  <si>
    <t>GASPAR EDUARDO  ANTARAMIÁN  HAROUTIMIÁN</t>
  </si>
  <si>
    <t>RCEA-05-05677-2002</t>
  </si>
  <si>
    <t>JOSE LUIS  OROZCO  ALCANTAR</t>
  </si>
  <si>
    <t>RCEA-05-05678-2002</t>
  </si>
  <si>
    <t>AGUSTIN  ESCOBAR  LATAPI</t>
  </si>
  <si>
    <t>RCEA-05-05679-2002</t>
  </si>
  <si>
    <t>OSCAR  CORREAS  VAZQUEZ</t>
  </si>
  <si>
    <t>RCEA-05-05680-2002</t>
  </si>
  <si>
    <t>JOSE LUIS  REYNA  PEREZ</t>
  </si>
  <si>
    <t>RCEA-05-05681-2003</t>
  </si>
  <si>
    <t>SARA MARIA DE LA CONCEPCION  SANCHEZ  QUINTANAR</t>
  </si>
  <si>
    <t>RCEA-05-05682-2002</t>
  </si>
  <si>
    <t>LEONEL  CORONA  TREVIÑO</t>
  </si>
  <si>
    <t>RCEA-05-05684-2002</t>
  </si>
  <si>
    <t>ENRIQUE  SUAREZ  IÑIGUEZ</t>
  </si>
  <si>
    <t>RCEA-05-05685-2002</t>
  </si>
  <si>
    <t>MARIA SOLEDAD  LOAEZA  TOVAR</t>
  </si>
  <si>
    <t>RCEA-05-05686-2002</t>
  </si>
  <si>
    <t>ENRIQUE  DE ALBA  GUERRA</t>
  </si>
  <si>
    <t>RCEA-05-05687-2002</t>
  </si>
  <si>
    <t>ISIDRO  MORALES  MORENO</t>
  </si>
  <si>
    <t>RCEA-05-05688-2002</t>
  </si>
  <si>
    <t>EMILIO  PRADILLA  COBOS</t>
  </si>
  <si>
    <t>RCEA-05-05689-2002</t>
  </si>
  <si>
    <t>BENIGNO OMAR  GUERRERO  OROZCO</t>
  </si>
  <si>
    <t>RCEA-05-05690-2002</t>
  </si>
  <si>
    <t>ROBERTO  HAM  CHANDE</t>
  </si>
  <si>
    <t>RCEA-05-05691-2002</t>
  </si>
  <si>
    <t>VICTOR MANUEL  DURAND  PONTE</t>
  </si>
  <si>
    <t>RCEA-05-05692-2002</t>
  </si>
  <si>
    <t>EDITH ALICIA  KLIMOVSKY  BARON</t>
  </si>
  <si>
    <t>RCEA-05-05693-2002</t>
  </si>
  <si>
    <t>GUSTAVO MANUEL  VERDUZCO  IGARTUA</t>
  </si>
  <si>
    <t>RCEA-05-05694-2002</t>
  </si>
  <si>
    <t>JUAN ARTURO  GUILLEN  ROMO</t>
  </si>
  <si>
    <t>RCEA-05-05695-2002</t>
  </si>
  <si>
    <t>JULIETA MARIA ANA  QUILODRAN  SALGADO</t>
  </si>
  <si>
    <t>RCEA-05-05696-2002</t>
  </si>
  <si>
    <t>LUIS  LEÑERO  OTERO</t>
  </si>
  <si>
    <t>RCEA-05-05697-2002</t>
  </si>
  <si>
    <t>SUSANA  LERNER  SIGAL</t>
  </si>
  <si>
    <t>RCEA-05-05698-2002</t>
  </si>
  <si>
    <t>AMERICO RUFINO  SALDIVAR  VALDES</t>
  </si>
  <si>
    <t>RCEA-05-05699-2002</t>
  </si>
  <si>
    <t>FRANCISCO  GIL-VILLEGAS  MONTIEL</t>
  </si>
  <si>
    <t>RCEA-05-05700-2002</t>
  </si>
  <si>
    <t>MARIA LUISA  TARRES  BARRAZA</t>
  </si>
  <si>
    <t>RCEA-05-05702-2002</t>
  </si>
  <si>
    <t>MODESTO  SEARA  VAZQUEZ</t>
  </si>
  <si>
    <t>RCEA-05-05703-2003</t>
  </si>
  <si>
    <t>GERMAN  PEREZ  FERNANDEZ DEL CASTILLO</t>
  </si>
  <si>
    <t>RCEA-05-05704-2002</t>
  </si>
  <si>
    <t>MA. DEL ROSARIO DE FATIMA  JUAREZ  CARCAÑO</t>
  </si>
  <si>
    <t>RCEA-05-05705-2002</t>
  </si>
  <si>
    <t>FRANCISCO  ALBA  HERNANDEZ</t>
  </si>
  <si>
    <t>RCEA-05-05706-2002</t>
  </si>
  <si>
    <t>LUIS ALEJANDRO  ASTORGA  ALMANZA</t>
  </si>
  <si>
    <t>RCEA-05-05707-2002</t>
  </si>
  <si>
    <t>RICARDO  POZAS  HORCASITAS</t>
  </si>
  <si>
    <t>RCEA-05-05709-2002</t>
  </si>
  <si>
    <t>MATILDE  LUNA  LEDESMA</t>
  </si>
  <si>
    <t>RCEA-05-05710-2002</t>
  </si>
  <si>
    <t>JOSE ANTONIO  ALONSO  HERRERO</t>
  </si>
  <si>
    <t>RCEA-05-05711-2002</t>
  </si>
  <si>
    <t>SAMUEL  SCHMIDT  NEDVEDOVICH</t>
  </si>
  <si>
    <t>RCEA-05-05712-2003</t>
  </si>
  <si>
    <t>ADRIANA NOEMI  ORTIZ  ORTEGA</t>
  </si>
  <si>
    <t>RCEA-05-05713-2002</t>
  </si>
  <si>
    <t>GUILLERMO  RAMIREZ  MARTINEZ</t>
  </si>
  <si>
    <t>RCEA-05-05714-2002</t>
  </si>
  <si>
    <t>SARA  SEFCHOVICH  WASONGARZ</t>
  </si>
  <si>
    <t>RCEA-05-05715-2002</t>
  </si>
  <si>
    <t>CARLOS ROBERTO  MARTINEZ  ASSAD</t>
  </si>
  <si>
    <t>RCEA-05-05716-2002</t>
  </si>
  <si>
    <t>PRISCILLA  CONNOLLY  DIETRICHSEN</t>
  </si>
  <si>
    <t>RCEA-05-05717-2002</t>
  </si>
  <si>
    <t>VICTOR MANUEL  SORIA  MURILLO</t>
  </si>
  <si>
    <t>RCEA-05-05718-2002</t>
  </si>
  <si>
    <t>VIVIANE  BRACHET  STAEHLING</t>
  </si>
  <si>
    <t>RCEA-05-05719-2003</t>
  </si>
  <si>
    <t>LUIS TEODORO  DIAZ  MULLER</t>
  </si>
  <si>
    <t>RCEA-05-05720-2002</t>
  </si>
  <si>
    <t>RODOLFO  CORONA  VAZQUEZ</t>
  </si>
  <si>
    <t>RCEA-05-05721-2002</t>
  </si>
  <si>
    <t>CLAUDIO MAURICIO  STERN  FEITLER</t>
  </si>
  <si>
    <t>RCEA-05-05722-2002</t>
  </si>
  <si>
    <t>TERESA  BRACHO  GONZALEZ</t>
  </si>
  <si>
    <t>RCEA-05-05723-2002</t>
  </si>
  <si>
    <t>LUIS JESUS  GALINDO  CACERES</t>
  </si>
  <si>
    <t>RCEA-05-05725-2002</t>
  </si>
  <si>
    <t>IGNACIO  MEDINA  NUÑEZ</t>
  </si>
  <si>
    <t>RCEA-05-05726-2003</t>
  </si>
  <si>
    <t>LAURA  DEL ALIZAL  ARRIAGA</t>
  </si>
  <si>
    <t>RCEA-05-05727-2003</t>
  </si>
  <si>
    <t>VICTOR MANUEL  MUÑOZ  PATRACA</t>
  </si>
  <si>
    <t>RCEA-05-05728-2003</t>
  </si>
  <si>
    <t>VICTOR ANTONIO  ACEVEDO  VALERIO</t>
  </si>
  <si>
    <t>RCEA-05-05729-2002</t>
  </si>
  <si>
    <t>JORGE ALEJANDRO  GONZALEZ  SANCHEZ</t>
  </si>
  <si>
    <t>RCEA-05-05730-2002</t>
  </si>
  <si>
    <t>CARLOS JOSE  ALBA  VEGA</t>
  </si>
  <si>
    <t>RCEA-05-05731-2002</t>
  </si>
  <si>
    <t>ALEJANDRO  MUNGARAY  LAGARDA</t>
  </si>
  <si>
    <t>RCEA-05-05732-2002</t>
  </si>
  <si>
    <t>ALBERTO  AZIZ  NASSIF</t>
  </si>
  <si>
    <t>RCEA-05-05733-2002</t>
  </si>
  <si>
    <t>LUIS ALFONSO  RAMIREZ  CARRILLO</t>
  </si>
  <si>
    <t>RCEA-05-05734-2002</t>
  </si>
  <si>
    <t>JOSE FLORENCIO  FERNANDEZ  SANTILLAN</t>
  </si>
  <si>
    <t>RCEA-05-05735-2002</t>
  </si>
  <si>
    <t>FERNANDO ALBERTO  CORTES  CACERES</t>
  </si>
  <si>
    <t>RCEA-05-05738-2003</t>
  </si>
  <si>
    <t>MOISES JAIME  BAILON  CORRES</t>
  </si>
  <si>
    <t>RCEA-05-05739-2002</t>
  </si>
  <si>
    <t>MARIA FRANCISCA ATLANTIDA  COLL  OLIVA</t>
  </si>
  <si>
    <t>RCEA-05-05740-2002</t>
  </si>
  <si>
    <t>ROSALBA  CASAS  GUERRERO</t>
  </si>
  <si>
    <t>RCEA-05-05741-2002</t>
  </si>
  <si>
    <t>ARTURO PROCORO  HUERTA  GONZALEZ</t>
  </si>
  <si>
    <t>RCEA-05-05742-2002</t>
  </si>
  <si>
    <t>EDUARDO HUMBERTO  MUÑOZ  GARCIA</t>
  </si>
  <si>
    <t>RCEA-05-05744-2002</t>
  </si>
  <si>
    <t>GENARO  CORREA  PEREZ</t>
  </si>
  <si>
    <t>RCEA-05-05745-2002</t>
  </si>
  <si>
    <t>VICTOR AURELIO  ZUÑIGA  GONZALEZ</t>
  </si>
  <si>
    <t>RCEA-05-05746-2002</t>
  </si>
  <si>
    <t>SALOMON AUGUSTO  SANCHEZ  SANDOVAL</t>
  </si>
  <si>
    <t>RCEA-05-05748-2002</t>
  </si>
  <si>
    <t>J. JESUS  ARROYO  ALEJANDRE</t>
  </si>
  <si>
    <t>RCEA-05-05750-2002</t>
  </si>
  <si>
    <t>ROGELIO  HERNANDEZ  RODRIGUEZ</t>
  </si>
  <si>
    <t>RCEA-05-05751-2002</t>
  </si>
  <si>
    <t>ENRIQUE MODESTO  DE LA GARZA  TOLEDO</t>
  </si>
  <si>
    <t>RCEA-05-05752-2002</t>
  </si>
  <si>
    <t>HECTOR FRANCISCO  CASTILLO  BERTHIER</t>
  </si>
  <si>
    <t>RCEA-05-05753-2002</t>
  </si>
  <si>
    <t>KIRSTEN  ALBRECHTSEN  SVENDSEN</t>
  </si>
  <si>
    <t>RCEA-05-05754-2002</t>
  </si>
  <si>
    <t>JOSE LUIS  LEZAMA  DE LA TORRE</t>
  </si>
  <si>
    <t>RCEA-05-05755-2002</t>
  </si>
  <si>
    <t>MARIA DEL ROCIO  GREDIAGA  KURI</t>
  </si>
  <si>
    <t>RCEA-05-05756-2002</t>
  </si>
  <si>
    <t>MANUEL GENEROSO  BECERRA  RAMIREZ</t>
  </si>
  <si>
    <t>RCEA-05-05757-2002</t>
  </si>
  <si>
    <t>GINA  ZABLUDOVSKY  KUPER</t>
  </si>
  <si>
    <t>RCEA-05-05758-2002</t>
  </si>
  <si>
    <t>GRACIELA IRMA  BENSUSAN  AREOUS</t>
  </si>
  <si>
    <t>RCEA-05-05759-2002</t>
  </si>
  <si>
    <t>ANA MARIA  CHAVEZ  GALINDO</t>
  </si>
  <si>
    <t>RCEA-05-05760-2002</t>
  </si>
  <si>
    <t>BLANCA  TORRES  RAMIREZ</t>
  </si>
  <si>
    <t>RCEA-05-05761-2002</t>
  </si>
  <si>
    <t>LUIS FERNANDO  AGUILAR  VILLANUEVA</t>
  </si>
  <si>
    <t>RCEA-05-05762-2002</t>
  </si>
  <si>
    <t>MA ANGELICA  CUELLAR  VAZQUEZ</t>
  </si>
  <si>
    <t>RCEA-05-05763-2002</t>
  </si>
  <si>
    <t>SUSANA INES  GARCIA  SALORD</t>
  </si>
  <si>
    <t>RCEA-05-05766-2002</t>
  </si>
  <si>
    <t>ESPERANZA  TUÑON  PABLOS</t>
  </si>
  <si>
    <t>RCEA-05-05768-2002</t>
  </si>
  <si>
    <t>GUSTAVO FLORENTINO  VEGA  CANOVAS</t>
  </si>
  <si>
    <t>RCEA-05-05769-2002</t>
  </si>
  <si>
    <t>FRANCISCO JOSÈ  DE ANDREA  SANCHEZ</t>
  </si>
  <si>
    <t>RCEA-05-05770-2002</t>
  </si>
  <si>
    <t>MARIA EUGENIA  NEGRETE  SALAS</t>
  </si>
  <si>
    <t>RCEA-05-05771-2002</t>
  </si>
  <si>
    <t>SARA  GORDON  RAPOPORT</t>
  </si>
  <si>
    <t>RCEA-05-05772-2002</t>
  </si>
  <si>
    <t>RAFAEL  SANCHEZ  VAZQUEZ</t>
  </si>
  <si>
    <t>RCEA-05-05773-2002</t>
  </si>
  <si>
    <t>MARTHA ROSA  SCHTEINGART  GARFUNKEL</t>
  </si>
  <si>
    <t>RCEA-05-05775-2002</t>
  </si>
  <si>
    <t>ENRIQUE  CONTRERAS  SUAREZ</t>
  </si>
  <si>
    <t>RCEA-05-05776-2002</t>
  </si>
  <si>
    <t>RICARDO  UVALLE  BERRONES</t>
  </si>
  <si>
    <t>RCEA-05-05778-2002</t>
  </si>
  <si>
    <t>SOCORRO  MONCAYO  RODRIGUEZ</t>
  </si>
  <si>
    <t>RCEA-05-05779-2002</t>
  </si>
  <si>
    <t>AMARELLA  EASTMOND  SPENCER</t>
  </si>
  <si>
    <t>RCEA-05-05780-2002</t>
  </si>
  <si>
    <t>ALFREDO ARGENTINO  CESAR  DACHARY</t>
  </si>
  <si>
    <t>RCEA-05-05781-2002</t>
  </si>
  <si>
    <t>STELLA MARIS  ARNAIZ  BURNE</t>
  </si>
  <si>
    <t>RCEA-05-05783-2002</t>
  </si>
  <si>
    <t>ADRIAN  DE LEON  ARIAS</t>
  </si>
  <si>
    <t>RCEA-05-05785-2003</t>
  </si>
  <si>
    <t>ALEJANDRO  DAVILA  FLORES</t>
  </si>
  <si>
    <t>RCEA-05-05787-2002</t>
  </si>
  <si>
    <t>BRIGIDA DEL CARMEN  GARCIA  GUZMAN</t>
  </si>
  <si>
    <t>RCEA-05-05789-2002</t>
  </si>
  <si>
    <t>FERNANDO ALFONSO  RIVAS  MIRA</t>
  </si>
  <si>
    <t>RCEA-05-05791-2002</t>
  </si>
  <si>
    <t>CURT FRANCISCO  UNGER  RUBIN</t>
  </si>
  <si>
    <t>RCEA-05-05792-2002</t>
  </si>
  <si>
    <t>ADRIAN GUILLERMO  AGUILAR  MARTINEZ</t>
  </si>
  <si>
    <t>RCEA-05-05794-2002</t>
  </si>
  <si>
    <t>MIGUEL JESUS  HERNANDEZ  MADRID</t>
  </si>
  <si>
    <t>RCEA-05-05795-2002</t>
  </si>
  <si>
    <t>ANA  GARCIA  SILBERMAN</t>
  </si>
  <si>
    <t>RCEA-05-05796-2002</t>
  </si>
  <si>
    <t>FERNANDO CARLOS  JEANNOT  ROSSI</t>
  </si>
  <si>
    <t>RCEA-05-05798-2002</t>
  </si>
  <si>
    <t>MANUEL  GOLLAS  QUINTERO</t>
  </si>
  <si>
    <t>RCEA-05-05799-2002</t>
  </si>
  <si>
    <t>ALICIA E.  ZICCARDI  CONTIGIANI</t>
  </si>
  <si>
    <t>RCEA-05-05801-2002</t>
  </si>
  <si>
    <t>JORGE HECTOR  CARRILLO  VIVEROS</t>
  </si>
  <si>
    <t>RCEA-05-05802-2002</t>
  </si>
  <si>
    <t>VICTOR ALEJANDRO  ESPINOZA  VALLE</t>
  </si>
  <si>
    <t>RCEA-05-05803-2002</t>
  </si>
  <si>
    <t>ALFONSO  MERCADO  GARCIA</t>
  </si>
  <si>
    <t>RCEA-05-05805-2002</t>
  </si>
  <si>
    <t>EDUARDO GILBERTO  LORIA  DIAZ DE GUZMAN</t>
  </si>
  <si>
    <t>RCEA-05-05806-2002</t>
  </si>
  <si>
    <t>MICHELLE ESTHER  CHAUVET  SANCHEZ PRUNEDA</t>
  </si>
  <si>
    <t>RCEA-05-05808-2002</t>
  </si>
  <si>
    <t>JAIME ANTONIO  PRECIADO  CORONADO</t>
  </si>
  <si>
    <t>RCEA-05-05809-2002</t>
  </si>
  <si>
    <t>RAUL  TREJO  DELARBRE</t>
  </si>
  <si>
    <t>RCEA-05-05810-2002</t>
  </si>
  <si>
    <t>MARIA DEL CARMEN AURORA  CARMONA  LARA</t>
  </si>
  <si>
    <t>RCEA-05-05811-2002</t>
  </si>
  <si>
    <t>GUSTAVO  GARZA  VILLARREAL</t>
  </si>
  <si>
    <t>RCEA-05-05814-2002</t>
  </si>
  <si>
    <t>GABRIEL  ESTRELLA  VALENZUELA</t>
  </si>
  <si>
    <t>RCEA-05-05816-2002</t>
  </si>
  <si>
    <t>JAIME  ABOITES  AGUILAR</t>
  </si>
  <si>
    <t>RCEA-05-05817-2002</t>
  </si>
  <si>
    <t>MARIO MIGUEL  CARRILLO  HUERTA</t>
  </si>
  <si>
    <t>RCEA-05-05818-2002</t>
  </si>
  <si>
    <t>ILAN  BIZBERG  GUTER</t>
  </si>
  <si>
    <t>RCEA-05-05819-2002</t>
  </si>
  <si>
    <t>FRANCISCO  MARTINEZ  GOMEZ</t>
  </si>
  <si>
    <t>RCEA-05-05821-2002</t>
  </si>
  <si>
    <t>MANUEL  RIBEIRO  FERREIRA</t>
  </si>
  <si>
    <t>RCEA-05-05823-2003</t>
  </si>
  <si>
    <t>SERGIO ALFONSO  SANDOVAL  GODOY</t>
  </si>
  <si>
    <t>RCEA-05-05824-2002</t>
  </si>
  <si>
    <t>ISABELLE MARIE CHRISTINE  ROUSSEAU  CHAIGNEAU</t>
  </si>
  <si>
    <t>RCEA-05-05825-2002</t>
  </si>
  <si>
    <t>BORIS GREGORIO  GRAIZBORD  ED</t>
  </si>
  <si>
    <t>RCEA-05-05826-2002</t>
  </si>
  <si>
    <t>VICTOR MANUEL  REYNOSO  ANGULO</t>
  </si>
  <si>
    <t>RCEA-05-05827-2002</t>
  </si>
  <si>
    <t>NORMA  OJEDA  DE LA PENA</t>
  </si>
  <si>
    <t>RCEA-05-05828-2002</t>
  </si>
  <si>
    <t>MANUEL  GIL  ANTON</t>
  </si>
  <si>
    <t>RCEA-05-05829-2002</t>
  </si>
  <si>
    <t>ARTURO  ALVARADO  MENDOZA</t>
  </si>
  <si>
    <t>RCEA-05-05834-2002</t>
  </si>
  <si>
    <t>JOSE  CHANES  NIETO</t>
  </si>
  <si>
    <t>RCEA-05-05839-2002</t>
  </si>
  <si>
    <t>ALBERTO JAVIER  OLVERA  RIVERA</t>
  </si>
  <si>
    <t>RCEA-05-05840-2002</t>
  </si>
  <si>
    <t>JESUS MANUEL  MACIAS  MEDRANO</t>
  </si>
  <si>
    <t>RCEA-05-05842-2002</t>
  </si>
  <si>
    <t>FRANCIS  MESTRIES  BENQUET</t>
  </si>
  <si>
    <t>RCEA-05-05843-2002</t>
  </si>
  <si>
    <t>ROLLIN LINSLEY  KENT  SERNA</t>
  </si>
  <si>
    <t>RCEA-05-05846-2002</t>
  </si>
  <si>
    <t>JOSE DE JESUS  ESPINOZA  ARELLANO</t>
  </si>
  <si>
    <t>RCEA-05-05847-2002</t>
  </si>
  <si>
    <t>SERGIO  GONZALEZ  LOPEZ</t>
  </si>
  <si>
    <t>RCEA-05-05849-2002</t>
  </si>
  <si>
    <t>GENARO JAVIER  DELGADO  CAMPOS</t>
  </si>
  <si>
    <t>RCEA-05-05853-2002</t>
  </si>
  <si>
    <t>RAMON  VALDIVIA  ALCALA</t>
  </si>
  <si>
    <t>RCEA-05-05855-2002</t>
  </si>
  <si>
    <t>CARLOS  REYNOSO  CASTILLO</t>
  </si>
  <si>
    <t>RCEA-05-05857-2003</t>
  </si>
  <si>
    <t>MARIA ISABEL  ORTEGA  VELEZ</t>
  </si>
  <si>
    <t>RCEA-05-05858-2002</t>
  </si>
  <si>
    <t>JAVIER  OROZCO  ALVARADO</t>
  </si>
  <si>
    <t>RCEA-05-05860-2002</t>
  </si>
  <si>
    <t>MARIA AMPARO  CASAR  PEREZ</t>
  </si>
  <si>
    <t>RCEA-05-05861-2003</t>
  </si>
  <si>
    <t>ELVIA ARCELIA  QUINTANA  ADRIANO</t>
  </si>
  <si>
    <t>RCEA-05-05862-2002</t>
  </si>
  <si>
    <t>ROBERTO JAVIER  BLANCARTE  PIMENTEL</t>
  </si>
  <si>
    <t>RCEA-05-05863-2002</t>
  </si>
  <si>
    <t>MARIO FEDERICO  BASSOLS  RICARDEZ</t>
  </si>
  <si>
    <t>RCEA-05-05865-2002</t>
  </si>
  <si>
    <t>DANIEL  VILLAFUERTE  SOLIS</t>
  </si>
  <si>
    <t>RCEA-05-05866-2002</t>
  </si>
  <si>
    <t>MARTIN CARLOS  PUCHET  ANYUL</t>
  </si>
  <si>
    <t>RCEA-05-05867-2002</t>
  </si>
  <si>
    <t>ESTEBAN  BARRAGAN  LOPEZ</t>
  </si>
  <si>
    <t>RCEA-05-05868-2002</t>
  </si>
  <si>
    <t>LILIA MARGARITA  DOMINGUEZ  VILLALOBOS</t>
  </si>
  <si>
    <t>RCEA-05-05869-2002</t>
  </si>
  <si>
    <t>JOSE RAMON  COSSIO  DIAZ</t>
  </si>
  <si>
    <t>RCEA-05-05870-2002</t>
  </si>
  <si>
    <t>BEATRIZ GUADALUPE  CANABAL  CRISTIANI</t>
  </si>
  <si>
    <t>RCEA-05-05871-2003</t>
  </si>
  <si>
    <t>FRANCISCO  VENEGAS  MARTINEZ</t>
  </si>
  <si>
    <t>RCEA-05-05872-2002</t>
  </si>
  <si>
    <t>TONATIUH  GUILLEN  LOPEZ</t>
  </si>
  <si>
    <t>RCEA-05-05873-2002</t>
  </si>
  <si>
    <t>LUIS JAIME  SOBRINO  FIGUEROA</t>
  </si>
  <si>
    <t>RCEA-05-05874-2002</t>
  </si>
  <si>
    <t>JOSE CARLOS  RAMIREZ  SANCHEZ</t>
  </si>
  <si>
    <t>RCEA-05-05875-2003</t>
  </si>
  <si>
    <t>GERARDO JORGE  CADENA  ROA</t>
  </si>
  <si>
    <t>RCEA-05-05876-2002</t>
  </si>
  <si>
    <t>FRANCISCO  VALDES  UGALDE</t>
  </si>
  <si>
    <t>RCEA-05-05877-2002</t>
  </si>
  <si>
    <t>JUAN JOSE  RAMIREZ  BONILLA</t>
  </si>
  <si>
    <t>RCEA-05-05878-2002</t>
  </si>
  <si>
    <t>MERCEDES  PEDRERO  NIETO</t>
  </si>
  <si>
    <t>RCEA-05-05879-2002</t>
  </si>
  <si>
    <t>PABLO ELIAS  VARGAS  GONZALEZ</t>
  </si>
  <si>
    <t>RCEA-05-05881-2002</t>
  </si>
  <si>
    <t>GOLDA JASIE  WALDMAN  MITNICK</t>
  </si>
  <si>
    <t>RCEA-05-05882-2002</t>
  </si>
  <si>
    <t>ALICIA ADELAIDA  GIRON  GONZALEZ</t>
  </si>
  <si>
    <t>RCEA-05-05885-2002</t>
  </si>
  <si>
    <t>CARLOS FELIX  GARROCHO  RANGEL</t>
  </si>
  <si>
    <t>RCEA-05-05886-2002</t>
  </si>
  <si>
    <t>JOSE MANUEL  VALENZUELA  ARCE</t>
  </si>
  <si>
    <t>RCEA-05-05887-2002</t>
  </si>
  <si>
    <t>MARÍA ELVIRA  CONCHEIRO  BÓRQUEZ</t>
  </si>
  <si>
    <t>RCEA-05-05889-2002</t>
  </si>
  <si>
    <t>CARLOS  HERRERO  BERVERA</t>
  </si>
  <si>
    <t>RCEA-05-05890-2002</t>
  </si>
  <si>
    <t>BLANCA AURORA  RUBIO  VEGA</t>
  </si>
  <si>
    <t>RCEA-05-05892-2002</t>
  </si>
  <si>
    <t>SATURNINO MANUEL  CANTO  CHAC</t>
  </si>
  <si>
    <t>RCEA-05-05893-2002</t>
  </si>
  <si>
    <t>JOSE ANTONIO  ROMERO  TELLAECHE</t>
  </si>
  <si>
    <t>RCEA-05-05894-2002</t>
  </si>
  <si>
    <t>CARLOS MANUEL  URZUA  MACIAS</t>
  </si>
  <si>
    <t>RCEA-05-05895-2002</t>
  </si>
  <si>
    <t>PEDRO FERNANDO  CASTRO  MARTINEZ</t>
  </si>
  <si>
    <t>RCEA-05-05896-2002</t>
  </si>
  <si>
    <t>FERNANDO  TENORIO  TAGLE</t>
  </si>
  <si>
    <t>RCEA-05-05897-2002</t>
  </si>
  <si>
    <t>MARIA DEL ROSIO  BARAJAS  ESCAMILLA</t>
  </si>
  <si>
    <t>RCEA-05-05898-2002</t>
  </si>
  <si>
    <t>NOE ARON  FUENTES  FLORES</t>
  </si>
  <si>
    <t>RCEA-05-05899-2002</t>
  </si>
  <si>
    <t>DIANA LUCRECIA  GUILLEN  RODRIGUEZ</t>
  </si>
  <si>
    <t>RCEA-05-05900-2002</t>
  </si>
  <si>
    <t>PABLO  GONZALEZ  CASANOVA</t>
  </si>
  <si>
    <t>RCEA-05-05901-2002</t>
  </si>
  <si>
    <t>AGUSTIN GUILLERMO  GRAJALES  PORRAS</t>
  </si>
  <si>
    <t>RCEA-05-05902-2002</t>
  </si>
  <si>
    <t>EDUARDO JOSE  TORRES  MALDONADO</t>
  </si>
  <si>
    <t>RCEA-05-05903-2002</t>
  </si>
  <si>
    <t>ISAAC JOSE  WOLDENBERG  KARAKOWSKY</t>
  </si>
  <si>
    <t>RCEA-05-05904-2002</t>
  </si>
  <si>
    <t>OFELIA  WOO  MORALES</t>
  </si>
  <si>
    <t>RCEA-05-05906-2002</t>
  </si>
  <si>
    <t>MARIA ISABEL  RIVERA  VARGAS</t>
  </si>
  <si>
    <t>RCEA-05-05908-2002</t>
  </si>
  <si>
    <t>JOSE ANTONIO  ESPINOSA  GARCIA</t>
  </si>
  <si>
    <t>RCEA-05-05909-2002</t>
  </si>
  <si>
    <t>JULIO  BACA  DEL MORAL</t>
  </si>
  <si>
    <t>RCEA-05-05911-2002</t>
  </si>
  <si>
    <t>HERMENEGILDO ROMAN  LOSADA  CUSTARDOY</t>
  </si>
  <si>
    <t>RCEA-05-05912-2002</t>
  </si>
  <si>
    <t>GUADALUPE BEATRIZ  MARTINEZ  CORONA</t>
  </si>
  <si>
    <t>RCEA-05-05913-2002</t>
  </si>
  <si>
    <t>JUAN MANUEL  TORRES  ROJO</t>
  </si>
  <si>
    <t>RCEA-05-05915-2002</t>
  </si>
  <si>
    <t>DAVID  ARELLANO  GAULT</t>
  </si>
  <si>
    <t>RCEA-05-05917-2002</t>
  </si>
  <si>
    <t>MARIA LUISA  TORREGROSA  Y ARMENTIA</t>
  </si>
  <si>
    <t>RCEA-05-05918-2002</t>
  </si>
  <si>
    <t>HECTOR HIRAM  HERNANDEZ  BRINGAS</t>
  </si>
  <si>
    <t>RCEA-05-05919-2002</t>
  </si>
  <si>
    <t>HORACIO ENRIQUE  SOBARZO  FIMBRES</t>
  </si>
  <si>
    <t>RCEA-05-05920-2002</t>
  </si>
  <si>
    <t>MARIA DEL CARMEN  GARCIA  AGUILAR</t>
  </si>
  <si>
    <t>RCEA-05-05923-2002</t>
  </si>
  <si>
    <t>MIGUEL ANGEL  RIVERA  RIOS</t>
  </si>
  <si>
    <t>RCEA-05-05924-2002</t>
  </si>
  <si>
    <t>RICARDO ALBERTO  YOCELEVZKY  RETAMAL</t>
  </si>
  <si>
    <t>RCEA-05-05925-2002</t>
  </si>
  <si>
    <t>MARIA TERESA  SANCHEZ  SALAZAR</t>
  </si>
  <si>
    <t>RCEA-05-05926-2003</t>
  </si>
  <si>
    <t>ROSARIO HAYDEE  PEREZ  ESPEJO</t>
  </si>
  <si>
    <t>RCEA-05-05927-2002</t>
  </si>
  <si>
    <t>FERNANDO MANUEL  GONZALEZ  GONZALEZ</t>
  </si>
  <si>
    <t>RCEA-05-05929-2002</t>
  </si>
  <si>
    <t>VICTOR MANUEL  LOPEZ  VILLAFAÑE</t>
  </si>
  <si>
    <t>RCEA-05-05930-2002</t>
  </si>
  <si>
    <t>MANUEL  ORDORICA  MELLADO</t>
  </si>
  <si>
    <t>RCEA-05-05931-2002</t>
  </si>
  <si>
    <t>MARIA DE LOS ANGELES  POZAS  GARZA</t>
  </si>
  <si>
    <t>RCEA-05-05932-2002</t>
  </si>
  <si>
    <t>MARIA EUGENIA  ANGUIANO  TELLEZ</t>
  </si>
  <si>
    <t>RCEA-05-05933-2002</t>
  </si>
  <si>
    <t>NORA LETICIA  BRINGAS  RABAGO</t>
  </si>
  <si>
    <t>RCEA-05-05934-2002</t>
  </si>
  <si>
    <t>JOSE MARIA  RAMOS  GARCIA</t>
  </si>
  <si>
    <t>RCEA-05-05935-2002</t>
  </si>
  <si>
    <t>NORMA VICTORIA  IGLESIAS  PRIETO</t>
  </si>
  <si>
    <t>RCEA-05-05936-2002</t>
  </si>
  <si>
    <t>GIUSEPPE UGO  PIPITONE  ALLIONE</t>
  </si>
  <si>
    <t>RCEA-05-05937-2002</t>
  </si>
  <si>
    <t>YOLANDA MARGARITA  MEYENBERG  LEYCEGUI</t>
  </si>
  <si>
    <t>RCEA-05-05938-2002</t>
  </si>
  <si>
    <t>RAUL  DELGADO  WISE</t>
  </si>
  <si>
    <t>RCEA-05-05939-2002</t>
  </si>
  <si>
    <t>ENRIQUE  CARDENAS  SANCHEZ</t>
  </si>
  <si>
    <t>RCEA-05-05940-2002</t>
  </si>
  <si>
    <t>GONZALO ALBERTO  CASTAÑEDA  RAMOS</t>
  </si>
  <si>
    <t>RCEA-05-05941-2003</t>
  </si>
  <si>
    <t>JOSE JUAN  GONZALEZ  MARQUEZ</t>
  </si>
  <si>
    <t>RCEA-05-05942-2002</t>
  </si>
  <si>
    <t>ROBERTO SERAFIN  DIEGO  QUINTANA</t>
  </si>
  <si>
    <t>RCEA-05-05943-2002</t>
  </si>
  <si>
    <t>BASILIO  VERDUZCO  CHAVEZ</t>
  </si>
  <si>
    <t>RCEA-05-05944-2002</t>
  </si>
  <si>
    <t>MANUEL ANGEL  CASTILLO  GARCIA</t>
  </si>
  <si>
    <t>RCEA-05-05945-2002</t>
  </si>
  <si>
    <t>GILBERTO  ABOITES  MANRIQUE</t>
  </si>
  <si>
    <t>RCEA-05-05946-2002</t>
  </si>
  <si>
    <t>ALEJANDRO  VALLE  BAEZA</t>
  </si>
  <si>
    <t>RCEA-05-05947-2002</t>
  </si>
  <si>
    <t>ROBERTO ANGEL  RODRIGUEZ  GOMEZ GUERRA</t>
  </si>
  <si>
    <t>RCEA-05-05948-2002</t>
  </si>
  <si>
    <t>MARTHA TERESITA  DE BARBIERI  GARCIA</t>
  </si>
  <si>
    <t>RCEA-05-05949-2002</t>
  </si>
  <si>
    <t>PABLO ALBERTO  TORRES  LIMA</t>
  </si>
  <si>
    <t>RCEA-05-05950-2002</t>
  </si>
  <si>
    <t>FRANCISCO RAFAEL  DAVILA  ALDAS</t>
  </si>
  <si>
    <t>RCEA-05-05952-2002</t>
  </si>
  <si>
    <t>CESAR ADRIAN  RAMIREZ  MIRANDA</t>
  </si>
  <si>
    <t>RCEA-05-05953-2002</t>
  </si>
  <si>
    <t>MIGUEL ANGEL  SAMANO  RENTERIA</t>
  </si>
  <si>
    <t>RCEA-05-05954-2002</t>
  </si>
  <si>
    <t>LIBERIO  VICTORINO  RAMIREZ</t>
  </si>
  <si>
    <t>RCEA-05-05956-2002</t>
  </si>
  <si>
    <t>ALVARO  SANCHEZ  CRISPIN</t>
  </si>
  <si>
    <t>RCEA-05-05957-2002</t>
  </si>
  <si>
    <t>MARIA ANTONIETA  BARRON  PEREZ</t>
  </si>
  <si>
    <t>RCEA-05-05958-2002</t>
  </si>
  <si>
    <t>GERARDO HIROSI  FUJII  GAMBERO</t>
  </si>
  <si>
    <t>RCEA-05-05959-2002</t>
  </si>
  <si>
    <t>LUCIA  ALVAREZ  ENRIQUEZ</t>
  </si>
  <si>
    <t>RCEA-05-05960-2002</t>
  </si>
  <si>
    <t>MARGARITA  SOTO  ESPARZA</t>
  </si>
  <si>
    <t>RCEA-05-05961-2002</t>
  </si>
  <si>
    <t>GABRIELA  DUTRENIT  BIELOUS</t>
  </si>
  <si>
    <t>RCEA-05-05962-2002</t>
  </si>
  <si>
    <t>MARIA DA GLORIA  MARRONI</t>
  </si>
  <si>
    <t>RCEA-05-05963-2002</t>
  </si>
  <si>
    <t>MANUEL  PANDO  MORENO</t>
  </si>
  <si>
    <t>RCEA-05-05964-2002</t>
  </si>
  <si>
    <t>ISABEL DE LA ASUNCION  VALADEZ  FIGUEROA</t>
  </si>
  <si>
    <t>RCEA-05-05966-2002</t>
  </si>
  <si>
    <t>GUILLERMO  OROZCO  GOMEZ</t>
  </si>
  <si>
    <t>RCEA-05-05967-2002</t>
  </si>
  <si>
    <t>DANIEL HUGO  VILLAVICENCIO  CARBAJAL</t>
  </si>
  <si>
    <t>RCEA-05-05968-2002</t>
  </si>
  <si>
    <t>JORGE ALEJANDRO  NADAL  EGEA</t>
  </si>
  <si>
    <t>RCEA-05-05970-2002</t>
  </si>
  <si>
    <t>SILVIA TERESA  GOMEZ TAGLE  LEMAISTRE</t>
  </si>
  <si>
    <t>RCEA-05-05971-2003</t>
  </si>
  <si>
    <t>DIANA MARGARITA  FAVELA  GAVIA</t>
  </si>
  <si>
    <t>RCEA-05-05972-2002</t>
  </si>
  <si>
    <t>EDUR  VELASCO  ARREGUI</t>
  </si>
  <si>
    <t>RCEA-05-05973-2002</t>
  </si>
  <si>
    <t>ISMAEL  AGUILAR  BARAJAS</t>
  </si>
  <si>
    <t>RCEA-05-05974-2002</t>
  </si>
  <si>
    <t>YOLANDA CRISTINA  MASSIEU  TRIGO</t>
  </si>
  <si>
    <t>RCEA-05-05975-2002</t>
  </si>
  <si>
    <t>MARIA DEL ROSARIO  ESTEINOU  MADRID</t>
  </si>
  <si>
    <t>RCEA-05-05976-2002</t>
  </si>
  <si>
    <t>JUDITH GUADALUPE  MARISCAL  AVILES</t>
  </si>
  <si>
    <t>RCEA-05-05977-2002</t>
  </si>
  <si>
    <t>ALFREDO  HUALDE  ALFARO</t>
  </si>
  <si>
    <t>RCEA-05-05978-2002</t>
  </si>
  <si>
    <t>GUILLERMO EDUARDO  IBARRA  ESCOBAR</t>
  </si>
  <si>
    <t>RCEA-05-05979-2002</t>
  </si>
  <si>
    <t>ANA LUZ  RUELAS  MONJARDIN</t>
  </si>
  <si>
    <t>RCEA-05-05981-2002</t>
  </si>
  <si>
    <t>ALEJANDRO ULISES  DABAT  LATRUBESSE</t>
  </si>
  <si>
    <t>RCEA-05-05984-2002</t>
  </si>
  <si>
    <t>MARIE-CHRISTINE  RENARD  HUBERT</t>
  </si>
  <si>
    <t>RCEA-05-05985-2002</t>
  </si>
  <si>
    <t>VIRGILIO  PARTIDA  BUSH</t>
  </si>
  <si>
    <t>RCEA-05-05987-2002</t>
  </si>
  <si>
    <t>JESUS GERARDO  TORRES  SALCIDO</t>
  </si>
  <si>
    <t>RCEA-05-05988-2002</t>
  </si>
  <si>
    <t>GUADALUPE  VALENCIA  GARCIA</t>
  </si>
  <si>
    <t>RCEA-05-05989-2002</t>
  </si>
  <si>
    <t>OSCAR FERNANDO  CONTRERAS  MONTELLANO</t>
  </si>
  <si>
    <t>RCEA-05-05990-2003</t>
  </si>
  <si>
    <t>MARIA CRISTINA  PUGA  ESPINOSA</t>
  </si>
  <si>
    <t>RCEA-05-05992-2003</t>
  </si>
  <si>
    <t>JUAN MANUEL  PAT  FERNANDEZ</t>
  </si>
  <si>
    <t>RCEA-05-05993-2002</t>
  </si>
  <si>
    <t>PAULINO ERNESTO  ARELLANES  JIMENEZ</t>
  </si>
  <si>
    <t>RCEA-05-05995-2002</t>
  </si>
  <si>
    <t>JUDIT ESTER  BOKSER  MISSES</t>
  </si>
  <si>
    <t>RCEA-05-05998-2002</t>
  </si>
  <si>
    <t>ANA ESTHER  CECEÑA  MARTORELLA</t>
  </si>
  <si>
    <t>RCEA-05-05999-2002</t>
  </si>
  <si>
    <t>ALMA ESTELA  MARTINEZ  BORREGO</t>
  </si>
  <si>
    <t>RCEA-05-06000-2002</t>
  </si>
  <si>
    <t>JOSE OMAR  MONCADA  MAYA</t>
  </si>
  <si>
    <t>RCEA-05-06001-2002</t>
  </si>
  <si>
    <t>LUIS ARTURO  GARCIA  HERNANDEZ</t>
  </si>
  <si>
    <t>RCEA-05-06003-2002</t>
  </si>
  <si>
    <t>SERGIO  FLORES  GONZALEZ</t>
  </si>
  <si>
    <t>RCEA-05-06004-2002</t>
  </si>
  <si>
    <t>ARACELI  DAMIAN  GONZALEZ</t>
  </si>
  <si>
    <t>RCEA-05-06005-2002</t>
  </si>
  <si>
    <t>CARLOS  ELIZONDO  MAYER-SERRA</t>
  </si>
  <si>
    <t>RCEA-05-06006-2002</t>
  </si>
  <si>
    <t>MARIA DEL PILAR  HERNANDEZ  MARTINEZ</t>
  </si>
  <si>
    <t>RCEA-05-06007-2002</t>
  </si>
  <si>
    <t>CARLOS ALBERTO  MALLORQUIN  SUZARTE</t>
  </si>
  <si>
    <t>RCEA-05-06008-2002</t>
  </si>
  <si>
    <t>ROBERTO IVAN  ESCALANTE  SEMERENA</t>
  </si>
  <si>
    <t>RCEA-05-06009-2002</t>
  </si>
  <si>
    <t>MARIA SOLEDAD  CRUZ  RODRIGUEZ</t>
  </si>
  <si>
    <t>RCEA-05-06010-2002</t>
  </si>
  <si>
    <t>MARIA DEL ROCIO  GUADARRAMA  OLIVERA</t>
  </si>
  <si>
    <t>RCEA-05-06011-2002</t>
  </si>
  <si>
    <t>JOSE LUIS  CALVA  TELLEZ</t>
  </si>
  <si>
    <t>RCEA-05-06012-2002</t>
  </si>
  <si>
    <t>MARIA GUADALUPE  MANTEY  BASTON</t>
  </si>
  <si>
    <t>RCEA-05-06013-2002</t>
  </si>
  <si>
    <t>JAIME EDUARDO  ESTAY  REYNO</t>
  </si>
  <si>
    <t>RCEA-05-06014-2002</t>
  </si>
  <si>
    <t>LUIS  CHIAS  BECERRIL</t>
  </si>
  <si>
    <t>RCEA-05-06015-2002</t>
  </si>
  <si>
    <t>JUAN DE DIOS  GONZALEZ  IBARRA</t>
  </si>
  <si>
    <t>RCEA-05-06016-2002</t>
  </si>
  <si>
    <t>HORACIO  MACKINLAY  GROHMANN</t>
  </si>
  <si>
    <t>RCEA-05-06017-2002</t>
  </si>
  <si>
    <t>PATRICIA  AVILA  GARCIA</t>
  </si>
  <si>
    <t>RCEA-05-06019-2002</t>
  </si>
  <si>
    <t>MARIA DEL CARMEN  PARDO  LOPEZ</t>
  </si>
  <si>
    <t>RCEA-05-06020-2002</t>
  </si>
  <si>
    <t>JOSE LUIS  SOBERANES  Y FERNANDEZ</t>
  </si>
  <si>
    <t>RCEA-05-06022-2002</t>
  </si>
  <si>
    <t>PAZ  TRIGUEROS  LEGARRETA</t>
  </si>
  <si>
    <t>RCEA-05-06024-2002</t>
  </si>
  <si>
    <t>OCTAVIO  LUIS  PINEDA</t>
  </si>
  <si>
    <t>RCEA-05-06025-2003</t>
  </si>
  <si>
    <t>ANDRES  REYES  RODRIGUEZ</t>
  </si>
  <si>
    <t>RCEA-05-06026-2003</t>
  </si>
  <si>
    <t>GERARDO MANUEL  ORDOÑEZ  BARBA</t>
  </si>
  <si>
    <t>RCEA-05-06027-2002</t>
  </si>
  <si>
    <t>FELIPE  TORRES  TORRES</t>
  </si>
  <si>
    <t>RCEA-05-06028-2002</t>
  </si>
  <si>
    <t>JAVIER  DELGADILLO  MACIAS</t>
  </si>
  <si>
    <t>RCEA-05-06029-2002</t>
  </si>
  <si>
    <t>RODOLFO ALFREDO  TUIRAN  GUTIERREZ</t>
  </si>
  <si>
    <t>RCEA-05-06030-2002</t>
  </si>
  <si>
    <t>JOSE CARLOS MANUEL  VALENZUELA  FEIJOO</t>
  </si>
  <si>
    <t>RCEA-05-06034-2003</t>
  </si>
  <si>
    <t>JORGE  REGALADO  SANTILLAN</t>
  </si>
  <si>
    <t>RCEA-05-06036-2002</t>
  </si>
  <si>
    <t>MARTHA JUDITH  SANCHEZ  GOMEZ</t>
  </si>
  <si>
    <t>RCEA-05-06037-2003</t>
  </si>
  <si>
    <t>ANTONINA  IVANOVA  BONCHEVA</t>
  </si>
  <si>
    <t>RCEA-05-06039-2002</t>
  </si>
  <si>
    <t>NICOLAS  PINEDA  PABLOS</t>
  </si>
  <si>
    <t>RCEA-05-06040-2002</t>
  </si>
  <si>
    <t>LUCIA  MANTILLA  GUTIERREZ</t>
  </si>
  <si>
    <t>RCEA-05-06042-2002</t>
  </si>
  <si>
    <t>JOSE RAUL  GARCIA  BARRIOS</t>
  </si>
  <si>
    <t>RCEA-05-06045-2002</t>
  </si>
  <si>
    <t>JUDITH  ZUBIETA  GARCIA</t>
  </si>
  <si>
    <t>RCEA-05-06046-2002</t>
  </si>
  <si>
    <t>ADOLFO  RODRIGUEZ  CANTO</t>
  </si>
  <si>
    <t>RCEA-05-06047-2002</t>
  </si>
  <si>
    <t>FRANCISCO  SANCHEZ  SANCHEZ</t>
  </si>
  <si>
    <t>RCEA-05-06048-2002</t>
  </si>
  <si>
    <t>ALFREDO  GUERRA  BORGES</t>
  </si>
  <si>
    <t>RCEA-05-06049-2002</t>
  </si>
  <si>
    <t>FERNANDO  ESCALANTE  GONZALBO</t>
  </si>
  <si>
    <t>RCEA-05-06050-2003</t>
  </si>
  <si>
    <t>CESAR MARIO  FUENTES  FLORES</t>
  </si>
  <si>
    <t>RCEA-05-06051-2002</t>
  </si>
  <si>
    <t>CARLOS EDUARDO  MASSÉ  NARVÁEZ</t>
  </si>
  <si>
    <t>RCEA-05-06052-2002</t>
  </si>
  <si>
    <t>ROSENDO  BOLIVAR  MEZA</t>
  </si>
  <si>
    <t>RCEA-05-06053-2002</t>
  </si>
  <si>
    <t>JOSE ANTONIO  CRESPO  MENDOZA</t>
  </si>
  <si>
    <t>RCEA-05-06054-2002</t>
  </si>
  <si>
    <t>JOSE CARLOS  LOZANO  RENDON</t>
  </si>
  <si>
    <t>RCEA-05-06055-2002</t>
  </si>
  <si>
    <t>CARLOS DANIEL  MARTNER  PEYRELONGUE</t>
  </si>
  <si>
    <t>RCEA-05-06056-2002</t>
  </si>
  <si>
    <t>JOSE MANUEL  LASTRA  LASTRA</t>
  </si>
  <si>
    <t>RCEA-05-06058-2003</t>
  </si>
  <si>
    <t>FELIX  ACOSTA  DIAZ</t>
  </si>
  <si>
    <t>RCEA-05-06059-2002</t>
  </si>
  <si>
    <t>ARTURO ANGEL  LARA  RIVERO</t>
  </si>
  <si>
    <t>RCEA-05-06060-2002</t>
  </si>
  <si>
    <t>FAUSTO  HERNANDEZ  TRILLO</t>
  </si>
  <si>
    <t>RCEA-05-06061-2002</t>
  </si>
  <si>
    <t>EDITH ROSARIO  JIMENEZ  HUERTA</t>
  </si>
  <si>
    <t>RCEA-05-06062-2002</t>
  </si>
  <si>
    <t>JULIO CESAR  KALA</t>
  </si>
  <si>
    <t>RCEA-05-06063-2002</t>
  </si>
  <si>
    <t>CARLOS ALBERTO  FIGUEROA  IBARRA</t>
  </si>
  <si>
    <t>RCEA-05-06064-2002</t>
  </si>
  <si>
    <t>JORGE VICTOR ROMULO  LORA  CAM</t>
  </si>
  <si>
    <t>RCEA-05-06065-2002</t>
  </si>
  <si>
    <t>RODOLFO  CRUZ  PIÑEIRO</t>
  </si>
  <si>
    <t>RCEA-05-06066-2002</t>
  </si>
  <si>
    <t>JOSE  LOPEZ  GARCIA</t>
  </si>
  <si>
    <t>RCEA-05-06067-2002</t>
  </si>
  <si>
    <t>ANA TERESA  GUTIERREZ  DEL CID</t>
  </si>
  <si>
    <t>RCEA-05-06068-2002</t>
  </si>
  <si>
    <t>LEONARDO ANTONIO  CURZIO  GUTIERREZ</t>
  </si>
  <si>
    <t>RCEA-05-06069-2003</t>
  </si>
  <si>
    <t>IGNACIO  CAAMAL  CAUICH</t>
  </si>
  <si>
    <t>RCEA-05-06070-2002</t>
  </si>
  <si>
    <t>JOSE MARIA  ARANDA  SANCHEZ</t>
  </si>
  <si>
    <t>RCEA-05-06071-2002</t>
  </si>
  <si>
    <t>RENE  MILLAN  VALENZUELA</t>
  </si>
  <si>
    <t>RCEA-05-06073-2002</t>
  </si>
  <si>
    <t>MARIA CONCEPCION  MARTINEZ  OMAÑA</t>
  </si>
  <si>
    <t>RCEA-05-06076-2002</t>
  </si>
  <si>
    <t>SARA MARIA  LARA  FLORES</t>
  </si>
  <si>
    <t>RCEA-05-06077-2002</t>
  </si>
  <si>
    <t>DANIEL ARTHUR JACQUES GHISLAIN  HIERNAUX  NICOLAS</t>
  </si>
  <si>
    <t>RCEA-05-06078-2002</t>
  </si>
  <si>
    <t>MARIA TERESA  GUTIERREZ  HACES</t>
  </si>
  <si>
    <t>RCEA-05-06079-2002</t>
  </si>
  <si>
    <t>JORGE  FERNANDEZ  RUIZ</t>
  </si>
  <si>
    <t>RCEA-05-06081-2003</t>
  </si>
  <si>
    <t>MIGUEL ANGEL  CASILLAS  ALVARADO</t>
  </si>
  <si>
    <t>RCEA-05-06082-2002</t>
  </si>
  <si>
    <t>MIGUEL  AGUILAR  ROBLEDO</t>
  </si>
  <si>
    <t>RCEA-05-06083-2002</t>
  </si>
  <si>
    <t>RENE MARTIN  ZENTENO  QUINTERO</t>
  </si>
  <si>
    <t>RCEA-05-06084-2002</t>
  </si>
  <si>
    <t>REYNALDO GERMAN  MARTINEZ  VELASCO</t>
  </si>
  <si>
    <t>RCEA-05-06085-2003</t>
  </si>
  <si>
    <t>ALEX  COVARRUBIAS  VALDENEBRO</t>
  </si>
  <si>
    <t>RCEA-05-06087-2002</t>
  </si>
  <si>
    <t>MARIA EUGENIA  DE LA O  MARTINEZ</t>
  </si>
  <si>
    <t>RCEA-05-06088-2002</t>
  </si>
  <si>
    <t>FRANCISCO JAVIER  ESTEINOU  MADRID</t>
  </si>
  <si>
    <t>RCEA-05-06090-2002</t>
  </si>
  <si>
    <t>RAFAEL  REYGADAS  ROBLES GIL</t>
  </si>
  <si>
    <t>RCEA-05-06093-2002</t>
  </si>
  <si>
    <t>MONICA DEL CARMEN  SERRANO  CARRETO</t>
  </si>
  <si>
    <t>RCEA-05-06095-2002</t>
  </si>
  <si>
    <t>CIRILA  QUINTERO  RAMIREZ</t>
  </si>
  <si>
    <t>RCEA-05-06097-2002</t>
  </si>
  <si>
    <t>JOSE LUIS  TEJEDA  GONZALEZ</t>
  </si>
  <si>
    <t>RCEA-05-06098-2002</t>
  </si>
  <si>
    <t>SERGIO  TAMAYO  FLORES-ALATORRE</t>
  </si>
  <si>
    <t>RCEA-05-06099-2002</t>
  </si>
  <si>
    <t>BEATRIZ DEL SOCORRO  TORRES  GONGORA</t>
  </si>
  <si>
    <t>RCEA-05-06100-2002</t>
  </si>
  <si>
    <t>RYSZARD EDWARD  ROZGA  LUTER</t>
  </si>
  <si>
    <t>RCEA-05-06101-2002</t>
  </si>
  <si>
    <t>MATILDE LAURA  VELASCO  ORTIZ</t>
  </si>
  <si>
    <t>RCEA-05-06103-2002</t>
  </si>
  <si>
    <t>CESAR RICARDO  CANSINO  ORTIZ</t>
  </si>
  <si>
    <t>RCEA-05-06104-2002</t>
  </si>
  <si>
    <t>EMMA LILIANA  NAVARRETE  LOPEZ</t>
  </si>
  <si>
    <t>RCEA-05-06108-2002</t>
  </si>
  <si>
    <t>HILDA GUADALUPE  VARELA  BARRAZA</t>
  </si>
  <si>
    <t>RCEA-05-06109-2002</t>
  </si>
  <si>
    <t>RITA ELISE DORA  SCHWENTESIUS  RINDERMANN</t>
  </si>
  <si>
    <t>RCEA-05-06110-2003</t>
  </si>
  <si>
    <t>MARTA GUADALUPE  VERA  BOLAÑOS</t>
  </si>
  <si>
    <t>RCEA-05-06111-2003</t>
  </si>
  <si>
    <t>MARIA GLADYS  RIVERA  HERREJON</t>
  </si>
  <si>
    <t>RCEA-05-06112-2002</t>
  </si>
  <si>
    <t>ALEJANDRO ISIDORO  CANALES  CERON</t>
  </si>
  <si>
    <t>RCEA-05-06115-2002</t>
  </si>
  <si>
    <t>GUILLERMO ARTURO  TORRES  CARRAL</t>
  </si>
  <si>
    <t>RCEA-05-06116-2003</t>
  </si>
  <si>
    <t>FEDERICO  GONZALEZ  SANTOYO</t>
  </si>
  <si>
    <t>RCEA-05-06117-2002</t>
  </si>
  <si>
    <t>HERIBERTA  CASTAÑOS  RODRIGUEZ</t>
  </si>
  <si>
    <t>RCEA-05-06118-2002</t>
  </si>
  <si>
    <t>ELENA DE LA PAZ  HERNANDEZ  AGUILA</t>
  </si>
  <si>
    <t>RCEA-05-06120-2002</t>
  </si>
  <si>
    <t>PEDRO FELIX  HERNANDEZ  ORNELAS</t>
  </si>
  <si>
    <t>RCEA-05-06122-2002</t>
  </si>
  <si>
    <t>RCEA-05-06124-2002</t>
  </si>
  <si>
    <t>VICTOR MANUEL  CUEVAS  AHUMADA</t>
  </si>
  <si>
    <t>RCEA-05-06126-2002</t>
  </si>
  <si>
    <t>MARIA EUGENIA  CORREA  VAZQUEZ</t>
  </si>
  <si>
    <t>RCEA-05-06127-2002</t>
  </si>
  <si>
    <t>DAVID ARIE  MAYER  FOULKES</t>
  </si>
  <si>
    <t>RCEA-05-06128-2002</t>
  </si>
  <si>
    <t>RENE  LEYVA  FLORES</t>
  </si>
  <si>
    <t>RCEA-05-06130-2002</t>
  </si>
  <si>
    <t>ALEJANDRO ILDEFONSO  CASTAÑEDA  SABIDO</t>
  </si>
  <si>
    <t>RCEA-05-06131-2002</t>
  </si>
  <si>
    <t>RAFAEL GUADALUPE  ALARCON  ACOSTA</t>
  </si>
  <si>
    <t>RCEA-05-06132-2002</t>
  </si>
  <si>
    <t>FRANCISCO DE JESUS  ACEVES  GONZALEZ</t>
  </si>
  <si>
    <t>RCEA-05-06133-2002</t>
  </si>
  <si>
    <t>GERARDO  ESQUIVEL  HERNANDEZ</t>
  </si>
  <si>
    <t>RCEA-05-06136-2002</t>
  </si>
  <si>
    <t>MARIA ALEJANDRA  CABELLO  ROSALES</t>
  </si>
  <si>
    <t>RCEA-05-06138-2002</t>
  </si>
  <si>
    <t>JULIO  BOLTVINIK  KALINKA</t>
  </si>
  <si>
    <t>RCEA-05-06139-2002</t>
  </si>
  <si>
    <t>CAROLA . ISABEL EVANGELINA  GARCIA  CALDERON</t>
  </si>
  <si>
    <t>RCEA-05-06140-2002</t>
  </si>
  <si>
    <t>CARLOS HUMBERTO  DURAND  ALCANTARA</t>
  </si>
  <si>
    <t>RCEA-05-06141-2002</t>
  </si>
  <si>
    <t>ALEJANDRO EDUARDO  GUEVARA  SANGINES</t>
  </si>
  <si>
    <t>RCEA-05-06142-2002</t>
  </si>
  <si>
    <t>CARLOS EDUARDO  BARBA  SOLANO</t>
  </si>
  <si>
    <t>RCEA-05-06143-2002</t>
  </si>
  <si>
    <t>IVONNE ROSA  SZASZ  PIANTA</t>
  </si>
  <si>
    <t>RCEA-05-06145-2002</t>
  </si>
  <si>
    <t>BRYAN WILLIAM  HUSTED  CORREGAN</t>
  </si>
  <si>
    <t>RCEA-05-06146-2002</t>
  </si>
  <si>
    <t>GUILLERMO JULIAN  GONZALEZ  PEREZ</t>
  </si>
  <si>
    <t>RCEA-05-06147-2002</t>
  </si>
  <si>
    <t>ELIZABETH JEAN  MAIER  HIRSH</t>
  </si>
  <si>
    <t>RCEA-05-06148-2002</t>
  </si>
  <si>
    <t>LETICIA  MERINO  PEREZ</t>
  </si>
  <si>
    <t>RCEA-05-06150-2002</t>
  </si>
  <si>
    <t>GONZALO  VARELA  PETITO</t>
  </si>
  <si>
    <t>RCEA-05-06151-2002</t>
  </si>
  <si>
    <t>RODOLFO  URIBE  INIESTA</t>
  </si>
  <si>
    <t>RCEA-05-06152-2002</t>
  </si>
  <si>
    <t>SERGIO VLADIMIR  TISCHLER  VISQUERRA</t>
  </si>
  <si>
    <t>RCEA-05-06153-2002</t>
  </si>
  <si>
    <t>SILVIA MARCELA  BENARD  CALVA</t>
  </si>
  <si>
    <t>RCEA-05-06154-2002</t>
  </si>
  <si>
    <t>JAVIER LEONARDO  TORRES  NAFARRATE</t>
  </si>
  <si>
    <t>RCEA-05-06155-2002</t>
  </si>
  <si>
    <t>FRANCISCOALEJANDRO  VILLAGOMEZ  AMEZCUA MANJARREZ</t>
  </si>
  <si>
    <t>RCEA-05-06157-2003</t>
  </si>
  <si>
    <t>ERNESTO BENITO  SALVATIERRA  IZABA</t>
  </si>
  <si>
    <t>RCEA-05-06159-2002</t>
  </si>
  <si>
    <t>VICTOR  RODRIGUEZ  PADILLA</t>
  </si>
  <si>
    <t>RCEA-05-06160-2002</t>
  </si>
  <si>
    <t>FERNANDO DE JESUS  PLIEGO  CARRASCO</t>
  </si>
  <si>
    <t>RCEA-05-06161-2002</t>
  </si>
  <si>
    <t>MIGUEL ANGEL  VAZQUEZ  RUIZ</t>
  </si>
  <si>
    <t>RCEA-05-06162-2003</t>
  </si>
  <si>
    <t>YANGA  VILLAGOMEZ  VELAZQUEZ</t>
  </si>
  <si>
    <t>RCEA-05-06163-2002</t>
  </si>
  <si>
    <t>MARIA EDITH  PACHECO  GOMEZ MUÑOZ</t>
  </si>
  <si>
    <t>RCEA-05-06164-2002</t>
  </si>
  <si>
    <t>JAIME  SEMPERE  CAMPELLO</t>
  </si>
  <si>
    <t>RCEA-05-06165-2002</t>
  </si>
  <si>
    <t>EMMA  LEON  VEGA</t>
  </si>
  <si>
    <t>RCEA-05-06166-2002</t>
  </si>
  <si>
    <t>EDGAR  ORTIZ  CALISTO</t>
  </si>
  <si>
    <t>RCEA-05-06167-2002</t>
  </si>
  <si>
    <t>SERAFIN  ORTIZ  ORTIZ</t>
  </si>
  <si>
    <t>RCEA-05-06168-2003</t>
  </si>
  <si>
    <t>JOSE ALFREDO  SANCHEZ  DAZA</t>
  </si>
  <si>
    <t>RCEA-05-06169-2003</t>
  </si>
  <si>
    <t>JOSE ALEXANDRE  OLIVEIRA  VERA CRUZ</t>
  </si>
  <si>
    <t>RCEA-05-06171-2002</t>
  </si>
  <si>
    <t>ANIBAL GRICELDO  QUISPE  LIMAYLLA</t>
  </si>
  <si>
    <t>RCEA-05-06172-2003</t>
  </si>
  <si>
    <t>SILVIA  LOPEZ  ESTRADA</t>
  </si>
  <si>
    <t>RCEA-05-06173-2002</t>
  </si>
  <si>
    <t>VERONIKA BARBARA  SIEGLIN  SUETTERLIN</t>
  </si>
  <si>
    <t>RCEA-05-06174-2002</t>
  </si>
  <si>
    <t>JORGE  BASAVE  KUNHARDT</t>
  </si>
  <si>
    <t>RCEA-05-06176-2002</t>
  </si>
  <si>
    <t>MARIA DEL ROSARIO  CARDENAS  ELIZALDE</t>
  </si>
  <si>
    <t>RCEA-05-06177-2002</t>
  </si>
  <si>
    <t>SILVIA INES  MOLINA Y VEDIA  DEL CASTILLO</t>
  </si>
  <si>
    <t>RCEA-05-06178-2002</t>
  </si>
  <si>
    <t>GUILLERMO  MONTOYA  GOMEZ</t>
  </si>
  <si>
    <t>RCEA-05-06182-2002</t>
  </si>
  <si>
    <t>ENRIQUE STEPHANUS  DUSSEL  PETERS</t>
  </si>
  <si>
    <t>RCEA-05-06183-2002</t>
  </si>
  <si>
    <t>JORGE ALBERTO  GONZALEZ  GALVAN</t>
  </si>
  <si>
    <t>RCEA-05-06184-2002</t>
  </si>
  <si>
    <t>JOHN PATRICK  HOLLOWAY  KENNEDY</t>
  </si>
  <si>
    <t>RCEA-05-06185-2002</t>
  </si>
  <si>
    <t>PABLO  COTLER  AVALOS</t>
  </si>
  <si>
    <t>RCEA-05-06186-2002</t>
  </si>
  <si>
    <t>ROBERTO  CASTRO  PEREZ</t>
  </si>
  <si>
    <t>RCEA-05-06187-2002</t>
  </si>
  <si>
    <t>FIDEL  AROCHE  REYES</t>
  </si>
  <si>
    <t>RCEA-05-06188-2002</t>
  </si>
  <si>
    <t>ANA MARIA  ARAGONES  CASTAÑER</t>
  </si>
  <si>
    <t>RCEA-05-06189-2002</t>
  </si>
  <si>
    <t>CAROLA  CONDE  BONFIL</t>
  </si>
  <si>
    <t>RCEA-05-06190-2002</t>
  </si>
  <si>
    <t>NOEMI ORNAH  LEVY  ORLIK</t>
  </si>
  <si>
    <t>RCEA-05-06192-2002</t>
  </si>
  <si>
    <t>ARTURO  SANTAMARIA  GOMEZ</t>
  </si>
  <si>
    <t>RCEA-05-06193-2002</t>
  </si>
  <si>
    <t>RAUL EDUARDO  LOPEZ  ESTRADA</t>
  </si>
  <si>
    <t>RCEA-05-06194-2002</t>
  </si>
  <si>
    <t>ZIDANE  ZERAOUI  EL AWAD</t>
  </si>
  <si>
    <t>RCEA-05-06195-2003</t>
  </si>
  <si>
    <t>MARIA  MARVAN  LABORDE</t>
  </si>
  <si>
    <t>RCEA-05-06196-2002</t>
  </si>
  <si>
    <t>JAIME  ORNELAS  DELGADO</t>
  </si>
  <si>
    <t>RCEA-05-06197-2002</t>
  </si>
  <si>
    <t>LAURA  IBARRA  GARCIA</t>
  </si>
  <si>
    <t>RCEA-05-06198-2003</t>
  </si>
  <si>
    <t>MARCOS PABLO  MOLOEZNIK  GRUER</t>
  </si>
  <si>
    <t>RCEA-05-06199-2002</t>
  </si>
  <si>
    <t>RAUL  FUENTES  NAVARRO</t>
  </si>
  <si>
    <t>RCEA-05-06200-2003</t>
  </si>
  <si>
    <t>RICARDO  ESPINOZA  TOLEDO</t>
  </si>
  <si>
    <t>RCEA-05-06201-2002</t>
  </si>
  <si>
    <t>JUAN DE DIOS ENRIQUE  ROSELLON  DIAZ</t>
  </si>
  <si>
    <t>RCEA-05-06203-2002</t>
  </si>
  <si>
    <t>FRANCISCO  REVELES  VAZQUEZ</t>
  </si>
  <si>
    <t>RCEA-05-06204-2002</t>
  </si>
  <si>
    <t>MARÍA INÉS  ORTIZ  ÁLVAREZ</t>
  </si>
  <si>
    <t>RCEA-05-06205-2002</t>
  </si>
  <si>
    <t>ANTONIO ENRIQUE  NORIEGA  MURO</t>
  </si>
  <si>
    <t>RCEA-05-06207-2002</t>
  </si>
  <si>
    <t>SUSANA THALIA  PEDROZA  DE LA LLAVE</t>
  </si>
  <si>
    <t>RCEA-05-06209-2002</t>
  </si>
  <si>
    <t>JOSE  OVALLE  FAVELA</t>
  </si>
  <si>
    <t>RCEA-05-06210-2002</t>
  </si>
  <si>
    <t>ALBERTO  ROCHA  VALENCIA</t>
  </si>
  <si>
    <t>RCEA-05-06213-2002</t>
  </si>
  <si>
    <t>LUIS MARIANO  ROJAS  HERRERA</t>
  </si>
  <si>
    <t>RCEA-05-06214-2002</t>
  </si>
  <si>
    <t>MIGUEL ANGEL  VALVERDE  LOYA</t>
  </si>
  <si>
    <t>RCEA-05-06215-2003</t>
  </si>
  <si>
    <t>MA ISABEL  STUDER  NOGUEZ</t>
  </si>
  <si>
    <t>RCEA-05-06216-2002</t>
  </si>
  <si>
    <t>JOSE LUIS  VALDES  UGALDE</t>
  </si>
  <si>
    <t>RCEA-05-06217-2002</t>
  </si>
  <si>
    <t>RAUL  PLASCENCIA  VILLANUEVA</t>
  </si>
  <si>
    <t>RCEA-05-06218-2002</t>
  </si>
  <si>
    <t>FERNANDO  SERRANO  MIGALLÓN</t>
  </si>
  <si>
    <t>RCEA-05-06219-2002</t>
  </si>
  <si>
    <t>BEATRIZ ELBA  SCHMUKLER</t>
  </si>
  <si>
    <t>RCEA-05-06220-2002</t>
  </si>
  <si>
    <t>ESTELA ANDREA  SERRET  BRAVO</t>
  </si>
  <si>
    <t>RCEA-05-06221-2002</t>
  </si>
  <si>
    <t>NADIMA  SIMON  DOMINGUEZ</t>
  </si>
  <si>
    <t>RCEA-05-06222-2002</t>
  </si>
  <si>
    <t>RODOLFO  GARCIA  ZAMORA</t>
  </si>
  <si>
    <t>RCEA-05-06223-2002</t>
  </si>
  <si>
    <t>DAVID FERNANDO  MUÑOZ  NEGRON</t>
  </si>
  <si>
    <t>RCEA-05-06224-2002</t>
  </si>
  <si>
    <t>MIRIAM  ALFIE  COHEN</t>
  </si>
  <si>
    <t>RCEA-05-06225-2002</t>
  </si>
  <si>
    <t>CARLOS JAVIER  ECHARRI  CANOVAS</t>
  </si>
  <si>
    <t>RCEA-05-06226-2002</t>
  </si>
  <si>
    <t>ALVARO  BRACAMONTE  SIERRA</t>
  </si>
  <si>
    <t>RCEA-05-06227-2002</t>
  </si>
  <si>
    <t>HECTOR  AVILA  SANCHEZ</t>
  </si>
  <si>
    <t>RCEA-05-06229-2002</t>
  </si>
  <si>
    <t>HENIO GONZALO  MILLAN  VALENZUELA</t>
  </si>
  <si>
    <t>RCEA-05-06230-2002</t>
  </si>
  <si>
    <t>HAYDEA  IZAZOLA  CONDE</t>
  </si>
  <si>
    <t>RCEA-05-06232-2002</t>
  </si>
  <si>
    <t>DELIA MARIA  CROVI  DRUETTA</t>
  </si>
  <si>
    <t>RCEA-05-06233-2002</t>
  </si>
  <si>
    <t>MARIA DE LA LUZ  CASAS  PEREZ</t>
  </si>
  <si>
    <t>RCEA-05-06235-2002</t>
  </si>
  <si>
    <t>ANA  COVARRUBIAS  VELASCO</t>
  </si>
  <si>
    <t>RCEA-05-06238-2002</t>
  </si>
  <si>
    <t>JUAN  GONZALEZ  GARCIA</t>
  </si>
  <si>
    <t>RCEA-05-06240-2002</t>
  </si>
  <si>
    <t>HECTOR FELIPE  FIX  FIERRO</t>
  </si>
  <si>
    <t>RCEA-05-06241-2002</t>
  </si>
  <si>
    <t>FLOR  BROWN  GROSSMAN</t>
  </si>
  <si>
    <t>RCEA-05-06243-2003</t>
  </si>
  <si>
    <t>JOY  LANGSTON  HAWKES</t>
  </si>
  <si>
    <t>RCEA-05-06244-2003</t>
  </si>
  <si>
    <t>MARIA ELENA  CARDERO  GARCIA</t>
  </si>
  <si>
    <t>RCEA-05-06245-2002</t>
  </si>
  <si>
    <t>GRACIELA  ARROYO  PICHARDO</t>
  </si>
  <si>
    <t>RCEA-05-06247-2002</t>
  </si>
  <si>
    <t>LEOPOLDO SERGIO ALBERTO  GARCIA BALDA  RAMIREZ CORONA</t>
  </si>
  <si>
    <t>RCEA-05-06250-2002</t>
  </si>
  <si>
    <t>EDUARDO ANDRES  SANDOVAL  FORERO</t>
  </si>
  <si>
    <t>RCEA-05-06251-2002</t>
  </si>
  <si>
    <t>MARTHA  CORRALES  ESTRADA</t>
  </si>
  <si>
    <t>RCEA-05-06253-2002</t>
  </si>
  <si>
    <t>JOSE ERNESTO  RANGEL  DELGADO</t>
  </si>
  <si>
    <t>RCEA-05-06254-2002</t>
  </si>
  <si>
    <t>CLARA EUGENIA  SALAZAR  CRUZ</t>
  </si>
  <si>
    <t>RCEA-05-06255-2002</t>
  </si>
  <si>
    <t>BLANCA REBECA  RAMIREZ  VELAZQUEZ</t>
  </si>
  <si>
    <t>RCEA-05-06258-2003</t>
  </si>
  <si>
    <t>JAVIER  RAMIREZ  JUAREZ</t>
  </si>
  <si>
    <t>RCEA-05-06259-2002</t>
  </si>
  <si>
    <t>SALVADOR  VALENCIA  CARMONA</t>
  </si>
  <si>
    <t>RCEA-05-06260-2002</t>
  </si>
  <si>
    <t>JOSE MARIA  SERNA  DE LA GARZA</t>
  </si>
  <si>
    <t>RCEA-05-06261-2002</t>
  </si>
  <si>
    <t>SERGIO ADRIAN  ORDOÑEZ  GUTIERREZ</t>
  </si>
  <si>
    <t>RCEA-05-06266-2002</t>
  </si>
  <si>
    <t>INGRID LILIAN  BRENA  SESMA</t>
  </si>
  <si>
    <t>RCEA-05-06268-2002</t>
  </si>
  <si>
    <t>JOSE ANTONIO  AGUILAR  RIVERA</t>
  </si>
  <si>
    <t>RCEA-05-06269-2002</t>
  </si>
  <si>
    <t>ROCIO  LOPEZ  VELASCO</t>
  </si>
  <si>
    <t>RCEA-05-06270-2002</t>
  </si>
  <si>
    <t>LETICIA  CALDERON  CHELIUS</t>
  </si>
  <si>
    <t>RCEA-05-06272-2002</t>
  </si>
  <si>
    <t>RAFAEL  FERNANDEZ DE CASTRO  MEDINA</t>
  </si>
  <si>
    <t>RCEA-05-06273-2002</t>
  </si>
  <si>
    <t>ALICIA MARTA  LINDON  VILLORIA</t>
  </si>
  <si>
    <t>RCEA-05-06277-2002</t>
  </si>
  <si>
    <t>ANABELLA DEL ROSARIO  DAVILA  MARTINEZ</t>
  </si>
  <si>
    <t>RCEA-05-06278-2002</t>
  </si>
  <si>
    <t>CUAUHTEMOC  CALDERON  VILLARREAL</t>
  </si>
  <si>
    <t>RCEA-05-06280-2003</t>
  </si>
  <si>
    <t>RAUL GUILLERMO  ORNELAS  BERNAL</t>
  </si>
  <si>
    <t>RCEA-05-06281-2002</t>
  </si>
  <si>
    <t>JAVIER  SALDAÑA  SERRANO</t>
  </si>
  <si>
    <t>RCEA-05-06282-2002</t>
  </si>
  <si>
    <t>LILIA SUSANA  PADILLA Y  SOTELO</t>
  </si>
  <si>
    <t>RCEA-05-06283-2002</t>
  </si>
  <si>
    <t>MARIA HERLINDA  SUAREZ  ZOZAYA</t>
  </si>
  <si>
    <t>RCEA-05-06285-2002</t>
  </si>
  <si>
    <t>MARIA DOLORES  PARIS  POMBO</t>
  </si>
  <si>
    <t>RCEA-05-06287-2002</t>
  </si>
  <si>
    <t>MARIA CRISTINA  ROSAS  GONZALEZ</t>
  </si>
  <si>
    <t>RCEA-05-06289-2002</t>
  </si>
  <si>
    <t>ROSA MARGARITA  ZIRES  ROLDAN</t>
  </si>
  <si>
    <t>RCEA-05-06290-2002</t>
  </si>
  <si>
    <t>RAUL ORLANDO  OLMEDO  CARRANZA</t>
  </si>
  <si>
    <t>RCEA-05-06291-2002</t>
  </si>
  <si>
    <t>SERGIO JAVIER  JASSO  VILLAZUL</t>
  </si>
  <si>
    <t>RCEA-05-06292-2002</t>
  </si>
  <si>
    <t>ENRIQUE  VALENCIA  LOMELI</t>
  </si>
  <si>
    <t>RCEA-05-06293-2002</t>
  </si>
  <si>
    <t>VERONICA  VAZQUEZ  GARCIA</t>
  </si>
  <si>
    <t>RCEA-05-06294-2002</t>
  </si>
  <si>
    <t>CESAR  MEDINA  SALGADO</t>
  </si>
  <si>
    <t>RCEA-05-06295-2002</t>
  </si>
  <si>
    <t>JEAN-FRANCOIS RAYMOND MARIE  MAS  CAUSSEL</t>
  </si>
  <si>
    <t>RCEA-05-06297-2002</t>
  </si>
  <si>
    <t>MARIO ARMANDO  TELLEZ  GONZALEZ</t>
  </si>
  <si>
    <t>RCEA-05-06298-2002</t>
  </si>
  <si>
    <t>OVIDIO ARTURO  GONZALEZ  GOMEZ</t>
  </si>
  <si>
    <t>RCEA-05-06299-2002</t>
  </si>
  <si>
    <t>XAVIER  RODRIGUEZ  LEDESMA</t>
  </si>
  <si>
    <t>RCEA-05-06300-2002</t>
  </si>
  <si>
    <t>JESUS ALEJANDRO  MORENO  ALVAREZ</t>
  </si>
  <si>
    <t>RCEA-05-06301-2002</t>
  </si>
  <si>
    <t>JEAN FRANCOIS JOSEPH ALAIN  PRUD HOMME  LAGACE</t>
  </si>
  <si>
    <t>RCEA-05-06305-2002</t>
  </si>
  <si>
    <t>ELAINE  LEVINE  LEITER</t>
  </si>
  <si>
    <t>RCEA-05-06306-2002</t>
  </si>
  <si>
    <t>EULALIA LUISA CARMEN  RIBERA  CARBO</t>
  </si>
  <si>
    <t>RCEA-05-06307-2002</t>
  </si>
  <si>
    <t>JUANA ALMA ROSA  SANCHEZ  OLVERA</t>
  </si>
  <si>
    <t>RCEA-05-06308-2002</t>
  </si>
  <si>
    <t>JAVIER ARIEL  ARZUAGA  MAGNONI</t>
  </si>
  <si>
    <t>RCEA-05-06309-2002</t>
  </si>
  <si>
    <t>ENRIQUE RAMON  CASARES  GIL</t>
  </si>
  <si>
    <t>RCEA-05-06310-2002</t>
  </si>
  <si>
    <t>FERNANDO ANTONIO  NORIEGA  UREÑA</t>
  </si>
  <si>
    <t>RCEA-05-06311-2002</t>
  </si>
  <si>
    <t>JOSE GREGORIO  VIDAL  BONIFAZ</t>
  </si>
  <si>
    <t>RCEA-05-06314-2002</t>
  </si>
  <si>
    <t>NATIVIDAD  GUTIERREZ  CHONG</t>
  </si>
  <si>
    <t>RCEA-05-06315-2003</t>
  </si>
  <si>
    <t>MARIA DE LOURDES  SANCHEZ  GOMEZ</t>
  </si>
  <si>
    <t>RCEA-05-06316-2002</t>
  </si>
  <si>
    <t>JUAN ERNESTO  HERNANDEZ  NORZAGARAY</t>
  </si>
  <si>
    <t>RCEA-05-06317-2002</t>
  </si>
  <si>
    <t>JOSE ANTONIO  CABALLERO  JUAREZ</t>
  </si>
  <si>
    <t>RCEA-05-06318-2002</t>
  </si>
  <si>
    <t>CAROLINA ANDREA JULIETA  TETELBOIN  HENRION</t>
  </si>
  <si>
    <t>RCEA-05-06319-2002</t>
  </si>
  <si>
    <t>ISABEL BERTILDA  RUEDA  PEIRO</t>
  </si>
  <si>
    <t>RCEA-05-06320-2002</t>
  </si>
  <si>
    <t>JESUS ANTONIO  DE LA TORRE  RANGEL</t>
  </si>
  <si>
    <t>RCEA-05-06322-2002</t>
  </si>
  <si>
    <t>JOSE LUIS  LEON  MANRIQUEZ</t>
  </si>
  <si>
    <t>RCEA-05-06323-2002</t>
  </si>
  <si>
    <t>OMAR  GARCIA  PONCE DE LEON</t>
  </si>
  <si>
    <t>RCEA-05-06325-2002</t>
  </si>
  <si>
    <t>FLORENCE VALENTINA  TOUSSAINT  ALCARAZ</t>
  </si>
  <si>
    <t>RCEA-05-06326-2002</t>
  </si>
  <si>
    <t>MARINA EMILIA  ARIZA  CASTILLO</t>
  </si>
  <si>
    <t>RCEA-05-06327-2002</t>
  </si>
  <si>
    <t>VERONICA ZENAIDA  MONTES DE OCA  ZAVALA</t>
  </si>
  <si>
    <t>RCEA-05-06328-2002</t>
  </si>
  <si>
    <t>ADRIAN  ACOSTA  SILVA</t>
  </si>
  <si>
    <t>RCEA-05-06331-2002</t>
  </si>
  <si>
    <t>LUIS FELIPE  CABRALES  BARAJAS</t>
  </si>
  <si>
    <t>RCEA-05-06332-2002</t>
  </si>
  <si>
    <t>SANTOS  LOPEZ  LEYVA</t>
  </si>
  <si>
    <t>RCEA-05-06333-2002</t>
  </si>
  <si>
    <t>CAMILO  CONTRERAS  DELGADO</t>
  </si>
  <si>
    <t>RCEA-05-06335-2002</t>
  </si>
  <si>
    <t>PATRICIA  MOCTEZUMA  HERNANDEZ</t>
  </si>
  <si>
    <t>RCEA-05-06336-2002</t>
  </si>
  <si>
    <t>JOSE GUILLERMO  PELAEZ  GRAMAJO</t>
  </si>
  <si>
    <t>RCEA-05-06337-2002</t>
  </si>
  <si>
    <t>BEATRIZ GEORGINA  DE LA TEJERA  HERNANDEZ</t>
  </si>
  <si>
    <t>RCEA-05-06338-2002</t>
  </si>
  <si>
    <t>MA. GUADALUPE  CHAVEZ  MENDEZ</t>
  </si>
  <si>
    <t>RCEA-05-06339-2002</t>
  </si>
  <si>
    <t>NURIA  GONZALEZ  MARTIN</t>
  </si>
  <si>
    <t>RCEA-05-06340-2002</t>
  </si>
  <si>
    <t>ESPERANZA ISABEL  PALMA  CABRERA</t>
  </si>
  <si>
    <t>RCEA-05-06341-2002</t>
  </si>
  <si>
    <t>TANIA  HERNANDEZ  VICENCIO</t>
  </si>
  <si>
    <t>RCEA-05-06342-2002</t>
  </si>
  <si>
    <t>CARLOS ALBERTO  IBARRA  NIÑO</t>
  </si>
  <si>
    <t>RCEA-05-06343-2002</t>
  </si>
  <si>
    <t>ANDRES  VALDEZ  ZEPEDA</t>
  </si>
  <si>
    <t>RCEA-05-06344-2002</t>
  </si>
  <si>
    <t>STEPHAN JOSEPH  SBERRO  PICARD</t>
  </si>
  <si>
    <t>RCEA-05-06345-2002</t>
  </si>
  <si>
    <t>MARIA ALEJANDRA  SALAS-PORRAS  SOULE</t>
  </si>
  <si>
    <t>RCEA-05-06346-2002</t>
  </si>
  <si>
    <t>TAPEN  SINHA</t>
  </si>
  <si>
    <t>RCEA-05-06348-2002</t>
  </si>
  <si>
    <t>JOSEFA  MONTALVO  ROMERO</t>
  </si>
  <si>
    <t>RCEA-05-06350-2003</t>
  </si>
  <si>
    <t>IVAN ARIEL  FRANCO  CACERES</t>
  </si>
  <si>
    <t>RCEA-05-06351-2002</t>
  </si>
  <si>
    <t>ANA MARIA GUADALUPE  AMUCHASTEGUI  HERRERA</t>
  </si>
  <si>
    <t>RCEA-05-06352-2002</t>
  </si>
  <si>
    <t>J. MARIO  HERRERA  RAMOS</t>
  </si>
  <si>
    <t>RCEA-05-06353-2002</t>
  </si>
  <si>
    <t>ATHANASIOS  HRISTOULAS</t>
  </si>
  <si>
    <t>RCEA-05-06354-2002</t>
  </si>
  <si>
    <t>PEDRO CONSTANTINO  SOLIS  PEREZ</t>
  </si>
  <si>
    <t>RCEA-05-06357-2002</t>
  </si>
  <si>
    <t>LUIS IGNACIO  ROMAN  MORALES</t>
  </si>
  <si>
    <t>RCEA-05-06358-2002</t>
  </si>
  <si>
    <t>DUNCAN ROBERT  WOOD  ERWOOD</t>
  </si>
  <si>
    <t>RCEA-05-06359-2002</t>
  </si>
  <si>
    <t>MARIA DEL CARMEN  DE LA PEZA  CASARES</t>
  </si>
  <si>
    <t>RCEA-05-06360-2002</t>
  </si>
  <si>
    <t>ALICIA  PUYANA  MUTIS</t>
  </si>
  <si>
    <t>RCEA-05-06362-2002</t>
  </si>
  <si>
    <t>MONICA  GAMBRILL  RUPPERT</t>
  </si>
  <si>
    <t>RCEA-05-06364-2002</t>
  </si>
  <si>
    <t>RAUL EDUARDO  LOPEZ  BETANCOURT</t>
  </si>
  <si>
    <t>RCEA-05-06365-2002</t>
  </si>
  <si>
    <t>OCTAVIO FABIAN  LOYZAGA  DE LA CUEVA</t>
  </si>
  <si>
    <t>RCEA-05-06366-2002</t>
  </si>
  <si>
    <t>JORGE  VERAZA  URUTUZUASTEGUI</t>
  </si>
  <si>
    <t>RCEA-05-06368-2002</t>
  </si>
  <si>
    <t>JOSE  ZAMORA  GRANT</t>
  </si>
  <si>
    <t>RCEA-05-06371-2002</t>
  </si>
  <si>
    <t>LORELLA GUADALUPE  CASTORENA  DAVIS</t>
  </si>
  <si>
    <t>RCEA-05-06373-2002</t>
  </si>
  <si>
    <t>JOSE SALVADOR ESTEBAN  PEREZ  MENDOZA</t>
  </si>
  <si>
    <t>RCEA-05-06374-2002</t>
  </si>
  <si>
    <t>MARIE LAURE FRANCOISE  COUBES</t>
  </si>
  <si>
    <t>RCEA-05-06375-2002</t>
  </si>
  <si>
    <t>JORGE EDUARDO  MENDOZA  COTA</t>
  </si>
  <si>
    <t>RCEA-05-06376-2002</t>
  </si>
  <si>
    <t>KARLA YOLANDA  COVARRUBIAS  CUELLAR</t>
  </si>
  <si>
    <t>RCEA-05-06379-2002</t>
  </si>
  <si>
    <t>GENEVIEVE MARTHE MARIE  MARCHINI  WAESELYNCK</t>
  </si>
  <si>
    <t>RCEA-05-06380-2002</t>
  </si>
  <si>
    <t>FREDDY RAMON  MARIÑEZ  NAVARRO</t>
  </si>
  <si>
    <t>RCEA-05-06381-2002</t>
  </si>
  <si>
    <t>ANITA  GAMBOA  ROSAS</t>
  </si>
  <si>
    <t>RCEA-05-06382-2002</t>
  </si>
  <si>
    <t>VELIA CECILIA  BOBES  LEON</t>
  </si>
  <si>
    <t>RCEA-05-06383-2002</t>
  </si>
  <si>
    <t>VICTOR GERARDO  CARREON  RODRIGUEZ</t>
  </si>
  <si>
    <t>RCEA-05-06384-2002</t>
  </si>
  <si>
    <t>GEORGINA  CALDERON  ARAGON</t>
  </si>
  <si>
    <t>RCEA-05-06385-2002</t>
  </si>
  <si>
    <t>ALICIA  CASTILLO  ALVAREZ</t>
  </si>
  <si>
    <t>RCEA-05-06386-2002</t>
  </si>
  <si>
    <t>CECILIA JUDITH  MORA  DONATTO</t>
  </si>
  <si>
    <t>RCEA-05-06387-2002</t>
  </si>
  <si>
    <t>LUIS  MEDINA  PEÑA</t>
  </si>
  <si>
    <t>RCEA-05-06388-2002</t>
  </si>
  <si>
    <t>ERNESTO  ISUNZA  VERA</t>
  </si>
  <si>
    <t>RCEA-05-06390-2002</t>
  </si>
  <si>
    <t>MARIA DE LOS  ANGELES  GUZMAN  MOLINA</t>
  </si>
  <si>
    <t>RCEA-05-06391-2002</t>
  </si>
  <si>
    <t>MARIA PATRICIA  KURCZYN  VILLALOBOS</t>
  </si>
  <si>
    <t>RCEA-05-06392-2002</t>
  </si>
  <si>
    <t>WILLY WALTER  CORTEZ  YACTAYO</t>
  </si>
  <si>
    <t>RCEA-05-06393-2002</t>
  </si>
  <si>
    <t>NORMA  GONZALEZ  GONZALEZ</t>
  </si>
  <si>
    <t>RCEA-05-06395-2002</t>
  </si>
  <si>
    <t>SERGIO ALEJANDRO  BERUMEN  ARELLANO</t>
  </si>
  <si>
    <t>RCEA-05-06396-2002</t>
  </si>
  <si>
    <t>ENRIQUE  CACERES  NIETO</t>
  </si>
  <si>
    <t>RCEA-05-06397-2002</t>
  </si>
  <si>
    <t>RODOLFO SOCRATES  CERMEÑO  BAZAN</t>
  </si>
  <si>
    <t>RCEA-05-06400-2003</t>
  </si>
  <si>
    <t>MARCELA  ASTUDILLO  MOYA</t>
  </si>
  <si>
    <t>RCEA-05-06403-2002</t>
  </si>
  <si>
    <t>LUISA  BEJAR  ALGAZI</t>
  </si>
  <si>
    <t>RCEA-05-06404-2002</t>
  </si>
  <si>
    <t>MIRIAM DE LOS ANGELES  DIAZ  CORDOBA</t>
  </si>
  <si>
    <t>RCEA-05-06406-2002</t>
  </si>
  <si>
    <t>FRANCISCO  ALMAGRO  VAZQUEZ</t>
  </si>
  <si>
    <t>RCEA-05-06408-2002</t>
  </si>
  <si>
    <t>MARIA DEL CARMEN  JUAREZ  GUTIERREZ</t>
  </si>
  <si>
    <t>RCEA-05-06409-2002</t>
  </si>
  <si>
    <t>FEDERICO GUILLERMO  FERNANDEZ  CHRISTLIEB</t>
  </si>
  <si>
    <t>RCEA-05-06410-2002</t>
  </si>
  <si>
    <t>ALFONSO XAVIER  IRACHETA  CENECORTA</t>
  </si>
  <si>
    <t>RCEA-05-06411-2002</t>
  </si>
  <si>
    <t>RODRIGO DE JESUS  PIMIENTA  LASTRA</t>
  </si>
  <si>
    <t>RCEA-05-06412-2002</t>
  </si>
  <si>
    <t>LILIANA  MEZA  GONZALEZ</t>
  </si>
  <si>
    <t>RCEA-05-06414-2002</t>
  </si>
  <si>
    <t>GERMAN  CISNEROS  FARIAS</t>
  </si>
  <si>
    <t>RCEA-05-06415-2002</t>
  </si>
  <si>
    <t>FEDERICO JESUS  NOVELO  Y URDANIVIA</t>
  </si>
  <si>
    <t>RCEA-05-06416-2002</t>
  </si>
  <si>
    <t>CESAR LUIS  GILABERT  JUAREZ</t>
  </si>
  <si>
    <t>RCEA-05-06417-2002</t>
  </si>
  <si>
    <t>GRACIELA MARIA  TERUEL  BELISMELIS</t>
  </si>
  <si>
    <t>RCEA-05-06419-2002</t>
  </si>
  <si>
    <t>ALEJANDRO  RODRIGUEZ ARANA  ZUMAYA</t>
  </si>
  <si>
    <t>RCEA-05-06421-2002</t>
  </si>
  <si>
    <t>RAMON  SORIANO  ROBLES</t>
  </si>
  <si>
    <t>RCEA-05-06422-2002</t>
  </si>
  <si>
    <t>ALEJANDRO CARLOS  USCANGA  PRIETO</t>
  </si>
  <si>
    <t>RCEA-05-06423-2002</t>
  </si>
  <si>
    <t>CARLOS ANTONIO  ROZO  BERNAL</t>
  </si>
  <si>
    <t>RCEA-05-06426-2002</t>
  </si>
  <si>
    <t>DIEGO  VALADES  RIOS</t>
  </si>
  <si>
    <t>RCEA-05-06427-2002</t>
  </si>
  <si>
    <t>MARIA DE LOURDES  SIERRA  KOBEH</t>
  </si>
  <si>
    <t>RCEA-05-06428-2002</t>
  </si>
  <si>
    <t>PATRICIA  RAVELO  BLANCAS</t>
  </si>
  <si>
    <t>RCEA-05-06429-2002</t>
  </si>
  <si>
    <t>MARIA DEL CARMEN  DEL VALLE  RIVERA</t>
  </si>
  <si>
    <t>RCEA-05-06430-2002</t>
  </si>
  <si>
    <t>ANIBAL  GUZMAN  AVALOS</t>
  </si>
  <si>
    <t>RCEA-05-06432-2002</t>
  </si>
  <si>
    <t>JOSE JORGE  GOMEZ  IZQUIERDO</t>
  </si>
  <si>
    <t>RCEA-05-06434-2002</t>
  </si>
  <si>
    <t>MARIA DEL CARMEN  HERNANDEZ  MORENO</t>
  </si>
  <si>
    <t>RCEA-05-06435-2002</t>
  </si>
  <si>
    <t>LUIS NAPOLEON  RUBALCAVA  PEÑAFIEL</t>
  </si>
  <si>
    <t>RCEA-05-06436-2002</t>
  </si>
  <si>
    <t>SOCRATES  LOPEZ  PEREZ</t>
  </si>
  <si>
    <t>RCEA-05-06437-2002</t>
  </si>
  <si>
    <t>MARIA TERESA  ESQUIVEL  HERNANDEZ</t>
  </si>
  <si>
    <t>RCEA-05-06438-2002</t>
  </si>
  <si>
    <t>LUDGER  BRENNER  GAHL</t>
  </si>
  <si>
    <t>RCEA-05-06439-2002</t>
  </si>
  <si>
    <t>SILVIA NORMA  BOLOS  JACOB</t>
  </si>
  <si>
    <t>RCEA-05-06441-2002</t>
  </si>
  <si>
    <t>BENJAMIN MAURICIO  ARDITI  KARLIK</t>
  </si>
  <si>
    <t>RCEA-05-06442-2002</t>
  </si>
  <si>
    <t>FERNANDO  LOZANO  ASCENCIO</t>
  </si>
  <si>
    <t>RCEA-05-06443-2002</t>
  </si>
  <si>
    <t>BERNARDINO  ESPARZA  MARTÍNEZ</t>
  </si>
  <si>
    <t>RCEA-05-06447-2002</t>
  </si>
  <si>
    <t>JOSE  GASCA  ZAMORA</t>
  </si>
  <si>
    <t>RCEA-05-06450-2002</t>
  </si>
  <si>
    <t>DJAMEL EDDINE  TOUDERT</t>
  </si>
  <si>
    <t>RCEA-05-06451-2002</t>
  </si>
  <si>
    <t>GENARO  AGUILAR  GUTIERREZ</t>
  </si>
  <si>
    <t>RCEA-05-06452-2002</t>
  </si>
  <si>
    <t>CARLOS RAFAEL  RODRIGUEZ  SOLERA</t>
  </si>
  <si>
    <t>RCEA-05-06453-2002</t>
  </si>
  <si>
    <t>SERGIO  PEÑA  MEDINA</t>
  </si>
  <si>
    <t>RCEA-05-06454-2002</t>
  </si>
  <si>
    <t>REBECA ELIZABETH  CONTRERAS  LOPEZ</t>
  </si>
  <si>
    <t>RCEA-05-06456-2002</t>
  </si>
  <si>
    <t>ANDREAS PAUL  SCHEDLER  X</t>
  </si>
  <si>
    <t>RCEA-05-06457-2002</t>
  </si>
  <si>
    <t>IMANOL  ORDORIKA  SACRISTAN</t>
  </si>
  <si>
    <t>RCEA-05-06460-2002</t>
  </si>
  <si>
    <t>ARTURO  GARCIA  ROMERO</t>
  </si>
  <si>
    <t>RCEA-05-06461-2002</t>
  </si>
  <si>
    <t>RAFAEL  VELAZQUEZ  FLORES</t>
  </si>
  <si>
    <t>RCEA-05-06462-2002</t>
  </si>
  <si>
    <t>GERMAN ADOLFO  DE LA REZA  GUARDIA</t>
  </si>
  <si>
    <t>RCEA-05-06464-2002</t>
  </si>
  <si>
    <t>JOSE ALFONSO  BOUZAS  ORTIZ</t>
  </si>
  <si>
    <t>RCEA-05-06465-2002</t>
  </si>
  <si>
    <t>ANGEL DARIO  SALINAS  FIGUEREDO</t>
  </si>
  <si>
    <t>RCEA-05-06466-2003</t>
  </si>
  <si>
    <t>MARIA CRISTINA  SANCHEZ-MEJORADA  FERNANDEZ-LANDERO</t>
  </si>
  <si>
    <t>RCEA-05-06467-2002</t>
  </si>
  <si>
    <t>LETICIA  PONS  BONALS</t>
  </si>
  <si>
    <t>RCEA-05-06468-2002</t>
  </si>
  <si>
    <t>JORGE NOEL  VALERO  GIL</t>
  </si>
  <si>
    <t>RCEA-05-06469-2002</t>
  </si>
  <si>
    <t>DANIEL  FLORES  CURIEL</t>
  </si>
  <si>
    <t>RCEA-05-06470-2002</t>
  </si>
  <si>
    <t>HECTOR  RODRIGUEZ  RAMIREZ</t>
  </si>
  <si>
    <t>RCEA-05-06471-2002</t>
  </si>
  <si>
    <t>CRISTOBAL  MENDOZA  PEREZ</t>
  </si>
  <si>
    <t>RCEA-05-06472-2002</t>
  </si>
  <si>
    <t>JOSE MIGUEL  MOCTEZUMA  LONGORIA</t>
  </si>
  <si>
    <t>RCEA-05-06473-2002</t>
  </si>
  <si>
    <t>HERIBERTO  CRUZ  SOLIS</t>
  </si>
  <si>
    <t>RCEA-05-06474-2002</t>
  </si>
  <si>
    <t>CARLOS  RIOJAS  LOPEZ</t>
  </si>
  <si>
    <t>RCEA-05-06475-2002</t>
  </si>
  <si>
    <t>EDITH FRANCOISE  KAUFFER  MICHEL</t>
  </si>
  <si>
    <t>RCEA-05-06476-2002</t>
  </si>
  <si>
    <t>CARLOS  KARAM  QUIÑONES</t>
  </si>
  <si>
    <t>RCEA-05-06477-2003</t>
  </si>
  <si>
    <t>JOSE ISABEL  URCIAGA  GARCIA</t>
  </si>
  <si>
    <t>RCEA-05-06478-2002</t>
  </si>
  <si>
    <t>IRENE REGINA  CASIQUE  RODRIGUEZ</t>
  </si>
  <si>
    <t>RCEA-05-06480-2002</t>
  </si>
  <si>
    <t>MARIA EUGENIA  IBARRARAN  VINIEGRA</t>
  </si>
  <si>
    <t>RCEA-05-06481-2002</t>
  </si>
  <si>
    <t>CESAR AUGUSTO  MARTINELLI  MONTOYA</t>
  </si>
  <si>
    <t>RCEA-05-06482-2002</t>
  </si>
  <si>
    <t>IGNACIO NORBERTO  LOBATO  GARCIA-MIJAN</t>
  </si>
  <si>
    <t>RCEA-05-06483-2002</t>
  </si>
  <si>
    <t>AQUILES  CHIHU  AMPARAN</t>
  </si>
  <si>
    <t>RCEA-05-06486-2002</t>
  </si>
  <si>
    <t>IRASEMA  ALCANTARA  AYALA</t>
  </si>
  <si>
    <t>RCEA-05-06489-2002</t>
  </si>
  <si>
    <t>LEON MAGNO  MELENDEZ  GEORGE</t>
  </si>
  <si>
    <t>RCEA-05-06490-2002</t>
  </si>
  <si>
    <t>GEORGINA ALENKA  GUZMAN  CHAVEZ</t>
  </si>
  <si>
    <t>RCEA-05-06491-2002</t>
  </si>
  <si>
    <t>PILAR  CALVEIRO  GARRIDO</t>
  </si>
  <si>
    <t>RCEA-05-06492-2002</t>
  </si>
  <si>
    <t>MIGUEL  CARBONELL  SANCHEZ</t>
  </si>
  <si>
    <t>RCEA-05-06498-2002</t>
  </si>
  <si>
    <t>ALFREDO TENOCH  CID  JURADO</t>
  </si>
  <si>
    <t>RCEA-05-06502-2002</t>
  </si>
  <si>
    <t>ERNESTO  VILLANUEVA  VILLANUEVA</t>
  </si>
  <si>
    <t>RCEA-05-06503-2002</t>
  </si>
  <si>
    <t>LUIS ARTURO  RIVAS  TOVAR</t>
  </si>
  <si>
    <t>RCEA-05-06504-2002</t>
  </si>
  <si>
    <t>SERGIO  FRANCO  MAASS</t>
  </si>
  <si>
    <t>RCEA-05-06505-2002</t>
  </si>
  <si>
    <t>DOMINGA AUSTREBERTA  NAZAR  BEUTELSPACHER</t>
  </si>
  <si>
    <t>RCEA-05-06507-2002</t>
  </si>
  <si>
    <t>MARIA CRISTINA ASUNCION  CASANUEVA  REGUART</t>
  </si>
  <si>
    <t>RCEA-05-06511-2002</t>
  </si>
  <si>
    <t>VICTOR MANUEL  ROJAS  AMANDI</t>
  </si>
  <si>
    <t>RCEA-05-06515-2002</t>
  </si>
  <si>
    <t>GABRIEL LEONARDO  NEGRETTO</t>
  </si>
  <si>
    <t>RCEA-05-06517-2002</t>
  </si>
  <si>
    <t>IBIS HORTENSIA  SEPULVEDA  GONZALEZ</t>
  </si>
  <si>
    <t>RCEA-05-06518-2002</t>
  </si>
  <si>
    <t>CLAUDIA CAROLINA  ZAMORANO  VILLARREAL</t>
  </si>
  <si>
    <t>RCEA-05-06519-2002</t>
  </si>
  <si>
    <t>VERONICA OFELIA  VILLARESPE  REYES</t>
  </si>
  <si>
    <t>RCEA-05-06520-2002</t>
  </si>
  <si>
    <t>ALFREDO  SANCHEZ  CASTAÑEDA</t>
  </si>
  <si>
    <t>RCEA-05-06523-2002</t>
  </si>
  <si>
    <t>PABLO  RUIZ  NAPOLES</t>
  </si>
  <si>
    <t>RCEA-05-06524-2002</t>
  </si>
  <si>
    <t>ENRIQUE  PROPIN  FREJOMIL</t>
  </si>
  <si>
    <t>RCEA-05-06525-2002</t>
  </si>
  <si>
    <t>LUZ MARIA ORALIA  TAMAYO  PEREZ</t>
  </si>
  <si>
    <t>RCEA-05-06526-2002</t>
  </si>
  <si>
    <t>JAVIER  HURTADO  GONZALEZ</t>
  </si>
  <si>
    <t>RCEA-05-06527-2002</t>
  </si>
  <si>
    <t>DAVID  VELASCO  YAÑEZ</t>
  </si>
  <si>
    <t>RCEA-05-06530-2002</t>
  </si>
  <si>
    <t>JULIO ALFONSO  LABASTIDA  MARTIN DEL CAMPO</t>
  </si>
  <si>
    <t>RCEA-05-06536-2002</t>
  </si>
  <si>
    <t>HAIME  FIGUEROA  NERI</t>
  </si>
  <si>
    <t>RCEA-05-06539-2002</t>
  </si>
  <si>
    <t>FREDERICK HARRISS  WALLACE  PRINZING</t>
  </si>
  <si>
    <t>RCEA-05-06540-2003</t>
  </si>
  <si>
    <t>FRANCISCO JOSE  MURO  GONZALEZ</t>
  </si>
  <si>
    <t>RCEA-05-06543-2003</t>
  </si>
  <si>
    <t>ANITA CECILIA  HIRSCH  Y ADLER</t>
  </si>
  <si>
    <t>RCEA-05-06544-2003</t>
  </si>
  <si>
    <t>ROMUALDO  LOPEZ  ZARATE</t>
  </si>
  <si>
    <t>RCEA-05-06545-2003</t>
  </si>
  <si>
    <t>ISIDRO  SOLOAGA</t>
  </si>
  <si>
    <t>RCEA-05-06546-2003</t>
  </si>
  <si>
    <t>JOSE ANTONIO  VIEYRA  MEDRANO</t>
  </si>
  <si>
    <t>RCEA-05-06547-2003</t>
  </si>
  <si>
    <t>JOSE OTHON  QUIROZ  TREJO</t>
  </si>
  <si>
    <t>RCEA-05-06548-2003</t>
  </si>
  <si>
    <t>GABRIELA  RIOS  GRANADOS</t>
  </si>
  <si>
    <t>RCEA-05-06549-2003</t>
  </si>
  <si>
    <t>RAMON AMADEO  CASTILLO  PONCE</t>
  </si>
  <si>
    <t>RCEA-05-06550-2003</t>
  </si>
  <si>
    <t>DEJAN  MIHAILOVIC  NIKOLAJEVIC</t>
  </si>
  <si>
    <t>RCEA-05-06551-2003</t>
  </si>
  <si>
    <t>LIDIA GRACIELA  GIROLA  MOLINA</t>
  </si>
  <si>
    <t>RCEA-05-06552-2003</t>
  </si>
  <si>
    <t>ROSA SILVIA  ARCINIEGA  ARCE</t>
  </si>
  <si>
    <t>RCEA-05-06553-2003</t>
  </si>
  <si>
    <t>PABLO  MEJIA  REYES</t>
  </si>
  <si>
    <t>RCEA-05-06554-2003</t>
  </si>
  <si>
    <t>MARTHA GLORIA  MORALES  GARZA</t>
  </si>
  <si>
    <t>RCEA-05-06555-2003</t>
  </si>
  <si>
    <t>PEDRO  SUNYER  MARTIN</t>
  </si>
  <si>
    <t>RCEA-05-06559-2003</t>
  </si>
  <si>
    <t>MARIA DEL SOCORRO  ARZALUZ  SOLANO</t>
  </si>
  <si>
    <t>RCEA-05-06561-2003</t>
  </si>
  <si>
    <t>GABRIEL ALEJANDRO  MENDOZA  PICHARDO</t>
  </si>
  <si>
    <t>RCEA-05-06564-2003</t>
  </si>
  <si>
    <t>MARIA IRMA  MANRIQUE  CAMPOS</t>
  </si>
  <si>
    <t>RCEA-05-06565-2003</t>
  </si>
  <si>
    <t>MARIA LUISA  GONZALEZ  MARIN</t>
  </si>
  <si>
    <t>RCEA-05-06570-2003</t>
  </si>
  <si>
    <t>MARIA DE LOURDES  ALVAREZ  MEDINA</t>
  </si>
  <si>
    <t>RCEA-05-06572-2003</t>
  </si>
  <si>
    <t>GARDY AUGUSTO  BOLIVAR  ESPINOZA</t>
  </si>
  <si>
    <t>RCEA-05-06574-2003</t>
  </si>
  <si>
    <t>ENRIQUE  DIAZ  ARANDA</t>
  </si>
  <si>
    <t>RCEA-05-06576-2003</t>
  </si>
  <si>
    <t>ROLANDO  CORDERA  CAMPOS</t>
  </si>
  <si>
    <t>RCEA-05-06577-2003</t>
  </si>
  <si>
    <t>MARIA DEL ROSARIO  SILVA  ARCINIEGA</t>
  </si>
  <si>
    <t>RCEA-05-06578-2003</t>
  </si>
  <si>
    <t>JULIA DEL CARMEN ANTONIETA  CHAVEZ  CARAPIA</t>
  </si>
  <si>
    <t>RCEA-05-06579-2003</t>
  </si>
  <si>
    <t>MARIA CRISTINA  GOMES  DA CONCEICAO</t>
  </si>
  <si>
    <t>RCEA-05-06581-2003</t>
  </si>
  <si>
    <t>MARTA WALKYRIA  TORRES  FALCON</t>
  </si>
  <si>
    <t>RCEA-05-06585-2003</t>
  </si>
  <si>
    <t>RCEA-05-06588-2003</t>
  </si>
  <si>
    <t>GLORIA ALICIA  CAUDILLO  FELIX</t>
  </si>
  <si>
    <t>RCEA-05-06589-2003</t>
  </si>
  <si>
    <t>SEGUNDO  GALICIA  SANCHEZ</t>
  </si>
  <si>
    <t>RCEA-05-06591-2003</t>
  </si>
  <si>
    <t>MARIO ENRIQUE  MELGAR  ADALID</t>
  </si>
  <si>
    <t>RCEA-05-06594-2003</t>
  </si>
  <si>
    <t>MARCELA ADRIANA  HERNANDEZ  ROMO</t>
  </si>
  <si>
    <t>RCEA-05-06595-2002</t>
  </si>
  <si>
    <t>LUIS  ESCALA  RABADAN</t>
  </si>
  <si>
    <t>RCEA-05-06596-2003</t>
  </si>
  <si>
    <t>ASCENCION JUAN  NOYOLA  CARMONA</t>
  </si>
  <si>
    <t>RCEA-05-06598-2003</t>
  </si>
  <si>
    <t>ANA LAURA  MAGALONI  KERPEL</t>
  </si>
  <si>
    <t>RCEA-05-06601-2003</t>
  </si>
  <si>
    <t>ANGEL GUILLERMO  RUIZ  MORENO</t>
  </si>
  <si>
    <t>RCEA-05-06602-2002</t>
  </si>
  <si>
    <t>RENE  LANDERO  HERNANDEZ</t>
  </si>
  <si>
    <t>RCEA-05-06604-2003</t>
  </si>
  <si>
    <t>GONZALO  ARMIENTA  HERNANDEZ</t>
  </si>
  <si>
    <t>RCEA-05-06605-2003</t>
  </si>
  <si>
    <t>FRANCISCO JAVIER  GORJON  GOMEZ</t>
  </si>
  <si>
    <t>RCEA-05-06606-2003</t>
  </si>
  <si>
    <t>RAYMUNDO  GIL  RENDON</t>
  </si>
  <si>
    <t>RCEA-05-06607-2003</t>
  </si>
  <si>
    <t>ALEJANDRO  IBARRA  YUNEZ</t>
  </si>
  <si>
    <t>RCEA-05-06608-2003</t>
  </si>
  <si>
    <t>SUSAN WENDY  PARKER  .</t>
  </si>
  <si>
    <t>RCEA-05-06610-2003</t>
  </si>
  <si>
    <t>JUAN CARLOS  LEYVA  LOPEZ</t>
  </si>
  <si>
    <t>RCEA-05-06611-2003</t>
  </si>
  <si>
    <t>EDIT  ANTAL  FODROCZY</t>
  </si>
  <si>
    <t>RCEA-05-06613-2003</t>
  </si>
  <si>
    <t>MARIA EUGENIA  SANCHEZ  Y DIAZ DE RIVERA</t>
  </si>
  <si>
    <t>RCEA-05-06614-2003</t>
  </si>
  <si>
    <t>SUSANA CATALINA  CHACON  DOMINGUEZ</t>
  </si>
  <si>
    <t>RCEA-05-06615-2003</t>
  </si>
  <si>
    <t>LILIANA  LOPEZ  LEVI</t>
  </si>
  <si>
    <t>RCEA-05-06616-2003</t>
  </si>
  <si>
    <t>HYUN SOOK  LEE  KIM</t>
  </si>
  <si>
    <t>RCEA-05-06617-2002</t>
  </si>
  <si>
    <t>MARTIN GERARDO  AGUILAR  SANCHEZ</t>
  </si>
  <si>
    <t>RCEA-05-06619-2003</t>
  </si>
  <si>
    <t>LIZY  NAVARRO  ZAMORA</t>
  </si>
  <si>
    <t>RCEA-05-06621-2003</t>
  </si>
  <si>
    <t>JOSE RAMIRO  CABALLERO  HOYOS</t>
  </si>
  <si>
    <t>RCEA-05-06625-2002</t>
  </si>
  <si>
    <t>MARIA CRISTINA  BAYON</t>
  </si>
  <si>
    <t>RCEA-05-06626-2002</t>
  </si>
  <si>
    <t>MARIA CRISTINA DEL REFUGIO  GUTIERREZ  ZUÑIGA</t>
  </si>
  <si>
    <t>RCEA-05-06627-2002</t>
  </si>
  <si>
    <t>SIMON PEDRO  IZCARA  PALACIOS</t>
  </si>
  <si>
    <t>RCEA-05-06628-2002</t>
  </si>
  <si>
    <t>ROSA MARIA  PINON  ANTILLON</t>
  </si>
  <si>
    <t>RCEA-05-06630-2002</t>
  </si>
  <si>
    <t>PATRICIO  SOLIS  GUTIERREZ</t>
  </si>
  <si>
    <t>RCEA-05-06631-2002</t>
  </si>
  <si>
    <t>FRANCISCO JAVIER  CARRILLO  GAMBOA</t>
  </si>
  <si>
    <t>RCEA-05-06632-2002</t>
  </si>
  <si>
    <t>ALDO  MUÑOZ  ARMENTA</t>
  </si>
  <si>
    <t>RCEA-05-06633-2002</t>
  </si>
  <si>
    <t>PABLO TELMAN  SANCHEZ  RAMIREZ</t>
  </si>
  <si>
    <t>RCEA-05-06634-2002</t>
  </si>
  <si>
    <t>GUILLERMO AGUSTIN  GUAJARDO  SOTO</t>
  </si>
  <si>
    <t>RCEA-05-06635-2002</t>
  </si>
  <si>
    <t>RAFAEL SALVADOR  ESPINOSA  RAMIREZ</t>
  </si>
  <si>
    <t>RCEA-05-06638-2002</t>
  </si>
  <si>
    <t>MANUEL  DIAZ  FLORES</t>
  </si>
  <si>
    <t>RCEA-05-06639-2002</t>
  </si>
  <si>
    <t>VICTOR MANUEL  CASTRILLON  Y LUNA</t>
  </si>
  <si>
    <t>RCEA-05-06641-2002</t>
  </si>
  <si>
    <t>MARIA CRISTINA  GIRARDO  PIERDOMINICI</t>
  </si>
  <si>
    <t>RCEA-05-06643-2002</t>
  </si>
  <si>
    <t>JOSE ARTURO  SANTA CRUZ  DIAZ SANTANA</t>
  </si>
  <si>
    <t>RCEA-05-06644-2002</t>
  </si>
  <si>
    <t>ELSA  GUZMAN  GOMEZ</t>
  </si>
  <si>
    <t>RCEA-05-06645-2002</t>
  </si>
  <si>
    <t>BRIGITTE  LAMY</t>
  </si>
  <si>
    <t>RCEA-05-06647-2002</t>
  </si>
  <si>
    <t>LUZ FERNANDA  AZUELA  BERNAL</t>
  </si>
  <si>
    <t>RCEA-05-06648-2002</t>
  </si>
  <si>
    <t>ENRIQUE  HERNANDEZ  LAOS</t>
  </si>
  <si>
    <t>RCEA-05-06651-2002</t>
  </si>
  <si>
    <t>JUAN ANTONIO  LEOS  RODRIGUEZ</t>
  </si>
  <si>
    <t>RCEA-05-06652-2002</t>
  </si>
  <si>
    <t>GUADALUPE REBECA  GRANADOS  RAMIREZ</t>
  </si>
  <si>
    <t>RCEA-05-06653-2002</t>
  </si>
  <si>
    <t>ALEJANDRO  ISLAS  CAMARGO</t>
  </si>
  <si>
    <t>RCEA-05-06656-2002</t>
  </si>
  <si>
    <t>MARCO ANTONIO  JIMENEZ  GARCIA</t>
  </si>
  <si>
    <t>RCEA-05-06658-2002</t>
  </si>
  <si>
    <t>SILVIA ELENA  GIORGULI  SAUCEDO</t>
  </si>
  <si>
    <t>RCEA-05-06659-2002</t>
  </si>
  <si>
    <t>ROBERTO JOSE  GONZALEZ  VILLARREAL</t>
  </si>
  <si>
    <t>RCEA-05-06662-2002</t>
  </si>
  <si>
    <t>DANIEL ARTURO  MONTERO  ZENDEJAS</t>
  </si>
  <si>
    <t>RCEA-05-06664-2002</t>
  </si>
  <si>
    <t>GONZALO ANDRES  SARAVI</t>
  </si>
  <si>
    <t>RCEA-05-06665-2002</t>
  </si>
  <si>
    <t>BRUNO HENRI  LUTZ</t>
  </si>
  <si>
    <t>RCEA-05-06668-2002</t>
  </si>
  <si>
    <t>FERNANDO RAFAEL  CASTAÑEDA  SABIDO</t>
  </si>
  <si>
    <t>RCEA-05-06670-2002</t>
  </si>
  <si>
    <t>MARIANNE HELENA  MARCHAND  WESTERMAN</t>
  </si>
  <si>
    <t>RCEA-05-06674-2002</t>
  </si>
  <si>
    <t>VICTOR MANUEL  CASTILLO  GIRON</t>
  </si>
  <si>
    <t>RCEA-05-06676-2002</t>
  </si>
  <si>
    <t>FLORENCIO  POSADAS  SEGURA</t>
  </si>
  <si>
    <t>RCEA-05-06677-2002</t>
  </si>
  <si>
    <t>JOSE ANTONIO  ROSIQUE  CAÑAS</t>
  </si>
  <si>
    <t>RCEA-05-06679-2002</t>
  </si>
  <si>
    <t>MARIA DE MONTSERRAT  PEREZ  CONTRERAS</t>
  </si>
  <si>
    <t>RCEA-05-06682-2002</t>
  </si>
  <si>
    <t>ALVARO  LOPEZ  LOPEZ</t>
  </si>
  <si>
    <t>RCEA-05-06684-2002</t>
  </si>
  <si>
    <t>RAJAGOPAL  RAJAGOPAL</t>
  </si>
  <si>
    <t>RCEA-05-06686-2002</t>
  </si>
  <si>
    <t>BEATRIZ MARGARITA DEL SOCORRO  CASTILLA  RAMOS</t>
  </si>
  <si>
    <t>RCEA-05-06687-2002</t>
  </si>
  <si>
    <t>FERNANDO TEODORO  MATAMOROS  PONCE</t>
  </si>
  <si>
    <t>RCEA-05-06688-2002</t>
  </si>
  <si>
    <t>DANU ALBERTO  FABRE  PLATAS</t>
  </si>
  <si>
    <t>RCEA-05-06692-2002</t>
  </si>
  <si>
    <t>MARIA DEL CARMEN DELFINA  DOMINGUEZ  RIOS</t>
  </si>
  <si>
    <t>RCEA-05-06693-2002</t>
  </si>
  <si>
    <t>CARLOS MANUEL  VILLABELLA  ARMENGOL</t>
  </si>
  <si>
    <t>RCEA-05-06695-2002</t>
  </si>
  <si>
    <t>RAUL MANUEL  ZAMORANO  FARIAS</t>
  </si>
  <si>
    <t>RCEA-05-06697-2002</t>
  </si>
  <si>
    <t>JUAN RICARDO  JIMENEZ  GOMEZ</t>
  </si>
  <si>
    <t>RCEA-05-06742-2003</t>
  </si>
  <si>
    <t>IGNACIO  TRIGUEROS  LEGARRETA</t>
  </si>
  <si>
    <t>RCEA-05-07014-2002</t>
  </si>
  <si>
    <t>MARTHA ILEANA  ESPEJEL  CARBAJAL</t>
  </si>
  <si>
    <t>RCEA-05-07031-2002</t>
  </si>
  <si>
    <t>GUSTAVO  ALMAGUER  VARGAS</t>
  </si>
  <si>
    <t>RCEA-05-07165-2002</t>
  </si>
  <si>
    <t>JOSE  NAHED  TORAL</t>
  </si>
  <si>
    <t>RCEA-05-07481-2002</t>
  </si>
  <si>
    <t>PEDRO JOAQUIN  GUTIERREZ  YURRITA</t>
  </si>
  <si>
    <t>RCEA-05-07572-2002</t>
  </si>
  <si>
    <t>LUIS MANUEL  MARTINEZ  RIVERA</t>
  </si>
  <si>
    <t>RCEA-05-07698-2003</t>
  </si>
  <si>
    <t>EDUARDO RENE  FERNANDEZ  GONZALEZ</t>
  </si>
  <si>
    <t>RCEA-05-07832-2002</t>
  </si>
  <si>
    <t>MARIO MIGUEL  OJEDA  RAMIREZ</t>
  </si>
  <si>
    <t>RCEA-05-08342-2002</t>
  </si>
  <si>
    <t>CARLOS  SCHEEL  MAYENBERGER</t>
  </si>
  <si>
    <t>RCEA-05-08346-2003</t>
  </si>
  <si>
    <t>FRANCISCO JAVIER  CANTU  ORTIZ</t>
  </si>
  <si>
    <t>RCEA-05-08353-2002</t>
  </si>
  <si>
    <t>ANA LUZ  QUINTANILLA  MONTOYA</t>
  </si>
  <si>
    <t>RCEA-05-08396-2002</t>
  </si>
  <si>
    <t>OSVALDO  CAIRO  BATTISTUTTI</t>
  </si>
  <si>
    <t>RCEA-05-08594-2002</t>
  </si>
  <si>
    <t>JORGE MARCIAL  ISLAS  SAMPERIO</t>
  </si>
  <si>
    <t>RCEA-05-08821-2002</t>
  </si>
  <si>
    <t>NEIL  HERNANDEZ  GRESS</t>
  </si>
  <si>
    <t>RCEA-05-09072-2002</t>
  </si>
  <si>
    <t>OSCAR ALFREDO  ARIZPE  COVARRUBIAS</t>
  </si>
  <si>
    <t>RCEA-05-09264-2002</t>
  </si>
  <si>
    <t>MANUEL ROBERTO  PARRA  VAZQUEZ</t>
  </si>
  <si>
    <t>RCEA-05-09272-2002</t>
  </si>
  <si>
    <t>VINICIO HORACIO  SANTOYO  CORTES</t>
  </si>
  <si>
    <t>RCEA-05-09278-2002</t>
  </si>
  <si>
    <t>RAQUEL  GUTIERREZ  NAJERA</t>
  </si>
  <si>
    <t>RCEA-05-09285-2002</t>
  </si>
  <si>
    <t>JUAN JOSE  ROJAS  HERRERA</t>
  </si>
  <si>
    <t>RCEA-05-09288-2002</t>
  </si>
  <si>
    <t>JOSE GUADALUPE  VARGAS  HERNANDEZ</t>
  </si>
  <si>
    <t>RCEA-05-09289-2002</t>
  </si>
  <si>
    <t>SERGIO  LOPEZ  AYLLON</t>
  </si>
  <si>
    <t>RCEA-05-09296-2002</t>
  </si>
  <si>
    <t>MARIA DELGADINA  VALENZUELA  REYES</t>
  </si>
  <si>
    <t>RCEA-05-09359-2002</t>
  </si>
  <si>
    <t>JOSE MIGUEL  OMAÑA  SILVESTRE</t>
  </si>
  <si>
    <t>RCEA-05-09527-2004</t>
  </si>
  <si>
    <t>SILVIA  DEL AMO  RODRIGUEZ</t>
  </si>
  <si>
    <t>RCEA-05-09567-2004</t>
  </si>
  <si>
    <t>FRANCISCO JAVIER  MARTINEZ  CORDERO</t>
  </si>
  <si>
    <t>RCEA-05-09824-2006</t>
  </si>
  <si>
    <t>LUIS FELIPE  BELTRAN  MORALES</t>
  </si>
  <si>
    <t>RCEA-05-09904-2004</t>
  </si>
  <si>
    <t>ALFREDO  LIMAS  HERNANDEZ</t>
  </si>
  <si>
    <t>RCEA-05-09906-2004</t>
  </si>
  <si>
    <t>RENE MARIE ALEXANDRE  COULOMB  BOSC</t>
  </si>
  <si>
    <t>RCEA-05-09915-2004</t>
  </si>
  <si>
    <t>MIGUEL ARTURO  MORALES  ZAMORANO</t>
  </si>
  <si>
    <t>RCEA-05-09925-2006</t>
  </si>
  <si>
    <t>JOSE RAUL  RODRIGUEZ  JIMENEZ</t>
  </si>
  <si>
    <t>RCEA-05-09940-2006</t>
  </si>
  <si>
    <t>BELEM DOLORES  AVENDAÑO  RUIZ</t>
  </si>
  <si>
    <t>RCEA-05-10231-2005</t>
  </si>
  <si>
    <t>RCEA-05-10267-2005</t>
  </si>
  <si>
    <t>JESUS ARMANDO  HARO  ENCINAS</t>
  </si>
  <si>
    <t>RCEA-05-10270-2005</t>
  </si>
  <si>
    <t>RCEA-05-10279-2005</t>
  </si>
  <si>
    <t>FERNANDO  MANZO  RAMOS</t>
  </si>
  <si>
    <t>RCEA-05-10345-2005</t>
  </si>
  <si>
    <t>ARACELI MARIA DEL CARMEN  MINGO  CABALLERO</t>
  </si>
  <si>
    <t>RCEA-05-10366-2005</t>
  </si>
  <si>
    <t>RCEA-05-10370-2005</t>
  </si>
  <si>
    <t>RCEA-05-10380-2005</t>
  </si>
  <si>
    <t>ADRIAN  GONZALEZ  ESTRADA</t>
  </si>
  <si>
    <t>RCEA-05-10381-2005</t>
  </si>
  <si>
    <t>ERNESTO HENRY  TURNER  BARRAGAN</t>
  </si>
  <si>
    <t>RCEA-05-10383-2005</t>
  </si>
  <si>
    <t>ANTONIO  AZUELA  DE LA CUEVA</t>
  </si>
  <si>
    <t>RCEA-05-10384-2005</t>
  </si>
  <si>
    <t>ALFREDO ELMER  DE LA LAMA  GARCIA</t>
  </si>
  <si>
    <t>RCEA-05-10385-2005</t>
  </si>
  <si>
    <t>JULIO ALEJANDRO  TELLEZ  VALDES</t>
  </si>
  <si>
    <t>RCEA-05-10386-2005</t>
  </si>
  <si>
    <t>JESUS CARLOS  MORETT  SANCHEZ</t>
  </si>
  <si>
    <t>RCEA-05-10388-2005</t>
  </si>
  <si>
    <t>CARLOS  GOMEZ  CHIÑAS</t>
  </si>
  <si>
    <t>RCEA-05-10389-2005</t>
  </si>
  <si>
    <t>RICARDO  ARECHAVALA  VARGAS</t>
  </si>
  <si>
    <t>RCEA-05-10391-2005</t>
  </si>
  <si>
    <t>IGNACIO  ORONA  CASTILLO</t>
  </si>
  <si>
    <t>RCEA-05-10392-2005</t>
  </si>
  <si>
    <t>CARLOS  BUSTAMANTE  LEMUS</t>
  </si>
  <si>
    <t>RCEA-05-10393-2005</t>
  </si>
  <si>
    <t>GENARO  AGUILAR  SANCHEZ</t>
  </si>
  <si>
    <t>RCEA-05-10395-2005</t>
  </si>
  <si>
    <t>LUIS  DE LA BARREDA  SOLORZANO</t>
  </si>
  <si>
    <t>RCEA-05-10396-2005</t>
  </si>
  <si>
    <t>JOSE REFUGIO  ARELLANO  SANCHEZ</t>
  </si>
  <si>
    <t>RCEA-05-10398-2005</t>
  </si>
  <si>
    <t>RODRIGO  PAEZ  MONTALBAN</t>
  </si>
  <si>
    <t>RCEA-05-10399-2005</t>
  </si>
  <si>
    <t>MARIA JOSEFINA  LEON  LEON</t>
  </si>
  <si>
    <t>RCEA-05-10400-2005</t>
  </si>
  <si>
    <t>LUIS ARMANDO  GONZALEZ  PLACENCIA</t>
  </si>
  <si>
    <t>RCEA-05-10402-2005</t>
  </si>
  <si>
    <t>MAURICIO  MERINO  HUERTA</t>
  </si>
  <si>
    <t>RCEA-05-10403-2005</t>
  </si>
  <si>
    <t>JAIME FERNANDO  CARDENAS  GRACIA</t>
  </si>
  <si>
    <t>RCEA-05-10406-2005</t>
  </si>
  <si>
    <t>SALVADOR  ADAME  MARTINEZ</t>
  </si>
  <si>
    <t>RCEA-05-10407-2005</t>
  </si>
  <si>
    <t>FERNANDO  CERVANTES  ESCOTO</t>
  </si>
  <si>
    <t>RCEA-05-10408-2005</t>
  </si>
  <si>
    <t>MARIA EUGENIA  MARTINEZ  DE ITA</t>
  </si>
  <si>
    <t>RCEA-05-10410-2005</t>
  </si>
  <si>
    <t>MELBA EUGENIA MARITZA  FALCK  REYES</t>
  </si>
  <si>
    <t>RCEA-05-10412-2005</t>
  </si>
  <si>
    <t>JOEL  FLORES  RENTERIA</t>
  </si>
  <si>
    <t>RCEA-05-10413-2005</t>
  </si>
  <si>
    <t>ROBERTO JOAQUIN  SANTILLAN  SALGADO</t>
  </si>
  <si>
    <t>RCEA-05-10417-2005</t>
  </si>
  <si>
    <t>ENRIQUE  BALTAR  RODRIGUEZ</t>
  </si>
  <si>
    <t>RCEA-05-10420-2005</t>
  </si>
  <si>
    <t>RAUL  RODARTE  GARCIA</t>
  </si>
  <si>
    <t>RCEA-05-10421-2005</t>
  </si>
  <si>
    <t>ALBA ERITREA  GAMEZ  VAZQUEZ</t>
  </si>
  <si>
    <t>RCEA-05-10422-2005</t>
  </si>
  <si>
    <t>JUAN MANUEL  OCEGUEDA  HERNANDEZ</t>
  </si>
  <si>
    <t>RCEA-05-10425-2005</t>
  </si>
  <si>
    <t>J. REYES  ALTAMIRANO  CARDENAS</t>
  </si>
  <si>
    <t>RCEA-05-10426-2005</t>
  </si>
  <si>
    <t>JOSE SANTOS  ZAVALA</t>
  </si>
  <si>
    <t>RCEA-05-10427-2005</t>
  </si>
  <si>
    <t>ROSA MARIA  VELAZQUEZ  SANCHEZ</t>
  </si>
  <si>
    <t>RCEA-05-10429-2005</t>
  </si>
  <si>
    <t>ANA BERTHA  URIBE  ALVARADO</t>
  </si>
  <si>
    <t>RCEA-05-10430-2005</t>
  </si>
  <si>
    <t>JOSE LUIS  CASTRO  RUIZ</t>
  </si>
  <si>
    <t>RCEA-05-10431-2005</t>
  </si>
  <si>
    <t>ALEJANDRO  DIAZ  BAUTISTA</t>
  </si>
  <si>
    <t>RCEA-05-10432-2005</t>
  </si>
  <si>
    <t>PATRICIA EUGENIA  ZAMUDIO  GRAVE</t>
  </si>
  <si>
    <t>RCEA-05-10433-2005</t>
  </si>
  <si>
    <t>PABLO MANUEL  CHAUCA  MALASQUEZ</t>
  </si>
  <si>
    <t>RCEA-05-10435-2005</t>
  </si>
  <si>
    <t>ROSA LUZ  GONZALEZ  AGUIRRE</t>
  </si>
  <si>
    <t>RCEA-05-10436-2005</t>
  </si>
  <si>
    <t>RHINA  ROUX  RAMIREZ</t>
  </si>
  <si>
    <t>RCEA-05-10439-2005</t>
  </si>
  <si>
    <t>LAURA  VALENCIA  ESCAMILLA</t>
  </si>
  <si>
    <t>RCEA-05-10442-2005</t>
  </si>
  <si>
    <t>CIRILO HUMBERTO  GARCIA  CADENA</t>
  </si>
  <si>
    <t>RCEA-05-10443-2005</t>
  </si>
  <si>
    <t>NYDIA MARIA  CASTILLO  PEREZ</t>
  </si>
  <si>
    <t>RCEA-05-10444-2005</t>
  </si>
  <si>
    <t>GUILLERMO RICARDO  FOLADORI  ABELEDO</t>
  </si>
  <si>
    <t>RCEA-05-10445-2005</t>
  </si>
  <si>
    <t>PATRICIA  RAMIREZ  KURI</t>
  </si>
  <si>
    <t>RCEA-05-10446-2005</t>
  </si>
  <si>
    <t>CARLOS  GUERRERO  DE LIZARDI</t>
  </si>
  <si>
    <t>RCEA-05-10447-2005</t>
  </si>
  <si>
    <t>NARCISO  BARRERA  BASSOLS</t>
  </si>
  <si>
    <t>RCEA-05-10448-2005</t>
  </si>
  <si>
    <t>PETER RIJNALDUS WILHELMUS  GERRITSEN  X</t>
  </si>
  <si>
    <t>RCEA-05-10450-2005</t>
  </si>
  <si>
    <t>JUAN JORGE  RODRIGUEZ  BAUTISTA</t>
  </si>
  <si>
    <t>RCEA-05-10451-2005</t>
  </si>
  <si>
    <t>JORGE ERNESTO  QUINTERO  FELIX</t>
  </si>
  <si>
    <t>RCEA-05-10452-2005</t>
  </si>
  <si>
    <t>LETICIA DEL SOCORRO  AVILA  BURGOS</t>
  </si>
  <si>
    <t>RCEA-05-10454-2005</t>
  </si>
  <si>
    <t>JULIO CESAR  RODRIGUEZ ANIDO  LASCANO</t>
  </si>
  <si>
    <t>RCEA-05-10455-2005</t>
  </si>
  <si>
    <t>LETICIA DEL CARMEN  ROMERO  RODRIGUEZ</t>
  </si>
  <si>
    <t>RCEA-05-10457-2005</t>
  </si>
  <si>
    <t>MARCO ANTONIO  CORTES  GUARDADO</t>
  </si>
  <si>
    <t>RCEA-05-10458-2005</t>
  </si>
  <si>
    <t>MARIA ESTELA  OROZCO  HERNANDEZ</t>
  </si>
  <si>
    <t>RCEA-05-10460-2005</t>
  </si>
  <si>
    <t>ARMANDO MARTIN  IBARRA  LOPEZ</t>
  </si>
  <si>
    <t>RCEA-05-10461-2005</t>
  </si>
  <si>
    <t>TIRSO FERNANDO  SUAREZ  NUÑEZ</t>
  </si>
  <si>
    <t>RCEA-05-10462-2005</t>
  </si>
  <si>
    <t>MARIA ANTONIETA GUADALUPE  REBEIL  CORELLA</t>
  </si>
  <si>
    <t>RCEA-05-10463-2005</t>
  </si>
  <si>
    <t>JUAN  RAMIREZ  MARIN</t>
  </si>
  <si>
    <t>RCEA-05-10464-2005</t>
  </si>
  <si>
    <t>EMMA CARMEN  MENDOZA  BREMAUNTZ</t>
  </si>
  <si>
    <t>RCEA-05-10466-2005</t>
  </si>
  <si>
    <t>ROSARIO  ROGEL  SALAZAR</t>
  </si>
  <si>
    <t>RCEA-05-10467-2005</t>
  </si>
  <si>
    <t>JORGE AURELIO  IBARRA  SALAZAR</t>
  </si>
  <si>
    <t>RCEA-05-10470-2005</t>
  </si>
  <si>
    <t>CAROLINA  ARANDA  BELTRAN</t>
  </si>
  <si>
    <t>RCEA-05-10471-2005</t>
  </si>
  <si>
    <t>RCEA-05-10472-2005</t>
  </si>
  <si>
    <t>LUZ EVELIA  PADILLA  BERNAL</t>
  </si>
  <si>
    <t>RCEA-05-10474-2005</t>
  </si>
  <si>
    <t>JORGE ISAURO  RIONDA  RAMIREZ</t>
  </si>
  <si>
    <t>RCEA-05-10475-2005</t>
  </si>
  <si>
    <t>JOSE GILBERTO  GARZA  GRIMALDO</t>
  </si>
  <si>
    <t>RCEA-05-10476-2005</t>
  </si>
  <si>
    <t>JOSE ANTONIO  GUEVARA  BERMUDEZ</t>
  </si>
  <si>
    <t>RCEA-05-10477-2005</t>
  </si>
  <si>
    <t>MARCO ANTONIO  RODRIGUEZ  PEÑUELAS</t>
  </si>
  <si>
    <t>RCEA-05-10478-2005</t>
  </si>
  <si>
    <t>CARLOS  CONTRERAS  SERVIN</t>
  </si>
  <si>
    <t>RCEA-05-10483-2005</t>
  </si>
  <si>
    <t>JORGE  CEJA  MARTINEZ</t>
  </si>
  <si>
    <t>RCEA-05-10484-2005</t>
  </si>
  <si>
    <t>CARLOS FRANCISCO  QUINTANA  ROLDAN</t>
  </si>
  <si>
    <t>RCEA-05-10485-2005</t>
  </si>
  <si>
    <t>REDI  GOMIS  HERNANDEZ</t>
  </si>
  <si>
    <t>RCEA-05-10486-2005</t>
  </si>
  <si>
    <t>EDUARDO ERNESTO  SOTA  GARCIA</t>
  </si>
  <si>
    <t>RCEA-05-10487-2005</t>
  </si>
  <si>
    <t>ALICIA  HAMUI  SUTTON</t>
  </si>
  <si>
    <t>RCEA-05-10488-2005</t>
  </si>
  <si>
    <t>ADRIAN GERARDO  DE GARAY  SANCHEZ</t>
  </si>
  <si>
    <t>RCEA-05-10489-2005</t>
  </si>
  <si>
    <t>SALVADOR  GOMEZ  NIEVES</t>
  </si>
  <si>
    <t>RCEA-05-10491-2005</t>
  </si>
  <si>
    <t>PEDRO ALEJANDRO  FLORES  CRESPO</t>
  </si>
  <si>
    <t>RCEA-05-10492-2005</t>
  </si>
  <si>
    <t>MARIA DEL SOCORRO  BORBOA  QUINTERO</t>
  </si>
  <si>
    <t>RCEA-05-10494-2005</t>
  </si>
  <si>
    <t>DANIEL DIONISIO  HERNANDEZ ROSETE  MARTINEZ</t>
  </si>
  <si>
    <t>RCEA-05-10495-2005</t>
  </si>
  <si>
    <t>MARIA GUADALUPE  MARQUEZ  ALGARA</t>
  </si>
  <si>
    <t>RCEA-05-10497-2005</t>
  </si>
  <si>
    <t>JESUS  DE LA FUENTE  RODRIGUEZ</t>
  </si>
  <si>
    <t>RCEA-05-10499-2005</t>
  </si>
  <si>
    <t>MARIA DEL CARMEN  SALGADO  VEGA</t>
  </si>
  <si>
    <t>RCEA-05-10501-2005</t>
  </si>
  <si>
    <t>ARTURO  TORRES  VARGAS</t>
  </si>
  <si>
    <t>RCEA-05-10503-2005</t>
  </si>
  <si>
    <t>SALVADOR  CARRILLO  REGALADO</t>
  </si>
  <si>
    <t>RCEA-05-10504-2005</t>
  </si>
  <si>
    <t>MARTHA ELBA  IZQUIERDO  MUCIÑO</t>
  </si>
  <si>
    <t>RCEA-05-10507-2005</t>
  </si>
  <si>
    <t>MARIA CAROLINA  AGOFF  BOILEAU</t>
  </si>
  <si>
    <t>RCEA-05-10509-2005</t>
  </si>
  <si>
    <t>CARLOS  SALAS  PAEZ</t>
  </si>
  <si>
    <t>RCEA-05-10510-2005</t>
  </si>
  <si>
    <t>CARMEN OTILIA  BOCANEGRA  GASTELUM</t>
  </si>
  <si>
    <t>RCEA-05-10512-2005</t>
  </si>
  <si>
    <t>MARIA DEL PILAR  BAPTISTA  LUCIO</t>
  </si>
  <si>
    <t>RCEA-05-10513-2005</t>
  </si>
  <si>
    <t>OSCAR ALFREDO  ERQUIZIO  ESPINAL</t>
  </si>
  <si>
    <t>RCEA-05-10514-2005</t>
  </si>
  <si>
    <t>JUAN JOSE  RUSSO</t>
  </si>
  <si>
    <t>RCEA-05-10515-2005</t>
  </si>
  <si>
    <t>ADRIAN  GONZALEZ  ROMO</t>
  </si>
  <si>
    <t>RCEA-05-10519-2005</t>
  </si>
  <si>
    <t>FERNANDO  PEREZ CORREA  FERNANDEZ DEL CASTILLO</t>
  </si>
  <si>
    <t>RCEA-05-10573-2005</t>
  </si>
  <si>
    <t>SILKE  CRAM  HEYDRICH</t>
  </si>
  <si>
    <t>RCEA-05-10611-2005</t>
  </si>
  <si>
    <t>ANGELICA MARIA DE JESUS  ESPINOZA  ORTEGA</t>
  </si>
  <si>
    <t>RCEA-05-10759-2006</t>
  </si>
  <si>
    <t>JOSE  MARTINEZ  VILCHIS</t>
  </si>
  <si>
    <t>RCEA-05-11197-2006</t>
  </si>
  <si>
    <t>ESPERANZA  LOPEZ  VAZQUEZ</t>
  </si>
  <si>
    <t>RCEA-05-11222-2006</t>
  </si>
  <si>
    <t>ULISES SERGIO  SCHMILL  ORDOÑEZ</t>
  </si>
  <si>
    <t>RCEA-05-11244-2006</t>
  </si>
  <si>
    <t>RCEA-05-11250-2006</t>
  </si>
  <si>
    <t>SARA ESTER  MAKOWSKI</t>
  </si>
  <si>
    <t>RCEA-05-11331-2006</t>
  </si>
  <si>
    <t>GUSTAVO JAVIER  FONDEVILA</t>
  </si>
  <si>
    <t>RCEA-05-11341-2006</t>
  </si>
  <si>
    <t>DIEGO  LIZARAZO  ARIAS</t>
  </si>
  <si>
    <t>RCEA-05-11385-2006</t>
  </si>
  <si>
    <t>EMILIO  HERNANDEZ  GOMEZ</t>
  </si>
  <si>
    <t>RCEA-05-11386-2006</t>
  </si>
  <si>
    <t>HECTOR MARCOS  DIAZ-SANTANA  CASTAÑOS</t>
  </si>
  <si>
    <t>RCEA-05-11387-2006</t>
  </si>
  <si>
    <t>MANRRUBIO  MUÑOZ  RODRIGUEZ</t>
  </si>
  <si>
    <t>RCEA-05-11388-2006</t>
  </si>
  <si>
    <t>ISIDRO  DE LOS SANTOS  OLIVO</t>
  </si>
  <si>
    <t>RCEA-05-11389-2006</t>
  </si>
  <si>
    <t>MARIA TANIA  GARCIA  LOPEZ</t>
  </si>
  <si>
    <t>RCEA-05-11390-2006</t>
  </si>
  <si>
    <t>MARCO ANTONIO  ESTRADA  SAAVEDRA</t>
  </si>
  <si>
    <t>RCEA-05-11391-2006</t>
  </si>
  <si>
    <t>OLGA LORENA  ROJAS  MARTINEZ</t>
  </si>
  <si>
    <t>RCEA-05-11392-2006</t>
  </si>
  <si>
    <t>JOSE FERNANDO  BUENDIA  LUNA</t>
  </si>
  <si>
    <t>RCEA-05-11393-2006</t>
  </si>
  <si>
    <t>MARIA ISABEL  RAMIREZ  RAMIREZ</t>
  </si>
  <si>
    <t>RCEA-05-11395-2006</t>
  </si>
  <si>
    <t>GABRIELA  MENDIZABAL  BERMUDEZ</t>
  </si>
  <si>
    <t>RCEA-05-11396-2006</t>
  </si>
  <si>
    <t>GUSTAVO GERARDO  GARZA  MERODIO</t>
  </si>
  <si>
    <t>RCEA-05-11398-2006</t>
  </si>
  <si>
    <t>ASAEL  ORTIZ  LAZCANO</t>
  </si>
  <si>
    <t>RCEA-05-11399-2006</t>
  </si>
  <si>
    <t>JESUS OCTAVIO  ELIZONDO  MARTINEZ</t>
  </si>
  <si>
    <t>RCEA-05-11400-2006</t>
  </si>
  <si>
    <t>ENRIQUE  URIBE  ARZATE</t>
  </si>
  <si>
    <t>RCEA-05-11403-2006</t>
  </si>
  <si>
    <t>FRANCISCO JAVIER  JIMENEZ  RUIZ</t>
  </si>
  <si>
    <t>RCEA-05-11404-2006</t>
  </si>
  <si>
    <t>JOSE OCTAVIO  ISLAS  CARMONA</t>
  </si>
  <si>
    <t>RCEA-05-11405-2006</t>
  </si>
  <si>
    <t>FRANCISCO  HERNANDEZ  LOMELI</t>
  </si>
  <si>
    <t>RCEA-05-11406-2006</t>
  </si>
  <si>
    <t>JUAN MANUEL  VEGA  GOMEZ</t>
  </si>
  <si>
    <t>RCEA-05-11408-2006</t>
  </si>
  <si>
    <t>DELIA LAURA  SOUR  VARGAS</t>
  </si>
  <si>
    <t>RCEA-05-11409-2006</t>
  </si>
  <si>
    <t>ERIC  MAGAR  MEURS</t>
  </si>
  <si>
    <t>RCEA-05-11410-2005</t>
  </si>
  <si>
    <t>JOSE LUIS  PRADO  MAILLARD</t>
  </si>
  <si>
    <t>RCEA-05-11411-2006</t>
  </si>
  <si>
    <t>JOEL  BONALES  VALENCIA</t>
  </si>
  <si>
    <t>RCEA-05-11413-2005</t>
  </si>
  <si>
    <t>CECILIA  CADENA  INOSTROZA</t>
  </si>
  <si>
    <t>RCEA-05-11417-2006</t>
  </si>
  <si>
    <t>RAFAEL  LOYOLA  DIAZ</t>
  </si>
  <si>
    <t>RCEA-05-11419-2006</t>
  </si>
  <si>
    <t>CARLOS  BRAMBILA  PAZ</t>
  </si>
  <si>
    <t>RCEA-05-11420-2006</t>
  </si>
  <si>
    <t>MYRIAM IRMA  CARDOZO  BRUM</t>
  </si>
  <si>
    <t>RCEA-05-11422-2006</t>
  </si>
  <si>
    <t>CARLOS JAVIER  MAYA  AMBIA</t>
  </si>
  <si>
    <t>RCEA-05-11423-2006</t>
  </si>
  <si>
    <t>BERNARDO  GONZALEZ-ARECHIGA  RAMIREZ-WIELLA</t>
  </si>
  <si>
    <t>RCEA-05-11424-2006</t>
  </si>
  <si>
    <t>ROBERTO  MORENO  ESPINOSA</t>
  </si>
  <si>
    <t>RCEA-05-11425-2006</t>
  </si>
  <si>
    <t>MARIA LUCERO  JIMENEZ  GUZMAN</t>
  </si>
  <si>
    <t>RCEA-05-11426-2006</t>
  </si>
  <si>
    <t>MIGUEL ANGEL  GONZALEZ  BLOCK</t>
  </si>
  <si>
    <t>RCEA-05-11427-2006</t>
  </si>
  <si>
    <t>JOSE ANTONIO  AVILA  DORANTES</t>
  </si>
  <si>
    <t>RCEA-05-11428-2006</t>
  </si>
  <si>
    <t>ELSIE MARGUERITE  MCPHAIL  FANGER</t>
  </si>
  <si>
    <t>RCEA-05-11431-2006</t>
  </si>
  <si>
    <t>PABLO ALBERTO  PINEDA  ORTEGA</t>
  </si>
  <si>
    <t>RCEA-05-11432-2006</t>
  </si>
  <si>
    <t>ALEJANDRO  MERCADO  CELIS</t>
  </si>
  <si>
    <t>RCEA-05-11433-2006</t>
  </si>
  <si>
    <t>ANDRES  BLANCAS  NERIA</t>
  </si>
  <si>
    <t>RCEA-05-11434-2005</t>
  </si>
  <si>
    <t>BLANCA ESTHELA  LARA  ENRIQUEZ</t>
  </si>
  <si>
    <t>RCEA-05-11436-2006</t>
  </si>
  <si>
    <t>ANGELICA ELIZABETH  REYNA  BERNAL</t>
  </si>
  <si>
    <t>RCEA-05-11437-2006</t>
  </si>
  <si>
    <t>LUCIO FERNANDO  OLIVER  COSTILLA</t>
  </si>
  <si>
    <t>RCEA-05-11439-2006</t>
  </si>
  <si>
    <t>JUAN JOSE  JARDON  URRIETA</t>
  </si>
  <si>
    <t>RCEA-05-11440-2006</t>
  </si>
  <si>
    <t>MARCO VINICIO  GOMEZ  MEZA</t>
  </si>
  <si>
    <t>RCEA-05-11441-2006</t>
  </si>
  <si>
    <t>ERNESTO  SOTO REYES  GARMENDIA</t>
  </si>
  <si>
    <t>RCEA-05-11442-2006</t>
  </si>
  <si>
    <t>MARTHA GRISELDA  MARTINEZ  VAZQUEZ</t>
  </si>
  <si>
    <t>RCEA-05-11443-2006</t>
  </si>
  <si>
    <t>FELIPE  CUAMEA  VELAZQUEZ</t>
  </si>
  <si>
    <t>RCEA-05-11444-2006</t>
  </si>
  <si>
    <t>JOSE LUIS  CISNEROS</t>
  </si>
  <si>
    <t>RCEA-05-11445-2006</t>
  </si>
  <si>
    <t>HECTOR ANTONIO  PADILLA  DELGADO</t>
  </si>
  <si>
    <t>RCEA-05-11447-2006</t>
  </si>
  <si>
    <t>JOSE LUIS  ESTRADA  LOPEZ</t>
  </si>
  <si>
    <t>RCEA-05-11448-2006</t>
  </si>
  <si>
    <t>MARIO GUILLERMO  GONZALEZ  RUBI</t>
  </si>
  <si>
    <t>RCEA-05-11449-2006</t>
  </si>
  <si>
    <t>REYNALDO YUNUEN  ORTEGA  ORTIZ</t>
  </si>
  <si>
    <t>RCEA-05-11450-2006</t>
  </si>
  <si>
    <t>EDUARDO  TORRES  ESPINOSA</t>
  </si>
  <si>
    <t>RCEA-05-11451-2006</t>
  </si>
  <si>
    <t>CONCEPCION  ALVARADO  ROSAS</t>
  </si>
  <si>
    <t>RCEA-05-11452-2006</t>
  </si>
  <si>
    <t>MANUEL  SORIA  LOPEZ</t>
  </si>
  <si>
    <t>RCEA-05-11453-2006</t>
  </si>
  <si>
    <t>JAQUELINE DEL CARMEN  JONGITUD  ZAMORA</t>
  </si>
  <si>
    <t>RCEA-05-11454-2006</t>
  </si>
  <si>
    <t>ALMA PATRICIA  BARBOSA  SANCHEZ</t>
  </si>
  <si>
    <t>RCEA-05-11456-2006</t>
  </si>
  <si>
    <t>OSCAR HUGO  PEDRAZA  RENDON</t>
  </si>
  <si>
    <t>RCEA-05-11457-2006</t>
  </si>
  <si>
    <t>OLIVIA  TENA  GUERRERO</t>
  </si>
  <si>
    <t>RCEA-05-11459-2006</t>
  </si>
  <si>
    <t>ANTONIO  SANCHEZ  BERNAL</t>
  </si>
  <si>
    <t>RCEA-05-11460-2006</t>
  </si>
  <si>
    <t>ARTURO  LIZARRAGA  HERNANDEZ</t>
  </si>
  <si>
    <t>RCEA-05-11461-2006</t>
  </si>
  <si>
    <t>MARIA LUISA  GARCIA  BATIZ</t>
  </si>
  <si>
    <t>RCEA-05-11463-2006</t>
  </si>
  <si>
    <t>RICARDO  GLUYAS  MILLAN</t>
  </si>
  <si>
    <t>RCEA-05-11464-2006</t>
  </si>
  <si>
    <t>MARIA DEL CARMEN  PLATAS  PACHECO</t>
  </si>
  <si>
    <t>RCEA-05-11465-2006</t>
  </si>
  <si>
    <t>MIGUEL ANGEL  GUTIERREZ  ANDRADE</t>
  </si>
  <si>
    <t>RCEA-05-11467-2006</t>
  </si>
  <si>
    <t>PRUDENZIO OSCAR  MOCHI  ALEMAN</t>
  </si>
  <si>
    <t>RCEA-05-11468-2006</t>
  </si>
  <si>
    <t>EUNICE LETICIA  TABOADA  IBARRA</t>
  </si>
  <si>
    <t>RCEA-05-11469-2006</t>
  </si>
  <si>
    <t>PEDRO  MOLINA  FLORES</t>
  </si>
  <si>
    <t>RCEA-05-11470-2006</t>
  </si>
  <si>
    <t>ELVIO  ACCINELLI</t>
  </si>
  <si>
    <t>RCEA-05-11471-2006</t>
  </si>
  <si>
    <t>FERNANDO  NEIRA  ORJUELA</t>
  </si>
  <si>
    <t>RCEA-05-11472-2006</t>
  </si>
  <si>
    <t>JORGE ULISES  CARMONA  TINOCO</t>
  </si>
  <si>
    <t>RCEA-05-11475-2006</t>
  </si>
  <si>
    <t>FRANCISCO ALBERTO  IBARRA  PALAFOX</t>
  </si>
  <si>
    <t>RCEA-05-11477-2006</t>
  </si>
  <si>
    <t>MARIA NORMA  MOGROVEJO  AQUISE</t>
  </si>
  <si>
    <t>RCEA-05-11480-2006</t>
  </si>
  <si>
    <t>ALAIN  BASAIL  RODRIGUEZ</t>
  </si>
  <si>
    <t>RCEA-05-11481-2006</t>
  </si>
  <si>
    <t>PEDRO RUBEN  TORRES  ESTRADA</t>
  </si>
  <si>
    <t>RCEA-05-11482-2006</t>
  </si>
  <si>
    <t>RICARDO  MENDEZ  SILVA</t>
  </si>
  <si>
    <t>RCEA-05-11483-2006</t>
  </si>
  <si>
    <t>MANUEL  JIMENEZ  DORANTES</t>
  </si>
  <si>
    <t>RCEA-05-11484-2006</t>
  </si>
  <si>
    <t>BRADLY JOHN  CONDON</t>
  </si>
  <si>
    <t>RCEA-05-11486-2006</t>
  </si>
  <si>
    <t>GISELA MARIA  PEREZ  FUENTES</t>
  </si>
  <si>
    <t>RCEA-05-11487-2006</t>
  </si>
  <si>
    <t>SEVERO  DE ALBUQUERQUE  SALLES</t>
  </si>
  <si>
    <t>RCEA-05-11488-2006</t>
  </si>
  <si>
    <t>LORENZO  CORDOVA  VIANELLO</t>
  </si>
  <si>
    <t>RCEA-05-11489-2006</t>
  </si>
  <si>
    <t>ROGELIO  BARBA  ALVAREZ</t>
  </si>
  <si>
    <t>RCEA-05-11490-2006</t>
  </si>
  <si>
    <t>JORGE GUADALUPE  ARZATE  SALGADO</t>
  </si>
  <si>
    <t>RCEA-05-11491-2006</t>
  </si>
  <si>
    <t>OCTAVIO  BOJORQUEZ  CAMACHO</t>
  </si>
  <si>
    <t>RCEA-05-11492-2006</t>
  </si>
  <si>
    <t>TAURINO MIGUEL ANGEL  ERAÑA  SANCHEZ</t>
  </si>
  <si>
    <t>RCEA-05-11493-2006</t>
  </si>
  <si>
    <t>MARIA LUISA  QUINTERO  SOTO</t>
  </si>
  <si>
    <t>RCEA-05-11494-2006</t>
  </si>
  <si>
    <t>JUAN FEDERICO  ARRIOLA  CANTERO</t>
  </si>
  <si>
    <t>RCEA-05-11495-2006</t>
  </si>
  <si>
    <t>MARIA DEL ROSARIO  COTA  YAÑEZ</t>
  </si>
  <si>
    <t>RCEA-05-11497-2006</t>
  </si>
  <si>
    <t>VICTOR ALEJANDRO  PAYA  PORRES</t>
  </si>
  <si>
    <t>RCEA-05-11498-2006</t>
  </si>
  <si>
    <t>YOLANDA  CASTAÑEDA  ZAVALA</t>
  </si>
  <si>
    <t>RCEA-05-11499-2006</t>
  </si>
  <si>
    <t>JORGE RAFAEL  FIGUEROA  ELENES</t>
  </si>
  <si>
    <t>RCEA-05-11501-2006</t>
  </si>
  <si>
    <t>ERAMIS DE LA CRUZ  BUENO  SANCHEZ</t>
  </si>
  <si>
    <t>RCEA-05-11502-2006</t>
  </si>
  <si>
    <t>JAIME LEOPOLDO  RAMIREZ  FAUNDEZ</t>
  </si>
  <si>
    <t>RCEA-05-11503-2006</t>
  </si>
  <si>
    <t>IGNACIO  IRAZUZTA  DI CHIARA</t>
  </si>
  <si>
    <t>RCEA-05-11504-2006</t>
  </si>
  <si>
    <t>FLORY ANETTE  DIECK  ASSAD</t>
  </si>
  <si>
    <t>RCEA-05-11505-2006</t>
  </si>
  <si>
    <t>ARMANDO ENRIQUE  CRUZ  COVARRUBIAS</t>
  </si>
  <si>
    <t>RCEA-05-11507-2006</t>
  </si>
  <si>
    <t>ZEYDA ISABEL  RODRIGUEZ  MORALES</t>
  </si>
  <si>
    <t>RCEA-05-11508-2006</t>
  </si>
  <si>
    <t>COVADONGA  MESEGUER  YEBRA</t>
  </si>
  <si>
    <t>RCEA-05-11509-2006</t>
  </si>
  <si>
    <t>RCEA-05-11510-2006</t>
  </si>
  <si>
    <t>ROSARIO ALONSO  BAJO</t>
  </si>
  <si>
    <t>RCEA-05-11512-2006</t>
  </si>
  <si>
    <t>SUSANA  SUAREZ  PANIAGUA</t>
  </si>
  <si>
    <t>RCEA-05-11513-2006</t>
  </si>
  <si>
    <t>VICENTE  CASTELLANOS  CERDA</t>
  </si>
  <si>
    <t>RCEA-05-11514-2006</t>
  </si>
  <si>
    <t>MANUEL DE JESUS  MOGUEL  LIEVANO</t>
  </si>
  <si>
    <t>RCEA-05-11515-2006</t>
  </si>
  <si>
    <t>MARCO CESAR  GARCIA  BUENO</t>
  </si>
  <si>
    <t>RCEA-05-11516-2006</t>
  </si>
  <si>
    <t>DAVID  PANTOJA  MORAN</t>
  </si>
  <si>
    <t>RCEA-05-11517-2006</t>
  </si>
  <si>
    <t>JACINTO  GARCIA  FLORES</t>
  </si>
  <si>
    <t>RCEA-05-11519-2006</t>
  </si>
  <si>
    <t>BORIS WOLFANG  MARAÑON  PIMENTEL</t>
  </si>
  <si>
    <t>RCEA-05-11522-2006</t>
  </si>
  <si>
    <t>DANIEL ARMANDO  BARCELO  ROJAS</t>
  </si>
  <si>
    <t>RCEA-05-11524-2006</t>
  </si>
  <si>
    <t>ANA ELISA  DIAZ  ALDRET</t>
  </si>
  <si>
    <t>RCEA-05-11526-2006</t>
  </si>
  <si>
    <t>CARLOS  LEON  Y RAMIREZ</t>
  </si>
  <si>
    <t>RCEA-05-11527-2006</t>
  </si>
  <si>
    <t>JUAN MANUEL  PORTILLA  GOMEZ</t>
  </si>
  <si>
    <t>RCEA-05-11528-2006</t>
  </si>
  <si>
    <t>SARELLY  MARTINEZ  MENDOZA</t>
  </si>
  <si>
    <t>RCEA-05-11529-2006</t>
  </si>
  <si>
    <t>FREDDY ALBERTO  PRIEGO  ALVAREZ</t>
  </si>
  <si>
    <t>RCEA-05-11530-2006</t>
  </si>
  <si>
    <t>JAMES MARTIN  CYPHER</t>
  </si>
  <si>
    <t>RCEA-05-11532-2006</t>
  </si>
  <si>
    <t>DANIEL  MURILLO  LICEA</t>
  </si>
  <si>
    <t>RCEA-05-11534-2006</t>
  </si>
  <si>
    <t>HENRY  VELTMEYER</t>
  </si>
  <si>
    <t>RCEA-05-11535-2006</t>
  </si>
  <si>
    <t>VIDAL  SALAZAR  SOLANO</t>
  </si>
  <si>
    <t>RCEA-05-11536-2006</t>
  </si>
  <si>
    <t>JOSE JAIME  LOPEZ  JIMENEZ</t>
  </si>
  <si>
    <t>RCEA-05-11537-2006</t>
  </si>
  <si>
    <t>MEDLEY AIMEE  VEGA  MONTIEL</t>
  </si>
  <si>
    <t>RCEA-05-11539-2006</t>
  </si>
  <si>
    <t>DANTE JAIME  HARO  REYES</t>
  </si>
  <si>
    <t>RCEA-05-11540-2006</t>
  </si>
  <si>
    <t>JUAN FRANCISCO  REYES DEL CAMPILLO  LONA</t>
  </si>
  <si>
    <t>RCEA-05-11541-2006</t>
  </si>
  <si>
    <t>MARTA  RIZO  GARCIA</t>
  </si>
  <si>
    <t>RCEA-05-11542-2006</t>
  </si>
  <si>
    <t>LAURA EVELIA  TORRES  VELAZQUEZ</t>
  </si>
  <si>
    <t>RCEA-05-11543-2006</t>
  </si>
  <si>
    <t>CLAUDIA DEL CARMEN  DIAZ  PEREZ</t>
  </si>
  <si>
    <t>RCEA-05-11545-2006</t>
  </si>
  <si>
    <t>JUAN CARLOS  VELAZQUEZ  ELIZARRARAS</t>
  </si>
  <si>
    <t>RCEA-05-11546-2006</t>
  </si>
  <si>
    <t>PEDRO  SALAZAR  UGARTE</t>
  </si>
  <si>
    <t>RCEA-05-11547-2006</t>
  </si>
  <si>
    <t>MA. ANTONIA  CORREA  SERRANO</t>
  </si>
  <si>
    <t>RCEA-05-11549-2006</t>
  </si>
  <si>
    <t>RAUL  GUILLEN  LOPEZ</t>
  </si>
  <si>
    <t>RCEA-05-11551-2006</t>
  </si>
  <si>
    <t>ALFONSO  MENDOZA  VELAZQUEZ</t>
  </si>
  <si>
    <t>RCEA-05-11552-2006</t>
  </si>
  <si>
    <t>FRANCISCO JAVIER  GUEMEZ  RICALDE</t>
  </si>
  <si>
    <t>RCEA-05-11554-2006</t>
  </si>
  <si>
    <t>LUIS  HUESCA  REYNOSO</t>
  </si>
  <si>
    <t>RCEA-05-11556-2006</t>
  </si>
  <si>
    <t>GERARDO  AVALOS  TENORIO</t>
  </si>
  <si>
    <t>RCEA-05-11557-2006</t>
  </si>
  <si>
    <t>ANGEL GUADALUPE  PRIEGO  SANTANDER</t>
  </si>
  <si>
    <t>RCEA-05-11558-2006</t>
  </si>
  <si>
    <t>HUGO LUIS  SANCHEZ  GUDIÑO</t>
  </si>
  <si>
    <t>RCEA-05-11561-2006</t>
  </si>
  <si>
    <t>JOSEFINA  CORTES  CAMPOS</t>
  </si>
  <si>
    <t>RCEA-05-11562-2006</t>
  </si>
  <si>
    <t>OCTAVIO MARTIN  MAZA  DIAZ CORTES</t>
  </si>
  <si>
    <t>RCEA-05-11563-2006</t>
  </si>
  <si>
    <t>JUAN CARLOS  MARIN  GONZALEZ</t>
  </si>
  <si>
    <t>RCEA-05-11564-2006</t>
  </si>
  <si>
    <t>RIGOBERTO  SORIA  ROMO</t>
  </si>
  <si>
    <t>RCEA-05-11565-2006</t>
  </si>
  <si>
    <t>EMILIA  CASTILLO  OCHOA</t>
  </si>
  <si>
    <t>RCEA-05-11566-2006</t>
  </si>
  <si>
    <t>ELSA SUSANA  GUEVARA  RUISEÑOR</t>
  </si>
  <si>
    <t>RCEA-05-11567-2006</t>
  </si>
  <si>
    <t>DANIEL  MARQUEZ  GOMEZ</t>
  </si>
  <si>
    <t>RCEA-05-11569-2006</t>
  </si>
  <si>
    <t>VICENTE  SANCHEZ  MUNGUIA</t>
  </si>
  <si>
    <t>RCEA-05-11570-2006</t>
  </si>
  <si>
    <t>LUIS FELIPE  GUERRERO  AGRIPINO</t>
  </si>
  <si>
    <t>RCEA-05-11571-2006</t>
  </si>
  <si>
    <t>CECILIA  IMAZ  BAYONA</t>
  </si>
  <si>
    <t>RCEA-05-11572-2006</t>
  </si>
  <si>
    <t>ROSA MARIA  VALLES  RUIZ</t>
  </si>
  <si>
    <t>RCEA-05-11574-2006</t>
  </si>
  <si>
    <t>RICARDO DE JESUS  TIRADO  SEGURA</t>
  </si>
  <si>
    <t>RCEA-05-11577-2006</t>
  </si>
  <si>
    <t>CARMEN PATRICIA  ORTEGA  RAMIREZ</t>
  </si>
  <si>
    <t>RCEA-05-11580-2006</t>
  </si>
  <si>
    <t>EDUARDO  NAVA  HERNANDEZ</t>
  </si>
  <si>
    <t>RCEA-05-11581-2006</t>
  </si>
  <si>
    <t>RAFAEL  LUVIANO  GONZALEZ</t>
  </si>
  <si>
    <t>RCEA-05-11583-2006</t>
  </si>
  <si>
    <t>OSCAR ALBERTO  POMBO</t>
  </si>
  <si>
    <t>RCEA-05-11584-2006</t>
  </si>
  <si>
    <t>DAVID JAMILE  SARQUIS  RAMIREZ</t>
  </si>
  <si>
    <t>RCEA-05-11585-2006</t>
  </si>
  <si>
    <t>JOSÉ  ROLDÁN  XOPA</t>
  </si>
  <si>
    <t>RCEA-05-11746-2006</t>
  </si>
  <si>
    <t>MARIA DEL CARMEN  JIMENEZ  MOLEON</t>
  </si>
  <si>
    <t>RCEA-05-11948-2006</t>
  </si>
  <si>
    <t>RAFAEL ENRIQUE  AGUILERA  PORTALES</t>
  </si>
  <si>
    <t>RCEA-05-11950-2006</t>
  </si>
  <si>
    <t>JOSE ANTONIO  NUÑEZ  MORA</t>
  </si>
  <si>
    <t>RCEA-05-11952-2006</t>
  </si>
  <si>
    <t>VICENTE  FERNANDEZ  FERNANDEZ</t>
  </si>
  <si>
    <t>RCEA-05-11954-2006</t>
  </si>
  <si>
    <t>ANGEL  CABALLERO  VASQUEZ</t>
  </si>
  <si>
    <t>RCEA-05-11955-2006</t>
  </si>
  <si>
    <t>ADRIANA  BERRUECO  GARCIA</t>
  </si>
  <si>
    <t>RCEA-05-11956-2006</t>
  </si>
  <si>
    <t>JOSE LUIS  DE LA CRUZ  GALLEGOS</t>
  </si>
  <si>
    <t>RCEA-05-11958-2006</t>
  </si>
  <si>
    <t>JOSE CESAR LENIN  NAVARRO  CHAVEZ</t>
  </si>
  <si>
    <t>RCEA-05-11962-2006</t>
  </si>
  <si>
    <t>APOLINAR  OLIVA  VELAS</t>
  </si>
  <si>
    <t>RCEA-05-11963-2006</t>
  </si>
  <si>
    <t>GUILLERMO JOSE  MAÑON  GARIBAY</t>
  </si>
  <si>
    <t>RCEA-05-11964-2006</t>
  </si>
  <si>
    <t>JUAN GABRIEL  RIVERA  MARTINEZ</t>
  </si>
  <si>
    <t>RCEA-05-11965-2006</t>
  </si>
  <si>
    <t>THOMAS MANKIN  FULLERTON</t>
  </si>
  <si>
    <t>RCEA-05-11966-2006</t>
  </si>
  <si>
    <t>JOSÉ RENÉ  OLIVOS  CAMPOS</t>
  </si>
  <si>
    <t>RCEA-05-11969-2006</t>
  </si>
  <si>
    <t>ANTONIO  SANDOVAL  AVILA</t>
  </si>
  <si>
    <t>RCEA-05-12006-2006</t>
  </si>
  <si>
    <t>MARISELA  RODRIGUEZ  SALVADOR</t>
  </si>
  <si>
    <t>RCEA-05-12208-2005</t>
  </si>
  <si>
    <t>GINA JAQUELINE  PRADO  CARRERA</t>
  </si>
  <si>
    <t>RCEA-05-12209-2005</t>
  </si>
  <si>
    <t>MARIA GUADALUPE  HERNANDEZ  ORTEGA</t>
  </si>
  <si>
    <t>RCEA-05-12210-2005</t>
  </si>
  <si>
    <t>GERMAN  SANCHEZ  DAZA</t>
  </si>
  <si>
    <t>RCEA-05-12211-2005</t>
  </si>
  <si>
    <t>LORENIA  VELAZQUEZ  CONTRERAS</t>
  </si>
  <si>
    <t>RCEA-05-12237-2005</t>
  </si>
  <si>
    <t>EDUARDO HABACUC  LOPEZ  ACEVEDO</t>
  </si>
  <si>
    <t>RCEA-05-12238-2005</t>
  </si>
  <si>
    <t>ALFONSO  FLORES  LAGUNES</t>
  </si>
  <si>
    <t>RCEA-05-12239-2005</t>
  </si>
  <si>
    <t>EPIFANIO  MAMAHUA  ROMAN</t>
  </si>
  <si>
    <t>RCEA-05-12248-2006</t>
  </si>
  <si>
    <t>ANA HELENA ROSARIO  TREVIÑO  CARRILLO</t>
  </si>
  <si>
    <t>RCEA-05-12283-2006</t>
  </si>
  <si>
    <t>SAUL  ROBLES  SOTO</t>
  </si>
  <si>
    <t>RCEA-05-12287-2006</t>
  </si>
  <si>
    <t>JORGE ANGEL  DIAZ  TEJADA</t>
  </si>
  <si>
    <t>RCEA-05-12326-2006</t>
  </si>
  <si>
    <t>JOSE  ZARAGOZA  HUERTA</t>
  </si>
  <si>
    <t>RCEA-05-12334-2007</t>
  </si>
  <si>
    <t>ROBERT EFRAIN  ZARATE  CORNEJO</t>
  </si>
  <si>
    <t>RCEA-05-12339-2007</t>
  </si>
  <si>
    <t>GERARDO  REYES  GUZMÁN</t>
  </si>
  <si>
    <t>RCEA-05-12350-2007</t>
  </si>
  <si>
    <t>ANA LUZ  RAMOS  SOTO</t>
  </si>
  <si>
    <t>RCEA-05-12355-2007</t>
  </si>
  <si>
    <t>CARLOS  LOPEZ  MONSALVO</t>
  </si>
  <si>
    <t>RCEA-05-12356-2007</t>
  </si>
  <si>
    <t>ANDRÉ GERALD  DESTINOBLES  ARMAND</t>
  </si>
  <si>
    <t>RCEA-05-12783-2006</t>
  </si>
  <si>
    <t>MERIZANDA MARIA DEL CARMEN  RAMIREZ  ACEVES</t>
  </si>
  <si>
    <t>RCEA-05-12800-2006</t>
  </si>
  <si>
    <t>EVERARDO AGUSTIN  GARDUNO  RUIZ</t>
  </si>
  <si>
    <t>RCEA-05-12852-2006</t>
  </si>
  <si>
    <t>J. JESUS MARIA  SERNA  MORENO</t>
  </si>
  <si>
    <t>RCEA-05-12865-2006</t>
  </si>
  <si>
    <t>JUAN  VOUTSSAS  MARQUEZ</t>
  </si>
  <si>
    <t>RCEA-05-12882-2006</t>
  </si>
  <si>
    <t>KARINE CLAUDE  TINAT</t>
  </si>
  <si>
    <t>RCEA-05-12897-2006</t>
  </si>
  <si>
    <t>CLAUDIA  CAMPILLO  TOLEDANO</t>
  </si>
  <si>
    <t>RCEA-05-12898-2006</t>
  </si>
  <si>
    <t>JOSE ALFREDO  ZAVALETA  BETANCOURT</t>
  </si>
  <si>
    <t>RCEA-05-12899-2006</t>
  </si>
  <si>
    <t>ALLYSON LUCINDA  BENTON</t>
  </si>
  <si>
    <t>RCEA-05-12900-2006</t>
  </si>
  <si>
    <t>MARIA ELENA  RAMOS  TOVAR</t>
  </si>
  <si>
    <t>RCEA-05-12903-2006</t>
  </si>
  <si>
    <t>ALICIA  GOMEZ  LOPEZ</t>
  </si>
  <si>
    <t>RCEA-05-12904-2006</t>
  </si>
  <si>
    <t>GEORGINA  ROJAS  GARCIA</t>
  </si>
  <si>
    <t>RCEA-05-12906-2006</t>
  </si>
  <si>
    <t>ALEJANDRO  ANAYA  MUÑOZ</t>
  </si>
  <si>
    <t>RCEA-05-12907-2006</t>
  </si>
  <si>
    <t>SYLVIA BEATRIZ  GUILLERMO  PEON</t>
  </si>
  <si>
    <t>RCEA-05-12908-2006</t>
  </si>
  <si>
    <t>JERJES IZCOATL  AGUIRRE  OCHOA</t>
  </si>
  <si>
    <t>RCEA-05-12909-2006</t>
  </si>
  <si>
    <t>SAUL  VELASCO  CRUZ</t>
  </si>
  <si>
    <t>RCEA-05-12910-2006</t>
  </si>
  <si>
    <t>IRMA  MENDEZ  DE HOYOS</t>
  </si>
  <si>
    <t>RCEA-05-12911-2006</t>
  </si>
  <si>
    <t>ENRIQUETA  SERRANO  CABALLERO</t>
  </si>
  <si>
    <t>RCEA-05-12912-2006</t>
  </si>
  <si>
    <t>ARTURO  ANTON  SARABIA</t>
  </si>
  <si>
    <t>RCEA-05-12913-2006</t>
  </si>
  <si>
    <t>MANLIO FABIO  CASARIN  LEON</t>
  </si>
  <si>
    <t>RCEA-05-12915-2006</t>
  </si>
  <si>
    <t>HUGO SAUL  RAMIREZ  GARCIA</t>
  </si>
  <si>
    <t>RCEA-05-12916-2006</t>
  </si>
  <si>
    <t>JOSE ANTONIO  LOZANO  DIEZ</t>
  </si>
  <si>
    <t>RCEA-05-12917-2006</t>
  </si>
  <si>
    <t>CARLOS JAVIER  VILALTA  Y PERDOMO</t>
  </si>
  <si>
    <t>RCEA-05-12918-2006</t>
  </si>
  <si>
    <t>JUAN MANUEL  ORTEGA  MALDONADO</t>
  </si>
  <si>
    <t>RCEA-05-12919-2006</t>
  </si>
  <si>
    <t>JOSE LUIS  MONTESILLO  CEDILLO</t>
  </si>
  <si>
    <t>RCEA-05-12920-2006</t>
  </si>
  <si>
    <t>GUSTAVO ADOLFO  DEL ANGEL  MOBARAK</t>
  </si>
  <si>
    <t>RCEA-05-12921-2006</t>
  </si>
  <si>
    <t>LORENA  RUANO  GOMEZ</t>
  </si>
  <si>
    <t>RCEA-05-12922-2006</t>
  </si>
  <si>
    <t>EDUARDO  LOZANO  TOVAR</t>
  </si>
  <si>
    <t>RCEA-05-12923-2006</t>
  </si>
  <si>
    <t>CARLOS ERNESTO  URRUTIA  VILLALOBOS</t>
  </si>
  <si>
    <t>RCEA-05-12924-2006</t>
  </si>
  <si>
    <t>GUADALUPE  VAUTRAVERS  TOSCA</t>
  </si>
  <si>
    <t>RCEA-05-12926-2006</t>
  </si>
  <si>
    <t>ISMAEL  GARCIA  CASTRO</t>
  </si>
  <si>
    <t>RCEA-05-12927-2006</t>
  </si>
  <si>
    <t>JUAN ANDRES  GODINEZ  ENCISO</t>
  </si>
  <si>
    <t>RCEA-05-12928-2006</t>
  </si>
  <si>
    <t>RAFAEL  ESTRADA  MICHEL</t>
  </si>
  <si>
    <t>RCEA-05-12930-2006</t>
  </si>
  <si>
    <t>JULIA ESTELA  MONARREZ  FRAGOSO</t>
  </si>
  <si>
    <t>RCEA-05-12931-2006</t>
  </si>
  <si>
    <t>ARTURO  JUAREZ  GARCIA</t>
  </si>
  <si>
    <t>RCEA-05-12934-2006</t>
  </si>
  <si>
    <t>MARTHA HERMELINDA  CORDOVA  OSNAYA</t>
  </si>
  <si>
    <t>RCEA-05-12935-2006</t>
  </si>
  <si>
    <t>MIRIAM AIDE  NUÑEZ  VERA</t>
  </si>
  <si>
    <t>RCEA-05-12936-2006</t>
  </si>
  <si>
    <t>MIGUEL ANGEL  VITE  PEREZ</t>
  </si>
  <si>
    <t>RCEA-05-12937-2006</t>
  </si>
  <si>
    <t>MARIA DEL CARMEN  LEGORRETA  DIAZ</t>
  </si>
  <si>
    <t>RCEA-05-12938-2006</t>
  </si>
  <si>
    <t>PABLO  CASILLAS  HERRERA</t>
  </si>
  <si>
    <t>RCEA-05-12939-2006</t>
  </si>
  <si>
    <t>ADRIANA  MARTINEZ  MARTINEZ</t>
  </si>
  <si>
    <t>RCEA-05-12941-2006</t>
  </si>
  <si>
    <t>MARIA ELENA  MARTINEZ  TORRES</t>
  </si>
  <si>
    <t>RCEA-05-12942-2006</t>
  </si>
  <si>
    <t>MARIA GUADALUPE LILIANA  RIVERA  SANCHEZ</t>
  </si>
  <si>
    <t>RCEA-05-12944-2006</t>
  </si>
  <si>
    <t>MARICELA  PORTILLO  SANCHEZ</t>
  </si>
  <si>
    <t>RCEA-05-12948-2006</t>
  </si>
  <si>
    <t>RAFAEL  AHUMADA  BARAJAS</t>
  </si>
  <si>
    <t>RCEA-05-12949-2006</t>
  </si>
  <si>
    <t>MARIA ODETTE  LOBATO  CALLEROS</t>
  </si>
  <si>
    <t>RCEA-05-12951-2006</t>
  </si>
  <si>
    <t>JOSE SALVADOR  ZEPEDA  LOPEZ</t>
  </si>
  <si>
    <t>RCEA-05-12952-2006</t>
  </si>
  <si>
    <t>NICOLE JEANNE MARIE  DE DIESBACH  DE ROCHEFORT</t>
  </si>
  <si>
    <t>RCEA-05-12954-2006</t>
  </si>
  <si>
    <t>LUCIA  CERECERES  GUTIERREZ</t>
  </si>
  <si>
    <t>RCEA-05-12955-2006</t>
  </si>
  <si>
    <t>RAMIRO  CONTRERAS  ACEVEDO</t>
  </si>
  <si>
    <t>RCEA-05-12956-2006</t>
  </si>
  <si>
    <t>BEATRIZ EUGENIA  RODRIGUEZ  PEREZ</t>
  </si>
  <si>
    <t>RCEA-05-12957-2006</t>
  </si>
  <si>
    <t>INES MARIA DE LOS ANGELES  CORNEJO  PORTUGAL</t>
  </si>
  <si>
    <t>RCEA-05-12958-2006</t>
  </si>
  <si>
    <t>ELISEO  DIAZ  GONZALEZ</t>
  </si>
  <si>
    <t>RCEA-05-12961-2006</t>
  </si>
  <si>
    <t>MARTA BARBARA  OCHMAN  IKANOWICZ</t>
  </si>
  <si>
    <t>RCEA-05-12962-2006</t>
  </si>
  <si>
    <t>TANIUS  KARAM  CARDENAS</t>
  </si>
  <si>
    <t>RCEA-05-12963-2006</t>
  </si>
  <si>
    <t>JOSE RENE  RIVAS  ONTIVEROS</t>
  </si>
  <si>
    <t>RCEA-05-12964-2006</t>
  </si>
  <si>
    <t>MARGARITA  JIMENEZ  BADILLO</t>
  </si>
  <si>
    <t>RCEA-05-12965-2006</t>
  </si>
  <si>
    <t>MARIA DEL CONSUELO  CHAPELA  MENDOZA</t>
  </si>
  <si>
    <t>RCEA-05-12967-2006</t>
  </si>
  <si>
    <t>MANUEL  JIMENEZ  LOPEZ</t>
  </si>
  <si>
    <t>RCEA-05-12968-2006</t>
  </si>
  <si>
    <t>JOSE JESUS SALVADOR  VAZQUEZ  VALLEJO</t>
  </si>
  <si>
    <t>RCEA-05-12969-2006</t>
  </si>
  <si>
    <t>HUGO JOSE  SUAREZ  SUAREZ</t>
  </si>
  <si>
    <t>RCEA-05-12970-2006</t>
  </si>
  <si>
    <t>OSCAR  CRUZ  BARNEY</t>
  </si>
  <si>
    <t>RCEA-05-12971-2006</t>
  </si>
  <si>
    <t>MIGUEL ALEJANDRO  LOPEZ  OLVERA</t>
  </si>
  <si>
    <t>RCEA-05-12972-2006</t>
  </si>
  <si>
    <t>ALFREDO  DIAZ  MATA</t>
  </si>
  <si>
    <t>RCEA-05-12973-2006</t>
  </si>
  <si>
    <t>SALVADOR  CORRALES  CORRALES</t>
  </si>
  <si>
    <t>RCEA-05-12974-2006</t>
  </si>
  <si>
    <t>ALBERTO  HERNANDEZ  HERNANDEZ</t>
  </si>
  <si>
    <t>RCEA-05-12975-2006</t>
  </si>
  <si>
    <t>ANA  CORDOVA  Y VAZQUEZ</t>
  </si>
  <si>
    <t>RCEA-05-12976-2006</t>
  </si>
  <si>
    <t>SERGIO LORENZO  SANDOVAL  ARAGON</t>
  </si>
  <si>
    <t>RCEA-05-12977-2006</t>
  </si>
  <si>
    <t>JOSE MANUEL  RAMOS  RODRIGUEZ</t>
  </si>
  <si>
    <t>RCEA-05-12978-2006</t>
  </si>
  <si>
    <t>ALFREDO  ISLAS  COLIN</t>
  </si>
  <si>
    <t>RCEA-05-12979-2006</t>
  </si>
  <si>
    <t>EZEQUIEL  AVILES  OCHOA</t>
  </si>
  <si>
    <t>RCEA-05-12980-2006</t>
  </si>
  <si>
    <t>JUDITH  DOMINGUEZ  SERRANO</t>
  </si>
  <si>
    <t>RCEA-05-12981-2006</t>
  </si>
  <si>
    <t>DORA AMALIA  GARCIA  FERNANDEZ</t>
  </si>
  <si>
    <t>RCEA-05-12983-2006</t>
  </si>
  <si>
    <t>ANA MARIA  TEPICHIN  VALLE</t>
  </si>
  <si>
    <t>RCEA-05-12984-2006</t>
  </si>
  <si>
    <t>GLORIA JOVITA  GUADARRAMA  SANCHEZ</t>
  </si>
  <si>
    <t>RCEA-05-12985-2006</t>
  </si>
  <si>
    <t>MONICA INES  CEJAS</t>
  </si>
  <si>
    <t>RCEA-05-12986-2006</t>
  </si>
  <si>
    <t>SALVADOR  ESTRADA  RODRIGUEZ</t>
  </si>
  <si>
    <t>RCEA-05-12988-2006</t>
  </si>
  <si>
    <t>ANGELICA BEATRIZ  CONTRERAS  CUEVA</t>
  </si>
  <si>
    <t>RCEA-05-12989-2006</t>
  </si>
  <si>
    <t>MARCOS AGUSTIN  CUEVA  PERUS</t>
  </si>
  <si>
    <t>RCEA-05-12990-2006</t>
  </si>
  <si>
    <t>LUCILA  HINOJOSA  CORDOVA</t>
  </si>
  <si>
    <t>RCEA-05-12991-2006</t>
  </si>
  <si>
    <t>ANTONI  CASTELLS  TALENS</t>
  </si>
  <si>
    <t>RCEA-05-12992-2006</t>
  </si>
  <si>
    <t>MARIBEL  FERIA  CRUZ</t>
  </si>
  <si>
    <t>RCEA-05-12993-2006</t>
  </si>
  <si>
    <t>ALBERTO DE JESUS  QUINTAL  PALOMO</t>
  </si>
  <si>
    <t>RCEA-05-12994-2006</t>
  </si>
  <si>
    <t>MARIA TERESA  MONTALVO  ROMERO</t>
  </si>
  <si>
    <t>RCEA-05-12996-2006</t>
  </si>
  <si>
    <t>GABRIEL  MEDRANO  DE LUNA</t>
  </si>
  <si>
    <t>RCEA-05-12999-2006</t>
  </si>
  <si>
    <t>BENJAMIN  TEMKIN  KEDWAB</t>
  </si>
  <si>
    <t>RCEA-05-13000-2006</t>
  </si>
  <si>
    <t>JAVIER ENRIQUE  ORTIZ  CARDENAS</t>
  </si>
  <si>
    <t>RCEA-05-13001-2006</t>
  </si>
  <si>
    <t>CARLOS  BARRACHINA  LISON</t>
  </si>
  <si>
    <t>RCEA-05-13002-2006</t>
  </si>
  <si>
    <t>MARIA DE LOURDES  HERNANDEZ  RODRIGUEZ</t>
  </si>
  <si>
    <t>RCEA-05-13004-2006</t>
  </si>
  <si>
    <t>LUIS ENRIQUE  CONCEPCION  MONTIEL</t>
  </si>
  <si>
    <t>RCEA-05-13005-2006</t>
  </si>
  <si>
    <t>SILVIA  SORIANO  HERNANDEZ</t>
  </si>
  <si>
    <t>RCEA-05-13006-2006</t>
  </si>
  <si>
    <t>LUIS  QUINTANA  ROMERO</t>
  </si>
  <si>
    <t>RCEA-05-13007-2006</t>
  </si>
  <si>
    <t>HECTOR  GONZALEZ  CHEVEZ</t>
  </si>
  <si>
    <t>RCEA-05-13009-2006</t>
  </si>
  <si>
    <t>FRANCISCO JAVIER  DONDE  MATUTE</t>
  </si>
  <si>
    <t>RCEA-05-13010-2006</t>
  </si>
  <si>
    <t>J. ASCENCION  MORENO  MENA</t>
  </si>
  <si>
    <t>RCEA-05-13013-2006</t>
  </si>
  <si>
    <t>VICTOR MANUEL  ALCANTAR  ENRIQUEZ</t>
  </si>
  <si>
    <t>RCEA-05-13014-2006</t>
  </si>
  <si>
    <t>GUILLERMO  VAZQUEZ  AVILA</t>
  </si>
  <si>
    <t>RCEA-05-13018-2006</t>
  </si>
  <si>
    <t>MANUEL DE JESUS  ESQUIVEL  LEYVA</t>
  </si>
  <si>
    <t>RCEA-05-13021-2006</t>
  </si>
  <si>
    <t>HECTOR MANUEL  CORTEZ  YACILA</t>
  </si>
  <si>
    <t>RCEA-05-13024-2006</t>
  </si>
  <si>
    <t>MARIO ALBERTO  JURADO  MONTELONGO</t>
  </si>
  <si>
    <t>RCEA-05-13025-2006</t>
  </si>
  <si>
    <t>EDMAR  SALINAS  CALLEJAS</t>
  </si>
  <si>
    <t>RCEA-05-13026-2006</t>
  </si>
  <si>
    <t>ISMAEL  RODRIGUEZ  CAMPOS</t>
  </si>
  <si>
    <t>RCEA-05-13027-2006</t>
  </si>
  <si>
    <t>JOSE  SANCHEZ  GUTIERREZ</t>
  </si>
  <si>
    <t>RCEA-05-13030-2006</t>
  </si>
  <si>
    <t>GERARDO LUIS  DORANTES  AGUILAR</t>
  </si>
  <si>
    <t>RCEA-05-13031-2006</t>
  </si>
  <si>
    <t>ROBERTO  GARCIA  JURADO</t>
  </si>
  <si>
    <t>RCEA-05-13032-2006</t>
  </si>
  <si>
    <t>CARLA  PEDERZINI  VILLARREAL</t>
  </si>
  <si>
    <t>RCEA-05-13033-2006</t>
  </si>
  <si>
    <t>SANDRA  BUSTILLOS  DURAN</t>
  </si>
  <si>
    <t>RCEA-05-13037-2006</t>
  </si>
  <si>
    <t>JUAN  ANTONIO  BAUTISTA</t>
  </si>
  <si>
    <t>RCEA-05-13039-2006</t>
  </si>
  <si>
    <t>CONSUELO ADELAIDA  GARCIA  DE LA TORRE</t>
  </si>
  <si>
    <t>RCEA-05-13040-2006</t>
  </si>
  <si>
    <t>GRACIELA  CARRILLO  GONZALEZ</t>
  </si>
  <si>
    <t>RCEA-05-13085-2006</t>
  </si>
  <si>
    <t>FELIPE  GALLARDO  LOPEZ</t>
  </si>
  <si>
    <t>RCEA-05-13113-2006</t>
  </si>
  <si>
    <t>JUVENCIO  HERNANDEZ  MARTINEZ</t>
  </si>
  <si>
    <t>RCEA-05-13143-2006</t>
  </si>
  <si>
    <t>ALONSO  AGUILAR  IBARRA</t>
  </si>
  <si>
    <t>RCEA-05-13399-2006</t>
  </si>
  <si>
    <t>VIRGILIO  RUIZ  RODRIGUEZ</t>
  </si>
  <si>
    <t>RCEA-05-13406-2006</t>
  </si>
  <si>
    <t>GLORIA NERTY  NAVARRO  CASTRO</t>
  </si>
  <si>
    <t>RCEA-05-13407-2006</t>
  </si>
  <si>
    <t>JOSE MARIA  SALAS  GONZALEZ</t>
  </si>
  <si>
    <t>RCEA-05-13409-2006</t>
  </si>
  <si>
    <t>MARGARITA ROSA  CAMARENA  LUHRS</t>
  </si>
  <si>
    <t>RCEA-05-13410-2006</t>
  </si>
  <si>
    <t>ARTEMIO  CRUZ  LEON</t>
  </si>
  <si>
    <t>RCEA-05-13411-2006</t>
  </si>
  <si>
    <t>JOSE LUIS  ROMO  LOZANO</t>
  </si>
  <si>
    <t>RCEA-05-13412-2006</t>
  </si>
  <si>
    <t>ROBERTO  HERNANDEZ  HERNANDEZ</t>
  </si>
  <si>
    <t>RCEA-05-13414-2006</t>
  </si>
  <si>
    <t>NATAL ALEJANDRO  MARTINEZ  GONZALEZ</t>
  </si>
  <si>
    <t>RCEA-05-13416-2006</t>
  </si>
  <si>
    <t>MARCO ANTONIO  MERCHAND  ROJAS</t>
  </si>
  <si>
    <t>RCEA-05-13419-2006</t>
  </si>
  <si>
    <t>SERGIO  ALVARADO  ALTAMIRANO</t>
  </si>
  <si>
    <t>RCEA-05-13420-2006</t>
  </si>
  <si>
    <t>DAVID  CIENFUEGOS  SALGADO</t>
  </si>
  <si>
    <t>RCEA-05-13421-2006</t>
  </si>
  <si>
    <t>NICOLAS  LOZA  OTERO</t>
  </si>
  <si>
    <t>RCEA-05-13422-2006</t>
  </si>
  <si>
    <t>BERTA ERMILA  MADRIGAL  TORRES</t>
  </si>
  <si>
    <t>RCEA-05-13424-2006</t>
  </si>
  <si>
    <t>JOSE LUIS  MENDEZ  MARTINEZ</t>
  </si>
  <si>
    <t>RCEA-05-13429-2006</t>
  </si>
  <si>
    <t>LUIS FERNANDO  MACIAS  GARCIA</t>
  </si>
  <si>
    <t>RCEA-05-13430-2006</t>
  </si>
  <si>
    <t>LUZ MARIA  ESPINOSA  CORTES</t>
  </si>
  <si>
    <t>RCEA-05-13431-2006</t>
  </si>
  <si>
    <t>ADRIÁN  SOTELO  VALENCIA</t>
  </si>
  <si>
    <t>RCEA-05-13433-2006</t>
  </si>
  <si>
    <t>ALVARO RAFAEL  PEDROZA  ZAPATA</t>
  </si>
  <si>
    <t>RCEA-05-13434-2006</t>
  </si>
  <si>
    <t>MA. DEL CARMEN  ALCALA  ALVAREZ</t>
  </si>
  <si>
    <t>RCEA-05-13435-2006</t>
  </si>
  <si>
    <t>LUZ IDOLINA  VELAZQUEZ  SOTO</t>
  </si>
  <si>
    <t>RCEA-05-13436-2006</t>
  </si>
  <si>
    <t>CONSUELO  SIRVENT  GUTIERREZ</t>
  </si>
  <si>
    <t>RCEA-05-13438-2006</t>
  </si>
  <si>
    <t>JULIETA IDALIA  CARABAZA  GONZALEZ</t>
  </si>
  <si>
    <t>RCEA-05-13439-2006</t>
  </si>
  <si>
    <t>ALVARO  GUADARRAMA  GONZALEZ</t>
  </si>
  <si>
    <t>RCEA-05-13440-2006</t>
  </si>
  <si>
    <t>FRANCISCO JOSE  ZAMUDIO  SANCHEZ</t>
  </si>
  <si>
    <t>RCEA-05-13441-2006</t>
  </si>
  <si>
    <t>GERARDO NAPOLEON  OTERO  RODRIGUEZ</t>
  </si>
  <si>
    <t>RCEA-05-13442-2006</t>
  </si>
  <si>
    <t>CANDIDO  GONZALEZ  PEREZ</t>
  </si>
  <si>
    <t>RCEA-05-13443-2006</t>
  </si>
  <si>
    <t>LETICIA MYRIAM  SAGARNAGA  VILLEGAS</t>
  </si>
  <si>
    <t>RCEA-05-13444-2006</t>
  </si>
  <si>
    <t>LAURA ELENA  GARZA  BUENO</t>
  </si>
  <si>
    <t>RCEA-05-13445-2006</t>
  </si>
  <si>
    <t>JOSE JESUS  BORJON  NIETO</t>
  </si>
  <si>
    <t>RCEA-05-13447-2006</t>
  </si>
  <si>
    <t>EDGAR  CORZO  SOSA</t>
  </si>
  <si>
    <t>RCEA-05-13448-2006</t>
  </si>
  <si>
    <t>TITO ALEJANDRO  ALEGRIA  OLAZABAL</t>
  </si>
  <si>
    <t>RCEA-05-13450-2006</t>
  </si>
  <si>
    <t>PATRICIA  MERCADO  SALGADO</t>
  </si>
  <si>
    <t>RCEA-05-13451-2006</t>
  </si>
  <si>
    <t>RCEA-05-13452-2006</t>
  </si>
  <si>
    <t>RUBEN  CANTU  CHAPA</t>
  </si>
  <si>
    <t>RCEA-05-13454-2006</t>
  </si>
  <si>
    <t>MARTIN  ABREU  BERISTAIN</t>
  </si>
  <si>
    <t>RCEA-05-13455-2006</t>
  </si>
  <si>
    <t>GENARO  SANCHEZ  BARAJAS</t>
  </si>
  <si>
    <t>RCEA-05-13532-2007</t>
  </si>
  <si>
    <t>ALFREDO  SANCHEZ  ORTIZ</t>
  </si>
  <si>
    <t>RCEA-05-13562-2008</t>
  </si>
  <si>
    <t>RCEA-05-13564-2008</t>
  </si>
  <si>
    <t>VICTOR HUGO  ROBLES  FRANCIA</t>
  </si>
  <si>
    <t>RCEA-05-13588-2008</t>
  </si>
  <si>
    <t>CARLOS EDUARDO  CUEVAS  BARRAGÁN</t>
  </si>
  <si>
    <t>RCEA-05-13595-2008</t>
  </si>
  <si>
    <t>LORENA DEL CARMEN  ALVAREZ  CASTAÑÓN</t>
  </si>
  <si>
    <t>RCEA-05-13617-2008</t>
  </si>
  <si>
    <t>ARTURO  CORDOVA  RANGEL</t>
  </si>
  <si>
    <t>RCEA-05-13627-2008</t>
  </si>
  <si>
    <t>EDUARDO  BETANZO  QUEZADA</t>
  </si>
  <si>
    <t>RCEA-05-13632-2008</t>
  </si>
  <si>
    <t>NELLY HAYDEE  AGUILERA  ABURTO</t>
  </si>
  <si>
    <t>RCEA-05-13636-2008</t>
  </si>
  <si>
    <t>JAIME  MORA  VARGAS</t>
  </si>
  <si>
    <t>RCEA-05-15590-2008</t>
  </si>
  <si>
    <t>JORGE  PACHECO  CASTRO</t>
  </si>
  <si>
    <t>RCEA-05-15591-2008</t>
  </si>
  <si>
    <t>MARTHA REBECA  HERRERA  BAUTISTA</t>
  </si>
  <si>
    <t>RCEA-05-15601-2008</t>
  </si>
  <si>
    <t>DIANA  LUQUE  AGRAZ</t>
  </si>
  <si>
    <t>RCEA-05-15610-2008</t>
  </si>
  <si>
    <t>RICARDO FRANCISCO  MACIP  RIOS</t>
  </si>
  <si>
    <t>RCEA-05-15629-2008</t>
  </si>
  <si>
    <t>NOHORA BEATRIZ  GUZMAN  RAMIREZ</t>
  </si>
  <si>
    <t>RCEA-05-15667-2008</t>
  </si>
  <si>
    <t>GERARDO  HERNÁNDEZ  ROJAS</t>
  </si>
  <si>
    <t>RCEA-05-15701-2008</t>
  </si>
  <si>
    <t>JULIO CESAR  ARTEAGA  GARCIA</t>
  </si>
  <si>
    <t>RCEA-05-15702-2008</t>
  </si>
  <si>
    <t>NICHOLAS PHILIP  SISTO</t>
  </si>
  <si>
    <t>RCEA-05-15703-2008</t>
  </si>
  <si>
    <t>MARIA ESTELA  ORTEGA  RUBI</t>
  </si>
  <si>
    <t>RCEA-05-15704-2008</t>
  </si>
  <si>
    <t>CARLOS  FONG  REYNOSO</t>
  </si>
  <si>
    <t>RCEA-05-15705-2008</t>
  </si>
  <si>
    <t>PETRA  ARMENTA  RAMIREZ</t>
  </si>
  <si>
    <t>RCEA-05-15706-2008</t>
  </si>
  <si>
    <t>ALEJANDRO  DE LA FUENTE  ALONSO</t>
  </si>
  <si>
    <t>RCEA-05-15708-2008</t>
  </si>
  <si>
    <t>SOFÍA CORDELIA  REDING  BLASE</t>
  </si>
  <si>
    <t>RCEA-05-15709-2008</t>
  </si>
  <si>
    <t>MARIA FERNANDA  SOMUANO  VENTURA</t>
  </si>
  <si>
    <t>RCEA-05-15710-2008</t>
  </si>
  <si>
    <t>MONICA  BLANCO  JIMENEZ</t>
  </si>
  <si>
    <t>RCEA-05-15712-2008</t>
  </si>
  <si>
    <t>EDUARDO CARLOS  BAUTISTA  MARTINEZ</t>
  </si>
  <si>
    <t>RCEA-05-15713-2008</t>
  </si>
  <si>
    <t>TERESA ELIZABETH  CUEVA  LUNA</t>
  </si>
  <si>
    <t>RCEA-05-15714-2008</t>
  </si>
  <si>
    <t>ARACELI  ALMARAZ  ALVARADO</t>
  </si>
  <si>
    <t>RCEA-05-15715-2008</t>
  </si>
  <si>
    <t>TANIA  RODRIGUEZ  SALAZAR</t>
  </si>
  <si>
    <t>RCEA-05-15716-2008</t>
  </si>
  <si>
    <t>GABRIEL  PEREZ  PEREZ</t>
  </si>
  <si>
    <t>RCEA-05-15717-2008</t>
  </si>
  <si>
    <t>IRMA ERENDIRA  SANDOVAL  BALLESTEROS</t>
  </si>
  <si>
    <t>RCEA-05-15720-2008</t>
  </si>
  <si>
    <t>FELIPE  GAYTAN  ALCALA</t>
  </si>
  <si>
    <t>RCEA-05-15721-2008</t>
  </si>
  <si>
    <t>JORGE  RODRIGUEZ  MARTINEZ</t>
  </si>
  <si>
    <t>RCEA-05-15722-2008</t>
  </si>
  <si>
    <t>HILDA ROSALBA  GUERRERO  GARCIA ROJAS</t>
  </si>
  <si>
    <t>RCEA-05-15723-2008</t>
  </si>
  <si>
    <t>ENRIQUE  PEREZ  CAMPUZANO</t>
  </si>
  <si>
    <t>RCEA-05-15726-2008</t>
  </si>
  <si>
    <t>BERNARDO HIPOLITO  BOLAÑOS  GUERRA</t>
  </si>
  <si>
    <t>RCEA-05-15727-2008</t>
  </si>
  <si>
    <t>JORGE FEDERICO  MARQUEZ  MUÑOZ</t>
  </si>
  <si>
    <t>RCEA-05-15728-2008</t>
  </si>
  <si>
    <t>MARIA TERESA  DE SIERRA  NEVES</t>
  </si>
  <si>
    <t>RCEA-05-15729-2008</t>
  </si>
  <si>
    <t>CARLOS JESUS  RECIO  DAVILA</t>
  </si>
  <si>
    <t>RCEA-05-15730-2008</t>
  </si>
  <si>
    <t>ALEJANDRA  TOSCANA  APARICIO</t>
  </si>
  <si>
    <t>RCEA-05-15731-2008</t>
  </si>
  <si>
    <t>JOSE ALBERTO  RIVERA  MARQUEZ</t>
  </si>
  <si>
    <t>RCEA-05-15732-2008</t>
  </si>
  <si>
    <t>MAURICIO RICARDO III  TORTOLERO  SERRANO</t>
  </si>
  <si>
    <t>RCEA-05-15733-2008</t>
  </si>
  <si>
    <t>MAURICIO  SANCHEZ  MENCHERO</t>
  </si>
  <si>
    <t>RCEA-05-15734-2008</t>
  </si>
  <si>
    <t>MONICA  GONZALEZ  CONTRO</t>
  </si>
  <si>
    <t>RCEA-05-15736-2008</t>
  </si>
  <si>
    <t>JUAN MANUEL  CORONA  ALCANTAR</t>
  </si>
  <si>
    <t>RCEA-05-15737-2008</t>
  </si>
  <si>
    <t>ALMA ROSA  ALVA  DE LA SELVA</t>
  </si>
  <si>
    <t>RCEA-05-15738-2008</t>
  </si>
  <si>
    <t>CLAUDIA ESPERANZA GABRIELA  RANGEL  LOZANO</t>
  </si>
  <si>
    <t>RCEA-05-15739-2008</t>
  </si>
  <si>
    <t>CESAR IVAN  ASTUDILLO  REYES</t>
  </si>
  <si>
    <t>RCEA-05-15740-2008</t>
  </si>
  <si>
    <t>CARMEN IMELDA  GONZALEZ  GOMEZ</t>
  </si>
  <si>
    <t>RCEA-05-15741-2008</t>
  </si>
  <si>
    <t>MERCEDES  VERDUGO  LOPEZ</t>
  </si>
  <si>
    <t>RCEA-05-15742-2008</t>
  </si>
  <si>
    <t>MARIA MARTHA FRANCISCA  COLLIGNON  GORIBAR</t>
  </si>
  <si>
    <t>RCEA-05-15744-2008</t>
  </si>
  <si>
    <t>MARIA EUGENIA  DE LA ROSA  LEAL</t>
  </si>
  <si>
    <t>RCEA-05-15745-2008</t>
  </si>
  <si>
    <t>MARIA ALICIA DE LOS ANGELES  GUZMAN  PUENTE</t>
  </si>
  <si>
    <t>RCEA-05-15746-2008</t>
  </si>
  <si>
    <t>RUTH LETICIA  VILLANUEVA  CASTILLEJA</t>
  </si>
  <si>
    <t>RCEA-05-15748-2008</t>
  </si>
  <si>
    <t>MICHELLE  TEXIS  FLORES</t>
  </si>
  <si>
    <t>RCEA-05-15749-2008</t>
  </si>
  <si>
    <t>JOCELYNE  RABELO  RAMIREZ</t>
  </si>
  <si>
    <t>RCEA-05-15750-2008</t>
  </si>
  <si>
    <t>KARLA SUSANA  BARRON  ARREOLA</t>
  </si>
  <si>
    <t>RCEA-05-15751-2008</t>
  </si>
  <si>
    <t>EDUARDO  MEZA  RAMOS</t>
  </si>
  <si>
    <t>RCEA-05-15753-2008</t>
  </si>
  <si>
    <t>EDDY  LIZARAZU  ALANEZ</t>
  </si>
  <si>
    <t>RCEA-05-15754-2008</t>
  </si>
  <si>
    <t>JOSE LUIS  MARTINEZ  MARCA</t>
  </si>
  <si>
    <t>RCEA-05-15756-2008</t>
  </si>
  <si>
    <t>LEOBARDO PEDRO  PLATA  PEREZ</t>
  </si>
  <si>
    <t>RCEA-05-15758-2008</t>
  </si>
  <si>
    <t>MIGUEL GABRIEL  OCHOA  SANTOS</t>
  </si>
  <si>
    <t>RCEA-05-15759-2008</t>
  </si>
  <si>
    <t>LETICIA  HERNANDEZ  BIELMA</t>
  </si>
  <si>
    <t>RCEA-05-15761-2008</t>
  </si>
  <si>
    <t>HECTOR SERGIO  CORTINA  VILLAR</t>
  </si>
  <si>
    <t>RCEA-05-15762-2008</t>
  </si>
  <si>
    <t>JOSE GUADALUPE  SALAZAR  ESTRADA</t>
  </si>
  <si>
    <t>RCEA-05-15763-2008</t>
  </si>
  <si>
    <t>RCEA-05-15765-2008</t>
  </si>
  <si>
    <t>ALEJANDRO  ESPINOSA  YANEZ</t>
  </si>
  <si>
    <t>RCEA-05-15766-2008</t>
  </si>
  <si>
    <t>PABLO  DE LARRANAGA  MONJARAZ</t>
  </si>
  <si>
    <t>RCEA-05-15767-2008</t>
  </si>
  <si>
    <t>JUAN  POOM  MEDINA</t>
  </si>
  <si>
    <t>RCEA-05-15769-2008</t>
  </si>
  <si>
    <t>PABLO JESUS  GONZALEZ  REYES</t>
  </si>
  <si>
    <t>RCEA-05-15774-2008</t>
  </si>
  <si>
    <t>ISMAEL  AGUILAR  BENITEZ</t>
  </si>
  <si>
    <t>RCEA-05-15777-2008</t>
  </si>
  <si>
    <t>MARGARITA  MILLAN  MONCAYO</t>
  </si>
  <si>
    <t>RCEA-05-15778-2008</t>
  </si>
  <si>
    <t>JUAN PABLO  VAZQUEZ  GUTIERREZ</t>
  </si>
  <si>
    <t>RCEA-05-15779-2008</t>
  </si>
  <si>
    <t>FRANCISCO  PEREZ  SOTO</t>
  </si>
  <si>
    <t>RCEA-05-15783-2008</t>
  </si>
  <si>
    <t>VICENTE  GERMAN  SOTO</t>
  </si>
  <si>
    <t>RCEA-05-15787-2008</t>
  </si>
  <si>
    <t>FRANCISCO  TORTOLERO  CERVANTES</t>
  </si>
  <si>
    <t>RCEA-05-15788-2008</t>
  </si>
  <si>
    <t>JOSE GABRIEL  AGUILAR  BARCELO</t>
  </si>
  <si>
    <t>RCEA-05-15790-2008</t>
  </si>
  <si>
    <t>JULIO CESAR  CONTRERAS  MANRIQUE</t>
  </si>
  <si>
    <t>RCEA-05-15792-2008</t>
  </si>
  <si>
    <t>ALVARO GERARDO  PALACIO  APONTE</t>
  </si>
  <si>
    <t>RCEA-05-15793-2008</t>
  </si>
  <si>
    <t>MARTHA PATRICIA  BARRAZA  DE ANDA</t>
  </si>
  <si>
    <t>RCEA-05-15795-2008</t>
  </si>
  <si>
    <t>LUIS  BRUNETT  PÉREZ</t>
  </si>
  <si>
    <t>RCEA-05-15798-2008</t>
  </si>
  <si>
    <t>OSCAR MAURICIO  COVARRUBIAS  MORENO</t>
  </si>
  <si>
    <t>RCEA-05-15799-2008</t>
  </si>
  <si>
    <t>HUMBERTO  MARQUEZ  COVARRUBIAS</t>
  </si>
  <si>
    <t>RCEA-05-15800-2008</t>
  </si>
  <si>
    <t>LUIS MIGUEL  ESPINOSA  RODRIGUEZ</t>
  </si>
  <si>
    <t>RCEA-05-15801-2008</t>
  </si>
  <si>
    <t>OLIVA  LOPEZ  ARELLANO</t>
  </si>
  <si>
    <t>RCEA-05-15802-2008</t>
  </si>
  <si>
    <t>ASAEL  MERCADO  MALDONADO</t>
  </si>
  <si>
    <t>RCEA-05-15805-2008</t>
  </si>
  <si>
    <t>JORGE ENRIQUE  HORBATH  CORREDOR</t>
  </si>
  <si>
    <t>RCEA-05-15807-2008</t>
  </si>
  <si>
    <t>MARIA DEL CARMEN  MARTINEZ  SERNA</t>
  </si>
  <si>
    <t>RCEA-05-15809-2008</t>
  </si>
  <si>
    <t>KARINA MARIELA  ANSOLABEHERE  SESTI</t>
  </si>
  <si>
    <t>RCEA-05-15810-2008</t>
  </si>
  <si>
    <t>NELSON  ARTEAGA  BOTELLO</t>
  </si>
  <si>
    <t>RCEA-05-15812-2008</t>
  </si>
  <si>
    <t>CARLOS ALEJANDRO  MONSIVAIS  CARRILLO</t>
  </si>
  <si>
    <t>RCEA-05-15813-2008</t>
  </si>
  <si>
    <t>NAU SILVERIO  NIÑO  GUTIERREZ</t>
  </si>
  <si>
    <t>RCEA-05-15814-2008</t>
  </si>
  <si>
    <t>RODOLFO PATRICIO  SARSFIELD  ESCOBAR</t>
  </si>
  <si>
    <t>RCEA-05-15815-2008</t>
  </si>
  <si>
    <t>GLORIA  DEL CASTILLO  ALEMAN</t>
  </si>
  <si>
    <t>RCEA-05-15816-2008</t>
  </si>
  <si>
    <t>MANUEL ALEJANDRO  GUERRERO  MARTINEZ</t>
  </si>
  <si>
    <t>RCEA-05-15817-2008</t>
  </si>
  <si>
    <t>ALMA AMALIA  GONZALEZ  CABAÑAS</t>
  </si>
  <si>
    <t>RCEA-05-15818-2008</t>
  </si>
  <si>
    <t>LUIS FELIPE  LUNA  REYES</t>
  </si>
  <si>
    <t>RCEA-05-15820-2008</t>
  </si>
  <si>
    <t>JOSE HERIBERTO  GARCIA  PEÑA</t>
  </si>
  <si>
    <t>RCEA-05-15821-2008</t>
  </si>
  <si>
    <t>KARLA ANNETT CYNTHIA  SAENZ  LOPEZ</t>
  </si>
  <si>
    <t>RCEA-05-15823-2008</t>
  </si>
  <si>
    <t>CARLOS FAUSTINO  NATAREN  NANDAYAPA</t>
  </si>
  <si>
    <t>RCEA-05-15824-2008</t>
  </si>
  <si>
    <t>MARTA  CABALLERO  GARCIA</t>
  </si>
  <si>
    <t>RCEA-05-15825-2008</t>
  </si>
  <si>
    <t>GIOVANNA MADDALENA  MAZZOTTI  PABELLO</t>
  </si>
  <si>
    <t>RCEA-05-15827-2008</t>
  </si>
  <si>
    <t>ROSALINDA  GAMEZ  GASTELUM</t>
  </si>
  <si>
    <t>RCEA-05-15828-2008</t>
  </si>
  <si>
    <t>SERGIO ADALBERTO  FRANCO  CHAVEZ</t>
  </si>
  <si>
    <t>RCEA-05-15831-2008</t>
  </si>
  <si>
    <t>HECTOR JUAN  VILLARREAL  PAEZ</t>
  </si>
  <si>
    <t>RCEA-05-15832-2008</t>
  </si>
  <si>
    <t>J. ISABEL  JUAN  PEREZ</t>
  </si>
  <si>
    <t>RCEA-05-15833-2008</t>
  </si>
  <si>
    <t>GISELA  ZAREMBERG</t>
  </si>
  <si>
    <t>RCEA-05-15834-2008</t>
  </si>
  <si>
    <t>ELMYRA  YBÁÑEZ  ZEPEDA</t>
  </si>
  <si>
    <t>RCEA-05-15836-2008</t>
  </si>
  <si>
    <t>DANIEL  CARRASCO  BRIHUEGA</t>
  </si>
  <si>
    <t>RCEA-05-15838-2008</t>
  </si>
  <si>
    <t>JOSE GUILLERMO  GARCIA  MURILLO</t>
  </si>
  <si>
    <t>RCEA-05-15840-2008</t>
  </si>
  <si>
    <t>ROBERTO  SANROMAN  ARANDA</t>
  </si>
  <si>
    <t>RCEA-05-15842-2008</t>
  </si>
  <si>
    <t>JOSE PEDRO  JUAREZ  SANCHEZ</t>
  </si>
  <si>
    <t>RCEA-05-15844-2008</t>
  </si>
  <si>
    <t>MARIO ALBERTO  VELAZQUEZ  GARCIA</t>
  </si>
  <si>
    <t>RCEA-05-15845-2008</t>
  </si>
  <si>
    <t>ADOLFO  SANCHEZ  ALMANZA</t>
  </si>
  <si>
    <t>RCEA-05-15846-2008</t>
  </si>
  <si>
    <t>MARIA DE LAS MERCEDES  CANCELO  SANMARTIN</t>
  </si>
  <si>
    <t>RCEA-05-15848-2008</t>
  </si>
  <si>
    <t>RUBEN  MOLINA  MARTINEZ</t>
  </si>
  <si>
    <t>RCEA-05-15852-2008</t>
  </si>
  <si>
    <t>GODOFREDO  VIDAL  DE LA ROSA</t>
  </si>
  <si>
    <t>RCEA-05-15854-2008</t>
  </si>
  <si>
    <t>FERNANDO  HERNANDEZ  CONTRERAS</t>
  </si>
  <si>
    <t>RCEA-05-15855-2008</t>
  </si>
  <si>
    <t>JAVIER  CARREON  GUILLEN</t>
  </si>
  <si>
    <t>RCEA-05-15856-2008</t>
  </si>
  <si>
    <t>FRANCISCO GERARDO  BARROSO  TANOIRA</t>
  </si>
  <si>
    <t>RCEA-05-15857-2008</t>
  </si>
  <si>
    <t>ROSA MARIA  DE LA TORRE  TORRES</t>
  </si>
  <si>
    <t>RCEA-05-15858-2008</t>
  </si>
  <si>
    <t>FLORENCE GERMAINE JULIA  LEZE</t>
  </si>
  <si>
    <t>RCEA-05-15861-2008</t>
  </si>
  <si>
    <t>LUZ MARIA  SALAZAR  CRUZ</t>
  </si>
  <si>
    <t>RCEA-05-15863-2008</t>
  </si>
  <si>
    <t>MARCOS  PORTILLO  VAZQUEZ</t>
  </si>
  <si>
    <t>RCEA-05-15864-2008</t>
  </si>
  <si>
    <t>ANA MARIA DE GUADALUPE  ARRAS  VOTA</t>
  </si>
  <si>
    <t>RCEA-05-15866-2008</t>
  </si>
  <si>
    <t>NAPOLEON ROSARIO  CONDE  GAXIOLA</t>
  </si>
  <si>
    <t>RCEA-05-15867-2008</t>
  </si>
  <si>
    <t>OCTAVIO  IXTACUY  LOPEZ</t>
  </si>
  <si>
    <t>RCEA-05-15869-2008</t>
  </si>
  <si>
    <t>MARINA DEL PILAR  OLMEDA  GARCIA</t>
  </si>
  <si>
    <t>RCEA-05-15872-2008</t>
  </si>
  <si>
    <t>MARCELINO  CASTILLO  NECHAR</t>
  </si>
  <si>
    <t>RCEA-05-15873-2008</t>
  </si>
  <si>
    <t>MARIA DEL PILAR ESTER  ARROYO  LOPEZ</t>
  </si>
  <si>
    <t>RCEA-05-15874-2008</t>
  </si>
  <si>
    <t>LADISLAO ADRIAN  REYES  BARRAGAN</t>
  </si>
  <si>
    <t>RCEA-05-15875-2008</t>
  </si>
  <si>
    <t>LAURA CELINA  RUELAS  MONJARDIN</t>
  </si>
  <si>
    <t>RCEA-05-15876-2008</t>
  </si>
  <si>
    <t>ARTURO  VILLARREAL  PALOS</t>
  </si>
  <si>
    <t>RCEA-05-15877-2008</t>
  </si>
  <si>
    <t>HUMBERTO  GONZALEZ  GALBAN</t>
  </si>
  <si>
    <t>RCEA-05-15878-2008</t>
  </si>
  <si>
    <t>ROBERTO  GARZA  BARBOSA</t>
  </si>
  <si>
    <t>RCEA-05-15880-2008</t>
  </si>
  <si>
    <t>PABLO  PEREZ  AKAKI</t>
  </si>
  <si>
    <t>RCEA-05-15881-2008</t>
  </si>
  <si>
    <t>MERY  HAMUI  SUTTON</t>
  </si>
  <si>
    <t>RCEA-05-15882-2008</t>
  </si>
  <si>
    <t>FRANCISCO  GARCIA  FERNANDEZ</t>
  </si>
  <si>
    <t>RCEA-05-15887-2008</t>
  </si>
  <si>
    <t>MARIA DE LOURDES  ROMO  AGUILAR</t>
  </si>
  <si>
    <t>RCEA-05-15888-2008</t>
  </si>
  <si>
    <t>BENITO  RAMÍREZ  VALVERDE</t>
  </si>
  <si>
    <t>RCEA-05-15890-2008</t>
  </si>
  <si>
    <t>TERESA SANTOS  LÓPEZ  GONZÁLEZ</t>
  </si>
  <si>
    <t>RCEA-05-15891-2008</t>
  </si>
  <si>
    <t>JUAN GUILLERMO  FIGUEROA  PEREA</t>
  </si>
  <si>
    <t>RCEA-05-15894-2008</t>
  </si>
  <si>
    <t>MARIO DEL ROBLE  PENSADO  LEGLISE</t>
  </si>
  <si>
    <t>RCEA-05-15895-2008</t>
  </si>
  <si>
    <t>YVES DANIEL  BUSSIÈRE</t>
  </si>
  <si>
    <t>RCEA-05-15896-2008</t>
  </si>
  <si>
    <t>PEDRO MANUEL  RODRIGUEZ  SUAREZ</t>
  </si>
  <si>
    <t>RCEA-05-15898-2008</t>
  </si>
  <si>
    <t>MALIK LAURENT  TAHAR CHAOUCH</t>
  </si>
  <si>
    <t>RCEA-05-15899-2008</t>
  </si>
  <si>
    <t>JESUS ANGEL  ENRIQUEZ  ACOSTA</t>
  </si>
  <si>
    <t>RCEA-05-15900-2008</t>
  </si>
  <si>
    <t>JORGE  CHAIRES  ZARAGOZA</t>
  </si>
  <si>
    <t>RCEA-05-15902-2008</t>
  </si>
  <si>
    <t>MARIA MERCEDES ADELINA  ESPEJEL  RODRÍGUEZ</t>
  </si>
  <si>
    <t>RCEA-05-15903-2008</t>
  </si>
  <si>
    <t>LILIANA MARIA  FORT  CHAVEZ</t>
  </si>
  <si>
    <t>RCEA-05-15905-2008</t>
  </si>
  <si>
    <t>MARÍA DEL ROSÍO  VARGAS  SUÁREZ</t>
  </si>
  <si>
    <t>RCEA-05-15909-2008</t>
  </si>
  <si>
    <t>NICTÉ FABIOLA  ESCÁRZAGA</t>
  </si>
  <si>
    <t>RCEA-05-15910-2008</t>
  </si>
  <si>
    <t>ANGEL  ASCENCIO  ROMERO</t>
  </si>
  <si>
    <t>RCEA-05-15911-2008</t>
  </si>
  <si>
    <t>MARÍA ILEANA  GARCÍA  GOSSIO</t>
  </si>
  <si>
    <t>RCEA-05-15912-2008</t>
  </si>
  <si>
    <t>ROSAURA CITLALLI  LOPEZ  BINNQUIST</t>
  </si>
  <si>
    <t>RCEA-05-15915-2008</t>
  </si>
  <si>
    <t>MARÍA ARCELIA  GONZÁLES  BUTRÓN</t>
  </si>
  <si>
    <t>RCEA-05-15916-2008</t>
  </si>
  <si>
    <t>SARA  PEREZ  KASPARIAN</t>
  </si>
  <si>
    <t>RCEA-05-15918-2008</t>
  </si>
  <si>
    <t>GUILLERMO BENJAMÍN  ÁLVAREZ  DE LA TORRE</t>
  </si>
  <si>
    <t>RCEA-05-15920-2008</t>
  </si>
  <si>
    <t>HECTOR ARTURO  OROPEZA  GARCIA</t>
  </si>
  <si>
    <t>RCEA-05-15921-2008</t>
  </si>
  <si>
    <t>LUIS JORGE  MOLINA  PIÑEIRO</t>
  </si>
  <si>
    <t>RCEA-05-15922-2008</t>
  </si>
  <si>
    <t>MA. GUADALUPE GRACIELA  VELEZ  BAUTISTA</t>
  </si>
  <si>
    <t>RCEA-05-15923-2008</t>
  </si>
  <si>
    <t>JOSÉ RAFAEL  MARTÍNEZ  PUÓN</t>
  </si>
  <si>
    <t>RCEA-05-15924-2008</t>
  </si>
  <si>
    <t>JOSÉ JUAN  SÁNCHEZ  GONZÁLEZ</t>
  </si>
  <si>
    <t>RCEA-05-15925-2008</t>
  </si>
  <si>
    <t>BLANCA  CHONG  LÒPEZ</t>
  </si>
  <si>
    <t>RCEA-05-15928-2008</t>
  </si>
  <si>
    <t>BEATRIZ TERESA  BERNAL  GOMEZ</t>
  </si>
  <si>
    <t>RCEA-05-15930-2008</t>
  </si>
  <si>
    <t>ISMAEL  CAMARGO  GONZÁLEZ</t>
  </si>
  <si>
    <t>RCEA-05-15931-2008</t>
  </si>
  <si>
    <t>AYUZABET  DE LA ROSA  ALBURQUERQUE</t>
  </si>
  <si>
    <t>RCEA-05-15932-2008</t>
  </si>
  <si>
    <t>MARGARITA  BARAJAS  TINOCO</t>
  </si>
  <si>
    <t>RCEA-05-15933-2008</t>
  </si>
  <si>
    <t>IGNACIO ALEJANDRO  MENDOZA  MARTÍNEZ</t>
  </si>
  <si>
    <t>RCEA-05-15934-2008</t>
  </si>
  <si>
    <t>MARÍA EVANGELINA  SÁNCHEZ  SERRANO</t>
  </si>
  <si>
    <t>RCEA-05-15935-2008</t>
  </si>
  <si>
    <t>LUIS  MESA  DELMONTE</t>
  </si>
  <si>
    <t>RCEA-05-15936-2008</t>
  </si>
  <si>
    <t>JAIME MIGUEL  MORENO  GARAVILLA</t>
  </si>
  <si>
    <t>RCEA-05-15937-2008</t>
  </si>
  <si>
    <t>FERNANDO  PADILLA  LOZANO</t>
  </si>
  <si>
    <t>RCEA-05-15938-2008</t>
  </si>
  <si>
    <t>SILVIA LETICIA  FIGUEROA  Y RAMÍREZ</t>
  </si>
  <si>
    <t>RCEA-05-15939-2008</t>
  </si>
  <si>
    <t>FRANCISCA ERENDIRA  SALGADO  LEDESMA</t>
  </si>
  <si>
    <t>RCEA-05-15941-2008</t>
  </si>
  <si>
    <t>JOSÉ ANTONIO  MÁRQUEZ  GONZÁLEZ</t>
  </si>
  <si>
    <t>RCEA-05-15943-2008</t>
  </si>
  <si>
    <t>MARIA GISELA  ESPINOSA  DAMIAN</t>
  </si>
  <si>
    <t>RCEA-05-15944-2008</t>
  </si>
  <si>
    <t>JOSÉ RAMÓN  HERNÁNDEZ  SANTANA</t>
  </si>
  <si>
    <t>RCEA-05-15945-2008</t>
  </si>
  <si>
    <t>FRANCISCO JOSE  PAOLI  BOLIO</t>
  </si>
  <si>
    <t>RCEA-05-15947-2008</t>
  </si>
  <si>
    <t>ARTURO  RANFLA  GONZALEZ</t>
  </si>
  <si>
    <t>RCEA-05-15951-2008</t>
  </si>
  <si>
    <t>LUCILA  CABALLERO  GUTIÉRREZ</t>
  </si>
  <si>
    <t>RCEA-05-15952-2008</t>
  </si>
  <si>
    <t>MARIO ARTURO  ORTIZ  PÉREZ</t>
  </si>
  <si>
    <t>RCEA-05-15954-2008</t>
  </si>
  <si>
    <t>ROGELIO  LARIOS  VELASCO</t>
  </si>
  <si>
    <t>RCEA-05-15955-2008</t>
  </si>
  <si>
    <t>RAFAEL SÓCRATES  FARFÁN  HERNÁNDEZ</t>
  </si>
  <si>
    <t>RCEA-05-15956-2008</t>
  </si>
  <si>
    <t>SILVIA  POMAR  FERNANDEZ</t>
  </si>
  <si>
    <t>RCEA-05-15957-2008</t>
  </si>
  <si>
    <t>SARAH EVA  MARTINEZ  PELLEGRINI</t>
  </si>
  <si>
    <t>RCEA-05-15958-2008</t>
  </si>
  <si>
    <t>ABELARDO  MARIÑA  FLORES</t>
  </si>
  <si>
    <t>RCEA-05-15959-2008</t>
  </si>
  <si>
    <t>AGUSTIN  SANDEZ  PEREZ</t>
  </si>
  <si>
    <t>RCEA-05-15960-2008</t>
  </si>
  <si>
    <t>THOMAS FRIDOLIN  LEGLER</t>
  </si>
  <si>
    <t>RCEA-05-15964-2008</t>
  </si>
  <si>
    <t>GERARDO  GONZÁLEZ  CHÁVEZ</t>
  </si>
  <si>
    <t>RCEA-05-15965-2008</t>
  </si>
  <si>
    <t>MAYA VICTORIA  AGUILUZ  IBARGUEN</t>
  </si>
  <si>
    <t>RCEA-05-15968-2008</t>
  </si>
  <si>
    <t>MARIA DEL ROCIO  AMADOR  BAUTISTA</t>
  </si>
  <si>
    <t>RCEA-05-15972-2008</t>
  </si>
  <si>
    <t>HÉCTOR  PÉREZ  PINTOR</t>
  </si>
  <si>
    <t>RCEA-05-15973-2008</t>
  </si>
  <si>
    <t>JULIO CÉSAR  OLVERA  GARCÍA</t>
  </si>
  <si>
    <t>RCEA-05-15974-2008</t>
  </si>
  <si>
    <t>MARÍA  ZÚÑIGA  CORONADO</t>
  </si>
  <si>
    <t>RCEA-05-15976-2008</t>
  </si>
  <si>
    <t>MARCELA VICTORIA  RENDÓN  COBIÁN</t>
  </si>
  <si>
    <t>RCEA-05-15977-2008</t>
  </si>
  <si>
    <t>ARTURO  BURNES  ORTIZ</t>
  </si>
  <si>
    <t>RCEA-05-15979-2008</t>
  </si>
  <si>
    <t>BERNARDINO JACIEL  MONTOYA  ARCE</t>
  </si>
  <si>
    <t>RCEA-05-15980-2008</t>
  </si>
  <si>
    <t>FELIX ROGELIO  FLORES  XXXXXX</t>
  </si>
  <si>
    <t>RCEA-05-15983-2008</t>
  </si>
  <si>
    <t>SERGIO  VARGAS  VELAZQUEZ</t>
  </si>
  <si>
    <t>RCEA-05-15985-2008</t>
  </si>
  <si>
    <t>ISRAEL  ALVARADO  MARTÍNEZ</t>
  </si>
  <si>
    <t>RCEA-05-15986-2008</t>
  </si>
  <si>
    <t>DELIA PATRICIA  MONTERO  CONTRERAS</t>
  </si>
  <si>
    <t>RCEA-05-15987-2008</t>
  </si>
  <si>
    <t>ROCÍO DEL CARMEN  SERRANO  BARQUÍN</t>
  </si>
  <si>
    <t>RCEA-05-15989-2008</t>
  </si>
  <si>
    <t>JOHN MILL  ACKERMAN  ROSE</t>
  </si>
  <si>
    <t>RCEA-05-15990-2008</t>
  </si>
  <si>
    <t>OSCAR  UGARTECHE  GALARZA</t>
  </si>
  <si>
    <t>RCEA-05-15991-2008</t>
  </si>
  <si>
    <t>JOSE ALBERTO  SAID  RAMIREZ</t>
  </si>
  <si>
    <t>RCEA-05-15992-2008</t>
  </si>
  <si>
    <t>LEON MARTIN  CABELLO  CERVANTES</t>
  </si>
  <si>
    <t>RCEA-05-15993-2008</t>
  </si>
  <si>
    <t>JULIO TIRSO  BRACHO  CARPIZO</t>
  </si>
  <si>
    <t>RCEA-05-15994-2008</t>
  </si>
  <si>
    <t>ARTURO  CURIEL  BALLESTEROS</t>
  </si>
  <si>
    <t>RCEA-05-15996-2008</t>
  </si>
  <si>
    <t>CAROLINA  GOMEZ  HINOJOSA</t>
  </si>
  <si>
    <t>RCEA-05-15998-2008</t>
  </si>
  <si>
    <t>ALFREDO  DAGDUG  KALIFE</t>
  </si>
  <si>
    <t>RCEA-05-15999-2008</t>
  </si>
  <si>
    <t>JUAN PABLO  PAMPILLO  BALIÑO</t>
  </si>
  <si>
    <t>RCEA-05-16000-2008</t>
  </si>
  <si>
    <t>GUILLERMO JAVIER ROLANDO  GARDUÑO  VALERO</t>
  </si>
  <si>
    <t>RCEA-05-16001-2008</t>
  </si>
  <si>
    <t>RANULFO  PEREZ  GARCES</t>
  </si>
  <si>
    <t>RCEA-05-16003-2008</t>
  </si>
  <si>
    <t>JUAN MIGUEL  MORALES  Y GÓMEZ</t>
  </si>
  <si>
    <t>RCEA-05-16005-2008</t>
  </si>
  <si>
    <t>ANGÉLICA JOSEFINA  LAURENT  PAVON</t>
  </si>
  <si>
    <t>RCEA-05-16007-2008</t>
  </si>
  <si>
    <t>ALFONSO  GONZÁLEZ  DAMIÁN</t>
  </si>
  <si>
    <t>RCEA-05-16010-2008</t>
  </si>
  <si>
    <t>JEAN CADET  ODIMBA ON'ETAMBALAKO  WETSHOKONDA</t>
  </si>
  <si>
    <t>RCEA-05-16012-2008</t>
  </si>
  <si>
    <t>LUIS REY  RAIGOSA  SOTELO</t>
  </si>
  <si>
    <t>RCEA-05-16185-2008</t>
  </si>
  <si>
    <t>OSWALDO  MORALES  MATAMOROS</t>
  </si>
  <si>
    <t>RCEA-05-16759-2009</t>
  </si>
  <si>
    <t>RCEA-05-16770-2009</t>
  </si>
  <si>
    <t>RCEA-05-16775-2009</t>
  </si>
  <si>
    <t>MARTHA PATRICIA  CASTAÑEDA  SALGADO</t>
  </si>
  <si>
    <t>RCEA-05-16841-2009</t>
  </si>
  <si>
    <t>RCEA-05-16893-2009</t>
  </si>
  <si>
    <t>RCEA-05-16895-2009</t>
  </si>
  <si>
    <t>CESAR EDUARDO  ORDOÑEZ  MORALES</t>
  </si>
  <si>
    <t>RCEA-05-16896-2009</t>
  </si>
  <si>
    <t>JOSÉ LUIS  SOLÍS  GONZÁLEZ</t>
  </si>
  <si>
    <t>RCEA-05-16897-2009</t>
  </si>
  <si>
    <t>MARIA DEL PILAR  PEÑA  CRUZ</t>
  </si>
  <si>
    <t>RCEA-05-16898-2009</t>
  </si>
  <si>
    <t>ARTURO ANDRES  PACHECO  ESPEJEL</t>
  </si>
  <si>
    <t>RCEA-05-16899-2009</t>
  </si>
  <si>
    <t>OSCAR  PEREZ  VEYNA</t>
  </si>
  <si>
    <t>RCEA-05-16900-2009</t>
  </si>
  <si>
    <t>MANUEL  CASTILLO  SOTO</t>
  </si>
  <si>
    <t>RCEA-05-16902-2009</t>
  </si>
  <si>
    <t>JORGE ALBERTO  DURÁN  ENCALADA</t>
  </si>
  <si>
    <t>RCEA-05-16903-2009</t>
  </si>
  <si>
    <t>ALEXANDRE  TARASSIOUK  KALTURINA</t>
  </si>
  <si>
    <t>RCEA-05-16904-2009</t>
  </si>
  <si>
    <t>LUIS  AGUILERA  ENRIQUEZ</t>
  </si>
  <si>
    <t>RCEA-05-16905-2009</t>
  </si>
  <si>
    <t>SERGIO  ROSALES  INZUNZA</t>
  </si>
  <si>
    <t>RCEA-05-16906-2009</t>
  </si>
  <si>
    <t>MARIA TERESA  DE LA GARZA  CARRANZA</t>
  </si>
  <si>
    <t>RCEA-05-16907-2009</t>
  </si>
  <si>
    <t>JOSE DIONICIO  VAZQUEZ  VAZQUEZ</t>
  </si>
  <si>
    <t>RCEA-05-16908-2009</t>
  </si>
  <si>
    <t>GUSTAVO  FELIX  VERDUZCO</t>
  </si>
  <si>
    <t>RCEA-05-16909-2009</t>
  </si>
  <si>
    <t>MARIA LUISA  SAAVEDRA  GARCIA</t>
  </si>
  <si>
    <t>RCEA-05-16910-2009</t>
  </si>
  <si>
    <t>SALVADOR TONATIUH  PORRAS  DUARTE</t>
  </si>
  <si>
    <t>RCEA-05-16911-2009</t>
  </si>
  <si>
    <t>ERNESTO FELIPE  PERALTA  SOLORIO</t>
  </si>
  <si>
    <t>RCEA-05-16912-2009</t>
  </si>
  <si>
    <t>JOANA CECILIA  CHAPA  CANTÚ</t>
  </si>
  <si>
    <t>RCEA-05-16913-2009</t>
  </si>
  <si>
    <t>SONIA BEATRIZ  DI GIANNATALE  MENEGALLI</t>
  </si>
  <si>
    <t>RCEA-05-16914-2009</t>
  </si>
  <si>
    <t>MARIA DE LOURDES  TREVIÑO  VILLARREAL</t>
  </si>
  <si>
    <t>RCEA-05-16916-2009</t>
  </si>
  <si>
    <t>ANTONIO  RUIZ  PORRAS</t>
  </si>
  <si>
    <t>RCEA-05-16917-2009</t>
  </si>
  <si>
    <t>SAMUEL  REBOLLAR  REBOLLAR</t>
  </si>
  <si>
    <t>RCEA-05-16918-2009</t>
  </si>
  <si>
    <t>JESUS FABIAN  LOPEZ  PEREZ</t>
  </si>
  <si>
    <t>RCEA-05-16919-2009</t>
  </si>
  <si>
    <t>ANTONIO  KIDO  CRUZ</t>
  </si>
  <si>
    <t>RCEA-05-16920-2009</t>
  </si>
  <si>
    <t>MANUEL DE JESUS  GOMEZ  ZALDIVAR</t>
  </si>
  <si>
    <t>RCEA-05-16921-2009</t>
  </si>
  <si>
    <t>DAVID RENE MICHEL  CANTALA  .</t>
  </si>
  <si>
    <t>RCEA-05-16922-2009</t>
  </si>
  <si>
    <t>JOSE FELIX  GARCIA  RODRIGUEZ</t>
  </si>
  <si>
    <t>RCEA-05-16923-2009</t>
  </si>
  <si>
    <t>MORITZ ALBERTO  CRUZ  BLANCO</t>
  </si>
  <si>
    <t>RCEA-05-16924-2009</t>
  </si>
  <si>
    <t>LAURA ELENA  DEL MORAL  BARRERA</t>
  </si>
  <si>
    <t>RCEA-05-16925-2009</t>
  </si>
  <si>
    <t>JOAQUÍN  MERCADO  YEBRA</t>
  </si>
  <si>
    <t>RCEA-05-16926-2009</t>
  </si>
  <si>
    <t>DANIEL  VENTOSA  SANTAULARIA</t>
  </si>
  <si>
    <t>RCEA-05-16927-2009</t>
  </si>
  <si>
    <t>ROBERTO  RENDON  MEDEL</t>
  </si>
  <si>
    <t>RCEA-05-16928-2009</t>
  </si>
  <si>
    <t>ARMINDA GUADALUPE  GARCIA DE LEON  PEÑUÑURI</t>
  </si>
  <si>
    <t>RCEA-05-16929-2009</t>
  </si>
  <si>
    <t>ALEJANDRA ELIZABETH  URBIOLA  SOLIS</t>
  </si>
  <si>
    <t>RCEA-05-16931-2009</t>
  </si>
  <si>
    <t>BENJAMIN  BURGOS  FLORES</t>
  </si>
  <si>
    <t>RCEA-05-16935-2009</t>
  </si>
  <si>
    <t>ESTHER  FIGUEROA  HERNANDEZ</t>
  </si>
  <si>
    <t>RCEA-05-16936-2009</t>
  </si>
  <si>
    <t>JOSÉ ALFREDO  CESÍN  VARGAS</t>
  </si>
  <si>
    <t>RCEA-05-16937-2009</t>
  </si>
  <si>
    <t>JORGE ALBERTO  LÓPEZ  ARÉVALO</t>
  </si>
  <si>
    <t>RCEA-05-16938-2009</t>
  </si>
  <si>
    <t>MARIA ELENA  TAVERA  CORTÉS</t>
  </si>
  <si>
    <t>RCEA-05-16939-2009</t>
  </si>
  <si>
    <t>CELIA  HERNANDEZ  CORTES</t>
  </si>
  <si>
    <t>RCEA-05-16940-2009</t>
  </si>
  <si>
    <t>LUIS  GUTIERREZ  FLORES</t>
  </si>
  <si>
    <t>RCEA-05-16941-2009</t>
  </si>
  <si>
    <t>DANTE ARIEL  AYALA  ORTIZ</t>
  </si>
  <si>
    <t>RCEA-05-16942-2009</t>
  </si>
  <si>
    <t>ENRIQUE LEONARDO  KATO  VIDAL</t>
  </si>
  <si>
    <t>RCEA-05-16943-2009</t>
  </si>
  <si>
    <t>REY  ACOSTA  BARRADAS</t>
  </si>
  <si>
    <t>RCEA-05-16944-2009</t>
  </si>
  <si>
    <t>AIDA  ALVARADO  BORREGO</t>
  </si>
  <si>
    <t>RCEA-05-16945-2009</t>
  </si>
  <si>
    <t>SERGIO MANUEL  GONZALEZ  RODRIGUEZ</t>
  </si>
  <si>
    <t>RCEA-05-16947-2009</t>
  </si>
  <si>
    <t>RUTH NOEMÍ  OJEDA  LÓPEZ</t>
  </si>
  <si>
    <t>RCEA-05-16948-2009</t>
  </si>
  <si>
    <t>LUIS ENRIQUE  GUTIÉRREZ  CASAS</t>
  </si>
  <si>
    <t>RCEA-05-16949-2009</t>
  </si>
  <si>
    <t>WILFRIDO  RUIZ  OCHOA</t>
  </si>
  <si>
    <t>RCEA-05-16950-2009</t>
  </si>
  <si>
    <t>BERNARDO  JAEN  JIMENEZ</t>
  </si>
  <si>
    <t>RCEA-05-16952-2009</t>
  </si>
  <si>
    <t>RUBEN ANTONIO  CHAVARIN  RODRIGUEZ</t>
  </si>
  <si>
    <t>RCEA-05-16953-2009</t>
  </si>
  <si>
    <t>ARTURO  SÁNCHEZ  SÁNCHEZ</t>
  </si>
  <si>
    <t>RCEA-05-16954-2009</t>
  </si>
  <si>
    <t>CARMEN ESTELA  CARLOS  ORNELAS</t>
  </si>
  <si>
    <t>RCEA-05-16955-2009</t>
  </si>
  <si>
    <t>FRANCISCO  LÓPEZ  HERRERA</t>
  </si>
  <si>
    <t>RCEA-05-16956-2009</t>
  </si>
  <si>
    <t>SAMUEL ARTURO  MONGRUT  MONTALVÁN</t>
  </si>
  <si>
    <t>RCEA-05-16959-2009</t>
  </si>
  <si>
    <t>VICTORIA MARÍA ANTONIETA  MARTÍN  GRANADOS</t>
  </si>
  <si>
    <t>RCEA-05-16960-2009</t>
  </si>
  <si>
    <t>OSCAR  LOZANO  CARRILLO</t>
  </si>
  <si>
    <t>RCEA-05-16961-2009</t>
  </si>
  <si>
    <t>RENATAS  KIZYS</t>
  </si>
  <si>
    <t>RCEA-05-16963-2009</t>
  </si>
  <si>
    <t>JAVIER JESUS  RAMIREZ  HERNANDEZ</t>
  </si>
  <si>
    <t>RCEA-05-16964-2009</t>
  </si>
  <si>
    <t>CARLOS JOSE OMAR  TREJO  PECH</t>
  </si>
  <si>
    <t>RCEA-05-16966-2009</t>
  </si>
  <si>
    <t>KRISTIANO  RACCANELLO</t>
  </si>
  <si>
    <t>RCEA-05-16967-2009</t>
  </si>
  <si>
    <t>ADOLFO ROGELIO  COGCO  CALDERÓN</t>
  </si>
  <si>
    <t>RCEA-05-16968-2009</t>
  </si>
  <si>
    <t>ABEL  PÉREZ  ZAMORANO</t>
  </si>
  <si>
    <t>RCEA-05-16970-2009</t>
  </si>
  <si>
    <t>MARÍA TERESA DEL SOCORRO  MONTOYA  FLORES</t>
  </si>
  <si>
    <t>RCEA-05-16971-2009</t>
  </si>
  <si>
    <t>ROSA ARMIDA  ZAYAS  BARRERAS</t>
  </si>
  <si>
    <t>RCEA-05-16972-2009</t>
  </si>
  <si>
    <t>HUMBERTO  MERRITT  TAPIA</t>
  </si>
  <si>
    <t>RCEA-05-16973-2009</t>
  </si>
  <si>
    <t>MARTHA BEATRIZ  FLORES  ROMERO</t>
  </si>
  <si>
    <t>RCEA-05-16975-2009</t>
  </si>
  <si>
    <t>ÁNGEL MARÍA  CASAS  GRAGEA</t>
  </si>
  <si>
    <t>RCEA-05-16978-2009</t>
  </si>
  <si>
    <t>JOAS  GÓMEZ  GARCÍA</t>
  </si>
  <si>
    <t>RCEA-05-16979-2009</t>
  </si>
  <si>
    <t>DAVID  CHACON  HERNANDEZ</t>
  </si>
  <si>
    <t>RCEA-05-16980-2009</t>
  </si>
  <si>
    <t>GUILLERMO RAUL  ZEPEDA  LECUONA</t>
  </si>
  <si>
    <t>RCEA-05-16981-2009</t>
  </si>
  <si>
    <t>JOSE ZOCIMO  OROZCO  OROZCO</t>
  </si>
  <si>
    <t>RCEA-05-16982-2009</t>
  </si>
  <si>
    <t>DORA MARIA  SIERRA  MADERO</t>
  </si>
  <si>
    <t>RCEA-05-16983-2009</t>
  </si>
  <si>
    <t>ROBERTO  RODRIGUEZ  GAONA</t>
  </si>
  <si>
    <t>RCEA-05-16984-2009</t>
  </si>
  <si>
    <t>GELACIO JUAN RAMON  GUTIERREZ  OCEGUEDA</t>
  </si>
  <si>
    <t>RCEA-05-16985-2009</t>
  </si>
  <si>
    <t>LUIS EDUARDO  ZAVALA  DEALBA</t>
  </si>
  <si>
    <t>RCEA-05-16990-2009</t>
  </si>
  <si>
    <t>CESAR  NAVA  ESCUDERO</t>
  </si>
  <si>
    <t>RCEA-05-16991-2009</t>
  </si>
  <si>
    <t>BENJAMIN  REVUELTA  VAQUERO</t>
  </si>
  <si>
    <t>RCEA-05-16992-2009</t>
  </si>
  <si>
    <t>JUAN ABELARDO  HERNANDEZ  FRANCO</t>
  </si>
  <si>
    <t>RCEA-05-16993-2009</t>
  </si>
  <si>
    <t>ISSA  LUNA  PLA</t>
  </si>
  <si>
    <t>RCEA-05-16994-2009</t>
  </si>
  <si>
    <t>ESPERANZA  SANDOVAL  PEREZ</t>
  </si>
  <si>
    <t>RCEA-05-16995-2009</t>
  </si>
  <si>
    <t>ROSSANA  SCHIAFFINI  APONTE</t>
  </si>
  <si>
    <t>RCEA-05-16996-2009</t>
  </si>
  <si>
    <t>ANA ISABEL  MERAZ  ESPINOZA</t>
  </si>
  <si>
    <t>RCEA-05-16997-2009</t>
  </si>
  <si>
    <t>AKUAVI  ADONON  VIVEROS</t>
  </si>
  <si>
    <t>RCEA-05-16998-2009</t>
  </si>
  <si>
    <t>XAVIER  GINEBRA  SERRABOU</t>
  </si>
  <si>
    <t>RCEA-05-16999-2009</t>
  </si>
  <si>
    <t>SANTIAGO  NIETO  CASTILLO</t>
  </si>
  <si>
    <t>RCEA-05-17000-2009</t>
  </si>
  <si>
    <t>JOSÉ LUIS JUAN  CABALLERO  OCHOA</t>
  </si>
  <si>
    <t>RCEA-05-17001-2009</t>
  </si>
  <si>
    <t>RODRIGO  SERRANO  CASTRO</t>
  </si>
  <si>
    <t>RCEA-05-17002-2009</t>
  </si>
  <si>
    <t>GUADALUPE LETICIA  GARCIA  GARCIA</t>
  </si>
  <si>
    <t>RCEA-05-17005-2009</t>
  </si>
  <si>
    <t>JESUS ANTONIO  PIÑA  GUTIERREZ</t>
  </si>
  <si>
    <t>RCEA-05-17006-2009</t>
  </si>
  <si>
    <t>MARIO IGNACIO  ÁLVAREZ  LEDESMA</t>
  </si>
  <si>
    <t>RCEA-05-17007-2009</t>
  </si>
  <si>
    <t>MARÍA DEL ROSARIO  QUIÑÓNEZ  PAYÁN</t>
  </si>
  <si>
    <t>RCEA-05-17009-2009</t>
  </si>
  <si>
    <t>CARLOS ALBERTO  SORIANO  CIENFUEGOS</t>
  </si>
  <si>
    <t>RCEA-05-17011-2009</t>
  </si>
  <si>
    <t>MARISOL  LUNA  LEAL</t>
  </si>
  <si>
    <t>RCEA-05-17012-2009</t>
  </si>
  <si>
    <t>GERARDO  GARCIA  SILVA</t>
  </si>
  <si>
    <t>RCEA-05-17013-2009</t>
  </si>
  <si>
    <t>RUBÉN  VASCONCELOS  MÉNDEZ</t>
  </si>
  <si>
    <t>RCEA-05-17016-2009</t>
  </si>
  <si>
    <t>ULISES  COELLO  NUNO</t>
  </si>
  <si>
    <t>RCEA-05-17019-2009</t>
  </si>
  <si>
    <t>OSCAR JAVIER  SOLORIO  PÉREZ</t>
  </si>
  <si>
    <t>RCEA-05-17020-2009</t>
  </si>
  <si>
    <t>MYRNA ELIA  GARCÍA  BARRERA</t>
  </si>
  <si>
    <t>RCEA-05-17021-2009</t>
  </si>
  <si>
    <t>ALMA DE LOS ANGELES  RIOS  RUIZ</t>
  </si>
  <si>
    <t>RCEA-05-17022-2009</t>
  </si>
  <si>
    <t>SARA LUZ CELIA  QUIROZ  RUIZ</t>
  </si>
  <si>
    <t>RCEA-05-17023-2009</t>
  </si>
  <si>
    <t>HECTOR  CHAVEZ  GUTIERREZ</t>
  </si>
  <si>
    <t>RCEA-05-17024-2009</t>
  </si>
  <si>
    <t>EFRÉN  VÁZQUEZ  ESQUIVEL</t>
  </si>
  <si>
    <t>RCEA-05-17029-2009</t>
  </si>
  <si>
    <t>ALFREDO  ROMAN  ZAVALA</t>
  </si>
  <si>
    <t>RCEA-05-17030-2009</t>
  </si>
  <si>
    <t>JACOB ISRAEL  BAÑUELOS  CAPISTRAN</t>
  </si>
  <si>
    <t>RCEA-05-17032-2009</t>
  </si>
  <si>
    <t>JUSTO JESUS  TOVAR  MENDOZA</t>
  </si>
  <si>
    <t>RCEA-05-17033-2009</t>
  </si>
  <si>
    <t>RANULFO IGOR  VIVERO  AVILA</t>
  </si>
  <si>
    <t>RCEA-05-17034-2009</t>
  </si>
  <si>
    <t>MIGUEL ARMANDO  LOPEZ  LEYVA</t>
  </si>
  <si>
    <t>RCEA-05-17035-2009</t>
  </si>
  <si>
    <t>LAURA  FLAMAND  GÓMEZ</t>
  </si>
  <si>
    <t>RCEA-05-17037-2009</t>
  </si>
  <si>
    <t>JORGE ENRIQUE  CULEBRO  MORENO</t>
  </si>
  <si>
    <t>RCEA-05-17039-2009</t>
  </si>
  <si>
    <t>MIJAEL  ALTAMIRANO  SANTIAGO</t>
  </si>
  <si>
    <t>RCEA-05-17041-2009</t>
  </si>
  <si>
    <t>ROBER NERY  CÓRDOVA  SOLÍS</t>
  </si>
  <si>
    <t>RCEA-05-17042-2009</t>
  </si>
  <si>
    <t>ABELARDO  RODRIGUEZ  SUMANO</t>
  </si>
  <si>
    <t>RCEA-05-17044-2009</t>
  </si>
  <si>
    <t>JOSE RAMON  GIL  GARCIA</t>
  </si>
  <si>
    <t>RCEA-05-17045-2009</t>
  </si>
  <si>
    <t>JUAN PABLO  PRADO  LALLANDE</t>
  </si>
  <si>
    <t>RCEA-05-17046-2009</t>
  </si>
  <si>
    <t>JUAN FELIPE  LOPEZ  AYMES</t>
  </si>
  <si>
    <t>RCEA-05-17047-2009</t>
  </si>
  <si>
    <t>ONÉSIMO JULIÁN  MOREIRA  SEIJOS</t>
  </si>
  <si>
    <t>RCEA-05-17049-2009</t>
  </si>
  <si>
    <t>MARCELA  REYES  RUIZ</t>
  </si>
  <si>
    <t>RCEA-05-17050-2009</t>
  </si>
  <si>
    <t>MARIA MARCELA  BRAVO AHUJA  RUIZ</t>
  </si>
  <si>
    <t>RCEA-05-17051-2009</t>
  </si>
  <si>
    <t>KARLA  VALVERDE  VIESCA</t>
  </si>
  <si>
    <t>RCEA-05-17057-2009</t>
  </si>
  <si>
    <t>MARIA GUDELIA  RANGEL  GOMEZ</t>
  </si>
  <si>
    <t>RCEA-05-17058-2009</t>
  </si>
  <si>
    <t>SILVIA MARIA  MENDEZ  MAIN</t>
  </si>
  <si>
    <t>RCEA-05-17061-2009</t>
  </si>
  <si>
    <t>MANUELA  LAGUNA  CORAL</t>
  </si>
  <si>
    <t>RCEA-05-17063-2009</t>
  </si>
  <si>
    <t>MARIA GUADALUPE  GALINDO  MENDOZA</t>
  </si>
  <si>
    <t>RCEA-05-17066-2009</t>
  </si>
  <si>
    <t>HUMBERTO  REYES  HERNANDEZ</t>
  </si>
  <si>
    <t>RCEA-05-17067-2009</t>
  </si>
  <si>
    <t>EUFEMIO GABINO  NAVA  BERNAL</t>
  </si>
  <si>
    <t>RCEA-05-17068-2009</t>
  </si>
  <si>
    <t>JOSÉ MARÍA  CASADO  IZQUIERDO</t>
  </si>
  <si>
    <t>RCEA-05-17069-2009</t>
  </si>
  <si>
    <t>PATRICIA  GOMEZ  REY</t>
  </si>
  <si>
    <t>RCEA-05-17070-2009</t>
  </si>
  <si>
    <t>JUAN JOSE  GUTIERREZ  CHAPARRO</t>
  </si>
  <si>
    <t>RCEA-05-17071-2009</t>
  </si>
  <si>
    <t>JESÚS ANTONIO  TREVIÑO  CANTÚ</t>
  </si>
  <si>
    <t>RCEA-05-17072-2009</t>
  </si>
  <si>
    <t>BIRGIT INGE  SCHMOOK</t>
  </si>
  <si>
    <t>RCEA-05-17074-2009</t>
  </si>
  <si>
    <t>AILSA MARGARET ANNE  WINTON</t>
  </si>
  <si>
    <t>RCEA-05-17076-2009</t>
  </si>
  <si>
    <t>GABRIELA  MUÑOZ  MELÉNDEZ</t>
  </si>
  <si>
    <t>RCEA-05-17078-2009</t>
  </si>
  <si>
    <t>LINA  OJEDA  REVAH</t>
  </si>
  <si>
    <t>RCEA-05-17079-2009</t>
  </si>
  <si>
    <t>FRANCISCO JAVIER  GUEVARA  MARTINEZ</t>
  </si>
  <si>
    <t>RCEA-05-17080-2009</t>
  </si>
  <si>
    <t>CARLOS ERNESTO  GONZALEZ  ESQUIVEL</t>
  </si>
  <si>
    <t>RCEA-05-17082-2009</t>
  </si>
  <si>
    <t>ALONSO  PEREZ  SOLTERO</t>
  </si>
  <si>
    <t>RCEA-05-17083-2009</t>
  </si>
  <si>
    <t>GIAN CARLO  DELGADO  RAMOS</t>
  </si>
  <si>
    <t>RCEA-05-17084-2009</t>
  </si>
  <si>
    <t>ROSA MARÍA  CHÁVEZ  DAGOSTINO</t>
  </si>
  <si>
    <t>RCEA-05-17085-2009</t>
  </si>
  <si>
    <t>REYNOL  DIAZ  COUTINO</t>
  </si>
  <si>
    <t>RCEA-05-17088-2009</t>
  </si>
  <si>
    <t>VÍCTOR MANUEL  FIGUEROA  SEPÚLVEDA</t>
  </si>
  <si>
    <t>RCEA-05-17089-2009</t>
  </si>
  <si>
    <t>MANUEL  PERLO  COHEN</t>
  </si>
  <si>
    <t>RCEA-05-17092-2009</t>
  </si>
  <si>
    <t>DIDIMO  CASTILLO  FERNANDEZ</t>
  </si>
  <si>
    <t>RCEA-05-17093-2009</t>
  </si>
  <si>
    <t>MARÍA ELENA  HERNÁNDEZ  RAMÍREZ</t>
  </si>
  <si>
    <t>RCEA-05-17096-2009</t>
  </si>
  <si>
    <t>JOSE MARIA  INFANTE  BONFIGLIO</t>
  </si>
  <si>
    <t>RCEA-05-17098-2009</t>
  </si>
  <si>
    <t>MARTHA ELENA  NAVA  TABLADA</t>
  </si>
  <si>
    <t>RCEA-05-17099-2009</t>
  </si>
  <si>
    <t>ANTONIO  AGUILERA  ONTIVEROS</t>
  </si>
  <si>
    <t>RCEA-05-17100-2009</t>
  </si>
  <si>
    <t>LUIS  ORTIZ  HERNANDEZ</t>
  </si>
  <si>
    <t>RCEA-05-17101-2009</t>
  </si>
  <si>
    <t>URSULA DEL CARMEN  ZURITA  RIVERA</t>
  </si>
  <si>
    <t>RCEA-05-17102-2009</t>
  </si>
  <si>
    <t>LUZ MARINA  IBARRA  URIBE</t>
  </si>
  <si>
    <t>RCEA-05-17103-2009</t>
  </si>
  <si>
    <t>MARÍA RITA  CHÁVEZ  GUTIÉRREZ</t>
  </si>
  <si>
    <t>RCEA-05-17104-2009</t>
  </si>
  <si>
    <t>ROBERT PATRICK DUCAREL  GUN CUNINGHAME</t>
  </si>
  <si>
    <t>RCEA-05-17107-2009</t>
  </si>
  <si>
    <t>EMMA  MENDOZA  MARTINEZ</t>
  </si>
  <si>
    <t>RCEA-05-17108-2009</t>
  </si>
  <si>
    <t>LUIS  LLANOS  HERNANDEZ</t>
  </si>
  <si>
    <t>RCEA-05-17110-2009</t>
  </si>
  <si>
    <t>ROSANA  SANTIAGO  GARCIA</t>
  </si>
  <si>
    <t>RCEA-05-17111-2009</t>
  </si>
  <si>
    <t>CARLOS ANDRES  RODRIGUEZ  WALLENIUS</t>
  </si>
  <si>
    <t>RCEA-05-17113-2009</t>
  </si>
  <si>
    <t>ADRIANA  GARCIA  ANDRADE</t>
  </si>
  <si>
    <t>RCEA-05-17115-2009</t>
  </si>
  <si>
    <t>VIRGINIA GUADALUPE  REYES  DE LA CRUZ</t>
  </si>
  <si>
    <t>RCEA-05-17116-2009</t>
  </si>
  <si>
    <t>MARIA DE LOURDES  CAMARENA  OJINAGA</t>
  </si>
  <si>
    <t>RCEA-05-17118-2009</t>
  </si>
  <si>
    <t>PATRICIA LILIANA  CERDA  PÉREZ</t>
  </si>
  <si>
    <t>RCEA-05-17119-2009</t>
  </si>
  <si>
    <t>GONZALO  ALEJANDRE  RAMOS</t>
  </si>
  <si>
    <t>RCEA-05-17120-2009</t>
  </si>
  <si>
    <t>ENRIQUE  MORENO  SANCHEZ</t>
  </si>
  <si>
    <t>RCEA-05-17121-2009</t>
  </si>
  <si>
    <t>MIGUEL ANGEL  DAMIAN  HUATO</t>
  </si>
  <si>
    <t>RCEA-05-17124-2009</t>
  </si>
  <si>
    <t>RAQUEL  ABRANTES  PEGO</t>
  </si>
  <si>
    <t>RCEA-05-17125-2009</t>
  </si>
  <si>
    <t>ROCIO  ROSAS  VARGAS</t>
  </si>
  <si>
    <t>RCEA-05-17126-2009</t>
  </si>
  <si>
    <t>MARIA CRISTINA  CHAVEZ  MEJIA</t>
  </si>
  <si>
    <t>RCEA-05-17127-2009</t>
  </si>
  <si>
    <t>MARCO ANTONIO  CARRILLO  PACHECO</t>
  </si>
  <si>
    <t>RCEA-05-17128-2009</t>
  </si>
  <si>
    <t>MARIA CANDELARIA  OCHOA  AVALOS</t>
  </si>
  <si>
    <t>RCEA-05-17129-2009</t>
  </si>
  <si>
    <t>LEONOR GUADALUPE  DELGADILLO  GUZMAN</t>
  </si>
  <si>
    <t>RCEA-05-17130-2009</t>
  </si>
  <si>
    <t>CRISTINA MARÍA  HERRERA</t>
  </si>
  <si>
    <t>RCEA-05-17131-2009</t>
  </si>
  <si>
    <t>RODRIGO  GOMEZ  GARCIA</t>
  </si>
  <si>
    <t>RCEA-05-17132-2009</t>
  </si>
  <si>
    <t>PHILIPPE MARCEL JEAN BAPTISTE  SCHAFFHAUSER</t>
  </si>
  <si>
    <t>RCEA-05-17133-2009</t>
  </si>
  <si>
    <t>J. JESUS ANTONIO  MADERA  PACHECO</t>
  </si>
  <si>
    <t>RCEA-05-17134-2009</t>
  </si>
  <si>
    <t>DARCY VICTOR  TETREAULT</t>
  </si>
  <si>
    <t>RCEA-05-17135-2009</t>
  </si>
  <si>
    <t>MARTHA LETICIA  CABELLO  GARZA</t>
  </si>
  <si>
    <t>RCEA-05-17136-2009</t>
  </si>
  <si>
    <t>MARIA ELENA  QUIROZ  LIMA</t>
  </si>
  <si>
    <t>RCEA-05-17137-2009</t>
  </si>
  <si>
    <t>LILIA  ZIZUMBO  VILLARREAL</t>
  </si>
  <si>
    <t>RCEA-05-17138-2009</t>
  </si>
  <si>
    <t>SONIA  BASS  ZAVALA</t>
  </si>
  <si>
    <t>RCEA-05-17140-2009</t>
  </si>
  <si>
    <t>VIVIAN LETICIA  ROMEU  ALDAYA</t>
  </si>
  <si>
    <t>RCEA-05-17141-2009</t>
  </si>
  <si>
    <t>MONICA  GUITIAN  GALAN</t>
  </si>
  <si>
    <t>RCEA-05-17142-2009</t>
  </si>
  <si>
    <t>FERNANDO  LIMON  AGUIRRE</t>
  </si>
  <si>
    <t>RCEA-05-17143-2009</t>
  </si>
  <si>
    <t>JOSÉ ANTONIO  AMOZURRUTIA  DE MARIA Y CAMPOS</t>
  </si>
  <si>
    <t>RCEA-05-17144-2009</t>
  </si>
  <si>
    <t>CRISTINA  ESTRADA  PINEDA</t>
  </si>
  <si>
    <t>RCEA-05-17145-2009</t>
  </si>
  <si>
    <t>MARIA ALBERTA  GARCIA  JIMENEZ</t>
  </si>
  <si>
    <t>RCEA-05-17147-2009</t>
  </si>
  <si>
    <t>GUIOMAR  ROVIRA  SANCHO</t>
  </si>
  <si>
    <t>RCEA-05-17150-2009</t>
  </si>
  <si>
    <t>LUIS  OCHOA  BILBAO</t>
  </si>
  <si>
    <t>RCEA-05-17152-2009</t>
  </si>
  <si>
    <t>MIGUEL ANGEL  HERNANDEZ  GARCIA</t>
  </si>
  <si>
    <t>RCEA-05-17153-2009</t>
  </si>
  <si>
    <t>MARIA CONCEPCION  DELGADO  PARRA</t>
  </si>
  <si>
    <t>RCEA-05-17154-2009</t>
  </si>
  <si>
    <t>HECTOR RAUL  SOLIS  GADEA</t>
  </si>
  <si>
    <t>RCEA-05-17155-2009</t>
  </si>
  <si>
    <t>JOSE BENJAMIN  MENDEZ  BAHENA</t>
  </si>
  <si>
    <t>RCEA-05-17157-2009</t>
  </si>
  <si>
    <t>HECTOR MANUEL  ROBLES  BERLANGA</t>
  </si>
  <si>
    <t>RCEA-05-17313-2009</t>
  </si>
  <si>
    <t>LUIS EDUARDO  VELAZQUEZ  CONTRERAS</t>
  </si>
  <si>
    <t>RCEA-05-17332-2009</t>
  </si>
  <si>
    <t>AGUSTIN IGNACIO  CABRERA  LLANOS</t>
  </si>
  <si>
    <t>RCEA-05-17367-2009</t>
  </si>
  <si>
    <t>RCEA-05-17420-2009</t>
  </si>
  <si>
    <t>MARCO ANTONIO  MORENO  IBARRA</t>
  </si>
  <si>
    <t>RCEA-05-17447-2009</t>
  </si>
  <si>
    <t>HUMBERTO  RIOS  BOLIVAR</t>
  </si>
  <si>
    <t>RCEA-05-17448-2009</t>
  </si>
  <si>
    <t>VALENTINO  MORALES  LOPEZ</t>
  </si>
  <si>
    <t>RCEA-05-17449-2009</t>
  </si>
  <si>
    <t>NORMAND EDUARDO  ASUAD  SANÉN</t>
  </si>
  <si>
    <t>RCEA-05-17450-2009</t>
  </si>
  <si>
    <t>JORDY  MICHELI  THIRION</t>
  </si>
  <si>
    <t>RCEA-05-17451-2009</t>
  </si>
  <si>
    <t>IMER BENJAMIN  FLORES  MENDOZA</t>
  </si>
  <si>
    <t>RCEA-05-17452-2009</t>
  </si>
  <si>
    <t>ERNESTO JAVIER  PATIÑO  CAMARENA</t>
  </si>
  <si>
    <t>RCEA-05-17453-2009</t>
  </si>
  <si>
    <t>EDUARDO  FERRER MAC-GREGOR  POISOT</t>
  </si>
  <si>
    <t>RCEA-05-17454-2009</t>
  </si>
  <si>
    <t>JORGE ALBERTO  SILVA  SILVA</t>
  </si>
  <si>
    <t>RCEA-05-17455-2009</t>
  </si>
  <si>
    <t>RODRIGO  GUTIÉRREZ  RIVAS</t>
  </si>
  <si>
    <t>RCEA-05-17456-2009</t>
  </si>
  <si>
    <t>FELIPE MIGUEL  CARRASCO  FERNÁNDEZ</t>
  </si>
  <si>
    <t>RCEA-05-17457-2009</t>
  </si>
  <si>
    <t>JOSÉ MARÍA  CALDERÓN  RODRÍGUEZ</t>
  </si>
  <si>
    <t>RCEA-05-17458-2009</t>
  </si>
  <si>
    <t>ROSA MARÍA  MIRÓN  LINCE</t>
  </si>
  <si>
    <t>RCEA-05-17459-2009</t>
  </si>
  <si>
    <t>CARMEN  SAEZ  PUEYO</t>
  </si>
  <si>
    <t>RCEA-05-17460-2009</t>
  </si>
  <si>
    <t>HÉCTOR HERIBERTO  ZAMITIZ  GAMBOA</t>
  </si>
  <si>
    <t>RCEA-05-17461-2009</t>
  </si>
  <si>
    <t>FRANCISCO LUCIANO  CONCHEIRO  BORQUEZ</t>
  </si>
  <si>
    <t>RCEA-05-17462-2009</t>
  </si>
  <si>
    <t>JAIME EZEQUIEL  TAMAYO  RODRIGUEZ</t>
  </si>
  <si>
    <t>RCEA-05-17463-2009</t>
  </si>
  <si>
    <t>MINOR  MORA  SALAS</t>
  </si>
  <si>
    <t>RCEA-05-17464-2009</t>
  </si>
  <si>
    <t>WILLIBALD  SONNLEITNER</t>
  </si>
  <si>
    <t>RCEA-05-17465-2009</t>
  </si>
  <si>
    <t>MARÍA DE FÁTIMA  FERNÁNDEZ  CHRISTLIEB</t>
  </si>
  <si>
    <t>RCEA-05-17470-2009</t>
  </si>
  <si>
    <t>CARLOS ALEJANDRO  TELLO  MACIAS</t>
  </si>
  <si>
    <t>RCEA-05-17471-2009</t>
  </si>
  <si>
    <t>IGNACIO  PERROTINI  HERNÁNDEZ</t>
  </si>
  <si>
    <t>RCEA-05-17472-2009</t>
  </si>
  <si>
    <t>ELENA  JEANNETTI  DAVILA</t>
  </si>
  <si>
    <t>RCEA-05-17476-2009</t>
  </si>
  <si>
    <t>MARCOS SERGIO  REYES  SANTOS</t>
  </si>
  <si>
    <t>RCEA-05-17486-2009</t>
  </si>
  <si>
    <t>JORGE LUIS  GARCIA  ALCARAZ</t>
  </si>
  <si>
    <t>RCEA-05-17505-2009</t>
  </si>
  <si>
    <t>MARICELA CLAUDIA  BRAVO  CONTRERAS</t>
  </si>
  <si>
    <t>RCEA-05-17521-2009</t>
  </si>
  <si>
    <t>SERAFIN  MARTINEZ  JARAMILLO</t>
  </si>
  <si>
    <t>RCEA-05-17527-2009</t>
  </si>
  <si>
    <t>JORGE ADALBERTO  NAVARRO  CASTILLO</t>
  </si>
  <si>
    <t>RCEA-05-17562-2009</t>
  </si>
  <si>
    <t>BILIANA  ALEXANDROVA  KABADJOVA</t>
  </si>
  <si>
    <t>RCEA-05-17614-2009</t>
  </si>
  <si>
    <t>ELIAS  OLIVARES  BENÍTEZ</t>
  </si>
  <si>
    <t>RCEA-05-17824-2009</t>
  </si>
  <si>
    <t>NORA ELBA  MUNGUIA  VEGA</t>
  </si>
  <si>
    <t>RCEA-05-19537-2010</t>
  </si>
  <si>
    <t>RCEA-05-19548-2010</t>
  </si>
  <si>
    <t>RCEA-05-19605-2010</t>
  </si>
  <si>
    <t>ABRAHAM  QUIROZ  PALACIOS</t>
  </si>
  <si>
    <t>RCEA-05-19620-2010</t>
  </si>
  <si>
    <t>RCEA-05-19621-2010</t>
  </si>
  <si>
    <t>RCEA-05-19667-2010</t>
  </si>
  <si>
    <t>FRANCISCO JAVIER  LLERA  PACHECO</t>
  </si>
  <si>
    <t>RCEA-05-19668-2010</t>
  </si>
  <si>
    <t>ARTURO  LORENZO  VALDES</t>
  </si>
  <si>
    <t>RCEA-05-19669-2010</t>
  </si>
  <si>
    <t>ROSA AMALIA  GOMEZ  ORTIZ</t>
  </si>
  <si>
    <t>RCEA-05-19673-2010</t>
  </si>
  <si>
    <t>ALEJANDRO  GARCIA  GARNICA</t>
  </si>
  <si>
    <t>RCEA-05-19674-2010</t>
  </si>
  <si>
    <t>CARLOS  MORENO  JAIMES</t>
  </si>
  <si>
    <t>RCEA-05-19675-2010</t>
  </si>
  <si>
    <t>VERONICA  ORTIZ  LEFORT</t>
  </si>
  <si>
    <t>RCEA-05-19676-2010</t>
  </si>
  <si>
    <t>LANDY LIZBETH  SÁNCHEZ  PEÑA</t>
  </si>
  <si>
    <t>RCEA-05-19677-2010</t>
  </si>
  <si>
    <t>ARMANDO  SANCHEZ  VARGAS</t>
  </si>
  <si>
    <t>RCEA-05-19678-2010</t>
  </si>
  <si>
    <t>JUAN CARLOS  CHAVEZ  MARTIN DEL CAMPO</t>
  </si>
  <si>
    <t>RCEA-05-19680-2010</t>
  </si>
  <si>
    <t>IGNACIO  CAMARGO  GONZALEZ</t>
  </si>
  <si>
    <t>RCEA-05-19682-2010</t>
  </si>
  <si>
    <t>MA. ALICIA  HERNANDEZ  DE GANTE</t>
  </si>
  <si>
    <t>RCEA-05-19683-2010</t>
  </si>
  <si>
    <t>RICARDO  LOPEZ  SANTILLAN</t>
  </si>
  <si>
    <t>RCEA-05-19684-2010</t>
  </si>
  <si>
    <t>ARNULFO URIEL  DE SANTIAGO  GOMEZ</t>
  </si>
  <si>
    <t>RCEA-05-19685-2010</t>
  </si>
  <si>
    <t>CARLOS ANTONIO  FLORES  PEREZ</t>
  </si>
  <si>
    <t>RCEA-05-19686-2010</t>
  </si>
  <si>
    <t>RENE  CABRAL  TORRES</t>
  </si>
  <si>
    <t>RCEA-05-19688-2010</t>
  </si>
  <si>
    <t>GUSTAVO  CORDOVA  BOJORQUEZ</t>
  </si>
  <si>
    <t>RCEA-05-19689-2010</t>
  </si>
  <si>
    <t>CESAR  INFANTE  XIBILLE</t>
  </si>
  <si>
    <t>RCEA-05-19690-2010</t>
  </si>
  <si>
    <t>RCEA-05-19691-2010</t>
  </si>
  <si>
    <t>RAUL  DE JESUS  GUTIERREZ</t>
  </si>
  <si>
    <t>RCEA-05-19693-2010</t>
  </si>
  <si>
    <t>NATANAEL  RAMIREZ  ANGULO</t>
  </si>
  <si>
    <t>RCEA-05-19694-2010</t>
  </si>
  <si>
    <t>MARIA DEL CARMEN  MORENO  CARRANCO</t>
  </si>
  <si>
    <t>RCEA-05-19695-2010</t>
  </si>
  <si>
    <t>ALEJANDRO  MADRAZO  LAJOUS</t>
  </si>
  <si>
    <t>RCEA-05-19696-2010</t>
  </si>
  <si>
    <t>JUAN ENRIQUE  HUERTA  WONG</t>
  </si>
  <si>
    <t>RCEA-05-19697-2010</t>
  </si>
  <si>
    <t>MIGUEL ANGEL  CORONA  JIMENEZ</t>
  </si>
  <si>
    <t>RCEA-05-19698-2010</t>
  </si>
  <si>
    <t>MARIA ELENA  SERRANO  FLORES</t>
  </si>
  <si>
    <t>RCEA-05-19699-2010</t>
  </si>
  <si>
    <t>ALEJANDRO  CANALES  SANCHEZ</t>
  </si>
  <si>
    <t>RCEA-05-19700-2010</t>
  </si>
  <si>
    <t>MANUEL FRANCISCO  SUAREZ  BARRAZA</t>
  </si>
  <si>
    <t>RCEA-05-19702-2010</t>
  </si>
  <si>
    <t>DELFINO  VARGAS  CHANES</t>
  </si>
  <si>
    <t>RCEA-05-19703-2010</t>
  </si>
  <si>
    <t>BEATRIZ ADRIANA  BUSTOS  TORRES</t>
  </si>
  <si>
    <t>RCEA-05-19704-2010</t>
  </si>
  <si>
    <t>BALDOMERO  ALBARRÁN  LÓPEZ</t>
  </si>
  <si>
    <t>RCEA-05-19705-2010</t>
  </si>
  <si>
    <t>JORGE  MERCADO  MONDRAGON</t>
  </si>
  <si>
    <t>RCEA-05-19706-2010</t>
  </si>
  <si>
    <t>LYA MARGARITA  NIÑO  CONTRERAS</t>
  </si>
  <si>
    <t>RCEA-05-19707-2010</t>
  </si>
  <si>
    <t>GUSTAVO ADOLFO  LEÓN  DUARTE</t>
  </si>
  <si>
    <t>RCEA-05-19708-2010</t>
  </si>
  <si>
    <t>MARTIN GABRIEL  BARRON  CRUZ</t>
  </si>
  <si>
    <t>RCEA-05-19709-2010</t>
  </si>
  <si>
    <t>CLAUDIA ALEJANDRA  SANTIZO  RODALL</t>
  </si>
  <si>
    <t>RCEA-05-19712-2010</t>
  </si>
  <si>
    <t>ALFONSO  PEREZ  SANCHEZ</t>
  </si>
  <si>
    <t>RCEA-05-19714-2010</t>
  </si>
  <si>
    <t>JOSE FRANCISCO  MONROY  GAYTAN</t>
  </si>
  <si>
    <t>RCEA-05-19715-2010</t>
  </si>
  <si>
    <t>JOSE AURELIO  GRANADOS  ALCANTAR</t>
  </si>
  <si>
    <t>RCEA-05-19719-2010</t>
  </si>
  <si>
    <t>TERESA  ORDORIKA  SACRISTAN</t>
  </si>
  <si>
    <t>RCEA-05-19720-2010</t>
  </si>
  <si>
    <t>JUDITH  LEY  GARCIA</t>
  </si>
  <si>
    <t>RCEA-05-19721-2010</t>
  </si>
  <si>
    <t>J. GUADALUPE  RODRIGUEZ  GUTIERREZ</t>
  </si>
  <si>
    <t>RCEA-05-19722-2010</t>
  </si>
  <si>
    <t>MARIA DEL CARMEN  VENTURA  PATIÑO</t>
  </si>
  <si>
    <t>RCEA-05-19723-2010</t>
  </si>
  <si>
    <t>FELIPE  MEZA  GOIZ</t>
  </si>
  <si>
    <t>RCEA-05-19724-2010</t>
  </si>
  <si>
    <t>GENOVEVA  ROLDAN  DAVILA</t>
  </si>
  <si>
    <t>RCEA-05-19725-2010</t>
  </si>
  <si>
    <t>MIGUEL  GUERRERO  OLVERA</t>
  </si>
  <si>
    <t>RCEA-05-19726-2010</t>
  </si>
  <si>
    <t>RAFAEL  SANDOVAL  ALVAREZ</t>
  </si>
  <si>
    <t>RCEA-05-19727-2010</t>
  </si>
  <si>
    <t>YESENIA DEL CARMEN  TREJO  CRUZ</t>
  </si>
  <si>
    <t>RCEA-05-19728-2010</t>
  </si>
  <si>
    <t>JOEL  MENDOZA  GOMEZ</t>
  </si>
  <si>
    <t>RCEA-05-19729-2010</t>
  </si>
  <si>
    <t>OMAR  NEME  CASTILLO</t>
  </si>
  <si>
    <t>RCEA-05-19730-2010</t>
  </si>
  <si>
    <t>SEMEI LEOPOLDO  CORONADO  RAMIREZ</t>
  </si>
  <si>
    <t>RCEA-05-19732-2010</t>
  </si>
  <si>
    <t>GABRIELA  RODRIGUEZ  LICEA</t>
  </si>
  <si>
    <t>RCEA-05-19733-2010</t>
  </si>
  <si>
    <t>GRACIELA  LARA  GOMEZ</t>
  </si>
  <si>
    <t>RCEA-05-19735-2010</t>
  </si>
  <si>
    <t>MARIBEL  LOZANO  CORTES</t>
  </si>
  <si>
    <t>RCEA-05-19736-2010</t>
  </si>
  <si>
    <t>EVA LETICIA  ORDUÑA  TRUJILLO</t>
  </si>
  <si>
    <t>RCEA-05-19737-2010</t>
  </si>
  <si>
    <t>PEDRO ERNESTO  LEWIN  FISCHER</t>
  </si>
  <si>
    <t>RCEA-05-19738-2010</t>
  </si>
  <si>
    <t>LAURA ESTHER  ZAPATA  CANTU</t>
  </si>
  <si>
    <t>RCEA-05-19739-2010</t>
  </si>
  <si>
    <t>LORENA RAQUEL  PEREZ  FLORIANO</t>
  </si>
  <si>
    <t>RCEA-05-19740-2010</t>
  </si>
  <si>
    <t>SERGIO  CAMARA  IZQUIERDO</t>
  </si>
  <si>
    <t>RCEA-05-19741-2010</t>
  </si>
  <si>
    <t>CLEMENTE  HERNANDEZ  RODRIGUEZ</t>
  </si>
  <si>
    <t>RCEA-05-19744-2010</t>
  </si>
  <si>
    <t>VALENTE  VAZQUEZ  SOLIS</t>
  </si>
  <si>
    <t>RCEA-05-19746-2010</t>
  </si>
  <si>
    <t>SERGIO ROBERTO  MARQUEZ  BERBER</t>
  </si>
  <si>
    <t>RCEA-05-19747-2010</t>
  </si>
  <si>
    <t>MIGUEL ANGEL  MARQUEZ  ZARATE</t>
  </si>
  <si>
    <t>RCEA-05-19748-2010</t>
  </si>
  <si>
    <t>ANA VIRGINIA DEL CARMEN  MALDONADO  ALCUDIA</t>
  </si>
  <si>
    <t>RCEA-05-19750-2010</t>
  </si>
  <si>
    <t>JOSE DE JESUS  SALAZAR  CANTU</t>
  </si>
  <si>
    <t>RCEA-05-19751-2010</t>
  </si>
  <si>
    <t>DAVID  MARTINEZ  MENDIZAVAL</t>
  </si>
  <si>
    <t>RCEA-05-19752-2010</t>
  </si>
  <si>
    <t>MARTHA CAROLINA  SERRANO  BARQUIN</t>
  </si>
  <si>
    <t>RCEA-05-19753-2010</t>
  </si>
  <si>
    <t>TOMAS JESUS  CUEVAS  CONTRERAS</t>
  </si>
  <si>
    <t>RCEA-05-19754-2010</t>
  </si>
  <si>
    <t>MARIA AMALIA  GRACIA</t>
  </si>
  <si>
    <t>RCEA-05-19755-2010</t>
  </si>
  <si>
    <t>YENGNY MARISOL  SILVA  LAYA</t>
  </si>
  <si>
    <t>RCEA-05-19756-2010</t>
  </si>
  <si>
    <t>GERMAN  VAZQUEZ  SANDRIN</t>
  </si>
  <si>
    <t>RCEA-05-19757-2010</t>
  </si>
  <si>
    <t>MARTHA DEL PILAR  RODRIGUEZ  GARCIA</t>
  </si>
  <si>
    <t>RCEA-05-19758-2010</t>
  </si>
  <si>
    <t>CARLOS MANUEL  RODRIGUEZ  ARECHAVALETA</t>
  </si>
  <si>
    <t>RCEA-05-19759-2010</t>
  </si>
  <si>
    <t>KLENDER AIMER  CORTEZ  ALEJANDRO</t>
  </si>
  <si>
    <t>RCEA-05-19760-2010</t>
  </si>
  <si>
    <t>MIGUEL ANGEL  DIAZ  CARREÑO</t>
  </si>
  <si>
    <t>RCEA-05-19761-2010</t>
  </si>
  <si>
    <t>MARIA ANTONIETA  ANDRADE  VALLEJO</t>
  </si>
  <si>
    <t>RCEA-05-19762-2010</t>
  </si>
  <si>
    <t>SALOMON  GONZALEZ  ARELLANO</t>
  </si>
  <si>
    <t>RCEA-05-19763-2010</t>
  </si>
  <si>
    <t>ANA ELISA  CASTRO  SANCHEZ</t>
  </si>
  <si>
    <t>RCEA-05-19764-2010</t>
  </si>
  <si>
    <t>LUIS GERARDO  SAMANIEGO  SANTAMARIA</t>
  </si>
  <si>
    <t>RCEA-05-19765-2010</t>
  </si>
  <si>
    <t>BLANCA ROSA  GARCIA  RIVERA</t>
  </si>
  <si>
    <t>RCEA-05-19766-2010</t>
  </si>
  <si>
    <t>DIEGO  SANCHEZ  GONZALEZ</t>
  </si>
  <si>
    <t>RCEA-05-19767-2010</t>
  </si>
  <si>
    <t>BRUNO  GANDLGRUBER</t>
  </si>
  <si>
    <t>RCEA-05-19768-2010</t>
  </si>
  <si>
    <t>DANIEL HORACIO  CASTAÑEDA  GRANADOS</t>
  </si>
  <si>
    <t>RCEA-05-19769-2010</t>
  </si>
  <si>
    <t>ADOLFO ALBERTO  LABORDE  CARRANCO</t>
  </si>
  <si>
    <t>RCEA-05-19770-2010</t>
  </si>
  <si>
    <t>LUIS FERNANDO  VILLAFUERTE  VALDES</t>
  </si>
  <si>
    <t>RCEA-05-19771-2010</t>
  </si>
  <si>
    <t>CASIMIRO  LECO  TOMAS</t>
  </si>
  <si>
    <t>RCEA-05-19772-2010</t>
  </si>
  <si>
    <t>CLAUDIA  MAGALLANES  BLANCO</t>
  </si>
  <si>
    <t>RCEA-05-19773-2010</t>
  </si>
  <si>
    <t>EVARISTO  GALEANA  FIGUEROA</t>
  </si>
  <si>
    <t>RCEA-05-19774-2010</t>
  </si>
  <si>
    <t>ANGEL MANUEL  ORTIZ  MARIN</t>
  </si>
  <si>
    <t>RCEA-05-19775-2010</t>
  </si>
  <si>
    <t>LUZ ARACELI  GONZALEZ  URESTI</t>
  </si>
  <si>
    <t>RCEA-05-19776-2010</t>
  </si>
  <si>
    <t>LEONARDO ADALBERTO  GATICA  ARREOLA</t>
  </si>
  <si>
    <t>RCEA-05-19777-2010</t>
  </si>
  <si>
    <t>VALENTINA  PRUDNIKOV  ROMEIKO</t>
  </si>
  <si>
    <t>RCEA-05-19778-2010</t>
  </si>
  <si>
    <t>ROGELIO  MARTINEZ  CARDENAS</t>
  </si>
  <si>
    <t>RCEA-05-19779-2010</t>
  </si>
  <si>
    <t>VICENTE  UGALDE  SALDAÑA</t>
  </si>
  <si>
    <t>RCEA-05-19780-2010</t>
  </si>
  <si>
    <t>MAYREN  POLANCO  GAYTAN</t>
  </si>
  <si>
    <t>RCEA-05-19781-2010</t>
  </si>
  <si>
    <t>VICTOR JOB  PAREDES  CUAHQUENTZI</t>
  </si>
  <si>
    <t>RCEA-05-19782-2010</t>
  </si>
  <si>
    <t>ANDRES  LOZANO  MEDINA</t>
  </si>
  <si>
    <t>RCEA-05-19783-2010</t>
  </si>
  <si>
    <t>MARIA DE LOS DOLORES  SANTARRIAGA  PINEDA</t>
  </si>
  <si>
    <t>RCEA-05-19784-2010</t>
  </si>
  <si>
    <t>JULIO ALBERTO  AIBAR</t>
  </si>
  <si>
    <t>RCEA-05-19785-2010</t>
  </si>
  <si>
    <t>JORGE LIONEL  GALINDO  MONTEAGUDO</t>
  </si>
  <si>
    <t>RCEA-05-19786-2010</t>
  </si>
  <si>
    <t>DORA  AGUILASOCHO  MONTOYA</t>
  </si>
  <si>
    <t>RCEA-05-19787-2010</t>
  </si>
  <si>
    <t>MARTIN  CASTRO  GUZMAN</t>
  </si>
  <si>
    <t>RCEA-05-19788-2010</t>
  </si>
  <si>
    <t>ANIBAL  TERRONES  CORDERO</t>
  </si>
  <si>
    <t>RCEA-05-19790-2010</t>
  </si>
  <si>
    <t>MANUELA  GUILLEN  LÚGIGO</t>
  </si>
  <si>
    <t>RCEA-05-19791-2010</t>
  </si>
  <si>
    <t>ALBERTO ALEXANDER  ELBITTAR  HEIN</t>
  </si>
  <si>
    <t>RCEA-05-19792-2010</t>
  </si>
  <si>
    <t>IRMA  MAGAÑA  CARRILLO</t>
  </si>
  <si>
    <t>RCEA-05-19794-2010</t>
  </si>
  <si>
    <t>LAURA  ZAMUDIO  GONZÁLEZ</t>
  </si>
  <si>
    <t>RCEA-05-19796-2010</t>
  </si>
  <si>
    <t>JUAN DIEGO  ORTIZ  ACOSTA</t>
  </si>
  <si>
    <t>RCEA-05-19797-2010</t>
  </si>
  <si>
    <t>JOSÉ GERARDO SERAFÍN  VERA  MUÑOZ</t>
  </si>
  <si>
    <t>RCEA-05-19798-2010</t>
  </si>
  <si>
    <t>ALMA VELIA  AYALA  GARAY</t>
  </si>
  <si>
    <t>RCEA-05-19799-2010</t>
  </si>
  <si>
    <t>VALERIA MARINA  VALLE</t>
  </si>
  <si>
    <t>RCEA-05-19800-2010</t>
  </si>
  <si>
    <t>JUAN CARLOS  MONTERRUBIO  CORDERO</t>
  </si>
  <si>
    <t>RCEA-05-19801-2010</t>
  </si>
  <si>
    <t>EDWIN  VAN GAMEREN</t>
  </si>
  <si>
    <t>RCEA-05-19803-2010</t>
  </si>
  <si>
    <t>CARLOS  MUÑIZ  MURIEL</t>
  </si>
  <si>
    <t>RCEA-05-19804-2010</t>
  </si>
  <si>
    <t>PERLA  GOMEZ  GALLARDO</t>
  </si>
  <si>
    <t>RCEA-05-19805-2010</t>
  </si>
  <si>
    <t>REYNA  VERGARA  GONZÁLEZ</t>
  </si>
  <si>
    <t>RCEA-05-19806-2010</t>
  </si>
  <si>
    <t>JUAN MANUEL  IZAR  LANDETA</t>
  </si>
  <si>
    <t>RCEA-05-19808-2010</t>
  </si>
  <si>
    <t>MARTHA  GONZALEZ  ADAME</t>
  </si>
  <si>
    <t>RCEA-05-19809-2010</t>
  </si>
  <si>
    <t>ALEJANDRO  CHANONA  BURGUETE</t>
  </si>
  <si>
    <t>RCEA-05-19810-2010</t>
  </si>
  <si>
    <t>MA ENSELMINA  MARÍN  VARGAS</t>
  </si>
  <si>
    <t>RCEA-05-19811-2010</t>
  </si>
  <si>
    <t>AIDA  FIGUEROA  BELLO</t>
  </si>
  <si>
    <t>RCEA-05-19812-2010</t>
  </si>
  <si>
    <t>JOSÉ DOMINGO  CARRILLO  PADILLA</t>
  </si>
  <si>
    <t>RCEA-05-19813-2010</t>
  </si>
  <si>
    <t>VIRGINIA GUADALUPE  LÓPEZ  TORRES</t>
  </si>
  <si>
    <t>RCEA-05-19814-2010</t>
  </si>
  <si>
    <t>BERTHA ALICIA  ARCE  CASTRO</t>
  </si>
  <si>
    <t>RCEA-05-19815-2010</t>
  </si>
  <si>
    <t>MA. CRUZ  LOZANO  RAMÍREZ</t>
  </si>
  <si>
    <t>RCEA-05-19817-2010</t>
  </si>
  <si>
    <t>VITALIY  KALASHNIKOV</t>
  </si>
  <si>
    <t>RCEA-05-19818-2010</t>
  </si>
  <si>
    <t>MARÍA DE JESÚS  OROZCO  VALERIO</t>
  </si>
  <si>
    <t>RCEA-05-19819-2010</t>
  </si>
  <si>
    <t>LUZ AMPARO  DELGADO  DIAZ</t>
  </si>
  <si>
    <t>RCEA-05-19820-2010</t>
  </si>
  <si>
    <t>LUIS FERNANDO  CABRERA  CASTELLANOS</t>
  </si>
  <si>
    <t>RCEA-05-19821-2010</t>
  </si>
  <si>
    <t>JUAN ANTONIO  TAGUENCA  BELMONTE</t>
  </si>
  <si>
    <t>RCEA-05-19822-2010</t>
  </si>
  <si>
    <t>LUIS ALFONSO  GUADARRAMA  RICO</t>
  </si>
  <si>
    <t>RCEA-05-19823-2010</t>
  </si>
  <si>
    <t>MARIA ANGELES  PIÑAR  ALVAREZ</t>
  </si>
  <si>
    <t>RCEA-05-19824-2010</t>
  </si>
  <si>
    <t>LUIS HECTOR  GONZALEZ  MENDOZA</t>
  </si>
  <si>
    <t>RCEA-05-19825-2010</t>
  </si>
  <si>
    <t>GABRIELA  CORREA  LÓPEZ</t>
  </si>
  <si>
    <t>RCEA-05-19827-2010</t>
  </si>
  <si>
    <t>CATHERINE  MENKES  BANCET</t>
  </si>
  <si>
    <t>RCEA-05-19828-2010</t>
  </si>
  <si>
    <t>MIGUEL  FLORES  ORTEGA</t>
  </si>
  <si>
    <t>RCEA-05-19829-2010</t>
  </si>
  <si>
    <t>JOSÉ CARLOS ALEJANDRO  RODRÍGUEZ  CHÁVEZ</t>
  </si>
  <si>
    <t>RCEA-05-19830-2010</t>
  </si>
  <si>
    <t>MARIO ALBERTO  RUFER</t>
  </si>
  <si>
    <t>RCEA-05-19831-2010</t>
  </si>
  <si>
    <t>FERNANDO JUAN  GARCÍA  MASIP</t>
  </si>
  <si>
    <t>RCEA-05-19832-2010</t>
  </si>
  <si>
    <t>ALEJANDRO  ALVARADO  HERRERA</t>
  </si>
  <si>
    <t>RCEA-05-19833-2010</t>
  </si>
  <si>
    <t>JAVIER  RODRIGUEZ  LAGUNAS</t>
  </si>
  <si>
    <t>RCEA-05-19834-2010</t>
  </si>
  <si>
    <t>MINERVA CANDELARIA  MALDONADO  ALCUDIA</t>
  </si>
  <si>
    <t>RCEA-05-19835-2010</t>
  </si>
  <si>
    <t>RENE LETICIA  LOZANO  CORTES</t>
  </si>
  <si>
    <t>RCEA-05-19836-2010</t>
  </si>
  <si>
    <t>NORKA MARIA CRISTINA  LOPEZ  ZAMARRIPA</t>
  </si>
  <si>
    <t>RCEA-05-19837-2010</t>
  </si>
  <si>
    <t>ISAAC  MINIAN  LANIADO</t>
  </si>
  <si>
    <t>RCEA-05-19838-2010</t>
  </si>
  <si>
    <t>MARCO ANTONIO  TINOCO  ALVAREZ</t>
  </si>
  <si>
    <t>RCEA-05-19841-2010</t>
  </si>
  <si>
    <t>LUZ MARIA  ORTEGA  VILLA</t>
  </si>
  <si>
    <t>RCEA-05-19842-2010</t>
  </si>
  <si>
    <t>ZACARIAS  TORRES  HERNANDEZ</t>
  </si>
  <si>
    <t>RCEA-05-19843-2010</t>
  </si>
  <si>
    <t>MANUEL  BOLLO  MANENT</t>
  </si>
  <si>
    <t>RCEA-05-19846-2010</t>
  </si>
  <si>
    <t>MANUEL  VIDAURRI  ARÉCHIGA</t>
  </si>
  <si>
    <t>RCEA-05-19847-2010</t>
  </si>
  <si>
    <t>ALICIA MARGARITA  TINOCO  GARCÍA</t>
  </si>
  <si>
    <t>RCEA-05-19848-2010</t>
  </si>
  <si>
    <t>NICOLAS  REY</t>
  </si>
  <si>
    <t>RCEA-05-19849-2010</t>
  </si>
  <si>
    <t>JAVIER JUAN  DEL GRANADO</t>
  </si>
  <si>
    <t>RCEA-05-19852-2010</t>
  </si>
  <si>
    <t>ARACELI  RENDÓN  TREJO</t>
  </si>
  <si>
    <t>RCEA-05-19853-2010</t>
  </si>
  <si>
    <t>LÁZARO  TENORIO  GODÍNEZ</t>
  </si>
  <si>
    <t>RCEA-05-19854-2010</t>
  </si>
  <si>
    <t>MICHAEL DENNIS  LAYTON  MOEBIUS</t>
  </si>
  <si>
    <t>RCEA-05-19855-2010</t>
  </si>
  <si>
    <t>JOSE ODON  GARCIA  GARCIA</t>
  </si>
  <si>
    <t>RCEA-05-19856-2010</t>
  </si>
  <si>
    <t>DANIEL  GUTIERREZ  MARTINEZ</t>
  </si>
  <si>
    <t>RCEA-05-19857-2010</t>
  </si>
  <si>
    <t>ZOE TAMAR  INFANTE  JIMENEZ</t>
  </si>
  <si>
    <t>RCEA-05-19858-2010</t>
  </si>
  <si>
    <t>LUIS ANTONIO  PAYAN  ALVARADO</t>
  </si>
  <si>
    <t>RCEA-05-20048-2010</t>
  </si>
  <si>
    <t>GILBERTO  PEREZ  LECHUGA</t>
  </si>
  <si>
    <t>RCEA-05-20125-2010</t>
  </si>
  <si>
    <t>JOSE RAMON  CORONA  ARMENTA</t>
  </si>
  <si>
    <t>RCEA-05-20186-2010</t>
  </si>
  <si>
    <t>ALBERTO DE JESUS  PASTRANA  PALMA</t>
  </si>
  <si>
    <t>RCEA-05-20322-2010</t>
  </si>
  <si>
    <t>SAÚL ANTONIO  OBREGÓN  BIOSCA</t>
  </si>
  <si>
    <t>RCEA-05-20378-2010</t>
  </si>
  <si>
    <t>SALVADOR  CRUZ  SIERRA</t>
  </si>
  <si>
    <t>RCEA-05-20426-2010</t>
  </si>
  <si>
    <t>ANA GABRIELA  BUQUET  CORLETO</t>
  </si>
  <si>
    <t>RCEA-05-20466-2010</t>
  </si>
  <si>
    <t>GERMAN  SANTACRUZ  DE LEON</t>
  </si>
  <si>
    <t>RCEA-05-20556-2010</t>
  </si>
  <si>
    <t>XANAT  ANTONIO  NEMIGA</t>
  </si>
  <si>
    <t>RCEA-05-20679-2010</t>
  </si>
  <si>
    <t>RCEA-05-20870-2010</t>
  </si>
  <si>
    <t>STEPHANE ROBERT ANDRE  COUTURIER</t>
  </si>
  <si>
    <t>RCEA-05-20886-2010</t>
  </si>
  <si>
    <t>BELEM ILIANA  VASQUEZ  GALAN</t>
  </si>
  <si>
    <t>RCEA-05-20887-2010</t>
  </si>
  <si>
    <t>GERARDO  ANGELES  CASTRO</t>
  </si>
  <si>
    <t>RCEA-05-20894-2010</t>
  </si>
  <si>
    <t>NATALIA  SALTALAMACCHIA  ZICCARDI</t>
  </si>
  <si>
    <t>RCEA-05-20896-2010</t>
  </si>
  <si>
    <t>MONICA MARIA  URIBE  GOMEZ</t>
  </si>
  <si>
    <t>RCEA-05-21387-2011</t>
  </si>
  <si>
    <t>ALEJANDRO  ORTEGA  ARGUETA</t>
  </si>
  <si>
    <t>RCEA-05-21858-2011</t>
  </si>
  <si>
    <t>ENRIQUE  ESPINOSA  AYALA</t>
  </si>
  <si>
    <t>RCEA-05-22192-2011</t>
  </si>
  <si>
    <t>JOSÉ DE JESÚS  OROZCO  HENRÍQUEZ</t>
  </si>
  <si>
    <t>RCEA-05-22194-2011</t>
  </si>
  <si>
    <t>JUANA  VALENTI  NIGRINI</t>
  </si>
  <si>
    <t>RCEA-05-22195-2011</t>
  </si>
  <si>
    <t>ROBERTO ALEJANDRO  SANCHEZ  RODRIGUEZ</t>
  </si>
  <si>
    <t>RCEA-05-22520-2011</t>
  </si>
  <si>
    <t>MIGUEL ANGEL  AGUILAR  DIAZ</t>
  </si>
  <si>
    <t>RCEA-05-22522-2011</t>
  </si>
  <si>
    <t>JUANA  PATLÁN  PÉREZ</t>
  </si>
  <si>
    <t>RCEA-05-22551-2011</t>
  </si>
  <si>
    <t>RCEA-05-22572-2011</t>
  </si>
  <si>
    <t>HÉCTOR PAULINO  SERRANO  BARQUÍN</t>
  </si>
  <si>
    <t>RCEA-05-22657-2011</t>
  </si>
  <si>
    <t>ROSALIA SUSANA  LASTRA  BARRIOS</t>
  </si>
  <si>
    <t>RCEA-05-22658-2011</t>
  </si>
  <si>
    <t>LILIA  RODRIGUEZ  TAPIA</t>
  </si>
  <si>
    <t>RCEA-05-22659-2011</t>
  </si>
  <si>
    <t>MARIO  CAMBEROS  CASTRO</t>
  </si>
  <si>
    <t>RCEA-05-22661-2011</t>
  </si>
  <si>
    <t>PEDRO CESAR  CANTU  MARTINEZ</t>
  </si>
  <si>
    <t>RCEA-05-22662-2011</t>
  </si>
  <si>
    <t>JUAN PABLO  MARTINEZ  DAVILA</t>
  </si>
  <si>
    <t>RCEA-05-22663-2011</t>
  </si>
  <si>
    <t>ADRIANA LEONA  ROSALES  MENDOZA</t>
  </si>
  <si>
    <t>RCEA-05-22665-2011</t>
  </si>
  <si>
    <t>ROCIO  CALDERON  GARCIA</t>
  </si>
  <si>
    <t>RCEA-05-22666-2011</t>
  </si>
  <si>
    <t>ANA ESTHER  ESCALANTE  FERRER</t>
  </si>
  <si>
    <t>RCEA-05-22667-2011</t>
  </si>
  <si>
    <t>GASPAR  NUÑEZ  RODRIGUEZ</t>
  </si>
  <si>
    <t>RCEA-05-22670-2011</t>
  </si>
  <si>
    <t>MA. TERESA  KIDO  CRUZ</t>
  </si>
  <si>
    <t>RCEA-05-22671-2011</t>
  </si>
  <si>
    <t>MAXIMILIANO  GRACIA  HERNANDEZ</t>
  </si>
  <si>
    <t>RCEA-05-22672-2011</t>
  </si>
  <si>
    <t>ELVIRA LAURA  HERNANDEZ  CARBALLIDO</t>
  </si>
  <si>
    <t>RCEA-05-22674-2011</t>
  </si>
  <si>
    <t>GLORIA CIRIA  VALDEZ  GARDEA</t>
  </si>
  <si>
    <t>RCEA-05-22675-2011</t>
  </si>
  <si>
    <t>RICARDO  TEJEIDA  PADILLA</t>
  </si>
  <si>
    <t>RCEA-05-22677-2011</t>
  </si>
  <si>
    <t>VIDAL FERNANDO  ROMERO  LEON</t>
  </si>
  <si>
    <t>RCEA-05-22678-2011</t>
  </si>
  <si>
    <t>FERNANDO  AYALA  BLANCO</t>
  </si>
  <si>
    <t>RCEA-05-22679-2011</t>
  </si>
  <si>
    <t>EDEL GILBERTO  CADENA  VARGAS</t>
  </si>
  <si>
    <t>RCEA-05-22680-2011</t>
  </si>
  <si>
    <t>JOSE FABIAN  RUIZ</t>
  </si>
  <si>
    <t>RCEA-05-22681-2011</t>
  </si>
  <si>
    <t>JOSE ANTONIO  MEYER  RODRIGUEZ</t>
  </si>
  <si>
    <t>RCEA-05-22682-2011</t>
  </si>
  <si>
    <t>JULIO ISMAEL  CAMACHO  SOLIS</t>
  </si>
  <si>
    <t>RCEA-05-22683-2011</t>
  </si>
  <si>
    <t>FRANCISCO JAVIER  PORRAS  SANCHEZ</t>
  </si>
  <si>
    <t>RCEA-05-22684-2011</t>
  </si>
  <si>
    <t>JOSE ANTONIO  RAMIREZ  DIAZ</t>
  </si>
  <si>
    <t>RCEA-05-22686-2011</t>
  </si>
  <si>
    <t>ERNESTO  AGUAYO  TELLEZ</t>
  </si>
  <si>
    <t>RCEA-05-22687-2011</t>
  </si>
  <si>
    <t>MARIO  SANTIAGO  JUÁREZ</t>
  </si>
  <si>
    <t>RCEA-05-22688-2011</t>
  </si>
  <si>
    <t>ERIKA CECILIA  MONTOYA  ZAVALA</t>
  </si>
  <si>
    <t>RCEA-05-22689-2011</t>
  </si>
  <si>
    <t>ARUN KUMAR  ACHARYA</t>
  </si>
  <si>
    <t>RCEA-05-22690-2011</t>
  </si>
  <si>
    <t>OSWALDO  CHACÓN  ROJAS</t>
  </si>
  <si>
    <t>RCEA-05-22691-2011</t>
  </si>
  <si>
    <t>ALEJANDRO JOSÉ  LOPEZ  FELDMAN</t>
  </si>
  <si>
    <t>RCEA-05-22692-2011</t>
  </si>
  <si>
    <t>ROBERTO ANDRÉS  OCHOA  ROMERO</t>
  </si>
  <si>
    <t>RCEA-05-22693-2011</t>
  </si>
  <si>
    <t>MIGUEL ANGEL  OLIVO  PEREZ</t>
  </si>
  <si>
    <t>RCEA-05-22694-2011</t>
  </si>
  <si>
    <t>ISMAEL  PLASCENCIA  LOPEZ</t>
  </si>
  <si>
    <t>RCEA-05-22695-2011</t>
  </si>
  <si>
    <t>VERONICA GUADALUPE  DE LA O  BURROLA</t>
  </si>
  <si>
    <t>RCEA-05-22696-2011</t>
  </si>
  <si>
    <t>JOSE CARLOS  GONZALEZ  NÚÑEZ</t>
  </si>
  <si>
    <t>RCEA-05-22697-2011</t>
  </si>
  <si>
    <t>ANA JOSEFINA  CUEVAS  HERNANDEZ</t>
  </si>
  <si>
    <t>RCEA-05-22698-2011</t>
  </si>
  <si>
    <t>MARTIN ARTURO  RAMIREZ  URQUIDY</t>
  </si>
  <si>
    <t>RCEA-05-22699-2011</t>
  </si>
  <si>
    <t>GUILLERMO  BENAVIDES  PERALES</t>
  </si>
  <si>
    <t>RCEA-05-22700-2011</t>
  </si>
  <si>
    <t>JULIA  HIRSCH</t>
  </si>
  <si>
    <t>RCEA-05-22702-2011</t>
  </si>
  <si>
    <t>ARIADNA  ESTEVEZ  LOPEZ</t>
  </si>
  <si>
    <t>RCEA-05-22703-2011</t>
  </si>
  <si>
    <t>GUADALUPE MARGARITA  GONZALEZ  HERNANDEZ</t>
  </si>
  <si>
    <t>RCEA-05-22704-2011</t>
  </si>
  <si>
    <t>JORGE HUMBERTO  MEJIA  MORELOS</t>
  </si>
  <si>
    <t>RCEA-05-22706-2011</t>
  </si>
  <si>
    <t>SANDRA GABRIELA  SOSA  RUBI</t>
  </si>
  <si>
    <t>RCEA-05-22707-2011</t>
  </si>
  <si>
    <t>MARIA MERCEDES  ALBORNOZ</t>
  </si>
  <si>
    <t>RCEA-05-22708-2011</t>
  </si>
  <si>
    <t>MICHAEL GUSTAVO  NUÑEZ  TORRES</t>
  </si>
  <si>
    <t>RCEA-05-22710-2011</t>
  </si>
  <si>
    <t>JOSE ALONZO  SAHUI  MALDONADO</t>
  </si>
  <si>
    <t>RCEA-05-22711-2011</t>
  </si>
  <si>
    <t>KAREN  WATKINS  FASSLER</t>
  </si>
  <si>
    <t>RCEA-05-22712-2011</t>
  </si>
  <si>
    <t>RCEA-05-22714-2011</t>
  </si>
  <si>
    <t>MAURICIO  RAMIREZ  GRAJEDA</t>
  </si>
  <si>
    <t>RCEA-05-22716-2011</t>
  </si>
  <si>
    <t>EMIR  LOPEZ  BADILLO</t>
  </si>
  <si>
    <t>RCEA-05-22717-2011</t>
  </si>
  <si>
    <t>RAUL FRANCISCO  MONTALVO  CORZO</t>
  </si>
  <si>
    <t>RCEA-05-22718-2011</t>
  </si>
  <si>
    <t>LORENA DE LA PAZ  CARRETE  LUCERO</t>
  </si>
  <si>
    <t>RCEA-05-22719-2011</t>
  </si>
  <si>
    <t>SALVADOR  GONZALEZ  ANDRADE</t>
  </si>
  <si>
    <t>RCEA-05-22721-2011</t>
  </si>
  <si>
    <t>MARIA GUADALUPE  GARIBAY  CHÁVEZ</t>
  </si>
  <si>
    <t>RCEA-05-22722-2011</t>
  </si>
  <si>
    <t>ABIGAIL  RODRIGUEZ  NAVA</t>
  </si>
  <si>
    <t>RCEA-05-22723-2011</t>
  </si>
  <si>
    <t>JUAN FIDEL  ZORRILLA  ALCALÁ</t>
  </si>
  <si>
    <t>RCEA-05-22724-2011</t>
  </si>
  <si>
    <t>ALFONSO DE JESUS  JIMENEZ  MARTINEZ</t>
  </si>
  <si>
    <t>RCEA-05-22725-2011</t>
  </si>
  <si>
    <t>CLAUDIA  ALANIZ  HERNANDEZ</t>
  </si>
  <si>
    <t>RCEA-05-22726-2011</t>
  </si>
  <si>
    <t>FAUSTO YAMILE  KUBLI  GARCIA</t>
  </si>
  <si>
    <t>RCEA-05-22728-2011</t>
  </si>
  <si>
    <t>JUAN  CAMPOS  ALANIS</t>
  </si>
  <si>
    <t>RCEA-05-22730-2011</t>
  </si>
  <si>
    <t>SERGIO MANUEL  MADERO  GÓMEZ</t>
  </si>
  <si>
    <t>RCEA-05-22731-2011</t>
  </si>
  <si>
    <t>ROBERTO  GONZALEZ  ACOLT</t>
  </si>
  <si>
    <t>RCEA-05-22732-2011</t>
  </si>
  <si>
    <t>EFRAÍN  QUIÑONEZ  LEÓN</t>
  </si>
  <si>
    <t>RCEA-05-22733-2011</t>
  </si>
  <si>
    <t>MARTA  TAWIL  KURI</t>
  </si>
  <si>
    <t>RCEA-05-22734-2011</t>
  </si>
  <si>
    <t>JULIO  CABRERA  DIRCIO</t>
  </si>
  <si>
    <t>RCEA-05-22735-2011</t>
  </si>
  <si>
    <t>RENE  VALDIVIEZO  SANDOVAL</t>
  </si>
  <si>
    <t>RCEA-05-22736-2011</t>
  </si>
  <si>
    <t>GERMAN  ESPINO  SANCHEZ</t>
  </si>
  <si>
    <t>RCEA-05-22737-2011</t>
  </si>
  <si>
    <t>SALVADOR  RIVAS  ACEVES</t>
  </si>
  <si>
    <t>RCEA-05-22739-2011</t>
  </si>
  <si>
    <t>ALEJANDRA  RIOS  CAZARES</t>
  </si>
  <si>
    <t>RCEA-05-22740-2011</t>
  </si>
  <si>
    <t>JOAQUIN  BRACAMONTES  NEVAREZ</t>
  </si>
  <si>
    <t>RCEA-05-22741-2011</t>
  </si>
  <si>
    <t>DENA MARÍA JESÚS  CAMARENA  GÓMEZ</t>
  </si>
  <si>
    <t>RCEA-05-22742-2011</t>
  </si>
  <si>
    <t>MA TERESA  PRIETO  QUEZADA</t>
  </si>
  <si>
    <t>RCEA-05-22743-2011</t>
  </si>
  <si>
    <t>OSCAR  VÁSQUEZ DEL MERCADO  CORDERO</t>
  </si>
  <si>
    <t>RCEA-05-22744-2011</t>
  </si>
  <si>
    <t>ALBERTO ENRIQUE  NAVA  GARCES</t>
  </si>
  <si>
    <t>RCEA-05-22745-2011</t>
  </si>
  <si>
    <t>PEDRO JOSÉ  PEÑALOZA</t>
  </si>
  <si>
    <t>RCEA-05-22746-2011</t>
  </si>
  <si>
    <t>OSCAR  DIEGO  BAUTISTA</t>
  </si>
  <si>
    <t>RCEA-05-22747-2011</t>
  </si>
  <si>
    <t>CAMELIA NICOLETA  TIGAU</t>
  </si>
  <si>
    <t>RCEA-05-22748-2011</t>
  </si>
  <si>
    <t>CARLOS  BAEZ  SILVA</t>
  </si>
  <si>
    <t>RCEA-05-22750-2011</t>
  </si>
  <si>
    <t>MARIA REBECA  PADILLA  DE LA TORRE</t>
  </si>
  <si>
    <t>RCEA-05-22751-2011</t>
  </si>
  <si>
    <t>JULIETA EVANGELINA  SANCHEZ  CANO</t>
  </si>
  <si>
    <t>RCEA-05-22752-2011</t>
  </si>
  <si>
    <t>EDGAR  ZAYAGO  LAU</t>
  </si>
  <si>
    <t>RCEA-05-22753-2011</t>
  </si>
  <si>
    <t>GONZALO  MALDONADO  GUZMAN</t>
  </si>
  <si>
    <t>RCEA-05-22754-2011</t>
  </si>
  <si>
    <t>HORTENSIA MANUELA  MORENO  ESPARZA</t>
  </si>
  <si>
    <t>RCEA-05-22755-2011</t>
  </si>
  <si>
    <t>SALVADOR  DE LEON  VAZQUEZ</t>
  </si>
  <si>
    <t>RCEA-05-22756-2011</t>
  </si>
  <si>
    <t>LETICIA JUANA  CUFRÉ  MARCHETTO</t>
  </si>
  <si>
    <t>RCEA-05-22757-2011</t>
  </si>
  <si>
    <t>JOSÉ DANIEL  HIDALGO  MURILLO</t>
  </si>
  <si>
    <t>RCEA-05-22758-2011</t>
  </si>
  <si>
    <t>SALVADOR  CRUZ  AKE</t>
  </si>
  <si>
    <t>RCEA-05-22759-2011</t>
  </si>
  <si>
    <t>MIGUEL ANGEL  MEDINA  ROMERO</t>
  </si>
  <si>
    <t>RCEA-05-22760-2011</t>
  </si>
  <si>
    <t>EDGAR JUAN  SAUCEDO  ACOSTA</t>
  </si>
  <si>
    <t>RCEA-05-22762-2011</t>
  </si>
  <si>
    <t>LYLIA ISABEL  PALACIOS  HERNANDEZ</t>
  </si>
  <si>
    <t>RCEA-05-22763-2011</t>
  </si>
  <si>
    <t>AIDEÉ CONSUELO  ARELLANO  CEBALLOS</t>
  </si>
  <si>
    <t>RCEA-05-22764-2011</t>
  </si>
  <si>
    <t>ROSALBA  ROBLES  ORTEGA</t>
  </si>
  <si>
    <t>RCEA-05-22765-2011</t>
  </si>
  <si>
    <t>MARCOS FRANCISCO  DEL ROSARIO  RODRÍGUEZ</t>
  </si>
  <si>
    <t>RCEA-05-22766-2011</t>
  </si>
  <si>
    <t>ERNESTO  GUERRA  GARCIA</t>
  </si>
  <si>
    <t>RCEA-05-22768-2011</t>
  </si>
  <si>
    <t>ÁLVARO  MORCILLO  LAIZ</t>
  </si>
  <si>
    <t>RCEA-05-22769-2011</t>
  </si>
  <si>
    <t>HECTOR ARMANDO  CONTRERAS  HERNANDEZ</t>
  </si>
  <si>
    <t>RCEA-05-22770-2011</t>
  </si>
  <si>
    <t>RAFAEL ANTONIO  OLMEDO  PEREZ</t>
  </si>
  <si>
    <t>RCEA-05-22771-2011</t>
  </si>
  <si>
    <t>MARÍA TERESA  VIZCAÍNO  LÓPEZ</t>
  </si>
  <si>
    <t>RCEA-05-22772-2011</t>
  </si>
  <si>
    <t>ELEOCADIO  MARTINEZ  SILVA</t>
  </si>
  <si>
    <t>RCEA-05-22773-2011</t>
  </si>
  <si>
    <t>JOSE DIMAS  LIQUITAYA  BRICEÑO</t>
  </si>
  <si>
    <t>RCEA-05-22774-2011</t>
  </si>
  <si>
    <t>EDUARDO  RAMIREZ  CEDILLO</t>
  </si>
  <si>
    <t>RCEA-05-22775-2011</t>
  </si>
  <si>
    <t>CARLOS  SILVA  FORNÉ</t>
  </si>
  <si>
    <t>RCEA-05-22777-2011</t>
  </si>
  <si>
    <t>JUAN  GAYTAN  CORTES</t>
  </si>
  <si>
    <t>RCEA-05-22778-2011</t>
  </si>
  <si>
    <t>EMETERIO  FRANCO  PEREZ</t>
  </si>
  <si>
    <t>RCEA-05-22780-2011</t>
  </si>
  <si>
    <t>WESLEY COLIN  MARSHALL</t>
  </si>
  <si>
    <t>RCEA-05-22781-2011</t>
  </si>
  <si>
    <t>MARIO ENRIQUE  FUENTE  CARRASCO</t>
  </si>
  <si>
    <t>RCEA-05-22782-2011</t>
  </si>
  <si>
    <t>TERESA MARIA  DA CUNHA LOPES  GERALDES</t>
  </si>
  <si>
    <t>RCEA-05-22783-2011</t>
  </si>
  <si>
    <t>EDGAR EUGENIO  RAMIREZ  DE LA CRUZ</t>
  </si>
  <si>
    <t>RCEA-05-22784-2011</t>
  </si>
  <si>
    <t>MARIA TERESA  MAGALLON  DIEZ</t>
  </si>
  <si>
    <t>RCEA-05-22785-2011</t>
  </si>
  <si>
    <t>JOSE RAMON  NARVAEZ  HERNANDEZ</t>
  </si>
  <si>
    <t>RCEA-05-22786-2011</t>
  </si>
  <si>
    <t>JOSEFINA  HERNANDEZ  TELLEZ</t>
  </si>
  <si>
    <t>RCEA-05-22787-2011</t>
  </si>
  <si>
    <t>ARMANDO GUADALUPE  SOTO  FLORES</t>
  </si>
  <si>
    <t>RCEA-05-22788-2011</t>
  </si>
  <si>
    <t>VICTOR MANUEL  COLLI  EK</t>
  </si>
  <si>
    <t>RCEA-05-22789-2011</t>
  </si>
  <si>
    <t>GUADALUPE  DAVIZON  CORRALES</t>
  </si>
  <si>
    <t>RCEA-05-22790-2011</t>
  </si>
  <si>
    <t>MARIA ANTONIETA MONSERRAT  VERA  MUÑOZ</t>
  </si>
  <si>
    <t>RCEA-05-22791-2011</t>
  </si>
  <si>
    <t>ROBERTO  HERNANDEZ  SAMPIERI</t>
  </si>
  <si>
    <t>RCEA-05-22792-2011</t>
  </si>
  <si>
    <t>DORA MARÍA DE JESÚS  SANGERMAN  JARQUÍN</t>
  </si>
  <si>
    <t>RCEA-05-22793-2011</t>
  </si>
  <si>
    <t>ADRIANA  MURGUIA  LORES</t>
  </si>
  <si>
    <t>RCEA-05-22794-2011</t>
  </si>
  <si>
    <t>CARLOS HUMBERTO  REYES  DÍAZ</t>
  </si>
  <si>
    <t>RCEA-05-22796-2011</t>
  </si>
  <si>
    <t>ISRAEL  COVARRUBIAS  GONZALEZ</t>
  </si>
  <si>
    <t>RCEA-05-22797-2011</t>
  </si>
  <si>
    <t>LUIS FERNANDO  PEREZ  HURTADO</t>
  </si>
  <si>
    <t>RCEA-05-22798-2011</t>
  </si>
  <si>
    <t>OSVALDO URBANO  BECERRIL  TORRES</t>
  </si>
  <si>
    <t>RCEA-05-22799-2011</t>
  </si>
  <si>
    <t>MARITZA  ALVAREZ  HERRERA</t>
  </si>
  <si>
    <t>RCEA-05-22800-2011</t>
  </si>
  <si>
    <t>RODOLFO  GARCIA  DEL CASTILLO</t>
  </si>
  <si>
    <t>RCEA-05-22802-2011</t>
  </si>
  <si>
    <t>FRANCISCO  ORTIZ  ARANGO</t>
  </si>
  <si>
    <t>RCEA-05-22803-2011</t>
  </si>
  <si>
    <t>NOEMI  EHRENFELD  LENKIEWICZ</t>
  </si>
  <si>
    <t>RCEA-05-22804-2011</t>
  </si>
  <si>
    <t>MA. OVIDIA  ROJAS  CASTRO</t>
  </si>
  <si>
    <t>RCEA-05-23055-2011</t>
  </si>
  <si>
    <t>ANA CECILIA  TRAVIESO  BELLO</t>
  </si>
  <si>
    <t>RCEA-05-23096-2012</t>
  </si>
  <si>
    <t>JOSÉ LUIS  MARTÍNEZ  FLORES</t>
  </si>
  <si>
    <t>RCEA-05-23171-2012</t>
  </si>
  <si>
    <t>ALFONSO ANDRES  CORTEZ  LARA</t>
  </si>
  <si>
    <t>RCEA-05-23199-2012</t>
  </si>
  <si>
    <t>WENSESLAO  PLATA  ROCHA</t>
  </si>
  <si>
    <t>RCEA-05-23721-2012</t>
  </si>
  <si>
    <t>RCEA-05-23860-2012</t>
  </si>
  <si>
    <t>JOSE LUIS  MARTINEZ  RUIZ</t>
  </si>
  <si>
    <t>RCEA-05-23874-2012</t>
  </si>
  <si>
    <t>LEIF  KORSBAEK</t>
  </si>
  <si>
    <t>RCEA-05-23877-2012</t>
  </si>
  <si>
    <t>RAMON ISMAEL  ALVARADO  VAZQUEZ</t>
  </si>
  <si>
    <t>RCEA-05-23893-2012</t>
  </si>
  <si>
    <t>RAUL  BRINGAS  NOSTTI</t>
  </si>
  <si>
    <t>RCEA-05-23923-2012</t>
  </si>
  <si>
    <t>HILARIO  TOPETE  LARA</t>
  </si>
  <si>
    <t>RCEA-05-23945-2012</t>
  </si>
  <si>
    <t>NORA CLAUDIA  AMPUDIA  MÁRQUEZ</t>
  </si>
  <si>
    <t>RCEA-05-23946-2012</t>
  </si>
  <si>
    <t>CARIDAD  GARCIA  HERNADEZ</t>
  </si>
  <si>
    <t>RCEA-05-23947-2012</t>
  </si>
  <si>
    <t>FRANCISCO JAVIER  APARICIO  CASTILLO</t>
  </si>
  <si>
    <t>RCEA-05-23948-2012</t>
  </si>
  <si>
    <t>MONICA  VELARDE  VALDEZ</t>
  </si>
  <si>
    <t>RCEA-05-23949-2012</t>
  </si>
  <si>
    <t>JORGE LUIS GRACIANO  VERA  MARTINEZ</t>
  </si>
  <si>
    <t>RCEA-05-23950-2012</t>
  </si>
  <si>
    <t>JESUS  SALGADO  VEGA</t>
  </si>
  <si>
    <t>RCEA-05-23951-2012</t>
  </si>
  <si>
    <t>DAVID  CASTRO  LUGO</t>
  </si>
  <si>
    <t>RCEA-05-23952-2012</t>
  </si>
  <si>
    <t>VERONICA  DE LA TORRE  OROPEZA</t>
  </si>
  <si>
    <t>RCEA-05-23953-2012</t>
  </si>
  <si>
    <t>MARIA AUREA  VALERDI  GONZALEZ</t>
  </si>
  <si>
    <t>RCEA-05-23954-2012</t>
  </si>
  <si>
    <t>MARIA EVELINDA  SANTIAGO  JIMENEZ</t>
  </si>
  <si>
    <t>RCEA-05-23957-2012</t>
  </si>
  <si>
    <t>JUDITH  AGUIRRE  MORENO</t>
  </si>
  <si>
    <t>RCEA-05-23959-2012</t>
  </si>
  <si>
    <t>CARLOS  ENCINAS  FERRER</t>
  </si>
  <si>
    <t>RCEA-05-23960-2012</t>
  </si>
  <si>
    <t>MARIA ELENA  ROMERO  ORTIZ</t>
  </si>
  <si>
    <t>RCEA-05-23961-2012</t>
  </si>
  <si>
    <t>ALEJANDRO  CERDA  GARCIA</t>
  </si>
  <si>
    <t>RCEA-05-23962-2012</t>
  </si>
  <si>
    <t>LUIS EDUARDO  MEDINA  TORRES</t>
  </si>
  <si>
    <t>RCEA-05-23963-2012</t>
  </si>
  <si>
    <t>ERICK  RANGEL  GONZALEZ</t>
  </si>
  <si>
    <t>RCEA-05-23964-2012</t>
  </si>
  <si>
    <t>IGOR ANTONIO  RIVERA  GONZALEZ</t>
  </si>
  <si>
    <t>RCEA-05-23965-2012</t>
  </si>
  <si>
    <t>FRANCISCO  GUIZAR  VAZQUEZ JR</t>
  </si>
  <si>
    <t>RCEA-05-23967-2012</t>
  </si>
  <si>
    <t>AURORA  FURLONG  Y ZACAULA</t>
  </si>
  <si>
    <t>RCEA-05-23968-2012</t>
  </si>
  <si>
    <t>ALBERTO  MARTIN  ALVAREZ</t>
  </si>
  <si>
    <t>RCEA-05-23969-2012</t>
  </si>
  <si>
    <t>JOSE ARTURO  MENDEZ  ESPINOZA</t>
  </si>
  <si>
    <t>RCEA-05-23971-2012</t>
  </si>
  <si>
    <t>ALEX  MUNGUIA  SALAZAR</t>
  </si>
  <si>
    <t>RCEA-05-23973-2012</t>
  </si>
  <si>
    <t>RICARDO  PEREZ  MORA</t>
  </si>
  <si>
    <t>RCEA-05-23974-2012</t>
  </si>
  <si>
    <t>CARLOS ALBERTO  TELLEZ  VALENCIA</t>
  </si>
  <si>
    <t>RCEA-05-23975-2012</t>
  </si>
  <si>
    <t>MARIA JOSE  ROA  GARCIA</t>
  </si>
  <si>
    <t>RCEA-05-23976-2012</t>
  </si>
  <si>
    <t>MARCO TULIO  OCEGUEDA  HERNANDEZ</t>
  </si>
  <si>
    <t>RCEA-05-23977-2012</t>
  </si>
  <si>
    <t>RAUL ALBERTO  PONCE  RODRIGUEZ</t>
  </si>
  <si>
    <t>RCEA-05-23978-2012</t>
  </si>
  <si>
    <t>FRANCOIS  DUHAMEL</t>
  </si>
  <si>
    <t>RCEA-05-23979-2012</t>
  </si>
  <si>
    <t>ADRIANA  SANDOVAL  MORENO</t>
  </si>
  <si>
    <t>RCEA-05-23980-2012</t>
  </si>
  <si>
    <t>GEORGINA  SANCHEZ  RAMIREZ</t>
  </si>
  <si>
    <t>RCEA-05-23981-2012</t>
  </si>
  <si>
    <t>JULIO VICENTE  JUAREZ  GAMIZ</t>
  </si>
  <si>
    <t>RCEA-05-23982-2012</t>
  </si>
  <si>
    <t>MARIA DE LOURDES  AMAYA  VENTURA</t>
  </si>
  <si>
    <t>RCEA-05-23983-2012</t>
  </si>
  <si>
    <t>CLAUDIA NOEMI  GONZALEZ  BRAMBILA</t>
  </si>
  <si>
    <t>RCEA-05-23984-2012</t>
  </si>
  <si>
    <t>RODRIGO  SANDOVAL  ALMAZAN</t>
  </si>
  <si>
    <t>RCEA-05-23985-2012</t>
  </si>
  <si>
    <t>VICTOR GABRIEL  SANCHEZ  TREJO</t>
  </si>
  <si>
    <t>RCEA-05-23987-2012</t>
  </si>
  <si>
    <t>MARTHA CECILIA  JARAMILLO  CARDONA</t>
  </si>
  <si>
    <t>RCEA-05-23988-2012</t>
  </si>
  <si>
    <t>LIDIA  AGUILAR  BALDERAS</t>
  </si>
  <si>
    <t>RCEA-05-23989-2012</t>
  </si>
  <si>
    <t>JOSE JUAN  CERVANTES  NINO</t>
  </si>
  <si>
    <t>RCEA-05-23991-2012</t>
  </si>
  <si>
    <t>JESUS ALEJANDRO  SALAZAR  ADAMS</t>
  </si>
  <si>
    <t>RCEA-05-23992-2012</t>
  </si>
  <si>
    <t>JOSE BENJAMIN  CHAPA  GARCIA</t>
  </si>
  <si>
    <t>RCEA-05-23993-2012</t>
  </si>
  <si>
    <t>CARMEN GUADALUPE  FERNANDEZ  CASANUEVA</t>
  </si>
  <si>
    <t>RCEA-05-23994-2012</t>
  </si>
  <si>
    <t>MARCOS  VALDIVIA  LOPEZ</t>
  </si>
  <si>
    <t>RCEA-05-23995-2012</t>
  </si>
  <si>
    <t>EDUARDO  GARCIA  FRAPOLLI</t>
  </si>
  <si>
    <t>RCEA-05-23996-2012</t>
  </si>
  <si>
    <t>CARLOS  GONZÁLEZ  DOMÍNGUEZ</t>
  </si>
  <si>
    <t>RCEA-05-23997-2012</t>
  </si>
  <si>
    <t>GUILLERMO ANTONIO  TENORIO  CUETO</t>
  </si>
  <si>
    <t>RCEA-05-23998-2012</t>
  </si>
  <si>
    <t>MIGUEL ANGEL  MONTOYA  BAYARDO</t>
  </si>
  <si>
    <t>RCEA-05-23999-2012</t>
  </si>
  <si>
    <t>MYRNA  LIMAS  HERNANDEZ</t>
  </si>
  <si>
    <t>RCEA-05-24000-2012</t>
  </si>
  <si>
    <t>JOSE LUIS  JARAMILLO  VILLANUEVA</t>
  </si>
  <si>
    <t>RCEA-05-24001-2012</t>
  </si>
  <si>
    <t>RCEA-05-24005-2012</t>
  </si>
  <si>
    <t>ALEJANDRA BERENICE  TREJO  NIETO</t>
  </si>
  <si>
    <t>RCEA-05-24006-2012</t>
  </si>
  <si>
    <t>NANCY  GARCIA  VAZQUEZ</t>
  </si>
  <si>
    <t>RCEA-05-24007-2012</t>
  </si>
  <si>
    <t>WILMA TERESA  ARELLANO  TOLEDO</t>
  </si>
  <si>
    <t>RCEA-05-24008-2012</t>
  </si>
  <si>
    <t>SANDRA ELIZABET  MANCINAS  ESPINOZA</t>
  </si>
  <si>
    <t>RCEA-05-24009-2012</t>
  </si>
  <si>
    <t>BLANCA CECILIA  GARCIA  QUIROZ</t>
  </si>
  <si>
    <t>RCEA-05-24012-2012</t>
  </si>
  <si>
    <t>ROSA PATRICIA  ROMÁN  REYES</t>
  </si>
  <si>
    <t>RCEA-05-24013-2012</t>
  </si>
  <si>
    <t>MARCELA REBECA  CONTRERAS  LOERA</t>
  </si>
  <si>
    <t>RCEA-05-24014-2012</t>
  </si>
  <si>
    <t>MANUEL  SUAREZ  LASTRA</t>
  </si>
  <si>
    <t>RCEA-05-24015-2012</t>
  </si>
  <si>
    <t>JOSE MIGUEL  MADERO  ESTRADA</t>
  </si>
  <si>
    <t>RCEA-05-24016-2012</t>
  </si>
  <si>
    <t>ROGELIO  RIVERA  FERNANDEZ</t>
  </si>
  <si>
    <t>RCEA-05-24017-2012</t>
  </si>
  <si>
    <t>MARIO EDUARDO  IBARRA  CORTES</t>
  </si>
  <si>
    <t>RCEA-05-24018-2012</t>
  </si>
  <si>
    <t>GEORGINA  ISUNZA  VIZUET</t>
  </si>
  <si>
    <t>RCEA-05-24019-2012</t>
  </si>
  <si>
    <t>ALEJANDRO  DIAZ  GARAY</t>
  </si>
  <si>
    <t>RCEA-05-24020-2012</t>
  </si>
  <si>
    <t>LUCIA PATRICIA  CARRILLO  VELAZQUEZ</t>
  </si>
  <si>
    <t>RCEA-05-24021-2012</t>
  </si>
  <si>
    <t>CESÁREO  GÁMEZ  GARZA</t>
  </si>
  <si>
    <t>RCEA-05-24022-2012</t>
  </si>
  <si>
    <t>LILIAN PAOLA  OVALLE  MARROQUÍN</t>
  </si>
  <si>
    <t>RCEA-05-24023-2012</t>
  </si>
  <si>
    <t>MIGUEL  MORENO  PLATA</t>
  </si>
  <si>
    <t>RCEA-05-24024-2012</t>
  </si>
  <si>
    <t>EDGAR  ROBLES  ZAVALA</t>
  </si>
  <si>
    <t>RCEA-05-24025-2012</t>
  </si>
  <si>
    <t>JOSÉ MANUEL  MAGAÑA  RUFINO</t>
  </si>
  <si>
    <t>RCEA-05-24026-2012</t>
  </si>
  <si>
    <t>RAFAEL IGNACIO  ROMERO  MAYO</t>
  </si>
  <si>
    <t>RCEA-05-24027-2012</t>
  </si>
  <si>
    <t>JESÚS  LAVÍN  VERÁSTEGUI</t>
  </si>
  <si>
    <t>RCEA-05-24028-2012</t>
  </si>
  <si>
    <t>ILIANA  RODRIGUEZ  SANTIBAÑEZ</t>
  </si>
  <si>
    <t>RCEA-05-24029-2012</t>
  </si>
  <si>
    <t>MARTHA ELBA  PALOS  SOSA</t>
  </si>
  <si>
    <t>RCEA-05-24030-2012</t>
  </si>
  <si>
    <t>JOSE SERGIO  ESCOBEDO  GARRIDO</t>
  </si>
  <si>
    <t>RCEA-05-24031-2012</t>
  </si>
  <si>
    <t>RAQUEL MINERVA  CASTAÑO  GONZÁLEZ</t>
  </si>
  <si>
    <t>RCEA-05-24033-2012</t>
  </si>
  <si>
    <t>OLGA ALEJANDRA  SABIDO  RAMOS</t>
  </si>
  <si>
    <t>RCEA-05-24034-2012</t>
  </si>
  <si>
    <t>JOEL  MENDOZA  RUIZ</t>
  </si>
  <si>
    <t>RCEA-05-24035-2012</t>
  </si>
  <si>
    <t>JAIME  ESPEJEL  MENA</t>
  </si>
  <si>
    <t>RCEA-05-24036-2012</t>
  </si>
  <si>
    <t>CLAUDIA  RIVERA  HERNÁNDEZ</t>
  </si>
  <si>
    <t>RCEA-05-24037-2012</t>
  </si>
  <si>
    <t>RAFAEL  CEDILLO  DELGADO</t>
  </si>
  <si>
    <t>RCEA-05-24038-2012</t>
  </si>
  <si>
    <t>ALICIA  TORRES  RODRIGUEZ</t>
  </si>
  <si>
    <t>RCEA-05-24039-2012</t>
  </si>
  <si>
    <t>SANJUANA MARTHA  RIOS  MANRIQUEZ</t>
  </si>
  <si>
    <t>RCEA-05-24040-2012</t>
  </si>
  <si>
    <t>LEANDRO  RODRIGUEZ  MEDINA</t>
  </si>
  <si>
    <t>RCEA-05-24041-2012</t>
  </si>
  <si>
    <t>MIGUEL  CRUZ  VASQUEZ</t>
  </si>
  <si>
    <t>RCEA-05-24043-2012</t>
  </si>
  <si>
    <t>LAURA ELENA  RUIZ  MEZA</t>
  </si>
  <si>
    <t>RCEA-05-24044-2012</t>
  </si>
  <si>
    <t>JOSEFINA  MORGAN  BELTRÁN</t>
  </si>
  <si>
    <t>RCEA-05-24045-2012</t>
  </si>
  <si>
    <t>CARLOS  GAUNA  RUIZ DE LEÓN</t>
  </si>
  <si>
    <t>RCEA-05-24046-2012</t>
  </si>
  <si>
    <t>MARTHA LUZ  ROJAS  WIESNER</t>
  </si>
  <si>
    <t>RCEA-05-24047-2012</t>
  </si>
  <si>
    <t>ALBERTO JAVIER  VILLAR  CALVO</t>
  </si>
  <si>
    <t>RCEA-05-24048-2012</t>
  </si>
  <si>
    <t>NAXHELLI  RUIZ  RIVERA</t>
  </si>
  <si>
    <t>RCEA-05-24049-2012</t>
  </si>
  <si>
    <t>ISRAEL MANUEL  BANEGAS  GONZALEZ</t>
  </si>
  <si>
    <t>RCEA-05-24050-2012</t>
  </si>
  <si>
    <t>JOSE MAXIMILIANO  HERNANDEZ  CUEVAS</t>
  </si>
  <si>
    <t>RCEA-05-24051-2012</t>
  </si>
  <si>
    <t>JOSE JUAN  OLVERA  GUDIÑO</t>
  </si>
  <si>
    <t>RCEA-05-24052-2012</t>
  </si>
  <si>
    <t>GABRIEL  PEREZ  SALAZAR</t>
  </si>
  <si>
    <t>RCEA-05-24053-2012</t>
  </si>
  <si>
    <t>SERGIO IVAN  RAMIREZ  CACHO</t>
  </si>
  <si>
    <t>RCEA-05-24054-2012</t>
  </si>
  <si>
    <t>JAIME  PEÑA  RAMIREZ</t>
  </si>
  <si>
    <t>RCEA-05-24056-2012</t>
  </si>
  <si>
    <t>JUANA CLAUDIA  LEYVA  AGUILERA</t>
  </si>
  <si>
    <t>RCEA-05-24057-2012</t>
  </si>
  <si>
    <t>MARIA EVARISTA  ARELLANO  GARCIA</t>
  </si>
  <si>
    <t>RCEA-05-24059-2012</t>
  </si>
  <si>
    <t>LUCIA  GONZALEZ  TORREROS</t>
  </si>
  <si>
    <t>RCEA-05-24060-2012</t>
  </si>
  <si>
    <t>LUIS  BRAVO  PENA</t>
  </si>
  <si>
    <t>RCEA-05-24061-2012</t>
  </si>
  <si>
    <t>CARLOS HORACIO  LOZANO  ASCENCIO</t>
  </si>
  <si>
    <t>RCEA-05-24062-2012</t>
  </si>
  <si>
    <t>LORETTA  ORTIZ  AHLF</t>
  </si>
  <si>
    <t>RCEA-05-24064-2012</t>
  </si>
  <si>
    <t>GUILLERMO  SIERRA  JUAREZ</t>
  </si>
  <si>
    <t>RCEA-05-24066-2012</t>
  </si>
  <si>
    <t>GEORGES  SEINGIER</t>
  </si>
  <si>
    <t>RCEA-05-24067-2012</t>
  </si>
  <si>
    <t>ANGELICA AREMY  EVANGELISTA  GARCIA</t>
  </si>
  <si>
    <t>RCEA-05-24069-2012</t>
  </si>
  <si>
    <t>EDGAR ISRAEL  BELMONT  CORTES</t>
  </si>
  <si>
    <t>RCEA-05-24071-2012</t>
  </si>
  <si>
    <t>VIOLETA REMEDIOS  NUÑEZ  RODRIGUEZ</t>
  </si>
  <si>
    <t>RCEA-05-24074-2012</t>
  </si>
  <si>
    <t>MARÍA JOSEFINA  MORALES  RAMÍREZ</t>
  </si>
  <si>
    <t>RCEA-05-24075-2012</t>
  </si>
  <si>
    <t>OSCAR  FRAUSTO  MARTINEZ</t>
  </si>
  <si>
    <t>RCEA-05-24076-2012</t>
  </si>
  <si>
    <t>CARLOS  MOREIRA  BETANCOR</t>
  </si>
  <si>
    <t>RCEA-05-24077-2012</t>
  </si>
  <si>
    <t>TERESITA DE JESÚS  RENDÓN HUERTA  BARRERA</t>
  </si>
  <si>
    <t>RCEA-05-24079-2012</t>
  </si>
  <si>
    <t>PAULA LOURDES  HERNÁNDEZ  VERME</t>
  </si>
  <si>
    <t>RCEA-05-24080-2012</t>
  </si>
  <si>
    <t>VICTOR HUGO  TORRES  PRECIADO</t>
  </si>
  <si>
    <t>RCEA-05-24081-2012</t>
  </si>
  <si>
    <t>ROBERTO  SARMIENTO  REBELES</t>
  </si>
  <si>
    <t>RCEA-05-24082-2012</t>
  </si>
  <si>
    <t>ALFONSO  MIRANDA  CASO LUENGO</t>
  </si>
  <si>
    <t>RCEA-05-24083-2012</t>
  </si>
  <si>
    <t>VERONICA PATRICIA  RODRIGUEZ  VAZQUEZ</t>
  </si>
  <si>
    <t>RCEA-05-24084-2012</t>
  </si>
  <si>
    <t>MEXITZIN LEOPOLDO  MEDINA  SANSON</t>
  </si>
  <si>
    <t>RCEA-05-24087-2012</t>
  </si>
  <si>
    <t>JESUS  LECHUGA  MONTENEGRO</t>
  </si>
  <si>
    <t>RCEA-05-24088-2012</t>
  </si>
  <si>
    <t>ALFONSO  MEJIA  MODESTO</t>
  </si>
  <si>
    <t>RCEA-05-24090-2012</t>
  </si>
  <si>
    <t>RICARDO JESÚS  SEPÚLVEDA  IGUÍNIZ</t>
  </si>
  <si>
    <t>RCEA-05-24091-2012</t>
  </si>
  <si>
    <t>CLARA LUZ  ALVAREZ  GONZALEZ DE CASTILLA</t>
  </si>
  <si>
    <t>RCEA-05-24092-2012</t>
  </si>
  <si>
    <t>FEDERICO CÉSAR  LEFRANC  WEEGAN</t>
  </si>
  <si>
    <t>RCEA-05-24093-2012</t>
  </si>
  <si>
    <t>ARTURO  ORDAZ  ALVAREZ</t>
  </si>
  <si>
    <t>RCEA-05-24096-2012</t>
  </si>
  <si>
    <t>MARÍA ASCENSIÓN  MORALES  RAMÍREZ</t>
  </si>
  <si>
    <t>RCEA-05-24098-2012</t>
  </si>
  <si>
    <t>JOSÉ ANTONIO  MORALES  CASTRO</t>
  </si>
  <si>
    <t>RCEA-05-24100-2012</t>
  </si>
  <si>
    <t>PEDRO PABLO  CARMONA  SANCHEZ</t>
  </si>
  <si>
    <t>RCEA-05-24101-2012</t>
  </si>
  <si>
    <t>JUAN  MONTES DE OCA  MALVAEZ</t>
  </si>
  <si>
    <t>RCEA-05-24103-2012</t>
  </si>
  <si>
    <t>ALFONSO MARINO  VADILLO  BELLO</t>
  </si>
  <si>
    <t>RCEA-05-24104-2012</t>
  </si>
  <si>
    <t>SALVADOR  PENICHE  CAMPS</t>
  </si>
  <si>
    <t>RCEA-05-24106-2012</t>
  </si>
  <si>
    <t>ARMANDO  SANCHEZ  ALBARRÁN</t>
  </si>
  <si>
    <t>RCEA-05-24107-2012</t>
  </si>
  <si>
    <t>MARÍA ELENA  MANSILLA  Y MEJÍA</t>
  </si>
  <si>
    <t>RCEA-05-24108-2012</t>
  </si>
  <si>
    <t>FRANCISCO JAVIER  HARO  NAVEJAS</t>
  </si>
  <si>
    <t>RCEA-05-24109-2012</t>
  </si>
  <si>
    <t>JUAN  MEJIA  TREJO</t>
  </si>
  <si>
    <t>RCEA-05-24111-2012</t>
  </si>
  <si>
    <t>MARGARET  SKUTSCH  MCCALL</t>
  </si>
  <si>
    <t>RCEA-05-24112-2012</t>
  </si>
  <si>
    <t>KEITH MICHAEL  MCCALL</t>
  </si>
  <si>
    <t>RCEA-05-24113-2012</t>
  </si>
  <si>
    <t>LUIS  RODRIGUEZ  MANZANERA</t>
  </si>
  <si>
    <t>RCEA-05-24114-2012</t>
  </si>
  <si>
    <t>JAIME FRANCISCO JAVIER  ROS  BOSCH</t>
  </si>
  <si>
    <t>RCEA-05-24115-2012</t>
  </si>
  <si>
    <t>MARIA EUGENIA  ZAVALA  Y CASTELO</t>
  </si>
  <si>
    <t>RCEA-05-24437-2012</t>
  </si>
  <si>
    <t>LUIS ANTONIO  MONCAYO  MARTINEZ</t>
  </si>
  <si>
    <t>RCEA-05-24647-2008</t>
  </si>
  <si>
    <t>SALVADOR  SALAZAR  GUTIERREZ</t>
  </si>
  <si>
    <t>RCEA-05-24657-2008</t>
  </si>
  <si>
    <t>ALFREDO  CUECUECHA  MENDOZA</t>
  </si>
  <si>
    <t>RCEA-05-24658-2009</t>
  </si>
  <si>
    <t>EMILIO ERNESTO  BLANCO  BOSCO</t>
  </si>
  <si>
    <t>RCEA-05-24659-2010</t>
  </si>
  <si>
    <t>MARLENE CELIA  SOLIS  PEREZ</t>
  </si>
  <si>
    <t>RCEA-05-24660-2010</t>
  </si>
  <si>
    <t>FEDERICO ANDRES  STEZANO  PEREZ</t>
  </si>
  <si>
    <t>RCEA-05-24661-2010</t>
  </si>
  <si>
    <t>LUIS DANIEL  VAZQUEZ  VALENCIA</t>
  </si>
  <si>
    <t>RCEA-05-24664-2008</t>
  </si>
  <si>
    <t>DENEB ELÍ  MAGAÑA  MEDINA</t>
  </si>
  <si>
    <t>RCEA-05-24665-2009</t>
  </si>
  <si>
    <t>RAUL  BALBUENA  BELLO</t>
  </si>
  <si>
    <t>RCEA-05-24666-2009</t>
  </si>
  <si>
    <t>KATYA  RODRIGUEZ  GOMEZ</t>
  </si>
  <si>
    <t>RCEA-05-24668-2010</t>
  </si>
  <si>
    <t>FERNANDO  PATRON  SANCHEZ</t>
  </si>
  <si>
    <t>RCEA-05-24669-2010</t>
  </si>
  <si>
    <t>MARTHA PATRICIA  ZARZA  DELGADO</t>
  </si>
  <si>
    <t>RCEA-05-24732-2012</t>
  </si>
  <si>
    <t>MARA  ROSAS  BANOS</t>
  </si>
  <si>
    <t>RCEA-05-24795-2012</t>
  </si>
  <si>
    <t>RCEA-05-24802-2012</t>
  </si>
  <si>
    <t>MINDAHI CRESCENCIO  BASTIDA  MUÑOZ</t>
  </si>
  <si>
    <t>RCEA-05-24803-2012</t>
  </si>
  <si>
    <t>HUMBERTO  PALOS  DELGADILLO</t>
  </si>
  <si>
    <t>RCEA-05-24804-2012</t>
  </si>
  <si>
    <t>EDGAR JAVIER  SANCHEZ  CARRERA</t>
  </si>
  <si>
    <t>RCEA-05-24805-2012</t>
  </si>
  <si>
    <t>CLAUDIA ESTELA  SALDAÑA  DURAN</t>
  </si>
  <si>
    <t>RCEA-05-24806-2012</t>
  </si>
  <si>
    <t>JORGE ARTURO  HERNANDEZ  PALOMINO</t>
  </si>
  <si>
    <t>RCEA-05-24807-2012</t>
  </si>
  <si>
    <t>ALEJANDRO  PALAFOX  MUÑOZ</t>
  </si>
  <si>
    <t>RCEA-05-24808-2012</t>
  </si>
  <si>
    <t>GIZELLE GUADALUPE  MACIAS  GONZALEZ</t>
  </si>
  <si>
    <t>RCEA-05-24809-2012</t>
  </si>
  <si>
    <t>JOSE LUIS  ESPARZA  AGUILAR</t>
  </si>
  <si>
    <t>RCEA-05-24811-2012</t>
  </si>
  <si>
    <t>ISABEL  ZIZALDRA  HERNÁNDEZ</t>
  </si>
  <si>
    <t>RCEA-05-24812-2012</t>
  </si>
  <si>
    <t>FERNANDO  BARRIENTOS  DEL MONTE</t>
  </si>
  <si>
    <t>RCEA-05-24813-2012</t>
  </si>
  <si>
    <t>LAURA  ROMO  ROJAS</t>
  </si>
  <si>
    <t>RCEA-05-24814-2012</t>
  </si>
  <si>
    <t>PATRICIA  HERNANDEZ  GARCIA</t>
  </si>
  <si>
    <t>RCEA-05-24815-2012</t>
  </si>
  <si>
    <t>RCEA-05-24816-2012</t>
  </si>
  <si>
    <t>ELIZABETH  TREJO  GOMEZ</t>
  </si>
  <si>
    <t>RCEA-05-24818-2012</t>
  </si>
  <si>
    <t>MARIA BERTA  QUINTANA  LEON</t>
  </si>
  <si>
    <t>RCEA-05-24819-2012</t>
  </si>
  <si>
    <t>MIGUEL ÁNGEL  OLIVARES  URBINA</t>
  </si>
  <si>
    <t>RCEA-05-24820-2012</t>
  </si>
  <si>
    <t>ARMANDO ANTONIO  DOMECH  GONZÁLEZ</t>
  </si>
  <si>
    <t>RCEA-05-24821-2012</t>
  </si>
  <si>
    <t>DAVID  RISTORI  CUETO</t>
  </si>
  <si>
    <t>RCEA-05-24822-2012</t>
  </si>
  <si>
    <t>MARIO  BARCELÓ  VALENZUELA</t>
  </si>
  <si>
    <t>RCEA-05-24823-2012</t>
  </si>
  <si>
    <t>LILIANA ANGELICA  GUERRERO  RAMOS</t>
  </si>
  <si>
    <t>RCEA-05-24824-2012</t>
  </si>
  <si>
    <t>KARLA  CANTORAL  DOMINGUEZ</t>
  </si>
  <si>
    <t>RCEA-05-24825-2012</t>
  </si>
  <si>
    <t>MIGUEL ANGEL  OROPEZA  TAGLE</t>
  </si>
  <si>
    <t>RCEA-05-24826-2012</t>
  </si>
  <si>
    <t>JOSE FELIPE  OJEDA  HIDALGO</t>
  </si>
  <si>
    <t>RCEA-05-24827-2012</t>
  </si>
  <si>
    <t>HEBER  GONZALEZ  GUTIERREZ</t>
  </si>
  <si>
    <t>RCEA-05-24828-2012</t>
  </si>
  <si>
    <t>PAOLA ISABEL  RODRÍGUEZ  GUTIÉRREZ</t>
  </si>
  <si>
    <t>RCEA-05-24829-2012</t>
  </si>
  <si>
    <t>ROSA MARIA  GARCIA  ALMADA</t>
  </si>
  <si>
    <t>RCEA-05-24830-2012</t>
  </si>
  <si>
    <t>ISAAC LEOBARDO  SANCHEZ  JUAREZ</t>
  </si>
  <si>
    <t>RCEA-05-24831-2012</t>
  </si>
  <si>
    <t>ARMANDO  MEDINA  JIMENEZ</t>
  </si>
  <si>
    <t>RCEA-05-24832-2012</t>
  </si>
  <si>
    <t>LUIS ENRIQUE  ESPINOSA  TORRES</t>
  </si>
  <si>
    <t>RCEA-05-24833-2012</t>
  </si>
  <si>
    <t>BLANCA LUZ  CASTRO  RAMOS</t>
  </si>
  <si>
    <t>RCEA-05-24834-2012</t>
  </si>
  <si>
    <t>JUAN CARLOS  NERI  GUZMAN</t>
  </si>
  <si>
    <t>RCEA-05-24835-2012</t>
  </si>
  <si>
    <t>GILBERTO  CONDE  ZAMBADA</t>
  </si>
  <si>
    <t>RCEA-05-24836-2012</t>
  </si>
  <si>
    <t>GABRIELA  DE LA MORA  DE LA MORA</t>
  </si>
  <si>
    <t>RCEA-05-24848-2012</t>
  </si>
  <si>
    <t>JUAN ALFREDO  LINO  GAMIÑO</t>
  </si>
  <si>
    <t>RCEA-05-24862-2012</t>
  </si>
  <si>
    <t>SERGIO GABRIEL  CEBALLOS  PEREZ</t>
  </si>
  <si>
    <t>RCEA-05-24866-2012</t>
  </si>
  <si>
    <t>RICARDO  VALDEZ  GONZÁLEZ</t>
  </si>
  <si>
    <t>RCEA-05-24867-2012</t>
  </si>
  <si>
    <t>VICTOR MANUEL  ALARCÓN  OLGUÍN</t>
  </si>
  <si>
    <t>RCEA-05-24868-2012</t>
  </si>
  <si>
    <t>MAGDALENA DE LA CRUZ  ESCAMILLA  QUINTAL</t>
  </si>
  <si>
    <t>RCEA-05-24870-2012</t>
  </si>
  <si>
    <t>LUIS ANTONIO  CORONA  NAKAMURA</t>
  </si>
  <si>
    <t>RCEA-05-24893-2012</t>
  </si>
  <si>
    <t>RCEA-05-24910-2012</t>
  </si>
  <si>
    <t>ALBERTO CARLOS  PAULINO  MARTÍNEZ</t>
  </si>
  <si>
    <t>RCEA-05-24911-2012</t>
  </si>
  <si>
    <t>CLAUDIA VERONICA  GOMEZ  GOMEZ</t>
  </si>
  <si>
    <t>RCEA-05-24912-2012</t>
  </si>
  <si>
    <t>MARIA DEL CARMEN  ARMENTEROS  ACOSTA</t>
  </si>
  <si>
    <t>RCEA-05-24915-2012</t>
  </si>
  <si>
    <t>SALVADOR  RODRIGUEZ  LUGO</t>
  </si>
  <si>
    <t>RCEA-05-24916-2012</t>
  </si>
  <si>
    <t>MARIA GUADALUPE  IBARRA  CECEÑA</t>
  </si>
  <si>
    <t>RCEA-05-24917-2012</t>
  </si>
  <si>
    <t>REYNALDO  ROBLES  MARTINEZ</t>
  </si>
  <si>
    <t>RCEA-05-24918-2012</t>
  </si>
  <si>
    <t>CLAUDIA FABIOLA  AVILA  GUZMÁN</t>
  </si>
  <si>
    <t>RCEA-05-24919-2012</t>
  </si>
  <si>
    <t>ARMANDO  GARCIA  CHIANG</t>
  </si>
  <si>
    <t>RCEA-05-24920-2012</t>
  </si>
  <si>
    <t>JOSÉ DE JESÚS  GONZÁLEZ  SERNA</t>
  </si>
  <si>
    <t>RCEA-05-24921-2012</t>
  </si>
  <si>
    <t>MANUEL GERADO  CHAVEZ  ANGELES</t>
  </si>
  <si>
    <t>RCEA-05-24922-2012</t>
  </si>
  <si>
    <t>JOSE BERNARDO  PARRA  VICTORINO</t>
  </si>
  <si>
    <t>RCEA-05-24923-2012</t>
  </si>
  <si>
    <t>JAVIER  BECERRIL  GARCIA</t>
  </si>
  <si>
    <t>RCEA-05-24928-2012</t>
  </si>
  <si>
    <t>EDUARDO HÉCTOR  CALVILLO  GÁMEZ</t>
  </si>
  <si>
    <t>RCEA-05-24932-2012</t>
  </si>
  <si>
    <t>MARÍA DE LOS ÁNGELES  AGUILERA  VELASCO</t>
  </si>
  <si>
    <t>RCEA-05-24941-2013</t>
  </si>
  <si>
    <t>HECTOR RAUL  PACHECO  VEGA</t>
  </si>
  <si>
    <t>RCEA-05-24943-2013</t>
  </si>
  <si>
    <t>JOSE DE JESUS  CELIS  ALARCON</t>
  </si>
  <si>
    <t>RCEA-05-24944-2013</t>
  </si>
  <si>
    <t>MARÍA MIRNA  GRANAT  RAMOS</t>
  </si>
  <si>
    <t>RCEA-05-24945-2013</t>
  </si>
  <si>
    <t>MARÍA DEL PILAR  PASTOR  PÉREZ</t>
  </si>
  <si>
    <t>RCEA-05-24946-2013</t>
  </si>
  <si>
    <t>MIGUEL ANGEL  VEGA  CAMPOS</t>
  </si>
  <si>
    <t>RCEA-05-24947-2013</t>
  </si>
  <si>
    <t>JOSE MANUEL  JIMENEZ  GARCIA</t>
  </si>
  <si>
    <t>RCEA-05-24948-2013</t>
  </si>
  <si>
    <t>ZAZIL HA MUCUI KAC  GARCIA  TRUJILLO</t>
  </si>
  <si>
    <t>RCEA-05-24949-2013</t>
  </si>
  <si>
    <t>IRENE JUANA  GUILLEN  MONDRAGON</t>
  </si>
  <si>
    <t>RCEA-05-24950-2013</t>
  </si>
  <si>
    <t>BENJAMIN FIDEL  ALVA  FUENTES</t>
  </si>
  <si>
    <t>RCEA-05-25095-2013</t>
  </si>
  <si>
    <t>RCEA-05-25831-2013</t>
  </si>
  <si>
    <t>RCEA-05-25868-2013</t>
  </si>
  <si>
    <t>RCEA-05-25951-2013</t>
  </si>
  <si>
    <t>RCEA-05-25956-2013</t>
  </si>
  <si>
    <t>RCEA-05-26007-2013</t>
  </si>
  <si>
    <t>GUADALUPE DEL CARMEN  ALVAREZ  GORDILLO</t>
  </si>
  <si>
    <t>RCEA-05-26008-2013</t>
  </si>
  <si>
    <t>SUSANA AURELIA  PRECIADO  JIMENEZ</t>
  </si>
  <si>
    <t>RCEA-05-26009-2013</t>
  </si>
  <si>
    <t>MARIA ANGELICA  BUENDIA  ESPINOSA</t>
  </si>
  <si>
    <t>RCEA-05-26010-2013</t>
  </si>
  <si>
    <t>CESAR  VILLANUEVA  RIVAS</t>
  </si>
  <si>
    <t>RCEA-05-26011-2013</t>
  </si>
  <si>
    <t>OSVALDO  LEYVA  CAMACHO</t>
  </si>
  <si>
    <t>RCEA-05-26012-2013</t>
  </si>
  <si>
    <t>SALVADOR  LEETOY  LOPEZ</t>
  </si>
  <si>
    <t>RCEA-05-26013-2013</t>
  </si>
  <si>
    <t>OSCAR  MONTAÑO  ARANGO</t>
  </si>
  <si>
    <t>RCEA-05-26014-2013</t>
  </si>
  <si>
    <t>YOLANDA  SANCHEZ  TORRES</t>
  </si>
  <si>
    <t>RCEA-05-26015-2013</t>
  </si>
  <si>
    <t>EFRÉN  SANDOVAL  HERNÁNDEZ</t>
  </si>
  <si>
    <t>RCEA-05-26016-2013</t>
  </si>
  <si>
    <t>MARTHA ESTELA  PEREZ  GARCIA</t>
  </si>
  <si>
    <t>RCEA-05-26017-2013</t>
  </si>
  <si>
    <t>SERGIO  CARDENAS  DENHAM</t>
  </si>
  <si>
    <t>RCEA-05-26018-2013</t>
  </si>
  <si>
    <t>ADRIANA HELIA  LARRALDE  CORONA</t>
  </si>
  <si>
    <t>RCEA-05-26019-2013</t>
  </si>
  <si>
    <t>ELDA  MONTERO  MENDOZA</t>
  </si>
  <si>
    <t>RCEA-05-26020-2013</t>
  </si>
  <si>
    <t>KATIA ANGELICA  FIGUEROA  RODRIGUEZ</t>
  </si>
  <si>
    <t>RCEA-05-26021-2013</t>
  </si>
  <si>
    <t>EUGENIO  GUZMAN  SORIA</t>
  </si>
  <si>
    <t>RCEA-05-26022-2013</t>
  </si>
  <si>
    <t>GUADALUPE ALEJANDRA  MONTES DE OCA  O REILLY</t>
  </si>
  <si>
    <t>RCEA-05-26023-2013</t>
  </si>
  <si>
    <t>CONCEPCION ANGELICA  MENDIETA  RAMIREZ</t>
  </si>
  <si>
    <t>RCEA-05-26024-2013</t>
  </si>
  <si>
    <t>ALEJANDRA  AQUINO  MORESCHI</t>
  </si>
  <si>
    <t>RCEA-05-26025-2013</t>
  </si>
  <si>
    <t>HECTOR  MONTIEL  CAMPOS</t>
  </si>
  <si>
    <t>RCEA-05-26026-2013</t>
  </si>
  <si>
    <t>DENISE  GOMEZ  HERNANDEZ</t>
  </si>
  <si>
    <t>RCEA-05-26027-2013</t>
  </si>
  <si>
    <t>LAURA  JUAREZ  GONZALEZ</t>
  </si>
  <si>
    <t>RCEA-05-26028-2013</t>
  </si>
  <si>
    <t>ARCELIA  GONZALEZ  MERINO</t>
  </si>
  <si>
    <t>RCEA-05-26029-2013</t>
  </si>
  <si>
    <t>MARTHA BEATRIZ  MOTA  ARAGON</t>
  </si>
  <si>
    <t>RCEA-05-26030-2013</t>
  </si>
  <si>
    <t>CARLOS  CHIAPA  LABASTIDA</t>
  </si>
  <si>
    <t>RCEA-05-26031-2013</t>
  </si>
  <si>
    <t>CÉSAR AUGUSTO  DOMÍNGUEZ  CRESPO</t>
  </si>
  <si>
    <t>RCEA-05-26032-2013</t>
  </si>
  <si>
    <t>ALEJANDRO  ESPINOZA  TENORIO</t>
  </si>
  <si>
    <t>RCEA-05-26033-2013</t>
  </si>
  <si>
    <t>DIANA ELIZABETH  SANCHEZ  ANDRADE</t>
  </si>
  <si>
    <t>RCEA-05-26034-2013</t>
  </si>
  <si>
    <t>JORGE ALBERTO  PEREZ  CRUZ</t>
  </si>
  <si>
    <t>RCEA-05-26035-2013</t>
  </si>
  <si>
    <t>GERZAIN  AVILES  POLANCO</t>
  </si>
  <si>
    <t>RCEA-05-26036-2013</t>
  </si>
  <si>
    <t>MARIA RAQUEL  GUTIERREZ  AGUILAR</t>
  </si>
  <si>
    <t>RCEA-05-26037-2013</t>
  </si>
  <si>
    <t>MARIA GABRIELA  SILLER  PAGAZA</t>
  </si>
  <si>
    <t>RCEA-05-26038-2013</t>
  </si>
  <si>
    <t>KHEMVIRG  PUENTE  MARTINEZ</t>
  </si>
  <si>
    <t>RCEA-05-26039-2013</t>
  </si>
  <si>
    <t>TEODORO  AGUILAR  ORTEGA</t>
  </si>
  <si>
    <t>RCEA-05-26040-2013</t>
  </si>
  <si>
    <t>MARGARITA  PEREZ  NEGRETE</t>
  </si>
  <si>
    <t>RCEA-05-26041-2013</t>
  </si>
  <si>
    <t>MA. DEL CARMEN  LIQUIDANO  RODRIGUEZ</t>
  </si>
  <si>
    <t>RCEA-05-26042-2013</t>
  </si>
  <si>
    <t>JOSE ISRAEL  HERRERA</t>
  </si>
  <si>
    <t>RCEA-05-26043-2013</t>
  </si>
  <si>
    <t>JORGE LUIS  CASTILLO  DURAN</t>
  </si>
  <si>
    <t>RCEA-05-26044-2013</t>
  </si>
  <si>
    <t>CARLOS  HERNANDEZ  ALCANTARA</t>
  </si>
  <si>
    <t>RCEA-05-26045-2013</t>
  </si>
  <si>
    <t>OSCAR ALFONSO  MARTINEZ  MARTINEZ</t>
  </si>
  <si>
    <t>RCEA-05-26046-2013</t>
  </si>
  <si>
    <t>SERGIO MAURICIO  ORTIZ  LEROUX</t>
  </si>
  <si>
    <t>RCEA-05-26047-2013</t>
  </si>
  <si>
    <t>GERARDO  GONZALEZ  ASCENCIO</t>
  </si>
  <si>
    <t>RCEA-05-26048-2013</t>
  </si>
  <si>
    <t>SERGIO  MARTINEZ  ROMO</t>
  </si>
  <si>
    <t>RCEA-05-26049-2013</t>
  </si>
  <si>
    <t>HUMBERTO  VALENCIA  HERRERA</t>
  </si>
  <si>
    <t>RCEA-05-26050-2013</t>
  </si>
  <si>
    <t>RAUL  NETZAHUALCOYOTZI  LUNA</t>
  </si>
  <si>
    <t>RCEA-05-26051-2013</t>
  </si>
  <si>
    <t>MIGUEL ANGEL  MORALES  ARROYO</t>
  </si>
  <si>
    <t>RCEA-05-26052-2013</t>
  </si>
  <si>
    <t>ELISA BERTHA  VELAZQUEZ  RODRIGUEZ</t>
  </si>
  <si>
    <t>RCEA-05-26053-2013</t>
  </si>
  <si>
    <t>JUAN MANUEL  HERRERA  CABALLERO</t>
  </si>
  <si>
    <t>RCEA-05-26054-2013</t>
  </si>
  <si>
    <t>ZEUS SALVADOR  HERNANDEZ  VELEROS</t>
  </si>
  <si>
    <t>RCEA-05-26056-2013</t>
  </si>
  <si>
    <t>SHEILA  DELHUMEAU  RIVERA</t>
  </si>
  <si>
    <t>RCEA-05-26057-2013</t>
  </si>
  <si>
    <t>PEDRO LEOBARDO  JIMENEZ  SANCHEZ</t>
  </si>
  <si>
    <t>RCEA-05-26058-2013</t>
  </si>
  <si>
    <t>CARMEN D. PATRICIA  ANDRADE  DEL CID</t>
  </si>
  <si>
    <t>RCEA-05-26059-2013</t>
  </si>
  <si>
    <t>RAUL  VAZQUEZ  LOPEZ</t>
  </si>
  <si>
    <t>RCEA-05-26060-2013</t>
  </si>
  <si>
    <t>JORGE INÉS  LEÓN  BALDERRAMA</t>
  </si>
  <si>
    <t>RCEA-05-26061-2013</t>
  </si>
  <si>
    <t>ALEJANDRA  GALINDO  MARINES</t>
  </si>
  <si>
    <t>RCEA-05-26062-2013</t>
  </si>
  <si>
    <t>JOSE ANTONIO  TREJO  SANCHEZ</t>
  </si>
  <si>
    <t>RCEA-05-26063-2013</t>
  </si>
  <si>
    <t>ALICIA  MARQUEZ  MURRIETA</t>
  </si>
  <si>
    <t>RCEA-05-26064-2013</t>
  </si>
  <si>
    <t>JOSE LUIS  ESCOBEDO  SAGAZ</t>
  </si>
  <si>
    <t>RCEA-05-26065-2013</t>
  </si>
  <si>
    <t>MIRIAM  HERRERA  AGUILAR</t>
  </si>
  <si>
    <t>RCEA-05-26066-2013</t>
  </si>
  <si>
    <t>AHTZIRI ERENDIRA  MOLINA  ROLDAN</t>
  </si>
  <si>
    <t>RCEA-05-26067-2013</t>
  </si>
  <si>
    <t>OCTAVIO MARTIN  GONZALEZ  SANTANA</t>
  </si>
  <si>
    <t>RCEA-05-26068-2013</t>
  </si>
  <si>
    <t>MARIA DEL ROSARIO  CERVANTES  MARTINEZ</t>
  </si>
  <si>
    <t>RCEA-05-26069-2013</t>
  </si>
  <si>
    <t>CYNTHIA EUGENIA  PECH  SALVADOR</t>
  </si>
  <si>
    <t>RCEA-05-26070-2013</t>
  </si>
  <si>
    <t>NORMA ALICIA  HERNANDEZ  PERALES</t>
  </si>
  <si>
    <t>RCEA-05-26071-2013</t>
  </si>
  <si>
    <t>DINORAH GABRIELA  MILLER  FLORES</t>
  </si>
  <si>
    <t>RCEA-05-26072-2013</t>
  </si>
  <si>
    <t>NORMA  BACA  TAVIRA</t>
  </si>
  <si>
    <t>RCEA-05-26073-2013</t>
  </si>
  <si>
    <t>JOSE JORGE  MORA  RIVERA</t>
  </si>
  <si>
    <t>RCEA-05-26074-2013</t>
  </si>
  <si>
    <t>JESUS ALBERTO  RODRIGUEZ  ALONSO</t>
  </si>
  <si>
    <t>RCEA-05-26075-2013</t>
  </si>
  <si>
    <t>JORGE ARTURO  CERDIO  HERRAN</t>
  </si>
  <si>
    <t>RCEA-05-26076-2013</t>
  </si>
  <si>
    <t>LEON ENRIQUE  AVILA  ROMERO</t>
  </si>
  <si>
    <t>RCEA-05-26077-2013</t>
  </si>
  <si>
    <t>CARLOS GABRIEL  BORBON  MORALES</t>
  </si>
  <si>
    <t>RCEA-05-26078-2013</t>
  </si>
  <si>
    <t>CARLOS  TEJEDA  CRUZ</t>
  </si>
  <si>
    <t>RCEA-05-26079-2013</t>
  </si>
  <si>
    <t>DOMINGO  RODRIGUEZ  BENAVIDES</t>
  </si>
  <si>
    <t>RCEA-05-26080-2013</t>
  </si>
  <si>
    <t>JOSE JUAN  MENDEZ  RAMIREZ</t>
  </si>
  <si>
    <t>RCEA-05-26081-2013</t>
  </si>
  <si>
    <t>JUAN CARLOS  ALTAMIRANO  CABRERA</t>
  </si>
  <si>
    <t>RCEA-05-26082-2013</t>
  </si>
  <si>
    <t>MARIO  GOMEZ  AGUIRRE</t>
  </si>
  <si>
    <t>RCEA-05-26083-2013</t>
  </si>
  <si>
    <t>RAFAEL  BORRAYO  LOPEZ</t>
  </si>
  <si>
    <t>RCEA-05-26084-2013</t>
  </si>
  <si>
    <t>MONICA DIANA  VICHER  GARCIA</t>
  </si>
  <si>
    <t>RCEA-05-26085-2013</t>
  </si>
  <si>
    <t>ALEJANDRO FRANCISCO  ROMAN  MACEDO</t>
  </si>
  <si>
    <t>RCEA-05-26086-2013</t>
  </si>
  <si>
    <t>DANIEL  TAGLE  ZAMORA</t>
  </si>
  <si>
    <t>RCEA-05-26087-2013</t>
  </si>
  <si>
    <t>BLANCA ELIZABETH  POZOS  RADILLO</t>
  </si>
  <si>
    <t>RCEA-05-26088-2013</t>
  </si>
  <si>
    <t>MAYABEL  RANERO  CASTRO</t>
  </si>
  <si>
    <t>RCEA-05-26089-2013</t>
  </si>
  <si>
    <t>VERONICA  GIL  MONTES</t>
  </si>
  <si>
    <t>RCEA-05-26090-2013</t>
  </si>
  <si>
    <t>HUMBERTO  BANDA  ORTIZ</t>
  </si>
  <si>
    <t>RCEA-05-26091-2013</t>
  </si>
  <si>
    <t>JESUS GERARDO  CRUZ  ALVAREZ</t>
  </si>
  <si>
    <t>RCEA-05-26092-2013</t>
  </si>
  <si>
    <t>RICARDO ALFREDO  VARELA  JUAREZ</t>
  </si>
  <si>
    <t>RCEA-05-26093-2013</t>
  </si>
  <si>
    <t>ALMA ELENA  GUTIERREZ  LEYTON</t>
  </si>
  <si>
    <t>RCEA-05-26094-2013</t>
  </si>
  <si>
    <t>RCEA-05-26095-2013</t>
  </si>
  <si>
    <t>IGNACIO  OCAMPO  FLETES</t>
  </si>
  <si>
    <t>RCEA-05-26096-2013</t>
  </si>
  <si>
    <t>YESICA  MAYETT  MORENO</t>
  </si>
  <si>
    <t>RCEA-05-26097-2013</t>
  </si>
  <si>
    <t>GLORIA  MORENO  ALVAREZ</t>
  </si>
  <si>
    <t>RCEA-05-26098-2013</t>
  </si>
  <si>
    <t>HECTOR JAVIER  VAZQUEZ</t>
  </si>
  <si>
    <t>RCEA-05-26099-2013</t>
  </si>
  <si>
    <t>JUAN CARLOS  SANCHEZ  SOSA</t>
  </si>
  <si>
    <t>RCEA-05-26100-2013</t>
  </si>
  <si>
    <t>JOSE FRANCISCO  REYES  DURAN</t>
  </si>
  <si>
    <t>RCEA-05-26101-2013</t>
  </si>
  <si>
    <t>ZOILY MERY  CRUZ  SANCHEZ</t>
  </si>
  <si>
    <t>RCEA-05-26102-2013</t>
  </si>
  <si>
    <t>PATRICIA  RIVERA  CASTANEDA</t>
  </si>
  <si>
    <t>RCEA-05-26103-2013</t>
  </si>
  <si>
    <t>MIGUEL  ESPARZA  FLORES</t>
  </si>
  <si>
    <t>RCEA-05-26104-2013</t>
  </si>
  <si>
    <t>ESPERANZA  VARGAS  JIMENEZ</t>
  </si>
  <si>
    <t>RCEA-05-26105-2013</t>
  </si>
  <si>
    <t>MARCELA VIRGINIA  SANTANA  JUAREZ</t>
  </si>
  <si>
    <t>RCEA-05-26106-2013</t>
  </si>
  <si>
    <t>MAXIMILIANO  GARCIA  GUZMAN</t>
  </si>
  <si>
    <t>RCEA-05-26107-2013</t>
  </si>
  <si>
    <t>CARMEN PATRICIA  JIMENEZ  TERRAZAS</t>
  </si>
  <si>
    <t>RCEA-05-26108-2013</t>
  </si>
  <si>
    <t>BLANCA LIDIA  MARQUEZ  MIRAMONTES</t>
  </si>
  <si>
    <t>RCEA-05-26109-2013</t>
  </si>
  <si>
    <t>FRANCISCO ARTURO  BRIBIESCAS  SILVA</t>
  </si>
  <si>
    <t>RCEA-05-26110-2013</t>
  </si>
  <si>
    <t>PABLO ARMANDO  GONZALEZ ULLOA  AGUIRRE</t>
  </si>
  <si>
    <t>RCEA-05-26111-2013</t>
  </si>
  <si>
    <t>MARTHA ESTHELA  GOMEZ  COLLADO</t>
  </si>
  <si>
    <t>RCEA-05-26112-2013</t>
  </si>
  <si>
    <t>TAKU  OKABE</t>
  </si>
  <si>
    <t>RCEA-05-26113-2013</t>
  </si>
  <si>
    <t>CARLOS CEBARUT  ELIZALDE  SANCHEZ</t>
  </si>
  <si>
    <t>RCEA-05-26114-2013</t>
  </si>
  <si>
    <t>ROSA MARIA  ALVAREZ  GONZALEZ</t>
  </si>
  <si>
    <t>RCEA-05-26115-2013</t>
  </si>
  <si>
    <t>JHENNY JUDITH  BERNAL  ARELLANO</t>
  </si>
  <si>
    <t>RCEA-05-26116-2013</t>
  </si>
  <si>
    <t>LINA SOFIA  PALACIO  MEJIA</t>
  </si>
  <si>
    <t>RCEA-05-26117-2013</t>
  </si>
  <si>
    <t>MARIA TRINIDAD  CERECEDO  MERCADO</t>
  </si>
  <si>
    <t>RCEA-05-26118-2013</t>
  </si>
  <si>
    <t>CUAUHTEMOC  GUERRERO  DAVALOS</t>
  </si>
  <si>
    <t>RCEA-05-26119-2013</t>
  </si>
  <si>
    <t>ORSOHE  RAMIREZ  ABARCA</t>
  </si>
  <si>
    <t>RCEA-05-26120-2013</t>
  </si>
  <si>
    <t>HOMERO  AGUIRRE  MILLING</t>
  </si>
  <si>
    <t>RCEA-05-26121-2013</t>
  </si>
  <si>
    <t>FRANCISCO ERNESTO  NAVARRETE  BAEZ</t>
  </si>
  <si>
    <t>RCEA-05-26122-2013</t>
  </si>
  <si>
    <t>HUGO CARLOS  CARRASCO  SOULE LOPEZ</t>
  </si>
  <si>
    <t>RCEA-05-26123-2013</t>
  </si>
  <si>
    <t>RODOLFO  RINCONES  DELGADO</t>
  </si>
  <si>
    <t>RCEA-05-26124-2013</t>
  </si>
  <si>
    <t>PATRICIA  ARANDA  GALLEGOS</t>
  </si>
  <si>
    <t>RCEA-05-26126-2013</t>
  </si>
  <si>
    <t>JESUS  RODRIGUEZ  CEBREROS</t>
  </si>
  <si>
    <t>RCEA-05-26127-2013</t>
  </si>
  <si>
    <t>PATRICIO EMILIO  MARCOS  GIACOMAN</t>
  </si>
  <si>
    <t>RCEA-05-26128-2013</t>
  </si>
  <si>
    <t>ROCIO  GARCIA  DIAZ</t>
  </si>
  <si>
    <t>RCEA-05-26129-2013</t>
  </si>
  <si>
    <t>GERMAN  GUILLEN  LOPEZ</t>
  </si>
  <si>
    <t>RCEA-05-26130-2013</t>
  </si>
  <si>
    <t>DELIA  PUGA  ANTÚNEZ</t>
  </si>
  <si>
    <t>RCEA-05-26131-2013</t>
  </si>
  <si>
    <t>FLOR MIREYA  LOPEZ  GUERRERO</t>
  </si>
  <si>
    <t>RCEA-05-26132-2013</t>
  </si>
  <si>
    <t>JOSE GABRIEL  RUIZ  ANDRADE</t>
  </si>
  <si>
    <t>RCEA-05-26133-2013</t>
  </si>
  <si>
    <t>JORGE ARMANDO  MORALES  NOVELO</t>
  </si>
  <si>
    <t>RCEA-05-26135-2013</t>
  </si>
  <si>
    <t>MA ZÓCHITL  ARAIZA  GARZA</t>
  </si>
  <si>
    <t>RCEA-05-26136-2013</t>
  </si>
  <si>
    <t>ENRIQUE  RABELL  GARCIA</t>
  </si>
  <si>
    <t>RCEA-05-26137-2013</t>
  </si>
  <si>
    <t>TERESA DE JESÚS  ROJAS  RANGEL</t>
  </si>
  <si>
    <t>RCEA-05-26138-2013</t>
  </si>
  <si>
    <t>JUAN  ROSITAS  MARTINEZ</t>
  </si>
  <si>
    <t>RCEA-05-26139-2013</t>
  </si>
  <si>
    <t>JUAN ANTONIO  CASTILLO  LÓPEZ</t>
  </si>
  <si>
    <t>RCEA-05-26140-2013</t>
  </si>
  <si>
    <t>ROGER MANUEL  PATRÓN  CORTÉS</t>
  </si>
  <si>
    <t>RCEA-05-26141-2013</t>
  </si>
  <si>
    <t>ANA ISABEL  ACOSTA  MARTÍNEZ</t>
  </si>
  <si>
    <t>RCEA-05-26142-2013</t>
  </si>
  <si>
    <t>SUSANA HORTENSIA  PÉREZ  MEDINA</t>
  </si>
  <si>
    <t>RCEA-05-26143-2013</t>
  </si>
  <si>
    <t>EDUARDO  SÁNCHEZ  LÓPEZ</t>
  </si>
  <si>
    <t>RCEA-05-26144-2013</t>
  </si>
  <si>
    <t>OMAIRA CECILIA  MARTÍNEZ  MORENO</t>
  </si>
  <si>
    <t>RCEA-05-26145-2013</t>
  </si>
  <si>
    <t>MARIA ISABEL  DE LA GARZA  RAMOS</t>
  </si>
  <si>
    <t>RCEA-05-26146-2013</t>
  </si>
  <si>
    <t>GLORIA MARGARITA  PUENTE  DE LA MORA</t>
  </si>
  <si>
    <t>RCEA-05-26147-2013</t>
  </si>
  <si>
    <t>JOSÉ MELCHOR  MEDINA  QUINTERO</t>
  </si>
  <si>
    <t>RCEA-05-26148-2013</t>
  </si>
  <si>
    <t>ALFONSO  MUNGUÍA  GIL</t>
  </si>
  <si>
    <t>RCEA-05-26149-2013</t>
  </si>
  <si>
    <t>ELIA SOCORRO  DIAZ  NIETO</t>
  </si>
  <si>
    <t>RCEA-05-26150-2013</t>
  </si>
  <si>
    <t>BRUNO  SOVILLA</t>
  </si>
  <si>
    <t>RCEA-05-26151-2013</t>
  </si>
  <si>
    <t>ROSA MARÍA  LINCE  CAMPILLO</t>
  </si>
  <si>
    <t>RCEA-05-26152-2013</t>
  </si>
  <si>
    <t>RODRIGO  MENESES  REYES</t>
  </si>
  <si>
    <t>RCEA-05-26153-2013</t>
  </si>
  <si>
    <t>SIMONE  LUCATELLO</t>
  </si>
  <si>
    <t>RCEA-05-26154-2013</t>
  </si>
  <si>
    <t>JOSE LUIS  MANZANARES  RIVERA</t>
  </si>
  <si>
    <t>RCEA-05-26155-2013</t>
  </si>
  <si>
    <t>ISAIAS  BADILLO  PIÑA</t>
  </si>
  <si>
    <t>RCEA-05-26156-2013</t>
  </si>
  <si>
    <t>JOSE PABLO  NUÑO  DE LA PARRA</t>
  </si>
  <si>
    <t>RCEA-05-26157-2013</t>
  </si>
  <si>
    <t>NICOLÁS  MANDUJANO  RAMOS</t>
  </si>
  <si>
    <t>RCEA-05-26158-2013</t>
  </si>
  <si>
    <t>LUZ MARÍA  GARAY  CRUZ</t>
  </si>
  <si>
    <t>RCEA-05-26159-2013</t>
  </si>
  <si>
    <t>MARÍA DEL ROSARIO  DEMUNER  FLORES</t>
  </si>
  <si>
    <t>RCEA-05-26160-2013</t>
  </si>
  <si>
    <t>CÉSAR ÁNGEL  PEÑA  SALMÓN</t>
  </si>
  <si>
    <t>RCEA-05-26161-2013</t>
  </si>
  <si>
    <t>FLORINA GUADALUPE  ARREDONDO  TRAPERO</t>
  </si>
  <si>
    <t>RCEA-05-26162-2013</t>
  </si>
  <si>
    <t>MARÍA ISABEL  GARCÍA  MORALES</t>
  </si>
  <si>
    <t>RCEA-05-26163-2013</t>
  </si>
  <si>
    <t>JAIME APOLINAR  MARTÌNEZ  ARROYO</t>
  </si>
  <si>
    <t>RCEA-05-26164-2013</t>
  </si>
  <si>
    <t>DOLORES  CAMACHO  VELÁZQUEZ</t>
  </si>
  <si>
    <t>RCEA-05-26165-2013</t>
  </si>
  <si>
    <t>ANA PRICILA  SOSA  FERREIRA</t>
  </si>
  <si>
    <t>RCEA-05-26166-2013</t>
  </si>
  <si>
    <t>JOSÉ DE JESÚS  BRAMBILA  PAZ</t>
  </si>
  <si>
    <t>RCEA-05-26167-2013</t>
  </si>
  <si>
    <t>CARLOS ALBERTO  BURGOA  TOLEDO</t>
  </si>
  <si>
    <t>RCEA-05-26168-2013</t>
  </si>
  <si>
    <t>RAFAEL  ALVARADO  CORONA</t>
  </si>
  <si>
    <t>RCEA-05-26169-2013</t>
  </si>
  <si>
    <t>MARGARITA  PALOMINO  GUERRERO</t>
  </si>
  <si>
    <t>RCEA-05-26170-2013</t>
  </si>
  <si>
    <t>MA. ELENA DE JESÚS  MENESES  ROCHA</t>
  </si>
  <si>
    <t>RCEA-05-26171-2013</t>
  </si>
  <si>
    <t>IMANOL  BELAUSTEGUIGOITIA  RIUS</t>
  </si>
  <si>
    <t>RCEA-05-26172-2013</t>
  </si>
  <si>
    <t>JESÚS ANTONIO  CAMARILLO  HINOJOSA</t>
  </si>
  <si>
    <t>RCEA-05-26173-2013</t>
  </si>
  <si>
    <t>JAVIER IGNACIO  CAMARGO  NASSAR</t>
  </si>
  <si>
    <t>RCEA-05-26174-2013</t>
  </si>
  <si>
    <t>XIMENA  PUENTE  DE LA MORA</t>
  </si>
  <si>
    <t>RCEA-05-26175-2013</t>
  </si>
  <si>
    <t>LEÓN TOMÁS  EJEA  MENDOZA</t>
  </si>
  <si>
    <t>RCEA-05-26176-2013</t>
  </si>
  <si>
    <t>JOSE BENITO  PÉREZ  SAUCEDA</t>
  </si>
  <si>
    <t>RCEA-05-26177-2013</t>
  </si>
  <si>
    <t>MA. ENRIQUETA  MANCILLA  RENDÓN</t>
  </si>
  <si>
    <t>RCEA-05-26178-2013</t>
  </si>
  <si>
    <t>ANA BERÓNICA  PALACIOS  GÁMAZ</t>
  </si>
  <si>
    <t>RCEA-05-26179-2013</t>
  </si>
  <si>
    <t>CARLOS ENRIQUE  ATOCHE  KONG</t>
  </si>
  <si>
    <t>RCEA-05-26180-2013</t>
  </si>
  <si>
    <t>ARCELIA  TOLEDO  LOPEZ</t>
  </si>
  <si>
    <t>RCEA-05-26181-2013</t>
  </si>
  <si>
    <t>JAVIER ULISES  OLIVA  POSADA</t>
  </si>
  <si>
    <t>RCEA-05-26182-2013</t>
  </si>
  <si>
    <t>MARGARITA  OLVERA  SERRANO</t>
  </si>
  <si>
    <t>RCEA-05-26183-2013</t>
  </si>
  <si>
    <t>ENRIQUE MAURICIO  PADRÓN  INNAMORATO</t>
  </si>
  <si>
    <t>RCEA-05-26184-2013</t>
  </si>
  <si>
    <t>CECILIA INES  GAYET  SERRANO CLAVERO</t>
  </si>
  <si>
    <t>RCEA-05-26185-2013</t>
  </si>
  <si>
    <t>GERHARD  NIEDRIST</t>
  </si>
  <si>
    <t>RCEA-05-26186-2013</t>
  </si>
  <si>
    <t>HUGO EDGARDO  MÉNDEZ  FIERROS</t>
  </si>
  <si>
    <t>RCEA-05-26187-2013</t>
  </si>
  <si>
    <t>RODOLFO MARTÍN  GÓMEZ  CASTELLANOS</t>
  </si>
  <si>
    <t>RCEA-05-26188-2013</t>
  </si>
  <si>
    <t>ALICIA ELENA  PÉREZ DUARTE  Y NOROÑA</t>
  </si>
  <si>
    <t>RCEA-05-26189-2013</t>
  </si>
  <si>
    <t>EDUARDO  BARAJAS  LANGUREN</t>
  </si>
  <si>
    <t>RCEA-05-26190-2013</t>
  </si>
  <si>
    <t>KAREN  SIGMOND</t>
  </si>
  <si>
    <t>RCEA-05-26191-2013</t>
  </si>
  <si>
    <t>ELVA ESTHER  VARGAS  MARTÍNEZ</t>
  </si>
  <si>
    <t>RCEA-05-26192-2013</t>
  </si>
  <si>
    <t>LUIS ALFREDO  CASTILLO  POLANCO</t>
  </si>
  <si>
    <t>RCEA-05-26193-2013</t>
  </si>
  <si>
    <t>MARITZA  CAICEDO  RIASCOS</t>
  </si>
  <si>
    <t>RCEA-05-26194-2013</t>
  </si>
  <si>
    <t>ALEJANDRO  SANCHEZ  SANCHEZ</t>
  </si>
  <si>
    <t>RCEA-05-26195-2013</t>
  </si>
  <si>
    <t>GERARDO  RIBEIRO  TORAL</t>
  </si>
  <si>
    <t>RCEA-05-26196-2013</t>
  </si>
  <si>
    <t>RAFAEL  ARRIAGA  MARTINEZ</t>
  </si>
  <si>
    <t>RCEA-05-26197-2013</t>
  </si>
  <si>
    <t>SILVIA  VÁZQUEZ  GONZÁLEZ</t>
  </si>
  <si>
    <t>RCEA-05-26198-2013</t>
  </si>
  <si>
    <t>NORMA ANGELICA  PEDRAZA  MELO</t>
  </si>
  <si>
    <t>RCEA-05-26199-2013</t>
  </si>
  <si>
    <t>LILIANA  CÁRDENAS  MORALES</t>
  </si>
  <si>
    <t>RCEA-05-26200-2013</t>
  </si>
  <si>
    <t>ROSA NELLY  TREVIÑO  RODRÍGUEZ</t>
  </si>
  <si>
    <t>RCEA-05-26201-2013</t>
  </si>
  <si>
    <t>CARLOS ROGELIO  VIRGEN  AGUILAR</t>
  </si>
  <si>
    <t>RCEA-05-26202-2013</t>
  </si>
  <si>
    <t>ELVA LEONOR  CARDENAS  MIRANDA</t>
  </si>
  <si>
    <t>RCEA-05-26203-2013</t>
  </si>
  <si>
    <t>HÉCTOR AUGUSTO  MENDOZA  CARDENAS</t>
  </si>
  <si>
    <t>RCEA-05-26204-2013</t>
  </si>
  <si>
    <t>TERESA DE JESÚS  GUZMÁN  ACUÑA</t>
  </si>
  <si>
    <t>RCEA-05-26205-2013</t>
  </si>
  <si>
    <t>FRANCISCO  GUEVARA  HERNÁNDEZ</t>
  </si>
  <si>
    <t>RCEA-05-26206-2013</t>
  </si>
  <si>
    <t>EDGAR DEMETRIO  TOVAR  GARCIA</t>
  </si>
  <si>
    <t>RCEA-05-26208-2013</t>
  </si>
  <si>
    <t>RAFAEL JULIO  PEREZ  MIRANDA</t>
  </si>
  <si>
    <t>RCEA-05-26209-2013</t>
  </si>
  <si>
    <t>VERÓNICA  SÁNCHEZ  GARCÍA</t>
  </si>
  <si>
    <t>RCEA-05-26210-2013</t>
  </si>
  <si>
    <t>JEREMIAH ROBERT  MABELE  SHIJA</t>
  </si>
  <si>
    <t>RCEA-05-26211-2013</t>
  </si>
  <si>
    <t>MARÍA GABRIELA GUADALUPE  SÁNCHEZ  GUTIÉRREZ</t>
  </si>
  <si>
    <t>RCEA-05-26212-2013</t>
  </si>
  <si>
    <t>MARIA AURORA DE LA CONCEPCION  LACAVEX  BERUMEN</t>
  </si>
  <si>
    <t>RCEA-05-26213-2013</t>
  </si>
  <si>
    <t>BLANCA ESTHER  SALVADOR  MARTINEZ</t>
  </si>
  <si>
    <t>RCEA-05-26214-2013</t>
  </si>
  <si>
    <t>RIGOBERTO  REYES  ALTAMIRANO</t>
  </si>
  <si>
    <t>RCEA-05-26215-2013</t>
  </si>
  <si>
    <t>SALVADOR  SANDOVAL  BRAVO</t>
  </si>
  <si>
    <t>RCEA-05-26216-2013</t>
  </si>
  <si>
    <t>CÉSAR BENEDICTO  CALLEJAS  HERNÁNDEZ</t>
  </si>
  <si>
    <t>RCEA-05-26217-2013</t>
  </si>
  <si>
    <t>FRANCISCO JAVIER  IBARRA  SERRANO</t>
  </si>
  <si>
    <t>RCEA-05-26218-2013</t>
  </si>
  <si>
    <t>ROSA MARÍA  SÁNCHEZ  HERNÁNDEZ</t>
  </si>
  <si>
    <t>RCEA-05-26219-2013</t>
  </si>
  <si>
    <t>MARIBEL  GUERRERO  CANO</t>
  </si>
  <si>
    <t>RCEA-05-26220-2013</t>
  </si>
  <si>
    <t>PABLO  HERNÁNDEZ-ROMO  VALENCIA</t>
  </si>
  <si>
    <t>RCEA-05-26221-2013</t>
  </si>
  <si>
    <t>JUAN PABLO  ALCOCER  MENDOZA</t>
  </si>
  <si>
    <t>RCEA-05-26222-2013</t>
  </si>
  <si>
    <t>JERÓNIMO LUIS  REPOLL</t>
  </si>
  <si>
    <t>RCEA-05-26223-2013</t>
  </si>
  <si>
    <t>JUAN SILVESTRE  PEÑA  GARCÍA</t>
  </si>
  <si>
    <t>RCEA-05-26224-2013</t>
  </si>
  <si>
    <t>RAMON  GARCIA  GIBSON</t>
  </si>
  <si>
    <t>RCEA-05-26225-2013</t>
  </si>
  <si>
    <t>LUIS MANUEL  CAMP  MÉJAN CARRER</t>
  </si>
  <si>
    <t>RCEA-05-26226-2013</t>
  </si>
  <si>
    <t>MANUEL  ANGELES  VILLA</t>
  </si>
  <si>
    <t>RCEA-05-26227-2013</t>
  </si>
  <si>
    <t>OMERO  VALDOVINOS  MERCADO</t>
  </si>
  <si>
    <t>RCEA-05-26228-2013</t>
  </si>
  <si>
    <t>JUAN ALFONSO  TOSCANO  MOCTEZUMA</t>
  </si>
  <si>
    <t>RCEA-05-26229-2013</t>
  </si>
  <si>
    <t>HERMINIO  SANCHEZ DE LA BARQUERA  ARROYO</t>
  </si>
  <si>
    <t>RCEA-05-26230-2013</t>
  </si>
  <si>
    <t>LUIS ERNESTO  OROZCO  TORRES</t>
  </si>
  <si>
    <t>RCEA-05-26231-2013</t>
  </si>
  <si>
    <t>JOSÉ MARÍA  SOBERANES  DÍEZ</t>
  </si>
  <si>
    <t>RCEA-05-26232-2013</t>
  </si>
  <si>
    <t>GUÉNOLA FRANCOISE MADELEINE  CAPRON</t>
  </si>
  <si>
    <t>RCEA-05-26233-2013</t>
  </si>
  <si>
    <t>ROSA MARÍA  ROMERO  GONZÁLEZ</t>
  </si>
  <si>
    <t>RCEA-05-26234-2013</t>
  </si>
  <si>
    <t>GRACIELA GERARDA  AYALA  JIMÉNEZ</t>
  </si>
  <si>
    <t>RCEA-05-26235-2013</t>
  </si>
  <si>
    <t>MARA MARICELA  TRUJILLO  FLORES</t>
  </si>
  <si>
    <t>RCEA-05-26236-2013</t>
  </si>
  <si>
    <t>LORENZO  SALGADO  GARCIA</t>
  </si>
  <si>
    <t>RCEA-05-26237-2013</t>
  </si>
  <si>
    <t>JUAN MANUEL  ACUÑA</t>
  </si>
  <si>
    <t>RCEA-05-26238-2013</t>
  </si>
  <si>
    <t>JUAN MANUEL  GOMEZ  RODRIGUEZ</t>
  </si>
  <si>
    <t>RCEA-05-26239-2013</t>
  </si>
  <si>
    <t>IRMA NORA  VALENCIA  VARGAS</t>
  </si>
  <si>
    <t>RCEA-05-26240-2013</t>
  </si>
  <si>
    <t>GENARO SALVADOR  CARNERO  ROQUE</t>
  </si>
  <si>
    <t>RCEA-05-26241-2013</t>
  </si>
  <si>
    <t>GABRIEL  GOODLIFFE  DE PRAT</t>
  </si>
  <si>
    <t>RCEA-05-26242-2013</t>
  </si>
  <si>
    <t>RCEA-05-26243-2013</t>
  </si>
  <si>
    <t>MARIA DE LOURDES  MELGAR  PALACIOS</t>
  </si>
  <si>
    <t>RCEA-05-26244-2013</t>
  </si>
  <si>
    <t>FRANCISCA MARÍA  POU  GIMÉNEZ</t>
  </si>
  <si>
    <t>RCEA-05-26245-2013</t>
  </si>
  <si>
    <t>ALEJANDRO  ROSILLO  MARTÍNEZ</t>
  </si>
  <si>
    <t>RCEA-05-26246-2013</t>
  </si>
  <si>
    <t>LEONOR ELENA  LÓPEZ  CANTO</t>
  </si>
  <si>
    <t>RCEA-05-26247-2013</t>
  </si>
  <si>
    <t>CARLOS SERGIO  QUIÑONES  TINOCO</t>
  </si>
  <si>
    <t>RCEA-05-26248-2013</t>
  </si>
  <si>
    <t>JUAN DE DIOS  PINON  LOPEZ</t>
  </si>
  <si>
    <t>RCEA-05-26249-2013</t>
  </si>
  <si>
    <t>RCEA-05-26250-2013</t>
  </si>
  <si>
    <t>MARÍA SOLANGE  MAQUEO  RAMÍREZ</t>
  </si>
  <si>
    <t>RCEA-05-26251-2013</t>
  </si>
  <si>
    <t>YOLANDA  SOSA Y SILVA  GARCIA</t>
  </si>
  <si>
    <t>RCEA-05-26252-2013</t>
  </si>
  <si>
    <t>MARÌA MAGDALENA  ALANÌS  HERRERA</t>
  </si>
  <si>
    <t>RCEA-05-26253-2013</t>
  </si>
  <si>
    <t>DAVID BRADLEY  CROW</t>
  </si>
  <si>
    <t>RCEA-05-26254-2013</t>
  </si>
  <si>
    <t>FRANCESCO  GERVASI</t>
  </si>
  <si>
    <t>RCEA-05-26255-2013</t>
  </si>
  <si>
    <t>ALBERTO  PUPPO</t>
  </si>
  <si>
    <t>RCEA-05-26256-2013</t>
  </si>
  <si>
    <t>JAVIER FRANCISCO  REYNOSO  JAVIER</t>
  </si>
  <si>
    <t>RCEA-05-26257-2013</t>
  </si>
  <si>
    <t>JUAN FERNANDO  VIZCARRA  SCHUMM</t>
  </si>
  <si>
    <t>RCEA-05-26258-2013</t>
  </si>
  <si>
    <t>PABLO  MATEOS  RODRIGUEZ</t>
  </si>
  <si>
    <t>RCEA-05-26430-2013</t>
  </si>
  <si>
    <t>MAURICIO RAFAEL  BELLON  CORRALES</t>
  </si>
  <si>
    <t>RCEA-05-26837-2013</t>
  </si>
  <si>
    <t>VERONICA DE LA CRUZ  ZAMORA  AYALA</t>
  </si>
  <si>
    <t>RCEA-05-26838-2013</t>
  </si>
  <si>
    <t>LOUIS VALENTIN  MBALLA</t>
  </si>
  <si>
    <t>RCEA-05-26841-2013</t>
  </si>
  <si>
    <t>ANA LAURA  FRANCO  MALVAIZ</t>
  </si>
  <si>
    <t>RCEA-05-26842-2013</t>
  </si>
  <si>
    <t>ELISA  GUILLEN  ARGUELLES</t>
  </si>
  <si>
    <t>RCEA-05-26847-2013</t>
  </si>
  <si>
    <t>NORA EDITH  ALCALA  FLORES</t>
  </si>
  <si>
    <t>RCEA-05-26848-2013</t>
  </si>
  <si>
    <t>ROBERTO FERNANDO  OCHOA  GARCÍA</t>
  </si>
  <si>
    <t>RCEA-05-26849-2013</t>
  </si>
  <si>
    <t>MIDIALA  OROPESA  VENTO</t>
  </si>
  <si>
    <t>RCEA-05-26850-2013</t>
  </si>
  <si>
    <t>MARIA GUADALUPE  LEON  CARDENAS</t>
  </si>
  <si>
    <t>RCEA-05-26852-2013</t>
  </si>
  <si>
    <t>NEREIDA  RODRIGUEZ  OROZCO</t>
  </si>
  <si>
    <t>RCEA-05-26853-2013</t>
  </si>
  <si>
    <t>BLANCA ESTELA  MOLINA  FIGUEROA</t>
  </si>
  <si>
    <t>RCEA-05-26854-2013</t>
  </si>
  <si>
    <t>LUCIA  HERNANDEZ  VIVANCO</t>
  </si>
  <si>
    <t>RCEA-05-26855-2013</t>
  </si>
  <si>
    <t>MANUEL ERNESTO  BECERRA  BIZARRON</t>
  </si>
  <si>
    <t>RCEA-05-26856-2013</t>
  </si>
  <si>
    <t>NICOLÁS GUADALUPE  ZÚÑIGA  ESPINOZA</t>
  </si>
  <si>
    <t>RCEA-05-26857-2013</t>
  </si>
  <si>
    <t>ROMANO GINO  SEGRADO  PAVON</t>
  </si>
  <si>
    <t>RCEA-05-26858-2013</t>
  </si>
  <si>
    <t>REMIGIO  CABRAL  DORADO</t>
  </si>
  <si>
    <t>RCEA-05-26876-2013</t>
  </si>
  <si>
    <t>DAVID  DE JESUS  REYES</t>
  </si>
  <si>
    <t>RCEA-05-26880-2013</t>
  </si>
  <si>
    <t>RUBEN ANTONIO  GONZALEZ  FRANCO</t>
  </si>
  <si>
    <t>RCEA-05-26881-2013</t>
  </si>
  <si>
    <t>MARIO RENE  CHAN  MAGAÑA</t>
  </si>
  <si>
    <t>RCEA-05-26895-2013</t>
  </si>
  <si>
    <t>LILIAN  ALBORNOZ  MENDOZA</t>
  </si>
  <si>
    <t>RCEA-05-26896-2013</t>
  </si>
  <si>
    <t>LUIS ENRIQUE  MONTES  HARO</t>
  </si>
  <si>
    <t>RCEA-05-26911-2013</t>
  </si>
  <si>
    <t>MONICA  COLIN  SALGADO</t>
  </si>
  <si>
    <t>RCEA-05-26922-2013</t>
  </si>
  <si>
    <t>DAVID  GUEMES  CASTORENA</t>
  </si>
  <si>
    <t>RCEA-05-26930-2013</t>
  </si>
  <si>
    <t>FELIX  JIMENEZ  JIMENEZ</t>
  </si>
  <si>
    <t>RCEA-05-26933-2013</t>
  </si>
  <si>
    <t>RCEA-05-26941-2013</t>
  </si>
  <si>
    <t>ANGELICA  CAZARIN  MARTINEZ</t>
  </si>
  <si>
    <t>RCEA-05-27016-2013</t>
  </si>
  <si>
    <t>JESUS SALVADOR  VIVANCO  FLORIDO</t>
  </si>
  <si>
    <t>RCEA-05-27017-2013</t>
  </si>
  <si>
    <t>DAVID  VAZQUEZ  GUZMAN</t>
  </si>
  <si>
    <t>RCEA-05-27018-2013</t>
  </si>
  <si>
    <t>VLADIMIR  HERNANDEZ  HERNANDEZ</t>
  </si>
  <si>
    <t>RCEA-05-27019-2013</t>
  </si>
  <si>
    <t>ARMANDO  RAMIREZ  JIMENEZ</t>
  </si>
  <si>
    <t>RCEA-05-27020-2013</t>
  </si>
  <si>
    <t>SAUL ENOE  MACIAS  GAMBOA</t>
  </si>
  <si>
    <t>RCEA-05-27021-2013</t>
  </si>
  <si>
    <t>PATRICIA CARMINA  INZUNZA  MEJIA</t>
  </si>
  <si>
    <t>RCEA-05-27022-2013</t>
  </si>
  <si>
    <t>JORGE EMETERIO  MADERO  LLANES</t>
  </si>
  <si>
    <t>RCEA-05-27023-2013</t>
  </si>
  <si>
    <t>OSCAR  GONZALEZ  MUÑOZ</t>
  </si>
  <si>
    <t>RCEA-05-27024-2013</t>
  </si>
  <si>
    <t>FEDERICO  GUERRERO  GUERRERO</t>
  </si>
  <si>
    <t>RCEA-05-27025-2013</t>
  </si>
  <si>
    <t>ADRIANA  DURÁN  MENDOZA</t>
  </si>
  <si>
    <t>RCEA-05-27026-2013</t>
  </si>
  <si>
    <t>MANUEL RAMON  GONZALEZ  HERRERA</t>
  </si>
  <si>
    <t>RCEA-05-27027-2013</t>
  </si>
  <si>
    <t>FELIPA  SANCHEZ  PEREZ</t>
  </si>
  <si>
    <t>RCEA-05-27028-2013</t>
  </si>
  <si>
    <t>NORMA  AGUILAR  MORALES</t>
  </si>
  <si>
    <t>RCEA-05-27029-2013</t>
  </si>
  <si>
    <t>IGNACIO  IBARRA  LOPEZ</t>
  </si>
  <si>
    <t>RCEA-05-27030-2013</t>
  </si>
  <si>
    <t>LAURA THAIGI  MENDOZA  GOMEZ</t>
  </si>
  <si>
    <t>RCEA-05-27031-2013</t>
  </si>
  <si>
    <t>GINA LAURA MARIA DE LOURDES  BAENA  PAZ</t>
  </si>
  <si>
    <t>RCEA-05-27032-2013</t>
  </si>
  <si>
    <t>JOSE ALFREDO  ROSAS  BARAJAS</t>
  </si>
  <si>
    <t>RCEA-05-27033-2013</t>
  </si>
  <si>
    <t>CESAR ULISES  ELIAS  OGAZ</t>
  </si>
  <si>
    <t>RCEA-05-27034-2013</t>
  </si>
  <si>
    <t>MIGUEL ANGEL  RAMIREZ  MARTINEZ</t>
  </si>
  <si>
    <t>RCEA-05-27035-2013</t>
  </si>
  <si>
    <t>ENRIQUE ALBERTO  VAZQUEZ  CONSTANTINO</t>
  </si>
  <si>
    <t>RCEA-05-27036-2013</t>
  </si>
  <si>
    <t>JOSÉ ENRIQUE  REBOLLEDO  GARZA</t>
  </si>
  <si>
    <t>RCEA-05-27037-2013</t>
  </si>
  <si>
    <t>JANETH  ALEJANDRO  PANTOJA</t>
  </si>
  <si>
    <t>RCEA-05-27038-2013</t>
  </si>
  <si>
    <t>JOSE ALBERTO  ZARAZUA  ESCOBAR</t>
  </si>
  <si>
    <t>RCEA-05-27039-2013</t>
  </si>
  <si>
    <t>JUAN ALBERTO  GONZALEZ  PIÑON</t>
  </si>
  <si>
    <t>RCEA-05-27040-2013</t>
  </si>
  <si>
    <t>ARIE  STAROPOLSKY  FURSZYFER</t>
  </si>
  <si>
    <t>RCEA-05-27041-2013</t>
  </si>
  <si>
    <t>MARCO ALBERTO  VALENZO  JIMENEZ</t>
  </si>
  <si>
    <t>RCEA-05-27042-2013</t>
  </si>
  <si>
    <t>VICTOR SAMUEL  PEÑA  MANCILLAS</t>
  </si>
  <si>
    <t>RCEA-05-27043-2014</t>
  </si>
  <si>
    <t>PAVEL ANSELMO  ALVAREZ  CARRILLO</t>
  </si>
  <si>
    <t>RCEA-05-27044-2014</t>
  </si>
  <si>
    <t>RODRIGO  GOMEZ  MONGE</t>
  </si>
  <si>
    <t>RCEA-05-27045-2014</t>
  </si>
  <si>
    <t>NOLBERTO  ACOSTA  VARELA</t>
  </si>
  <si>
    <t>RCEA-05-27046-2014</t>
  </si>
  <si>
    <t>ANA LAURA  JUÁREZ  LÓPEZ</t>
  </si>
  <si>
    <t>RCEA-05-27047-2014</t>
  </si>
  <si>
    <t>ANDRES  PEREYRA  CHAN</t>
  </si>
  <si>
    <t>RCEA-05-27048-2014</t>
  </si>
  <si>
    <t>MILAGROS  CANO  FLORES</t>
  </si>
  <si>
    <t>RCEA-05-27050-2014</t>
  </si>
  <si>
    <t>MANUELA DEL SOCORRO  CAMACHO  GOMEZ</t>
  </si>
  <si>
    <t>RCEA-05-27051-2014</t>
  </si>
  <si>
    <t>MA. DEL REFUGIO  LOPEZ  PALOMAR</t>
  </si>
  <si>
    <t>RCEA-05-27052-2014</t>
  </si>
  <si>
    <t>MARIA AIDA  SANTILLÁN  NÚÑEZ</t>
  </si>
  <si>
    <t>RCEA-05-27053-2014</t>
  </si>
  <si>
    <t>MARIA DEL CARMEN  SANDOVAL  CARAVEO</t>
  </si>
  <si>
    <t>RCEA-05-27054-2014</t>
  </si>
  <si>
    <t>ELSA PATRICIA  HERNANDEZ  HERNANDEZ</t>
  </si>
  <si>
    <t>RCEA-05-27070-2014</t>
  </si>
  <si>
    <t>ALEJANDRO  MORENO  CHIMAL</t>
  </si>
  <si>
    <t>RCEA-05-27071-2014</t>
  </si>
  <si>
    <t>LUIS ROBERTO  DOMINGUEZ  AGUIRRE</t>
  </si>
  <si>
    <t>RCEA-05-27072-2014</t>
  </si>
  <si>
    <t>CARLOS ALBERTO  WOOLFOLK  FRIAS</t>
  </si>
  <si>
    <t>RCEA-05-27073-2014</t>
  </si>
  <si>
    <t>GANDHI  GONZALEZ  GUERRERO</t>
  </si>
  <si>
    <t>RCEA-05-27074-2014</t>
  </si>
  <si>
    <t>ADAN GUILLERMO  RAMIREZ  GARCIA</t>
  </si>
  <si>
    <t>RCEA-05-27095-2014</t>
  </si>
  <si>
    <t>ALBINA  GUTIÉRREZ  MARTÍNEZ</t>
  </si>
  <si>
    <t>RCEA-05-27099-2014</t>
  </si>
  <si>
    <t>MARIA LAURA  SAMPEDRO  ROSAS</t>
  </si>
  <si>
    <t>RCEA-05-27100-2014</t>
  </si>
  <si>
    <t>LENIN  MENDEZ  PAZ</t>
  </si>
  <si>
    <t>RCEA-05-27101-2014</t>
  </si>
  <si>
    <t>JOSEFINA  TORRES  DE SANTIAGO</t>
  </si>
  <si>
    <t>RCEA-05-27102-2014</t>
  </si>
  <si>
    <t>AURORA IRMA  MAYNEZ  GUADERRAMA</t>
  </si>
  <si>
    <t>RCEA-05-27150-2014</t>
  </si>
  <si>
    <t>JOSE LUIS  CASTRO  VILLALPANDO</t>
  </si>
  <si>
    <t>RCEA-05-27151-2014</t>
  </si>
  <si>
    <t>PATRICIA FABIOLA  COUTIÑO  OSORIO</t>
  </si>
  <si>
    <t>RCEA-05-27152-2014</t>
  </si>
  <si>
    <t>ARMANDO  OSORNO  SÁNCHEZ</t>
  </si>
  <si>
    <t>RCEA-05-27153-2014</t>
  </si>
  <si>
    <t>BLANCA YAQUELIN  ZENTENO  TREJO</t>
  </si>
  <si>
    <t>RCEA-05-27154-2014</t>
  </si>
  <si>
    <t>CARLOS ANTONIO  MORENO  SÁNCHEZ</t>
  </si>
  <si>
    <t>RCEA-05-27155-2014</t>
  </si>
  <si>
    <t>FRANCISCO  SANCHEZ  ESPINOZA</t>
  </si>
  <si>
    <t>RCEA-05-27156-2014</t>
  </si>
  <si>
    <t>HECTOR  BERNAL  MENDOZA</t>
  </si>
  <si>
    <t>RCEA-05-27157-2014</t>
  </si>
  <si>
    <t>MARIA CRISTINA  MANZANO  MUNGUIA</t>
  </si>
  <si>
    <t>RCEA-05-27158-2014</t>
  </si>
  <si>
    <t>MARTHA  MIRANDA  MUÑOZ</t>
  </si>
  <si>
    <t>RCEA-05-27159-2014</t>
  </si>
  <si>
    <t>JORGE DAVID  CORTES  MORENO</t>
  </si>
  <si>
    <t>RCEA-05-27194-2014</t>
  </si>
  <si>
    <t>JUANA MARIA  MELENDEZ  TORRES</t>
  </si>
  <si>
    <t>RCEA-05-27205-2014</t>
  </si>
  <si>
    <t>MARIA ELENA  FIGUEROA  DIAZ</t>
  </si>
  <si>
    <t>RCEA-05-27297-2014</t>
  </si>
  <si>
    <t>CLAUDIO  LOPEZ GUERRA  FERNANDEZ</t>
  </si>
  <si>
    <t>RCEA-05-27298-2014</t>
  </si>
  <si>
    <t>DAVID RICARDO  HERES  DEL VALLE</t>
  </si>
  <si>
    <t>RCEA-05-27299-2014</t>
  </si>
  <si>
    <t>KARLA  UNGER  SALDANA</t>
  </si>
  <si>
    <t>RCEA-05-27300-2014</t>
  </si>
  <si>
    <t>KANISKA  DAM</t>
  </si>
  <si>
    <t>RCEA-05-27301-2014</t>
  </si>
  <si>
    <t>JUAN  SALGADO  IBARRA</t>
  </si>
  <si>
    <t>RCEA-05-27302-2014</t>
  </si>
  <si>
    <t>MIRIAM  GRUNSTEIN  DICKTER</t>
  </si>
  <si>
    <t>RCEA-05-27303-2014</t>
  </si>
  <si>
    <t>CATALINA  PEREZ CORREA  GONZALEZ</t>
  </si>
  <si>
    <t>RCEA-05-27304-2014</t>
  </si>
  <si>
    <t>MARIA DE LA LUZ  INCLAN  OSEGUERA</t>
  </si>
  <si>
    <t>RCEA-05-27309-2014</t>
  </si>
  <si>
    <t>RCEA-05-27315-2014</t>
  </si>
  <si>
    <t>MARCO ANTONIO  ALMENDAREZ  HERNANDEZ</t>
  </si>
  <si>
    <t>RCEA-05-27316-2014</t>
  </si>
  <si>
    <t>ELIZABETH  OLMOS  MARTINEZ</t>
  </si>
  <si>
    <t>RCEA-05-27332-2014</t>
  </si>
  <si>
    <t>SILVIA XOCHILT  ALMERAYA  QUINTERO</t>
  </si>
  <si>
    <t>RCEA-05-27333-2014</t>
  </si>
  <si>
    <t>ELSA  CHAVEZ  GARCIA</t>
  </si>
  <si>
    <t>RCEA-05-27344-2014</t>
  </si>
  <si>
    <t>RICARDO ALBERTO  ORTEGA  SORIANO</t>
  </si>
  <si>
    <t>RCEA-05-27386-2014</t>
  </si>
  <si>
    <t>GIL ARTURO  QUIJANO  VEGA</t>
  </si>
  <si>
    <t>RCEA-05-27430-2014</t>
  </si>
  <si>
    <t>ALBERTO  ARELLANO  RIOS</t>
  </si>
  <si>
    <t>RCEA-05-27432-2014</t>
  </si>
  <si>
    <t>MARIA ARTEMISA  LOPEZ  LEON</t>
  </si>
  <si>
    <t>RCEA-05-27433-2014</t>
  </si>
  <si>
    <t>OSCAR  PELÁEZ  HERREROS</t>
  </si>
  <si>
    <t>RCEA-05-27434-2014</t>
  </si>
  <si>
    <t>JOSE  ZAVALA  ALVAREZ</t>
  </si>
  <si>
    <t>RCEA-05-27437-2014</t>
  </si>
  <si>
    <t>JOSE  ZORRILLA  GONZALEZ</t>
  </si>
  <si>
    <t>RCEA-05-27438-2014</t>
  </si>
  <si>
    <t>PETER MICHAEL  ROSSET</t>
  </si>
  <si>
    <t>RCEA-05-27439-2014</t>
  </si>
  <si>
    <t>ANTONIO  SALDIVAR  MORENO</t>
  </si>
  <si>
    <t>RCEA-05-27440-2014</t>
  </si>
  <si>
    <t>LUIS ALFREDO  ARRIOLA  VEGA</t>
  </si>
  <si>
    <t>RCEA-05-27447-2014</t>
  </si>
  <si>
    <t>VIRGINIE  THIEBAUT  MOITESSIER</t>
  </si>
  <si>
    <t>RCEA-05-27448-2014</t>
  </si>
  <si>
    <t>RCEA-05-27451-2014</t>
  </si>
  <si>
    <t>DAVID  MADRIGAL  GONZÁLEZ</t>
  </si>
  <si>
    <t>RCEA-05-27452-2014</t>
  </si>
  <si>
    <t>MAURICIO GENET  GUZMAN  CHAVEZ</t>
  </si>
  <si>
    <t>RCEA-05-27454-2014</t>
  </si>
  <si>
    <t>ENRIQUE  GUILLERMO  MUÑOZ</t>
  </si>
  <si>
    <t>RCEA-05-27455-2014</t>
  </si>
  <si>
    <t>RCEA-05-27483-2014</t>
  </si>
  <si>
    <t>GABRIEL  GARCIA  MEDINA</t>
  </si>
  <si>
    <t>RCEA-05-27485-2014</t>
  </si>
  <si>
    <t>LUIS  TAMAYO  PEREZ</t>
  </si>
  <si>
    <t>RCEA-05-27487-2014</t>
  </si>
  <si>
    <t>SONIA  ESCALANTE  LÓPEZ</t>
  </si>
  <si>
    <t>RCEA-05-27506-2014</t>
  </si>
  <si>
    <t>JORGE ANTONIO  PEREZ  PINEDA</t>
  </si>
  <si>
    <t>RCEA-05-27513-2014</t>
  </si>
  <si>
    <t>VÍCTOR ALEJANDRO  WONG  MERAZ</t>
  </si>
  <si>
    <t>RCEA-05-27544-2014</t>
  </si>
  <si>
    <t>AMACELI  LARA  MENDEZ</t>
  </si>
  <si>
    <t>RCEA-05-27572-2014</t>
  </si>
  <si>
    <t>MARÍA DE LA LUZ  LIMA  MALVIDO</t>
  </si>
  <si>
    <t>RCEA-05-27573-2014</t>
  </si>
  <si>
    <t>MARÍA  SIERRA  PACHECO</t>
  </si>
  <si>
    <t>RCEA-05-27574-2014</t>
  </si>
  <si>
    <t>ISABEL  MALDONADO  SÁNCHEZ</t>
  </si>
  <si>
    <t>RCEA-05-27584-2014</t>
  </si>
  <si>
    <t>VENANCIO  CUEVAS  REYES</t>
  </si>
  <si>
    <t>RCEA-05-27585-2014</t>
  </si>
  <si>
    <t>PEDRO  CADENA  IÑIGUEZ</t>
  </si>
  <si>
    <t>RCEA-05-27707-2014</t>
  </si>
  <si>
    <t>JOSE CRUZ  ROA  HERNANDEZ</t>
  </si>
  <si>
    <t>RCEA-05-27708-2014</t>
  </si>
  <si>
    <t>RUBEN  OLIVER  ESPINOZA</t>
  </si>
  <si>
    <t>RCEA-05-27709-2014</t>
  </si>
  <si>
    <t>MARÍA CONCEPCIÓN  MARTÍNEZ  RODRÍGUEZ</t>
  </si>
  <si>
    <t>RCEA-05-27710-2014</t>
  </si>
  <si>
    <t>PATRICIA SOLEDAD  SÁNCHEZ  MEDINA</t>
  </si>
  <si>
    <t>RCEA-05-27711-2014</t>
  </si>
  <si>
    <t>MARIANA  MARCELINO  ARANDA</t>
  </si>
  <si>
    <t>RCEA-05-27748-2014</t>
  </si>
  <si>
    <t>MARIA CRUZ  MERINO  SANZ</t>
  </si>
  <si>
    <t>RCEA-05-27749-2014</t>
  </si>
  <si>
    <t>RAYMUNDO  GAMA  LEYVA</t>
  </si>
  <si>
    <t>RCEA-05-27750-2014</t>
  </si>
  <si>
    <t>EMILIO  GUTIERREZ  FERNANDEZ</t>
  </si>
  <si>
    <t>RCEA-05-27751-2014</t>
  </si>
  <si>
    <t>ULISES  GRANADOS  QUIROZ</t>
  </si>
  <si>
    <t>RCEA-05-27752-2014</t>
  </si>
  <si>
    <t>ENRIQUE  SEIRA  BEJARANO</t>
  </si>
  <si>
    <t>RCEA-05-27753-2014</t>
  </si>
  <si>
    <t>MANUEL EDUARDO  TOLEDO  ASCENCIÓN</t>
  </si>
  <si>
    <t>RCEA-05-27756-2014</t>
  </si>
  <si>
    <t>CARLOS ARMANDO  JACOBO  HERNANDEZ</t>
  </si>
  <si>
    <t>RCEA-05-27768-2014</t>
  </si>
  <si>
    <t>EDGAR ANTONIO  CENTENO  VELAZQUEZ</t>
  </si>
  <si>
    <t>RCEA-05-27769-2014</t>
  </si>
  <si>
    <t>EDGARDO ARTURO  AYALA  GAYTÁN</t>
  </si>
  <si>
    <t>RCEA-05-27770-2014</t>
  </si>
  <si>
    <t>LUIS JAIME  NERI  VITELA</t>
  </si>
  <si>
    <t>RCEA-05-27771-2014</t>
  </si>
  <si>
    <t>SALVADOR IVAN  RODRIGUEZ  PRECIADO</t>
  </si>
  <si>
    <t>RCEA-05-27772-2014</t>
  </si>
  <si>
    <t>ROGER NION  CONAWAY  .</t>
  </si>
  <si>
    <t>RCEA-05-27773-2014</t>
  </si>
  <si>
    <t>GABRIEL  CAVAZOS  VILLANUEVA</t>
  </si>
  <si>
    <t>RCEA-05-27774-2014</t>
  </si>
  <si>
    <t>FRANCISCO JAVIER  MARTINEZ  GARZA</t>
  </si>
  <si>
    <t>RCEA-05-27809-2014</t>
  </si>
  <si>
    <t>FERNANDO JAVIER  DIAZ  LOPEZ</t>
  </si>
  <si>
    <t>RCEA-05-27866-2014</t>
  </si>
  <si>
    <t>ALMA EUNICE  RENDON  CARDENAS</t>
  </si>
  <si>
    <t>RCEA-05-27867-2014</t>
  </si>
  <si>
    <t>RODRIGO  SANTIAGO  JUÁREZ</t>
  </si>
  <si>
    <t>RCEA-05-27868-2014</t>
  </si>
  <si>
    <t>TELESFORO  RAMIREZ  GARCIA</t>
  </si>
  <si>
    <t>RCEA-05-27896-2014</t>
  </si>
  <si>
    <t>EBER OMAR  BETANZOS  TORRES</t>
  </si>
  <si>
    <t>RCEA-05-27915-2014</t>
  </si>
  <si>
    <t>ALICIA SYLVIA  GIJON  CRUZ</t>
  </si>
  <si>
    <t>RCEA-05-27918-2014</t>
  </si>
  <si>
    <t>BENIGNO  RODRIGUEZ  PADRON</t>
  </si>
  <si>
    <t>RCEA-05-27935-2014</t>
  </si>
  <si>
    <t>ERIKA  GARCIA  MENESES</t>
  </si>
  <si>
    <t>RCEA-05-27936-2014</t>
  </si>
  <si>
    <t>NORMA ALICIA  FIMBRES  DURAZO</t>
  </si>
  <si>
    <t>RCEA-05-27937-2014</t>
  </si>
  <si>
    <t>ALMA BEATRIZ  NAVARRO  CERDA</t>
  </si>
  <si>
    <t>RCEA-05-27938-2014</t>
  </si>
  <si>
    <t>MARIA VIRGINIA  FLORES  ORTIZ</t>
  </si>
  <si>
    <t>RCEA-05-27939-2014</t>
  </si>
  <si>
    <t>ALFONSO  VEGA  LOPEZ</t>
  </si>
  <si>
    <t>RCEA-05-27940-2014</t>
  </si>
  <si>
    <t>JORGE  RAMOS</t>
  </si>
  <si>
    <t>RCEA-05-27941-2014</t>
  </si>
  <si>
    <t>RAMIRO  JAIMES  MARTINEZ</t>
  </si>
  <si>
    <t>RCEA-05-27942-2014</t>
  </si>
  <si>
    <t>ISIS ARLENE  DIAZ  CARRION</t>
  </si>
  <si>
    <t>RCEA-05-27943-2014</t>
  </si>
  <si>
    <t>JOSE  GARCIA  GOMEZ</t>
  </si>
  <si>
    <t>RCEA-05-27944-2014</t>
  </si>
  <si>
    <t>ALEJANDRA  NAVARRO  SMITH</t>
  </si>
  <si>
    <t>RCEA-05-27959-2014</t>
  </si>
  <si>
    <t>VICTOR ANGEL  HERNANDEZ  TREJO</t>
  </si>
  <si>
    <t>RCEA-05-27960-2014</t>
  </si>
  <si>
    <t>JUDITH  JUAREZ  MANCILLA</t>
  </si>
  <si>
    <t>RCEA-05-27967-2014</t>
  </si>
  <si>
    <t>ROMAN ALBERTO  QUIJANO  GARCIA</t>
  </si>
  <si>
    <t>RCEA-05-27979-2014</t>
  </si>
  <si>
    <t>SERGIO  PACHECO  GONZALEZ</t>
  </si>
  <si>
    <t>RCEA-05-27980-2014</t>
  </si>
  <si>
    <t>GUSTAVO HERON  PEREZ  DANIEL</t>
  </si>
  <si>
    <t>RCEA-05-27981-2014</t>
  </si>
  <si>
    <t>AIDA YARIRA  REYES  ESCALANTE</t>
  </si>
  <si>
    <t>RCEA-05-27982-2014</t>
  </si>
  <si>
    <t>RICARDO  MELGOZA  RAMOS</t>
  </si>
  <si>
    <t>RCEA-05-27983-2014</t>
  </si>
  <si>
    <t>RICARDO  LOPEZ  SALAZAR</t>
  </si>
  <si>
    <t>RCEA-05-27984-2014</t>
  </si>
  <si>
    <t>BENJAMIN  CARRERA  CHAVEZ</t>
  </si>
  <si>
    <t>RCEA-05-27985-2014</t>
  </si>
  <si>
    <t>NEMESIO  CASTILLO  VIVEROS</t>
  </si>
  <si>
    <t>RCEA-05-27986-2014</t>
  </si>
  <si>
    <t>ALBERTO  CASTRO  VALLES</t>
  </si>
  <si>
    <t>RCEA-05-27987-2014</t>
  </si>
  <si>
    <t>ULISES  CAMPBELL  MANJARREZ</t>
  </si>
  <si>
    <t>RCEA-05-27988-2014</t>
  </si>
  <si>
    <t>IKUHO  KOCHI</t>
  </si>
  <si>
    <t>RCEA-05-28000-2014</t>
  </si>
  <si>
    <t>ANTONIO  ESCAMILLA  DIAZ</t>
  </si>
  <si>
    <t>RCEA-05-28011-2014</t>
  </si>
  <si>
    <t>NESTOR RODOLFO  GARCIA  CHONG</t>
  </si>
  <si>
    <t>RCEA-05-28012-2014</t>
  </si>
  <si>
    <t>LAURA ELENA  TRUJILLO  OLIVERA</t>
  </si>
  <si>
    <t>RCEA-05-28013-2014</t>
  </si>
  <si>
    <t>SANDRA  LOPEZ  REYES</t>
  </si>
  <si>
    <t>RCEA-05-28014-2014</t>
  </si>
  <si>
    <t>MIGUEL  ONTIVEROS  ALONSO</t>
  </si>
  <si>
    <t>RCEA-05-28023-2014</t>
  </si>
  <si>
    <t>JOSE EDUARDO  BORUNDA  ESCOBEDO</t>
  </si>
  <si>
    <t>RCEA-05-28024-2014</t>
  </si>
  <si>
    <t>ABRAHAM  PANIAGUA  VAZQUEZ</t>
  </si>
  <si>
    <t>RCEA-05-28046-2014</t>
  </si>
  <si>
    <t>MASSIMO  MODONESI</t>
  </si>
  <si>
    <t>RCEA-05-28047-2014</t>
  </si>
  <si>
    <t>MARIA DE LOURDES  MARQUINA  SANCHEZ</t>
  </si>
  <si>
    <t>RCEA-05-28048-2014</t>
  </si>
  <si>
    <t>CITLALI  VILLAFRANCO  ROBLES</t>
  </si>
  <si>
    <t>RCEA-05-28052-2014</t>
  </si>
  <si>
    <t>SERGIO ARNOLDO  MORAN  NAVARRO</t>
  </si>
  <si>
    <t>RCEA-05-28053-2014</t>
  </si>
  <si>
    <t>MARÍA DE JESÚS  MEDINA  ARELLANO</t>
  </si>
  <si>
    <t>RCEA-05-28054-2014</t>
  </si>
  <si>
    <t>IRINA GRACIELA  CERVANTES  BRAVO</t>
  </si>
  <si>
    <t>RCEA-05-28055-2014</t>
  </si>
  <si>
    <t>PEDRO ANTONIO  ENRIQUEZ  SOTO</t>
  </si>
  <si>
    <t>RCEA-05-28056-2014</t>
  </si>
  <si>
    <t>GIOVANNI AZAEL  FIGUEROA  MEJÍA</t>
  </si>
  <si>
    <t>RCEA-05-28057-2014</t>
  </si>
  <si>
    <t>LAURA ISABEL  CAYEROS  LOPEZ</t>
  </si>
  <si>
    <t>RCEA-05-28093-2014</t>
  </si>
  <si>
    <t>SAGRARIO  GARAY  VILLEGAS</t>
  </si>
  <si>
    <t>RCEA-05-28094-2014</t>
  </si>
  <si>
    <t>LUIS GERARDO  RODRIGUEZ  LOZANO</t>
  </si>
  <si>
    <t>RCEA-05-28095-2014</t>
  </si>
  <si>
    <t>MARIA NATIVIDAD  AVILA  ORTIZ</t>
  </si>
  <si>
    <t>RCEA-05-28096-2014</t>
  </si>
  <si>
    <t>CARLOS ESTUARDO  APARICIO  MORENO</t>
  </si>
  <si>
    <t>RCEA-05-28097-2014</t>
  </si>
  <si>
    <t>ARTURO  GONZÁLEZ  LÓPEZ</t>
  </si>
  <si>
    <t>RCEA-05-28098-2014</t>
  </si>
  <si>
    <t>GERARDO SAÚL  PALACIOS  PÁMANES</t>
  </si>
  <si>
    <t>RCEA-05-28099-2014</t>
  </si>
  <si>
    <t>GASTON JULIAN  ENRIQUEZ  FUENTES</t>
  </si>
  <si>
    <t>RCEA-05-28100-2014</t>
  </si>
  <si>
    <t>ARNULFO  SÁNCHEZ  GARCÍA</t>
  </si>
  <si>
    <t>RCEA-05-28101-2014</t>
  </si>
  <si>
    <t>MARIO ALBERTO  GARZA  CASTILLO</t>
  </si>
  <si>
    <t>RCEA-05-28102-2014</t>
  </si>
  <si>
    <t>SANDRA EMMA  CARMONA  VALDES</t>
  </si>
  <si>
    <t>RCEA-05-28103-2014</t>
  </si>
  <si>
    <t>CINTHYA GUADALUPE  CAAMAL  OLVERA</t>
  </si>
  <si>
    <t>RCEA-05-28104-2014</t>
  </si>
  <si>
    <t>JOSE GUADALUPE  STEELE  GARZA</t>
  </si>
  <si>
    <t>RCEA-05-28105-2014</t>
  </si>
  <si>
    <t>PARIS ALEJANDRO  CABELLO  TIJERINA</t>
  </si>
  <si>
    <t>RCEA-05-28106-2014</t>
  </si>
  <si>
    <t>REYNA LIZETH  VÁZQUEZ  GUTIÉRREZ</t>
  </si>
  <si>
    <t>RCEA-05-28107-2014</t>
  </si>
  <si>
    <t>LAURA NELLY  MEDELLIN  MENDOZA</t>
  </si>
  <si>
    <t>RCEA-05-28138-2014</t>
  </si>
  <si>
    <t>ROLANDO JAVIER  SALINAS  GARCIA</t>
  </si>
  <si>
    <t>RCEA-05-28139-2014</t>
  </si>
  <si>
    <t>JOSÉ FERNANDO  VÁZQUEZ  AVEDILLO</t>
  </si>
  <si>
    <t>RCEA-05-28140-2014</t>
  </si>
  <si>
    <t>NOHEMI  BELLO  GALLARDO</t>
  </si>
  <si>
    <t>RCEA-05-28141-2014</t>
  </si>
  <si>
    <t>EMILIANO  TRERE</t>
  </si>
  <si>
    <t>RCEA-05-28142-2014</t>
  </si>
  <si>
    <t>LUIS EUSEBIO ALBERTO  AVENDAÑO  GONZALEZ</t>
  </si>
  <si>
    <t>RCEA-05-28180-2014</t>
  </si>
  <si>
    <t>ALFONSO  MUÑOZ  GÜEMES</t>
  </si>
  <si>
    <t>RCEA-05-28181-2014</t>
  </si>
  <si>
    <t>VICENTE  TORRE  DELGADILLO</t>
  </si>
  <si>
    <t>RCEA-05-28182-2014</t>
  </si>
  <si>
    <t>JOSS ERICK  SÁNCHEZ  PÉREZ</t>
  </si>
  <si>
    <t>RCEA-05-28211-2014</t>
  </si>
  <si>
    <t>EDUARDO  RAMIREZ  PATIÑO</t>
  </si>
  <si>
    <t>RCEA-05-28212-2014</t>
  </si>
  <si>
    <t>GUILLERMINA  VERDUGO  LÓPEZ</t>
  </si>
  <si>
    <t>RCEA-05-28213-2014</t>
  </si>
  <si>
    <t>BLAS  VALENZUELA  CAMACHO</t>
  </si>
  <si>
    <t>RCEA-05-28214-2014</t>
  </si>
  <si>
    <t>CARLOS  ZAVALA  SANCHEZ</t>
  </si>
  <si>
    <t>RCEA-05-28231-2014</t>
  </si>
  <si>
    <t>RICARDO  CUEVAS  MORENO</t>
  </si>
  <si>
    <t>RCEA-05-28232-2014</t>
  </si>
  <si>
    <t>OLGA  HERNANDEZ  LIMON</t>
  </si>
  <si>
    <t>RCEA-05-28233-2014</t>
  </si>
  <si>
    <t>EDGAR  TELLO  LEAL</t>
  </si>
  <si>
    <t>RCEA-05-28234-2014</t>
  </si>
  <si>
    <t>MÓNICA LORENA  SÁNCHEZ  LIMÓN</t>
  </si>
  <si>
    <t>RCEA-05-28235-2014</t>
  </si>
  <si>
    <t>KARLA PAOLA  JIMÉNEZ  ALMAGUER</t>
  </si>
  <si>
    <t>RCEA-05-28236-2014</t>
  </si>
  <si>
    <t>ALMA AMALIA  HERNANDEZ  ILIZALITURRI</t>
  </si>
  <si>
    <t>RCEA-05-28237-2014</t>
  </si>
  <si>
    <t>MARIA TAIDE  GARZA  GUERRA</t>
  </si>
  <si>
    <t>RCEA-05-28238-2014</t>
  </si>
  <si>
    <t>ERNESTO  CASAS  CÁRDENAS</t>
  </si>
  <si>
    <t>RCEA-05-28248-2014</t>
  </si>
  <si>
    <t>JOAQUIN  FLORES  MENDEZ</t>
  </si>
  <si>
    <t>RCEA-05-28266-2014</t>
  </si>
  <si>
    <t>MARTÍN  ECHEVERRÍA  VICTORIA</t>
  </si>
  <si>
    <t>RCEA-05-28267-2014</t>
  </si>
  <si>
    <t>RODOLFO ARMANDO  CANTO  SÁENZ</t>
  </si>
  <si>
    <t>RCEA-05-28268-2014</t>
  </si>
  <si>
    <t>ANA LAURA  BOJÓRQUEZ  CARRILLO</t>
  </si>
  <si>
    <t>RCEA-05-28269-2014</t>
  </si>
  <si>
    <t>ROCIO IVONNE  QUINTAL  LOPEZ</t>
  </si>
  <si>
    <t>RCEA-05-28283-2014</t>
  </si>
  <si>
    <t>JOSE ROBERTO  GONZALEZ  HERNANDEZ</t>
  </si>
  <si>
    <t>RCEA-05-28284-2014</t>
  </si>
  <si>
    <t>IRMA LORENA  ACOSTA  REVELES</t>
  </si>
  <si>
    <t>RCEA-05-28285-2014</t>
  </si>
  <si>
    <t>MARTHA  GUERRERO  ORTIZ</t>
  </si>
  <si>
    <t>RCEA-05-28286-2014</t>
  </si>
  <si>
    <t>RUBEN  IBARRA  ESCOBEDO</t>
  </si>
  <si>
    <t>RCEA-05-28287-2014</t>
  </si>
  <si>
    <t>ALDO ALEJANDRO  PEREZ  ESCATEL</t>
  </si>
  <si>
    <t>RCEA-05-28291-2014</t>
  </si>
  <si>
    <t>LUCIO  PAT  FERNANDEZ</t>
  </si>
  <si>
    <t>RCEA-05-28306-2014</t>
  </si>
  <si>
    <t>TIRSO JAVIER  HERNANDEZ  GRACIA</t>
  </si>
  <si>
    <t>RCEA-05-28307-2014</t>
  </si>
  <si>
    <t>JOSE FRANCISCO  MARTINEZ  SANCHEZ</t>
  </si>
  <si>
    <t>RCEA-05-28308-2014</t>
  </si>
  <si>
    <t>BENITO  LEON  CORONA</t>
  </si>
  <si>
    <t>RCEA-05-28309-2014</t>
  </si>
  <si>
    <t>RUTH LETICIA  HIDALGO  GALLARDO</t>
  </si>
  <si>
    <t>RCEA-05-28310-2014</t>
  </si>
  <si>
    <t>ROSA MARIA  GONZALEZ  VICTORIA</t>
  </si>
  <si>
    <t>RCEA-05-28311-2014</t>
  </si>
  <si>
    <t>MARIA FELIX  QUEZADA  RAMIREZ</t>
  </si>
  <si>
    <t>RCEA-05-28312-2014</t>
  </si>
  <si>
    <t>SILVIA  MENDOZA  MENDOZA</t>
  </si>
  <si>
    <t>RCEA-05-28332-2014</t>
  </si>
  <si>
    <t>RCEA-05-28343-2014</t>
  </si>
  <si>
    <t>RCEA-05-28346-2014</t>
  </si>
  <si>
    <t>MIGUEL ANGEL DE GUADALUPE  SANCHEZ  RAMOS</t>
  </si>
  <si>
    <t>RCEA-05-28347-2014</t>
  </si>
  <si>
    <t>FRANCISCO  HERRERA  TAPIA</t>
  </si>
  <si>
    <t>RCEA-05-28348-2014</t>
  </si>
  <si>
    <t>MARTHA ELISA  NATERAS  GONZALEZ</t>
  </si>
  <si>
    <t>RCEA-05-28349-2014</t>
  </si>
  <si>
    <t>GUSTAVO ADOLFO  GARDUÑO  OROPEZA</t>
  </si>
  <si>
    <t>RCEA-05-28350-2014</t>
  </si>
  <si>
    <t>ROSA MARÍA  NAVA  ROGEL</t>
  </si>
  <si>
    <t>RCEA-05-28351-2014</t>
  </si>
  <si>
    <t>MARÍA DEL ROCÍO  GÓMEZ  DÍAZ</t>
  </si>
  <si>
    <t>RCEA-05-28352-2014</t>
  </si>
  <si>
    <t>EDGAR RAMÓN  AGUILERA  GARCÍA</t>
  </si>
  <si>
    <t>RCEA-05-28353-2014</t>
  </si>
  <si>
    <t>SILVANA ELISA  CRUZ  DOMÍNGUEZ</t>
  </si>
  <si>
    <t>RCEA-05-28354-2014</t>
  </si>
  <si>
    <t>MARIA DE LOURDES  MORALES  REYNOSO</t>
  </si>
  <si>
    <t>RCEA-05-28355-2014</t>
  </si>
  <si>
    <t>CLAUDIA  ORTEGA  PONCE</t>
  </si>
  <si>
    <t>RCEA-05-28356-2014</t>
  </si>
  <si>
    <t>ALEJANDRA  FLORES  MARTINEZ</t>
  </si>
  <si>
    <t>RCEA-05-28357-2014</t>
  </si>
  <si>
    <t>DARIO GUADALUPE  IBARRA  ZAVALA</t>
  </si>
  <si>
    <t>RCEA-05-28358-2014</t>
  </si>
  <si>
    <t>YOLANDA  CARBAJAL  SUAREZ</t>
  </si>
  <si>
    <t>RCEA-05-28359-2014</t>
  </si>
  <si>
    <t>RENATO  SALAS  ALFARO</t>
  </si>
  <si>
    <t>RCEA-05-28360-2014</t>
  </si>
  <si>
    <t>RENE  ARENAS  ROSALES</t>
  </si>
  <si>
    <t>RCEA-05-28361-2014</t>
  </si>
  <si>
    <t>FELIPE DE JESUS  GONZALEZ  RAZO</t>
  </si>
  <si>
    <t>RCEA-05-28362-2014</t>
  </si>
  <si>
    <t>ALBERTO  ALVAREZ  VALLEJO</t>
  </si>
  <si>
    <t>RCEA-05-28363-2014</t>
  </si>
  <si>
    <t>RCEA-05-28392-2014</t>
  </si>
  <si>
    <t>EDUARDO  OLIVA  GÓMEZ</t>
  </si>
  <si>
    <t>RCEA-05-28401-2014</t>
  </si>
  <si>
    <t>ESTUARDO  LARA  PONCE</t>
  </si>
  <si>
    <t>RCEA-05-28437-2014</t>
  </si>
  <si>
    <t>ANDRÉ MOISE  DORCÉ  RAMOS</t>
  </si>
  <si>
    <t>RCEA-05-28438-2014</t>
  </si>
  <si>
    <t>SILVIA  TABACHNIK  BIJOVSKY</t>
  </si>
  <si>
    <t>RCEA-05-28439-2014</t>
  </si>
  <si>
    <t>JOSÉ JUAN RAMIRO  DE LA ROSA  MENDOZA</t>
  </si>
  <si>
    <t>RCEA-05-28440-2014</t>
  </si>
  <si>
    <t>LEONARDO  DIAZ  ABRAHAM</t>
  </si>
  <si>
    <t>RCEA-05-28441-2014</t>
  </si>
  <si>
    <t>ALBERTO  ESCAMILLA  CADENA</t>
  </si>
  <si>
    <t>RCEA-05-28442-2014</t>
  </si>
  <si>
    <t>ROSALINDA  ARRIAGA  NAVARRETE</t>
  </si>
  <si>
    <t>RCEA-05-28443-2014</t>
  </si>
  <si>
    <t>JOSE LUIS  SAMPEDRO  HERNANDEZ</t>
  </si>
  <si>
    <t>RCEA-05-28444-2014</t>
  </si>
  <si>
    <t>FELIPE DE JESUS  DE ALBA  MURRIETA</t>
  </si>
  <si>
    <t>RCEA-05-28445-2014</t>
  </si>
  <si>
    <t>JOSE  NATERAS  DOMINGUEZ</t>
  </si>
  <si>
    <t>RCEA-05-28473-2014</t>
  </si>
  <si>
    <t>ELENA  MORENO  GARCIA</t>
  </si>
  <si>
    <t>RCEA-05-28518-2014</t>
  </si>
  <si>
    <t>SU JIN  LIM</t>
  </si>
  <si>
    <t>RCEA-05-28519-2014</t>
  </si>
  <si>
    <t>JUAN  FLORES  PRECIADO</t>
  </si>
  <si>
    <t>RCEA-05-28577-2014</t>
  </si>
  <si>
    <t>PAULINA  MARTINEZ  GONZALEZ</t>
  </si>
  <si>
    <t>RCEA-05-28578-2014</t>
  </si>
  <si>
    <t>MARIO GERARDO  CERVANTES  MEDINA</t>
  </si>
  <si>
    <t>RCEA-05-28579-2014</t>
  </si>
  <si>
    <t>NICTÉ SOLEDAD  CASTAÑEDA  CAMEY</t>
  </si>
  <si>
    <t>RCEA-05-28580-2014</t>
  </si>
  <si>
    <t>ADRIÁN JOAQUÍN  MIRANDA  CAMARENA</t>
  </si>
  <si>
    <t>RCEA-05-28581-2014</t>
  </si>
  <si>
    <t>JOSE DE JESUS  COVARRUBIAS  DUEÑAS</t>
  </si>
  <si>
    <t>RCEA-05-28582-2014</t>
  </si>
  <si>
    <t>JUAN ANGEL  DEMERUTIS  ARENAS</t>
  </si>
  <si>
    <t>RCEA-05-28583-2014</t>
  </si>
  <si>
    <t>FELIPE DE JESUS  LOZANO  KASTEN</t>
  </si>
  <si>
    <t>RCEA-05-28584-2014</t>
  </si>
  <si>
    <t>IGOR MARTIN  RAMOS  HERRERA</t>
  </si>
  <si>
    <t>RCEA-05-28585-2014</t>
  </si>
  <si>
    <t>JOSÉ DE JESÚS  BECERRA  RAMÍREZ</t>
  </si>
  <si>
    <t>RCEA-05-28586-2014</t>
  </si>
  <si>
    <t>ANGELICA  NAVARRO  OCHOA</t>
  </si>
  <si>
    <t>RCEA-05-28587-2014</t>
  </si>
  <si>
    <t>FILADELFO  LEON  CAZARES</t>
  </si>
  <si>
    <t>RCEA-05-28588-2014</t>
  </si>
  <si>
    <t>ISRAEL TONATIUH  LAY  ARELLANO</t>
  </si>
  <si>
    <t>RCEA-05-28589-2014</t>
  </si>
  <si>
    <t>ALEJANDRA GUADALUPE  LIZARDI  GOMEZ</t>
  </si>
  <si>
    <t>RCEA-05-28619-2014</t>
  </si>
  <si>
    <t>GUSTAVO  GARABITO  BALLESTEROS</t>
  </si>
  <si>
    <t>RCEA-05-28620-2014</t>
  </si>
  <si>
    <t>MARÍA DE LOURDES  CÁRCAMO  SOLÍS</t>
  </si>
  <si>
    <t>RCEA-05-28621-2014</t>
  </si>
  <si>
    <t>ALEJANDRA  LÓPEZ  SALAZAR</t>
  </si>
  <si>
    <t>RCEA-05-28622-2014</t>
  </si>
  <si>
    <t>MARIO JESÚS  AGUILAR  CAMACHO</t>
  </si>
  <si>
    <t>RCEA-05-28623-2014</t>
  </si>
  <si>
    <t>CLAUDIA SUSANA  GOMEZ  LOPEZ</t>
  </si>
  <si>
    <t>RCEA-05-28624-2014</t>
  </si>
  <si>
    <t>CORALIA AZUCENA  QUINTERO  ROJAS</t>
  </si>
  <si>
    <t>RCEA-05-28625-2014</t>
  </si>
  <si>
    <t>CARLOS ROMAN  CORDOURIER  REAL</t>
  </si>
  <si>
    <t>RCEA-05-28626-2014</t>
  </si>
  <si>
    <t>RICARDO ROMAN  GOMEZ  VILCHIS</t>
  </si>
  <si>
    <t>RCEA-05-28643-2014</t>
  </si>
  <si>
    <t>J. JESUS  GIL  MENDEZ</t>
  </si>
  <si>
    <t>RCEA-05-28654-2014</t>
  </si>
  <si>
    <t>ROCÍO  DURÁN  VÁZQUEZ</t>
  </si>
  <si>
    <t>RCEA-05-28658-2014</t>
  </si>
  <si>
    <t>RETO  FELIX  HEBER</t>
  </si>
  <si>
    <t>RCEA-05-28659-2014</t>
  </si>
  <si>
    <t>MAGDA YADIRA  ROBLES  GARZA</t>
  </si>
  <si>
    <t>RCEA-05-28660-2014</t>
  </si>
  <si>
    <t>BERNARDO  VILLARREAL  CELESTINO</t>
  </si>
  <si>
    <t>RCEA-05-28668-2014</t>
  </si>
  <si>
    <t>RCEA-05-28669-2014</t>
  </si>
  <si>
    <t>FRIDZIA  IZAGUIRRE  DIAZ DE LEON</t>
  </si>
  <si>
    <t>RCEA-05-28670-2014</t>
  </si>
  <si>
    <t>HELEODORO  SOTELO  SANCHEZ</t>
  </si>
  <si>
    <t>RCEA-05-28682-2014</t>
  </si>
  <si>
    <t>LUIS CARLOS  SANTANDER  BOTELLO</t>
  </si>
  <si>
    <t>RCEA-05-28687-2014</t>
  </si>
  <si>
    <t>CESAR ARMANDO  VILLEGAS  DELGADO</t>
  </si>
  <si>
    <t>RCEA-05-28702-2014</t>
  </si>
  <si>
    <t>JORGE LUIS  TADDEI  BRINGAS</t>
  </si>
  <si>
    <t>RCEA-05-28718-2014</t>
  </si>
  <si>
    <t>RICARDO  SABATES  AYSA</t>
  </si>
  <si>
    <t>RCEA-05-28723-2014</t>
  </si>
  <si>
    <t>JOSE  MARTINEZ  NAVARRO</t>
  </si>
  <si>
    <t>RCEA-05-28730-2014</t>
  </si>
  <si>
    <t>RCEA-05-28753-2014</t>
  </si>
  <si>
    <t>JAIME  TORRES  FRAGOSO</t>
  </si>
  <si>
    <t>RCEA-05-28755-2014</t>
  </si>
  <si>
    <t>CARLOS  BRETON MORA  HERNANDEZ</t>
  </si>
  <si>
    <t>RCEA-05-28756-2014</t>
  </si>
  <si>
    <t>ROBERTO  ZEPEDA  MARTINEZ</t>
  </si>
  <si>
    <t>RCEA-05-28776-2014</t>
  </si>
  <si>
    <t>MANOLO E.  VELA  CASTAÑEDA</t>
  </si>
  <si>
    <t>RCEA-05-28777-2014</t>
  </si>
  <si>
    <t>MARIO  CRUZ  MARTINEZ</t>
  </si>
  <si>
    <t>RCEA-05-28782-2014</t>
  </si>
  <si>
    <t>MIGUEL  SÁNCHEZ  ÁLVAREZ</t>
  </si>
  <si>
    <t>RCEA-05-28802-2014</t>
  </si>
  <si>
    <t>RCEA-05-28803-2014</t>
  </si>
  <si>
    <t>ERNESTO  AGUILAR  GARCÍA</t>
  </si>
  <si>
    <t>RCEA-05-28804-2014</t>
  </si>
  <si>
    <t>MIGUEL ÁNGEL  RODRÍGUEZ  VÁZQUEZ</t>
  </si>
  <si>
    <t>RCEA-05-28813-2014</t>
  </si>
  <si>
    <t>TANIA ELENA  GONZALEZ  ALVARADO</t>
  </si>
  <si>
    <t>RCEA-05-28831-2014</t>
  </si>
  <si>
    <t>GERARDO GABRIEL  ALFARO  CALDERON</t>
  </si>
  <si>
    <t>RCEA-05-28832-2014</t>
  </si>
  <si>
    <t>JORGE VÍCTOR  ALCARAZ  VERA</t>
  </si>
  <si>
    <t>RCEA-05-28833-2014</t>
  </si>
  <si>
    <t>OSCAR VALDEMAR  DE LA TORRE  TORRES</t>
  </si>
  <si>
    <t>RCEA-05-28834-2014</t>
  </si>
  <si>
    <t>VIRGINIA  HERNANDEZ  SILVA</t>
  </si>
  <si>
    <t>RCEA-05-28835-2014</t>
  </si>
  <si>
    <t>RUBEN  CHAVEZ  RIVERA</t>
  </si>
  <si>
    <t>RCEA-05-28836-2014</t>
  </si>
  <si>
    <t>SUSANA  MADRIGAL  GUERRERO</t>
  </si>
  <si>
    <t>RCEA-05-28837-2014</t>
  </si>
  <si>
    <t>GABRIELA ALBERTINA  SERRANO  HEREDIA</t>
  </si>
  <si>
    <t>RCEA-05-29074-2014</t>
  </si>
  <si>
    <t>RCEA-05-29076-2014</t>
  </si>
  <si>
    <t>RCEA-05-29084-2014</t>
  </si>
  <si>
    <t>BERTHA GEORGINA  FLORES  MERCADO</t>
  </si>
  <si>
    <t>RCEA-05-29085-2014</t>
  </si>
  <si>
    <t>VICTOR AMAURY  SIMENTAL  FRANCO</t>
  </si>
  <si>
    <t>RCEA-05-29086-2014</t>
  </si>
  <si>
    <t>ALBERTO ABAD  SUAREZ  AVILA</t>
  </si>
  <si>
    <t>RCEA-05-29087-2014</t>
  </si>
  <si>
    <t>CONCEPCION IRENE  LOPEZ  FAUGIER</t>
  </si>
  <si>
    <t>RCEA-05-29088-2014</t>
  </si>
  <si>
    <t>JOSE RODOLFO  CANCINO  GOMEZ</t>
  </si>
  <si>
    <t>RCEA-05-29089-2014</t>
  </si>
  <si>
    <t>CARINA XOCHIL  GOMEZ  FRODE</t>
  </si>
  <si>
    <t>RCEA-05-29090-2014</t>
  </si>
  <si>
    <t>HILDA  PEREZ CARBAJAL  Y CAMPUZANO</t>
  </si>
  <si>
    <t>RCEA-05-29091-2014</t>
  </si>
  <si>
    <t>EDUARDO DE JESÚS  CASTELLANOS  HERNÁNDEZ</t>
  </si>
  <si>
    <t>RCEA-05-29092-2014</t>
  </si>
  <si>
    <t>CARLOS MANUEL  TELLO  DÍAZ</t>
  </si>
  <si>
    <t>RCEA-05-29093-2014</t>
  </si>
  <si>
    <t>JULIETA  MORALES  SÁNCHEZ</t>
  </si>
  <si>
    <t>RCEA-05-29094-2014</t>
  </si>
  <si>
    <t>JUAN MANUEL  SALDAÑA  PEREZ</t>
  </si>
  <si>
    <t>RCEA-05-29095-2014</t>
  </si>
  <si>
    <t>MARIA LEOBA  CASTAÑEDA  RIVAS</t>
  </si>
  <si>
    <t>RCEA-05-29096-2014</t>
  </si>
  <si>
    <t>MARÍA DE LA LUZ  MARTÍNEZ  MALDONADO</t>
  </si>
  <si>
    <t>RCEA-05-29097-2014</t>
  </si>
  <si>
    <t>ELVIA LUCÍA  FLORES  ÁVALOS</t>
  </si>
  <si>
    <t>RCEA-05-29098-2014</t>
  </si>
  <si>
    <t>PAZ CONSUELO  MARQUEZ-PADILLA  GARCÍA</t>
  </si>
  <si>
    <t>RCEA-05-29099-2014</t>
  </si>
  <si>
    <t>ADRIAN  RENTERIA  DIAZ</t>
  </si>
  <si>
    <t>RCEA-05-29100-2014</t>
  </si>
  <si>
    <t>MIGUEL ÁNGEL  SUÁREZ  ROMERO</t>
  </si>
  <si>
    <t>RCEA-05-29101-2014</t>
  </si>
  <si>
    <t>MARISOL  ANGLÉS  HERNÁNDEZ</t>
  </si>
  <si>
    <t>RCEA-05-29102-2014</t>
  </si>
  <si>
    <t>ARTURO  BALDERAS  TORRES</t>
  </si>
  <si>
    <t>RCEA-05-29103-2014</t>
  </si>
  <si>
    <t>MARIO  OJEDA  REVAH</t>
  </si>
  <si>
    <t>RCEA-05-29104-2014</t>
  </si>
  <si>
    <t>GLORIA  MORENO  NAVARRO</t>
  </si>
  <si>
    <t>RCEA-05-29105-2014</t>
  </si>
  <si>
    <t>LAURA ESTELA  FISCHER  DE LA VEGA</t>
  </si>
  <si>
    <t>RCEA-05-29106-2014</t>
  </si>
  <si>
    <t>ANA ALICIA  PEÑA  LOPEZ</t>
  </si>
  <si>
    <t>RCEA-05-29107-2014</t>
  </si>
  <si>
    <t>RAUL ARMANDO  JIMENEZ  VAZQUEZ</t>
  </si>
  <si>
    <t>RCEA-05-29108-2014</t>
  </si>
  <si>
    <t>GUILLERMO EMILIO  TEUTLI  Y OTERO</t>
  </si>
  <si>
    <t>RCEA-05-29109-2014</t>
  </si>
  <si>
    <t>ARSENIO ERNESTO  GONZALEZ  REYNOSO</t>
  </si>
  <si>
    <t>RCEA-05-29110-2014</t>
  </si>
  <si>
    <t>LUZ GABRIELA  ALDANA  UGARTE</t>
  </si>
  <si>
    <t>RCEA-05-29111-2014</t>
  </si>
  <si>
    <t>RICARDO  DOMINGUEZ  GUADARRAMA</t>
  </si>
  <si>
    <t>RCEA-05-29112-2014</t>
  </si>
  <si>
    <t>HEBE MARIA CRISTINA  VESSURI</t>
  </si>
  <si>
    <t>RCEA-05-29139-2014</t>
  </si>
  <si>
    <t>RCEA-05-29140-2014</t>
  </si>
  <si>
    <t>JOSE ANTONIO  SANCHEZ  BARROSO</t>
  </si>
  <si>
    <t>RCEA-05-29141-2014</t>
  </si>
  <si>
    <t>LUIS JOSÉ  BÉJAR  RIVERA</t>
  </si>
  <si>
    <t>RCEA-05-29142-2014</t>
  </si>
  <si>
    <t>MARIA ELENA  GUTIERREZ  RENTERIA</t>
  </si>
  <si>
    <t>RCEA-05-29143-2014</t>
  </si>
  <si>
    <t>ALMA DELIA  ZAMORANO  ROJAS</t>
  </si>
  <si>
    <t>RCEA-05-29151-2014</t>
  </si>
  <si>
    <t>RCEA-05-29153-2014</t>
  </si>
  <si>
    <t>LUIS  REYES  GARCIA</t>
  </si>
  <si>
    <t>RCEA-05-29154-2014</t>
  </si>
  <si>
    <t>GABRIELA  RUIZ  DE LA TORRE</t>
  </si>
  <si>
    <t>RCEA-05-29155-2014</t>
  </si>
  <si>
    <t>DANIEL  HERNANDEZ</t>
  </si>
  <si>
    <t>RCEA-05-29197-2014</t>
  </si>
  <si>
    <t>JUDITH  CAVAZOS  ARROYO</t>
  </si>
  <si>
    <t>RCEA-05-29238-2014</t>
  </si>
  <si>
    <t>JOSÉ FRANCISCO  BÁEZ  CORONA</t>
  </si>
  <si>
    <t>RCEA-05-29239-2014</t>
  </si>
  <si>
    <t>ARMANDO  CHAGUACEDA  NORIEGA</t>
  </si>
  <si>
    <t>RCEA-05-29240-2014</t>
  </si>
  <si>
    <t>JOSE LUIS  CUEVAS  GAYOSSO</t>
  </si>
  <si>
    <t>RCEA-05-29241-2014</t>
  </si>
  <si>
    <t>VICTOR MANUEL  ANDRADE  GUEVARA</t>
  </si>
  <si>
    <t>RCEA-05-29252-2014</t>
  </si>
  <si>
    <t>RUTH SOFIA  CONTRERAS  ESPINOSA</t>
  </si>
  <si>
    <t>RCEA-05-29272-2014</t>
  </si>
  <si>
    <t>KARINA MILENE  GARCIA  LEAL</t>
  </si>
  <si>
    <t>RCEA-05-29273-2014</t>
  </si>
  <si>
    <t>AUREA JUDITH  VICENTE  PINACHO</t>
  </si>
  <si>
    <t>RCEA-05-29274-2014</t>
  </si>
  <si>
    <t>JOSEFA  MELGAR  BAYARDO</t>
  </si>
  <si>
    <t>RCEA-05-29275-2014</t>
  </si>
  <si>
    <t>EDITH GEORGINA  SURDEZ  PÉREZ</t>
  </si>
  <si>
    <t>RCEA-05-29276-2014</t>
  </si>
  <si>
    <t>HECTOR BERNABE  FLETES  OCON</t>
  </si>
  <si>
    <t>RCEA-05-29277-2014</t>
  </si>
  <si>
    <t>HECTOR  GASPAR  DEL ANGEL</t>
  </si>
  <si>
    <t>RCEA-05-29279-2014</t>
  </si>
  <si>
    <t>LUZ HELENA  SALGADO  LOCELA</t>
  </si>
  <si>
    <t>RCEA-05-29280-2014</t>
  </si>
  <si>
    <t>MARÍA GUADALUPE  CALDERÓN  MARTÍNEZ</t>
  </si>
  <si>
    <t>RCEA-05-29281-2014</t>
  </si>
  <si>
    <t>JOSE DE JESUS  SEGURA  CASTILLO</t>
  </si>
  <si>
    <t>RCEA-05-29295-2014</t>
  </si>
  <si>
    <t>RICARDO ALBERTO  RODRÍGUEZ  CARVAJAL</t>
  </si>
  <si>
    <t>RCEA-05-29307-2014</t>
  </si>
  <si>
    <t>TERESA  GARCÍA  LÓPEZ</t>
  </si>
  <si>
    <t>RCEA-05-29311-2014</t>
  </si>
  <si>
    <t>PATRICIA  ORDOÑEZ  LEÓN</t>
  </si>
  <si>
    <t>RCEA-05-29327-2014</t>
  </si>
  <si>
    <t>OSCAR JAVIER  MONTIEL  MENDEZ</t>
  </si>
  <si>
    <t>RCEA-05-29328-2014</t>
  </si>
  <si>
    <t>MANUEL ANTONIO  YARTO  CHÁVEZ</t>
  </si>
  <si>
    <t>RCEA-05-29329-2014</t>
  </si>
  <si>
    <t>PABLO  MACIAS  CALLEJA</t>
  </si>
  <si>
    <t>RCEA-05-29330-2014</t>
  </si>
  <si>
    <t>GUILLERMO SALVADOR  VALDIVIEZO  OCAMPO</t>
  </si>
  <si>
    <t>RCEA-05-29331-2014</t>
  </si>
  <si>
    <t>AMAELVI DEL CARMEN  ARCE  PONCE</t>
  </si>
  <si>
    <t>RCEA-05-29332-2014</t>
  </si>
  <si>
    <t>JORDI  VERA  CARTAS</t>
  </si>
  <si>
    <t>RCEA-05-29359-2014</t>
  </si>
  <si>
    <t>LILIA SUSANA  CARMONA  GARCIA</t>
  </si>
  <si>
    <t>RCEA-05-29376-2014</t>
  </si>
  <si>
    <t>VICTOR HUGO  GUADARRAMA  ATRIZCO</t>
  </si>
  <si>
    <t>RCEA-05-29386-2014</t>
  </si>
  <si>
    <t>ALEX RICARDO  CALDERA  ORTEGA</t>
  </si>
  <si>
    <t>RCEA-05-30111-2015</t>
  </si>
  <si>
    <t>JESÚS FELIPE  ÁLVAREZ  GAXIOLA</t>
  </si>
  <si>
    <t>RCEA-05-30112-2015</t>
  </si>
  <si>
    <t>VIDAL ISAAC  IBARRA  PUIG</t>
  </si>
  <si>
    <t>RCEA-05-30113-2015</t>
  </si>
  <si>
    <t>JOSE DE JESUS  RIVERA  DE LA ROSA</t>
  </si>
  <si>
    <t>RCEA-05-30114-2015</t>
  </si>
  <si>
    <t>MIGUEL ANGEL  MENDOZA  GONZALEZ</t>
  </si>
  <si>
    <t>RCEA-05-30115-2015</t>
  </si>
  <si>
    <t>ALICIA BEATRIZ  AZZOLINI  BINCAZ</t>
  </si>
  <si>
    <t>RCEA-05-30116-2015</t>
  </si>
  <si>
    <t>ANGEL  GALMICHE  TEJEDA</t>
  </si>
  <si>
    <t>RCEA-05-30117-2015</t>
  </si>
  <si>
    <t>ARACELI  ORTEGA  DIAZ</t>
  </si>
  <si>
    <t>RCEA-05-30118-2015</t>
  </si>
  <si>
    <t>DAVID  GALICIA  OSUNA</t>
  </si>
  <si>
    <t>RCEA-05-30119-2015</t>
  </si>
  <si>
    <t>ADRIAN  HERNANDEZ  DEL VALLE</t>
  </si>
  <si>
    <t>RCEA-05-30120-2015</t>
  </si>
  <si>
    <t>JORGE  AGUILAR  AVILA</t>
  </si>
  <si>
    <t>RCEA-05-30121-2015</t>
  </si>
  <si>
    <t>KARLA LORENA  ANDRADE  RUBIO</t>
  </si>
  <si>
    <t>RCEA-05-30122-2015</t>
  </si>
  <si>
    <t>FREDDY EUTIMIO  DOMINGUEZ  NAREZ</t>
  </si>
  <si>
    <t>RCEA-05-30123-2015</t>
  </si>
  <si>
    <t>EVA MARIA  GONZALEZ  HERNANDEZ</t>
  </si>
  <si>
    <t>RCEA-05-30124-2015</t>
  </si>
  <si>
    <t>JOSE CLAUDIO  CARRILLO  NAVARRO</t>
  </si>
  <si>
    <t>RCEA-05-30125-2015</t>
  </si>
  <si>
    <t>KARLA  VILLARREAL  SOTELO</t>
  </si>
  <si>
    <t>RCEA-05-30126-2015</t>
  </si>
  <si>
    <t>ISIS OLIMPIA  GUTIERREZ  MARTINEZ</t>
  </si>
  <si>
    <t>RCEA-05-30127-2015</t>
  </si>
  <si>
    <t>MARÍA ANDREA  TRUJILLO  LEÓN</t>
  </si>
  <si>
    <t>RCEA-05-30128-2015</t>
  </si>
  <si>
    <t>ARTURO  MORALES  CASTRO</t>
  </si>
  <si>
    <t>RCEA-05-30129-2015</t>
  </si>
  <si>
    <t>MARIA LUISA  DE LA GARZA  CHAVEZ</t>
  </si>
  <si>
    <t>RCEA-05-30130-2015</t>
  </si>
  <si>
    <t>ENRIQUE  CUNA  PEREZ</t>
  </si>
  <si>
    <t>RCEA-05-30131-2015</t>
  </si>
  <si>
    <t>LENY MICHELE  PINZON  LIZARRAGA</t>
  </si>
  <si>
    <t>RCEA-05-30132-2015</t>
  </si>
  <si>
    <t>LUCERITO LUDMILA  FLORES  SALGADO</t>
  </si>
  <si>
    <t>RCEA-05-30133-2015</t>
  </si>
  <si>
    <t>VICTOR HUGO  VALDES  CERVANTES</t>
  </si>
  <si>
    <t>RCEA-05-30134-2015</t>
  </si>
  <si>
    <t>GABINO  SOLANO  RAMÍREZ</t>
  </si>
  <si>
    <t>RCEA-05-30135-2015</t>
  </si>
  <si>
    <t>JOSE IGOR ISRAEL  GONZALEZ  AGUIRRE</t>
  </si>
  <si>
    <t>RCEA-05-30136-2015</t>
  </si>
  <si>
    <t>VICTOR MANUEL  FIGUERAS  ZANABRIA</t>
  </si>
  <si>
    <t>RCEA-05-30137-2015</t>
  </si>
  <si>
    <t>GERARDO  ESCOBAR  GALINDO</t>
  </si>
  <si>
    <t>RCEA-05-30138-2015</t>
  </si>
  <si>
    <t>CARMEN  CASTILLO  ROCHA</t>
  </si>
  <si>
    <t>RCEA-05-30139-2015</t>
  </si>
  <si>
    <t>DANIEL  AÑORVE  AÑORVE</t>
  </si>
  <si>
    <t>RCEA-05-30140-2015</t>
  </si>
  <si>
    <t>MARIA ESTHER  MORALES  FAJARDO</t>
  </si>
  <si>
    <t>RCEA-05-30141-2015</t>
  </si>
  <si>
    <t>JUAN MANUEL  SAN MARTIN  REYNA</t>
  </si>
  <si>
    <t>RCEA-05-30142-2015</t>
  </si>
  <si>
    <t>JOSE RAUL  LUYANDO  CUEVAS</t>
  </si>
  <si>
    <t>RCEA-05-30143-2015</t>
  </si>
  <si>
    <t>MAURICIO  SOSA  MONTES</t>
  </si>
  <si>
    <t>RCEA-05-30144-2015</t>
  </si>
  <si>
    <t>CARLOS ERNESTO  ARCUDIA  HERNANDEZ</t>
  </si>
  <si>
    <t>RCEA-05-30145-2015</t>
  </si>
  <si>
    <t>ROBERTO  FRANCO  PLATA</t>
  </si>
  <si>
    <t>RCEA-05-30146-2015</t>
  </si>
  <si>
    <t>JESÚS ENRIQUE  DE HOYOS  MARTÍNEZ</t>
  </si>
  <si>
    <t>RCEA-05-30147-2015</t>
  </si>
  <si>
    <t>ANGELA IXKIC  BASTIAN  DUARTE</t>
  </si>
  <si>
    <t>RCEA-05-30148-2015</t>
  </si>
  <si>
    <t>ÁNGEL  LICONA  MICHEL</t>
  </si>
  <si>
    <t>RCEA-05-30149-2015</t>
  </si>
  <si>
    <t>MARIA AIDE  HERNANDEZ  GARCIA</t>
  </si>
  <si>
    <t>RCEA-05-30150-2015</t>
  </si>
  <si>
    <t>GEORGINA  MARTINEZ  CANIZALES</t>
  </si>
  <si>
    <t>RCEA-05-30151-2015</t>
  </si>
  <si>
    <t>GABRIELA  NIETO  CASTILLO</t>
  </si>
  <si>
    <t>RCEA-05-30152-2015</t>
  </si>
  <si>
    <t>MARIA ESTELA  RIVERO  FUENTES</t>
  </si>
  <si>
    <t>RCEA-05-30153-2015</t>
  </si>
  <si>
    <t>JUAN  MORALES  JIMENEZ</t>
  </si>
  <si>
    <t>RCEA-05-30154-2015</t>
  </si>
  <si>
    <t>FRANCISCO  PAMPLONA  RANGEL</t>
  </si>
  <si>
    <t>RCEA-05-30155-2015</t>
  </si>
  <si>
    <t>ANA LILIA  VALDERRAMA  SANTIBAÑEZ</t>
  </si>
  <si>
    <t>RCEA-05-30156-2015</t>
  </si>
  <si>
    <t>YURISHA  ANDRADE  MORALES</t>
  </si>
  <si>
    <t>RCEA-05-30157-2015</t>
  </si>
  <si>
    <t>SALVADOR FRANCISCO  RUIZ  MEDRANO</t>
  </si>
  <si>
    <t>RCEA-05-30158-2015</t>
  </si>
  <si>
    <t>JUAN CARLOS  CALLEROS  ALARCON</t>
  </si>
  <si>
    <t>RCEA-05-30159-2015</t>
  </si>
  <si>
    <t>SOCORRO  MOYADO  FLORES</t>
  </si>
  <si>
    <t>RCEA-05-30160-2015</t>
  </si>
  <si>
    <t>CARLOS RAFAEL  REA  RODRIGUEZ</t>
  </si>
  <si>
    <t>RCEA-05-30161-2015</t>
  </si>
  <si>
    <t>IGNACIO  ALMARAZ  RODRIGUEZ</t>
  </si>
  <si>
    <t>RCEA-05-30162-2015</t>
  </si>
  <si>
    <t>RAYMUNDO MIGUEL  CAMPOS  VAZQUEZ</t>
  </si>
  <si>
    <t>RCEA-05-30163-2015</t>
  </si>
  <si>
    <t>CARLOS  LOPEZ PORTILLO  TOSTADO</t>
  </si>
  <si>
    <t>RCEA-05-30164-2015</t>
  </si>
  <si>
    <t>BEATRIZ ADRIANA  SERVIN  HERRERA</t>
  </si>
  <si>
    <t>RCEA-05-30165-2015</t>
  </si>
  <si>
    <t>CLARA ROSALIA  ALVAREZ  CHAVEZ</t>
  </si>
  <si>
    <t>RCEA-05-30166-2015</t>
  </si>
  <si>
    <t>ESMERALDA  GARCIA  LADRON DE GUEVARA</t>
  </si>
  <si>
    <t>RCEA-05-30167-2015</t>
  </si>
  <si>
    <t>DANIEL RICARDO  LEMUS  DELGADO</t>
  </si>
  <si>
    <t>RCEA-05-30168-2015</t>
  </si>
  <si>
    <t>CARMEN LUCILA  ALVAREZ  GONZALEZ</t>
  </si>
  <si>
    <t>RCEA-05-30169-2015</t>
  </si>
  <si>
    <t>RUBEN  MOLINA  SANCHEZ</t>
  </si>
  <si>
    <t>RCEA-05-30170-2015</t>
  </si>
  <si>
    <t>AMBROSIO  ORTIZ  RAMIREZ</t>
  </si>
  <si>
    <t>RCEA-05-30171-2015</t>
  </si>
  <si>
    <t>JUAN ANTONIO  RODRIGUEZ  GONZALEZ</t>
  </si>
  <si>
    <t>RCEA-05-30172-2015</t>
  </si>
  <si>
    <t>SILVIA  PADILLA  LOREDO</t>
  </si>
  <si>
    <t>RCEA-05-30173-2015</t>
  </si>
  <si>
    <t>VICTOR M:  QUINTANA  SILVEYRA</t>
  </si>
  <si>
    <t>RCEA-05-30174-2015</t>
  </si>
  <si>
    <t>JUAN  CALVILLO  BARRIOS</t>
  </si>
  <si>
    <t>RCEA-05-30175-2015</t>
  </si>
  <si>
    <t>GLORIA JOSEFINA  ROSIQUE  CEDILLO</t>
  </si>
  <si>
    <t>RCEA-05-30176-2015</t>
  </si>
  <si>
    <t>SERGIO  PICAZO  VELA</t>
  </si>
  <si>
    <t>RCEA-05-30177-2015</t>
  </si>
  <si>
    <t>RENE  TORRES  RUIZ</t>
  </si>
  <si>
    <t>RCEA-05-30178-2015</t>
  </si>
  <si>
    <t>HECTOR  GOMEZ  PERALTA</t>
  </si>
  <si>
    <t>RCEA-05-30179-2015</t>
  </si>
  <si>
    <t>EUNICE DANITZA  VARGAS  VALLE</t>
  </si>
  <si>
    <t>RCEA-05-30180-2015</t>
  </si>
  <si>
    <t>MIGUEL ALEJANDRO  FLORES  SEGOVIA</t>
  </si>
  <si>
    <t>RCEA-05-30181-2015</t>
  </si>
  <si>
    <t>HECTOR MANUEL  MEDINA  MIRANDA</t>
  </si>
  <si>
    <t>RCEA-05-30182-2015</t>
  </si>
  <si>
    <t>LAURA MYRIAM  FRANCO  SANCHEZ</t>
  </si>
  <si>
    <t>RCEA-05-30183-2015</t>
  </si>
  <si>
    <t>RAÚL  MONTOYA  ZAMORA</t>
  </si>
  <si>
    <t>RCEA-05-30184-2015</t>
  </si>
  <si>
    <t>JANIK AMARELA  VARELA  HUERTA</t>
  </si>
  <si>
    <t>RCEA-05-30185-2015</t>
  </si>
  <si>
    <t>JUAN ANTONIO  DONCEL  DE LA COLINA</t>
  </si>
  <si>
    <t>RCEA-05-30186-2015</t>
  </si>
  <si>
    <t>ABRAHAM  SIFUENTES  MENDOZA</t>
  </si>
  <si>
    <t>RCEA-05-30187-2015</t>
  </si>
  <si>
    <t>KIMBERLY ANNE  NOLAN</t>
  </si>
  <si>
    <t>RCEA-05-30188-2015</t>
  </si>
  <si>
    <t>MARÍA ISABEL  CORREA  LÓPEZ</t>
  </si>
  <si>
    <t>RCEA-05-30189-2015</t>
  </si>
  <si>
    <t>NADIA HUITZILIN  JIMÉNEZ  TORRES</t>
  </si>
  <si>
    <t>RCEA-05-30190-2015</t>
  </si>
  <si>
    <t>REYNA ELIZABETH  RODRIGUEZ  PEREZ</t>
  </si>
  <si>
    <t>RCEA-05-30191-2015</t>
  </si>
  <si>
    <t>JULIO CESAR  LEAL  ORDOÑEZ</t>
  </si>
  <si>
    <t>RCEA-05-30192-2015</t>
  </si>
  <si>
    <t>LUIS ARTURO  ONGAY  FLORES</t>
  </si>
  <si>
    <t>RCEA-05-30193-2015</t>
  </si>
  <si>
    <t>MARIA E  ROBLES  BALDENEGRO</t>
  </si>
  <si>
    <t>RCEA-05-30194-2015</t>
  </si>
  <si>
    <t>SHINJI  HIRAI</t>
  </si>
  <si>
    <t>RCEA-05-30195-2015</t>
  </si>
  <si>
    <t>OCTAVIO  AVENDAÑO  CARBELLIDO</t>
  </si>
  <si>
    <t>RCEA-05-30196-2015</t>
  </si>
  <si>
    <t>LIZA ELENA  ACEVES  LOPEZ</t>
  </si>
  <si>
    <t>RCEA-05-30197-2015</t>
  </si>
  <si>
    <t>DAVID  ROCHA  ROMERO</t>
  </si>
  <si>
    <t>RCEA-05-30198-2015</t>
  </si>
  <si>
    <t>NOEL BONFILIO  PINEDA  JAIMES</t>
  </si>
  <si>
    <t>RCEA-05-30199-2015</t>
  </si>
  <si>
    <t>JANKO  HERNÁNDEZ  CORTÉS</t>
  </si>
  <si>
    <t>RCEA-05-30200-2015</t>
  </si>
  <si>
    <t>RICARDO  RODRÍGUEZ  LUNA</t>
  </si>
  <si>
    <t>RCEA-05-30201-2015</t>
  </si>
  <si>
    <t>CESAR ARMANDO  SALAZAR  LOPEZ</t>
  </si>
  <si>
    <t>RCEA-05-30202-2015</t>
  </si>
  <si>
    <t>ADRIANA SLETZA  ORTEGA  RAMÍREZ</t>
  </si>
  <si>
    <t>RCEA-05-30203-2015</t>
  </si>
  <si>
    <t>JORGE OMAR  MORENO  TREVIÑO</t>
  </si>
  <si>
    <t>RCEA-05-30204-2015</t>
  </si>
  <si>
    <t>CARMEN BERENICE  YNZUNZA  CORTES</t>
  </si>
  <si>
    <t>RCEA-05-30205-2015</t>
  </si>
  <si>
    <t>RUBINA  VERMA</t>
  </si>
  <si>
    <t>RCEA-05-30206-2015</t>
  </si>
  <si>
    <t>GILLES ALEXANDRE PAUL  SERRA  BAÑOS</t>
  </si>
  <si>
    <t>RCEA-05-30207-2015</t>
  </si>
  <si>
    <t>MARIO  PEREZ  MONTEROSAS</t>
  </si>
  <si>
    <t>RCEA-05-30208-2015</t>
  </si>
  <si>
    <t>JOSE ALVARO  HERNANDEZ  FLORES</t>
  </si>
  <si>
    <t>RCEA-05-30209-2015</t>
  </si>
  <si>
    <t>HECTOR  DE LA FUENTE  LIMON</t>
  </si>
  <si>
    <t>RCEA-05-30210-2015</t>
  </si>
  <si>
    <t>ALEJANDRO  BARRAGAN  OCAÑA</t>
  </si>
  <si>
    <t>RCEA-05-30211-2015</t>
  </si>
  <si>
    <t>MARIA GUADALUPE  OLIVIER  TELLEZ</t>
  </si>
  <si>
    <t>RCEA-05-30212-2015</t>
  </si>
  <si>
    <t>LAURA CRISTINA  PIÑON  HOWLET</t>
  </si>
  <si>
    <t>RCEA-05-30213-2015</t>
  </si>
  <si>
    <t>MARIA CONCEPCION  ARROYO  RUEDA</t>
  </si>
  <si>
    <t>RCEA-05-30214-2015</t>
  </si>
  <si>
    <t>CARLOS  ROBLES  ACOSTA</t>
  </si>
  <si>
    <t>RCEA-05-30215-2015</t>
  </si>
  <si>
    <t>ANA CAROLINA  GARRIGA</t>
  </si>
  <si>
    <t>RCEA-05-30216-2015</t>
  </si>
  <si>
    <t>CARLOS  ESPINOSA  BERECOCHEA</t>
  </si>
  <si>
    <t>RCEA-05-30217-2015</t>
  </si>
  <si>
    <t>GABRIELA  VELASCO  RODRIGUEZ</t>
  </si>
  <si>
    <t>RCEA-05-30218-2015</t>
  </si>
  <si>
    <t>RAFAEL  GARDUÑO  RIVERA</t>
  </si>
  <si>
    <t>RCEA-05-30219-2015</t>
  </si>
  <si>
    <t>MISAEL  GONZÁLEZ  RAMÍREZ</t>
  </si>
  <si>
    <t>RCEA-05-30220-2015</t>
  </si>
  <si>
    <t>ESTHER GUADALUPE  CARMONA  VEGA</t>
  </si>
  <si>
    <t>RCEA-05-30221-2015</t>
  </si>
  <si>
    <t>LUIS RODRIGO  VALENCIA  PÉREZ</t>
  </si>
  <si>
    <t>RCEA-05-30222-2015</t>
  </si>
  <si>
    <t>MARTHA FABIOLA  GARCIA  ALVAREZ</t>
  </si>
  <si>
    <t>RCEA-05-30223-2015</t>
  </si>
  <si>
    <t>CARLOS  ABSALÓN  COPETE</t>
  </si>
  <si>
    <t>RCEA-05-30224-2015</t>
  </si>
  <si>
    <t>SERGIO  COLIN  CASTILLO</t>
  </si>
  <si>
    <t>RCEA-05-30225-2015</t>
  </si>
  <si>
    <t>JOHANNES PIETER CHRISTIAAN  DIELEMAN  LEUNIS</t>
  </si>
  <si>
    <t>RCEA-05-30226-2015</t>
  </si>
  <si>
    <t>JOSE LUIS  RIVAS  PEREZ</t>
  </si>
  <si>
    <t>RCEA-05-30227-2015</t>
  </si>
  <si>
    <t>MARÍA ALEJANDRA  ARMESTO</t>
  </si>
  <si>
    <t>RCEA-05-30228-2015</t>
  </si>
  <si>
    <t>ROSA MARÍA  DÍAZ  LOPEZ</t>
  </si>
  <si>
    <t>RCEA-05-30229-2015</t>
  </si>
  <si>
    <t>LUIS ARMANDO  BECERRA  PÉREZ</t>
  </si>
  <si>
    <t>RCEA-05-30230-2015</t>
  </si>
  <si>
    <t>ABRIL GUADALUPE  SALDAÑA  TEJEDA</t>
  </si>
  <si>
    <t>RCEA-05-30231-2015</t>
  </si>
  <si>
    <t>SERGIO  OCHOA  JIMENEZ</t>
  </si>
  <si>
    <t>RCEA-05-30232-2015</t>
  </si>
  <si>
    <t>MARÍA DE JESÚS  RAMOS  ESCAMILLA</t>
  </si>
  <si>
    <t>RCEA-05-30233-2015</t>
  </si>
  <si>
    <t>RAMIRO  ESQUEDA  WALLE</t>
  </si>
  <si>
    <t>RCEA-05-30234-2015</t>
  </si>
  <si>
    <t>ROGELIO  ZAPATA  GARIBAY</t>
  </si>
  <si>
    <t>RCEA-05-30235-2015</t>
  </si>
  <si>
    <t>CARLOS ALBERTO  CARRASCO  SÁNCHEZ</t>
  </si>
  <si>
    <t>RCEA-05-30236-2015</t>
  </si>
  <si>
    <t>NELLY ROSA  CARO  LUJAN</t>
  </si>
  <si>
    <t>RCEA-05-30237-2015</t>
  </si>
  <si>
    <t>ERNESTO  GALINDO  SIFUENTES</t>
  </si>
  <si>
    <t>RCEA-05-30238-2015</t>
  </si>
  <si>
    <t>FERNANDO  CALONGE  REILLO</t>
  </si>
  <si>
    <t>RCEA-05-30239-2015</t>
  </si>
  <si>
    <t>MARÍA DE LA CONCEPCIÓN  ATRISTAIN  SUÁREZ</t>
  </si>
  <si>
    <t>RCEA-05-30240-2015</t>
  </si>
  <si>
    <t>JOEL  RUIZ  SANCHEZ</t>
  </si>
  <si>
    <t>RCEA-05-30241-2015</t>
  </si>
  <si>
    <t>RAFAEL  IBARRA  GARZA</t>
  </si>
  <si>
    <t>RCEA-05-30242-2015</t>
  </si>
  <si>
    <t>MARK  ASPINWALL</t>
  </si>
  <si>
    <t>RCEA-05-30243-2015</t>
  </si>
  <si>
    <t>MOISÉS  GARDUÑO  GARCÍA</t>
  </si>
  <si>
    <t>RCEA-05-30244-2015</t>
  </si>
  <si>
    <t>CLARA  CASTILLO  LARA</t>
  </si>
  <si>
    <t>RCEA-05-30245-2015</t>
  </si>
  <si>
    <t>HECTOR ALEJANDRO  RAMOS  CHAVEZ</t>
  </si>
  <si>
    <t>RCEA-05-30246-2015</t>
  </si>
  <si>
    <t>JOSÉ ANTONIO  ALVAREZ  LOBATO</t>
  </si>
  <si>
    <t>RCEA-05-30247-2015</t>
  </si>
  <si>
    <t>ROBERTO  ARIAS  DE LA MORA</t>
  </si>
  <si>
    <t>RCEA-05-30248-2015</t>
  </si>
  <si>
    <t>VERONICA  CROSSA  NIELL</t>
  </si>
  <si>
    <t>RCEA-05-30249-2015</t>
  </si>
  <si>
    <t>AMALIA PATRICIA  COBOS  CAMPOS</t>
  </si>
  <si>
    <t>RCEA-05-30250-2015</t>
  </si>
  <si>
    <t>JUAN PABLO  MICOZZI</t>
  </si>
  <si>
    <t>RCEA-05-30251-2015</t>
  </si>
  <si>
    <t>CLAUDIA MONICA  SALAZAR  VILLAVA</t>
  </si>
  <si>
    <t>RCEA-05-30252-2015</t>
  </si>
  <si>
    <t>ENRIQUE  GARCÍA Y  MOISÉS</t>
  </si>
  <si>
    <t>RCEA-05-30253-2015</t>
  </si>
  <si>
    <t>FIDEL  LOZANO  GUERRERO</t>
  </si>
  <si>
    <t>RCEA-05-30254-2015</t>
  </si>
  <si>
    <t>ENMA ESTELA  HERNANDEZ  DOMINGUEZ</t>
  </si>
  <si>
    <t>RCEA-05-30255-2015</t>
  </si>
  <si>
    <t>JAVIER  RASCADO  PÉREZ</t>
  </si>
  <si>
    <t>RCEA-05-30256-2015</t>
  </si>
  <si>
    <t>YOLANDA XOCHITL  BADA  GARCIA</t>
  </si>
  <si>
    <t>RCEA-05-30257-2015</t>
  </si>
  <si>
    <t>MAGDALENA  MARTINEZ  QUIRARTE</t>
  </si>
  <si>
    <t>RCEA-05-30258-2015</t>
  </si>
  <si>
    <t>JORGE  RAMÍREZ  PLASCENCIA</t>
  </si>
  <si>
    <t>RCEA-05-30259-2015</t>
  </si>
  <si>
    <t>ARMELLE YVETTE  GOURITIN</t>
  </si>
  <si>
    <t>RCEA-05-30260-2015</t>
  </si>
  <si>
    <t>ALEIDA  HERNANDEZ  CERVANTES</t>
  </si>
  <si>
    <t>RCEA-05-30261-2015</t>
  </si>
  <si>
    <t>ADRIANA  CAMARGO  BRAVO</t>
  </si>
  <si>
    <t>RCEA-05-30262-2015</t>
  </si>
  <si>
    <t>CARLA DELFINA  ACEVES  ÁVILA</t>
  </si>
  <si>
    <t>RCEA-05-30263-2015</t>
  </si>
  <si>
    <t>JACINTO HECTOR  PINO  MUÑOZ</t>
  </si>
  <si>
    <t>RCEA-05-30264-2015</t>
  </si>
  <si>
    <t>RAFAEL ALEJANDRO  ESPIN  ANDRADE</t>
  </si>
  <si>
    <t>RCEA-05-30265-2015</t>
  </si>
  <si>
    <t>ULISES SANDAL  RAMOS  KOPRIVITZA</t>
  </si>
  <si>
    <t>RCEA-05-30266-2015</t>
  </si>
  <si>
    <t>SALVADOR  CASTILLO  GARRIDO</t>
  </si>
  <si>
    <t>RCEA-05-30267-2015</t>
  </si>
  <si>
    <t>FRANCISCO MANUEL  VILLA  AGUILERA</t>
  </si>
  <si>
    <t>RCEA-05-30268-2015</t>
  </si>
  <si>
    <t>DELIA PATRICIA  COUTURIER  BAÑUELOS</t>
  </si>
  <si>
    <t>RCEA-05-30269-2015</t>
  </si>
  <si>
    <t>MAURICIO IVAN  DUSSAUGE  LAGUNA</t>
  </si>
  <si>
    <t>RCEA-05-30270-2015</t>
  </si>
  <si>
    <t>CHRISTIAN NORBERTO  HERNANDEZ  AGUIRRE</t>
  </si>
  <si>
    <t>RCEA-05-30271-2015</t>
  </si>
  <si>
    <t>MARÍA TERESA  AMBROSIO  MORALES</t>
  </si>
  <si>
    <t>RCEA-05-30272-2015</t>
  </si>
  <si>
    <t>ROSA AZALEA  CANALES  GARCIA</t>
  </si>
  <si>
    <t>RCEA-05-30273-2015</t>
  </si>
  <si>
    <t>JUAN CARLOS  MONTERO  BAGATELLA</t>
  </si>
  <si>
    <t>RCEA-05-30274-2015</t>
  </si>
  <si>
    <t>MARIANA  MORANCHEL  POCATERRA</t>
  </si>
  <si>
    <t>RCEA-05-30275-2015</t>
  </si>
  <si>
    <t>ENRIQUE  CUEVAS  RODRÍGUEZ</t>
  </si>
  <si>
    <t>RCEA-05-30276-2015</t>
  </si>
  <si>
    <t>RODRIGO  BRITO  MELGAREJO</t>
  </si>
  <si>
    <t>RCEA-05-30277-2015</t>
  </si>
  <si>
    <t>JOSÉ JUAN  ANZURES  GURRÍA</t>
  </si>
  <si>
    <t>RCEA-05-30278-2015</t>
  </si>
  <si>
    <t>PLACIDO ROBERTO  CRUZ  CHAVEZ</t>
  </si>
  <si>
    <t>RCEA-05-30279-2015</t>
  </si>
  <si>
    <t>GLORIA ELIZABETH  GARCIA  HERNANDEZ</t>
  </si>
  <si>
    <t>RCEA-05-30280-2015</t>
  </si>
  <si>
    <t>JESUS MANUEL  ARGAEZ  DE LOS SANTOS</t>
  </si>
  <si>
    <t>RCEA-05-30281-2015</t>
  </si>
  <si>
    <t>RUBÉN ANTONIO  SÁNCHEZ  GIL</t>
  </si>
  <si>
    <t>RCEA-05-30282-2015</t>
  </si>
  <si>
    <t>EDGAR DAVID  GAYTAN  ALFARO</t>
  </si>
  <si>
    <t>RCEA-05-30283-2015</t>
  </si>
  <si>
    <t>CARLOS SALVADOR  RODRIGUEZ  CAMARENA</t>
  </si>
  <si>
    <t>RCEA-05-30284-2015</t>
  </si>
  <si>
    <t>CARLOS  HINOJOSA  CANTU</t>
  </si>
  <si>
    <t>RCEA-05-30285-2015</t>
  </si>
  <si>
    <t>GABRIEL DE JESUS  GORJON  GOMEZ</t>
  </si>
  <si>
    <t>RCEA-05-30286-2015</t>
  </si>
  <si>
    <t>RODOLFO  GAMIÑO  MUÑOZ</t>
  </si>
  <si>
    <t>RCEA-05-30287-2015</t>
  </si>
  <si>
    <t>BLANCA MIRTHALA  TAMEZ  VALDEZ</t>
  </si>
  <si>
    <t>RCEA-05-30288-2015</t>
  </si>
  <si>
    <t>ERIKA  OLIVAS  VALDEZ</t>
  </si>
  <si>
    <t>RCEA-05-30289-2015</t>
  </si>
  <si>
    <t>PRISCILA  ORTEGA  GOMEZ</t>
  </si>
  <si>
    <t>RCEA-05-30290-2015</t>
  </si>
  <si>
    <t>FERMÍN  TORRES  ZÁRATE</t>
  </si>
  <si>
    <t>RCEA-05-30291-2015</t>
  </si>
  <si>
    <t>JUAN ANGEL  SALINAS  GARZA</t>
  </si>
  <si>
    <t>RCEA-05-30292-2015</t>
  </si>
  <si>
    <t>MARIO ALBERTO  MORALES  SANCHEZ</t>
  </si>
  <si>
    <t>RCEA-05-30293-2015</t>
  </si>
  <si>
    <t>IVONNE DALILA  GOMEZ  CABRERA</t>
  </si>
  <si>
    <t>RCEA-05-30294-2015</t>
  </si>
  <si>
    <t>ANDRÉS  GARRIDO  DEL TORAL</t>
  </si>
  <si>
    <t>RCEA-05-30295-2015</t>
  </si>
  <si>
    <t>MARIA DEL REFUGIO  GONZALEZ  DOMINGUEZ</t>
  </si>
  <si>
    <t>RCEA-05-30296-2015</t>
  </si>
  <si>
    <t>STEFANO  MARCOLINI  GUZMAN</t>
  </si>
  <si>
    <t>RCEA-05-30297-2015</t>
  </si>
  <si>
    <t>MIREYA  VILAR  COMPTE</t>
  </si>
  <si>
    <t>RCEA-05-30298-2015</t>
  </si>
  <si>
    <t>BERNARDO  GARCIA  CAMINO</t>
  </si>
  <si>
    <t>RCEA-05-30299-2015</t>
  </si>
  <si>
    <t>JOSE ALFREDO  HERNANDEZ  CAMPILLO</t>
  </si>
  <si>
    <t>RCEA-05-30300-2015</t>
  </si>
  <si>
    <t>LUIS MIGUEL  DE LA CALLE  ROBLES</t>
  </si>
  <si>
    <t>RCEA-05-30301-2015</t>
  </si>
  <si>
    <t>WENDY AIDE  GODINEZ  MENDEZ</t>
  </si>
  <si>
    <t>RCEA-05-30302-2015</t>
  </si>
  <si>
    <t>JACOBO ALEJANDRO  DOMINGUEZ  GUDINI</t>
  </si>
  <si>
    <t>RCEA-05-30303-2015</t>
  </si>
  <si>
    <t>FRANCISCO  RAMOS  QUIROZ</t>
  </si>
  <si>
    <t>RCEA-05-30304-2015</t>
  </si>
  <si>
    <t>MARIA GUADALUPE  MORENO  GONZALEZ</t>
  </si>
  <si>
    <t>RCEA-05-30305-2015</t>
  </si>
  <si>
    <t>MIGUEL ANGEL  MARTINEZ  GARCIA</t>
  </si>
  <si>
    <t>RCEA-05-30306-2015</t>
  </si>
  <si>
    <t>KARINA IVETT  VERDIN  AMARO</t>
  </si>
  <si>
    <t>RCEA-05-30307-2015</t>
  </si>
  <si>
    <t>ISRAEL DANIEL  INCLÁN  SOLÍS</t>
  </si>
  <si>
    <t>RCEA-05-30308-2015</t>
  </si>
  <si>
    <t>MARÍA JESÚS  PÉREZ  GARCÍA</t>
  </si>
  <si>
    <t>RCEA-05-30309-2015</t>
  </si>
  <si>
    <t>LAURA LETICIA  PADILLA  GIL</t>
  </si>
  <si>
    <t>RCEA-05-30310-2015</t>
  </si>
  <si>
    <t>MARISSA DEL RO  MARTINEZ  PREECE</t>
  </si>
  <si>
    <t>RCEA-05-30311-2015</t>
  </si>
  <si>
    <t>BAR-ON  TAMIR</t>
  </si>
  <si>
    <t>RCEA-05-30312-2015</t>
  </si>
  <si>
    <t>CARLOS EMILIANO  VIDALES  GONZALES</t>
  </si>
  <si>
    <t>RCEA-05-30313-2015</t>
  </si>
  <si>
    <t>TERESA MAGNOLIA  PRECIADO  RODRIGUEZ</t>
  </si>
  <si>
    <t>RCEA-05-30314-2015</t>
  </si>
  <si>
    <t>ALBERTO  SIMPSER  MONDLAK</t>
  </si>
  <si>
    <t>RCEA-05-30315-2015</t>
  </si>
  <si>
    <t>HECTOR ALFONSO  VERA  MARTINEZ</t>
  </si>
  <si>
    <t>RCEA-05-30316-2015</t>
  </si>
  <si>
    <t>JOSÉ ANTONIO  DÉNIZ  ESPINÓS</t>
  </si>
  <si>
    <t>RCEA-05-30317-2015</t>
  </si>
  <si>
    <t>FRANCISCO  MADRID  FLORES</t>
  </si>
  <si>
    <t>RCEA-05-30318-2015</t>
  </si>
  <si>
    <t>REBECA  DEL PINO  PEÑA</t>
  </si>
  <si>
    <t>RCEA-05-30319-2015</t>
  </si>
  <si>
    <t>DELLANIRA  RUIZ DE CHAVEZ  RAMIREZ</t>
  </si>
  <si>
    <t>RCEA-05-30320-2015</t>
  </si>
  <si>
    <t>IRIS ROCÍO  SANTILLÁN  RAMÍREZ</t>
  </si>
  <si>
    <t>RCEA-05-30321-2015</t>
  </si>
  <si>
    <t>LILIANA  RENDON  ROJAS</t>
  </si>
  <si>
    <t>RCEA-05-30322-2015</t>
  </si>
  <si>
    <t>RAÚL JUAN  CONTRERAS  BUSTAMANTE</t>
  </si>
  <si>
    <t>RCEA-05-30323-2015</t>
  </si>
  <si>
    <t>ERIC  TARDIF</t>
  </si>
  <si>
    <t>RCEA-05-30324-2015</t>
  </si>
  <si>
    <t>GUILLERMO ENRIQUE  ESTRADA  ADÁN</t>
  </si>
  <si>
    <t>RCEA-05-30325-2015</t>
  </si>
  <si>
    <t>JOSÉ RUBÉN  CRODA  MARINI</t>
  </si>
  <si>
    <t>RCEA-05-30326-2015</t>
  </si>
  <si>
    <t>ALBERTO FRANCISCO  TORRES  GARCIA</t>
  </si>
  <si>
    <t>RCEA-05-30327-2015</t>
  </si>
  <si>
    <t>GREGORIO  ROMERO  TEQUEXTLE</t>
  </si>
  <si>
    <t>RCEA-05-30328-2015</t>
  </si>
  <si>
    <t>GLORIA AURORA  DE LAS FUENTES  LACAVEX</t>
  </si>
  <si>
    <t>RCEA-05-30329-2015</t>
  </si>
  <si>
    <t>JAIME  PANEQUE  GÁLVEZ</t>
  </si>
  <si>
    <t>RCEA-05-30330-2015</t>
  </si>
  <si>
    <t>CARLO  PANICO</t>
  </si>
  <si>
    <t>RCEA-05-30331-2015</t>
  </si>
  <si>
    <t>MELECIO HONORIO  JUÁREZ  PÉREZ</t>
  </si>
  <si>
    <t>RCEA-05-30332-2015</t>
  </si>
  <si>
    <t>LUIS GABRIEL  FERRER  ORTEGA</t>
  </si>
  <si>
    <t>RCEA-05-30333-2015</t>
  </si>
  <si>
    <t>MARÍA TRINIDAD  ALVAREZ  MEDINA</t>
  </si>
  <si>
    <t>RCEA-05-30334-2015</t>
  </si>
  <si>
    <t>VIRGILIO ANTONIO  VALLEJO  MONTAÑO</t>
  </si>
  <si>
    <t>RCEA-05-30335-2015</t>
  </si>
  <si>
    <t>EUSEBIO ARNULFO  CORDERO  MENDEZ</t>
  </si>
  <si>
    <t>RCEA-05-30336-2015</t>
  </si>
  <si>
    <t>NIDIA  LÓPEZ  LIRA</t>
  </si>
  <si>
    <t>RCEA-05-31683-2015</t>
  </si>
  <si>
    <t>VALENTINA  CAMPOS  CABRAL</t>
  </si>
  <si>
    <t>RCEA-05-31684-2015</t>
  </si>
  <si>
    <t>JUAN CARLOS  DOMINGUEZ  VIRGEN</t>
  </si>
  <si>
    <t>RCEA-05-31693-2015</t>
  </si>
  <si>
    <t>HUGO  ESQUINCA  FARRERA</t>
  </si>
  <si>
    <t>RCEA-05-31694-2015</t>
  </si>
  <si>
    <t>ELIDEE  LUNA  MEDINA</t>
  </si>
  <si>
    <t>RCEA-05-31695-2015</t>
  </si>
  <si>
    <t>ANA LILIA  SANCHEZ  REGLA</t>
  </si>
  <si>
    <t>RCEA-05-31696-2015</t>
  </si>
  <si>
    <t>DANIEL  MALDONADO  FELIX</t>
  </si>
  <si>
    <t>RCEA-05-31697-2015</t>
  </si>
  <si>
    <t>ANA LAURA CONCEPCIÓN  NOVELO  GONZÁLEZ</t>
  </si>
  <si>
    <t>RCEA-05-31698-2015</t>
  </si>
  <si>
    <t>BLANCA ARACELI  FAJARDO  MARTINEZ</t>
  </si>
  <si>
    <t>RCEA-05-31699-2015</t>
  </si>
  <si>
    <t>ROSA MARÍA  MARTÍNEZ  JIMÉNEZ</t>
  </si>
  <si>
    <t>RCEA-05-31711-2015</t>
  </si>
  <si>
    <t>CARLOS ALBERTO  JIMÉNEZ  BANDALA</t>
  </si>
  <si>
    <t>RCEA-05-31712-2015</t>
  </si>
  <si>
    <t>RAMON MARIO  LOPEZ  AVILA</t>
  </si>
  <si>
    <t>RCEA-05-31713-2015</t>
  </si>
  <si>
    <t>RUBEN HERNAN  LEAL  LOPEZ</t>
  </si>
  <si>
    <t>RCEA-05-31714-2015</t>
  </si>
  <si>
    <t>ULYSSES  MORENO  LOPEZ</t>
  </si>
  <si>
    <t>RCEA-05-31717-2015</t>
  </si>
  <si>
    <t>LUIS ARTURO  CASTRO  VALLEJO</t>
  </si>
  <si>
    <t>RCEA-05-31718-2015</t>
  </si>
  <si>
    <t>GIBRAN  RIVERA  GONZALEZ</t>
  </si>
  <si>
    <t>RCEA-05-31719-2015</t>
  </si>
  <si>
    <t>SARA JOSEFA  ORTIZ  CANTÚ</t>
  </si>
  <si>
    <t>RCEA-05-31720-2015</t>
  </si>
  <si>
    <t>PABLO  MARTÍNEZ  TAPIA</t>
  </si>
  <si>
    <t>RCEA-05-31735-2015</t>
  </si>
  <si>
    <t>VENILDE  HERRERA  ROLDAN</t>
  </si>
  <si>
    <t>RCEA-05-31736-2015</t>
  </si>
  <si>
    <t>JULIO CESAR  CASILLAS  RIOS</t>
  </si>
  <si>
    <t>RCEA-05-31737-2015</t>
  </si>
  <si>
    <t>RAFAEL  GARCÍA  COLLADO</t>
  </si>
  <si>
    <t>RCEA-05-31738-2015</t>
  </si>
  <si>
    <t>RICARDO  SANTANA  OJEDA</t>
  </si>
  <si>
    <t>RCEA-05-31739-2015</t>
  </si>
  <si>
    <t>ANA GABRIELA  OSUNA  PAEZ</t>
  </si>
  <si>
    <t>RCEA-05-38510-2016</t>
  </si>
  <si>
    <t>ROBERTO  GUTIERREZ  RODRIGUEZ</t>
  </si>
  <si>
    <t>RCEA-05-38511-2016</t>
  </si>
  <si>
    <t>DAVID  VELAZQUEZ  TORRES</t>
  </si>
  <si>
    <t>RCEA-05-38512-2016</t>
  </si>
  <si>
    <t>ALEJANDRO ALFONSO  POIRE  ROMERO</t>
  </si>
  <si>
    <t>RCEA-05-38513-2016</t>
  </si>
  <si>
    <t>JOSE ARTURO  GRANADOS  COSME</t>
  </si>
  <si>
    <t>RCEA-05-38514-2016</t>
  </si>
  <si>
    <t>MARIA DEL PILAR  BERRIOS  NAVARRO</t>
  </si>
  <si>
    <t>RCEA-05-38515-2016</t>
  </si>
  <si>
    <t>JOSE ERNESTO  AMOROS  ESPINOSA</t>
  </si>
  <si>
    <t>RCEA-05-38516-2016</t>
  </si>
  <si>
    <t>AMADO  VILLARREAL  GONZALEZ</t>
  </si>
  <si>
    <t>RCEA-05-38517-2016</t>
  </si>
  <si>
    <t>ADY PATRICIA  CARRERA  HERNANDEZ</t>
  </si>
  <si>
    <t>RCEA-05-38518-2016</t>
  </si>
  <si>
    <t>HECTOR  CUADRA  MONTIEL</t>
  </si>
  <si>
    <t>RCEA-05-38519-2016</t>
  </si>
  <si>
    <t>ANDREA LYN  SPEARS  KIRKLAND</t>
  </si>
  <si>
    <t>RCEA-05-38520-2016</t>
  </si>
  <si>
    <t>ANTONIO  JIMÉNEZ  MARTÍNEZ</t>
  </si>
  <si>
    <t>RCEA-05-38521-2016</t>
  </si>
  <si>
    <t>ANA BARBARA  MUNGARAY  MOCTEZUMA</t>
  </si>
  <si>
    <t>RCEA-05-38522-2016</t>
  </si>
  <si>
    <t>HUGO ALEJANDRO  BORJAS  GARCIA</t>
  </si>
  <si>
    <t>RCEA-05-38523-2016</t>
  </si>
  <si>
    <t>OSVAL ANTONIO  MONTESINOS  LOPEZ</t>
  </si>
  <si>
    <t>RCEA-05-38524-2016</t>
  </si>
  <si>
    <t>FERNANDO  CRUZ  ARANDA</t>
  </si>
  <si>
    <t>RCEA-05-38525-2016</t>
  </si>
  <si>
    <t>MARTHA LOURDES  CAMARENA  RIVERA</t>
  </si>
  <si>
    <t>RCEA-05-38526-2016</t>
  </si>
  <si>
    <t>OSWALDO  MENDEZ  RAMIREZ</t>
  </si>
  <si>
    <t>RCEA-05-38527-2016</t>
  </si>
  <si>
    <t>MARINA  ALONSO  BOLAÑOS</t>
  </si>
  <si>
    <t>RCEA-05-38528-2016</t>
  </si>
  <si>
    <t>ALEJANDRO  VEGA  GODINEZ</t>
  </si>
  <si>
    <t>RCEA-05-38529-2016</t>
  </si>
  <si>
    <t>JUAN CARLOS  SUSTAY  DELGADO</t>
  </si>
  <si>
    <t>RCEA-05-38530-2016</t>
  </si>
  <si>
    <t>RAMOS  MONTALVO  VARGAS</t>
  </si>
  <si>
    <t>RCEA-05-38531-2016</t>
  </si>
  <si>
    <t>ALEJANDRO  NAVARRO  ARREDONDO</t>
  </si>
  <si>
    <t>RCEA-05-38532-2016</t>
  </si>
  <si>
    <t>ROCIO  AGUIAR  SIERRA</t>
  </si>
  <si>
    <t>RCEA-05-38533-2016</t>
  </si>
  <si>
    <t>MARTHA  GARCIA  ORTEGA</t>
  </si>
  <si>
    <t>RCEA-05-38534-2016</t>
  </si>
  <si>
    <t>MA. DEL CARMEN  PEDROZA  GUTIÉRREZ</t>
  </si>
  <si>
    <t>RCEA-05-38535-2016</t>
  </si>
  <si>
    <t>ROBERTO  RAMIREZ  RODRIGUEZ</t>
  </si>
  <si>
    <t>RCEA-05-38536-2016</t>
  </si>
  <si>
    <t>MARIA DE LOURDES  RODRIGUEZ  GAMIÑO</t>
  </si>
  <si>
    <t>RCEA-05-38537-2016</t>
  </si>
  <si>
    <t>MARIA GUADALUPE  RUELAS  GONZALEZ</t>
  </si>
  <si>
    <t>RCEA-05-38538-2016</t>
  </si>
  <si>
    <t>JONATHAN MALCOLM  LUCKHURST</t>
  </si>
  <si>
    <t>RCEA-05-38539-2016</t>
  </si>
  <si>
    <t>JUAN JOSE  MORALES  MARQUEZ</t>
  </si>
  <si>
    <t>RCEA-05-38540-2016</t>
  </si>
  <si>
    <t>GABRIELA  GOMEZ  RODRIGUEZ</t>
  </si>
  <si>
    <t>RCEA-05-38541-2016</t>
  </si>
  <si>
    <t>GRACIELA  CRUZ  JIMENEZ</t>
  </si>
  <si>
    <t>RCEA-05-38542-2016</t>
  </si>
  <si>
    <t>VICTOR MANUEL  MOLINA  MOREJON</t>
  </si>
  <si>
    <t>RCEA-05-38543-2016</t>
  </si>
  <si>
    <t>CARLOS FRANCISCO  ORTIZ  PANIAGUA</t>
  </si>
  <si>
    <t>RCEA-05-38544-2016</t>
  </si>
  <si>
    <t>CARLOS  CERDA  DUEÑAS</t>
  </si>
  <si>
    <t>RCEA-05-38545-2016</t>
  </si>
  <si>
    <t>OSCAR FIDENCIO  IBÁÑEZ  HERNÁNDEZ</t>
  </si>
  <si>
    <t>RCEA-05-38546-2016</t>
  </si>
  <si>
    <t>JORGE  OLVERA  GARCÍA</t>
  </si>
  <si>
    <t>RCEA-05-38547-2016</t>
  </si>
  <si>
    <t>CARLOS ALBERTO  GARRIDO  DE LA CALLEJA</t>
  </si>
  <si>
    <t>RCEA-05-38548-2016</t>
  </si>
  <si>
    <t>JOSE ANGEL  MENDEZ  RIVERA</t>
  </si>
  <si>
    <t>RCEA-05-38549-2016</t>
  </si>
  <si>
    <t>BARUCH  RAMIREZ  RODRIGUEZ</t>
  </si>
  <si>
    <t>RCEA-05-38550-2016</t>
  </si>
  <si>
    <t>DOMINGO  GOMEZ  LOPEZ</t>
  </si>
  <si>
    <t>RCEA-05-38551-2016</t>
  </si>
  <si>
    <t>RICARDO  VICTORIA  URIBE</t>
  </si>
  <si>
    <t>RCEA-05-38552-2016</t>
  </si>
  <si>
    <t>MINERVA YOIMY  CASTAÑEDA  SEIJAS</t>
  </si>
  <si>
    <t>RCEA-05-38553-2016</t>
  </si>
  <si>
    <t>MARIA ELENA  CAMARENA  ADAME</t>
  </si>
  <si>
    <t>RCEA-05-38554-2016</t>
  </si>
  <si>
    <t>ROBERTO  SOTO  ESQUIVEL</t>
  </si>
  <si>
    <t>RCEA-05-38555-2016</t>
  </si>
  <si>
    <t>VICTORIA ELENA  SANTILLÁN  BRICEÑO</t>
  </si>
  <si>
    <t>RCEA-05-38556-2016</t>
  </si>
  <si>
    <t>SARA  BARRASA  GARCÍA</t>
  </si>
  <si>
    <t>RCEA-05-38557-2016</t>
  </si>
  <si>
    <t>CESAR  GURROLA  RIOS</t>
  </si>
  <si>
    <t>RCEA-05-38558-2016</t>
  </si>
  <si>
    <t>DIANA DEL CONSUELO  CALDERA  GONZALEZ</t>
  </si>
  <si>
    <t>RCEA-05-38559-2016</t>
  </si>
  <si>
    <t>ALEJANDRA  PEÑA  GARCÍA</t>
  </si>
  <si>
    <t>RCEA-05-38560-2016</t>
  </si>
  <si>
    <t>BLANCA NOEMÍ  SILVA  GUTIÉRREZ</t>
  </si>
  <si>
    <t>RCEA-05-38561-2016</t>
  </si>
  <si>
    <t>RODRIGO  FLORES  ELIZONDO</t>
  </si>
  <si>
    <t>RCEA-05-38562-2016</t>
  </si>
  <si>
    <t>ROLANDO ENRIQUE  DIAZ  CARAVANTES</t>
  </si>
  <si>
    <t>RCEA-05-38563-2016</t>
  </si>
  <si>
    <t>JEAN EDDY  SAINT PAUL</t>
  </si>
  <si>
    <t>RCEA-05-38564-2016</t>
  </si>
  <si>
    <t>JESUS  AGUILAR  LOPEZ</t>
  </si>
  <si>
    <t>RCEA-05-38565-2016</t>
  </si>
  <si>
    <t>LEVENT  ULKU</t>
  </si>
  <si>
    <t>RCEA-05-38566-2016</t>
  </si>
  <si>
    <t>MYRNA LETICIA  SASTRE  GUTIERREZ</t>
  </si>
  <si>
    <t>RCEA-05-38567-2016</t>
  </si>
  <si>
    <t>JAVIER  CONTRERAS  ALCANTARA</t>
  </si>
  <si>
    <t>RCEA-05-38568-2016</t>
  </si>
  <si>
    <t>DANIEL  VELAZQUEZ  ORIHUELA</t>
  </si>
  <si>
    <t>RCEA-05-38569-2016</t>
  </si>
  <si>
    <t>EVA OLIMPIA  ARCEO  GOMEZ</t>
  </si>
  <si>
    <t>RCEA-05-38570-2016</t>
  </si>
  <si>
    <t>ADRIANA  TERVEN  SALINAS</t>
  </si>
  <si>
    <t>RCEA-05-38571-2016</t>
  </si>
  <si>
    <t>MARTHA CECILIA  MIKER  PALAFOX</t>
  </si>
  <si>
    <t>RCEA-05-38572-2016</t>
  </si>
  <si>
    <t>MARIA TERESA  NICOLAS  GAVILAN</t>
  </si>
  <si>
    <t>RCEA-05-38573-2016</t>
  </si>
  <si>
    <t>PEDRO ANTONIO  ORTIZ  BAEZ</t>
  </si>
  <si>
    <t>RCEA-05-38574-2016</t>
  </si>
  <si>
    <t>PAOLA  RICAURTE  QUIJANO</t>
  </si>
  <si>
    <t>RCEA-05-38575-2016</t>
  </si>
  <si>
    <t>CELIA  MAGAÑA  GARCIA</t>
  </si>
  <si>
    <t>RCEA-05-38576-2016</t>
  </si>
  <si>
    <t>JUAN FRANCISCO  AGUIRRE  CHÁVEZ</t>
  </si>
  <si>
    <t>RCEA-05-38577-2016</t>
  </si>
  <si>
    <t>FRANCISCO  MUÑOZ  BELTRÁN</t>
  </si>
  <si>
    <t>RCEA-05-38578-2016</t>
  </si>
  <si>
    <t>CESAR ALFREDO  GONZALEZ  GONZALEZ</t>
  </si>
  <si>
    <t>RCEA-05-38579-2016</t>
  </si>
  <si>
    <t>RAUL  IBARRA  RAMIREZ</t>
  </si>
  <si>
    <t>RCEA-05-38580-2016</t>
  </si>
  <si>
    <t>VENTURA  MOTA  FLORES</t>
  </si>
  <si>
    <t>RCEA-05-38581-2016</t>
  </si>
  <si>
    <t>VICTOR MANUEL  MORALES  ROCHA</t>
  </si>
  <si>
    <t>RCEA-05-38582-2016</t>
  </si>
  <si>
    <t>GUADALUPE FABIOLA  PEREZ  BALEON</t>
  </si>
  <si>
    <t>RCEA-05-38583-2016</t>
  </si>
  <si>
    <t>VANESSA  GONGORA  CERVANTES</t>
  </si>
  <si>
    <t>RCEA-05-38584-2016</t>
  </si>
  <si>
    <t>JOSE  DEL TRONCO  PAGANELLI</t>
  </si>
  <si>
    <t>RCEA-05-38585-2016</t>
  </si>
  <si>
    <t>ALEJANDRO  MUNGARAY  MOCTEZUMA</t>
  </si>
  <si>
    <t>RCEA-05-38586-2016</t>
  </si>
  <si>
    <t>MARIA DEL ROSARIO  AGUILAR  PARIENTE</t>
  </si>
  <si>
    <t>RCEA-05-38587-2016</t>
  </si>
  <si>
    <t>RODRIGO  VERA  VAZQUEZ</t>
  </si>
  <si>
    <t>RCEA-05-38588-2016</t>
  </si>
  <si>
    <t>MARIA ELENA  REYES  MONJARAS</t>
  </si>
  <si>
    <t>RCEA-05-38589-2016</t>
  </si>
  <si>
    <t>MARÍA BELÉN  FERNÁNDEZ  FUENTES</t>
  </si>
  <si>
    <t>RCEA-05-38590-2016</t>
  </si>
  <si>
    <t>ELDA MARGARITA  HERNANDEZ  REJON</t>
  </si>
  <si>
    <t>RCEA-05-38591-2016</t>
  </si>
  <si>
    <t>CARMEN  CAMACHO  CASTRO</t>
  </si>
  <si>
    <t>RCEA-05-38592-2016</t>
  </si>
  <si>
    <t>ALMA LETICIA  FLORES  AVILA</t>
  </si>
  <si>
    <t>RCEA-05-38593-2016</t>
  </si>
  <si>
    <t>MARIA DE LOS DOLORES LETIC  CONTRERAS  OROZCO</t>
  </si>
  <si>
    <t>RCEA-05-38594-2016</t>
  </si>
  <si>
    <t>MARCO ANTONIO  MEDINA  ORTEGA</t>
  </si>
  <si>
    <t>RCEA-05-38595-2016</t>
  </si>
  <si>
    <t>DIEGO MARTIN  VELAZQUEZ  CABALLERO</t>
  </si>
  <si>
    <t>RCEA-05-38596-2016</t>
  </si>
  <si>
    <t>ALMA LILIA  SAPIEN  AGUILAR</t>
  </si>
  <si>
    <t>RCEA-05-38597-2016</t>
  </si>
  <si>
    <t>MARIA GUADALUPE  LOPEZ  PEDROZA</t>
  </si>
  <si>
    <t>RCEA-05-38598-2016</t>
  </si>
  <si>
    <t>FABIOLA SAGRARIO  SOSA  RODRIGUEZ</t>
  </si>
  <si>
    <t>RCEA-05-38599-2016</t>
  </si>
  <si>
    <t>CARLOS ALBERTO  NAVARRETE  ULLOA</t>
  </si>
  <si>
    <t>RCEA-05-38600-2016</t>
  </si>
  <si>
    <t>CLAUDIA ANAIT  OCMAN  AZUETA</t>
  </si>
  <si>
    <t>RCEA-05-38601-2016</t>
  </si>
  <si>
    <t>OMAR  LIZARRAGA  MORALES</t>
  </si>
  <si>
    <t>RCEA-05-38602-2016</t>
  </si>
  <si>
    <t>CARLOS LUIS  SANCHEZ Y  SANCHEZ</t>
  </si>
  <si>
    <t>RCEA-05-38603-2016</t>
  </si>
  <si>
    <t>LUIS CESAR  TORRES  NABEL</t>
  </si>
  <si>
    <t>RCEA-05-38604-2016</t>
  </si>
  <si>
    <t>TEODORA  HURTADO  SAA</t>
  </si>
  <si>
    <t>RCEA-05-38605-2016</t>
  </si>
  <si>
    <t>JESSICA YANET  SOTO  BELTRAN</t>
  </si>
  <si>
    <t>RCEA-05-38606-2016</t>
  </si>
  <si>
    <t>RUSLAN VIVALDI  POSADAS  VELAZQUEZ</t>
  </si>
  <si>
    <t>RCEA-05-38607-2016</t>
  </si>
  <si>
    <t>ISELA ELIZABETH  TELLEZ  LEON</t>
  </si>
  <si>
    <t>RCEA-05-38608-2016</t>
  </si>
  <si>
    <t>SERGIO  LAGUNAS  PULS</t>
  </si>
  <si>
    <t>RCEA-05-38609-2016</t>
  </si>
  <si>
    <t>CESAR RAUL  PEREZ  MARCIAL</t>
  </si>
  <si>
    <t>RCEA-05-38610-2016</t>
  </si>
  <si>
    <t>AGUSTIN  VILCHIS  VIDAL</t>
  </si>
  <si>
    <t>RCEA-05-38611-2016</t>
  </si>
  <si>
    <t>ROSA MARIA  PINEDA  TRUJILLO</t>
  </si>
  <si>
    <t>RCEA-05-38612-2016</t>
  </si>
  <si>
    <t>JUAN CARLOS  CENTENO  MALDONADO</t>
  </si>
  <si>
    <t>RCEA-05-38613-2016</t>
  </si>
  <si>
    <t>BLANCA ALEJANDRA  CAMARGO  ORTEGA</t>
  </si>
  <si>
    <t>RCEA-05-38614-2016</t>
  </si>
  <si>
    <t>SALVADOR  ESPINOSA  PEREZ</t>
  </si>
  <si>
    <t>RCEA-05-38615-2016</t>
  </si>
  <si>
    <t>IVAN ALEJANDRO  SALAS  DURAZO</t>
  </si>
  <si>
    <t>RCEA-05-38616-2016</t>
  </si>
  <si>
    <t>STEPHEN JOHN  MCKNIGHT</t>
  </si>
  <si>
    <t>RCEA-05-38617-2016</t>
  </si>
  <si>
    <t>ADRIANA ELIZABETH  MORALES  SANCHEZ</t>
  </si>
  <si>
    <t>RCEA-05-38618-2016</t>
  </si>
  <si>
    <t>NORMA  PAREJA  SANCHEZ</t>
  </si>
  <si>
    <t>RCEA-05-38619-2016</t>
  </si>
  <si>
    <t>MARTIN GABRIEL  DE LOS HEROS  RONDENIL</t>
  </si>
  <si>
    <t>RCEA-05-38620-2016</t>
  </si>
  <si>
    <t>RENATO  PINTOR  SANDOVAL</t>
  </si>
  <si>
    <t>RCEA-05-38621-2016</t>
  </si>
  <si>
    <t>LAURA  MONTES DE OCA  BARRERA</t>
  </si>
  <si>
    <t>RCEA-05-38622-2016</t>
  </si>
  <si>
    <t>RIGOBERTO  GARCIA  OCHOA</t>
  </si>
  <si>
    <t>RCEA-05-38623-2016</t>
  </si>
  <si>
    <t>JUAN  MARROQUIN  ARREOLA</t>
  </si>
  <si>
    <t>RCEA-05-38624-2016</t>
  </si>
  <si>
    <t>FERNANDO  DIAZ  PEREZ</t>
  </si>
  <si>
    <t>RCEA-05-38625-2016</t>
  </si>
  <si>
    <t>JORGE ENRIQUE  BRACAMONTES  GRAJEDA</t>
  </si>
  <si>
    <t>RCEA-05-38626-2016</t>
  </si>
  <si>
    <t>VERONICA  NAVA  MOZO</t>
  </si>
  <si>
    <t>RCEA-05-38627-2016</t>
  </si>
  <si>
    <t>GREGORIA  RODRIGUEZ  MUNOZ</t>
  </si>
  <si>
    <t>RCEA-05-38628-2016</t>
  </si>
  <si>
    <t>YURI  JIMENEZ  NAJERA</t>
  </si>
  <si>
    <t>RCEA-05-38629-2016</t>
  </si>
  <si>
    <t>ABRAHAM  BRIONES  JUÁREZ</t>
  </si>
  <si>
    <t>RCEA-05-38630-2016</t>
  </si>
  <si>
    <t>KARINA  OCHOA  MUNOZ</t>
  </si>
  <si>
    <t>RCEA-05-38631-2016</t>
  </si>
  <si>
    <t>ILIANA  YASCHINE  ARROYO</t>
  </si>
  <si>
    <t>RCEA-05-38632-2016</t>
  </si>
  <si>
    <t>JOSE DE JESUS  IBARRA  CARDENAS</t>
  </si>
  <si>
    <t>RCEA-05-38633-2016</t>
  </si>
  <si>
    <t>GABRIELA  FUENTES  REYES</t>
  </si>
  <si>
    <t>RCEA-05-38634-2016</t>
  </si>
  <si>
    <t>MAYRA  MARGARITO  GASPAR</t>
  </si>
  <si>
    <t>RCEA-05-38635-2016</t>
  </si>
  <si>
    <t>MONICA YANELLI  PEREZ  RAMIREZ</t>
  </si>
  <si>
    <t>RCEA-05-38636-2016</t>
  </si>
  <si>
    <t>CARLOS ALBERTO  SANTAMARIA  VELASCO</t>
  </si>
  <si>
    <t>RCEA-05-38637-2016</t>
  </si>
  <si>
    <t>CRUCITA  KEN</t>
  </si>
  <si>
    <t>RCEA-05-38638-2016</t>
  </si>
  <si>
    <t>GUMESINDO  GARCÍA  MORELOS</t>
  </si>
  <si>
    <t>RCEA-05-38639-2016</t>
  </si>
  <si>
    <t>BRENDA  LOPEZ  CABRERA</t>
  </si>
  <si>
    <t>RCEA-05-38640-2016</t>
  </si>
  <si>
    <t>PERLA ARACELI  BARBOSA  MUÑOZ</t>
  </si>
  <si>
    <t>RCEA-05-38641-2016</t>
  </si>
  <si>
    <t>RAFAEL  GUERRERO  RODRIGUEZ</t>
  </si>
  <si>
    <t>RCEA-05-38642-2016</t>
  </si>
  <si>
    <t>ENRIQUE  GUTIERREZ  MARQUEZ</t>
  </si>
  <si>
    <t>RCEA-05-38643-2016</t>
  </si>
  <si>
    <t>RUBEN  GARNICA  MONROY</t>
  </si>
  <si>
    <t>RCEA-05-38644-2016</t>
  </si>
  <si>
    <t>JOAQUÍN  MERINO  HERRERA</t>
  </si>
  <si>
    <t>RCEA-05-38645-2016</t>
  </si>
  <si>
    <t>ROSELIA  SERVIN  JUAREZ</t>
  </si>
  <si>
    <t>RCEA-05-38646-2016</t>
  </si>
  <si>
    <t>OSCAR DONOVAN  CASAS  PATIÑO</t>
  </si>
  <si>
    <t>RCEA-05-38647-2016</t>
  </si>
  <si>
    <t>MARIA EUGENIA  VALDEZ  PÉREZ</t>
  </si>
  <si>
    <t>RCEA-05-38648-2016</t>
  </si>
  <si>
    <t>GLORIA LUZ  ALEJANDRE  RAMIREZ</t>
  </si>
  <si>
    <t>RCEA-05-38649-2016</t>
  </si>
  <si>
    <t>JESUS EDUARDO  GONZALEZ  FAGOAGA</t>
  </si>
  <si>
    <t>RCEA-05-38650-2016</t>
  </si>
  <si>
    <t>JESSICA LILLIAN  DE ALBA  ULLOA</t>
  </si>
  <si>
    <t>RCEA-05-38651-2016</t>
  </si>
  <si>
    <t>MAGDA GABRIELA  SANCHEZ  TRUJILLO</t>
  </si>
  <si>
    <t>RCEA-05-38652-2016</t>
  </si>
  <si>
    <t>DIDIER JEAN SERGE  MACHILLOT  MESNIL</t>
  </si>
  <si>
    <t>RCEA-05-38653-2016</t>
  </si>
  <si>
    <t>JESUS  TORRES  SOMBRA</t>
  </si>
  <si>
    <t>RCEA-05-38654-2016</t>
  </si>
  <si>
    <t>ALFONSO JAIME  MARTINEZ  LAZCANO</t>
  </si>
  <si>
    <t>RCEA-05-38655-2016</t>
  </si>
  <si>
    <t>CARLOS ENRIQUE  AHUACTZIN  MARTINEZ</t>
  </si>
  <si>
    <t>RCEA-05-38656-2016</t>
  </si>
  <si>
    <t>SERGIO  MENESES  NAVARRO</t>
  </si>
  <si>
    <t>RCEA-05-38657-2016</t>
  </si>
  <si>
    <t>RODRIGO  ESPINOZA  SÁNCHEZ</t>
  </si>
  <si>
    <t>RCEA-05-38658-2016</t>
  </si>
  <si>
    <t>MARÍA LOURDES  GUEVARA  ROMERO</t>
  </si>
  <si>
    <t>RCEA-05-38659-2016</t>
  </si>
  <si>
    <t>RUBEN  TORRES  MARTINEZ</t>
  </si>
  <si>
    <t>RCEA-05-38660-2016</t>
  </si>
  <si>
    <t>RAÚL EDUARDO  CABRERA  AMADOR</t>
  </si>
  <si>
    <t>RCEA-05-38661-2016</t>
  </si>
  <si>
    <t>JUDITH  HERNÁNDEZ  RUIZ</t>
  </si>
  <si>
    <t>RCEA-05-38662-2016</t>
  </si>
  <si>
    <t>MARIA DE LOS ANGELES  CERVANTES  ROSAS</t>
  </si>
  <si>
    <t>RCEA-05-38663-2016</t>
  </si>
  <si>
    <t>MARIA OFELIA GUADALUPE  CAMACHO  GARCIA</t>
  </si>
  <si>
    <t>RCEA-05-38664-2016</t>
  </si>
  <si>
    <t>RODRIGO  MALDONADO  CORPUS</t>
  </si>
  <si>
    <t>RCEA-05-38665-2016</t>
  </si>
  <si>
    <t>JOSE  NAVARRO  CENDEJAS</t>
  </si>
  <si>
    <t>RCEA-05-38666-2016</t>
  </si>
  <si>
    <t>ALEJANDRA  ALONSO  OLVERA</t>
  </si>
  <si>
    <t>RCEA-05-38667-2016</t>
  </si>
  <si>
    <t>JORGE GABRIEL  ORTÍZ  LEROUX</t>
  </si>
  <si>
    <t>RCEA-05-38668-2016</t>
  </si>
  <si>
    <t>MARÍA DE LOS ÁNGELES  GARDUÑO  ANDRADE</t>
  </si>
  <si>
    <t>RCEA-05-38669-2016</t>
  </si>
  <si>
    <t>JOSE EDGARDO  MUNOZ  LOPEZ</t>
  </si>
  <si>
    <t>RCEA-05-38670-2016</t>
  </si>
  <si>
    <t>LILLIANA LORENA  AVENDAÑO  MIRANDA</t>
  </si>
  <si>
    <t>RCEA-05-38671-2016</t>
  </si>
  <si>
    <t>EMMA VANESSA  CASAS  MEDINA</t>
  </si>
  <si>
    <t>RCEA-05-38672-2016</t>
  </si>
  <si>
    <t>LUIS  GONZALEZ  TULE</t>
  </si>
  <si>
    <t>RCEA-05-38673-2016</t>
  </si>
  <si>
    <t>MARICELA  LÓPEZ  ORNELAS</t>
  </si>
  <si>
    <t>RCEA-05-38674-2016</t>
  </si>
  <si>
    <t>ISELA ESMERALDA  ORIHUELA  JURADO</t>
  </si>
  <si>
    <t>RCEA-05-38675-2016</t>
  </si>
  <si>
    <t>ALBERTO  PATIÑO  REYES</t>
  </si>
  <si>
    <t>RCEA-05-38676-2016</t>
  </si>
  <si>
    <t>SUHEY  AYALA  RAMIREZ</t>
  </si>
  <si>
    <t>RCEA-05-38677-2016</t>
  </si>
  <si>
    <t>MINA LORENA  NAVARRO  TRUJILLO</t>
  </si>
  <si>
    <t>RCEA-05-38678-2016</t>
  </si>
  <si>
    <t>MAURICIO  CERVANTES  ZEPEDA</t>
  </si>
  <si>
    <t>RCEA-05-38679-2016</t>
  </si>
  <si>
    <t>REBECA ILLIANA  ARÉVALO  MARTÍNEZ</t>
  </si>
  <si>
    <t>RCEA-05-38680-2016</t>
  </si>
  <si>
    <t>JOSE GABRIEL  MARTINEZ  GONZALEZ</t>
  </si>
  <si>
    <t>RCEA-05-38681-2016</t>
  </si>
  <si>
    <t>BLANCA DELIA  VAZQUEZ  DELGADO</t>
  </si>
  <si>
    <t>RCEA-05-38682-2016</t>
  </si>
  <si>
    <t>ARTURO  BERUMEN  CAMPOS</t>
  </si>
  <si>
    <t>RCEA-05-38683-2016</t>
  </si>
  <si>
    <t>TANIA GABRIELA  RODRÍGUEZ  HUERTA</t>
  </si>
  <si>
    <t>RCEA-05-38684-2016</t>
  </si>
  <si>
    <t>MIGUEL ANGELO  RODRIGUES  VILELA</t>
  </si>
  <si>
    <t>RCEA-05-38685-2016</t>
  </si>
  <si>
    <t>SALVADOR  PONCE  CEBALLOS</t>
  </si>
  <si>
    <t>RCEA-05-38686-2016</t>
  </si>
  <si>
    <t>ALICIA  GUTIERREZ  GONZALEZ</t>
  </si>
  <si>
    <t>RCEA-05-38687-2016</t>
  </si>
  <si>
    <t>ELBA  DÍAZ  CERVERÓ</t>
  </si>
  <si>
    <t>RCEA-05-38688-2016</t>
  </si>
  <si>
    <t>MARTA CRISTINA  AZAOLA  CALDERON</t>
  </si>
  <si>
    <t>RCEA-05-38689-2016</t>
  </si>
  <si>
    <t>GUSTAVO SADOT  SOSA  NUÑEZ</t>
  </si>
  <si>
    <t>RCEA-05-38690-2016</t>
  </si>
  <si>
    <t>MA. ANTONIA  MIRAMONTES  ARTEAGA</t>
  </si>
  <si>
    <t>RCEA-05-38691-2016</t>
  </si>
  <si>
    <t>ZORAIDA  GARCIA  CASTILLO</t>
  </si>
  <si>
    <t>RCEA-05-38692-2016</t>
  </si>
  <si>
    <t>VERONICA  MIRANDA  ROSALES</t>
  </si>
  <si>
    <t>RCEA-05-38693-2016</t>
  </si>
  <si>
    <t>LUIS ENRIQUE  FERRO  VIDAL</t>
  </si>
  <si>
    <t>RCEA-05-38694-2016</t>
  </si>
  <si>
    <t>ANGELICA  BASULTO  CASTILLO</t>
  </si>
  <si>
    <t>RCEA-05-38695-2016</t>
  </si>
  <si>
    <t>JORGE FEDERICO  EUFRACIO  JARAMILLO</t>
  </si>
  <si>
    <t>RCEA-05-38696-2016</t>
  </si>
  <si>
    <t>LILIANA  AVELAR  SOSA</t>
  </si>
  <si>
    <t>RCEA-05-38697-2016</t>
  </si>
  <si>
    <t>JOSE DE JESUS  GOMEZ  COTERO</t>
  </si>
  <si>
    <t>RCEA-05-38698-2016</t>
  </si>
  <si>
    <t>MARA ISABEL  HERNÁNDEZ  ESTRADA</t>
  </si>
  <si>
    <t>RCEA-05-38699-2016</t>
  </si>
  <si>
    <t>FELIPE  CONTRERAS  MOLOTLA</t>
  </si>
  <si>
    <t>RCEA-05-38700-2016</t>
  </si>
  <si>
    <t>MA. ANGELICA  MONTAÑO  ARMENDARIZ</t>
  </si>
  <si>
    <t>RCEA-05-38701-2016</t>
  </si>
  <si>
    <t>LUIS ENRIQUE  CALVA  SANCHEZ</t>
  </si>
  <si>
    <t>RCEA-05-38702-2016</t>
  </si>
  <si>
    <t>GLADYS KARINA  SANCHEZ  JUAREZ</t>
  </si>
  <si>
    <t>RCEA-05-38703-2016</t>
  </si>
  <si>
    <t>SANDRA MILED  HINCAPIÉ  JIMÉNEZ</t>
  </si>
  <si>
    <t>RCEA-05-38704-2016</t>
  </si>
  <si>
    <t>MARJA TERESITA  GONZÁLEZ  JUÁREZ</t>
  </si>
  <si>
    <t>RCEA-05-38705-2016</t>
  </si>
  <si>
    <t>MARTHA  JIMENEZ  GARCIA</t>
  </si>
  <si>
    <t>RCEA-05-38706-2016</t>
  </si>
  <si>
    <t>RAFAEL DE JESUS  LOPEZ  ZAMORA</t>
  </si>
  <si>
    <t>RCEA-05-38707-2016</t>
  </si>
  <si>
    <t>ANA BERTHA  CUEVAS  TELLO</t>
  </si>
  <si>
    <t>RCEA-05-38708-2016</t>
  </si>
  <si>
    <t>MARTHA ISABEL  BOJORQUEZ  ZAPATA</t>
  </si>
  <si>
    <t>RCEA-05-38709-2016</t>
  </si>
  <si>
    <t>IGNACIO CESAR  CRUZ  ISLAS</t>
  </si>
  <si>
    <t>RCEA-05-38710-2016</t>
  </si>
  <si>
    <t>ANTONIO  ALEJO  JAIME</t>
  </si>
  <si>
    <t>RCEA-05-38711-2016</t>
  </si>
  <si>
    <t>PHILIPPE LOUIS CHARLES  DAUTREY</t>
  </si>
  <si>
    <t>RCEA-05-38712-2016</t>
  </si>
  <si>
    <t>GERARDO  ESPINOSA  GARZA</t>
  </si>
  <si>
    <t>RCEA-05-38713-2016</t>
  </si>
  <si>
    <t>MARIA TERESA  VILLARREAL  MARTINEZ</t>
  </si>
  <si>
    <t>RCEA-05-38714-2016</t>
  </si>
  <si>
    <t>KRISTINA ULRIKE  PIRKER</t>
  </si>
  <si>
    <t>RCEA-05-38715-2016</t>
  </si>
  <si>
    <t>RODRIGO  CHACON  AGUIRRE</t>
  </si>
  <si>
    <t>RCEA-05-38716-2016</t>
  </si>
  <si>
    <t>OSCAR  DIAZ  JOSE</t>
  </si>
  <si>
    <t>RCEA-05-38717-2016</t>
  </si>
  <si>
    <t>ANA CLAUDIA  COUTIGNO  RAMIREZ</t>
  </si>
  <si>
    <t>RCEA-05-38718-2016</t>
  </si>
  <si>
    <t>PATRICIA  GEREZ  FERNANDEZ</t>
  </si>
  <si>
    <t>RCEA-05-38719-2016</t>
  </si>
  <si>
    <t>BRIANDA ELENA  PERAZA  NORIEGA</t>
  </si>
  <si>
    <t>RCEA-05-38720-2016</t>
  </si>
  <si>
    <t>ENOC ALEJANDRO  GARCIA  RIVERA</t>
  </si>
  <si>
    <t>RCEA-05-38721-2016</t>
  </si>
  <si>
    <t>MARIO ALEJANDRO  ARELLANO  MORALES</t>
  </si>
  <si>
    <t>RCEA-05-38722-2016</t>
  </si>
  <si>
    <t>LUIS ANGEL  BENAVIDES  HERNANDEZ</t>
  </si>
  <si>
    <t>RCEA-05-38723-2016</t>
  </si>
  <si>
    <t>DELIA  ARRIETA  DÍAZ</t>
  </si>
  <si>
    <t>RCEA-05-38724-2016</t>
  </si>
  <si>
    <t>MARIA DOLORES  COSSIO  RIVERA</t>
  </si>
  <si>
    <t>RCEA-05-38725-2016</t>
  </si>
  <si>
    <t>ALFONSO JAVIER  BUSTAMANTE  SANTOS</t>
  </si>
  <si>
    <t>RCEA-05-38726-2016</t>
  </si>
  <si>
    <t>JOSÉ ARTURO  CERÓN  VARGAS</t>
  </si>
  <si>
    <t>RCEA-05-38727-2016</t>
  </si>
  <si>
    <t>GUSTAVO  GONZÁLEZ  GALINDO</t>
  </si>
  <si>
    <t>RCEA-05-38728-2016</t>
  </si>
  <si>
    <t>MARGARITA DE JESUS  GUTIÉRREZ  NARVÁEZ</t>
  </si>
  <si>
    <t>RCEA-05-38729-2016</t>
  </si>
  <si>
    <t>GEORGINA MARÍA  ARREDONDO  AYALA</t>
  </si>
  <si>
    <t>RCEA-05-38730-2016</t>
  </si>
  <si>
    <t>DUBRAVKA  MINDEK  JAGIC</t>
  </si>
  <si>
    <t>RCEA-05-38731-2016</t>
  </si>
  <si>
    <t>JAIME  OLAIZ  GONZÁLEZ</t>
  </si>
  <si>
    <t>RCEA-05-38732-2016</t>
  </si>
  <si>
    <t>FRANCISCO JAVIER  ROSAS  FERRUSCA</t>
  </si>
  <si>
    <t>RCEA-05-38733-2016</t>
  </si>
  <si>
    <t>GABRIEL  PEREZ  GALMICHE</t>
  </si>
  <si>
    <t>RCEA-05-38734-2016</t>
  </si>
  <si>
    <t>GRACIELA CONCEPCIÓN  MESSINA</t>
  </si>
  <si>
    <t>RCEA-05-38735-2016</t>
  </si>
  <si>
    <t>SONJA  WOLF</t>
  </si>
  <si>
    <t>RCEA-05-38736-2016</t>
  </si>
  <si>
    <t>ALEJANDRO  GARCÍA  MACÍAS</t>
  </si>
  <si>
    <t>RCEA-05-38737-2016</t>
  </si>
  <si>
    <t>LAURA  HERNANDEZ  ARTEAGA</t>
  </si>
  <si>
    <t>RCEA-05-38738-2016</t>
  </si>
  <si>
    <t>PASCACIO JOSÉ  MARTÍNEZ  PICHARDO</t>
  </si>
  <si>
    <t>RCEA-05-38739-2016</t>
  </si>
  <si>
    <t>EDGAR ALFONSO  SANSORES  GUERRERO</t>
  </si>
  <si>
    <t>RCEA-05-38740-2016</t>
  </si>
  <si>
    <t>HUMBERTO  DE LUNA  LOPEZ</t>
  </si>
  <si>
    <t>RCEA-05-38741-2016</t>
  </si>
  <si>
    <t>FABIAN  GONZALEZ  LUNA</t>
  </si>
  <si>
    <t>RCEA-05-38742-2016</t>
  </si>
  <si>
    <t>KARLA ELIZABETH  MARISCAL  URETA</t>
  </si>
  <si>
    <t>RCEA-05-38743-2016</t>
  </si>
  <si>
    <t>MARIA DE LOS ANGELES  LOPEZ  NORES</t>
  </si>
  <si>
    <t>RCEA-05-38744-2016</t>
  </si>
  <si>
    <t>MARIA MAGDALENA  SAM  BAUTISTA</t>
  </si>
  <si>
    <t>RCEA-05-38745-2016</t>
  </si>
  <si>
    <t>MARIO ALEJANDRO  ROMERO  TORRES</t>
  </si>
  <si>
    <t>RCEA-05-38746-2016</t>
  </si>
  <si>
    <t>STEVEN IVAN  JOHANSSON  MONDRAGON</t>
  </si>
  <si>
    <t>RCEA-05-38747-2016</t>
  </si>
  <si>
    <t>REYNA SUSANA  GARCÍA  RUIZ</t>
  </si>
  <si>
    <t>RCEA-05-38748-2016</t>
  </si>
  <si>
    <t>LETICIA  RUANO  RUANO</t>
  </si>
  <si>
    <t>RCEA-05-38749-2016</t>
  </si>
  <si>
    <t>ROBERT  GONZÁLEZ  GARCÍA</t>
  </si>
  <si>
    <t>RCEA-05-38750-2016</t>
  </si>
  <si>
    <t>YULIANA GABRIELA  ROMAN  SANCHEZ</t>
  </si>
  <si>
    <t>RCEA-05-38751-2016</t>
  </si>
  <si>
    <t>MIGUEL SANTIAGO  REYES  HERNÁNDEZ</t>
  </si>
  <si>
    <t>RCEA-05-38752-2016</t>
  </si>
  <si>
    <t>RODRIGO  SALAZAR  ELENA</t>
  </si>
  <si>
    <t>RCEA-05-38753-2016</t>
  </si>
  <si>
    <t>JUAN FRANCISCO  GONZALEZ  BERTOMEU</t>
  </si>
  <si>
    <t>RCEA-05-38754-2016</t>
  </si>
  <si>
    <t>GUILLERMO DAMIAN  PEREYRA  TISSERA</t>
  </si>
  <si>
    <t>RCEA-05-38755-2016</t>
  </si>
  <si>
    <t>OCTAVIO  CASTILLO  PAVÓN</t>
  </si>
  <si>
    <t>RCEA-05-38756-2016</t>
  </si>
  <si>
    <t>ONIEL FRANCISCO  DÍAZ  JIMÉNEZ</t>
  </si>
  <si>
    <t>RCEA-05-38757-2016</t>
  </si>
  <si>
    <t>ALBA LUZ  ROBLES  MENDOZA</t>
  </si>
  <si>
    <t>RCEA-05-38758-2016</t>
  </si>
  <si>
    <t>MARIA DEL CARMEN  MAGANDA  RAMIREZ</t>
  </si>
  <si>
    <t>RCEA-05-38759-2016</t>
  </si>
  <si>
    <t>HORACIO  VIVES  SEGL</t>
  </si>
  <si>
    <t>RCEA-05-38760-2016</t>
  </si>
  <si>
    <t>LEONEL  PEREZ  EXPOSITO</t>
  </si>
  <si>
    <t>RCEA-05-38761-2016</t>
  </si>
  <si>
    <t>MIGUEL ANGEL  TINOCO  ZERMEÑO</t>
  </si>
  <si>
    <t>RCEA-05-38762-2016</t>
  </si>
  <si>
    <t>VICTOR MANUEL  GARCIA  GUERRERO</t>
  </si>
  <si>
    <t>RCEA-05-38763-2016</t>
  </si>
  <si>
    <t>NOE  AGUILAR  RIVERA</t>
  </si>
  <si>
    <t>RCEA-05-38764-2016</t>
  </si>
  <si>
    <t>JUVENAL  JARAMILLO  MAGANA</t>
  </si>
  <si>
    <t>RCEA-05-38765-2016</t>
  </si>
  <si>
    <t>JORGE LUIS  CHABAT  MADRID</t>
  </si>
  <si>
    <t>RCEA-05-38766-2016</t>
  </si>
  <si>
    <t>RONALD GUY  EMERSON</t>
  </si>
  <si>
    <t>RCEA-05-38767-2016</t>
  </si>
  <si>
    <t>AJNESH  PRASAD</t>
  </si>
  <si>
    <t>RCEA-05-38768-2016</t>
  </si>
  <si>
    <t>YINGYING  ZHANG  ZHANG</t>
  </si>
  <si>
    <t>RCEA-05-38769-2016</t>
  </si>
  <si>
    <t>JUAN HUITZILIHUITL  FLORES  ZENDEJAS</t>
  </si>
  <si>
    <t>COMI-06-00000-2016</t>
  </si>
  <si>
    <t>CATARINO  PERALES  SEGOVIA</t>
  </si>
  <si>
    <t>6. Biotecnología y Agropecuarias.</t>
  </si>
  <si>
    <t>RCEA-06-00016-2008</t>
  </si>
  <si>
    <t>JORGE  MARTINEZ  HERRERA</t>
  </si>
  <si>
    <t>RCEA-06-00017-2008</t>
  </si>
  <si>
    <t>MARIBEL  JIMENEZ  FERNANDEZ</t>
  </si>
  <si>
    <t>RCEA-06-00021-2008</t>
  </si>
  <si>
    <t>PEDRO ALBERTO  VAZQUEZ  LANDAVERDE</t>
  </si>
  <si>
    <t>RCEA-06-00022-2008</t>
  </si>
  <si>
    <t>MARCOS  MENESES  MAYO</t>
  </si>
  <si>
    <t>RCEA-06-00046-2008</t>
  </si>
  <si>
    <t>BEATRIZ  PEREZ  ARMENDARIZ</t>
  </si>
  <si>
    <t>RCEA-06-00054-2008</t>
  </si>
  <si>
    <t>ROEB  GARCIA  ARRAZOLA</t>
  </si>
  <si>
    <t>RCEA-06-00148-2009</t>
  </si>
  <si>
    <t>OFELIA  MARQUEZ  MOLINA</t>
  </si>
  <si>
    <t>RCEA-06-00149-2009</t>
  </si>
  <si>
    <t>RODOLFO  QUINTANA  CASTRO</t>
  </si>
  <si>
    <t>RCEA-06-00152-2009</t>
  </si>
  <si>
    <t>GRACIA ALICIA  GOMEZ  ANDURO</t>
  </si>
  <si>
    <t>RCEA-06-00164-2009</t>
  </si>
  <si>
    <t>BENEDICTO  VARGAS  LARRETA</t>
  </si>
  <si>
    <t>RCEA-06-00182-2009</t>
  </si>
  <si>
    <t>JUAN MANUEL  ZALDIVAR  CRUZ</t>
  </si>
  <si>
    <t>RCEA-06-00183-2009</t>
  </si>
  <si>
    <t>SANDY LUZ  OVANDO  CHACON</t>
  </si>
  <si>
    <t>RCEA-06-00184-2009</t>
  </si>
  <si>
    <t>CARLOS  LUNA  PALOMERA</t>
  </si>
  <si>
    <t>RCEA-06-00208-2009</t>
  </si>
  <si>
    <t>RCEA-06-00212-2009</t>
  </si>
  <si>
    <t>SANDRA TERESITA  MARTIN DEL CAMPO  BARBA</t>
  </si>
  <si>
    <t>RCEA-06-00220-2009</t>
  </si>
  <si>
    <t>MARIA DE LOS ANGELES  VIVAR  VERA</t>
  </si>
  <si>
    <t>RCEA-06-00485-2002</t>
  </si>
  <si>
    <t>MARIA MARGARITA  CASAS  VALDEZ</t>
  </si>
  <si>
    <t>RCEA-06-00875-2002</t>
  </si>
  <si>
    <t>JESUS  RODRIGUEZ  ROMERO</t>
  </si>
  <si>
    <t>RCEA-06-01023-2002</t>
  </si>
  <si>
    <t>DANIEL  ROBLEDO  RAMIREZ</t>
  </si>
  <si>
    <t>RCEA-06-01476-2002</t>
  </si>
  <si>
    <t>CARMEN GUADALUPE  PANIAGUA  CHAVEZ</t>
  </si>
  <si>
    <t>RCEA-06-01542-2003</t>
  </si>
  <si>
    <t>MARTIN  PEREZ  VELAZQUEZ</t>
  </si>
  <si>
    <t>RCEA-06-01643-2002</t>
  </si>
  <si>
    <t>SAMUEL ISRAEL  LEVY  TACHER</t>
  </si>
  <si>
    <t>RCEA-06-01650-2002</t>
  </si>
  <si>
    <t>JORGE ABELARDO  CACERES  MARTINEZ</t>
  </si>
  <si>
    <t>RCEA-06-01654-2003</t>
  </si>
  <si>
    <t>JESUS AXAYACATL  CUEVAS  SANCHEZ</t>
  </si>
  <si>
    <t>RCEA-06-01708-2002</t>
  </si>
  <si>
    <t>FRANCISCO  ARREGUIN  SANCHEZ</t>
  </si>
  <si>
    <t>RCEA-06-01725-2002</t>
  </si>
  <si>
    <t>J. FELIX  GUTIERREZ  CORONA</t>
  </si>
  <si>
    <t>RCEA-06-01844-2002</t>
  </si>
  <si>
    <t>CARLOS MARIANO  OROPEZA  SALIN</t>
  </si>
  <si>
    <t>RCEA-06-01917-2003</t>
  </si>
  <si>
    <t>MARIA TERESA  GONZALEZ/GARZA  Y BARRON</t>
  </si>
  <si>
    <t>RCEA-06-01975-2002</t>
  </si>
  <si>
    <t>SONIA ANTONIETA  GALLINA  TESSARO</t>
  </si>
  <si>
    <t>RCEA-06-01979-2002</t>
  </si>
  <si>
    <t>RCEA-06-01999-2002</t>
  </si>
  <si>
    <t>ALFONSO NIVARDO  MAEDA  MARTINEZ</t>
  </si>
  <si>
    <t>RCEA-06-02004-2002</t>
  </si>
  <si>
    <t>PATRICIA  MORENO CASASOLA  BARCELO</t>
  </si>
  <si>
    <t>RCEA-06-02031-2002</t>
  </si>
  <si>
    <t>CASIMIRO  QUIÑONEZ  VELAZQUEZ</t>
  </si>
  <si>
    <t>RCEA-06-02033-2002</t>
  </si>
  <si>
    <t>SILVIA PATRICIA  COLUNGA  GARCÍA MARÍN</t>
  </si>
  <si>
    <t>RCEA-06-02040-2002</t>
  </si>
  <si>
    <t>DANIEL  ZIZUMBO  VILLARREAL</t>
  </si>
  <si>
    <t>RCEA-06-02046-2002</t>
  </si>
  <si>
    <t>RAHIM  FOROUGHBAKHCH  POURNAVAB</t>
  </si>
  <si>
    <t>RCEA-06-02053-2002</t>
  </si>
  <si>
    <t>CARLOS  ROSAS  VAZQUEZ</t>
  </si>
  <si>
    <t>RCEA-06-02081-2002</t>
  </si>
  <si>
    <t>JAIME  ORTEGA  LOPEZ</t>
  </si>
  <si>
    <t>RCEA-06-02088-2002</t>
  </si>
  <si>
    <t>RAFAEL FRANCISCO  RIVERA  BUSTAMANTE</t>
  </si>
  <si>
    <t>RCEA-06-02095-2002</t>
  </si>
  <si>
    <t>CARLOS ALBERTO  LEAL  MORALES</t>
  </si>
  <si>
    <t>RCEA-06-02106-2002</t>
  </si>
  <si>
    <t>MARIA DEL ROSARIO  GARCIA  MATEOS</t>
  </si>
  <si>
    <t>RCEA-06-02112-2002</t>
  </si>
  <si>
    <t>GUSTAVO  HERNANDEZ  CARMONA</t>
  </si>
  <si>
    <t>RCEA-06-02116-2002</t>
  </si>
  <si>
    <t>ANGEL RAFAEL  TRIGOS  LANDA</t>
  </si>
  <si>
    <t>RCEA-06-02137-2002</t>
  </si>
  <si>
    <t>RICARDO  VAZQUEZ  JUAREZ</t>
  </si>
  <si>
    <t>RCEA-06-02144-2002</t>
  </si>
  <si>
    <t>MARIA CRISTINA  CHAVEZ  SANCHEZ</t>
  </si>
  <si>
    <t>RCEA-06-02148-2003</t>
  </si>
  <si>
    <t>JOSE TULIO  ARREDONDO  MORENO</t>
  </si>
  <si>
    <t>RCEA-06-02168-2002</t>
  </si>
  <si>
    <t>RCEA-06-02176-2002</t>
  </si>
  <si>
    <t>RCEA-06-02197-2002</t>
  </si>
  <si>
    <t>MARIO  LUNA  CAVAZOS</t>
  </si>
  <si>
    <t>RCEA-06-02210-2002</t>
  </si>
  <si>
    <t>HUMBERTO  SUZAN  AZPIRI</t>
  </si>
  <si>
    <t>RCEA-06-02212-2002</t>
  </si>
  <si>
    <t>MARIA DE LOURDES  MIRANDA  HAM</t>
  </si>
  <si>
    <t>RCEA-06-02213-2002</t>
  </si>
  <si>
    <t>GERARDO  MATA  MONTES DE OCA</t>
  </si>
  <si>
    <t>RCEA-06-02221-2002</t>
  </si>
  <si>
    <t>FERNANDO  DIAZ  HERRERA</t>
  </si>
  <si>
    <t>RCEA-06-02229-2002</t>
  </si>
  <si>
    <t>MARIO ALBERTO  RODRIGUEZ  PEREZ</t>
  </si>
  <si>
    <t>RCEA-06-02253-2002</t>
  </si>
  <si>
    <t>ARMANDO  MEJIA  ALVAREZ</t>
  </si>
  <si>
    <t>RCEA-06-02255-2002</t>
  </si>
  <si>
    <t>ROSARIO ADELAIDA  MUÑOZ  CLARES</t>
  </si>
  <si>
    <t>RCEA-06-02276-2003</t>
  </si>
  <si>
    <t>ROSA MA. AHIDE  LOPEZ  MERINO</t>
  </si>
  <si>
    <t>RCEA-06-02279-2002</t>
  </si>
  <si>
    <t>HECTOR GERARDO  NOLASCO  SORIA</t>
  </si>
  <si>
    <t>RCEA-06-02282-2002</t>
  </si>
  <si>
    <t>LÁZARO RAFAEL  SÁNCHEZ  VELÁSQUEZ</t>
  </si>
  <si>
    <t>RCEA-06-02284-2002</t>
  </si>
  <si>
    <t>MARTHA  GUERRERO  OLAZARAN</t>
  </si>
  <si>
    <t>RCEA-06-02294-2002</t>
  </si>
  <si>
    <t>RODOLFO  LOPEZ  GOMEZ</t>
  </si>
  <si>
    <t>RCEA-06-02351-2002</t>
  </si>
  <si>
    <t>ANA MARIA  ROSALES  TORRES</t>
  </si>
  <si>
    <t>RCEA-06-02359-2002</t>
  </si>
  <si>
    <t>ILIE SAVA  RACOTTA  DIMITROV</t>
  </si>
  <si>
    <t>RCEA-06-02360-2002</t>
  </si>
  <si>
    <t>FELIPE AUGUSTO  VAZQUEZ  FLOTA</t>
  </si>
  <si>
    <t>RCEA-06-02366-2002</t>
  </si>
  <si>
    <t>ROBERTO  CIVERA  CERECEDO</t>
  </si>
  <si>
    <t>RCEA-06-02373-2002</t>
  </si>
  <si>
    <t>CARLOS JORGE  ROBINSON  MENDOZA</t>
  </si>
  <si>
    <t>RCEA-06-02381-2002</t>
  </si>
  <si>
    <t>MIGUEL ANGEL  CISNEROS  MATA</t>
  </si>
  <si>
    <t>RCEA-06-02386-2002</t>
  </si>
  <si>
    <t>OSCAR  SOSA  NISHIZAKI</t>
  </si>
  <si>
    <t>RCEA-06-02391-2002</t>
  </si>
  <si>
    <t>MERCEDES GUADALUPE  LOPEZ  PEREZ</t>
  </si>
  <si>
    <t>RCEA-06-02393-2002</t>
  </si>
  <si>
    <t>JULIO CESAR  ROJAS  LEON</t>
  </si>
  <si>
    <t>RCEA-06-02434-2002</t>
  </si>
  <si>
    <t>ADRIANA ELIZABETH  FLORES  SUAREZ</t>
  </si>
  <si>
    <t>RCEA-06-02435-2002</t>
  </si>
  <si>
    <t>ENRIQUE  JURADO  YBARRA</t>
  </si>
  <si>
    <t>RCEA-06-02437-2002</t>
  </si>
  <si>
    <t>MARIA ESTHER  PUENTE</t>
  </si>
  <si>
    <t>RCEA-06-02443-2002</t>
  </si>
  <si>
    <t>NORMA LAURA  HEREDIA  ROJAS</t>
  </si>
  <si>
    <t>RCEA-06-02454-2002</t>
  </si>
  <si>
    <t>MARIA DEL PILAR  SANCHEZ  SAAVEDRA</t>
  </si>
  <si>
    <t>RCEA-06-02487-2002</t>
  </si>
  <si>
    <t>FELIPE DE JESUS  ASCENCIO  VALLE</t>
  </si>
  <si>
    <t>RCEA-06-02507-2002</t>
  </si>
  <si>
    <t>LUIS ERNESTO  FUENTES  RAMIREZ</t>
  </si>
  <si>
    <t>RCEA-06-02541-2002</t>
  </si>
  <si>
    <t>ANNA  ILINA</t>
  </si>
  <si>
    <t>RCEA-06-02543-2003</t>
  </si>
  <si>
    <t>ROGELIO ALEJANDRO  ALONSO  MORALES</t>
  </si>
  <si>
    <t>RCEA-06-02548-2003</t>
  </si>
  <si>
    <t>LUZ MARIA  LOPEZ  MARIN</t>
  </si>
  <si>
    <t>RCEA-06-02644-2002</t>
  </si>
  <si>
    <t>ROBERT WALLACE  JONES</t>
  </si>
  <si>
    <t>RCEA-06-02655-2003</t>
  </si>
  <si>
    <t>RENATA LOURDES BARBARA  RIVERA  MADRID</t>
  </si>
  <si>
    <t>RCEA-06-02673-2002</t>
  </si>
  <si>
    <t>SOBEIDA  SANCHEZ  NIETO</t>
  </si>
  <si>
    <t>RCEA-06-02678-2002</t>
  </si>
  <si>
    <t>MANUEL  DE LA ROSA  IBARRA</t>
  </si>
  <si>
    <t>RCEA-06-02712-2003</t>
  </si>
  <si>
    <t>DANIEL BERNARDO  LLUCH  COTA</t>
  </si>
  <si>
    <t>RCEA-06-02713-2002</t>
  </si>
  <si>
    <t>JUAN CARLOS  TORRES  GUZMAN</t>
  </si>
  <si>
    <t>RCEA-06-02726-2002</t>
  </si>
  <si>
    <t>ELENA  PALACIOS  MECHETNOV</t>
  </si>
  <si>
    <t>RCEA-06-02765-2002</t>
  </si>
  <si>
    <t>MARIA MARCELA  GAMBOA  ANGULO</t>
  </si>
  <si>
    <t>RCEA-06-02766-2002</t>
  </si>
  <si>
    <t>RCEA-06-02783-2002</t>
  </si>
  <si>
    <t>RCEA-06-02786-2002</t>
  </si>
  <si>
    <t>MIGUEL ANGEL  DEL RIO  PORTILLA</t>
  </si>
  <si>
    <t>RCEA-06-02811-2002</t>
  </si>
  <si>
    <t>RAFAEL  CAMPOS  RAMOS</t>
  </si>
  <si>
    <t>RCEA-06-02852-2002</t>
  </si>
  <si>
    <t>MANUEL ARNOLDO  CASTILLO  RIVERA</t>
  </si>
  <si>
    <t>RCEA-06-02854-2002</t>
  </si>
  <si>
    <t>DARIEL  TOVAR  RAMIREZ</t>
  </si>
  <si>
    <t>RCEA-06-02865-2002</t>
  </si>
  <si>
    <t>JOEL DAVID  FLORES  RIVAS</t>
  </si>
  <si>
    <t>RCEA-06-02903-2002</t>
  </si>
  <si>
    <t>FRANCISCO  PRIETO  GARCIA</t>
  </si>
  <si>
    <t>RCEA-06-02904-2002</t>
  </si>
  <si>
    <t>HANS MARTIN  RICKER  REYMANN</t>
  </si>
  <si>
    <t>RCEA-06-02925-2002</t>
  </si>
  <si>
    <t>JESUS EMILIO  MICHEL  MORFIN</t>
  </si>
  <si>
    <t>RCEA-06-02926-2002</t>
  </si>
  <si>
    <t>YOLANDA  FREILE  PELEGRIN</t>
  </si>
  <si>
    <t>RCEA-06-02943-2002</t>
  </si>
  <si>
    <t>SANDRA OLIMPIA  MENDOZA  DIAZ</t>
  </si>
  <si>
    <t>RCEA-06-03004-2002</t>
  </si>
  <si>
    <t>WILLIAM SCOTT  MONKS  SHEETS</t>
  </si>
  <si>
    <t>RCEA-06-03010-2002</t>
  </si>
  <si>
    <t>REMY  VANDAME</t>
  </si>
  <si>
    <t>RCEA-06-03014-2003</t>
  </si>
  <si>
    <t>JUAN CARLOS  SERIO  SILVA</t>
  </si>
  <si>
    <t>RCEA-06-03018-2002</t>
  </si>
  <si>
    <t>RCEA-06-03022-2003</t>
  </si>
  <si>
    <t>MACARIO  BACILIO  JIMENEZ</t>
  </si>
  <si>
    <t>RCEA-06-03040-2003</t>
  </si>
  <si>
    <t>JORDAN KYRIL  GOLUBOV  FIGUEROA</t>
  </si>
  <si>
    <t>RCEA-06-03052-2003</t>
  </si>
  <si>
    <t>MARCO AGUSTIN  LIÑAN  CABELLO</t>
  </si>
  <si>
    <t>RCEA-06-03060-2003</t>
  </si>
  <si>
    <t>WALDO MANUEL  ARGUELLES  MONAL</t>
  </si>
  <si>
    <t>RCEA-06-03063-2003</t>
  </si>
  <si>
    <t>ROMINA MARIA DE LA PAZ  RODRIGUEZ  SANOJA</t>
  </si>
  <si>
    <t>RCEA-06-03071-2003</t>
  </si>
  <si>
    <t>JOSE LUIS  FLORES  FLORES</t>
  </si>
  <si>
    <t>RCEA-06-03074-2003</t>
  </si>
  <si>
    <t>ENRIQUE  CASTAÑO  DE LA SERNA</t>
  </si>
  <si>
    <t>RCEA-06-03080-2003</t>
  </si>
  <si>
    <t>EMILIO  ALVAREZ  PARRILLA</t>
  </si>
  <si>
    <t>RCEA-06-03122-2002</t>
  </si>
  <si>
    <t>MIGUEL JUAN  BELTRAN  GARCIA</t>
  </si>
  <si>
    <t>RCEA-06-03168-2002</t>
  </si>
  <si>
    <t>ALEJANDRO  ALAGON  CANO</t>
  </si>
  <si>
    <t>RCEA-06-03268-2002</t>
  </si>
  <si>
    <t>RCEA-06-03288-2002</t>
  </si>
  <si>
    <t>JOAQUIN  GARCIA  ESTRADA</t>
  </si>
  <si>
    <t>RCEA-06-03331-2003</t>
  </si>
  <si>
    <t>HECTOR FERNANDO  SERRANO</t>
  </si>
  <si>
    <t>RCEA-06-03690-2003</t>
  </si>
  <si>
    <t>ROSSANNA DEL PILAR  RODRIGUEZ  CANUL</t>
  </si>
  <si>
    <t>RCEA-06-03782-2002</t>
  </si>
  <si>
    <t>JOSE OMAR  ZAPATA  PEREZ</t>
  </si>
  <si>
    <t>RCEA-06-03834-2002</t>
  </si>
  <si>
    <t>ARMANDO  BURGOS  HERNANDEZ</t>
  </si>
  <si>
    <t>RCEA-06-03901-2003</t>
  </si>
  <si>
    <t>CARLOS  SALDAÑA  GUTIERREZ</t>
  </si>
  <si>
    <t>RCEA-06-03934-2003</t>
  </si>
  <si>
    <t>ABELARDO  CHAVEZ  MONTES</t>
  </si>
  <si>
    <t>RCEA-06-03942-2003</t>
  </si>
  <si>
    <t>LAURA ALEJANDRA ARDILLA  DE LA ROSA  CARRILLO</t>
  </si>
  <si>
    <t>RCEA-06-05910-2002</t>
  </si>
  <si>
    <t>JOSE SATURNINO  MORA  FLORES</t>
  </si>
  <si>
    <t>RCEA-06-06702-2002</t>
  </si>
  <si>
    <t>RAMON ALEJANDRO  ALCARAZ  VIEDAS</t>
  </si>
  <si>
    <t>RCEA-06-06703-2002</t>
  </si>
  <si>
    <t>WALTER  HUBBARD  ZAMUDIO</t>
  </si>
  <si>
    <t>RCEA-06-06704-2002</t>
  </si>
  <si>
    <t>GUSTAVO  RIAÑO  SANCHEZ</t>
  </si>
  <si>
    <t>RCEA-06-06705-2002</t>
  </si>
  <si>
    <t>INOCENCIO  HIGUERA  CIAPARA</t>
  </si>
  <si>
    <t>RCEA-06-06706-2002</t>
  </si>
  <si>
    <t>DOLORES VALENTINA  MARISCAL  AGUAYO</t>
  </si>
  <si>
    <t>RCEA-06-06707-2002</t>
  </si>
  <si>
    <t>EDUARDO  MAYA  PEÑA</t>
  </si>
  <si>
    <t>RCEA-06-06709-2002</t>
  </si>
  <si>
    <t>ERICKA PATRICIA  FLORES  BERRIOS</t>
  </si>
  <si>
    <t>RCEA-06-06710-2002</t>
  </si>
  <si>
    <t>JOSE BERNARDO  DE LA MORA  PEREZ-ARCE</t>
  </si>
  <si>
    <t>RCEA-06-06711-2003</t>
  </si>
  <si>
    <t>FELIPE FERNANDO  MARTINEZ  JERONIMO</t>
  </si>
  <si>
    <t>RCEA-06-06712-2002</t>
  </si>
  <si>
    <t>MARIA LUISA  SEVILLA  HERNANDEZ</t>
  </si>
  <si>
    <t>RCEA-06-06713-2002</t>
  </si>
  <si>
    <t>RICARDO DELFINO  VAZQUEZ  CASTILLO</t>
  </si>
  <si>
    <t>RCEA-06-06715-2002</t>
  </si>
  <si>
    <t>HUMBERTO MAXIMO  TRONCOSO  ALTAMIRANO</t>
  </si>
  <si>
    <t>RCEA-06-06716-2002</t>
  </si>
  <si>
    <t>HEMENEGILDO  VELAZCO  PASCUAL</t>
  </si>
  <si>
    <t>RCEA-06-06717-2002</t>
  </si>
  <si>
    <t>NESTOR  BAUTISTA  MARTINEZ</t>
  </si>
  <si>
    <t>RCEA-06-06718-2002</t>
  </si>
  <si>
    <t>BENJAMIN  RODRIGUEZ  GARAY</t>
  </si>
  <si>
    <t>RCEA-06-06719-2002</t>
  </si>
  <si>
    <t>SONIA ARACELI  SOTO  RODRIGUEZ</t>
  </si>
  <si>
    <t>RCEA-06-06720-2002</t>
  </si>
  <si>
    <t>ARTURO  GALVIS  SPINOLA</t>
  </si>
  <si>
    <t>RCEA-06-06721-2002</t>
  </si>
  <si>
    <t>VICTOR MANUEL  GOMEZ-LLANOS  MORALES</t>
  </si>
  <si>
    <t>RCEA-06-06722-2002</t>
  </si>
  <si>
    <t>ELISEO MANUEL  HERNANDEZ  BAUMGARTEN</t>
  </si>
  <si>
    <t>RCEA-06-06723-2002</t>
  </si>
  <si>
    <t>ALFREDO  GONZALEZ  BECERRIL</t>
  </si>
  <si>
    <t>RCEA-06-06724-2002</t>
  </si>
  <si>
    <t>IGNACIO EDUARDO  MALDONADO  MENDOZA</t>
  </si>
  <si>
    <t>RCEA-06-06725-2002</t>
  </si>
  <si>
    <t>MELINA  LOPEZ  MEYER</t>
  </si>
  <si>
    <t>RCEA-06-06726-2002</t>
  </si>
  <si>
    <t>ENRIQUE  SERRANO  GALVEZ</t>
  </si>
  <si>
    <t>RCEA-06-06727-2003</t>
  </si>
  <si>
    <t>ALBERTO  GONZALEZ  LEON</t>
  </si>
  <si>
    <t>RCEA-06-06728-2002</t>
  </si>
  <si>
    <t>MIGUEL ANGEL  MARTINEZ  TELLEZ</t>
  </si>
  <si>
    <t>RCEA-06-06730-2002</t>
  </si>
  <si>
    <t>HERLINDA  SOTO  VALDEZ</t>
  </si>
  <si>
    <t>RCEA-06-06731-2002</t>
  </si>
  <si>
    <t>FERNANDO VICTOR  IRIARTE  RODRIGUEZ</t>
  </si>
  <si>
    <t>RCEA-06-06732-2002</t>
  </si>
  <si>
    <t>ALEJANDRO  VELAZQUEZ  MARTINEZ</t>
  </si>
  <si>
    <t>RCEA-06-06733-2002</t>
  </si>
  <si>
    <t>MIGUEL ANGEL  FLORES</t>
  </si>
  <si>
    <t>RCEA-06-06734-2002</t>
  </si>
  <si>
    <t>VIOLETA TRINIDAD  PARDIO  SEDAS</t>
  </si>
  <si>
    <t>RCEA-06-06736-2002</t>
  </si>
  <si>
    <t>OCTAVIO TONATIUH  RAMIREZ  REIVICH</t>
  </si>
  <si>
    <t>RCEA-06-06737-2002</t>
  </si>
  <si>
    <t>JUAN JOSE AGUSTIN  REYES  RODRIGUEZ</t>
  </si>
  <si>
    <t>RCEA-06-06738-2002</t>
  </si>
  <si>
    <t>CARLOS SALVADOR  GALINA  HIDALGO</t>
  </si>
  <si>
    <t>RCEA-06-06739-2002</t>
  </si>
  <si>
    <t>ZOILA IRMA  TEJADA  CASTAÑEDA</t>
  </si>
  <si>
    <t>RCEA-06-06740-2003</t>
  </si>
  <si>
    <t>RUBEN  LOEZA  LIMON</t>
  </si>
  <si>
    <t>RCEA-06-06741-2003</t>
  </si>
  <si>
    <t>MARIO  PEREZ  LEYTON</t>
  </si>
  <si>
    <t>RCEA-06-06743-2003</t>
  </si>
  <si>
    <t>JAIME  URIBE  DE LA MORA</t>
  </si>
  <si>
    <t>RCEA-06-06744-2002</t>
  </si>
  <si>
    <t>LUIS FERNANDO  BÜCKLE  RAMIREZ</t>
  </si>
  <si>
    <t>RCEA-06-06745-2002</t>
  </si>
  <si>
    <t>GRACIELA MARGARITA  BUENO  AGUILAR</t>
  </si>
  <si>
    <t>RCEA-06-06747-2002</t>
  </si>
  <si>
    <t>SERGIO  SANCHEZ  ESQUIVEL</t>
  </si>
  <si>
    <t>RCEA-06-06750-2002</t>
  </si>
  <si>
    <t>GABRIEL  OTERO  COLINA</t>
  </si>
  <si>
    <t>RCEA-06-06751-2002</t>
  </si>
  <si>
    <t>HUGO SERGIO  GARCIA  GALINDO</t>
  </si>
  <si>
    <t>RCEA-06-06752-2002</t>
  </si>
  <si>
    <t>ARMANDO  SHIMADA  MIYASAKA</t>
  </si>
  <si>
    <t>RCEA-06-06754-2002</t>
  </si>
  <si>
    <t>FRANCISCO ALFONSO  LARQUE  SAAVEDRA</t>
  </si>
  <si>
    <t>RCEA-06-06755-2002</t>
  </si>
  <si>
    <t>OCTAVIO  PAREDES  LOPEZ</t>
  </si>
  <si>
    <t>RCEA-06-06756-2002</t>
  </si>
  <si>
    <t>ENRIQUE  SAURI  DUCH</t>
  </si>
  <si>
    <t>RCEA-06-06757-2002</t>
  </si>
  <si>
    <t>JOSE RICARDO  BARCENA  GAMA</t>
  </si>
  <si>
    <t>RCEA-06-06758-2002</t>
  </si>
  <si>
    <t>ANGEL  LAGUNES  TEJEDA</t>
  </si>
  <si>
    <t>RCEA-06-06759-2002</t>
  </si>
  <si>
    <t>CARLOS GUSTAVO  VASQUEZ  PELAEZ</t>
  </si>
  <si>
    <t>RCEA-06-06760-2003</t>
  </si>
  <si>
    <t>JORGE  MOLINA  TORRES</t>
  </si>
  <si>
    <t>RCEA-06-06762-2002</t>
  </si>
  <si>
    <t>SALVADOR  MIRANDA  COLIN</t>
  </si>
  <si>
    <t>RCEA-06-06763-2002</t>
  </si>
  <si>
    <t>RAMON MARCOS  SOTO  HERNANDEZ</t>
  </si>
  <si>
    <t>RCEA-06-06764-2002</t>
  </si>
  <si>
    <t>ENRIQUE  GALINDO  FENTANES</t>
  </si>
  <si>
    <t>RCEA-06-06766-2002</t>
  </si>
  <si>
    <t>MARIA DE LOS ANGELES  VALDES  RAMIREZ</t>
  </si>
  <si>
    <t>RCEA-06-06767-2002</t>
  </si>
  <si>
    <t>VICTOR MANUEL  CETINA  ALCALA</t>
  </si>
  <si>
    <t>RCEA-06-06768-2002</t>
  </si>
  <si>
    <t>EDMUNDO  CALVA  MERCADO</t>
  </si>
  <si>
    <t>RCEA-06-06769-2002</t>
  </si>
  <si>
    <t>OCTAVIO  PEREZ  ZAMORA</t>
  </si>
  <si>
    <t>RCEA-06-06770-2002</t>
  </si>
  <si>
    <t>EULOGIO  PIMIENTA  BARRIOS</t>
  </si>
  <si>
    <t>RCEA-06-06771-2002</t>
  </si>
  <si>
    <t>ALEJANDRO  BLANCO  LABRA</t>
  </si>
  <si>
    <t>RCEA-06-06772-2002</t>
  </si>
  <si>
    <t>DORALINDA ASUNCION  GUZMAN  ORTIZ</t>
  </si>
  <si>
    <t>RCEA-06-06773-2002</t>
  </si>
  <si>
    <t>JUAN JOSE  PEÑA  CABRIALES</t>
  </si>
  <si>
    <t>RCEA-06-06775-2002</t>
  </si>
  <si>
    <t>JORGE FERNANDO  TORO  VAZQUEZ</t>
  </si>
  <si>
    <t>RCEA-06-06778-2002</t>
  </si>
  <si>
    <t>JOSE ALBERTO SALVADOR  ESCALANTE  ESTRADA</t>
  </si>
  <si>
    <t>RCEA-06-06779-2002</t>
  </si>
  <si>
    <t>MARIANO  GUTIERREZ  ROJAS</t>
  </si>
  <si>
    <t>RCEA-06-06780-2002</t>
  </si>
  <si>
    <t>MARIA ISABEL DEL CARMEN  GUERRERO  LEGARRETA</t>
  </si>
  <si>
    <t>RCEA-06-06781-2002</t>
  </si>
  <si>
    <t>OSCAR ARMANDO  MONROY  HERMOSILLO</t>
  </si>
  <si>
    <t>RCEA-06-06783-2002</t>
  </si>
  <si>
    <t>RCEA-06-06784-2002</t>
  </si>
  <si>
    <t>MANUEL  URIBE  ALCOCER</t>
  </si>
  <si>
    <t>RCEA-06-06787-2003</t>
  </si>
  <si>
    <t>CANDIDO  LOPEZ  CASTAÑEDA</t>
  </si>
  <si>
    <t>RCEA-06-06789-2002</t>
  </si>
  <si>
    <t>NEFTALI  OCHOA  ALEJO</t>
  </si>
  <si>
    <t>RCEA-06-06790-2002</t>
  </si>
  <si>
    <t>MARIA DEL SOCORRO CARMEN  SANTOS  DIAZ</t>
  </si>
  <si>
    <t>RCEA-06-06791-2002</t>
  </si>
  <si>
    <t>MARIA TERESA BERYL  COLINAS  Y LEON</t>
  </si>
  <si>
    <t>RCEA-06-06794-2002</t>
  </si>
  <si>
    <t>GUADALUPE MIREYA  DE LA GARZA  AMAYA</t>
  </si>
  <si>
    <t>RCEA-06-06796-2002</t>
  </si>
  <si>
    <t>SERGIO SEGUNDO  GONZALEZ  MUÑOZ</t>
  </si>
  <si>
    <t>RCEA-06-06797-2002</t>
  </si>
  <si>
    <t>JUAN MANUEL  CUCA  GARCIA</t>
  </si>
  <si>
    <t>RCEA-06-06798-2002</t>
  </si>
  <si>
    <t>GLAFIRO  TORRES  HERNANDEZ</t>
  </si>
  <si>
    <t>RCEA-06-06799-2002</t>
  </si>
  <si>
    <t>FRANCISCO  SUAREZ  GUEMES</t>
  </si>
  <si>
    <t>RCEA-06-06800-2002</t>
  </si>
  <si>
    <t>FRANCISCO JOSE  TRIGO  TAVERA</t>
  </si>
  <si>
    <t>RCEA-06-06801-2002</t>
  </si>
  <si>
    <t>NAHUM  MARBAN  MENDOZA</t>
  </si>
  <si>
    <t>RCEA-06-06803-2002</t>
  </si>
  <si>
    <t>MARIA DEL CARMEN  OLIVER  SALVADOR</t>
  </si>
  <si>
    <t>RCEA-06-06804-2002</t>
  </si>
  <si>
    <t>ANTONIO  TURRENT  FERNANDEZ</t>
  </si>
  <si>
    <t>RCEA-06-06805-2002</t>
  </si>
  <si>
    <t>GERMAN DAVID  MENDOZA  MARTINEZ</t>
  </si>
  <si>
    <t>RCEA-06-06806-2002</t>
  </si>
  <si>
    <t>OSCAR LUIS  PALACIOS  VELEZ</t>
  </si>
  <si>
    <t>RCEA-06-06807-2002</t>
  </si>
  <si>
    <t>MARIA CELINA MICAELA  LLANDERAL  CAZARES</t>
  </si>
  <si>
    <t>RCEA-06-06808-2002</t>
  </si>
  <si>
    <t>JESUS  ROMERO  NAPOLES</t>
  </si>
  <si>
    <t>RCEA-06-06810-2002</t>
  </si>
  <si>
    <t>JUAN  CIBRIAN  TOVAR</t>
  </si>
  <si>
    <t>RCEA-06-06811-2002</t>
  </si>
  <si>
    <t>ARMANDO  EQUIHUA  MARTINEZ</t>
  </si>
  <si>
    <t>RCEA-06-06812-2002</t>
  </si>
  <si>
    <t>HECTOR  GONZALEZ  HERNANDEZ</t>
  </si>
  <si>
    <t>RCEA-06-06814-2002</t>
  </si>
  <si>
    <t>JORGE  VERA  GRAZIANO</t>
  </si>
  <si>
    <t>RCEA-06-06817-2002</t>
  </si>
  <si>
    <t>ZEFERINO SOTERO  GARCIA  VAZQUEZ</t>
  </si>
  <si>
    <t>RCEA-06-06818-2002</t>
  </si>
  <si>
    <t>JOSUE  KOHASHI  SHIBATA</t>
  </si>
  <si>
    <t>RCEA-06-06819-2002</t>
  </si>
  <si>
    <t>HECTOR  LOZOYA  SALDAÑA</t>
  </si>
  <si>
    <t>RCEA-06-06820-2002</t>
  </si>
  <si>
    <t>JOSE ABEL  CIPRIAN  CARRASCO</t>
  </si>
  <si>
    <t>RCEA-06-06821-2002</t>
  </si>
  <si>
    <t>JORGE LUIS  TORTORA  PEREZ</t>
  </si>
  <si>
    <t>RCEA-06-06822-2002</t>
  </si>
  <si>
    <t>JOSE DOMINGO  MOLINA  GALAN</t>
  </si>
  <si>
    <t>RCEA-06-06823-2002</t>
  </si>
  <si>
    <t>RODOLFO  DE LA TORRE  ALMARAZ</t>
  </si>
  <si>
    <t>RCEA-06-06824-2002</t>
  </si>
  <si>
    <t>MARIA DE LOURDES  DE LA ISLA  SERRANO</t>
  </si>
  <si>
    <t>RCEA-06-06825-2002</t>
  </si>
  <si>
    <t>EDMUNDO  GARCIA  MOYA</t>
  </si>
  <si>
    <t>RCEA-06-06827-2002</t>
  </si>
  <si>
    <t>JAVIER  BARRIOS  GONZALEZ</t>
  </si>
  <si>
    <t>RCEA-06-06828-2002</t>
  </si>
  <si>
    <t>JOSE ARMANDO  GARCIA  VELAZQUEZ</t>
  </si>
  <si>
    <t>RCEA-06-06829-2002</t>
  </si>
  <si>
    <t>LEOPOLDO ERNESTO  MENDOZA  ONOFRE</t>
  </si>
  <si>
    <t>RCEA-06-06830-2002</t>
  </si>
  <si>
    <t>VICTOR ARTURO  GONZALEZ  HERNANDEZ</t>
  </si>
  <si>
    <t>RCEA-06-06834-2002</t>
  </si>
  <si>
    <t>GILBERTO  IÑIGUEZ  COVARRUBIAS</t>
  </si>
  <si>
    <t>RCEA-06-06835-2002</t>
  </si>
  <si>
    <t>RCEA-06-06836-2002</t>
  </si>
  <si>
    <t>JORGE MANUEL  VAZQUEZ  RAMOS</t>
  </si>
  <si>
    <t>RCEA-06-06837-2002</t>
  </si>
  <si>
    <t>JAVIER DE JESUS  VALENCIA  MENDEZ</t>
  </si>
  <si>
    <t>RCEA-06-06838-2002</t>
  </si>
  <si>
    <t>GUILLERMO MARTIN  CARRILLO  CASTAÑEDA</t>
  </si>
  <si>
    <t>RCEA-06-06839-2002</t>
  </si>
  <si>
    <t>ABEL  MUÑOZ  OROZCO</t>
  </si>
  <si>
    <t>RCEA-06-06840-2002</t>
  </si>
  <si>
    <t>BLAS  LOTINA  HENNSEN</t>
  </si>
  <si>
    <t>RCEA-06-06842-2002</t>
  </si>
  <si>
    <t>GUSTAVO  VINIEGRA  GONZALEZ</t>
  </si>
  <si>
    <t>RCEA-06-06844-2002</t>
  </si>
  <si>
    <t>HECTOR SALVADOR  SUMANO  LOPEZ</t>
  </si>
  <si>
    <t>RCEA-06-06845-2002</t>
  </si>
  <si>
    <t>JOSE LUIS  CARRILLO  SANCHEZ</t>
  </si>
  <si>
    <t>RCEA-06-06846-2002</t>
  </si>
  <si>
    <t>JOSE LUIS  ARELLANO  VAZQUEZ</t>
  </si>
  <si>
    <t>RCEA-06-06847-2002</t>
  </si>
  <si>
    <t>HERMILIO  NAVARRO  GARZA</t>
  </si>
  <si>
    <t>RCEA-06-06848-2002</t>
  </si>
  <si>
    <t>JAVIER ZARAGOZA  CASTELLANOS  RAMOS</t>
  </si>
  <si>
    <t>RCEA-06-06849-2002</t>
  </si>
  <si>
    <t>ERNESTO  AVILA  GONZALEZ</t>
  </si>
  <si>
    <t>RCEA-06-06850-2002</t>
  </si>
  <si>
    <t>JOSE ANTONIO  CUARON  IBARGUENGOYTIA</t>
  </si>
  <si>
    <t>RCEA-06-06851-2002</t>
  </si>
  <si>
    <t>EDMUNDO ENRIQUE  ROJAS  RAMIREZ</t>
  </si>
  <si>
    <t>RCEA-06-06853-2003</t>
  </si>
  <si>
    <t>ROGELIO  MALDONADO  RODRIGUEZ</t>
  </si>
  <si>
    <t>RCEA-06-06854-2002</t>
  </si>
  <si>
    <t>JOSE ISABEL  CORTES  FLORES</t>
  </si>
  <si>
    <t>RCEA-06-06855-2002</t>
  </si>
  <si>
    <t>ERNESTO  MORENO  MARTINEZ</t>
  </si>
  <si>
    <t>RCEA-06-06856-2002</t>
  </si>
  <si>
    <t>RODOLFO  QUINTERO  RAMIREZ</t>
  </si>
  <si>
    <t>RCEA-06-06857-2002</t>
  </si>
  <si>
    <t>HIRAM  BRAVO  MOJICA</t>
  </si>
  <si>
    <t>RCEA-06-06858-2002</t>
  </si>
  <si>
    <t>JOSE ALVARO  AGUILAR  SETIEN</t>
  </si>
  <si>
    <t>RCEA-06-06860-2002</t>
  </si>
  <si>
    <t>MARIA MAYRA  DE LA TORRE  MARTINEZ</t>
  </si>
  <si>
    <t>RCEA-06-06861-2002</t>
  </si>
  <si>
    <t>CARLOS ANTONIO  MARTINEZ  PALACIOS</t>
  </si>
  <si>
    <t>RCEA-06-06862-2002</t>
  </si>
  <si>
    <t>MIGUEL ANGEL  OLVERA  NOVOA</t>
  </si>
  <si>
    <t>RCEA-06-06864-2002</t>
  </si>
  <si>
    <t>HUMBERTO  HERNANDEZ  SANCHEZ</t>
  </si>
  <si>
    <t>RCEA-06-06865-2002</t>
  </si>
  <si>
    <t>ROSALVA  MORA  ESCOBEDO</t>
  </si>
  <si>
    <t>RCEA-06-06866-2002</t>
  </si>
  <si>
    <t>DANIEL  TELIZ  ORTIZ</t>
  </si>
  <si>
    <t>RCEA-06-06869-2002</t>
  </si>
  <si>
    <t>MARIA CRISTINA GUADALUPE  LOPEZ  PERALTA</t>
  </si>
  <si>
    <t>RCEA-06-06870-2002</t>
  </si>
  <si>
    <t>JORGE DIONISIO  ETCHEVERS  BARRA</t>
  </si>
  <si>
    <t>RCEA-06-06872-2002</t>
  </si>
  <si>
    <t>ENRIQUE  PALACIOS  VELEZ</t>
  </si>
  <si>
    <t>RCEA-06-06873-2002</t>
  </si>
  <si>
    <t>CECILIA BEATRIZ  PEÑA  VALDIVIA</t>
  </si>
  <si>
    <t>RCEA-06-06875-2002</t>
  </si>
  <si>
    <t>VICTOR HUGO  VOLKE  HALLER</t>
  </si>
  <si>
    <t>RCEA-06-06876-2002</t>
  </si>
  <si>
    <t>KLAVDIYA  OLESHKO  .</t>
  </si>
  <si>
    <t>RCEA-06-06880-2002</t>
  </si>
  <si>
    <t>MAXIMINO  LUNA  FLORES</t>
  </si>
  <si>
    <t>RCEA-06-06881-2002</t>
  </si>
  <si>
    <t>HOMERO  RAMIREZ  RODRIGUEZ</t>
  </si>
  <si>
    <t>RCEA-06-06884-2002</t>
  </si>
  <si>
    <t>DIEGO RAYMUNDO  GONZALEZ  EGUIARTE</t>
  </si>
  <si>
    <t>RCEA-06-06885-2002</t>
  </si>
  <si>
    <t>CARLOS RAMON  BAUTISTA  GARFIAS</t>
  </si>
  <si>
    <t>RCEA-06-06886-2002</t>
  </si>
  <si>
    <t>CESAR IGNACIO  BERISTAIN  GUEVARA</t>
  </si>
  <si>
    <t>RCEA-06-06888-2002</t>
  </si>
  <si>
    <t>RAUL  NIETO  ANGEL</t>
  </si>
  <si>
    <t>RCEA-06-06889-2002</t>
  </si>
  <si>
    <t>JESUS OFELIA  ANGULO  GUERRERO</t>
  </si>
  <si>
    <t>RCEA-06-06891-2002</t>
  </si>
  <si>
    <t>LUIS  OCAMPO  CAMBEROS</t>
  </si>
  <si>
    <t>RCEA-06-06892-2003</t>
  </si>
  <si>
    <t>JUAN DIEGO  GARCIA  PAREDES</t>
  </si>
  <si>
    <t>RCEA-06-06893-2002</t>
  </si>
  <si>
    <t>ANTONIO  MORILLA  GONZALEZ</t>
  </si>
  <si>
    <t>RCEA-06-06894-2002</t>
  </si>
  <si>
    <t>RONALD  FERRERA  CERRATO</t>
  </si>
  <si>
    <t>RCEA-06-06895-2002</t>
  </si>
  <si>
    <t>GREGORIO JORGE  GOMEZ  HERNANDEZ</t>
  </si>
  <si>
    <t>RCEA-06-06896-2002</t>
  </si>
  <si>
    <t>MARIA ESTHER  ORTEGA  CERRILLA</t>
  </si>
  <si>
    <t>RCEA-06-06897-2002</t>
  </si>
  <si>
    <t>ALFREDO  ORTEGA  RUBIO</t>
  </si>
  <si>
    <t>RCEA-06-06898-2002</t>
  </si>
  <si>
    <t>HECTOR MARIO  QUIROGA  GARZA</t>
  </si>
  <si>
    <t>RCEA-06-06899-2002</t>
  </si>
  <si>
    <t>SERGIO ROMAN OTHON  SERNA  SALDIVAR</t>
  </si>
  <si>
    <t>RCEA-06-06900-2002</t>
  </si>
  <si>
    <t>RICARDO HUGO  LIRA  SALDIVAR</t>
  </si>
  <si>
    <t>RCEA-06-06901-2002</t>
  </si>
  <si>
    <t>JOSE LUIS  RAMIREZ  DIAZ</t>
  </si>
  <si>
    <t>RCEA-06-06903-2002</t>
  </si>
  <si>
    <t>JOSE ANTONIO  GARZON  TIZNADO</t>
  </si>
  <si>
    <t>RCEA-06-06904-2002</t>
  </si>
  <si>
    <t>CANDELARIO  MONDRAGON  JACOBO</t>
  </si>
  <si>
    <t>RCEA-06-06905-2002</t>
  </si>
  <si>
    <t>JOSE  RON  PARRA</t>
  </si>
  <si>
    <t>RCEA-06-06907-2002</t>
  </si>
  <si>
    <t>OSVALDO FROYLAN  IBARRA  VELARDE</t>
  </si>
  <si>
    <t>RCEA-06-06909-2002</t>
  </si>
  <si>
    <t>SANTOS GERARDO  LEYVA  MIR</t>
  </si>
  <si>
    <t>RCEA-06-06910-2002</t>
  </si>
  <si>
    <t>JUAN JOSE  JIMENEZ  OSORNIO</t>
  </si>
  <si>
    <t>RCEA-06-06911-2002</t>
  </si>
  <si>
    <t>GERMINAL JORGE  CANTO  ALARCON</t>
  </si>
  <si>
    <t>RCEA-06-06912-2002</t>
  </si>
  <si>
    <t>ARTURO FRANCISCO  CASTELLANOS  RUELAS</t>
  </si>
  <si>
    <t>RCEA-06-06914-2002</t>
  </si>
  <si>
    <t>LUZ  VAZQUEZ  MORENO</t>
  </si>
  <si>
    <t>RCEA-06-06916-2002</t>
  </si>
  <si>
    <t>MICHAL WLODZIMIERZ  BORYS</t>
  </si>
  <si>
    <t>RCEA-06-06917-2002</t>
  </si>
  <si>
    <t>EDMUNDO MATEO  MERCADO  SILVA</t>
  </si>
  <si>
    <t>RCEA-06-06918-2002</t>
  </si>
  <si>
    <t>JOSE MANUEL  BERRUECOS  VILLALOBOS</t>
  </si>
  <si>
    <t>RCEA-06-06919-2002</t>
  </si>
  <si>
    <t>MAGDA  CARVAJAL  MORENO</t>
  </si>
  <si>
    <t>RCEA-06-06921-2002</t>
  </si>
  <si>
    <t>ANGEL  VILLEGAS  MONTER</t>
  </si>
  <si>
    <t>RCEA-06-06922-2002</t>
  </si>
  <si>
    <t>JORGE  RODRIGUEZ  ALCAZAR</t>
  </si>
  <si>
    <t>RCEA-06-06923-2002</t>
  </si>
  <si>
    <t>CRESCENCIANO  SAUCEDO  VELOZ</t>
  </si>
  <si>
    <t>RCEA-06-06924-2002</t>
  </si>
  <si>
    <t>FRANCISCO  ZAVALA  GARCIA</t>
  </si>
  <si>
    <t>RCEA-06-06928-2002</t>
  </si>
  <si>
    <t>VICTOR ANTONIO  VIDAL  MARTINEZ</t>
  </si>
  <si>
    <t>RCEA-06-06930-2002</t>
  </si>
  <si>
    <t>EDUARDO PABLO  CORREA  GIRÓN</t>
  </si>
  <si>
    <t>RCEA-06-06931-2002</t>
  </si>
  <si>
    <t>DIODORO  GRANADOS  SANCHEZ</t>
  </si>
  <si>
    <t>RCEA-06-06934-2002</t>
  </si>
  <si>
    <t>ROBERTO  GARCIA  MATA</t>
  </si>
  <si>
    <t>RCEA-06-06938-2002</t>
  </si>
  <si>
    <t>VICTOR OCTAVIO  FUENTES  HERNANDEZ</t>
  </si>
  <si>
    <t>RCEA-06-06942-2002</t>
  </si>
  <si>
    <t>MARIA DEL CARMEN  WACHER  RODARTE</t>
  </si>
  <si>
    <t>RCEA-06-06943-2002</t>
  </si>
  <si>
    <t>REYNALDO ARIEL  ALVAREZ  MORALES</t>
  </si>
  <si>
    <t>RCEA-06-06944-2002</t>
  </si>
  <si>
    <t>GABRIEL  GALLEGOS  MORALES</t>
  </si>
  <si>
    <t>RCEA-06-06945-2002</t>
  </si>
  <si>
    <t>MANUEL LUIS  ROBERT  DIAZ</t>
  </si>
  <si>
    <t>RCEA-06-06947-2002</t>
  </si>
  <si>
    <t>JORGE EUGENIO  IBARRA  RENDON</t>
  </si>
  <si>
    <t>RCEA-06-06949-2002</t>
  </si>
  <si>
    <t>CARLOS AGUSTIN  VEGA  Y MURGUIA</t>
  </si>
  <si>
    <t>RCEA-06-06950-2003</t>
  </si>
  <si>
    <t>ENRIQUE  SALAZAR  SOSA</t>
  </si>
  <si>
    <t>RCEA-06-06952-2002</t>
  </si>
  <si>
    <t>JESUS  VALDES  REYNA</t>
  </si>
  <si>
    <t>RCEA-06-06953-2003</t>
  </si>
  <si>
    <t>ALFONSO  PEÑA  RAMOS</t>
  </si>
  <si>
    <t>RCEA-06-06954-2003</t>
  </si>
  <si>
    <t>MIGUEL ANGEL  MARTINEZ  GAMIÑO</t>
  </si>
  <si>
    <t>RCEA-06-06955-2002</t>
  </si>
  <si>
    <t>RAMON  GARZA  GARCIA</t>
  </si>
  <si>
    <t>RCEA-06-06957-2002</t>
  </si>
  <si>
    <t>CARLOS MANUEL  ARRIAGA  JORDAN</t>
  </si>
  <si>
    <t>RCEA-06-06958-2002</t>
  </si>
  <si>
    <t>JAIME  RUIZ  VEGA</t>
  </si>
  <si>
    <t>RCEA-06-06959-2002</t>
  </si>
  <si>
    <t>JUAN FRANCISCO  AGUIRRE  MEDINA</t>
  </si>
  <si>
    <t>RCEA-06-06961-2002</t>
  </si>
  <si>
    <t>EDGARDO MAURICIO  RAMIREZ  RODRIGUEZ</t>
  </si>
  <si>
    <t>RCEA-06-06962-2002</t>
  </si>
  <si>
    <t>EMMA  ZAVALETA  MEJIA</t>
  </si>
  <si>
    <t>RCEA-06-06963-2003</t>
  </si>
  <si>
    <t>VICTOR MANUEL  GUERRERO  PRIETO</t>
  </si>
  <si>
    <t>RCEA-06-06966-2002</t>
  </si>
  <si>
    <t>ALEJANDRO  ESPINOSA  CALDERON</t>
  </si>
  <si>
    <t>RCEA-06-06968-2002</t>
  </si>
  <si>
    <t>ALBERTO  CASTILLO  MORALES</t>
  </si>
  <si>
    <t>RCEA-06-06969-2002</t>
  </si>
  <si>
    <t>JOSE APOLINAR  MEJIA  CONTRERAS</t>
  </si>
  <si>
    <t>RCEA-06-06971-2002</t>
  </si>
  <si>
    <t>RAFAEL ANGEL DEL SAGRADO CORAZ  ORTEGA  PACZKA</t>
  </si>
  <si>
    <t>RCEA-06-06972-2002</t>
  </si>
  <si>
    <t>URBANO  NAVA  CAMBEROS</t>
  </si>
  <si>
    <t>RCEA-06-06974-2002</t>
  </si>
  <si>
    <t>MELCHOR  CEPEDA  SILLER</t>
  </si>
  <si>
    <t>RCEA-06-06975-2002</t>
  </si>
  <si>
    <t>RICARDO ERNESTO  PRECIADO  ORTIZ</t>
  </si>
  <si>
    <t>RCEA-06-06977-2002</t>
  </si>
  <si>
    <t>MARIO ALBERTO  ROCHA  PEÑA</t>
  </si>
  <si>
    <t>RCEA-06-06978-2002</t>
  </si>
  <si>
    <t>ALFREDO SERGIO  ORTEGON  MORALES</t>
  </si>
  <si>
    <t>RCEA-06-06979-2002</t>
  </si>
  <si>
    <t>ENRIQUE  ROSALES  ROBLES</t>
  </si>
  <si>
    <t>RCEA-06-06981-2002</t>
  </si>
  <si>
    <t>HECTOR  WILLIAMS  ALANIS</t>
  </si>
  <si>
    <t>RCEA-06-06982-2002</t>
  </si>
  <si>
    <t>JESUS  LOERA  GALLARDO</t>
  </si>
  <si>
    <t>RCEA-06-06983-2002</t>
  </si>
  <si>
    <t>SAMUEL  SALAZAR  GARCIA</t>
  </si>
  <si>
    <t>RCEA-06-06986-2002</t>
  </si>
  <si>
    <t>REFUGIO  RODRIGUEZ  VAZQUEZ</t>
  </si>
  <si>
    <t>RCEA-06-06988-2002</t>
  </si>
  <si>
    <t>MAURO  SIERRA  MACIAS</t>
  </si>
  <si>
    <t>RCEA-06-06990-2002</t>
  </si>
  <si>
    <t>MANUEL  LIVERA  MUÑOZ</t>
  </si>
  <si>
    <t>RCEA-06-06991-2002</t>
  </si>
  <si>
    <t>JOSE MARIANO  GARCIA  GARIBAY</t>
  </si>
  <si>
    <t>RCEA-06-06992-2002</t>
  </si>
  <si>
    <t>AQUILES  CARBALLO  CARBALLO</t>
  </si>
  <si>
    <t>RCEA-06-06993-2002</t>
  </si>
  <si>
    <t>JOSE JUAN  SALMERON  ZAMORA</t>
  </si>
  <si>
    <t>RCEA-06-06994-2002</t>
  </si>
  <si>
    <t>MIGUEL  MATA  MONTES DE OCA</t>
  </si>
  <si>
    <t>RCEA-06-06995-2002</t>
  </si>
  <si>
    <t>FRANCISCO JAVIER  IBARRA  PEREZ</t>
  </si>
  <si>
    <t>RCEA-06-06996-2002</t>
  </si>
  <si>
    <t>ROQUE GONZALO  RAMIREZ  LOZANO</t>
  </si>
  <si>
    <t>RCEA-06-06997-2002</t>
  </si>
  <si>
    <t>LEONARDO  HERNÁNDEZ  ARAGÓN</t>
  </si>
  <si>
    <t>RCEA-06-06998-2002</t>
  </si>
  <si>
    <t>MIGUEL ANGEL  GALINA  HIDALGO</t>
  </si>
  <si>
    <t>RCEA-06-06999-2002</t>
  </si>
  <si>
    <t>CARLOS MIGUEL  BECERRIL  PEREZ</t>
  </si>
  <si>
    <t>RCEA-06-07000-2002</t>
  </si>
  <si>
    <t>MIGUEL  CERVANTES  RAMIREZ</t>
  </si>
  <si>
    <t>RCEA-06-07001-2002</t>
  </si>
  <si>
    <t>LAURO  LOPEZ  MATA</t>
  </si>
  <si>
    <t>RCEA-06-07002-2002</t>
  </si>
  <si>
    <t>ANTONIO RUPERTO  JIMENEZ  APARICIO</t>
  </si>
  <si>
    <t>RCEA-06-07003-2002</t>
  </si>
  <si>
    <t>JOSE  VILLANUEVA  DIAZ</t>
  </si>
  <si>
    <t>RCEA-06-07004-2002</t>
  </si>
  <si>
    <t>FERNANDO LUIS  GARCIA  CARREÑO</t>
  </si>
  <si>
    <t>RCEA-06-07005-2002</t>
  </si>
  <si>
    <t>CARLOS  TREJO  LOPEZ</t>
  </si>
  <si>
    <t>RCEA-06-07008-2002</t>
  </si>
  <si>
    <t>SERGIO ANTONIO  GUZMAN  DEL PROO</t>
  </si>
  <si>
    <t>RCEA-06-07009-2002</t>
  </si>
  <si>
    <t>VICTOR  OLALDE  PORTUGAL</t>
  </si>
  <si>
    <t>RCEA-06-07010-2002</t>
  </si>
  <si>
    <t>ERNESTINA  VALADEZ  MOCTEZUMA</t>
  </si>
  <si>
    <t>RCEA-06-07011-2002</t>
  </si>
  <si>
    <t>HECTOR  QUIROZ  ROMERO</t>
  </si>
  <si>
    <t>RCEA-06-07012-2003</t>
  </si>
  <si>
    <t>FERNANDO  CLEMENTE  SANCHEZ</t>
  </si>
  <si>
    <t>RCEA-06-07013-2002</t>
  </si>
  <si>
    <t>JOSE GUILLERMO DE JESUS  AGUILAR  OSORIO</t>
  </si>
  <si>
    <t>RCEA-06-07015-2002</t>
  </si>
  <si>
    <t>LUIS ALBERTO  ZARCO  QUINTERO</t>
  </si>
  <si>
    <t>RCEA-06-07016-2002</t>
  </si>
  <si>
    <t>ANGELICA  ROMERO  MANZANARES</t>
  </si>
  <si>
    <t>RCEA-06-07017-2002</t>
  </si>
  <si>
    <t>MANUEL HUMBERTO  REYES  VALDES</t>
  </si>
  <si>
    <t>RCEA-06-07020-2002</t>
  </si>
  <si>
    <t>MARIO ALFONSO  URÍAS  LÓPEZ</t>
  </si>
  <si>
    <t>RCEA-06-07021-2002</t>
  </si>
  <si>
    <t>NOEL ORLANDO  GOMEZ  MONTIEL</t>
  </si>
  <si>
    <t>RCEA-06-07022-2002</t>
  </si>
  <si>
    <t>JOSE CANDELARIO  SEGURA  CORREA</t>
  </si>
  <si>
    <t>RCEA-06-07024-2002</t>
  </si>
  <si>
    <t>JOSE AGUSTIN  ORIHUELA  TRUJILLO</t>
  </si>
  <si>
    <t>RCEA-06-07025-2002</t>
  </si>
  <si>
    <t>LUIS  IBARRA  JIMENEZ</t>
  </si>
  <si>
    <t>RCEA-06-07026-2002</t>
  </si>
  <si>
    <t>MA. DEL CARMEN  MENDOZA  CASTILLO</t>
  </si>
  <si>
    <t>RCEA-06-07027-2002</t>
  </si>
  <si>
    <t>GABINO  GARCIA  DE LOS SANTOS</t>
  </si>
  <si>
    <t>RCEA-06-07030-2002</t>
  </si>
  <si>
    <t>HECTOR EDUARDO  VILLASEÑOR  MIR</t>
  </si>
  <si>
    <t>RCEA-06-07031-2002</t>
  </si>
  <si>
    <t>RCEA-06-07032-2002</t>
  </si>
  <si>
    <t>MARIA TERESA  PONCE  NOYOLA</t>
  </si>
  <si>
    <t>RCEA-06-07035-2002</t>
  </si>
  <si>
    <t>LUIS  PEREZ  MORENO</t>
  </si>
  <si>
    <t>RCEA-06-07036-2002</t>
  </si>
  <si>
    <t>ARTURO  PRO  MARTINEZ</t>
  </si>
  <si>
    <t>RCEA-06-07037-2002</t>
  </si>
  <si>
    <t>GERARDO  RODRIGUEZ  ALVARADO</t>
  </si>
  <si>
    <t>RCEA-06-07038-2002</t>
  </si>
  <si>
    <t>JESUS GERARDO  SAUCEDO  CASTAÑEDA</t>
  </si>
  <si>
    <t>RCEA-06-07039-2002</t>
  </si>
  <si>
    <t>RAYMUNDO SAUL  GARCIA  ESTRADA</t>
  </si>
  <si>
    <t>RCEA-06-07040-2002</t>
  </si>
  <si>
    <t>JESUS ANTONIO  ALVAREZ  MARTINEZ</t>
  </si>
  <si>
    <t>RCEA-06-07041-2002</t>
  </si>
  <si>
    <t>JORGE ALBERTO  OSUNA  GARCIA</t>
  </si>
  <si>
    <t>RCEA-06-07043-2002</t>
  </si>
  <si>
    <t>FELICIANO  MILIAN  SUAZO</t>
  </si>
  <si>
    <t>RCEA-06-07044-2002</t>
  </si>
  <si>
    <t>LUCIA ELIZABETH  CRUZ  SUAREZ</t>
  </si>
  <si>
    <t>RCEA-06-07045-2002</t>
  </si>
  <si>
    <t>RAFAEL  RAMIREZ  ROMERO</t>
  </si>
  <si>
    <t>RCEA-06-07046-2002</t>
  </si>
  <si>
    <t>RAFAEL  VAZQUEZ  DUHALT</t>
  </si>
  <si>
    <t>RCEA-06-07047-2002</t>
  </si>
  <si>
    <t>ARMANDO FRANCISCO  VARGAS  ALBORES</t>
  </si>
  <si>
    <t>RCEA-06-07049-2002</t>
  </si>
  <si>
    <t>DANIEL CLAUDIO  MARTINEZ  CARRERA</t>
  </si>
  <si>
    <t>RCEA-06-07050-2002</t>
  </si>
  <si>
    <t>MARIO ANTONIO  COBOS  PERALTA</t>
  </si>
  <si>
    <t>RCEA-06-07051-2002</t>
  </si>
  <si>
    <t>ARMANDO  QUINTERO  RAMOS</t>
  </si>
  <si>
    <t>RCEA-06-07052-2002</t>
  </si>
  <si>
    <t>EDUARDO  FERNANDEZ  ESCARTIN</t>
  </si>
  <si>
    <t>RCEA-06-07053-2002</t>
  </si>
  <si>
    <t>ENRIQUE  TROYO  DIEGUEZ</t>
  </si>
  <si>
    <t>RCEA-06-07055-2003</t>
  </si>
  <si>
    <t>ARNOLDO  FLORES  HERNANDEZ</t>
  </si>
  <si>
    <t>RCEA-06-07056-2002</t>
  </si>
  <si>
    <t>JORGE MANUEL  SANTAMARIA  FERNANDEZ</t>
  </si>
  <si>
    <t>RCEA-06-07057-2002</t>
  </si>
  <si>
    <t>ALMA DELIA  BAEZ  GONZALEZ</t>
  </si>
  <si>
    <t>RCEA-06-07061-2002</t>
  </si>
  <si>
    <t>RUTH  PEDROZA  ISLAS</t>
  </si>
  <si>
    <t>RCEA-06-07065-2002</t>
  </si>
  <si>
    <t>PEDRO  CANO  RIOS</t>
  </si>
  <si>
    <t>RCEA-06-07066-2002</t>
  </si>
  <si>
    <t>RAFAEL ANGEL  PARRA  QUEZADA</t>
  </si>
  <si>
    <t>RCEA-06-07067-2003</t>
  </si>
  <si>
    <t>MA. MAGDALENA  VILLA  CASTORENA</t>
  </si>
  <si>
    <t>RCEA-06-07069-2002</t>
  </si>
  <si>
    <t>LUIS ANGEL  MEDINA  JUAREZ</t>
  </si>
  <si>
    <t>RCEA-06-07070-2002</t>
  </si>
  <si>
    <t>EUGENIA JUDITH  OLGUIN  PALACIOS</t>
  </si>
  <si>
    <t>RCEA-06-07071-2002</t>
  </si>
  <si>
    <t>MIGUEL ANGEL  GOMEZ  LIM</t>
  </si>
  <si>
    <t>RCEA-06-07072-2002</t>
  </si>
  <si>
    <t>ERNESTO GABRIEL  ALCANTAR  GONZALEZ</t>
  </si>
  <si>
    <t>RCEA-06-07075-2002</t>
  </si>
  <si>
    <t>RCEA-06-07077-2002</t>
  </si>
  <si>
    <t>DAVID  CIBRIAN  TOVAR</t>
  </si>
  <si>
    <t>RCEA-06-07079-2002</t>
  </si>
  <si>
    <t>ERNESTO  FAVELA  TORRES</t>
  </si>
  <si>
    <t>RCEA-06-07080-2002</t>
  </si>
  <si>
    <t>MARIO ONOFRE  CORTEZ  ROCHA</t>
  </si>
  <si>
    <t>RCEA-06-07081-2002</t>
  </si>
  <si>
    <t>AURELIANO  PEÑA  LOMELI</t>
  </si>
  <si>
    <t>RCEA-06-07082-2002</t>
  </si>
  <si>
    <t>FERNANDO  CASTILLO  GONZALEZ</t>
  </si>
  <si>
    <t>RCEA-06-07083-2002</t>
  </si>
  <si>
    <t>GLORIA  DAVILA  ORTIZ</t>
  </si>
  <si>
    <t>RCEA-06-07085-2002</t>
  </si>
  <si>
    <t>TEODORO  SANTIAGO  PINEDA</t>
  </si>
  <si>
    <t>RCEA-06-07086-2002</t>
  </si>
  <si>
    <t>DAVID JESUS  PALMA  LOPEZ</t>
  </si>
  <si>
    <t>RCEA-06-07088-2003</t>
  </si>
  <si>
    <t>JORGE RAMSY  KAWAS  GARZA</t>
  </si>
  <si>
    <t>RCEA-06-07089-2002</t>
  </si>
  <si>
    <t>JAVIER  JIMENEZ  PEREZ</t>
  </si>
  <si>
    <t>RCEA-06-07090-2002</t>
  </si>
  <si>
    <t>JUAN CARLOS  KU  VERA</t>
  </si>
  <si>
    <t>RCEA-06-07091-2002</t>
  </si>
  <si>
    <t>ANTONIO  RIVERA  PEÑA</t>
  </si>
  <si>
    <t>RCEA-06-07092-2002</t>
  </si>
  <si>
    <t>GUILLERMO  GOSSET  LAGARDA</t>
  </si>
  <si>
    <t>RCEA-06-07094-2002</t>
  </si>
  <si>
    <t>ERNESTO  LOPEZ  SALINAS</t>
  </si>
  <si>
    <t>RCEA-06-07095-2002</t>
  </si>
  <si>
    <t>AMELIA MARIA DE GUADALUPE  FARRES  GONZALEZ SARAVIA</t>
  </si>
  <si>
    <t>RCEA-06-07096-2002</t>
  </si>
  <si>
    <t>ENRIQUE  RUIZ  CANCINO</t>
  </si>
  <si>
    <t>RCEA-06-07097-2002</t>
  </si>
  <si>
    <t>FELIPE  GALVAN  MAGAÑA</t>
  </si>
  <si>
    <t>RCEA-06-07098-2002</t>
  </si>
  <si>
    <t>BENITO  PEREYRA  ALFEREZ</t>
  </si>
  <si>
    <t>RCEA-06-07099-2002</t>
  </si>
  <si>
    <t>JOSE ARTURO  GARCIA  MACIAS</t>
  </si>
  <si>
    <t>RCEA-06-07100-2002</t>
  </si>
  <si>
    <t>YOLANDA DONAJI  ORTIZ  HERNANDEZ</t>
  </si>
  <si>
    <t>RCEA-06-07102-2002</t>
  </si>
  <si>
    <t>JORGE  URRUTIA  MORALES</t>
  </si>
  <si>
    <t>RCEA-06-07103-2002</t>
  </si>
  <si>
    <t>SOFIA  ORTEGA  GARCIA</t>
  </si>
  <si>
    <t>RCEA-06-07104-2003</t>
  </si>
  <si>
    <t>RODOLFO  VELASQUEZ  VALLE</t>
  </si>
  <si>
    <t>RCEA-06-07105-2003</t>
  </si>
  <si>
    <t>ALEJANDRO JAVIER  LOZANO  DEL RIO</t>
  </si>
  <si>
    <t>RCEA-06-07106-2002</t>
  </si>
  <si>
    <t>HUGO HORACIO  MONTALDO  VALDENEGRO</t>
  </si>
  <si>
    <t>RCEA-06-07107-2002</t>
  </si>
  <si>
    <t>CLEMENTE  VILLANUEVA  VERDUZCO</t>
  </si>
  <si>
    <t>RCEA-06-07108-2002</t>
  </si>
  <si>
    <t>DIANA  JASSO  CANTU</t>
  </si>
  <si>
    <t>RCEA-06-07109-2003</t>
  </si>
  <si>
    <t>RAUL  RODRIGUEZ  GARCIA</t>
  </si>
  <si>
    <t>RCEA-06-07110-2002</t>
  </si>
  <si>
    <t>SERGIO DARIO  RODRIGUEZ  CAMARILLO</t>
  </si>
  <si>
    <t>RCEA-06-07114-2002</t>
  </si>
  <si>
    <t>ERNESTO  SOLIS  MOYA</t>
  </si>
  <si>
    <t>RCEA-06-07115-2002</t>
  </si>
  <si>
    <t>RAQUEL  ALATORRE  ROSAS</t>
  </si>
  <si>
    <t>RCEA-06-07118-2002</t>
  </si>
  <si>
    <t>RAMON  PACHECO  AGUILAR</t>
  </si>
  <si>
    <t>RCEA-06-07119-2002</t>
  </si>
  <si>
    <t>LUIS ARMANDO  SARMIENTO  FRANCO</t>
  </si>
  <si>
    <t>RCEA-06-07120-2002</t>
  </si>
  <si>
    <t>SERGIO  HUERTA  OCHOA</t>
  </si>
  <si>
    <t>RCEA-06-07121-2002</t>
  </si>
  <si>
    <t>EDUARDO  BARZANA  GARCIA</t>
  </si>
  <si>
    <t>RCEA-06-07122-2002</t>
  </si>
  <si>
    <t>FERNANDO  MARTINEZ  BUSTOS</t>
  </si>
  <si>
    <t>RCEA-06-07123-2002</t>
  </si>
  <si>
    <t>ANGEL AGUSTIN  MASTACHE  LAGUNAS</t>
  </si>
  <si>
    <t>RCEA-06-07124-2002</t>
  </si>
  <si>
    <t>FRANCISCO  INFANTE  MARTINEZ</t>
  </si>
  <si>
    <t>RCEA-06-07125-2002</t>
  </si>
  <si>
    <t>JUAN FRANCISCO  BARRERA  GAYTAN</t>
  </si>
  <si>
    <t>RCEA-06-07126-2002</t>
  </si>
  <si>
    <t>MATEO  VARGAS  HERNANDEZ</t>
  </si>
  <si>
    <t>RCEA-06-07127-2002</t>
  </si>
  <si>
    <t>ANDRES ADOLFO  ESTRADA  LUNA</t>
  </si>
  <si>
    <t>RCEA-06-07128-2002</t>
  </si>
  <si>
    <t>ALFREDO  HERNANDEZ  LLAMAS</t>
  </si>
  <si>
    <t>RCEA-06-07130-2002</t>
  </si>
  <si>
    <t>HUMBERTO  VILLARREAL  COLMENARES</t>
  </si>
  <si>
    <t>RCEA-06-07133-2002</t>
  </si>
  <si>
    <t>JUAN ROGELIO  AGUIRRE  RIVERA</t>
  </si>
  <si>
    <t>RCEA-06-07134-2002</t>
  </si>
  <si>
    <t>MIGUEL ANGEL  SERRATO  CRUZ</t>
  </si>
  <si>
    <t>RCEA-06-07135-2002</t>
  </si>
  <si>
    <t>JORGE ALBERTO  ACOSTA  GALLEGOS</t>
  </si>
  <si>
    <t>RCEA-06-07136-2002</t>
  </si>
  <si>
    <t>CARLOS FREDY  ORTIZ  GARCIA</t>
  </si>
  <si>
    <t>RCEA-06-07137-2002</t>
  </si>
  <si>
    <t>HUMBERTO  RAMIREZ  MENDOZA</t>
  </si>
  <si>
    <t>RCEA-06-07138-2002</t>
  </si>
  <si>
    <t>BENJAMIN  RAMIREZ  WONG</t>
  </si>
  <si>
    <t>RCEA-06-07139-2002</t>
  </si>
  <si>
    <t>JULIO PORFIRIO  RAMON  UGALDE</t>
  </si>
  <si>
    <t>RCEA-06-07140-2002</t>
  </si>
  <si>
    <t>RCEA-06-07143-2002</t>
  </si>
  <si>
    <t>GUSTAVO  RAMIREZ  VALVERDE</t>
  </si>
  <si>
    <t>RCEA-06-07145-2002</t>
  </si>
  <si>
    <t>JOSE DE JESUS  SANCHEZ  GONZALEZ</t>
  </si>
  <si>
    <t>RCEA-06-07146-2002</t>
  </si>
  <si>
    <t>JUAN ENRIQUE  RODRIGUEZ  PEREZ</t>
  </si>
  <si>
    <t>RCEA-06-07147-2003</t>
  </si>
  <si>
    <t>RANFERI  MALDONADO  TORRES</t>
  </si>
  <si>
    <t>RCEA-06-07149-2002</t>
  </si>
  <si>
    <t>EFREN  DIAZ  APARICIO</t>
  </si>
  <si>
    <t>RCEA-06-07150-2002</t>
  </si>
  <si>
    <t>CUAUHTEMOC  REYES  MORENO</t>
  </si>
  <si>
    <t>RCEA-06-07151-2002</t>
  </si>
  <si>
    <t>JAVIER  LOPEZ  UPTON</t>
  </si>
  <si>
    <t>RCEA-06-07153-2002</t>
  </si>
  <si>
    <t>MA. DEL CARMEN ANGELES  GONZALEZ  CHAVEZ</t>
  </si>
  <si>
    <t>RCEA-06-07154-2002</t>
  </si>
  <si>
    <t>ROGELIO  CARRILLO  GONZALEZ</t>
  </si>
  <si>
    <t>RCEA-06-07155-2003</t>
  </si>
  <si>
    <t>ARMANDO  GOMEZ  GUERRERO</t>
  </si>
  <si>
    <t>RCEA-06-07156-2002</t>
  </si>
  <si>
    <t>JUAN GABRIEL  MAGAÑA  MONFORTE</t>
  </si>
  <si>
    <t>RCEA-06-07157-2002</t>
  </si>
  <si>
    <t>SILVIA  BAUTISTA  BAÑOS</t>
  </si>
  <si>
    <t>RCEA-06-07159-2002</t>
  </si>
  <si>
    <t>MARIA DEL CARMEN  GUTIERREZ  CASTORENA</t>
  </si>
  <si>
    <t>RCEA-06-07160-2002</t>
  </si>
  <si>
    <t>MARIA TERESA  SANCHEZ-TORRES  ESQUEDA</t>
  </si>
  <si>
    <t>RCEA-06-07162-2002</t>
  </si>
  <si>
    <t>MARIA DE LAS NIEVES  RODRIGUEZ  MENDOZA</t>
  </si>
  <si>
    <t>RCEA-06-07163-2002</t>
  </si>
  <si>
    <t>GREGORIO  NUÑEZ  HERNANDEZ</t>
  </si>
  <si>
    <t>RCEA-06-07164-2002</t>
  </si>
  <si>
    <t>SUSANA ELISA  MENDOZA  ELVIRA</t>
  </si>
  <si>
    <t>RCEA-06-07166-2002</t>
  </si>
  <si>
    <t>CARLOS ALBERTO  ORTIZ  SOLORIO</t>
  </si>
  <si>
    <t>RCEA-06-07167-2002</t>
  </si>
  <si>
    <t>FELIPE  SANCHEZ  DEL CASTILLO</t>
  </si>
  <si>
    <t>RCEA-06-07168-2002</t>
  </si>
  <si>
    <t>LUIS MARIO  TAPIA  VARGAS</t>
  </si>
  <si>
    <t>RCEA-06-07170-2002</t>
  </si>
  <si>
    <t>MARIA TERESA  MARTINEZ  DAMIAN</t>
  </si>
  <si>
    <t>RCEA-06-07171-2002</t>
  </si>
  <si>
    <t>PEDRO  MENDOZA  DE GIVES</t>
  </si>
  <si>
    <t>RCEA-06-07172-2002</t>
  </si>
  <si>
    <t>MIGUEL ANGEL  MELLADO  BOSQUE</t>
  </si>
  <si>
    <t>RCEA-06-07173-2002</t>
  </si>
  <si>
    <t>RICARDO DAVID  VALDEZ  CEPEDA</t>
  </si>
  <si>
    <t>RCEA-06-07175-2002</t>
  </si>
  <si>
    <t>CARLOS  LOPEZ  COELLO</t>
  </si>
  <si>
    <t>RCEA-06-07176-2002</t>
  </si>
  <si>
    <t>VICTOR HEBER  AGUILAR  RINCON</t>
  </si>
  <si>
    <t>RCEA-06-07177-2002</t>
  </si>
  <si>
    <t>MA. GUADALUPE FLAVIA  LOARCA  PIÑA</t>
  </si>
  <si>
    <t>RCEA-06-07178-2002</t>
  </si>
  <si>
    <t>RUBEN  HERNANDEZ  ORTIZ</t>
  </si>
  <si>
    <t>RCEA-06-07179-2002</t>
  </si>
  <si>
    <t>ALEJANDRO FACUNDO  BARRIENTOS  PRIEGO</t>
  </si>
  <si>
    <t>RCEA-06-07180-2002</t>
  </si>
  <si>
    <t>LUIS RAFAEL  MARTINEZ  CORDOVA</t>
  </si>
  <si>
    <t>RCEA-06-07181-2002</t>
  </si>
  <si>
    <t>GUSTAVO  MOYA  RAYGOZA</t>
  </si>
  <si>
    <t>RCEA-06-07182-2002</t>
  </si>
  <si>
    <t>RUBEN DARIO  MARTINEZ  ROJERO</t>
  </si>
  <si>
    <t>RCEA-06-07183-2002</t>
  </si>
  <si>
    <t>GUADALUPE BEATRIZ  XOCONOSTLE  CAZARES</t>
  </si>
  <si>
    <t>RCEA-06-07184-2002</t>
  </si>
  <si>
    <t>ALFONSO  HERNANDEZ  GARAY</t>
  </si>
  <si>
    <t>RCEA-06-07185-2002</t>
  </si>
  <si>
    <t>JOSE ANTONIO  CUETO  WONG</t>
  </si>
  <si>
    <t>RCEA-06-07186-2002</t>
  </si>
  <si>
    <t>JOSE  ARCE  MENOCAL</t>
  </si>
  <si>
    <t>RCEA-06-07187-2002</t>
  </si>
  <si>
    <t>JOSE GUADALUPE  HERRERA  HARO</t>
  </si>
  <si>
    <t>RCEA-06-07188-2003</t>
  </si>
  <si>
    <t>JUAN PLUTARCO  MUNGUIA  LOPEZ</t>
  </si>
  <si>
    <t>RCEA-06-07190-2002</t>
  </si>
  <si>
    <t>ENRIQUE DE JESUS  ARJONA  SUAREZ</t>
  </si>
  <si>
    <t>RCEA-06-07191-2002</t>
  </si>
  <si>
    <t>LEONARDO  TIJERINA  CHAVEZ</t>
  </si>
  <si>
    <t>RCEA-06-07192-2002</t>
  </si>
  <si>
    <t>ANA MARIA  CASTILLO  GONZALEZ</t>
  </si>
  <si>
    <t>RCEA-06-07193-2002</t>
  </si>
  <si>
    <t>GUSTAVO FIDEL  GUTIERREZ  LOPEZ</t>
  </si>
  <si>
    <t>RCEA-06-07196-2002</t>
  </si>
  <si>
    <t>GERARDO ARMANDO  AGUADO  SANTACRUZ</t>
  </si>
  <si>
    <t>RCEA-06-07197-2002</t>
  </si>
  <si>
    <t>JESUS  JASSO  MATA</t>
  </si>
  <si>
    <t>RCEA-06-07198-2002</t>
  </si>
  <si>
    <t>GUSTAVO  MORA  AGUILERA</t>
  </si>
  <si>
    <t>RCEA-06-07199-2002</t>
  </si>
  <si>
    <t>CARLOS  REGALADO  GONZALEZ</t>
  </si>
  <si>
    <t>RCEA-06-07200-2002</t>
  </si>
  <si>
    <t>NOHEMI  GAMEZ  MEZA</t>
  </si>
  <si>
    <t>RCEA-06-07201-2002</t>
  </si>
  <si>
    <t>JORGE SANTOS  WELTI  CHANES</t>
  </si>
  <si>
    <t>RCEA-06-07203-2003</t>
  </si>
  <si>
    <t>LAURA LETICIA  BARRERA  NECHA</t>
  </si>
  <si>
    <t>RCEA-06-07204-2002</t>
  </si>
  <si>
    <t>SERGIO  HERNANDEZ  VERDUGO</t>
  </si>
  <si>
    <t>RCEA-06-07205-2002</t>
  </si>
  <si>
    <t>ALFREDO  MARTINEZ  JIMENEZ</t>
  </si>
  <si>
    <t>RCEA-06-07206-2002</t>
  </si>
  <si>
    <t>MARISELA  PANDO  MORENO</t>
  </si>
  <si>
    <t>RCEA-06-07207-2002</t>
  </si>
  <si>
    <t>ALFONSO ANTERO  GARDEA  BEJAR</t>
  </si>
  <si>
    <t>RCEA-06-07208-2002</t>
  </si>
  <si>
    <t>JOSE ALBERTO  RAMIREZ  DE LEON</t>
  </si>
  <si>
    <t>RCEA-06-07209-2002</t>
  </si>
  <si>
    <t>OSCAR ALBERTO  AGUIRRE  CALDERON</t>
  </si>
  <si>
    <t>RCEA-06-07210-2002</t>
  </si>
  <si>
    <t>LUIS ARTURO  BELLO  PEREZ</t>
  </si>
  <si>
    <t>RCEA-06-07211-2002</t>
  </si>
  <si>
    <t>HECTOR MARTIN  DURAN  GARCIA</t>
  </si>
  <si>
    <t>RCEA-06-07212-2002</t>
  </si>
  <si>
    <t>JAIME  GALLEGOS  SANCHEZ</t>
  </si>
  <si>
    <t>RCEA-06-07213-2002</t>
  </si>
  <si>
    <t>JUAN DE DIOS  FIGUEROA  CARDENAS</t>
  </si>
  <si>
    <t>RCEA-06-07214-2002</t>
  </si>
  <si>
    <t>EBNER  AZUARA  NIETO</t>
  </si>
  <si>
    <t>RCEA-06-07215-2002</t>
  </si>
  <si>
    <t>J. ISABEL  LOPEZ  ARROYO</t>
  </si>
  <si>
    <t>RCEA-06-07216-2002</t>
  </si>
  <si>
    <t>OSCAR ARATH  GRAGEDA  CABRERA</t>
  </si>
  <si>
    <t>RCEA-06-07218-2002</t>
  </si>
  <si>
    <t>EDUARDO  ESPITIA  RANGEL</t>
  </si>
  <si>
    <t>RCEA-06-07220-2002</t>
  </si>
  <si>
    <t>JOSE DIMAS  LOPEZ  MARTINEZ</t>
  </si>
  <si>
    <t>RCEA-06-07222-2002</t>
  </si>
  <si>
    <t>MARIO MARTIN  GONZALEZ  CHAVIRA</t>
  </si>
  <si>
    <t>RCEA-06-07224-2002</t>
  </si>
  <si>
    <t>MARIO ERNESTO  VAZQUEZ  BADILLO</t>
  </si>
  <si>
    <t>RCEA-06-07226-2002</t>
  </si>
  <si>
    <t>GUSTAVO ADOLFO  GONZALEZ  AGUILAR</t>
  </si>
  <si>
    <t>RCEA-06-07228-2002</t>
  </si>
  <si>
    <t>FELIPE DE JESUS  RUIZ  LOPEZ</t>
  </si>
  <si>
    <t>RCEA-06-07229-2002</t>
  </si>
  <si>
    <t>J. JESUS  VARGAS  HERNANDEZ</t>
  </si>
  <si>
    <t>RCEA-06-07232-2002</t>
  </si>
  <si>
    <t>LUIS JESUS  GALAN  WONG</t>
  </si>
  <si>
    <t>RCEA-06-07234-2002</t>
  </si>
  <si>
    <t>ALBERTO  TECANTE  CORONEL</t>
  </si>
  <si>
    <t>RCEA-06-07235-2002</t>
  </si>
  <si>
    <t>ELIAS  RAZO  FLORES</t>
  </si>
  <si>
    <t>RCEA-06-07236-2002</t>
  </si>
  <si>
    <t>CARLOS FELIPE  PEÑA  MALACARA</t>
  </si>
  <si>
    <t>RCEA-06-07237-2002</t>
  </si>
  <si>
    <t>DANIEL  NIETO  ANGEL</t>
  </si>
  <si>
    <t>RCEA-06-07238-2002</t>
  </si>
  <si>
    <t>IRINEO  TORRES  PACHECO</t>
  </si>
  <si>
    <t>RCEA-06-07241-2002</t>
  </si>
  <si>
    <t>JOSE ARIEL  RUIZ  CORRAL</t>
  </si>
  <si>
    <t>RCEA-06-07242-2002</t>
  </si>
  <si>
    <t>TEODORO  ESPINOSA  SOLARES</t>
  </si>
  <si>
    <t>RCEA-06-07243-2003</t>
  </si>
  <si>
    <t>RAUL  ULLOA  ARVIZU</t>
  </si>
  <si>
    <t>RCEA-06-07244-2002</t>
  </si>
  <si>
    <t>ELHADI  YAHIA  KAZUZ</t>
  </si>
  <si>
    <t>RCEA-06-07245-2002</t>
  </si>
  <si>
    <t>GLORIA MARTINA  YEPIZ  PLASCENCIA</t>
  </si>
  <si>
    <t>RCEA-06-07247-2002</t>
  </si>
  <si>
    <t>HIPOLITO  CORTEZ  MADRIGAL</t>
  </si>
  <si>
    <t>RCEA-06-07249-2002</t>
  </si>
  <si>
    <t>MARIA TERESA  VIANA  CASTRILLON</t>
  </si>
  <si>
    <t>RCEA-06-07250-2002</t>
  </si>
  <si>
    <t>HECTOR  CASTILLO  JUAREZ</t>
  </si>
  <si>
    <t>RCEA-06-07251-2002</t>
  </si>
  <si>
    <t>RCEA-06-07252-2002</t>
  </si>
  <si>
    <t>EDMUNDO  CASTILLO  ROSALES</t>
  </si>
  <si>
    <t>RCEA-06-07254-2003</t>
  </si>
  <si>
    <t>CUAUHTEMOC  SAENZ  ROMERO</t>
  </si>
  <si>
    <t>RCEA-06-07256-2003</t>
  </si>
  <si>
    <t>SERGIO  SALGADO  GARCIA</t>
  </si>
  <si>
    <t>RCEA-06-07257-2003</t>
  </si>
  <si>
    <t>LUIS ANTONIO  SALAZAR  OLIVO</t>
  </si>
  <si>
    <t>RCEA-06-07259-2002</t>
  </si>
  <si>
    <t>EUGENIO MARTIN  PEREZ MOLPHE  BALCH</t>
  </si>
  <si>
    <t>RCEA-06-07260-2002</t>
  </si>
  <si>
    <t>GUILLERMO  CASTAÑON  NAJERA</t>
  </si>
  <si>
    <t>RCEA-06-07261-2002</t>
  </si>
  <si>
    <t>LILIA HORTENCIA  MORALES  RAMOS</t>
  </si>
  <si>
    <t>RCEA-06-07264-2002</t>
  </si>
  <si>
    <t>JOSE SANTOS  GARCIA  ALVARADO</t>
  </si>
  <si>
    <t>RCEA-06-07265-2002</t>
  </si>
  <si>
    <t>DOMENICO  VOLTOLINA  LOBINA</t>
  </si>
  <si>
    <t>RCEA-06-07267-2002</t>
  </si>
  <si>
    <t>REYES S  TAMEZ  GUERRA</t>
  </si>
  <si>
    <t>RCEA-06-07268-2003</t>
  </si>
  <si>
    <t>RUBEN DANILO  MENDEZ  MEDINA</t>
  </si>
  <si>
    <t>RCEA-06-07269-2002</t>
  </si>
  <si>
    <t>MIGUEL ANGEL  MARTINEZ  DAMIAN</t>
  </si>
  <si>
    <t>RCEA-06-07271-2002</t>
  </si>
  <si>
    <t>JUAN MANUEL  GONZALEZ  CAMACHO</t>
  </si>
  <si>
    <t>RCEA-06-07272-2002</t>
  </si>
  <si>
    <t>JOSE ALBERTO  DELGADILLO  SANCHEZ</t>
  </si>
  <si>
    <t>RCEA-06-07273-2002</t>
  </si>
  <si>
    <t>SERGIO  GOMEZ  ROSALES</t>
  </si>
  <si>
    <t>RCEA-06-07275-2002</t>
  </si>
  <si>
    <t>FIDEL  GUEVARA  LARA</t>
  </si>
  <si>
    <t>RCEA-06-07278-2002</t>
  </si>
  <si>
    <t>CARLOS RICARDO  CRUZ  VAZQUEZ</t>
  </si>
  <si>
    <t>RCEA-06-07279-2002</t>
  </si>
  <si>
    <t>MARÍA ALEJANDRA  MORA  AVILÉS</t>
  </si>
  <si>
    <t>RCEA-06-07280-2002</t>
  </si>
  <si>
    <t>LIDIA  DORANTES  ALVAREZ</t>
  </si>
  <si>
    <t>RCEA-06-07281-2002</t>
  </si>
  <si>
    <t>ADALBERTO  BENAVIDES  MENDOZA</t>
  </si>
  <si>
    <t>RCEA-06-07282-2002</t>
  </si>
  <si>
    <t>FERNANDO  DE LEON  GONZALEZ</t>
  </si>
  <si>
    <t>RCEA-06-07283-2002</t>
  </si>
  <si>
    <t>JOSAFAT MARINA  EZQUERRA  BRAUER</t>
  </si>
  <si>
    <t>RCEA-06-07284-2002</t>
  </si>
  <si>
    <t>ARMANDO  CARRILLO  LOPEZ</t>
  </si>
  <si>
    <t>RCEA-06-07285-2002</t>
  </si>
  <si>
    <t>JOSE LUIS  ESPINOZA  VILLAVICENCIO</t>
  </si>
  <si>
    <t>RCEA-06-07287-2003</t>
  </si>
  <si>
    <t>JESUS  PEREZ  MORENO</t>
  </si>
  <si>
    <t>RCEA-06-07289-2002</t>
  </si>
  <si>
    <t>ZAUL  GARCIA  EZQUIVEL</t>
  </si>
  <si>
    <t>RCEA-06-07290-2002</t>
  </si>
  <si>
    <t>YOLANDA  SALINAS  MORENO</t>
  </si>
  <si>
    <t>RCEA-06-07292-2002</t>
  </si>
  <si>
    <t>JOSE SERGIO  SANDOVAL  ISLAS</t>
  </si>
  <si>
    <t>RCEA-06-07293-2002</t>
  </si>
  <si>
    <t>JUAN ANTONIO  VILLANUEVA  JIMENEZ</t>
  </si>
  <si>
    <t>RCEA-06-07294-2002</t>
  </si>
  <si>
    <t>REYNA ISABEL  ROJAS  MARTINEZ</t>
  </si>
  <si>
    <t>RCEA-06-07295-2002</t>
  </si>
  <si>
    <t>JACINTO EFREN  RAMIREZ  BRIBIESCA</t>
  </si>
  <si>
    <t>RCEA-06-07296-2002</t>
  </si>
  <si>
    <t>DANTE ARTURO  RODRIGUEZ  TREJO</t>
  </si>
  <si>
    <t>RCEA-06-07297-2002</t>
  </si>
  <si>
    <t>MANUEL  SANDOVAL  VILLA</t>
  </si>
  <si>
    <t>RCEA-06-07298-2003</t>
  </si>
  <si>
    <t>FROYLAN  RINCON  SANCHEZ</t>
  </si>
  <si>
    <t>RCEA-06-07301-2002</t>
  </si>
  <si>
    <t>JUAN FELIPE DE JESUS  TORRES  ACOSTA</t>
  </si>
  <si>
    <t>RCEA-06-07302-2002</t>
  </si>
  <si>
    <t>MARTHA ALICIA  RODRIGUEZ  MENDIOLA</t>
  </si>
  <si>
    <t>RCEA-06-07303-2002</t>
  </si>
  <si>
    <t>JAIME  SAHAGUN  CASTELLANOS</t>
  </si>
  <si>
    <t>RCEA-06-07304-2002</t>
  </si>
  <si>
    <t>JULIO VICENTE  FIGUEROA  MILLAN</t>
  </si>
  <si>
    <t>RCEA-06-07306-2002</t>
  </si>
  <si>
    <t>JOEL  HERNANDEZ  CERON</t>
  </si>
  <si>
    <t>RCEA-06-07307-2002</t>
  </si>
  <si>
    <t>GABRIEL  ITURRIAGA  DE LA FUENTE</t>
  </si>
  <si>
    <t>RCEA-06-07308-2002</t>
  </si>
  <si>
    <t>ESTEFAN  MIRANDA  MIRANDA</t>
  </si>
  <si>
    <t>RCEA-06-07309-2002</t>
  </si>
  <si>
    <t>MARTHA PATRICIA  COELLO  COUTIÑO</t>
  </si>
  <si>
    <t>RCEA-06-07311-2002</t>
  </si>
  <si>
    <t>ANA MARIA  IBARRA  HUMPHRIES</t>
  </si>
  <si>
    <t>RCEA-06-07313-2002</t>
  </si>
  <si>
    <t>CARLOS GUILLERMO  GUTIERREZ  AGUILAR</t>
  </si>
  <si>
    <t>RCEA-06-07314-2002</t>
  </si>
  <si>
    <t>JOSE DE JESUS  NAVAR  CHAIDEZ</t>
  </si>
  <si>
    <t>RCEA-06-07315-2003</t>
  </si>
  <si>
    <t>VICENTE ELIEZER  VEGA  MURILLO</t>
  </si>
  <si>
    <t>RCEA-06-07317-2003</t>
  </si>
  <si>
    <t>ELIZABETH  LOZA  RUBIO</t>
  </si>
  <si>
    <t>RCEA-06-07319-2002</t>
  </si>
  <si>
    <t>ERNESTO  GUZMAN  NOVOA</t>
  </si>
  <si>
    <t>RCEA-06-07320-2002</t>
  </si>
  <si>
    <t>LEONARDO ANDRES  ABITIA  CARDENAS</t>
  </si>
  <si>
    <t>RCEA-06-07321-2002</t>
  </si>
  <si>
    <t>JESUS RICARDO  AKE  LOPEZ</t>
  </si>
  <si>
    <t>RCEA-06-07324-2003</t>
  </si>
  <si>
    <t>EMMA GLORIA  RAMOS  RAMIREZ</t>
  </si>
  <si>
    <t>RCEA-06-07325-2002</t>
  </si>
  <si>
    <t>ALEJANDRO  PLASCENCIA  JORQUERA</t>
  </si>
  <si>
    <t>RCEA-06-07326-2002</t>
  </si>
  <si>
    <t>JORGE  TOLEDO  ARREOLA</t>
  </si>
  <si>
    <t>RCEA-06-07327-2002</t>
  </si>
  <si>
    <t>MARIO  RODRIGUEZ  MONROY</t>
  </si>
  <si>
    <t>RCEA-06-07329-2002</t>
  </si>
  <si>
    <t>EDUARDO JAVIER  TREVIÑO  GARZA</t>
  </si>
  <si>
    <t>RCEA-06-07330-2002</t>
  </si>
  <si>
    <t>LUZ DEL CARMEN  LAGUNES  ESPINOZA</t>
  </si>
  <si>
    <t>RCEA-06-07331-2002</t>
  </si>
  <si>
    <t>LUIS ENRIQUE  GARCIA  BARRIOS</t>
  </si>
  <si>
    <t>RCEA-06-07332-2002</t>
  </si>
  <si>
    <t>CARLOS  FUENTES  RUIZ</t>
  </si>
  <si>
    <t>RCEA-06-07333-2002</t>
  </si>
  <si>
    <t>ANGEL ARTURO  GUEVARA  GARCIA</t>
  </si>
  <si>
    <t>RCEA-06-07334-2002</t>
  </si>
  <si>
    <t>GERARDO  MARISCAL  LANDIN</t>
  </si>
  <si>
    <t>RCEA-06-07335-2002</t>
  </si>
  <si>
    <t>CLAUDIA PATRICIA  LARRALDE  CORONA</t>
  </si>
  <si>
    <t>RCEA-06-07336-2002</t>
  </si>
  <si>
    <t>JULIO  HUERTA  ESPINO</t>
  </si>
  <si>
    <t>RCEA-06-07337-2002</t>
  </si>
  <si>
    <t>MARIA LORENA  SOTO  PINTO</t>
  </si>
  <si>
    <t>RCEA-06-07338-2002</t>
  </si>
  <si>
    <t>PEDRO ANTONIO  DOMINGUEZ  CALLEROS</t>
  </si>
  <si>
    <t>RCEA-06-07339-2002</t>
  </si>
  <si>
    <t>FERMIN  PEREZ  GUEVARA</t>
  </si>
  <si>
    <t>RCEA-06-07341-2002</t>
  </si>
  <si>
    <t>ROBERTO EDUARDO  MENDOZA  ALFARO</t>
  </si>
  <si>
    <t>RCEA-06-07344-2002</t>
  </si>
  <si>
    <t>LORENZO  GUEVARA  OLVERA</t>
  </si>
  <si>
    <t>RCEA-06-07345-2002</t>
  </si>
  <si>
    <t>JOSE ANGEL GUADALUPE  GUTIERREZ  PABELLO</t>
  </si>
  <si>
    <t>RCEA-06-07346-2002</t>
  </si>
  <si>
    <t>FRANCISCO  BAUTISTA  ZUÑIGA</t>
  </si>
  <si>
    <t>RCEA-06-07347-2002</t>
  </si>
  <si>
    <t>ROGELIO  RODRIGUEZ  SOTRES</t>
  </si>
  <si>
    <t>RCEA-06-07349-2002</t>
  </si>
  <si>
    <t>ROBERTO  RUIZ  MEDRANO</t>
  </si>
  <si>
    <t>RCEA-06-07354-2002</t>
  </si>
  <si>
    <t>MARIA EDNA  ALVAREZ  SANCHEZ</t>
  </si>
  <si>
    <t>RCEA-06-07355-2002</t>
  </si>
  <si>
    <t>SALVADOR HORACIO  GUZMAN  MALDONADO</t>
  </si>
  <si>
    <t>RCEA-06-07357-2003</t>
  </si>
  <si>
    <t>ANDRES  CRUZ  HERNANDEZ</t>
  </si>
  <si>
    <t>RCEA-06-07358-2002</t>
  </si>
  <si>
    <t>PROMETEO  SANCHEZ  GARCIA</t>
  </si>
  <si>
    <t>RCEA-06-07359-2002</t>
  </si>
  <si>
    <t>RCEA-06-07361-2002</t>
  </si>
  <si>
    <t>RAMON GERARDO  GUEVARA  GONZALEZ</t>
  </si>
  <si>
    <t>RCEA-06-07362-2002</t>
  </si>
  <si>
    <t>HELENA  LESZCZYNSKA  KOWALCZYK</t>
  </si>
  <si>
    <t>RCEA-06-07363-2002</t>
  </si>
  <si>
    <t>FELIPE  CRUZ  GARCIA</t>
  </si>
  <si>
    <t>RCEA-06-07367-2002</t>
  </si>
  <si>
    <t>HUMBERTO  GONZALEZ  RODRIGUEZ</t>
  </si>
  <si>
    <t>RCEA-06-07369-2002</t>
  </si>
  <si>
    <t>FRANCISCO JAVIER  PLASENCIA  DE LA PARRA</t>
  </si>
  <si>
    <t>RCEA-06-07370-2002</t>
  </si>
  <si>
    <t>MA. REFUGIO  TORRES  VITELA</t>
  </si>
  <si>
    <t>RCEA-06-07371-2002</t>
  </si>
  <si>
    <t>LAURA  SILVA  ROSALES</t>
  </si>
  <si>
    <t>RCEA-06-07372-2002</t>
  </si>
  <si>
    <t>RCEA-06-07373-2002</t>
  </si>
  <si>
    <t>ERASMO  NEGRETE  ABASCAL</t>
  </si>
  <si>
    <t>RCEA-06-07377-2002</t>
  </si>
  <si>
    <t>MARIA CRISTINA  DEL RINCON  CASTRO</t>
  </si>
  <si>
    <t>RCEA-06-07378-2002</t>
  </si>
  <si>
    <t>JOEL EDMUNDO  LOPEZ  MEZA</t>
  </si>
  <si>
    <t>RCEA-06-07379-2003</t>
  </si>
  <si>
    <t>KALINA  BERMUDEZ  TORRES</t>
  </si>
  <si>
    <t>RCEA-06-07380-2002</t>
  </si>
  <si>
    <t>MARTIN FRANCISCO  MONTAÑO  GOMEZ</t>
  </si>
  <si>
    <t>RCEA-06-07382-2002</t>
  </si>
  <si>
    <t>IOURII  NIKOLSKII  GAVRILOV</t>
  </si>
  <si>
    <t>RCEA-06-07383-2002</t>
  </si>
  <si>
    <t>JUAN GUILLERMO  CRUZ  CASTILLO</t>
  </si>
  <si>
    <t>RCEA-06-07384-2002</t>
  </si>
  <si>
    <t>JUANA MARIA  CORONADO  BLANCO</t>
  </si>
  <si>
    <t>RCEA-06-07388-2002</t>
  </si>
  <si>
    <t>OSCAR ALBERTO  MORENO  VALENZUELA</t>
  </si>
  <si>
    <t>RCEA-06-07389-2002</t>
  </si>
  <si>
    <t>JAN  BOUDA  .</t>
  </si>
  <si>
    <t>RCEA-06-07391-2002</t>
  </si>
  <si>
    <t>MARIA GUADALUPE  GUERRA  SANCHEZ</t>
  </si>
  <si>
    <t>RCEA-06-07392-2002</t>
  </si>
  <si>
    <t>MARIA DE LOURDES  ALONSO  SPILSBURY</t>
  </si>
  <si>
    <t>RCEA-06-07398-2002</t>
  </si>
  <si>
    <t>TERESA MARGARITA  TERRAZAS  SALGADO</t>
  </si>
  <si>
    <t>RCEA-06-07399-2002</t>
  </si>
  <si>
    <t>HEIKE DORA MARIE  VIBRANS  LINDEMANN</t>
  </si>
  <si>
    <t>RCEA-06-07401-2002</t>
  </si>
  <si>
    <t>JOSE JAVIER GUADALUPE  QUEZADA  EUAN</t>
  </si>
  <si>
    <t>RCEA-06-07402-2002</t>
  </si>
  <si>
    <t>ANNE CHRISTINE  GSCHAEDLER  MATHIS</t>
  </si>
  <si>
    <t>RCEA-06-07404-2002</t>
  </si>
  <si>
    <t>JOSE LUIS  CABRERA  PONCE</t>
  </si>
  <si>
    <t>RCEA-06-07405-2002</t>
  </si>
  <si>
    <t>ERNESTO  GARCIA  PINEDA</t>
  </si>
  <si>
    <t>RCEA-06-07406-2003</t>
  </si>
  <si>
    <t>CLAUDIA MARIA ISABEL  HIDALGO  MORENO</t>
  </si>
  <si>
    <t>RCEA-06-07407-2002</t>
  </si>
  <si>
    <t>MARIA OFELIA  MORA  IZAGUIRRE</t>
  </si>
  <si>
    <t>RCEA-06-07409-2003</t>
  </si>
  <si>
    <t>EDITH  PONCE  ALQUICIRA</t>
  </si>
  <si>
    <t>RCEA-06-07410-2002</t>
  </si>
  <si>
    <t>CONCEPCION KEIKO  SHIRAI  MATSUMOTO</t>
  </si>
  <si>
    <t>RCEA-06-07411-2002</t>
  </si>
  <si>
    <t>MARIA LUISA TERESA  VILLARREAL  ORTEGA</t>
  </si>
  <si>
    <t>RCEA-06-07412-2002</t>
  </si>
  <si>
    <t>VICTOR  PECINA  QUINTERO</t>
  </si>
  <si>
    <t>RCEA-06-07413-2002</t>
  </si>
  <si>
    <t>CARLOS ALFREDO  SANDOVAL  CASTRO</t>
  </si>
  <si>
    <t>RCEA-06-07414-2002</t>
  </si>
  <si>
    <t>ANA CARMELA  RAMOS  VALDIVIA</t>
  </si>
  <si>
    <t>RCEA-06-07415-2002</t>
  </si>
  <si>
    <t>MONICA  HERNANDEZ  RODRIGUEZ</t>
  </si>
  <si>
    <t>RCEA-06-07416-2002</t>
  </si>
  <si>
    <t>JUAN PORFIRIO  LEGARIA  SOLANO</t>
  </si>
  <si>
    <t>RCEA-06-07417-2002</t>
  </si>
  <si>
    <t>JESUS  CAMPOS  GARCIA</t>
  </si>
  <si>
    <t>RCEA-06-07418-2002</t>
  </si>
  <si>
    <t>FRANCISCO AURELIO  GALINDO  MALDONADO</t>
  </si>
  <si>
    <t>RCEA-06-07419-2003</t>
  </si>
  <si>
    <t>IGNACIO RODRIGO  ISLAS  FLORES</t>
  </si>
  <si>
    <t>RCEA-06-07420-2002</t>
  </si>
  <si>
    <t>LUIS CARLOS  FERNANDEZ  LINARES</t>
  </si>
  <si>
    <t>RCEA-06-07421-2002</t>
  </si>
  <si>
    <t>MARIA DEL CARMEN  SANCHEZ  HERNANDEZ</t>
  </si>
  <si>
    <t>RCEA-06-07422-2002</t>
  </si>
  <si>
    <t>MARIA EUGENIA  JARAMILLO  FLORES</t>
  </si>
  <si>
    <t>RCEA-06-07423-2002</t>
  </si>
  <si>
    <t>IRASEMA DEL CARMEN  VARGAS  ARISPURO</t>
  </si>
  <si>
    <t>RCEA-06-07427-2002</t>
  </si>
  <si>
    <t>ARMANDO  TEJEDA  MANSIR</t>
  </si>
  <si>
    <t>RCEA-06-07429-2002</t>
  </si>
  <si>
    <t>MARCIA GUADALUPE  MORALES  IBARRIA</t>
  </si>
  <si>
    <t>RCEA-06-07430-2002</t>
  </si>
  <si>
    <t>GERONIMO  ARAMBULA  VILLA</t>
  </si>
  <si>
    <t>RCEA-06-07431-2002</t>
  </si>
  <si>
    <t>TERCIA CESARIA  REIS  DE SOUZA</t>
  </si>
  <si>
    <t>RCEA-06-07433-2002</t>
  </si>
  <si>
    <t>LAURA ALICIA  PALOMARES  AGUILERA</t>
  </si>
  <si>
    <t>RCEA-06-07434-2002</t>
  </si>
  <si>
    <t>HECTOR EDUARDO  MARTINEZ  FLORES</t>
  </si>
  <si>
    <t>RCEA-06-07436-2002</t>
  </si>
  <si>
    <t>ISRAEL  CANTU  SILVA</t>
  </si>
  <si>
    <t>RCEA-06-07437-2002</t>
  </si>
  <si>
    <t>JAIME  MOLINA  OCHOA</t>
  </si>
  <si>
    <t>RCEA-06-07441-2002</t>
  </si>
  <si>
    <t>ENRIQUE  PALOU  GARCIA</t>
  </si>
  <si>
    <t>RCEA-06-07442-2002</t>
  </si>
  <si>
    <t>AURELIO GERARDO DEL CORAZON DE  LOPEZ MALO  VIGIL</t>
  </si>
  <si>
    <t>RCEA-06-07443-2002</t>
  </si>
  <si>
    <t>JAVIER  SOLORZA  FERIA</t>
  </si>
  <si>
    <t>RCEA-06-07444-2002</t>
  </si>
  <si>
    <t>MARIA ELENA  TRUJILLO  ORTEGA</t>
  </si>
  <si>
    <t>RCEA-06-07446-2003</t>
  </si>
  <si>
    <t>PEDRO ENRIQUE  SAUCEDO  LASTRA</t>
  </si>
  <si>
    <t>RCEA-06-07450-2002</t>
  </si>
  <si>
    <t>JOHN PAUL  DELANO  FRIER</t>
  </si>
  <si>
    <t>RCEA-06-07451-2002</t>
  </si>
  <si>
    <t>JOSE ELEAZAR  BARBOZA  CORONA</t>
  </si>
  <si>
    <t>RCEA-06-07453-2002</t>
  </si>
  <si>
    <t>FREDERIC HERBERT  THALASSO  SIRET</t>
  </si>
  <si>
    <t>RCEA-06-07454-2002</t>
  </si>
  <si>
    <t>NORMA GABRIELA  ROJAS  AVELIZAPA</t>
  </si>
  <si>
    <t>RCEA-06-07456-2002</t>
  </si>
  <si>
    <t>SYLVIE  LE BORGNE  LE GALL</t>
  </si>
  <si>
    <t>RCEA-06-07458-2002</t>
  </si>
  <si>
    <t>MARIA SALUD  RUBIO  LOZANO</t>
  </si>
  <si>
    <t>RCEA-06-07460-2002</t>
  </si>
  <si>
    <t>JOSE ALBERTO  GALLEGOS  INFANTE</t>
  </si>
  <si>
    <t>RCEA-06-07464-2003</t>
  </si>
  <si>
    <t>PINDARO  DIAZ  JAIMES</t>
  </si>
  <si>
    <t>RCEA-06-07465-2002</t>
  </si>
  <si>
    <t>JESUS  HERNANDEZ  LOPEZ</t>
  </si>
  <si>
    <t>RCEA-06-07466-2002</t>
  </si>
  <si>
    <t>NETZAHUALCOYOTL  MAYEK  PEREZ</t>
  </si>
  <si>
    <t>RCEA-06-07469-2002</t>
  </si>
  <si>
    <t>CRISTOBAL NOE  AGUILAR  GONZALEZ</t>
  </si>
  <si>
    <t>RCEA-06-07471-2002</t>
  </si>
  <si>
    <t>AGUSTIN  HERNANDEZ  HERRERA</t>
  </si>
  <si>
    <t>RCEA-06-07472-2002</t>
  </si>
  <si>
    <t>MANUEL OTILIO  NEVAREZ  MARTINEZ</t>
  </si>
  <si>
    <t>RCEA-06-07473-2002</t>
  </si>
  <si>
    <t>TERESA  GOLLAS  GALVAN</t>
  </si>
  <si>
    <t>RCEA-06-07474-2003</t>
  </si>
  <si>
    <t>CARLOS ALBERTO  GOMEZ  ALDAPA</t>
  </si>
  <si>
    <t>RCEA-06-07476-2003</t>
  </si>
  <si>
    <t>JUAN ANGEL  LARRINAGA  MAYORAL</t>
  </si>
  <si>
    <t>RCEA-06-07477-2002</t>
  </si>
  <si>
    <t>BERNARDO  MURILLO  AMADOR</t>
  </si>
  <si>
    <t>RCEA-06-07478-2002</t>
  </si>
  <si>
    <t>AGUSTIN  LIMON  ORTEGA</t>
  </si>
  <si>
    <t>RCEA-06-07479-2002</t>
  </si>
  <si>
    <t>OCTAVIO  LOERA  CORRAL</t>
  </si>
  <si>
    <t>RCEA-06-07480-2002</t>
  </si>
  <si>
    <t>BERNARDUS HENDRICUS JOZEPH  DE JONG</t>
  </si>
  <si>
    <t>RCEA-06-07482-2002</t>
  </si>
  <si>
    <t>RCEA-06-07483-2002</t>
  </si>
  <si>
    <t>M. IRENE  CANO  RODRIGUEZ</t>
  </si>
  <si>
    <t>RCEA-06-07485-2002</t>
  </si>
  <si>
    <t>JOSE JUAN  MARTINEZ  MAYA</t>
  </si>
  <si>
    <t>RCEA-06-07486-2002</t>
  </si>
  <si>
    <t>JUANA  LOPEZ  MARTINEZ</t>
  </si>
  <si>
    <t>RCEA-06-07488-2002</t>
  </si>
  <si>
    <t>CONSUELO SILVIA OLIVIA  LOBATO  CALLEROS</t>
  </si>
  <si>
    <t>RCEA-06-07491-2002</t>
  </si>
  <si>
    <t>LIDIA TERESA  OSUNA  TORRES</t>
  </si>
  <si>
    <t>RCEA-06-07492-2003</t>
  </si>
  <si>
    <t>ANGELICA MARIA  TERRAZAS  GARCIA</t>
  </si>
  <si>
    <t>RCEA-06-07493-2002</t>
  </si>
  <si>
    <t>SALVADOR  VEGA  Y LEON</t>
  </si>
  <si>
    <t>RCEA-06-07494-2002</t>
  </si>
  <si>
    <t>MARIO  PEREZ  MARTINEZ</t>
  </si>
  <si>
    <t>RCEA-06-07495-2002</t>
  </si>
  <si>
    <t>DANIEL LEOBARDO  OCHOA  MARTINEZ</t>
  </si>
  <si>
    <t>RCEA-06-07496-2002</t>
  </si>
  <si>
    <t>CARLOS JAVIER  AGUILERA  GONZALEZ</t>
  </si>
  <si>
    <t>RCEA-06-07497-2002</t>
  </si>
  <si>
    <t>RAUL  CARDENAS  NAVARRO</t>
  </si>
  <si>
    <t>RCEA-06-07499-2002</t>
  </si>
  <si>
    <t>JAVIER  LOPEZ  BALTAZAR</t>
  </si>
  <si>
    <t>RCEA-06-07500-2002</t>
  </si>
  <si>
    <t>MARIO  NIEVES  SOTO</t>
  </si>
  <si>
    <t>RCEA-06-07501-2002</t>
  </si>
  <si>
    <t>JOSE ROBERTO  SANGINES  GARCIA</t>
  </si>
  <si>
    <t>RCEA-06-07505-2002</t>
  </si>
  <si>
    <t>SERGIO  CASTRO  NAVA</t>
  </si>
  <si>
    <t>RCEA-06-07506-2002</t>
  </si>
  <si>
    <t>EUGENIA GUADALUPE  CIENFUEGOS  RIVAS</t>
  </si>
  <si>
    <t>RCEA-06-07508-2002</t>
  </si>
  <si>
    <t>OCTAVIO ALONSO  CASTELAN  ORTEGA</t>
  </si>
  <si>
    <t>RCEA-06-07509-2002</t>
  </si>
  <si>
    <t>NATHALIE ROBERTE CHANTAL  CABIROL</t>
  </si>
  <si>
    <t>RCEA-06-07511-2002</t>
  </si>
  <si>
    <t>PATRICIA  OLGUIN  LORA</t>
  </si>
  <si>
    <t>RCEA-06-07512-2002</t>
  </si>
  <si>
    <t>RICARDO  PEREZ  ENRIQUEZ</t>
  </si>
  <si>
    <t>RCEA-06-07515-2002</t>
  </si>
  <si>
    <t>SVETLANA NIKOLAEVNA  MYARTSEVA</t>
  </si>
  <si>
    <t>RCEA-06-07516-2002</t>
  </si>
  <si>
    <t>EMILIO MANUEL  ARANDA  IBAÑEZ</t>
  </si>
  <si>
    <t>RCEA-06-07520-2002</t>
  </si>
  <si>
    <t>RAMON  CEPEDA  PALACIOS</t>
  </si>
  <si>
    <t>RCEA-06-07521-2002</t>
  </si>
  <si>
    <t>JESUS GENARO  SANCHEZ  MARTINEZ</t>
  </si>
  <si>
    <t>RCEA-06-07522-2002</t>
  </si>
  <si>
    <t>NANCY  SANTANA  BUZZY</t>
  </si>
  <si>
    <t>RCEA-06-07524-2002</t>
  </si>
  <si>
    <t>MANUEL  VAZQUEZ  VAZQUEZ</t>
  </si>
  <si>
    <t>RCEA-06-07526-2002</t>
  </si>
  <si>
    <t>PATRICIA ISABEL  TORRES  CHAVEZ</t>
  </si>
  <si>
    <t>RCEA-06-07527-2002</t>
  </si>
  <si>
    <t>ESTEBAN  SANCHEZ  CHAVEZ</t>
  </si>
  <si>
    <t>RCEA-06-07529-2003</t>
  </si>
  <si>
    <t>LUZ ESTELA  GONZALEZ  DE BASHAN</t>
  </si>
  <si>
    <t>RCEA-06-07530-2003</t>
  </si>
  <si>
    <t>DELIA ELVA  CRUZ  VEGA</t>
  </si>
  <si>
    <t>RCEA-06-07533-2002</t>
  </si>
  <si>
    <t>LUIS ANTONIO  CHEL  GUERRERO</t>
  </si>
  <si>
    <t>RCEA-06-07538-2003</t>
  </si>
  <si>
    <t>JUAN JOEL  MOSQUEDA  GUALITO</t>
  </si>
  <si>
    <t>RCEA-06-07540-2003</t>
  </si>
  <si>
    <t>JUAN ALFREDO  SALAZAR  MONTOYA</t>
  </si>
  <si>
    <t>RCEA-06-07541-2002</t>
  </si>
  <si>
    <t>MARCELA  AYALA  ACEVES</t>
  </si>
  <si>
    <t>RCEA-06-07542-2003</t>
  </si>
  <si>
    <t>MARTHA LUCIA  ARENAS  OCAMPO</t>
  </si>
  <si>
    <t>RCEA-06-07544-2003</t>
  </si>
  <si>
    <t>EDUARDO  SAN MARTIN  MARTINEZ</t>
  </si>
  <si>
    <t>RCEA-06-07545-2003</t>
  </si>
  <si>
    <t>ROGER IVAN  RODRIGUEZ  VIVAS</t>
  </si>
  <si>
    <t>RCEA-06-07546-2003</t>
  </si>
  <si>
    <t>FRANCISCO JAVIER  CERVANTES  CARRILLO</t>
  </si>
  <si>
    <t>RCEA-06-07550-2003</t>
  </si>
  <si>
    <t>RUBEN  FELIX  GASTELUM</t>
  </si>
  <si>
    <t>RCEA-06-07551-2003</t>
  </si>
  <si>
    <t>ALEJANDRA  OCHOA  ZARZOSA</t>
  </si>
  <si>
    <t>RCEA-06-07555-2003</t>
  </si>
  <si>
    <t>RAQUEL  COSSIO  BAYUGAR</t>
  </si>
  <si>
    <t>RCEA-06-07556-2002</t>
  </si>
  <si>
    <t>MARIA GUADALUPE MARTHA  ZARAIN  HERZBERG</t>
  </si>
  <si>
    <t>RCEA-06-07557-2003</t>
  </si>
  <si>
    <t>ELIZABETH  MORALES  SALINAS</t>
  </si>
  <si>
    <t>RCEA-06-07558-2003</t>
  </si>
  <si>
    <t>CARMEN  HERNANDEZ  BRENES</t>
  </si>
  <si>
    <t>RCEA-06-07559-2002</t>
  </si>
  <si>
    <t>RCEA-06-07562-2002</t>
  </si>
  <si>
    <t>ALMA DELIA  ROMAN  GUTIERREZ</t>
  </si>
  <si>
    <t>RCEA-06-07564-2002</t>
  </si>
  <si>
    <t>GUADALUPE VIRGINIA  NEVAREZ  MOORILLON</t>
  </si>
  <si>
    <t>RCEA-06-07565-2002</t>
  </si>
  <si>
    <t>FRANCISCO ROBERTO  QUIROZ  FIGUEROA</t>
  </si>
  <si>
    <t>RCEA-06-07568-2002</t>
  </si>
  <si>
    <t>RCEA-06-07570-2002</t>
  </si>
  <si>
    <t>ALICIA  ORTIZ  MORENO</t>
  </si>
  <si>
    <t>RCEA-06-07571-2002</t>
  </si>
  <si>
    <t>ARMIDA  SANCHEZ  ESCALANTE</t>
  </si>
  <si>
    <t>RCEA-06-07573-2002</t>
  </si>
  <si>
    <t>RAFAEL ANTONIO  ROJAS  HERRERA</t>
  </si>
  <si>
    <t>RCEA-06-07574-2002</t>
  </si>
  <si>
    <t>JEANNETTE SOFIA  BAYUELO  JIMENEZ</t>
  </si>
  <si>
    <t>RCEA-06-07575-2002</t>
  </si>
  <si>
    <t>CIRO  ESTRADA  CHAVEZ</t>
  </si>
  <si>
    <t>RCEA-06-07578-2003</t>
  </si>
  <si>
    <t>GREGORIO  CUEVAS  PACHECO-</t>
  </si>
  <si>
    <t>RCEA-06-07581-2002</t>
  </si>
  <si>
    <t>ARTURO GERARDO  VALDIVIA  FLORES</t>
  </si>
  <si>
    <t>RCEA-06-07583-2002</t>
  </si>
  <si>
    <t>ONESIMO  MORENO  RICO</t>
  </si>
  <si>
    <t>RCEA-06-07585-2002</t>
  </si>
  <si>
    <t>ALBERTO  BARRERA  REYES</t>
  </si>
  <si>
    <t>RCEA-06-07790-2002</t>
  </si>
  <si>
    <t>MARCO ANTONIO  RITO  PALOMARES</t>
  </si>
  <si>
    <t>RCEA-06-07851-2002</t>
  </si>
  <si>
    <t>SERGIO  REVAH  MOISEEV</t>
  </si>
  <si>
    <t>RCEA-06-07889-2003</t>
  </si>
  <si>
    <t>ERASMO  HERMAN  Y LARA</t>
  </si>
  <si>
    <t>RCEA-06-07891-2003</t>
  </si>
  <si>
    <t>CECILIA EUGENIA  MARTINEZ  SANCHEZ</t>
  </si>
  <si>
    <t>RCEA-06-07929-2002</t>
  </si>
  <si>
    <t>ROBERTO  MONTES  BELMONT</t>
  </si>
  <si>
    <t>RCEA-06-08034-2002</t>
  </si>
  <si>
    <t>ELEAZAR MAXIMO  ESCAMILLA  SILVA</t>
  </si>
  <si>
    <t>RCEA-06-08488-2002</t>
  </si>
  <si>
    <t>LEOBARDO  SERRANO  CARREON</t>
  </si>
  <si>
    <t>RCEA-06-08500-2002</t>
  </si>
  <si>
    <t>GERMAN  BUITRON  MENDEZ</t>
  </si>
  <si>
    <t>RCEA-06-08772-2003</t>
  </si>
  <si>
    <t>HUGO  MUJICA  PAZ</t>
  </si>
  <si>
    <t>RCEA-06-08773-2002</t>
  </si>
  <si>
    <t>AURORA  VALDEZ  FRAGOSO</t>
  </si>
  <si>
    <t>RCEA-06-08828-2002</t>
  </si>
  <si>
    <t>EDUARDO  TORRES  RAMIREZ</t>
  </si>
  <si>
    <t>RCEA-06-08900-2003</t>
  </si>
  <si>
    <t>MARIO MOISES  ALVAREZ</t>
  </si>
  <si>
    <t>RCEA-06-08906-2003</t>
  </si>
  <si>
    <t>LUZ MARIA  MELGOZA  CONTRERAS</t>
  </si>
  <si>
    <t>RCEA-06-09078-2002</t>
  </si>
  <si>
    <t>SILVIA EDITH  VALDES  RODRIGUEZ</t>
  </si>
  <si>
    <t>RCEA-06-09079-2002</t>
  </si>
  <si>
    <t>MARIA EUGENIA  VEGA  CENDEJAS</t>
  </si>
  <si>
    <t>RCEA-06-09084-2002</t>
  </si>
  <si>
    <t>EDUARDO FRANCISCO  BALART  PAEZ</t>
  </si>
  <si>
    <t>RCEA-06-09091-2002</t>
  </si>
  <si>
    <t>ROGER ARMANDO ANTONIO  ORELLANA  LANZA</t>
  </si>
  <si>
    <t>RCEA-06-09095-2002</t>
  </si>
  <si>
    <t>ALBERTO  MENDOZA  HERRERA</t>
  </si>
  <si>
    <t>RCEA-06-09106-2002</t>
  </si>
  <si>
    <t>J. ELEAZAR  MARTINEZ  BARAJAS</t>
  </si>
  <si>
    <t>RCEA-06-09108-2002</t>
  </si>
  <si>
    <t>HUGO CESAR  RAMIREZ  SAAD</t>
  </si>
  <si>
    <t>RCEA-06-09125-2002</t>
  </si>
  <si>
    <t>ROSALIA  SERVIN  VILLEGAS</t>
  </si>
  <si>
    <t>RCEA-06-09128-2002</t>
  </si>
  <si>
    <t>FERNANDO  VEGA  VILLASANTE</t>
  </si>
  <si>
    <t>RCEA-06-09135-2002</t>
  </si>
  <si>
    <t>ALMA LILIAN  GUERRERO  BARRERA</t>
  </si>
  <si>
    <t>RCEA-06-09148-2002</t>
  </si>
  <si>
    <t>SYLVIE  DUMAS</t>
  </si>
  <si>
    <t>RCEA-06-09185-2002</t>
  </si>
  <si>
    <t>BEATRIZ EUGENIA  BACA</t>
  </si>
  <si>
    <t>RCEA-06-09199-2002</t>
  </si>
  <si>
    <t>ALMA ROSA  VILLALOBOS  ARAMBULA</t>
  </si>
  <si>
    <t>RCEA-06-09298-2002</t>
  </si>
  <si>
    <t>JOSE GUILLERMO OCTAVIO  JIMENEZ  FERRER</t>
  </si>
  <si>
    <t>RCEA-06-09302-2002</t>
  </si>
  <si>
    <t>MARIA AMANDA  GALVEZ  MARISCAL</t>
  </si>
  <si>
    <t>RCEA-06-09303-2002</t>
  </si>
  <si>
    <t>ROSA OLIVIA  CAÑIZARES  VILLANUEVA</t>
  </si>
  <si>
    <t>RCEA-06-09305-2002</t>
  </si>
  <si>
    <t>JOSE ALEJANDRO  RAMIREZ  GODINEZ</t>
  </si>
  <si>
    <t>RCEA-06-09310-2002</t>
  </si>
  <si>
    <t>HOMERO  SALINAS  GONZALEZ</t>
  </si>
  <si>
    <t>RCEA-06-09311-2002</t>
  </si>
  <si>
    <t>RAMIRO  LÓPEZ  TRUJILLO</t>
  </si>
  <si>
    <t>RCEA-06-09321-2002</t>
  </si>
  <si>
    <t>MARIA GRICELDA  VAZQUEZ  CARRILLO</t>
  </si>
  <si>
    <t>RCEA-06-09328-2002</t>
  </si>
  <si>
    <t>OSWALDO ANGEL  RUBIO  COVARRUBIAS</t>
  </si>
  <si>
    <t>RCEA-06-09330-2002</t>
  </si>
  <si>
    <t>HUMBERTO ANTONIO  LOPEZ  DELGADO</t>
  </si>
  <si>
    <t>RCEA-06-09333-2002</t>
  </si>
  <si>
    <t>ROBERTO  VALDIVIA  BERNAL</t>
  </si>
  <si>
    <t>RCEA-06-09338-2002</t>
  </si>
  <si>
    <t>GREGORIO DEL CARMEN  GODOY  HERNANDEZ</t>
  </si>
  <si>
    <t>RCEA-06-09339-2002</t>
  </si>
  <si>
    <t>LUIS ANGEL  RODRIGUEZ  DEL BOSQUE</t>
  </si>
  <si>
    <t>RCEA-06-09341-2002</t>
  </si>
  <si>
    <t>MARIA EUGENIA  LOPEZ  ARELLANO</t>
  </si>
  <si>
    <t>RCEA-06-09345-2002</t>
  </si>
  <si>
    <t>GABRIELA  OLMEDO  ALVAREZ</t>
  </si>
  <si>
    <t>RCEA-06-09347-2002</t>
  </si>
  <si>
    <t>RODRIGO  ROSARIO  CRUZ</t>
  </si>
  <si>
    <t>RCEA-06-09356-2002</t>
  </si>
  <si>
    <t>ANGEL GABRIEL  ALPUCHE  SOLIS</t>
  </si>
  <si>
    <t>RCEA-06-09357-2002</t>
  </si>
  <si>
    <t>FLORINA  RAMIREZ  VIVES</t>
  </si>
  <si>
    <t>RCEA-06-09358-2002</t>
  </si>
  <si>
    <t>JESUS  SORIA  RUIZ</t>
  </si>
  <si>
    <t>RCEA-06-09359-2002</t>
  </si>
  <si>
    <t>RCEA-06-09361-2002</t>
  </si>
  <si>
    <t>FELIPE ALONSO  RODRIGUEZ  ALMEIDA</t>
  </si>
  <si>
    <t>RCEA-06-09363-2002</t>
  </si>
  <si>
    <t>JOSE ANTONIO  SALINAS  MELENDEZ</t>
  </si>
  <si>
    <t>RCEA-06-09367-2002</t>
  </si>
  <si>
    <t>GUADALUPE XOCHITL  MALDA  BARRERA</t>
  </si>
  <si>
    <t>RCEA-06-09369-2002</t>
  </si>
  <si>
    <t>FRANCISCO  DELGADO  VARGAS</t>
  </si>
  <si>
    <t>RCEA-06-09370-2002</t>
  </si>
  <si>
    <t>HECTOR RAYMUNDO  VERA  AVILA</t>
  </si>
  <si>
    <t>RCEA-06-09373-2002</t>
  </si>
  <si>
    <t>BULMARO DE JESUS  COUTIÑO  ESTRADA</t>
  </si>
  <si>
    <t>RCEA-06-09399-2002</t>
  </si>
  <si>
    <t>JORGE FERNANDO  VELEZ  RUIZ</t>
  </si>
  <si>
    <t>RCEA-06-09444-2004</t>
  </si>
  <si>
    <t>NOEMI  GARCIA  AGUILAR</t>
  </si>
  <si>
    <t>RCEA-06-09569-2004</t>
  </si>
  <si>
    <t>LEOBARDO  MONTOYA  RODRIGUEZ</t>
  </si>
  <si>
    <t>RCEA-06-09633-2004</t>
  </si>
  <si>
    <t>FERNANDO  SANTACRUZ  RUVALCABA</t>
  </si>
  <si>
    <t>RCEA-06-09696-2004</t>
  </si>
  <si>
    <t>DALIA ISABEL  SANCHEZ  MACHADO</t>
  </si>
  <si>
    <t>RCEA-06-09703-2004</t>
  </si>
  <si>
    <t>JAIME  LOPEZ  CERVANTES</t>
  </si>
  <si>
    <t>RCEA-06-09753-2004</t>
  </si>
  <si>
    <t>SYLVIA PATRICIA  FERNANDEZ  PAVIA</t>
  </si>
  <si>
    <t>RCEA-06-09770-2005</t>
  </si>
  <si>
    <t>MAURICIO  VALENCIA  POSADAS</t>
  </si>
  <si>
    <t>RCEA-06-09812-2004</t>
  </si>
  <si>
    <t>CESAR MARTIN  CANTU  AYALA</t>
  </si>
  <si>
    <t>RCEA-06-10047-2005</t>
  </si>
  <si>
    <t>ALEJANDRO EMILIO  CASTELLANOS  VILLEGAS</t>
  </si>
  <si>
    <t>RCEA-06-10054-2005</t>
  </si>
  <si>
    <t>ALFREDO  JIMENEZ  PEREZ</t>
  </si>
  <si>
    <t>RCEA-06-10064-2005</t>
  </si>
  <si>
    <t>ANNE MARGUERITE HELENE  SANTERRE</t>
  </si>
  <si>
    <t>RCEA-06-10066-2005</t>
  </si>
  <si>
    <t>RCEA-06-10067-2005</t>
  </si>
  <si>
    <t>MARCIAL  ARELLANO  MARTINEZ</t>
  </si>
  <si>
    <t>RCEA-06-10092-2005</t>
  </si>
  <si>
    <t>MARCELO ULISES  GARCIA  GUERRERO</t>
  </si>
  <si>
    <t>RCEA-06-10093-2005</t>
  </si>
  <si>
    <t>VICTOR ROGELIO  CASTREJON  GOMEZ</t>
  </si>
  <si>
    <t>RCEA-06-10103-2005</t>
  </si>
  <si>
    <t>GONZALO  VELAZQUEZ  DE LA CRUZ</t>
  </si>
  <si>
    <t>RCEA-06-10104-2005</t>
  </si>
  <si>
    <t>IGNACIO ESTEBAN  CASTELLANOS  STUREMARK</t>
  </si>
  <si>
    <t>RCEA-06-10193-2005</t>
  </si>
  <si>
    <t>CRISTOBAL  CHAIDEZ  QUIROZ</t>
  </si>
  <si>
    <t>RCEA-06-10522-2005</t>
  </si>
  <si>
    <t>FEDERICO ANTONIO  GUTIERREZ  MICELI</t>
  </si>
  <si>
    <t>RCEA-06-10524-2005</t>
  </si>
  <si>
    <t>IGNACIO  CID DEL PRADO  VERA</t>
  </si>
  <si>
    <t>RCEA-06-10525-2005</t>
  </si>
  <si>
    <t>JOSE JOEL ENRIQUE  CORRALES  GARCIA</t>
  </si>
  <si>
    <t>RCEA-06-10526-2005</t>
  </si>
  <si>
    <t>IGNACIO  SANCHEZ  COHEN</t>
  </si>
  <si>
    <t>RCEA-06-10527-2005</t>
  </si>
  <si>
    <t>GEORGINA  CALDERON  DOMINGUEZ</t>
  </si>
  <si>
    <t>RCEA-06-10528-2005</t>
  </si>
  <si>
    <t>JOSE SAUL  PADILLA  RAMIREZ</t>
  </si>
  <si>
    <t>RCEA-06-10529-2005</t>
  </si>
  <si>
    <t>DAVID GUADALUPE  RETA  SANCHEZ</t>
  </si>
  <si>
    <t>RCEA-06-10530-2005</t>
  </si>
  <si>
    <t>MARTIN  CADENA  ZAPATA</t>
  </si>
  <si>
    <t>RCEA-06-10531-2005</t>
  </si>
  <si>
    <t>RAFAEL  NUÑEZ  DOMINGUEZ</t>
  </si>
  <si>
    <t>RCEA-06-10533-2005</t>
  </si>
  <si>
    <t>JORGE ARTEMIO  ZEGBE  DOMINGUEZ</t>
  </si>
  <si>
    <t>RCEA-06-10534-2005</t>
  </si>
  <si>
    <t>FRANCISCO  CRUZ  SOSA</t>
  </si>
  <si>
    <t>RCEA-06-10536-2005</t>
  </si>
  <si>
    <t>MARIA GUADALUPE  BERNAL  SANTOS</t>
  </si>
  <si>
    <t>RCEA-06-10537-2005</t>
  </si>
  <si>
    <t>HILDA ARACELI  ZAVALETA  MANCERA</t>
  </si>
  <si>
    <t>RCEA-06-10538-2005</t>
  </si>
  <si>
    <t>ISIDRO HUMBERTO  ALMEYDA  LEON</t>
  </si>
  <si>
    <t>RCEA-06-10539-2005</t>
  </si>
  <si>
    <t>LEONEL  AVENDAÑO  REYES</t>
  </si>
  <si>
    <t>RCEA-06-10540-2005</t>
  </si>
  <si>
    <t>REMIGIO ANASTACIO  GUZMAN  PLAZOLA</t>
  </si>
  <si>
    <t>RCEA-06-10541-2005</t>
  </si>
  <si>
    <t>JUAN LUIS  JACOBO  CUELLAR</t>
  </si>
  <si>
    <t>RCEA-06-10542-2005</t>
  </si>
  <si>
    <t>HECTOR OSBALDO  RUBIO  ARIAS</t>
  </si>
  <si>
    <t>RCEA-06-10543-2005</t>
  </si>
  <si>
    <t>JERONIMO  LANDEROS  FLORES</t>
  </si>
  <si>
    <t>RCEA-06-10544-2005</t>
  </si>
  <si>
    <t>MIGUEL GERARDO  VELAZQUEZ  DEL VALLE</t>
  </si>
  <si>
    <t>RCEA-06-10545-2005</t>
  </si>
  <si>
    <t>JOSE  LOPEZ  COLLADO</t>
  </si>
  <si>
    <t>RCEA-06-10546-2005</t>
  </si>
  <si>
    <t>CLEMENTE  GALLEGOS  VAZQUEZ</t>
  </si>
  <si>
    <t>RCEA-06-10547-2005</t>
  </si>
  <si>
    <t>CESAREO  LANDEROS  SANCHEZ</t>
  </si>
  <si>
    <t>RCEA-06-10548-2005</t>
  </si>
  <si>
    <t>ELSA  BOSQUEZ  MOLINA</t>
  </si>
  <si>
    <t>RCEA-06-10549-2005</t>
  </si>
  <si>
    <t>RAFAEL  MORA  AGUILAR</t>
  </si>
  <si>
    <t>RCEA-06-10550-2005</t>
  </si>
  <si>
    <t>EUSEBIO  ORTEGA  JIMENEZ</t>
  </si>
  <si>
    <t>RCEA-06-10553-2005</t>
  </si>
  <si>
    <t>CONCEPCION  LUJAN  ALVAREZ</t>
  </si>
  <si>
    <t>RCEA-06-10555-2005</t>
  </si>
  <si>
    <t>SANTIAGO DE JESUS  MENDEZ  GALLEGOS</t>
  </si>
  <si>
    <t>RCEA-06-10556-2005</t>
  </si>
  <si>
    <t>CIPRIANO  GARCIA  GUTIERREZ</t>
  </si>
  <si>
    <t>RCEA-06-10558-2005</t>
  </si>
  <si>
    <t>RAUL  RODRIGUEZ  GUERRA</t>
  </si>
  <si>
    <t>RCEA-06-10559-2005</t>
  </si>
  <si>
    <t>RONALD HERVE  SANTOS  RICALDE</t>
  </si>
  <si>
    <t>RCEA-06-10565-2005</t>
  </si>
  <si>
    <t>KATIUSHKA  AREVALO  NIÑO</t>
  </si>
  <si>
    <t>RCEA-06-10566-2005</t>
  </si>
  <si>
    <t>HUGO RAFAEL  PERALES  RIVERA</t>
  </si>
  <si>
    <t>RCEA-06-10567-2005</t>
  </si>
  <si>
    <t>ALMA LETICIA  MARTINEZ  AYALA</t>
  </si>
  <si>
    <t>RCEA-06-10568-2005</t>
  </si>
  <si>
    <t>RAMON ALVAR  MARTINEZ  PENICHE</t>
  </si>
  <si>
    <t>RCEA-06-10569-2005</t>
  </si>
  <si>
    <t>OFELIA  ROUZAUD  SANDEZ</t>
  </si>
  <si>
    <t>RCEA-06-10570-2005</t>
  </si>
  <si>
    <t>RCEA-06-10571-2005</t>
  </si>
  <si>
    <t>LUIS ALFONSO  SAENZ  CARBONELL</t>
  </si>
  <si>
    <t>RCEA-06-10572-2005</t>
  </si>
  <si>
    <t>CLAUDIO HUMBERTO  MEJIA  RUIZ</t>
  </si>
  <si>
    <t>RCEA-06-10573-2005</t>
  </si>
  <si>
    <t>RCEA-06-10574-2005</t>
  </si>
  <si>
    <t>REYNOLD RAMON  FARRERA  REBOLLO</t>
  </si>
  <si>
    <t>RCEA-06-10575-2005</t>
  </si>
  <si>
    <t>SILVIA  EVANGELISTA  LOZANO</t>
  </si>
  <si>
    <t>RCEA-06-10576-2005</t>
  </si>
  <si>
    <t>EUGENIO ALBERTO  ARAGON  NORIEGA</t>
  </si>
  <si>
    <t>RCEA-06-10577-2005</t>
  </si>
  <si>
    <t>JESUS ANTONIO  CORDOVA  LOPEZ</t>
  </si>
  <si>
    <t>RCEA-06-10578-2005</t>
  </si>
  <si>
    <t>LUIS  REYES  MURO</t>
  </si>
  <si>
    <t>RCEA-06-10579-2005</t>
  </si>
  <si>
    <t>LUZ IRENE  ROJAS  AVELIZAPA</t>
  </si>
  <si>
    <t>RCEA-06-10580-2005</t>
  </si>
  <si>
    <t>MARCELA  VERGARA  ONOFRE</t>
  </si>
  <si>
    <t>RCEA-06-10581-2005</t>
  </si>
  <si>
    <t>JOSE ANTONIO  MORA  AGUILERA</t>
  </si>
  <si>
    <t>RCEA-06-10584-2005</t>
  </si>
  <si>
    <t>ENRIQUE  DURAN  PARAMO</t>
  </si>
  <si>
    <t>RCEA-06-10585-2005</t>
  </si>
  <si>
    <t>PEDRO  CRUZ  HERNANDEZ</t>
  </si>
  <si>
    <t>RCEA-06-10588-2005</t>
  </si>
  <si>
    <t>FLORINDA  JIMENEZ  VEGA</t>
  </si>
  <si>
    <t>RCEA-06-10589-2005</t>
  </si>
  <si>
    <t>MARTIN ERNESTO  TIZNADO  HERNANDEZ</t>
  </si>
  <si>
    <t>RCEA-06-10590-2005</t>
  </si>
  <si>
    <t>VICENTE  GRACIA  LOPEZ</t>
  </si>
  <si>
    <t>RCEA-06-10591-2005</t>
  </si>
  <si>
    <t>JOSE ALBERTO  GARCIA  SALAZAR</t>
  </si>
  <si>
    <t>RCEA-06-10592-2005</t>
  </si>
  <si>
    <t>MARIA GUADALUPE  AGUILAR  USCANGA</t>
  </si>
  <si>
    <t>RCEA-06-10593-2005</t>
  </si>
  <si>
    <t>JOSE FRANCISCO EUCARIO  GASCA  LEYVA</t>
  </si>
  <si>
    <t>RCEA-06-10594-2005</t>
  </si>
  <si>
    <t>CLARITA  OLVERA  CARRANZA</t>
  </si>
  <si>
    <t>RCEA-06-10595-2005</t>
  </si>
  <si>
    <t>JUAN MANUEL  PINOS  RODRIGUEZ</t>
  </si>
  <si>
    <t>RCEA-06-10597-2005</t>
  </si>
  <si>
    <t>MIGUEL ANGEL  RUIZ  CABRERA</t>
  </si>
  <si>
    <t>RCEA-06-10598-2005</t>
  </si>
  <si>
    <t>MANUEL  GARCIA ULLOA  GOMEZ</t>
  </si>
  <si>
    <t>RCEA-06-10599-2005</t>
  </si>
  <si>
    <t>ALICIA  GRAJALES  LAGUNES</t>
  </si>
  <si>
    <t>RCEA-06-10601-2005</t>
  </si>
  <si>
    <t>SAUL  FRAIRE  VELAZQUEZ</t>
  </si>
  <si>
    <t>RCEA-06-10603-2005</t>
  </si>
  <si>
    <t>JOSE LUIS  FIGUEROA  VELASCO</t>
  </si>
  <si>
    <t>RCEA-06-10604-2005</t>
  </si>
  <si>
    <t>REY  GUTIERREZ  TOLENTINO</t>
  </si>
  <si>
    <t>RCEA-06-10605-2005</t>
  </si>
  <si>
    <t>RODOLFO  RAMIREZ  VALVERDE</t>
  </si>
  <si>
    <t>RCEA-06-10606-2005</t>
  </si>
  <si>
    <t>LUIS ANTONIO  TARANGO  ARAMBULA</t>
  </si>
  <si>
    <t>RCEA-06-10607-2005</t>
  </si>
  <si>
    <t>MARIO ALBERTO  RUIZ  LOPEZ</t>
  </si>
  <si>
    <t>RCEA-06-10608-2005</t>
  </si>
  <si>
    <t>GERARDO  DUARTE  MORENO</t>
  </si>
  <si>
    <t>RCEA-06-10609-2005</t>
  </si>
  <si>
    <t>JUAN PABLO  LAZO  CORVERA</t>
  </si>
  <si>
    <t>RCEA-06-10610-2005</t>
  </si>
  <si>
    <t>JOSE LUIS  GARCIA  HERNANDEZ</t>
  </si>
  <si>
    <t>RCEA-06-10611-2005</t>
  </si>
  <si>
    <t>RCEA-06-10612-2005</t>
  </si>
  <si>
    <t>RENE RENATO  BALANDRAN  QUINTANA</t>
  </si>
  <si>
    <t>RCEA-06-10614-2005</t>
  </si>
  <si>
    <t>TOMAS BENJAMIN  RENTERIA  EVANGELISTA</t>
  </si>
  <si>
    <t>RCEA-06-10615-2005</t>
  </si>
  <si>
    <t>JOSE LUIS  NAVARRETE  BOLAÑOS</t>
  </si>
  <si>
    <t>RCEA-06-10617-2005</t>
  </si>
  <si>
    <t>LUIS EDGAR  RODRIGUEZ  TOVAR</t>
  </si>
  <si>
    <t>RCEA-06-10621-2005</t>
  </si>
  <si>
    <t>JUAN JOSE  ZARATE  RAMOS</t>
  </si>
  <si>
    <t>RCEA-06-10622-2005</t>
  </si>
  <si>
    <t>MIGUEL  MARTINEZ  TRUJILLO</t>
  </si>
  <si>
    <t>RCEA-06-10623-2005</t>
  </si>
  <si>
    <t>MINERVA  RAMOS  GOMEZ</t>
  </si>
  <si>
    <t>RCEA-06-10625-2005</t>
  </si>
  <si>
    <t>ANA MABEL  MARTINEZ  CASTILLO</t>
  </si>
  <si>
    <t>RCEA-06-10626-2005</t>
  </si>
  <si>
    <t>MIGUEL ENRIQUE  ARECHAVALETA  VELASCO</t>
  </si>
  <si>
    <t>RCEA-06-10629-2005</t>
  </si>
  <si>
    <t>J. CONCEPCION  RODRIGUEZ  MACIEL</t>
  </si>
  <si>
    <t>RCEA-06-10630-2005</t>
  </si>
  <si>
    <t>LUIS ABDELMIR  MEDINA  MEDINA</t>
  </si>
  <si>
    <t>RCEA-06-10631-2005</t>
  </si>
  <si>
    <t>JOSE JUAN  ZUÑIGA  AGUILAR</t>
  </si>
  <si>
    <t>RCEA-06-10633-2005</t>
  </si>
  <si>
    <t>MANUEL  ZAVALA  TREJO</t>
  </si>
  <si>
    <t>RCEA-06-10635-2005</t>
  </si>
  <si>
    <t>HEBER ELEAZAR  SAUCEDO  ROJAS</t>
  </si>
  <si>
    <t>RCEA-06-10638-2005</t>
  </si>
  <si>
    <t>ALFONSO  LOPEZ  BENITEZ</t>
  </si>
  <si>
    <t>RCEA-06-10640-2005</t>
  </si>
  <si>
    <t>FERNANDO IVAN  FLORES  PEREZ</t>
  </si>
  <si>
    <t>RCEA-06-10642-2005</t>
  </si>
  <si>
    <t>ALEJANDRO  TOVAR  SOTO</t>
  </si>
  <si>
    <t>RCEA-06-10643-2005</t>
  </si>
  <si>
    <t>RAMON JAIME  HOLGUIN  PEÑA</t>
  </si>
  <si>
    <t>RCEA-06-10689-2005</t>
  </si>
  <si>
    <t>EDGAR  SALGADO  MANJARREZ</t>
  </si>
  <si>
    <t>RCEA-06-10945-2006</t>
  </si>
  <si>
    <t>XIANWU  GUO  ZHOU</t>
  </si>
  <si>
    <t>RCEA-06-10946-2006</t>
  </si>
  <si>
    <t>ROSA MARIA  OLIART  ROS</t>
  </si>
  <si>
    <t>RCEA-06-10949-2006</t>
  </si>
  <si>
    <t>RICARDO  OROPEZA  NAVARRO</t>
  </si>
  <si>
    <t>RCEA-06-10969-2006</t>
  </si>
  <si>
    <t>PATRICIA  NEGREROS  CASTILLO</t>
  </si>
  <si>
    <t>RCEA-06-10992-2006</t>
  </si>
  <si>
    <t>RCEA-06-11001-2006</t>
  </si>
  <si>
    <t>RCEA-06-11018-2006</t>
  </si>
  <si>
    <t>RICARDO  CLARK  TAPIA</t>
  </si>
  <si>
    <t>RCEA-06-11032-2006</t>
  </si>
  <si>
    <t>MIRNA LEONOR  SUAREZ  QUIROZ</t>
  </si>
  <si>
    <t>RCEA-06-11067-2006</t>
  </si>
  <si>
    <t>MIGUEL  CARRO  JUAREZ</t>
  </si>
  <si>
    <t>RCEA-06-11168-2006</t>
  </si>
  <si>
    <t>YVONNE CLAUDINE  DUCOLOMB  RAMIREZ</t>
  </si>
  <si>
    <t>RCEA-06-11587-2006</t>
  </si>
  <si>
    <t>GERARDO  SANCHEZ  RAMOS</t>
  </si>
  <si>
    <t>RCEA-06-11588-2006</t>
  </si>
  <si>
    <t>BEATRIZ  TOVAR  GOMEZ</t>
  </si>
  <si>
    <t>RCEA-06-11589-2006</t>
  </si>
  <si>
    <t>MANUEL  FORTIS  HERNANDEZ</t>
  </si>
  <si>
    <t>RCEA-06-11590-2006</t>
  </si>
  <si>
    <t>RUFINO  LOPEZ  ORDAZ</t>
  </si>
  <si>
    <t>RCEA-06-11591-2006</t>
  </si>
  <si>
    <t>EDUARDO DANIEL  BOLAÑOS  AGUILAR</t>
  </si>
  <si>
    <t>RCEA-06-11592-2006</t>
  </si>
  <si>
    <t>HECTOR  JIMENEZ  SEVERIANO</t>
  </si>
  <si>
    <t>RCEA-06-11593-2006</t>
  </si>
  <si>
    <t>ABELARDO  CORREA  CALDERON</t>
  </si>
  <si>
    <t>RCEA-06-11594-2006</t>
  </si>
  <si>
    <t>FELIPE  MONTIEL  PALACIOS</t>
  </si>
  <si>
    <t>RCEA-06-11595-2006</t>
  </si>
  <si>
    <t>RIGOBERTO  ROSALES  SERNA</t>
  </si>
  <si>
    <t>RCEA-06-11596-2006</t>
  </si>
  <si>
    <t>MIREYA  TAPIA  SALAZAR</t>
  </si>
  <si>
    <t>RCEA-06-11598-2006</t>
  </si>
  <si>
    <t>ROSALIA  REYNOSO  CAMACHO</t>
  </si>
  <si>
    <t>RCEA-06-11600-2006</t>
  </si>
  <si>
    <t>MARIANO  MENDOZA  ELOS</t>
  </si>
  <si>
    <t>RCEA-06-11603-2006</t>
  </si>
  <si>
    <t>ALFONSO  TOTOSAUS  SANCHEZ</t>
  </si>
  <si>
    <t>RCEA-06-11604-2006</t>
  </si>
  <si>
    <t>MIGUEL  ABUD  ARCHILA</t>
  </si>
  <si>
    <t>RCEA-06-11605-2006</t>
  </si>
  <si>
    <t>ROBERTO  PEREZ  CASTAÑEDA</t>
  </si>
  <si>
    <t>RCEA-06-11606-2006</t>
  </si>
  <si>
    <t>HELDA ELEONORA DE GUADALUPE  MORALES</t>
  </si>
  <si>
    <t>RCEA-06-11609-2006</t>
  </si>
  <si>
    <t>LUIS CARLOS  RODRIGUEZ  ZAPATA</t>
  </si>
  <si>
    <t>RCEA-06-11610-2006</t>
  </si>
  <si>
    <t>MONTSERRAT  CALDERON  SANTOYO</t>
  </si>
  <si>
    <t>RCEA-06-11612-2006</t>
  </si>
  <si>
    <t>AGUSTIN  RUIZ  FLORES</t>
  </si>
  <si>
    <t>RCEA-06-11613-2006</t>
  </si>
  <si>
    <t>MANUEL  MARTINEZ  ESTEVEZ</t>
  </si>
  <si>
    <t>RCEA-06-11615-2006</t>
  </si>
  <si>
    <t>GERARDO  DIAZ  GODINEZ</t>
  </si>
  <si>
    <t>RCEA-06-11616-2005</t>
  </si>
  <si>
    <t>CLAUDIA  DELGADILLO  PUGA</t>
  </si>
  <si>
    <t>RCEA-06-11618-2006</t>
  </si>
  <si>
    <t>JORGE  MILAN  CARRILLO</t>
  </si>
  <si>
    <t>RCEA-06-11619-2006</t>
  </si>
  <si>
    <t>MAYRA LIZETT  GONZALEZ  FELIX</t>
  </si>
  <si>
    <t>RCEA-06-11621-2005</t>
  </si>
  <si>
    <t>EVA MARIA  SANTOS  LOPEZ</t>
  </si>
  <si>
    <t>RCEA-06-11622-2006</t>
  </si>
  <si>
    <t>MANUEL  GONZALEZ  RONQUILLO</t>
  </si>
  <si>
    <t>RCEA-06-11623-2006</t>
  </si>
  <si>
    <t>RCEA-06-11625-2006</t>
  </si>
  <si>
    <t>ISMAEL  BUSTOS  JAIMES</t>
  </si>
  <si>
    <t>RCEA-06-11626-2006</t>
  </si>
  <si>
    <t>MARIA DEL CARMEN  RIVERA  CRUZ</t>
  </si>
  <si>
    <t>RCEA-06-11627-2006</t>
  </si>
  <si>
    <t>BLONDY BEATRIZ  CANTO  CANCHE</t>
  </si>
  <si>
    <t>RCEA-06-11628-2006</t>
  </si>
  <si>
    <t>ANNE CLAIRE  TEXIER</t>
  </si>
  <si>
    <t>RCEA-06-11629-2006</t>
  </si>
  <si>
    <t>CLARA  PELAYO  ZALDIVAR</t>
  </si>
  <si>
    <t>RCEA-06-11630-2006</t>
  </si>
  <si>
    <t>MARIA DEL CARMEN  MONTES  HORCASITAS</t>
  </si>
  <si>
    <t>RCEA-06-11631-2006</t>
  </si>
  <si>
    <t>ARMANDO ADOLFO  ORTEGA  SALAS</t>
  </si>
  <si>
    <t>RCEA-06-11635-2006</t>
  </si>
  <si>
    <t>CESAR AUGUSTO  REYES  MENDEZ</t>
  </si>
  <si>
    <t>RCEA-06-11636-2006</t>
  </si>
  <si>
    <t>MARIO  RAMIREZ  LEPE</t>
  </si>
  <si>
    <t>RCEA-06-11638-2006</t>
  </si>
  <si>
    <t>EFRAIN  ACOSTA  DIAZ</t>
  </si>
  <si>
    <t>RCEA-06-11639-2006</t>
  </si>
  <si>
    <t>MIGUEL ANGEL  CANTU  ALMAGUER</t>
  </si>
  <si>
    <t>RCEA-06-11641-2006</t>
  </si>
  <si>
    <t>ALEJANDRO  ZERMEÑO  GONZALEZ</t>
  </si>
  <si>
    <t>RCEA-06-11642-2006</t>
  </si>
  <si>
    <t>GERMAN  PONCE  DIAZ</t>
  </si>
  <si>
    <t>RCEA-06-11644-2006</t>
  </si>
  <si>
    <t>MARIA DE JESUS  YAÑEZ  MORALES</t>
  </si>
  <si>
    <t>RCEA-06-11646-2006</t>
  </si>
  <si>
    <t>HUMBERTO  VAQUERA  HUERTA</t>
  </si>
  <si>
    <t>RCEA-06-11647-2006</t>
  </si>
  <si>
    <t>NOE  MONTES  GARCIA</t>
  </si>
  <si>
    <t>RCEA-06-11648-2006</t>
  </si>
  <si>
    <t>VALENTIN  ROBLEDO  TORRES</t>
  </si>
  <si>
    <t>RCEA-06-11650-2006</t>
  </si>
  <si>
    <t>FRANCISCO GUADALUPE  ECHAVARRIA  CHAIREZ</t>
  </si>
  <si>
    <t>RCEA-06-11651-2006</t>
  </si>
  <si>
    <t>BRAULIO EDGAR  HERRERA  CABRERA</t>
  </si>
  <si>
    <t>RCEA-06-11653-2006</t>
  </si>
  <si>
    <t>CIRILO  VAZQUEZ  VAZQUEZ</t>
  </si>
  <si>
    <t>RCEA-06-11654-2005</t>
  </si>
  <si>
    <t>JAVIER  ROSALES  ALDAY</t>
  </si>
  <si>
    <t>RCEA-06-11656-2006</t>
  </si>
  <si>
    <t>LILIANA  ALAMILLA  BELTRAN</t>
  </si>
  <si>
    <t>RCEA-06-11659-2006</t>
  </si>
  <si>
    <t>RAFAEL  DURAN  GARCIA</t>
  </si>
  <si>
    <t>RCEA-06-11660-2006</t>
  </si>
  <si>
    <t>ADRIANA ELENA  CASTRO  RAMIREZ</t>
  </si>
  <si>
    <t>RCEA-06-11661-2006</t>
  </si>
  <si>
    <t>JUAN CARLOS  SEIJO  GUTIERREZ</t>
  </si>
  <si>
    <t>RCEA-06-11662-2006</t>
  </si>
  <si>
    <t>SERGIO RENE  SANCHEZ  PEÑA</t>
  </si>
  <si>
    <t>RCEA-06-11665-2006</t>
  </si>
  <si>
    <t>RCEA-06-11666-2006</t>
  </si>
  <si>
    <t>JUAN JOSE  VALDEZ  ALARCON</t>
  </si>
  <si>
    <t>RCEA-06-11667-2006</t>
  </si>
  <si>
    <t>LILIA ARELY DE JESUS  PRADO  BARRAGAN</t>
  </si>
  <si>
    <t>RCEA-06-11668-2006</t>
  </si>
  <si>
    <t>GABRIEL  AGUIRRE  GUZMAN</t>
  </si>
  <si>
    <t>RCEA-06-11669-2006</t>
  </si>
  <si>
    <t>AGUSTIN AUCENCIO  ROJAS  HERRERA</t>
  </si>
  <si>
    <t>RCEA-06-11670-2006</t>
  </si>
  <si>
    <t>RCEA-06-11671-2006</t>
  </si>
  <si>
    <t>JORGE EDUARDO  CAMPOS  CONTRERAS</t>
  </si>
  <si>
    <t>RCEA-06-11672-2006</t>
  </si>
  <si>
    <t>TANIA LORENA  VOLKE  SEPULVEDA</t>
  </si>
  <si>
    <t>RCEA-06-11678-2006</t>
  </si>
  <si>
    <t>MARIA ANDREA  CERRILLO  SOTO</t>
  </si>
  <si>
    <t>RCEA-06-11680-2006</t>
  </si>
  <si>
    <t>JUAN IGNACIO  VALDEZ  HERNANDEZ</t>
  </si>
  <si>
    <t>RCEA-06-11682-2005</t>
  </si>
  <si>
    <t>BENJAMIN OTTO  ORTEGA  MORALES</t>
  </si>
  <si>
    <t>RCEA-06-11683-2006</t>
  </si>
  <si>
    <t>QUINTIN  RASCON  CRUZ</t>
  </si>
  <si>
    <t>RCEA-06-11685-2006</t>
  </si>
  <si>
    <t>DANIEL  MOTA  ROJAS</t>
  </si>
  <si>
    <t>RCEA-06-11686-2006</t>
  </si>
  <si>
    <t>EMA DE JESUS  MALDONADO  SIMAN</t>
  </si>
  <si>
    <t>RCEA-06-11689-2006</t>
  </si>
  <si>
    <t>GERARDO  VALERIO  ALFARO</t>
  </si>
  <si>
    <t>RCEA-06-11693-2006</t>
  </si>
  <si>
    <t>GABRIELA  SEPULVEDA  JIMENEZ</t>
  </si>
  <si>
    <t>RCEA-06-11694-2006</t>
  </si>
  <si>
    <t>MAYRA ELENA  GAVITO  PARDO</t>
  </si>
  <si>
    <t>RCEA-06-11695-2006</t>
  </si>
  <si>
    <t>RCEA-06-11696-2006</t>
  </si>
  <si>
    <t>FERNANDO JOSE  ESPARZA  GARCIA</t>
  </si>
  <si>
    <t>RCEA-06-11697-2006</t>
  </si>
  <si>
    <t>JUAN CARLOS  RAMIREZ  SUAREZ</t>
  </si>
  <si>
    <t>RCEA-06-11698-2006</t>
  </si>
  <si>
    <t>ALVARO FERNANDO  RODRIGUEZ  RIVERA</t>
  </si>
  <si>
    <t>RCEA-06-11702-2006</t>
  </si>
  <si>
    <t>DAVID  CRISTOBAL  ACEVEDO</t>
  </si>
  <si>
    <t>RCEA-06-11703-2006</t>
  </si>
  <si>
    <t>MONICA NOEL  SANCHEZ  GONZALEZ</t>
  </si>
  <si>
    <t>RCEA-06-11704-2006</t>
  </si>
  <si>
    <t>ALFONSO  SERNA  PEREZ</t>
  </si>
  <si>
    <t>RCEA-06-11705-2005</t>
  </si>
  <si>
    <t>GRACIELA MA. DE LA LUZ  RUIZ  AGUILAR</t>
  </si>
  <si>
    <t>RCEA-06-11707-2006</t>
  </si>
  <si>
    <t>MARIA DEL PILAR  NEGRETE  REDONDO</t>
  </si>
  <si>
    <t>RCEA-06-11710-2006</t>
  </si>
  <si>
    <t>MARIA TERESA  GONZALEZ  ARNAO</t>
  </si>
  <si>
    <t>RCEA-06-11711-2006</t>
  </si>
  <si>
    <t>ROCIO MARGARITA  URESTI  MARIN</t>
  </si>
  <si>
    <t>RCEA-06-11712-2006</t>
  </si>
  <si>
    <t>TOMAS  OSUNA  ENCISO</t>
  </si>
  <si>
    <t>RCEA-06-11714-2006</t>
  </si>
  <si>
    <t>GUILLERMO ISMAEL  OSORIO  REVILLA</t>
  </si>
  <si>
    <t>RCEA-06-11715-2006</t>
  </si>
  <si>
    <t>TZAYHRI GUADALUPE  GALLARDO  VELAZQUEZ</t>
  </si>
  <si>
    <t>RCEA-06-11716-2006</t>
  </si>
  <si>
    <t>JOSE ANGEL  GUERRERO  BELTRAN</t>
  </si>
  <si>
    <t>RCEA-06-11720-2006</t>
  </si>
  <si>
    <t>EDGARDO  SORIANO  VARGAS</t>
  </si>
  <si>
    <t>RCEA-06-11722-2006</t>
  </si>
  <si>
    <t>RCEA-06-11723-2006</t>
  </si>
  <si>
    <t>ELIZABETH  CARVAJAL  MILLAN</t>
  </si>
  <si>
    <t>RCEA-06-11725-2006</t>
  </si>
  <si>
    <t>GUADALUPE ISELA  OLIVAS  OROZCO</t>
  </si>
  <si>
    <t>RCEA-06-11726-2006</t>
  </si>
  <si>
    <t>DAVID ROBERTO  SEPULVEDA  AHUMADA</t>
  </si>
  <si>
    <t>RCEA-06-11747-2006</t>
  </si>
  <si>
    <t>JUAN SILVESTRE  ARANDA  BARRADAS</t>
  </si>
  <si>
    <t>RCEA-06-11922-2006</t>
  </si>
  <si>
    <t>ROLANDO  GELABERT  FERNANDEZ</t>
  </si>
  <si>
    <t>RCEA-06-11970-2006</t>
  </si>
  <si>
    <t>JOSÉ GUADALUPE  GARCÍA  MUÑÍZ</t>
  </si>
  <si>
    <t>RCEA-06-11972-2006</t>
  </si>
  <si>
    <t>MA. DE LOURDES CATALINA  AREVALO  GALARZA</t>
  </si>
  <si>
    <t>RCEA-06-11973-2006</t>
  </si>
  <si>
    <t>JOSE LUIS  HERNANDEZ  STEFANONI</t>
  </si>
  <si>
    <t>RCEA-06-11976-2006</t>
  </si>
  <si>
    <t>LILIA  ALCARAZ  MELENDEZ</t>
  </si>
  <si>
    <t>RCEA-06-11981-2006</t>
  </si>
  <si>
    <t>JACINTO  BAÑUELOS  PINEDA</t>
  </si>
  <si>
    <t>RCEA-06-11982-2006</t>
  </si>
  <si>
    <t>RCEA-06-11985-2006</t>
  </si>
  <si>
    <t>JULIA  RAMOS  MIRANDA</t>
  </si>
  <si>
    <t>RCEA-06-11987-2006</t>
  </si>
  <si>
    <t>MARIA DEL CARMEN  RODRIGUEZ  JARAMILLO</t>
  </si>
  <si>
    <t>RCEA-06-11988-2006</t>
  </si>
  <si>
    <t>GABRIELA  TREJO  TAPIA</t>
  </si>
  <si>
    <t>RCEA-06-11989-2006</t>
  </si>
  <si>
    <t>ARMANDO JACINTO  AGUILAR  CABALLERO</t>
  </si>
  <si>
    <t>RCEA-06-11990-2006</t>
  </si>
  <si>
    <t>ARTURO SAUL  JUAREZ  REYES</t>
  </si>
  <si>
    <t>RCEA-06-11991-2006</t>
  </si>
  <si>
    <t>JOSE ANTONIO  LOPEZ  ELIAS</t>
  </si>
  <si>
    <t>RCEA-06-11992-2006</t>
  </si>
  <si>
    <t>ALFREDO  CASTILLO  VERA</t>
  </si>
  <si>
    <t>RCEA-06-12212-2005</t>
  </si>
  <si>
    <t>MARIA MERCEDES  MEZA  MONTENEGRO</t>
  </si>
  <si>
    <t>RCEA-06-12240-2005</t>
  </si>
  <si>
    <t>JOSE RENE  VALDEZ  LAZALDE</t>
  </si>
  <si>
    <t>RCEA-06-12241-2005</t>
  </si>
  <si>
    <t>GRACIELA DOLORES  AVILA  QUEZADA</t>
  </si>
  <si>
    <t>RCEA-06-12242-2005</t>
  </si>
  <si>
    <t>MARIA TERESA  SUMAYA  MARTINEZ</t>
  </si>
  <si>
    <t>RCEA-06-12243-2005</t>
  </si>
  <si>
    <t>DORA  TREJO  AGUILAR</t>
  </si>
  <si>
    <t>RCEA-06-12266-2006</t>
  </si>
  <si>
    <t>MIGUEL ANGEL  SEGURA  CASTRUITA</t>
  </si>
  <si>
    <t>RCEA-06-12275-2006</t>
  </si>
  <si>
    <t>ALMA DELIA  ALARCON  ROJO</t>
  </si>
  <si>
    <t>RCEA-06-12276-2006</t>
  </si>
  <si>
    <t>ANGEL  RIOS  UTRERA</t>
  </si>
  <si>
    <t>RCEA-06-12280-2006</t>
  </si>
  <si>
    <t>CUITLAHUAC ALFONSO  ROVIROSA  MADRAZO</t>
  </si>
  <si>
    <t>RCEA-06-12284-2006</t>
  </si>
  <si>
    <t>AGUSTIN FERNANDO  RUMAYOR  RODRIGUEZ</t>
  </si>
  <si>
    <t>RCEA-06-12285-2006</t>
  </si>
  <si>
    <t>JOSE DE JESUS  ZAZUETA  MORALES</t>
  </si>
  <si>
    <t>RCEA-06-12318-2006</t>
  </si>
  <si>
    <t>ROSALBA  GUTIERREZ  ROJO</t>
  </si>
  <si>
    <t>RCEA-06-12319-2006</t>
  </si>
  <si>
    <t>ANTONIO  CAMPOS  MENDOZA</t>
  </si>
  <si>
    <t>RCEA-06-12320-2006</t>
  </si>
  <si>
    <t>JORGE  FONSECA  MADRIGAL</t>
  </si>
  <si>
    <t>RCEA-06-12321-2006</t>
  </si>
  <si>
    <t>OCTAVIO  RUIZ  ROSADO</t>
  </si>
  <si>
    <t>RCEA-06-12322-2006</t>
  </si>
  <si>
    <t>JOSE ANTONIO  HERRERA  BARRAGAN</t>
  </si>
  <si>
    <t>RCEA-06-12323-2006</t>
  </si>
  <si>
    <t>NOE  CHAVEZ  SANCHEZ</t>
  </si>
  <si>
    <t>RCEA-06-12328-2006</t>
  </si>
  <si>
    <t>ENRIQUE  MORALES  BOJORQUEZ</t>
  </si>
  <si>
    <t>RCEA-06-12329-2006</t>
  </si>
  <si>
    <t>GRISELDA  PULIDO  FLORES</t>
  </si>
  <si>
    <t>RCEA-06-12330-2006</t>
  </si>
  <si>
    <t>JOSE LUIS  IBAVE  GONZALEZ</t>
  </si>
  <si>
    <t>RCEA-06-12331-2006</t>
  </si>
  <si>
    <t>DOLORES  VARGAS  ALVAREZ</t>
  </si>
  <si>
    <t>RCEA-06-12333-2007</t>
  </si>
  <si>
    <t>ANA GUADALUPE  VALENZUELA  ZAPATA</t>
  </si>
  <si>
    <t>RCEA-06-12336-2007</t>
  </si>
  <si>
    <t>ANSELMO  MIRANDA  BAEZA</t>
  </si>
  <si>
    <t>RCEA-06-12505-2006</t>
  </si>
  <si>
    <t>MIGUEL  BETANCOURT  LOZANO</t>
  </si>
  <si>
    <t>RCEA-06-12533-2006</t>
  </si>
  <si>
    <t>ERICK  DE LA BARRERA  MONTPPELLIER</t>
  </si>
  <si>
    <t>RCEA-06-12538-2006</t>
  </si>
  <si>
    <t>ANTONIO  LUNA  GONZALEZ</t>
  </si>
  <si>
    <t>RCEA-06-12585-2006</t>
  </si>
  <si>
    <t>SERGIO ARTURO  GALINDO  RODRIGUEZ</t>
  </si>
  <si>
    <t>RCEA-06-12595-2006</t>
  </si>
  <si>
    <t>ROCIO  ALVAREZ  ROMAN</t>
  </si>
  <si>
    <t>RCEA-06-12598-2006</t>
  </si>
  <si>
    <t>MARIA EUGENIA  HIDALGO  LARA</t>
  </si>
  <si>
    <t>RCEA-06-12600-2006</t>
  </si>
  <si>
    <t>GLORIA ANGELICA  GONZALEZ  HERNANDEZ</t>
  </si>
  <si>
    <t>RCEA-06-12626-2006</t>
  </si>
  <si>
    <t>MIGUEL  GIMENO  SECO</t>
  </si>
  <si>
    <t>RCEA-06-13041-2006</t>
  </si>
  <si>
    <t>LEOBARDO  JIMENEZ  SANCHEZ</t>
  </si>
  <si>
    <t>RCEA-06-13043-2006</t>
  </si>
  <si>
    <t>JOSE GERMAN  FLORES  GARNICA</t>
  </si>
  <si>
    <t>RCEA-06-13044-2006</t>
  </si>
  <si>
    <t>RAFAEL  PEREZ  PACHECO</t>
  </si>
  <si>
    <t>RCEA-06-13045-2006</t>
  </si>
  <si>
    <t>ELADIO HERIBERTO  CORNEJO  OVIEDO</t>
  </si>
  <si>
    <t>RCEA-06-13046-2006</t>
  </si>
  <si>
    <t>ADRIAN RAYMUNDO  QUERO  CARRILLO</t>
  </si>
  <si>
    <t>RCEA-06-13048-2006</t>
  </si>
  <si>
    <t>MARIA DOLORES  MUY  RANGEL</t>
  </si>
  <si>
    <t>RCEA-06-13049-2006</t>
  </si>
  <si>
    <t>RAFAEL  ARIZA  FLORES</t>
  </si>
  <si>
    <t>RCEA-06-13050-2006</t>
  </si>
  <si>
    <t>JESUS TRINIDAD  PONCE  PALAFOX</t>
  </si>
  <si>
    <t>RCEA-06-13051-2006</t>
  </si>
  <si>
    <t>MARIA MAGDALENA  IRACHETA  CARDENAS</t>
  </si>
  <si>
    <t>RCEA-06-13053-2006</t>
  </si>
  <si>
    <t>NICOLAS OSCAR  SOTO  CRUZ</t>
  </si>
  <si>
    <t>RCEA-06-13057-2006</t>
  </si>
  <si>
    <t>LUS MERCEDES  LOPEZ  ACUNA</t>
  </si>
  <si>
    <t>RCEA-06-13058-2006</t>
  </si>
  <si>
    <t>RODOLFO ENRIQUE  DEL RIO  RODRIGUEZ</t>
  </si>
  <si>
    <t>RCEA-06-13060-2006</t>
  </si>
  <si>
    <t>DAISY DE LA CARIDAD  PEREZ  BRITO</t>
  </si>
  <si>
    <t>RCEA-06-13061-2006</t>
  </si>
  <si>
    <t>JOSE ALFREDO  CARRILLO  SALAZAR</t>
  </si>
  <si>
    <t>RCEA-06-13063-2006</t>
  </si>
  <si>
    <t>PONCIANO  PEREZ  HERNANDEZ</t>
  </si>
  <si>
    <t>RCEA-06-13064-2006</t>
  </si>
  <si>
    <t>AMALIO  SANTACRUZ  VARELA</t>
  </si>
  <si>
    <t>RCEA-06-13065-2006</t>
  </si>
  <si>
    <t>CESAR MATEO  FLORES  ORTIZ</t>
  </si>
  <si>
    <t>RCEA-06-13066-2006</t>
  </si>
  <si>
    <t>JAIRO  CRISTOBAL  ALEJO</t>
  </si>
  <si>
    <t>RCEA-06-13069-2006</t>
  </si>
  <si>
    <t>JOSE LUIS  ARCOS  GARCIA</t>
  </si>
  <si>
    <t>RCEA-06-13070-2006</t>
  </si>
  <si>
    <t>EDILMAR  CORTES  JACINTO</t>
  </si>
  <si>
    <t>RCEA-06-13071-2006</t>
  </si>
  <si>
    <t>VICTOR MANUEL  ZAMORA  VILLA</t>
  </si>
  <si>
    <t>RCEA-06-13072-2006</t>
  </si>
  <si>
    <t>ANGEL ISIDRO  CAMPA  CORDOVA</t>
  </si>
  <si>
    <t>RCEA-06-13073-2006</t>
  </si>
  <si>
    <t>JOSE ALBERTO  NARVAEZ  ZAPATA</t>
  </si>
  <si>
    <t>RCEA-06-13074-2006</t>
  </si>
  <si>
    <t>SERGIO DAMIAN  SEGURA  LEDESMA</t>
  </si>
  <si>
    <t>RCEA-06-13075-2006</t>
  </si>
  <si>
    <t>JAVIER  CASTRO  ROSAS</t>
  </si>
  <si>
    <t>RCEA-06-13076-2006</t>
  </si>
  <si>
    <t>NORMA ELENA  LEYVA  LOPEZ</t>
  </si>
  <si>
    <t>RCEA-06-13077-2006</t>
  </si>
  <si>
    <t>JESUS  MENDEZ  LOZANO</t>
  </si>
  <si>
    <t>RCEA-06-13078-2006</t>
  </si>
  <si>
    <t>ELIAS  HERNANDEZ  CASTRO</t>
  </si>
  <si>
    <t>RCEA-06-13079-2006</t>
  </si>
  <si>
    <t>JUAN FRANCISCO  JIMENEZ  BREMONT</t>
  </si>
  <si>
    <t>RCEA-06-13080-2006</t>
  </si>
  <si>
    <t>CLEMENTE  LEMUS  FLORES</t>
  </si>
  <si>
    <t>RCEA-06-13081-2006</t>
  </si>
  <si>
    <t>JULIO HUMBERTO  CORDOVA  MURUETA</t>
  </si>
  <si>
    <t>RCEA-06-13082-2006</t>
  </si>
  <si>
    <t>JORGE NOEL  GRACIDA  RODRIGUEZ</t>
  </si>
  <si>
    <t>RCEA-06-13083-2006</t>
  </si>
  <si>
    <t>FELIPE  AMEZCUA  MARTINEZ</t>
  </si>
  <si>
    <t>RCEA-06-13084-2006</t>
  </si>
  <si>
    <t>GUILLERMO  MARTINEZ  VELAZQUEZ</t>
  </si>
  <si>
    <t>RCEA-06-13086-2006</t>
  </si>
  <si>
    <t>HORACIO  HERNANDEZ  HERNANDEZ</t>
  </si>
  <si>
    <t>RCEA-06-13087-2006</t>
  </si>
  <si>
    <t>ILEANA DE LA CARIDAD  ECHEVARRIA  MACHADO</t>
  </si>
  <si>
    <t>RCEA-06-13088-2006</t>
  </si>
  <si>
    <t>GUILLERMO  GONZALEZ  CERVANTES</t>
  </si>
  <si>
    <t>RCEA-06-13089-2006</t>
  </si>
  <si>
    <t>ELIZABETH  HERNANDEZ  ACOSTA</t>
  </si>
  <si>
    <t>RCEA-06-13091-2006</t>
  </si>
  <si>
    <t>RCEA-06-13095-2006</t>
  </si>
  <si>
    <t>GERARDO ENRIQUE  MEDINA  BASULTO</t>
  </si>
  <si>
    <t>RCEA-06-13097-2006</t>
  </si>
  <si>
    <t>JUAN GABRIEL  CORREA  REYES</t>
  </si>
  <si>
    <t>RCEA-06-13100-2006</t>
  </si>
  <si>
    <t>CARLOS IVAN  PEREZ  ROSTRO</t>
  </si>
  <si>
    <t>RCEA-06-13101-2006</t>
  </si>
  <si>
    <t>VICTOR  LOPEZ  MARTINEZ</t>
  </si>
  <si>
    <t>RCEA-06-13102-2006</t>
  </si>
  <si>
    <t>CARLOS  CORTES  PENAGOS</t>
  </si>
  <si>
    <t>RCEA-06-13106-2006</t>
  </si>
  <si>
    <t>NARCISO YSAC  AVILA  SERRANO</t>
  </si>
  <si>
    <t>RCEA-06-13107-2006</t>
  </si>
  <si>
    <t>JUAN FRANCISCO  ZAMORA  NATERA</t>
  </si>
  <si>
    <t>RCEA-06-13108-2006</t>
  </si>
  <si>
    <t>JESUS ABRAHAM  MENDEZ  ALBORES</t>
  </si>
  <si>
    <t>RCEA-06-13109-2006</t>
  </si>
  <si>
    <t>ERIKA  SALAS  MUÑOZ</t>
  </si>
  <si>
    <t>RCEA-06-13110-2006</t>
  </si>
  <si>
    <t>RODRIGO  BARBA  GONZALEZ</t>
  </si>
  <si>
    <t>RCEA-06-13111-2006</t>
  </si>
  <si>
    <t>JUAN CARLOS  SAINZ  HERNANDEZ</t>
  </si>
  <si>
    <t>RCEA-06-13112-2006</t>
  </si>
  <si>
    <t>SAUL  RUIZ  CRUZ</t>
  </si>
  <si>
    <t>RCEA-06-13114-2006</t>
  </si>
  <si>
    <t>INIGO  VERDALET  GUZMAN</t>
  </si>
  <si>
    <t>RCEA-06-13115-2006</t>
  </si>
  <si>
    <t>GUILLERMO  FUENTES  DAVILA</t>
  </si>
  <si>
    <t>RCEA-06-13116-2006</t>
  </si>
  <si>
    <t>RAQUEL  SALAZAR  MORENO</t>
  </si>
  <si>
    <t>RCEA-06-13118-2006</t>
  </si>
  <si>
    <t>MIGUEL  ACOSTA  MIRELES</t>
  </si>
  <si>
    <t>RCEA-06-13121-2006</t>
  </si>
  <si>
    <t>HUMBERTO  GARCIA  ARELLANO</t>
  </si>
  <si>
    <t>RCEA-06-13123-2006</t>
  </si>
  <si>
    <t>JESUS  MUNOZ  ROJAS</t>
  </si>
  <si>
    <t>RCEA-06-13126-2006</t>
  </si>
  <si>
    <t>NORMA ADRIANA  VALDEZ  CRUZ</t>
  </si>
  <si>
    <t>RCEA-06-13127-2006</t>
  </si>
  <si>
    <t>LILIA  GUTIERREZ  OLVERA</t>
  </si>
  <si>
    <t>RCEA-06-13129-2006</t>
  </si>
  <si>
    <t>LUIS HECTOR  HERNANDEZ  HERNANDEZ</t>
  </si>
  <si>
    <t>RCEA-06-13131-2006</t>
  </si>
  <si>
    <t>SALVADOR  ROMO  GARCIA</t>
  </si>
  <si>
    <t>RCEA-06-13132-2006</t>
  </si>
  <si>
    <t>ARISTEO  BARRIOS  AYALA</t>
  </si>
  <si>
    <t>RCEA-06-13135-2006</t>
  </si>
  <si>
    <t>JUAN CARLOS  VAZQUEZ  CHAGOYAN</t>
  </si>
  <si>
    <t>RCEA-06-13137-2006</t>
  </si>
  <si>
    <t>PERLA  OSORIO  DIAZ</t>
  </si>
  <si>
    <t>RCEA-06-13140-2006</t>
  </si>
  <si>
    <t>MA. DEL CONSUELO  ALMAZAN  GARCIA</t>
  </si>
  <si>
    <t>RCEA-06-13144-2006</t>
  </si>
  <si>
    <t>MA. GUADALUPE  BUSTOS  VAZQUEZ</t>
  </si>
  <si>
    <t>RCEA-06-13146-2006</t>
  </si>
  <si>
    <t>MARIA DE LOS DOLORES  REYES  DUARTE</t>
  </si>
  <si>
    <t>RCEA-06-13147-2006</t>
  </si>
  <si>
    <t>JULIA  ZAÑUDO  HERNANDEZ</t>
  </si>
  <si>
    <t>RCEA-06-13149-2006</t>
  </si>
  <si>
    <t>MARIA EUGENIA  BARCENAS  POZOS</t>
  </si>
  <si>
    <t>RCEA-06-13150-2006</t>
  </si>
  <si>
    <t>FRANCISCO GERARDO  VELIZ  DERAS</t>
  </si>
  <si>
    <t>RCEA-06-13151-2006</t>
  </si>
  <si>
    <t>RCEA-06-13152-2006</t>
  </si>
  <si>
    <t>IGNACIO  LIZARRAGA  MADRIGAL</t>
  </si>
  <si>
    <t>RCEA-06-13153-2006</t>
  </si>
  <si>
    <t>HECTOR GORDON  NUÑEZ  PALENIUS</t>
  </si>
  <si>
    <t>RCEA-06-13156-2006</t>
  </si>
  <si>
    <t>MAURICIO ALBERTO  TRUJILLO  ROLDAN</t>
  </si>
  <si>
    <t>RCEA-06-13158-2006</t>
  </si>
  <si>
    <t>ALMIRA  HOOGESTEYN  REUL</t>
  </si>
  <si>
    <t>RCEA-06-13161-2006</t>
  </si>
  <si>
    <t>JOSE BENIGNO  VALDEZ  TORRES</t>
  </si>
  <si>
    <t>RCEA-06-13164-2006</t>
  </si>
  <si>
    <t>LAURA  YAÑEZ  ESPINOSA</t>
  </si>
  <si>
    <t>RCEA-06-13314-2006</t>
  </si>
  <si>
    <t>MARIA GUADALUPE DEL CARMEN  MENDEZ  MONTEALVO</t>
  </si>
  <si>
    <t>RCEA-06-13326-2006</t>
  </si>
  <si>
    <t>RUTH  LOPEZ  ALCANTARA</t>
  </si>
  <si>
    <t>RCEA-06-13457-2006</t>
  </si>
  <si>
    <t>EDITH  AGAMA  ACEVEDO</t>
  </si>
  <si>
    <t>RCEA-06-13458-2006</t>
  </si>
  <si>
    <t>ABELARDO  NUÑEZ  BARRIOS</t>
  </si>
  <si>
    <t>RCEA-06-13461-2006</t>
  </si>
  <si>
    <t>FRANCISCO DANIEL  HERNANDEZ  CASTILLO</t>
  </si>
  <si>
    <t>RCEA-06-13462-2006</t>
  </si>
  <si>
    <t>MARCO ANTONIO  INZUNZA  IBARRA</t>
  </si>
  <si>
    <t>RCEA-06-13463-2006</t>
  </si>
  <si>
    <t>JORGE  SORIANO  SANTOS</t>
  </si>
  <si>
    <t>RCEA-06-13464-2006</t>
  </si>
  <si>
    <t>ANA MARIA  HERNANDEZ  ANGUIANO</t>
  </si>
  <si>
    <t>RCEA-06-13465-2006</t>
  </si>
  <si>
    <t>MIGUEL  SALVADOR  FIGUEROA</t>
  </si>
  <si>
    <t>RCEA-06-13466-2006</t>
  </si>
  <si>
    <t>JAIME  SALINAS  CHAVIRA</t>
  </si>
  <si>
    <t>RCEA-06-13467-2006</t>
  </si>
  <si>
    <t>DAVID  ESPINOSA  VICTORIA</t>
  </si>
  <si>
    <t>RCEA-06-13468-2006</t>
  </si>
  <si>
    <t>JORGE  OLIVA  HERNANDEZ</t>
  </si>
  <si>
    <t>RCEA-06-13471-2006</t>
  </si>
  <si>
    <t>EVELIA  ACEDO  FELIX</t>
  </si>
  <si>
    <t>RCEA-06-13472-2006</t>
  </si>
  <si>
    <t>AURELIANO  JUAREZ  CARATACHEA</t>
  </si>
  <si>
    <t>RCEA-06-13473-2006</t>
  </si>
  <si>
    <t>TEODULO  QUEZADA  TRISTAN</t>
  </si>
  <si>
    <t>RCEA-06-13474-2006</t>
  </si>
  <si>
    <t>HORACIO  CANO  CAMACHO</t>
  </si>
  <si>
    <t>RCEA-06-13475-2006</t>
  </si>
  <si>
    <t>ANA MARIA  SIFUENTES  RINCON</t>
  </si>
  <si>
    <t>RCEA-06-13476-2006</t>
  </si>
  <si>
    <t>PEDRO  OSUNA  AVILA</t>
  </si>
  <si>
    <t>RCEA-06-13479-2006</t>
  </si>
  <si>
    <t>VICTOR MANUEL  HERNANDEZ  VELAZQUEZ</t>
  </si>
  <si>
    <t>RCEA-06-13480-2006</t>
  </si>
  <si>
    <t>FRANCISCO JAVIER  CASTILLO  YANEZ</t>
  </si>
  <si>
    <t>RCEA-06-13481-2006</t>
  </si>
  <si>
    <t>ALICIA  MELGOZA  CASTILLO</t>
  </si>
  <si>
    <t>RCEA-06-13485-2006</t>
  </si>
  <si>
    <t>RENATO  PEÑA  MARTINEZ</t>
  </si>
  <si>
    <t>RCEA-06-13486-2006</t>
  </si>
  <si>
    <t>JOSE LUIS  ARREDONDO  FIGUEROA</t>
  </si>
  <si>
    <t>RCEA-06-13487-2006</t>
  </si>
  <si>
    <t>JORGE ALBERTO  LUGO  DE LA FUENTE</t>
  </si>
  <si>
    <t>RCEA-06-13488-2006</t>
  </si>
  <si>
    <t>JUAN ANTONIO  REYES  AGÜERO</t>
  </si>
  <si>
    <t>RCEA-06-13490-2006</t>
  </si>
  <si>
    <t>JOSE LUIS  CHAVEZ  SERVIA</t>
  </si>
  <si>
    <t>RCEA-06-13491-2006</t>
  </si>
  <si>
    <t>ALMA ELIZABETH  CRUZ  GUERRERO</t>
  </si>
  <si>
    <t>RCEA-06-13492-2006</t>
  </si>
  <si>
    <t>ARNULFO  ALDRETE</t>
  </si>
  <si>
    <t>RCEA-06-13568-2008</t>
  </si>
  <si>
    <t>CARLOS ALFONSO  ALVAREZ  GONZALEZ</t>
  </si>
  <si>
    <t>RCEA-06-13569-2008</t>
  </si>
  <si>
    <t>FEDERICO  SALVADOR  TORRES</t>
  </si>
  <si>
    <t>RCEA-06-13579-2008</t>
  </si>
  <si>
    <t>WALDO  OJEDA  BUSTAMANTE</t>
  </si>
  <si>
    <t>RCEA-06-13580-2008</t>
  </si>
  <si>
    <t>MARTHA ELISA  RIVAS  VEGA</t>
  </si>
  <si>
    <t>RCEA-06-13582-2008</t>
  </si>
  <si>
    <t>CARLOS  RODRIGUEZ  MUELA</t>
  </si>
  <si>
    <t>RCEA-06-13607-2008</t>
  </si>
  <si>
    <t>ERNESTO  TORRES  LOPEZ</t>
  </si>
  <si>
    <t>RCEA-06-13616-2008</t>
  </si>
  <si>
    <t>RCEA-06-13623-2008</t>
  </si>
  <si>
    <t>MIGUEL ANGEL  FRANCO  NAVA</t>
  </si>
  <si>
    <t>RCEA-06-13624-2008</t>
  </si>
  <si>
    <t>EUNICE  PEREZ  SANCHEZ</t>
  </si>
  <si>
    <t>RCEA-06-15131-2008</t>
  </si>
  <si>
    <t>RCEA-06-15260-2008</t>
  </si>
  <si>
    <t>MARTIN  MATA  ROSAS</t>
  </si>
  <si>
    <t>RCEA-06-15271-2008</t>
  </si>
  <si>
    <t>NINFA MARIA  ROSAS  GARCIA</t>
  </si>
  <si>
    <t>RCEA-06-15277-2008</t>
  </si>
  <si>
    <t>MARCO ANTONIO  ALVARADO  VAZQUEZ</t>
  </si>
  <si>
    <t>RCEA-06-15354-2008</t>
  </si>
  <si>
    <t>GERARDO  ACEVES  MEDINA</t>
  </si>
  <si>
    <t>RCEA-06-15395-2008</t>
  </si>
  <si>
    <t>GUSTAVO  VALENCIA  DEL TORO</t>
  </si>
  <si>
    <t>RCEA-06-15420-2008</t>
  </si>
  <si>
    <t>JORGE ALEJANDRO  BENAVIDES  LOZANO</t>
  </si>
  <si>
    <t>RCEA-06-15435-2008</t>
  </si>
  <si>
    <t>BENITO  REYES  TREJO</t>
  </si>
  <si>
    <t>RCEA-06-15469-2008</t>
  </si>
  <si>
    <t>RCEA-06-16014-2008</t>
  </si>
  <si>
    <t>PEDRO  JURADO  GUERRA</t>
  </si>
  <si>
    <t>RCEA-06-16015-2008</t>
  </si>
  <si>
    <t>MARICELA  MARTINEZ  JIMENEZ</t>
  </si>
  <si>
    <t>RCEA-06-16019-2008</t>
  </si>
  <si>
    <t>MARIA DE LOURDES  JUAREZ  MOSQUEDA</t>
  </si>
  <si>
    <t>RCEA-06-16021-2008</t>
  </si>
  <si>
    <t>JUAN ARTURO  RAGAZZO  SANCHEZ</t>
  </si>
  <si>
    <t>RCEA-06-16022-2008</t>
  </si>
  <si>
    <t>ROLANDO  ROJO  RUBIO</t>
  </si>
  <si>
    <t>RCEA-06-16023-2008</t>
  </si>
  <si>
    <t>LEOBIGILDO  CORDOVA  TELLEZ</t>
  </si>
  <si>
    <t>RCEA-06-16024-2008</t>
  </si>
  <si>
    <t>SANTIAGO RENE  ANZALDUA  ARCE</t>
  </si>
  <si>
    <t>RCEA-06-16025-2008</t>
  </si>
  <si>
    <t>JOSE DE JESUS  CARO  CORRALES</t>
  </si>
  <si>
    <t>RCEA-06-16026-2008</t>
  </si>
  <si>
    <t>PABLO  PRECIADO  RANGEL</t>
  </si>
  <si>
    <t>RCEA-06-16028-2008</t>
  </si>
  <si>
    <t>EDUARDO  VALENCIA  CANTERO</t>
  </si>
  <si>
    <t>RCEA-06-16029-2008</t>
  </si>
  <si>
    <t>ELVIA INES  GARCIA  PEÑA</t>
  </si>
  <si>
    <t>RCEA-06-16030-2008</t>
  </si>
  <si>
    <t>OMAR  HERNANDEZ  MENDO</t>
  </si>
  <si>
    <t>RCEA-06-16031-2008</t>
  </si>
  <si>
    <t>JOSE SIMON  MARTINEZ  CASTAÑEDA</t>
  </si>
  <si>
    <t>RCEA-06-16032-2008</t>
  </si>
  <si>
    <t>FLOR DE MARIA  CUERVO  LOPEZ</t>
  </si>
  <si>
    <t>RCEA-06-16035-2008</t>
  </si>
  <si>
    <t>ESAU DEL CARMEN  MORENO  PEREZ</t>
  </si>
  <si>
    <t>RCEA-06-16036-2008</t>
  </si>
  <si>
    <t>SILVIA  LOPEZ  ORTIZ</t>
  </si>
  <si>
    <t>RCEA-06-16039-2008</t>
  </si>
  <si>
    <t>ELISEO  GARCIA  PEREZ</t>
  </si>
  <si>
    <t>RCEA-06-16040-2008</t>
  </si>
  <si>
    <t>ANA MARIA  MENDOZA  WILSON</t>
  </si>
  <si>
    <t>RCEA-06-16041-2008</t>
  </si>
  <si>
    <t>ERASTO DOMINGO  SOTELO  RUIZ</t>
  </si>
  <si>
    <t>RCEA-06-16042-2008</t>
  </si>
  <si>
    <t>ESAÚ  RUIZ  SÁNCHEZ</t>
  </si>
  <si>
    <t>RCEA-06-16043-2008</t>
  </si>
  <si>
    <t>JAIME  LIZARDI  MENDOZA</t>
  </si>
  <si>
    <t>RCEA-06-16044-2008</t>
  </si>
  <si>
    <t>ROBERTO  GONZALEZ  GARDUNO</t>
  </si>
  <si>
    <t>RCEA-06-16046-2008</t>
  </si>
  <si>
    <t>ADRIANA  MORALES  TREJO</t>
  </si>
  <si>
    <t>RCEA-06-16047-2008</t>
  </si>
  <si>
    <t>LUIS ALONSO  VALDEZ  AGUILAR</t>
  </si>
  <si>
    <t>RCEA-06-16049-2008</t>
  </si>
  <si>
    <t>JOSE JAVIER  CORRAL  RIVAS</t>
  </si>
  <si>
    <t>RCEA-06-16050-2008</t>
  </si>
  <si>
    <t>OSCAR  GONZALEZ  RIOS</t>
  </si>
  <si>
    <t>RCEA-06-16052-2008</t>
  </si>
  <si>
    <t>ROCIO ISABEL  DIAZ  DE LA GARZA</t>
  </si>
  <si>
    <t>RCEA-06-16053-2008</t>
  </si>
  <si>
    <t>JOSÉ EDUARDO  GARCÍA  MARTÍNEZ</t>
  </si>
  <si>
    <t>RCEA-06-16054-2008</t>
  </si>
  <si>
    <t>MOISES  MONTAÑO  BERMUDEZ</t>
  </si>
  <si>
    <t>RCEA-06-16055-2008</t>
  </si>
  <si>
    <t>OSCAR  RUIZ  BARRERA</t>
  </si>
  <si>
    <t>RCEA-06-16057-2008</t>
  </si>
  <si>
    <t>MARIA ALEJANDRA  GUTIERREZ  ESPINOSA</t>
  </si>
  <si>
    <t>RCEA-06-16058-2008</t>
  </si>
  <si>
    <t>LUIS AMADO  AYALA  PEREZ</t>
  </si>
  <si>
    <t>RCEA-06-16060-2008</t>
  </si>
  <si>
    <t>LAURA DELIA  ORTEGA  ARENAS</t>
  </si>
  <si>
    <t>RCEA-06-16062-2008</t>
  </si>
  <si>
    <t>ISAIAS HAZARMABETH  SALGADO  UGARTE</t>
  </si>
  <si>
    <t>RCEA-06-16065-2008</t>
  </si>
  <si>
    <t>JUAN CARLOS  GARCIA  LOPEZ</t>
  </si>
  <si>
    <t>RCEA-06-16066-2008</t>
  </si>
  <si>
    <t>HECTOR FELIPE  MAGAÑA  SEVILLA</t>
  </si>
  <si>
    <t>RCEA-06-16067-2008</t>
  </si>
  <si>
    <t>MARIA GUADALUPE  ZAVALA  PARAMO</t>
  </si>
  <si>
    <t>RCEA-06-16068-2008</t>
  </si>
  <si>
    <t>PEDRO  SÁNCHEZ  PEÑA</t>
  </si>
  <si>
    <t>RCEA-06-16069-2008</t>
  </si>
  <si>
    <t>SILVIA  SALAS  MARQUEZ</t>
  </si>
  <si>
    <t>RCEA-06-16070-2008</t>
  </si>
  <si>
    <t>MANUEL DE JESÚS  GONZÁLEZ  GUILLÉN</t>
  </si>
  <si>
    <t>RCEA-06-16071-2008</t>
  </si>
  <si>
    <t>OVIDIO  DIAZ  GOMEZ</t>
  </si>
  <si>
    <t>RCEA-06-16072-2008</t>
  </si>
  <si>
    <t>GERARDO  SUZAN  AZPIRI</t>
  </si>
  <si>
    <t>RCEA-06-16073-2008</t>
  </si>
  <si>
    <t>REINER  RINCON  ROSALES</t>
  </si>
  <si>
    <t>RCEA-06-16074-2008</t>
  </si>
  <si>
    <t>BLANCA ESTELA  GARCIA  ALMENDAREZ</t>
  </si>
  <si>
    <t>RCEA-06-16078-2008</t>
  </si>
  <si>
    <t>GLORIA LUZ  CARRION  VILLARNOVO</t>
  </si>
  <si>
    <t>RCEA-06-16080-2008</t>
  </si>
  <si>
    <t>HILDA VICTORIA  SILVA  ROJAS</t>
  </si>
  <si>
    <t>RCEA-06-16081-2008</t>
  </si>
  <si>
    <t>TARSICIO  CORONA  TORRES</t>
  </si>
  <si>
    <t>RCEA-06-16083-2008</t>
  </si>
  <si>
    <t>ROSALBA  TRONCOSO  ROJAS</t>
  </si>
  <si>
    <t>RCEA-06-16085-2008</t>
  </si>
  <si>
    <t>JOSE DAVID  ALVAREZ  SOLIS</t>
  </si>
  <si>
    <t>RCEA-06-16087-2008</t>
  </si>
  <si>
    <t>DAGOBERTO  GUILLEN  SANCHEZ</t>
  </si>
  <si>
    <t>RCEA-06-16088-2008</t>
  </si>
  <si>
    <t>GABRIELA  RAMOS CLAMONT  MONTFORT</t>
  </si>
  <si>
    <t>RCEA-06-16089-2008</t>
  </si>
  <si>
    <t>MANUEL EMILIO  BOLIO  GONZALEZ</t>
  </si>
  <si>
    <t>RCEA-06-16091-2008</t>
  </si>
  <si>
    <t>LUIS MANUEL  VARGAS  VILLAMIL</t>
  </si>
  <si>
    <t>RCEA-06-16092-2008</t>
  </si>
  <si>
    <t>JOSE ANGEL  LOPEZ  VALENZUELA</t>
  </si>
  <si>
    <t>RCEA-06-16093-2008</t>
  </si>
  <si>
    <t>IRINEO LORENZO  LOPEZ  CRUZ</t>
  </si>
  <si>
    <t>RCEA-06-16094-2008</t>
  </si>
  <si>
    <t>RAMIRO  AVALOS  RAMIREZ</t>
  </si>
  <si>
    <t>RCEA-06-16095-2008</t>
  </si>
  <si>
    <t>ARTURO  SANCHEZ  GONZALEZ</t>
  </si>
  <si>
    <t>RCEA-06-16096-2008</t>
  </si>
  <si>
    <t>EDGARDO  CORTEZ  MONDACA</t>
  </si>
  <si>
    <t>RCEA-06-16098-2008</t>
  </si>
  <si>
    <t>GUSTAVO  P0NCE  GARCIA</t>
  </si>
  <si>
    <t>RCEA-06-16100-2008</t>
  </si>
  <si>
    <t>SAMUEL  PINEDA  GUILLERMO</t>
  </si>
  <si>
    <t>RCEA-06-16101-2008</t>
  </si>
  <si>
    <t>HECTOR MANUEL  DE LOS SANTOS  POSADAS</t>
  </si>
  <si>
    <t>RCEA-06-16102-2008</t>
  </si>
  <si>
    <t>EDGAR OMAR  RUEDA  PUENTE</t>
  </si>
  <si>
    <t>RCEA-06-16103-2008</t>
  </si>
  <si>
    <t>BEATRIZ  ARELLANO  REYNOSO</t>
  </si>
  <si>
    <t>RCEA-06-16104-2008</t>
  </si>
  <si>
    <t>MA. ANABERTA  CARDADOR  MARTINEZ</t>
  </si>
  <si>
    <t>RCEA-06-16105-2008</t>
  </si>
  <si>
    <t>MYRIAM ADELA  AMEZCUA  ALLIERI</t>
  </si>
  <si>
    <t>RCEA-06-16106-2008</t>
  </si>
  <si>
    <t>JOSE JORGE  CHANONA  PEREZ</t>
  </si>
  <si>
    <t>RCEA-06-16108-2008</t>
  </si>
  <si>
    <t>CRISTIAN  JIMENEZ  MARTINEZ</t>
  </si>
  <si>
    <t>RCEA-06-16111-2008</t>
  </si>
  <si>
    <t>ADRIANA INES  RODRIGUEZ  HERNANDEZ</t>
  </si>
  <si>
    <t>RCEA-06-16112-2008</t>
  </si>
  <si>
    <t>JUAN CARLOS  NOA  CARRAZANA</t>
  </si>
  <si>
    <t>RCEA-06-16116-2008</t>
  </si>
  <si>
    <t>ETNA AIDA  PEÑA  RAMOS</t>
  </si>
  <si>
    <t>RCEA-06-16119-2008</t>
  </si>
  <si>
    <t>SALVADOR  VALLE  GUADARRAMA</t>
  </si>
  <si>
    <t>RCEA-06-16120-2008</t>
  </si>
  <si>
    <t>JORGE  CADENA  IÑIGUEZ</t>
  </si>
  <si>
    <t>RCEA-06-16121-2008</t>
  </si>
  <si>
    <t>ALEJANDRO  PALACIOS  ESPINOSA</t>
  </si>
  <si>
    <t>RCEA-06-16122-2008</t>
  </si>
  <si>
    <t>JOSE LUIS  ANAYA  LOPEZ</t>
  </si>
  <si>
    <t>RCEA-06-16123-2008</t>
  </si>
  <si>
    <t>MARIO  OROZCO  SANTOS</t>
  </si>
  <si>
    <t>RCEA-06-16124-2008</t>
  </si>
  <si>
    <t>MIGUEL ANGEL  LOPEZ  LOPEZ</t>
  </si>
  <si>
    <t>RCEA-06-16128-2008</t>
  </si>
  <si>
    <t>JESUS GUADALUPE  ARREOLA  AVILA</t>
  </si>
  <si>
    <t>RCEA-06-16131-2008</t>
  </si>
  <si>
    <t>ALEJANDRO  ALARCON</t>
  </si>
  <si>
    <t>RCEA-06-16133-2008</t>
  </si>
  <si>
    <t>RAUL  ALLENDE  MOLAR</t>
  </si>
  <si>
    <t>RCEA-06-16134-2008</t>
  </si>
  <si>
    <t>ANA EUGENIA  ORTEGA  REGULES</t>
  </si>
  <si>
    <t>RCEA-06-16135-2008</t>
  </si>
  <si>
    <t>ARMANDO  GUERRERO  PEÑA</t>
  </si>
  <si>
    <t>RCEA-06-16139-2008</t>
  </si>
  <si>
    <t>ADRIANA  DELGADO  ALVARADO</t>
  </si>
  <si>
    <t>RCEA-06-16142-2008</t>
  </si>
  <si>
    <t>YAZMÍN  ALCALÁ  CANTO</t>
  </si>
  <si>
    <t>RCEA-06-16144-2008</t>
  </si>
  <si>
    <t>ANTONIO  ORTEGA  PACHECO</t>
  </si>
  <si>
    <t>RCEA-06-16145-2008</t>
  </si>
  <si>
    <t>ALEJANDRA  NIETO  GARIBAY</t>
  </si>
  <si>
    <t>RCEA-06-16146-2008</t>
  </si>
  <si>
    <t>MARIA DEL ROSARIO  PINEDA  LOPEZ</t>
  </si>
  <si>
    <t>RCEA-06-16147-2008</t>
  </si>
  <si>
    <t>LOURDES GEORGINA  IGLESIAS  ANDREU</t>
  </si>
  <si>
    <t>RCEA-06-16154-2008</t>
  </si>
  <si>
    <t>FRANCISCO JAVIER  MAGALLÓN  BARAJAS</t>
  </si>
  <si>
    <t>RCEA-06-16160-2008</t>
  </si>
  <si>
    <t>NORBERTO  CHAVARRIA  HERNANDEZ</t>
  </si>
  <si>
    <t>RCEA-06-16193-2008</t>
  </si>
  <si>
    <t>IVAN  MORENO  ANDRADE</t>
  </si>
  <si>
    <t>RCEA-06-16461-2009</t>
  </si>
  <si>
    <t>RCEA-06-16520-2009</t>
  </si>
  <si>
    <t>MA. GUADALUPE  MALDONADO  BLANCO</t>
  </si>
  <si>
    <t>RCEA-06-16533-2009</t>
  </si>
  <si>
    <t>ERNESTO IVÁN  BADANO  .</t>
  </si>
  <si>
    <t>RCEA-06-16557-2009</t>
  </si>
  <si>
    <t>RCEA-06-17080-2009</t>
  </si>
  <si>
    <t>RCEA-06-17081-2009</t>
  </si>
  <si>
    <t>RCEA-06-17161-2009</t>
  </si>
  <si>
    <t>ROBERTO  QUINTERO  LIZAOLA</t>
  </si>
  <si>
    <t>RCEA-06-17162-2009</t>
  </si>
  <si>
    <t>JOSE ERNESTO  CERVANTES  MARTINEZ</t>
  </si>
  <si>
    <t>RCEA-06-17163-2009</t>
  </si>
  <si>
    <t>FERNANDO  PAZ  PELLAT</t>
  </si>
  <si>
    <t>RCEA-06-17164-2009</t>
  </si>
  <si>
    <t>MARIA EUGENIA  VELASCO  ZEBADUA</t>
  </si>
  <si>
    <t>RCEA-06-17165-2009</t>
  </si>
  <si>
    <t>LIZETTE DEL CARMEN  BORGES  GOMEZ</t>
  </si>
  <si>
    <t>RCEA-06-17166-2009</t>
  </si>
  <si>
    <t>CARLOS  RAMIREZ  PFEIFFER</t>
  </si>
  <si>
    <t>RCEA-06-17167-2009</t>
  </si>
  <si>
    <t>FRANCISCO JAVIER  CINCO  MOROYOQUI</t>
  </si>
  <si>
    <t>RCEA-06-17168-2009</t>
  </si>
  <si>
    <t>RAYMUNDO  RODRIGUEZ  DE LARA</t>
  </si>
  <si>
    <t>RCEA-06-17169-2009</t>
  </si>
  <si>
    <t>ANTONIO PALEMON  TERAN  VARGAS</t>
  </si>
  <si>
    <t>RCEA-06-17170-2009</t>
  </si>
  <si>
    <t>SALVADOR  MENA  MUNGUIA</t>
  </si>
  <si>
    <t>RCEA-06-17171-2009</t>
  </si>
  <si>
    <t>JOSE ALFREDO  MONTEMAYOR  TREJO</t>
  </si>
  <si>
    <t>RCEA-06-17172-2009</t>
  </si>
  <si>
    <t>HUMBERTO  RODRIGUEZ  FUENTES</t>
  </si>
  <si>
    <t>RCEA-06-17173-2009</t>
  </si>
  <si>
    <t>RAFAEL  MAGALLANES  QUINTANAR</t>
  </si>
  <si>
    <t>RCEA-06-17175-2009</t>
  </si>
  <si>
    <t>ARTURO  PEREZ  VAZQUEZ</t>
  </si>
  <si>
    <t>RCEA-06-17176-2009</t>
  </si>
  <si>
    <t>ALFONSO  AZPEITIA  MORALES</t>
  </si>
  <si>
    <t>RCEA-06-17177-2009</t>
  </si>
  <si>
    <t>CARLOS RAUL  MORALES  NIETO</t>
  </si>
  <si>
    <t>RCEA-06-17178-2009</t>
  </si>
  <si>
    <t>MARÍA SOLEDAD  CÓRDOVA  AGUILAR</t>
  </si>
  <si>
    <t>RCEA-06-17179-2009</t>
  </si>
  <si>
    <t>LEOPOLDO  PARTIDA  RUVALCABA</t>
  </si>
  <si>
    <t>RCEA-06-17180-2009</t>
  </si>
  <si>
    <t>MARIA DEL REFUGIO  TREJO  HERNANDEZ</t>
  </si>
  <si>
    <t>RCEA-06-17184-2009</t>
  </si>
  <si>
    <t>RIGOBERTO  GAITAN  HERNANDEZ</t>
  </si>
  <si>
    <t>RCEA-06-17186-2009</t>
  </si>
  <si>
    <t>ANTONIA  GUTIERREZ  MORA</t>
  </si>
  <si>
    <t>RCEA-06-17187-2009</t>
  </si>
  <si>
    <t>FERNANDO  ALBA  HURTADO</t>
  </si>
  <si>
    <t>RCEA-06-17188-2009</t>
  </si>
  <si>
    <t>NURIA ELIZABETH  ROCHA  GUZMAN</t>
  </si>
  <si>
    <t>RCEA-06-17189-2009</t>
  </si>
  <si>
    <t>ALFREDO  LARA  HERRERA</t>
  </si>
  <si>
    <t>RCEA-06-17190-2009</t>
  </si>
  <si>
    <t>LUZ MARIA DEL CARMEN  CALVO  IRABIEN</t>
  </si>
  <si>
    <t>RCEA-06-17191-2009</t>
  </si>
  <si>
    <t>EDUARDO JORGE  NARANJO  PIÑERA</t>
  </si>
  <si>
    <t>RCEA-06-17192-2009</t>
  </si>
  <si>
    <t>HORTENSIA  ORTEGA  ORTIZ</t>
  </si>
  <si>
    <t>RCEA-06-17193-2009</t>
  </si>
  <si>
    <t>SALVADOR  MONTIEL  ORTEGA</t>
  </si>
  <si>
    <t>RCEA-06-17194-2009</t>
  </si>
  <si>
    <t>MIGUEL ANGEL  MAZORRA  MANZANO</t>
  </si>
  <si>
    <t>RCEA-06-17195-2009</t>
  </si>
  <si>
    <t>MARIA DEL ROCIO  RODILES  HERNANDEZ</t>
  </si>
  <si>
    <t>RCEA-06-17197-2009</t>
  </si>
  <si>
    <t>ABEL  GIL  MUÑOZ</t>
  </si>
  <si>
    <t>RCEA-06-17198-2009</t>
  </si>
  <si>
    <t>ALMA ANGELICA  DEL VILLAR  MARTINEZ</t>
  </si>
  <si>
    <t>RCEA-06-17199-2009</t>
  </si>
  <si>
    <t>MARISELA  RIVERA  DOMINGUEZ</t>
  </si>
  <si>
    <t>RCEA-06-17200-2009</t>
  </si>
  <si>
    <t>BRUCE GORDON  FERGUSON</t>
  </si>
  <si>
    <t>RCEA-06-17201-2009</t>
  </si>
  <si>
    <t>ARACELI  PINELLI  SAAVEDRA</t>
  </si>
  <si>
    <t>RCEA-06-17202-2009</t>
  </si>
  <si>
    <t>LORENZO FELIPE  SANCHEZ  TEYER</t>
  </si>
  <si>
    <t>RCEA-06-17203-2009</t>
  </si>
  <si>
    <t>JUAN MANUEL  DUPUY  RADA</t>
  </si>
  <si>
    <t>RCEA-06-17204-2009</t>
  </si>
  <si>
    <t>MA. CRISTINA IRMA  PEREZ  PEREZ</t>
  </si>
  <si>
    <t>RCEA-06-17205-2009</t>
  </si>
  <si>
    <t>DANITZIA ADRIANA  GUERRERO  TORTOLERO</t>
  </si>
  <si>
    <t>RCEA-06-17206-2009</t>
  </si>
  <si>
    <t>ADELA IRMENE  ORTIZ  LOPEZ</t>
  </si>
  <si>
    <t>RCEA-06-17207-2009</t>
  </si>
  <si>
    <t>MARTA  ASTIER  CALDERON</t>
  </si>
  <si>
    <t>RCEA-06-17208-2009</t>
  </si>
  <si>
    <t>OSCAR JAVIER  AYALA  GARAY</t>
  </si>
  <si>
    <t>RCEA-06-17209-2009</t>
  </si>
  <si>
    <t>ARMANDO  GOMEZ  VAZQUEZ</t>
  </si>
  <si>
    <t>RCEA-06-17211-2009</t>
  </si>
  <si>
    <t>JOAQUIN  MURGUIA  GONZALEZ</t>
  </si>
  <si>
    <t>RCEA-06-17212-2009</t>
  </si>
  <si>
    <t>AURELIO  DOMINGUEZ  LOPEZ</t>
  </si>
  <si>
    <t>RCEA-06-17213-2009</t>
  </si>
  <si>
    <t>ALEJANDRO  BRAVO  PATIÑO</t>
  </si>
  <si>
    <t>RCEA-06-17214-2009</t>
  </si>
  <si>
    <t>EMILIANO  TESORO  CRUZ</t>
  </si>
  <si>
    <t>RCEA-06-17216-2009</t>
  </si>
  <si>
    <t>JOSE RAYMUNDO  ENRIQUEZ  DEL VALLE</t>
  </si>
  <si>
    <t>RCEA-06-17217-2009</t>
  </si>
  <si>
    <t>BERTHA IRENE  JUAREZ  FLORES</t>
  </si>
  <si>
    <t>RCEA-06-17218-2009</t>
  </si>
  <si>
    <t>OLGA MIRIAM  RUTIAGA  QUIÑONES</t>
  </si>
  <si>
    <t>RCEA-06-17219-2009</t>
  </si>
  <si>
    <t>UNAI  MARCAIDA  ABURTO</t>
  </si>
  <si>
    <t>RCEA-06-17220-2009</t>
  </si>
  <si>
    <t>ARMANDO JESUS  MARTINEZ  CHACON</t>
  </si>
  <si>
    <t>RCEA-06-17221-2009</t>
  </si>
  <si>
    <t>JORGE ALBERTO  MENDOZA  PEREZ</t>
  </si>
  <si>
    <t>RCEA-06-17222-2009</t>
  </si>
  <si>
    <t>MARIA ISABEL  ESTRADA  ALVARADO</t>
  </si>
  <si>
    <t>RCEA-06-17223-2009</t>
  </si>
  <si>
    <t>CLAUDIA  ALVAREZ  AQUINO</t>
  </si>
  <si>
    <t>RCEA-06-17224-2009</t>
  </si>
  <si>
    <t>MARCELA  CARDENAS  MANRIQUEZ</t>
  </si>
  <si>
    <t>RCEA-06-17225-2009</t>
  </si>
  <si>
    <t>EFRAIN  DE LA CRUZ  LAZARO</t>
  </si>
  <si>
    <t>RCEA-06-17226-2009</t>
  </si>
  <si>
    <t>FELIX ALFREDO  BELTRAN  MORALES</t>
  </si>
  <si>
    <t>RCEA-06-17229-2009</t>
  </si>
  <si>
    <t>IRAN  ALIA  TEJACAL</t>
  </si>
  <si>
    <t>RCEA-06-17230-2009</t>
  </si>
  <si>
    <t>EVARISTO  CARRILLO  CASTELLANOS</t>
  </si>
  <si>
    <t>RCEA-06-17231-2009</t>
  </si>
  <si>
    <t>RCEA-06-17232-2009</t>
  </si>
  <si>
    <t>MARIA  ANDRADE  RODRIGUEZ</t>
  </si>
  <si>
    <t>RCEA-06-17233-2009</t>
  </si>
  <si>
    <t>PABLO  DEL MONTE  LUNA</t>
  </si>
  <si>
    <t>RCEA-06-17234-2009</t>
  </si>
  <si>
    <t>RAMON  RODRIGUEZ  MACIAS</t>
  </si>
  <si>
    <t>RCEA-06-17235-2009</t>
  </si>
  <si>
    <t>OZIEL DANTE  MONTAÑEZ  VALDEZ</t>
  </si>
  <si>
    <t>RCEA-06-17236-2009</t>
  </si>
  <si>
    <t>FERNANDO CARLOS  GOMEZ  MERINO</t>
  </si>
  <si>
    <t>RCEA-06-17237-2009</t>
  </si>
  <si>
    <t>OSCAR GABRIEL  VILLEGAS  TORRES</t>
  </si>
  <si>
    <t>RCEA-06-17238-2009</t>
  </si>
  <si>
    <t>MARIA MYRNA  SOLIS  OBA</t>
  </si>
  <si>
    <t>RCEA-06-17239-2009</t>
  </si>
  <si>
    <t>LIBIA IRIS  TREJO  TELLEZ</t>
  </si>
  <si>
    <t>RCEA-06-17240-2009</t>
  </si>
  <si>
    <t>CLAUDIA  HERNANDEZ  AGUILAR</t>
  </si>
  <si>
    <t>RCEA-06-17241-2009</t>
  </si>
  <si>
    <t>SILVIA  AGUILAR  RODRIGUEZ</t>
  </si>
  <si>
    <t>RCEA-06-17243-2009</t>
  </si>
  <si>
    <t>ERNESTO  CERNA  CHAVEZ</t>
  </si>
  <si>
    <t>RCEA-06-17244-2009</t>
  </si>
  <si>
    <t>ROSA MARIA  ESCOBEDO  GRACIA MEDRANO</t>
  </si>
  <si>
    <t>RCEA-06-17245-2009</t>
  </si>
  <si>
    <t>MA. DEL SOCORRO  LOPEZ  CORTEZ</t>
  </si>
  <si>
    <t>RCEA-06-17246-2009</t>
  </si>
  <si>
    <t>JUAN ANTONIO  VIDALES  CONTRERAS</t>
  </si>
  <si>
    <t>RCEA-06-17248-2009</t>
  </si>
  <si>
    <t>DELFEENA  EAPEN</t>
  </si>
  <si>
    <t>RCEA-06-17249-2009</t>
  </si>
  <si>
    <t>GILBERTO  MANZO  SANCHEZ</t>
  </si>
  <si>
    <t>RCEA-06-17251-2009</t>
  </si>
  <si>
    <t>MARTHA ELENA  MORA  HERRERA</t>
  </si>
  <si>
    <t>RCEA-06-17253-2009</t>
  </si>
  <si>
    <t>LUZ MARINA  HERNANDEZ  CALVA</t>
  </si>
  <si>
    <t>RCEA-06-17254-2009</t>
  </si>
  <si>
    <t>JOSE DE JESUS  ORNELAS  PAZ</t>
  </si>
  <si>
    <t>RCEA-06-17255-2009</t>
  </si>
  <si>
    <t>BENITO  ALBARRAN  PORTILLO</t>
  </si>
  <si>
    <t>RCEA-06-17256-2009</t>
  </si>
  <si>
    <t>WENCESLAO  VALENZUELA  QUINONEZ</t>
  </si>
  <si>
    <t>RCEA-06-17257-2009</t>
  </si>
  <si>
    <t>LENIN  ARIAS  RODRIGUEZ</t>
  </si>
  <si>
    <t>RCEA-06-17258-2009</t>
  </si>
  <si>
    <t>PAULINA  ESTRADA  DE LOS SANTOS</t>
  </si>
  <si>
    <t>RCEA-06-17259-2009</t>
  </si>
  <si>
    <t>RUFINA  HERNANDEZ  MARTINEZ</t>
  </si>
  <si>
    <t>RCEA-06-17261-2009</t>
  </si>
  <si>
    <t>JOSÉ RAMÓN  VERDE  CALVO</t>
  </si>
  <si>
    <t>RCEA-06-17262-2009</t>
  </si>
  <si>
    <t>JUAN  VIOLANTE  GONZÁLEZ</t>
  </si>
  <si>
    <t>RCEA-06-17264-2009</t>
  </si>
  <si>
    <t>JESUS FERNANDO  AYALA  ZAVALA</t>
  </si>
  <si>
    <t>RCEA-06-17265-2009</t>
  </si>
  <si>
    <t>IDANIA  VALDEZ  VAZQUEZ</t>
  </si>
  <si>
    <t>RCEA-06-17266-2009</t>
  </si>
  <si>
    <t>ADALBERTO  ROSENDO  PONCE</t>
  </si>
  <si>
    <t>RCEA-06-17267-2009</t>
  </si>
  <si>
    <t>JOSÉ GUADALUPE  MARTÍNEZ  ÁVALOS</t>
  </si>
  <si>
    <t>RCEA-06-17268-2009</t>
  </si>
  <si>
    <t>ALVARO RAUL  LARA  RODRIGUEZ</t>
  </si>
  <si>
    <t>RCEA-06-17269-2009</t>
  </si>
  <si>
    <t>ADRIÁN  TINTOS  GÓMEZ</t>
  </si>
  <si>
    <t>RCEA-06-17270-2009</t>
  </si>
  <si>
    <t>LILIA LETICIA  MENDEZ  LAGUNAS</t>
  </si>
  <si>
    <t>RCEA-06-17271-2009</t>
  </si>
  <si>
    <t>SOFIA  ARELLANO  CARDENAS</t>
  </si>
  <si>
    <t>RCEA-06-17273-2009</t>
  </si>
  <si>
    <t>MARIA GENOVEVA  ALVAREZ  OJEDA</t>
  </si>
  <si>
    <t>RCEA-06-17274-2009</t>
  </si>
  <si>
    <t>JOAQUIN ADOLFO  MONTES  MOLINA</t>
  </si>
  <si>
    <t>RCEA-06-17275-2009</t>
  </si>
  <si>
    <t>MIGUEL ANGEL  ALONSO  DIAZ</t>
  </si>
  <si>
    <t>RCEA-06-17276-2009</t>
  </si>
  <si>
    <t>MARÍA ELENA  SÁNCHEZ  PARDO</t>
  </si>
  <si>
    <t>RCEA-06-17277-2009</t>
  </si>
  <si>
    <t>ANTONIO  CANTU  COVARRUBIAS</t>
  </si>
  <si>
    <t>RCEA-06-17278-2009</t>
  </si>
  <si>
    <t>ALBERTO JULIAN  VALENCIA  BOTIN</t>
  </si>
  <si>
    <t>RCEA-06-17279-2009</t>
  </si>
  <si>
    <t>ELISA  CABRERA  DIAZ</t>
  </si>
  <si>
    <t>RCEA-06-17282-2009</t>
  </si>
  <si>
    <t>JUAN JOSE  ALMARAZ  SUAREZ</t>
  </si>
  <si>
    <t>RCEA-06-17283-2009</t>
  </si>
  <si>
    <t>JESUS DAVID  GOMEZ  DIAZ</t>
  </si>
  <si>
    <t>RCEA-06-17285-2009</t>
  </si>
  <si>
    <t>MARIA AZUCENA  ORANDAY  CARDENAS</t>
  </si>
  <si>
    <t>RCEA-06-17286-2009</t>
  </si>
  <si>
    <t>CARLOS ALEXANDER  LUCHO  CONSTANTINO</t>
  </si>
  <si>
    <t>RCEA-06-17312-2009</t>
  </si>
  <si>
    <t>CATALINA  RIVAS  MORALES</t>
  </si>
  <si>
    <t>RCEA-06-17355-2009</t>
  </si>
  <si>
    <t>ATL VICTOR  CORDOVA  QUIROZ</t>
  </si>
  <si>
    <t>RCEA-06-17473-2009</t>
  </si>
  <si>
    <t>REGINO  GOMEZ  ALVAREZ</t>
  </si>
  <si>
    <t>RCEA-06-17474-2009</t>
  </si>
  <si>
    <t>MARCIANO MANUEL  ROBLES  GONZALEZ</t>
  </si>
  <si>
    <t>RCEA-06-17618-2009</t>
  </si>
  <si>
    <t>ROSA ISELA  CORONA  GONZALEZ</t>
  </si>
  <si>
    <t>RCEA-06-17621-2009</t>
  </si>
  <si>
    <t>MARIA TERESA  JIMENEZ  MUNGUIA</t>
  </si>
  <si>
    <t>RCEA-06-17622-2009</t>
  </si>
  <si>
    <t>VERONICA  SANTACRUZ  VAZQUEZ</t>
  </si>
  <si>
    <t>RCEA-06-17623-2009</t>
  </si>
  <si>
    <t>CLAUDIA  SANTACRUZ  VAZQUEZ</t>
  </si>
  <si>
    <t>RCEA-06-17699-2009</t>
  </si>
  <si>
    <t>NOHRA ELSY  BELTRAN  VARGAS</t>
  </si>
  <si>
    <t>RCEA-06-17800-2009</t>
  </si>
  <si>
    <t>SERGIO  MARTINEZ  HERNANDEZ</t>
  </si>
  <si>
    <t>RCEA-06-17816-2009</t>
  </si>
  <si>
    <t>MARIA ISABEL  NERIA  GONZALEZ</t>
  </si>
  <si>
    <t>RCEA-06-17819-2009</t>
  </si>
  <si>
    <t>ULRICO JAVIER  LOPEZ  CHUKEN</t>
  </si>
  <si>
    <t>RCEA-06-17821-2009</t>
  </si>
  <si>
    <t>LILIANA MARIA  ALZATE  GAVIRIA</t>
  </si>
  <si>
    <t>RCEA-06-18236-2009</t>
  </si>
  <si>
    <t>EDUARDO JAIME  VERNON  CARTER</t>
  </si>
  <si>
    <t>RCEA-06-18258-2009</t>
  </si>
  <si>
    <t>ENRIQUE  ALARCON  GUTIERREZ</t>
  </si>
  <si>
    <t>RCEA-06-18266-2009</t>
  </si>
  <si>
    <t>JAVIER  TOVAR  AVILA</t>
  </si>
  <si>
    <t>RCEA-06-18292-2009</t>
  </si>
  <si>
    <t>YOLANDA LETICIA  LOPEZ  FRANCO</t>
  </si>
  <si>
    <t>RCEA-06-18322-2009</t>
  </si>
  <si>
    <t>ELVA TERESA  ARECHIGA  CARVAJAL</t>
  </si>
  <si>
    <t>RCEA-06-18341-2009</t>
  </si>
  <si>
    <t>HUGO  LOPEZ  ROSAS</t>
  </si>
  <si>
    <t>RCEA-06-18347-2009</t>
  </si>
  <si>
    <t>SELENE  AGUILERA  AGUIRRE</t>
  </si>
  <si>
    <t>RCEA-06-18363-2009</t>
  </si>
  <si>
    <t>RCEA-06-18382-2009</t>
  </si>
  <si>
    <t>DIANA VERONICA  CORTES  ESPINOSA</t>
  </si>
  <si>
    <t>RCEA-06-18445-2009</t>
  </si>
  <si>
    <t>RCEA-06-18457-2009</t>
  </si>
  <si>
    <t>VICTOR EMMANUEL  BALDERAS  HERNANDEZ</t>
  </si>
  <si>
    <t>RCEA-06-18458-2009</t>
  </si>
  <si>
    <t>RUTH ELENA  SORIA  GUERRA</t>
  </si>
  <si>
    <t>RCEA-06-18474-2009</t>
  </si>
  <si>
    <t>MARIA PORFIRIA  BARRON  GONZALEZ</t>
  </si>
  <si>
    <t>RCEA-06-18485-2009</t>
  </si>
  <si>
    <t>LEONARDO  CHAPA  VARGAS</t>
  </si>
  <si>
    <t>RCEA-06-18498-2009</t>
  </si>
  <si>
    <t>RCEA-06-18517-2009</t>
  </si>
  <si>
    <t>AIDA VERONICA  RODRIGUEZ  TOVAR</t>
  </si>
  <si>
    <t>RCEA-06-18521-2009</t>
  </si>
  <si>
    <t>CESAR LEOBARDO  AGUIRRE  MANCILLA</t>
  </si>
  <si>
    <t>RCEA-06-18529-2009</t>
  </si>
  <si>
    <t>ARACELI  CONTRERAS  RODRIGUEZ</t>
  </si>
  <si>
    <t>RCEA-06-18566-2009</t>
  </si>
  <si>
    <t>GALDY  HERNANDEZ  ZARATE</t>
  </si>
  <si>
    <t>RCEA-06-18570-2009</t>
  </si>
  <si>
    <t>JORGE HUMBERTO  RAMIREZ  PRADO</t>
  </si>
  <si>
    <t>RCEA-06-18585-2009</t>
  </si>
  <si>
    <t>ANDRES  ARAGON  MARTINEZ</t>
  </si>
  <si>
    <t>RCEA-06-18587-2009</t>
  </si>
  <si>
    <t>JOSE ALBERTO  RAMOS  ZAPATA</t>
  </si>
  <si>
    <t>RCEA-06-18594-2009</t>
  </si>
  <si>
    <t>DANIEL  GONZALEZ  MENDOZA</t>
  </si>
  <si>
    <t>RCEA-06-18599-2009</t>
  </si>
  <si>
    <t>GEORGINA  ESTRADA  TAPIA</t>
  </si>
  <si>
    <t>RCEA-06-18611-2009</t>
  </si>
  <si>
    <t>GERARDO  VAZQUEZ  MARRUFO</t>
  </si>
  <si>
    <t>RCEA-06-18615-2009</t>
  </si>
  <si>
    <t>JUAN MANUEL  GONZALEZ  PRIETO</t>
  </si>
  <si>
    <t>RCEA-06-18619-2009</t>
  </si>
  <si>
    <t>LUCIANA  PORTER  BOLLAND</t>
  </si>
  <si>
    <t>RCEA-06-18646-2009</t>
  </si>
  <si>
    <t>MARIA PATRICIA  GUADARRAMA  CHAVEZ</t>
  </si>
  <si>
    <t>RCEA-06-18648-2009</t>
  </si>
  <si>
    <t>AURORA  LARA  NUÑEZ</t>
  </si>
  <si>
    <t>RCEA-06-18663-2009</t>
  </si>
  <si>
    <t>JORGE ALBERTO  LOPEZ  ROCHA</t>
  </si>
  <si>
    <t>RCEA-06-18666-2009</t>
  </si>
  <si>
    <t>JOSE DANIEL  LOZADA  RAMIREZ</t>
  </si>
  <si>
    <t>RCEA-06-18670-2009</t>
  </si>
  <si>
    <t>GUSTAVO  SANTOYO  PIZANO</t>
  </si>
  <si>
    <t>RCEA-06-18672-2009</t>
  </si>
  <si>
    <t>JORGE ALEJANDRO  PEREZ  ARTEAGA</t>
  </si>
  <si>
    <t>RCEA-06-18710-2009</t>
  </si>
  <si>
    <t>JAIME  MARTINEZ  CASTILLO</t>
  </si>
  <si>
    <t>RCEA-06-18711-2009</t>
  </si>
  <si>
    <t>CECILIA LIANA  ALFONSO  CORRADO</t>
  </si>
  <si>
    <t>RCEA-06-18759-2009</t>
  </si>
  <si>
    <t>NORMA  FLORES  ESTEVEZ</t>
  </si>
  <si>
    <t>RCEA-06-18760-2009</t>
  </si>
  <si>
    <t>JUAN CARLOS  MATEOS  DIAZ</t>
  </si>
  <si>
    <t>RCEA-06-18776-2009</t>
  </si>
  <si>
    <t>MARIA TERESA  PULIDO  SILVA</t>
  </si>
  <si>
    <t>RCEA-06-18816-2009</t>
  </si>
  <si>
    <t>CLAUDIA TERESA  HORNUNG  LEONI</t>
  </si>
  <si>
    <t>RCEA-06-19014-2010</t>
  </si>
  <si>
    <t>ROSARIO  MEDEL  ORTIZ</t>
  </si>
  <si>
    <t>RCEA-06-19024-2010</t>
  </si>
  <si>
    <t>KARINA ALETHYA  ACEVEDO  WHITEHOUSE</t>
  </si>
  <si>
    <t>RCEA-06-19083-2010</t>
  </si>
  <si>
    <t>RCEA-06-19173-2010</t>
  </si>
  <si>
    <t>OLIVIA  MARQUEZ  FERNANDEZ</t>
  </si>
  <si>
    <t>RCEA-06-19187-2010</t>
  </si>
  <si>
    <t>ROLANDO TENOCH  BARCENAS  LUNA</t>
  </si>
  <si>
    <t>RCEA-06-19188-2010</t>
  </si>
  <si>
    <t>ARTURO  ABURTO  MEDINA</t>
  </si>
  <si>
    <t>RCEA-06-19219-2010</t>
  </si>
  <si>
    <t>JEANNETTE  BARBA  LEON</t>
  </si>
  <si>
    <t>RCEA-06-19234-2010</t>
  </si>
  <si>
    <t>JOSE GAMALIEL  CASTAÑEDA  GAYTAN</t>
  </si>
  <si>
    <t>RCEA-06-19252-2010</t>
  </si>
  <si>
    <t>DIANA ELISA  ZAMORA  AVILA</t>
  </si>
  <si>
    <t>RCEA-06-19256-2010</t>
  </si>
  <si>
    <t>YOLANDA  GONZALEZ  GARCIA</t>
  </si>
  <si>
    <t>RCEA-06-19334-2010</t>
  </si>
  <si>
    <t>FROYLAN MARIO  ESPINOZA  ESCALANTE</t>
  </si>
  <si>
    <t>RCEA-06-19335-2010</t>
  </si>
  <si>
    <t>CARLOS HORACIO  ACOSTA  MUÑIZ</t>
  </si>
  <si>
    <t>RCEA-06-19798-2010</t>
  </si>
  <si>
    <t>RCEA-06-19860-2010</t>
  </si>
  <si>
    <t>ELSA MARCELA  RAMIREZ  LOPEZ</t>
  </si>
  <si>
    <t>RCEA-06-19861-2010</t>
  </si>
  <si>
    <t>BERTIN MAURILIO  JOAQUIN  TORRES</t>
  </si>
  <si>
    <t>RCEA-06-19862-2010</t>
  </si>
  <si>
    <t>JAVIER ORLANDO  MIJANGOS  CORTES</t>
  </si>
  <si>
    <t>RCEA-06-19863-2010</t>
  </si>
  <si>
    <t>SANTIAGO  LOPEZ  RIDAURA</t>
  </si>
  <si>
    <t>RCEA-06-19864-2010</t>
  </si>
  <si>
    <t>JUAN ANTONIO  PEREZ  SATO</t>
  </si>
  <si>
    <t>RCEA-06-19865-2010</t>
  </si>
  <si>
    <t>CARLOS HUGO  AVENDANO  ARRAZATE</t>
  </si>
  <si>
    <t>RCEA-06-19866-2010</t>
  </si>
  <si>
    <t>MARTIN  MARTINEZ  SALVADOR</t>
  </si>
  <si>
    <t>RCEA-06-19867-2010</t>
  </si>
  <si>
    <t>SONIA LORENA  ARRIAGA  GARCIA</t>
  </si>
  <si>
    <t>RCEA-06-19868-2010</t>
  </si>
  <si>
    <t>NINFA  RAMIREZ  DURAN</t>
  </si>
  <si>
    <t>RCEA-06-19869-2010</t>
  </si>
  <si>
    <t>ROMULO  GARCIA  VELASCO</t>
  </si>
  <si>
    <t>RCEA-06-19870-2010</t>
  </si>
  <si>
    <t>ANGEL  VALDEZ  ORTIZ</t>
  </si>
  <si>
    <t>RCEA-06-19871-2010</t>
  </si>
  <si>
    <t>SERGIO  MEDINA  GODOY</t>
  </si>
  <si>
    <t>RCEA-06-19872-2010</t>
  </si>
  <si>
    <t>GUSTAVO  PEREZ  VERDIN</t>
  </si>
  <si>
    <t>RCEA-06-19873-2010</t>
  </si>
  <si>
    <t>RCEA-06-19874-2010</t>
  </si>
  <si>
    <t>EDGAR JESUS  MORALES  ROSALES</t>
  </si>
  <si>
    <t>RCEA-06-19875-2010</t>
  </si>
  <si>
    <t>SONIA GUADALUPE  SAYAGO  AYERDI</t>
  </si>
  <si>
    <t>RCEA-06-19876-2010</t>
  </si>
  <si>
    <t>JULIETA GERTRUDIS  ESTRADA  FLORES</t>
  </si>
  <si>
    <t>RCEA-06-19879-2010</t>
  </si>
  <si>
    <t>DIANA JAQUELINE  PIMENTEL  GONZALEZ</t>
  </si>
  <si>
    <t>RCEA-06-19880-2010</t>
  </si>
  <si>
    <t>BENJAMIN  ZAMUDIO  GONZALEZ</t>
  </si>
  <si>
    <t>RCEA-06-19881-2010</t>
  </si>
  <si>
    <t>ROSA HELENA  MANZANILLA  LOPEZ</t>
  </si>
  <si>
    <t>RCEA-06-19882-2010</t>
  </si>
  <si>
    <t>ARIEL  GUILLEN  TRUJILLO</t>
  </si>
  <si>
    <t>RCEA-06-19883-2010</t>
  </si>
  <si>
    <t>JOSÉ LUIS  CÁRDENAS  LÓPEZ</t>
  </si>
  <si>
    <t>RCEA-06-19884-2010</t>
  </si>
  <si>
    <t>JUAN GABRIEL  DIAZ  URIBE</t>
  </si>
  <si>
    <t>RCEA-06-19886-2010</t>
  </si>
  <si>
    <t>RAFAEL GERMAN  CAMPOS  MONTIEL</t>
  </si>
  <si>
    <t>RCEA-06-19887-2010</t>
  </si>
  <si>
    <t>ALEJANDRO  LARA  BUENO</t>
  </si>
  <si>
    <t>RCEA-06-19889-2010</t>
  </si>
  <si>
    <t>SAUL  PARRA  TERRAZA</t>
  </si>
  <si>
    <t>RCEA-06-19890-2010</t>
  </si>
  <si>
    <t>MARIA EVA  RODRIGUEZ  HUEZO</t>
  </si>
  <si>
    <t>RCEA-06-19891-2010</t>
  </si>
  <si>
    <t>FRANCISCO HIGINIO  RUIZ  ESPINOZA</t>
  </si>
  <si>
    <t>RCEA-06-19892-2010</t>
  </si>
  <si>
    <t>MA DE LOS ANGELES  DE SANTIAGO  MIRAMONTES</t>
  </si>
  <si>
    <t>RCEA-06-19893-2010</t>
  </si>
  <si>
    <t>JORGE ARNALDO  OROZCO  VIDAL</t>
  </si>
  <si>
    <t>RCEA-06-19894-2010</t>
  </si>
  <si>
    <t>JOSE  HERRERA  CAMACHO</t>
  </si>
  <si>
    <t>RCEA-06-19896-2010</t>
  </si>
  <si>
    <t>MANUEL DARIO  SALAS  ARAIZA</t>
  </si>
  <si>
    <t>RCEA-06-19897-2010</t>
  </si>
  <si>
    <t>ALBERTO  MORALES  LOREDO</t>
  </si>
  <si>
    <t>RCEA-06-19900-2010</t>
  </si>
  <si>
    <t>ISAIAS  CHAIREZ  HERNANDEZ</t>
  </si>
  <si>
    <t>RCEA-06-19902-2010</t>
  </si>
  <si>
    <t>ALEJANDRO  MORENO  RESENDEZ</t>
  </si>
  <si>
    <t>RCEA-06-19904-2010</t>
  </si>
  <si>
    <t>RCEA-06-19905-2010</t>
  </si>
  <si>
    <t>MATILDE  JIMENEZ  COELLO</t>
  </si>
  <si>
    <t>RCEA-06-19906-2010</t>
  </si>
  <si>
    <t>CARLOS ALBERTO  NUÑEZ  COLIN</t>
  </si>
  <si>
    <t>RCEA-06-19908-2010</t>
  </si>
  <si>
    <t>ROSALIA DEL CARMEN  CASTELAN  VEGA</t>
  </si>
  <si>
    <t>RCEA-06-19909-2010</t>
  </si>
  <si>
    <t>CRISANTEMA  HERNANDEZ  GONZALEZ</t>
  </si>
  <si>
    <t>RCEA-06-19910-2010</t>
  </si>
  <si>
    <t>MARIA DE LOURDES  ADRIANO  ANAYA</t>
  </si>
  <si>
    <t>RCEA-06-19911-2010</t>
  </si>
  <si>
    <t>MANUEL  VILLARREAL  ROMERO</t>
  </si>
  <si>
    <t>RCEA-06-19913-2010</t>
  </si>
  <si>
    <t>CESAR  DE LOS SANTOS  BRIONES</t>
  </si>
  <si>
    <t>RCEA-06-19914-2010</t>
  </si>
  <si>
    <t>IGNACIO ARTURO  DOMINGUEZ  VARA</t>
  </si>
  <si>
    <t>RCEA-06-19915-2010</t>
  </si>
  <si>
    <t>LUIS GERARDO  TREVIÑO  QUINTANILLA</t>
  </si>
  <si>
    <t>RCEA-06-19918-2010</t>
  </si>
  <si>
    <t>JOSE LUIS  MARTINEZ  HERNANDEZ</t>
  </si>
  <si>
    <t>RCEA-06-19919-2010</t>
  </si>
  <si>
    <t>ANA NIURKA  HERNANDEZ  LAUZARDO</t>
  </si>
  <si>
    <t>RCEA-06-19920-2010</t>
  </si>
  <si>
    <t>MARCO ANTONIO  CAMACHO  ESCOBAR</t>
  </si>
  <si>
    <t>RCEA-06-19921-2010</t>
  </si>
  <si>
    <t>ALI JESUS  ASAFF  TORRES</t>
  </si>
  <si>
    <t>RCEA-06-19922-2010</t>
  </si>
  <si>
    <t>NORMA  GUEMES  VERA</t>
  </si>
  <si>
    <t>RCEA-06-19923-2010</t>
  </si>
  <si>
    <t>HIGINIO  LOPEZ  SANCHEZ</t>
  </si>
  <si>
    <t>RCEA-06-19924-2010</t>
  </si>
  <si>
    <t>YADIRA  RIVERA  ESPINOZA</t>
  </si>
  <si>
    <t>RCEA-06-19925-2010</t>
  </si>
  <si>
    <t>SILVERIO  GARCIA  LARA</t>
  </si>
  <si>
    <t>RCEA-06-19927-2010</t>
  </si>
  <si>
    <t>ROGELIO  CASTRO  BRINDIS</t>
  </si>
  <si>
    <t>RCEA-06-19929-2010</t>
  </si>
  <si>
    <t>ALBERTO  BARRERAS  SERRANO</t>
  </si>
  <si>
    <t>RCEA-06-19930-2010</t>
  </si>
  <si>
    <t>ANTONIO FRANCISCO  AGUILERA  CARBO</t>
  </si>
  <si>
    <t>RCEA-06-19933-2010</t>
  </si>
  <si>
    <t>NORMA  RODRIGUEZ  DIMAS</t>
  </si>
  <si>
    <t>RCEA-06-19934-2010</t>
  </si>
  <si>
    <t>ROSARIO MARIBEL  ROBLES  SANCHEZ</t>
  </si>
  <si>
    <t>RCEA-06-19938-2010</t>
  </si>
  <si>
    <t>MONICA ELIZABETH  RIOJAS  LOPEZ</t>
  </si>
  <si>
    <t>RCEA-06-19939-2010</t>
  </si>
  <si>
    <t>RAMON  DIAZ  RUIZ</t>
  </si>
  <si>
    <t>RCEA-06-19940-2010</t>
  </si>
  <si>
    <t>ROSALIA AMERICA  GONZALEZ  SOTO</t>
  </si>
  <si>
    <t>RCEA-06-19942-2010</t>
  </si>
  <si>
    <t>OMAR  FRANCO  MORA</t>
  </si>
  <si>
    <t>RCEA-06-19944-2010</t>
  </si>
  <si>
    <t>MARIA ELENA  SOSA  MORALES</t>
  </si>
  <si>
    <t>RCEA-06-19945-2010</t>
  </si>
  <si>
    <t>RODOLFO  MARSCH  MORENO</t>
  </si>
  <si>
    <t>RCEA-06-19946-2010</t>
  </si>
  <si>
    <t>JAIME JORGE  MARTÍNEZ  TINAJERO</t>
  </si>
  <si>
    <t>RCEA-06-19947-2010</t>
  </si>
  <si>
    <t>VIRGINIO  AGUIRRE  FLORES</t>
  </si>
  <si>
    <t>RCEA-06-19949-2010</t>
  </si>
  <si>
    <t>MARÍA DEL CONSUELO  BONFIL  SANDERS</t>
  </si>
  <si>
    <t>RCEA-06-19950-2010</t>
  </si>
  <si>
    <t>MARIA LAURA  ORTIZ  HERNANDEZ</t>
  </si>
  <si>
    <t>RCEA-06-19951-2010</t>
  </si>
  <si>
    <t>PAUL BARUK  ZAMUDIO  FLORES</t>
  </si>
  <si>
    <t>RCEA-06-19954-2010</t>
  </si>
  <si>
    <t>RAMON MIGUEL  MOLINA  BARRIOS</t>
  </si>
  <si>
    <t>RCEA-06-19955-2010</t>
  </si>
  <si>
    <t>JOSÉ ALFREDO  SAMANIEGO  GAXIOLA</t>
  </si>
  <si>
    <t>RCEA-06-19957-2010</t>
  </si>
  <si>
    <t>MIGUEL ANGEL  MAGAÑA  MAGAÑA</t>
  </si>
  <si>
    <t>RCEA-06-19958-2010</t>
  </si>
  <si>
    <t>ABDEL FATTAH  ZEIDAN MOHAMED  SALEM</t>
  </si>
  <si>
    <t>RCEA-06-19959-2010</t>
  </si>
  <si>
    <t>ANDRÉS  GONZÁLEZ  HUERTA</t>
  </si>
  <si>
    <t>RCEA-06-19960-2010</t>
  </si>
  <si>
    <t>DELFINA DE JESÚS  PÉREZ  LÓPEZ</t>
  </si>
  <si>
    <t>RCEA-06-20084-2010</t>
  </si>
  <si>
    <t>ZAIRA YUNUEN  GARCIA  CARVAJAL</t>
  </si>
  <si>
    <t>RCEA-06-20236-2010</t>
  </si>
  <si>
    <t>ESTHER  PEREZ  CARRILLO</t>
  </si>
  <si>
    <t>RCEA-06-20252-2010</t>
  </si>
  <si>
    <t>NESTOR  GUTIERREZ  MENDEZ</t>
  </si>
  <si>
    <t>RCEA-06-20280-2010</t>
  </si>
  <si>
    <t>MIGUEL ANGEL  AGUILAR  MENDEZ</t>
  </si>
  <si>
    <t>RCEA-06-20350-2010</t>
  </si>
  <si>
    <t>MARIA LOURDES  ALDANA  MADRID</t>
  </si>
  <si>
    <t>RCEA-06-20395-2010</t>
  </si>
  <si>
    <t>JOSE BASILIO  HEREDIA</t>
  </si>
  <si>
    <t>RCEA-06-20411-2010</t>
  </si>
  <si>
    <t>NOE MANUEL  MONTAÑO  ARIAS</t>
  </si>
  <si>
    <t>RCEA-06-20415-2010</t>
  </si>
  <si>
    <t>MARIBEL  CORNEJO  MAZON</t>
  </si>
  <si>
    <t>RCEA-06-20523-2010</t>
  </si>
  <si>
    <t>AURELIO  BAEZ  PEREZ</t>
  </si>
  <si>
    <t>RCEA-06-20790-2010</t>
  </si>
  <si>
    <t>PAULINO  PEREZ  RODRIGUEZ</t>
  </si>
  <si>
    <t>RCEA-06-20905-2010</t>
  </si>
  <si>
    <t>MARIA DE LOURDES BERENICE  CELIS  GARCIA</t>
  </si>
  <si>
    <t>RCEA-06-21058-2011</t>
  </si>
  <si>
    <t>DARIO IKER  TELLEZ  MEDINA</t>
  </si>
  <si>
    <t>RCEA-06-21360-2011</t>
  </si>
  <si>
    <t>HORACIO SALOMON  BALLINA  GOMEZ</t>
  </si>
  <si>
    <t>RCEA-06-21371-2011</t>
  </si>
  <si>
    <t>ARMANDO  ZEPEDA  BASTIDA</t>
  </si>
  <si>
    <t>RCEA-06-21375-2011</t>
  </si>
  <si>
    <t>JOSÉ LUIS  ESTRADA  RODRÍGUEZ</t>
  </si>
  <si>
    <t>RCEA-06-21380-2011</t>
  </si>
  <si>
    <t>MANUEL  PEREZ  DE LA CRUZ</t>
  </si>
  <si>
    <t>RCEA-06-21449-2011</t>
  </si>
  <si>
    <t>RCEA-06-21476-2011</t>
  </si>
  <si>
    <t>JOSÉ LUIS  HERNÁNDEZ  FLORES</t>
  </si>
  <si>
    <t>RCEA-06-21583-2011</t>
  </si>
  <si>
    <t>HECTOR MARIO  ANDRADE  MONTEMAYOR</t>
  </si>
  <si>
    <t>RCEA-06-21585-2011</t>
  </si>
  <si>
    <t>JOSE LUIS  RANGEL  SALAZAR</t>
  </si>
  <si>
    <t>RCEA-06-21586-2011</t>
  </si>
  <si>
    <t>NAGAMANI  BALAGURUSAMY</t>
  </si>
  <si>
    <t>RCEA-06-21587-2011</t>
  </si>
  <si>
    <t>YURI JORGE JESUS  PEÑA  RAMIREZ</t>
  </si>
  <si>
    <t>RCEA-06-21590-2011</t>
  </si>
  <si>
    <t>MYRIAM  ELIAS  SANTOS</t>
  </si>
  <si>
    <t>RCEA-06-21591-2011</t>
  </si>
  <si>
    <t>MARIVEL  DOMINGUEZ  DOMINGUEZ</t>
  </si>
  <si>
    <t>RCEA-06-21592-2011</t>
  </si>
  <si>
    <t>RENE  PINTO  RUIZ</t>
  </si>
  <si>
    <t>RCEA-06-21593-2011</t>
  </si>
  <si>
    <t>RCEA-06-21594-2011</t>
  </si>
  <si>
    <t>MARIBEL  PLASCENCIA  JATOMEA</t>
  </si>
  <si>
    <t>RCEA-06-21595-2011</t>
  </si>
  <si>
    <t>PEDRO ANTONIO  LOPEZ</t>
  </si>
  <si>
    <t>RCEA-06-21596-2011</t>
  </si>
  <si>
    <t>PATRICIA  SEVERIANO  PEREZ</t>
  </si>
  <si>
    <t>RCEA-06-21598-2011</t>
  </si>
  <si>
    <t>JUAN CARLOS  RODRIGUEZ  ORTIZ</t>
  </si>
  <si>
    <t>RCEA-06-21599-2011</t>
  </si>
  <si>
    <t>ROBERTO  VALENCIA  VAZQUEZ</t>
  </si>
  <si>
    <t>RCEA-06-21600-2011</t>
  </si>
  <si>
    <t>MARCO AURELIO  GONZALEZ  TAGLE</t>
  </si>
  <si>
    <t>RCEA-06-21601-2011</t>
  </si>
  <si>
    <t>EDUARDO  SALCEDO  PEREZ</t>
  </si>
  <si>
    <t>RCEA-06-21602-2011</t>
  </si>
  <si>
    <t>MA. DEL CARMEN  OJEDA  ZACARIAS</t>
  </si>
  <si>
    <t>RCEA-06-21603-2011</t>
  </si>
  <si>
    <t>LOURDES  CERVANTES  DIAZ</t>
  </si>
  <si>
    <t>RCEA-06-21604-2011</t>
  </si>
  <si>
    <t>SOFIA  LOZA  CORNEJO</t>
  </si>
  <si>
    <t>RCEA-06-21605-2011</t>
  </si>
  <si>
    <t>SANTY  PERAZA  ECHEVERRIA</t>
  </si>
  <si>
    <t>RCEA-06-21606-2011</t>
  </si>
  <si>
    <t>YISA MARIA  OCHOA  FUENTES</t>
  </si>
  <si>
    <t>RCEA-06-21609-2011</t>
  </si>
  <si>
    <t>FIDEL ADOLFO JOSE  PAYAN  ZELAYA</t>
  </si>
  <si>
    <t>RCEA-06-21610-2011</t>
  </si>
  <si>
    <t>ERNESTO  TAPIA  CAMPOS</t>
  </si>
  <si>
    <t>RCEA-06-21611-2011</t>
  </si>
  <si>
    <t>JOSE FRANCISCO  RAMIREZ  DAVILA</t>
  </si>
  <si>
    <t>RCEA-06-21612-2011</t>
  </si>
  <si>
    <t>OCTAVIO CESAR  ROSAS  ROSAS</t>
  </si>
  <si>
    <t>RCEA-06-21613-2011</t>
  </si>
  <si>
    <t>DIEGO  BRAÑA  VARELA</t>
  </si>
  <si>
    <t>RCEA-06-21615-2011</t>
  </si>
  <si>
    <t>RUBEN  VALLES  JIMENEZ</t>
  </si>
  <si>
    <t>RCEA-06-21616-2011</t>
  </si>
  <si>
    <t>GREGORIO  ALVAREZ  FUENTES</t>
  </si>
  <si>
    <t>RCEA-06-21617-2011</t>
  </si>
  <si>
    <t>RUFO  SANCHEZ  HERNANDEZ</t>
  </si>
  <si>
    <t>RCEA-06-21618-2011</t>
  </si>
  <si>
    <t>CESAR  RUIZ  MONTIEL</t>
  </si>
  <si>
    <t>RCEA-06-21620-2011</t>
  </si>
  <si>
    <t>JUAN CARLOS  PEREZ  JIMENEZ</t>
  </si>
  <si>
    <t>RCEA-06-21624-2011</t>
  </si>
  <si>
    <t>MARIA DEL CARMEN  NUNEZ  SANTIAGO</t>
  </si>
  <si>
    <t>RCEA-06-21626-2011</t>
  </si>
  <si>
    <t>MARIN  POMPA  GARCIA</t>
  </si>
  <si>
    <t>RCEA-06-21627-2011</t>
  </si>
  <si>
    <t>ALEJANDRO  RUIZ  MARIN</t>
  </si>
  <si>
    <t>RCEA-06-21628-2011</t>
  </si>
  <si>
    <t>MARCOS  PEREZ  SATO</t>
  </si>
  <si>
    <t>RCEA-06-21629-2011</t>
  </si>
  <si>
    <t>RCEA-06-21634-2011</t>
  </si>
  <si>
    <t>ERNESTO  LOPEZ  URIARTE</t>
  </si>
  <si>
    <t>RCEA-06-21635-2011</t>
  </si>
  <si>
    <t>CLAUDIA GIOVANNA  PEÑUELAS  RIVAS</t>
  </si>
  <si>
    <t>RCEA-06-21641-2011</t>
  </si>
  <si>
    <t>MA. ANTONIA  PÉREZ  OLVERA</t>
  </si>
  <si>
    <t>RCEA-06-21644-2011</t>
  </si>
  <si>
    <t>RODRIGO  RODRIGUEZ  LAGUNA</t>
  </si>
  <si>
    <t>RCEA-06-21645-2011</t>
  </si>
  <si>
    <t>JORGE  QUIROZ  VALIENTE</t>
  </si>
  <si>
    <t>RCEA-06-21652-2011</t>
  </si>
  <si>
    <t>CECILIA  HERNANDEZ  ZEPEDA</t>
  </si>
  <si>
    <t>RCEA-06-21654-2011</t>
  </si>
  <si>
    <t>SOTERO  AGUILAR  MEDEL</t>
  </si>
  <si>
    <t>RCEA-06-21655-2011</t>
  </si>
  <si>
    <t>LETICIA  BUENDIA  GONZALEZ</t>
  </si>
  <si>
    <t>RCEA-06-21656-2011</t>
  </si>
  <si>
    <t>JUAN JOSE  ALPUCHE  OSORNO</t>
  </si>
  <si>
    <t>RCEA-06-21657-2011</t>
  </si>
  <si>
    <t>ARTEMIO  CARRILLO  PARRA</t>
  </si>
  <si>
    <t>RCEA-06-21659-2011</t>
  </si>
  <si>
    <t>JORGE PABLO  ACOSTA  DIBARRAT</t>
  </si>
  <si>
    <t>RCEA-06-21662-2011</t>
  </si>
  <si>
    <t>JUAN CARLOS  DEL RÍO  GARCÍA</t>
  </si>
  <si>
    <t>RCEA-06-21666-2011</t>
  </si>
  <si>
    <t>JAIRO IVAN  AGUILERA  SOTO</t>
  </si>
  <si>
    <t>RCEA-06-21671-2011</t>
  </si>
  <si>
    <t>CELIA OLIVIA  GARCIA  SIFUENTES</t>
  </si>
  <si>
    <t>RCEA-06-21673-2011</t>
  </si>
  <si>
    <t>OSCAR AGUSTIN  VILLARREAL  ESPINO BARROS</t>
  </si>
  <si>
    <t>RCEA-06-21675-2011</t>
  </si>
  <si>
    <t>JOSEFA  SANUDO  BARAJAS</t>
  </si>
  <si>
    <t>RCEA-06-21676-2011</t>
  </si>
  <si>
    <t>RICARDO  LOBATO  ORTIZ</t>
  </si>
  <si>
    <t>RCEA-06-21678-2011</t>
  </si>
  <si>
    <t>CHRISTIAN  WEHENKEL</t>
  </si>
  <si>
    <t>RCEA-06-21679-2011</t>
  </si>
  <si>
    <t>ANASTACIO  GARCIA  MARTINEZ</t>
  </si>
  <si>
    <t>RCEA-06-21680-2011</t>
  </si>
  <si>
    <t>ROSALÍA VIRGINIA  OCAMPO  VELAZQUEZ</t>
  </si>
  <si>
    <t>RCEA-06-21682-2011</t>
  </si>
  <si>
    <t>MARTIN  TALAVERA  ROJAS</t>
  </si>
  <si>
    <t>RCEA-06-21684-2011</t>
  </si>
  <si>
    <t>HÉCTOR  GUTIÉRREZ  BAÑUELOS</t>
  </si>
  <si>
    <t>RCEA-06-21687-2011</t>
  </si>
  <si>
    <t>HUGO  ESPINOSA  ANDREWS</t>
  </si>
  <si>
    <t>RCEA-06-21688-2011</t>
  </si>
  <si>
    <t>CARMINA  MONTIEL  PACHECO</t>
  </si>
  <si>
    <t>RCEA-06-21689-2011</t>
  </si>
  <si>
    <t>JAIME DAVID  PEREZ  MARTINEZ</t>
  </si>
  <si>
    <t>RCEA-06-21690-2011</t>
  </si>
  <si>
    <t>JUAN MANUEL  LOEZA  CORTE</t>
  </si>
  <si>
    <t>RCEA-06-21692-2011</t>
  </si>
  <si>
    <t>GLORIA  DIAZ  RUIZ</t>
  </si>
  <si>
    <t>RCEA-06-21693-2011</t>
  </si>
  <si>
    <t>MARIA CARMEN  BARTOLOME  CAMACHO</t>
  </si>
  <si>
    <t>RCEA-06-21694-2011</t>
  </si>
  <si>
    <t>VILMA DEL CARMEN  CASTELLANOS  MORALES</t>
  </si>
  <si>
    <t>RCEA-06-21696-2011</t>
  </si>
  <si>
    <t>SUSANA DEL C  DE LA ROSA  GARCIA</t>
  </si>
  <si>
    <t>RCEA-06-21700-2011</t>
  </si>
  <si>
    <t>EDNA ROSALBA  MEZA  ESCALANTE</t>
  </si>
  <si>
    <t>RCEA-06-21701-2011</t>
  </si>
  <si>
    <t>FLAVIO ARTURO  DOMINGUEZ  PACHECO</t>
  </si>
  <si>
    <t>RCEA-06-21702-2011</t>
  </si>
  <si>
    <t>MARTÍN ALEJANDRO  BOLAÑOS  GONZÁLEZ</t>
  </si>
  <si>
    <t>RCEA-06-21704-2011</t>
  </si>
  <si>
    <t>CARLOS  NARCISO  GAYTAN</t>
  </si>
  <si>
    <t>RCEA-06-21706-2011</t>
  </si>
  <si>
    <t>CARLOS FERNANDO  AGUILAR  PÉREZ</t>
  </si>
  <si>
    <t>RCEA-06-21707-2011</t>
  </si>
  <si>
    <t>EDUARDO  SANTELLANO  ESTRADA</t>
  </si>
  <si>
    <t>RCEA-06-21713-2011</t>
  </si>
  <si>
    <t>MYRIAM ANGELICA  DE LA GARZA  RAMOS</t>
  </si>
  <si>
    <t>RCEA-06-21714-2011</t>
  </si>
  <si>
    <t>MARTHA ANGELICA  BAUTISTA  CRUZ</t>
  </si>
  <si>
    <t>RCEA-06-21715-2011</t>
  </si>
  <si>
    <t>GERARDO  RODRIGUEZ  QUIROZ</t>
  </si>
  <si>
    <t>RCEA-06-21717-2011</t>
  </si>
  <si>
    <t>MARIEL  GULLIAN  KLANIAN</t>
  </si>
  <si>
    <t>RCEA-06-21718-2011</t>
  </si>
  <si>
    <t>OSCAR MANUEL  PORTILLA  RIVERA</t>
  </si>
  <si>
    <t>RCEA-06-21720-2011</t>
  </si>
  <si>
    <t>ROSA ISELA  ORTIZ  BASURTO</t>
  </si>
  <si>
    <t>RCEA-06-21721-2011</t>
  </si>
  <si>
    <t>MA. TERESA  SANTILLAN  GALICIA</t>
  </si>
  <si>
    <t>RCEA-06-21722-2011</t>
  </si>
  <si>
    <t>SANDRA TRINIDAD  DEL MORAL  VENTURA</t>
  </si>
  <si>
    <t>RCEA-06-21727-2011</t>
  </si>
  <si>
    <t>MARCO ANTONIO  MUÑOZ  GUZMAN</t>
  </si>
  <si>
    <t>RCEA-06-21729-2011</t>
  </si>
  <si>
    <t>GABRIEL  RINCON  ENRIQUEZ</t>
  </si>
  <si>
    <t>RCEA-06-21731-2011</t>
  </si>
  <si>
    <t>JESUS  SANTILLANO  CAZARES</t>
  </si>
  <si>
    <t>RCEA-06-21732-2011</t>
  </si>
  <si>
    <t>EMILIO  PEÑA  MESSINA</t>
  </si>
  <si>
    <t>RCEA-06-21733-2011</t>
  </si>
  <si>
    <t>CESAR  ORTEGA  SANTANA</t>
  </si>
  <si>
    <t>RCEA-06-21735-2011</t>
  </si>
  <si>
    <t>RAFAEL  GOMEZ  JAIMES</t>
  </si>
  <si>
    <t>RCEA-06-21737-2011</t>
  </si>
  <si>
    <t>ANA MYRIAM  BOETA  ACOSTA</t>
  </si>
  <si>
    <t>RCEA-06-21738-2011</t>
  </si>
  <si>
    <t>VICTOR  VALENZUELA  HERRERA</t>
  </si>
  <si>
    <t>RCEA-06-21740-2011</t>
  </si>
  <si>
    <t>RCEA-06-21741-2011</t>
  </si>
  <si>
    <t>LUIS MARTIN  HERNANDEZ  FUENTES</t>
  </si>
  <si>
    <t>RCEA-06-21743-2011</t>
  </si>
  <si>
    <t>IVONE  GIFFARD  MENA</t>
  </si>
  <si>
    <t>RCEA-06-21745-2011</t>
  </si>
  <si>
    <t>GUSTAVO ALEJANDRO  RODRIGUEZ  MONTES DE OCA</t>
  </si>
  <si>
    <t>RCEA-06-21747-2011</t>
  </si>
  <si>
    <t>LUIS ALBERTO  CIRA  CHAVEZ</t>
  </si>
  <si>
    <t>RCEA-06-21753-2011</t>
  </si>
  <si>
    <t>JUAN ALBERTO  GRADO  AHUIR</t>
  </si>
  <si>
    <t>RCEA-06-21755-2011</t>
  </si>
  <si>
    <t>GASPAR  ESTRADA  CAMPUZANO</t>
  </si>
  <si>
    <t>RCEA-06-21756-2011</t>
  </si>
  <si>
    <t>JOSE IVAN  SANCHEZ  BETANCOURT</t>
  </si>
  <si>
    <t>RCEA-06-21757-2011</t>
  </si>
  <si>
    <t>JUAN RAMIRO  PACHECO  AGUILAR</t>
  </si>
  <si>
    <t>RCEA-06-21758-2011</t>
  </si>
  <si>
    <t>J JESUS  GARCIA  ZAVALA</t>
  </si>
  <si>
    <t>RCEA-06-21760-2011</t>
  </si>
  <si>
    <t>LEONARDO  MARTINEZ  CARDENAS</t>
  </si>
  <si>
    <t>RCEA-06-21761-2011</t>
  </si>
  <si>
    <t>PATRICIA  RIVAS  VALENCIA</t>
  </si>
  <si>
    <t>RCEA-06-21762-2011</t>
  </si>
  <si>
    <t>MARIA AURORA  MARTINEZ  TRUJILLO</t>
  </si>
  <si>
    <t>RCEA-06-21764-2011</t>
  </si>
  <si>
    <t>JESÚS AGUSTÍN  BADILLO  CORONA</t>
  </si>
  <si>
    <t>RCEA-06-21766-2011</t>
  </si>
  <si>
    <t>ERNESTO  VELAZQUEZ  VELAZQUEZ</t>
  </si>
  <si>
    <t>RCEA-06-21768-2011</t>
  </si>
  <si>
    <t>CARLOS LIGNE  CALDERON  VAZQUEZ</t>
  </si>
  <si>
    <t>RCEA-06-21772-2011</t>
  </si>
  <si>
    <t>JOSE EFRAIN  RAMIREZ  BENITEZ</t>
  </si>
  <si>
    <t>RCEA-06-21773-2011</t>
  </si>
  <si>
    <t>JUAN RAMON  LUNA  OROZCO</t>
  </si>
  <si>
    <t>RCEA-06-21774-2011</t>
  </si>
  <si>
    <t>JAVIER  SUAREZ  ESPINOSA</t>
  </si>
  <si>
    <t>RCEA-06-21775-2011</t>
  </si>
  <si>
    <t>LETICIA XOCHITL  LOPEZ  MARTINEZ</t>
  </si>
  <si>
    <t>RCEA-06-21776-2011</t>
  </si>
  <si>
    <t>MATEO FABIAN  ITZA  ORTIZ</t>
  </si>
  <si>
    <t>RCEA-06-21777-2011</t>
  </si>
  <si>
    <t>MARIA EDUVIGES  BURROLA  BARRAZA</t>
  </si>
  <si>
    <t>RCEA-06-21778-2011</t>
  </si>
  <si>
    <t>SUGEY  LOPEZ  MARTINEZ</t>
  </si>
  <si>
    <t>RCEA-06-21781-2011</t>
  </si>
  <si>
    <t>LUIS OCTAVIO  SOLIS  SANCHEZ</t>
  </si>
  <si>
    <t>RCEA-06-21783-2011</t>
  </si>
  <si>
    <t>GUSTAVO  DAVILA  VAZQUEZ</t>
  </si>
  <si>
    <t>RCEA-06-21784-2011</t>
  </si>
  <si>
    <t>JUAN PABLO  HERNÁNDEZ  URIBE</t>
  </si>
  <si>
    <t>RCEA-06-21787-2011</t>
  </si>
  <si>
    <t>ALEJANDRO  APARICIO  SAGUILAN</t>
  </si>
  <si>
    <t>RCEA-06-21789-2011</t>
  </si>
  <si>
    <t>RUTH ELIZABETH  BELMARES  CERDA</t>
  </si>
  <si>
    <t>RCEA-06-21791-2011</t>
  </si>
  <si>
    <t>MAGALI DEL ROSARIO  ZACARIAS  SOTO</t>
  </si>
  <si>
    <t>RCEA-06-21792-2011</t>
  </si>
  <si>
    <t>CANDIDO ENRIQUE  GUERRA  MEDINA</t>
  </si>
  <si>
    <t>RCEA-06-21794-2011</t>
  </si>
  <si>
    <t>APOLONIO  VARGAS  TORRES</t>
  </si>
  <si>
    <t>RCEA-06-21797-2011</t>
  </si>
  <si>
    <t>MIGUEL ANGEL  GALLEGOS  ROBLES</t>
  </si>
  <si>
    <t>RCEA-06-21798-2011</t>
  </si>
  <si>
    <t>JORGE LUIS  YAÑEZ  HERNANDEZ</t>
  </si>
  <si>
    <t>RCEA-06-21800-2011</t>
  </si>
  <si>
    <t>LUCILA  GONZALEZ  MOLINA</t>
  </si>
  <si>
    <t>RCEA-06-21801-2011</t>
  </si>
  <si>
    <t>ALEJANDRO ISABEL  LUNA  MALDONADO</t>
  </si>
  <si>
    <t>RCEA-06-21806-2011</t>
  </si>
  <si>
    <t>MARIA ELENA  GALINDO  TOVAR</t>
  </si>
  <si>
    <t>RCEA-06-21808-2011</t>
  </si>
  <si>
    <t>JUDITH ESMERALDA  URIAS  SILVAS</t>
  </si>
  <si>
    <t>RCEA-06-21810-2011</t>
  </si>
  <si>
    <t>JORGE ALBERTO  RUBIO  PIÑA</t>
  </si>
  <si>
    <t>RCEA-06-21811-2011</t>
  </si>
  <si>
    <t>HOMAR RENE  GILL  LANGARICA</t>
  </si>
  <si>
    <t>RCEA-06-21813-2011</t>
  </si>
  <si>
    <t>ROSELIS  CARMONA  GARCIA</t>
  </si>
  <si>
    <t>RCEA-06-21815-2011</t>
  </si>
  <si>
    <t>ADRIANA  PACHECO  MOSCOA</t>
  </si>
  <si>
    <t>RCEA-06-21816-2011</t>
  </si>
  <si>
    <t>GREGORIO  LUNA  ESQUIVEL</t>
  </si>
  <si>
    <t>RCEA-06-21817-2011</t>
  </si>
  <si>
    <t>ANDRES  AGUIRRE  CRUZ</t>
  </si>
  <si>
    <t>RCEA-06-21818-2011</t>
  </si>
  <si>
    <t>ALFONSO  VASQUEZ  LOPEZ</t>
  </si>
  <si>
    <t>RCEA-06-21819-2011</t>
  </si>
  <si>
    <t>JAIME  REYES  HERNANDEZ</t>
  </si>
  <si>
    <t>RCEA-06-21822-2011</t>
  </si>
  <si>
    <t>ARIEL WILBERT  GUZMAN  FRANCO</t>
  </si>
  <si>
    <t>RCEA-06-21825-2011</t>
  </si>
  <si>
    <t>OSCAR ALEJANDRO  AGUILAR  JIMENEZ</t>
  </si>
  <si>
    <t>RCEA-06-21826-2011</t>
  </si>
  <si>
    <t>MARCOS MIGUEL  GONZALEZ  PEÑA</t>
  </si>
  <si>
    <t>RCEA-06-21827-2011</t>
  </si>
  <si>
    <t>GILBERTO  ESQUIVEL  ESQUIVEL</t>
  </si>
  <si>
    <t>RCEA-06-21829-2011</t>
  </si>
  <si>
    <t>VERONICA DANIELA  BARRERA  GARCIA</t>
  </si>
  <si>
    <t>RCEA-06-21830-2011</t>
  </si>
  <si>
    <t>ANGELA  AVILA  FERNANDEZ</t>
  </si>
  <si>
    <t>RCEA-06-21831-2011</t>
  </si>
  <si>
    <t>GUILLERMO  LOPEZ  GUILLEN</t>
  </si>
  <si>
    <t>RCEA-06-21833-2011</t>
  </si>
  <si>
    <t>JORGE  MENDEZ  GONZALEZ</t>
  </si>
  <si>
    <t>RCEA-06-21835-2011</t>
  </si>
  <si>
    <t>GABRIELA  AGUILAR  TIPACAMU</t>
  </si>
  <si>
    <t>RCEA-06-21836-2011</t>
  </si>
  <si>
    <t>CARLOS ELIUD  ANGULO  VALADEZ</t>
  </si>
  <si>
    <t>RCEA-06-21838-2011</t>
  </si>
  <si>
    <t>MARIBEL  GUERRERO  CERVANTES</t>
  </si>
  <si>
    <t>RCEA-06-21842-2011</t>
  </si>
  <si>
    <t>SERGIO GUSTAVO  CASTILLO  VARGASMACHUCA</t>
  </si>
  <si>
    <t>RCEA-06-21846-2011</t>
  </si>
  <si>
    <t>ERNESTO  AGUILAR  PALAZUELOS</t>
  </si>
  <si>
    <t>RCEA-06-21848-2011</t>
  </si>
  <si>
    <t>MARTIN  GOMEZ  CARDENAS</t>
  </si>
  <si>
    <t>RCEA-06-21851-2011</t>
  </si>
  <si>
    <t>OSCAR  GUTIERREZ  PEREZ</t>
  </si>
  <si>
    <t>RCEA-06-21853-2011</t>
  </si>
  <si>
    <t>ROSA MARIA  CAMACHO  RUIZ</t>
  </si>
  <si>
    <t>RCEA-06-21855-2011</t>
  </si>
  <si>
    <t>HECTOR  ESTRADA  MEDINA</t>
  </si>
  <si>
    <t>RCEA-06-21861-2011</t>
  </si>
  <si>
    <t>JANET ALEJANDRA  GUTIERREZ  URIBE</t>
  </si>
  <si>
    <t>RCEA-06-21862-2011</t>
  </si>
  <si>
    <t>YAMICELA  CASTILLO  CASTILLO</t>
  </si>
  <si>
    <t>RCEA-06-21863-2011</t>
  </si>
  <si>
    <t>MAURICIO ALBERTO  REALPE  QUINTERO</t>
  </si>
  <si>
    <t>RCEA-06-21864-2011</t>
  </si>
  <si>
    <t>JORGE ARIEL  TORRES  CASTILLO</t>
  </si>
  <si>
    <t>RCEA-06-21865-2011</t>
  </si>
  <si>
    <t>SUGEY RAMONA  SINAGAWA  GARCIA</t>
  </si>
  <si>
    <t>RCEA-06-21867-2011</t>
  </si>
  <si>
    <t>JUAN ANGEL  MORALES  RUEDA</t>
  </si>
  <si>
    <t>RCEA-06-21869-2011</t>
  </si>
  <si>
    <t>RUBEN  JIMENEZ  ALVARADO</t>
  </si>
  <si>
    <t>RCEA-06-21870-2011</t>
  </si>
  <si>
    <t>ALDO IVAN  ORTEGA  MORALES</t>
  </si>
  <si>
    <t>RCEA-06-21872-2011</t>
  </si>
  <si>
    <t>ULISES  MACÍAS  CRUZ</t>
  </si>
  <si>
    <t>RCEA-06-21875-2011</t>
  </si>
  <si>
    <t>GUSTAVO  MARTINEZ  CASTELLANOS</t>
  </si>
  <si>
    <t>RCEA-06-21876-2011</t>
  </si>
  <si>
    <t>OFELIA  SANDOVAL  CASTILLA</t>
  </si>
  <si>
    <t>RCEA-06-21877-2011</t>
  </si>
  <si>
    <t>MARIELA HADA  FUENTES  PONCE</t>
  </si>
  <si>
    <t>RCEA-06-21878-2011</t>
  </si>
  <si>
    <t>DORISMILDA  MARTINEZ  CABRERA</t>
  </si>
  <si>
    <t>RCEA-06-21879-2011</t>
  </si>
  <si>
    <t>GERMAN  BUENDIA  RODRIGUEZ</t>
  </si>
  <si>
    <t>RCEA-06-21883-2011</t>
  </si>
  <si>
    <t>SANDRA MONICA  ALVARADO  GONZALEZ</t>
  </si>
  <si>
    <t>RCEA-06-21885-2011</t>
  </si>
  <si>
    <t>JULIAN  GAMBOA  DELGADO</t>
  </si>
  <si>
    <t>RCEA-06-21886-2011</t>
  </si>
  <si>
    <t>JAVIER  DEL ANGEL  CARAZA</t>
  </si>
  <si>
    <t>RCEA-06-21888-2011</t>
  </si>
  <si>
    <t>JOEL  DOMINGUEZ  VIVEROS</t>
  </si>
  <si>
    <t>RCEA-06-21889-2011</t>
  </si>
  <si>
    <t>DULCE ALEJANDRA  ROUGON  CARDOSO</t>
  </si>
  <si>
    <t>RCEA-06-21891-2011</t>
  </si>
  <si>
    <t>MARCEL  MARTINEZ  PORCHAS</t>
  </si>
  <si>
    <t>RCEA-06-21894-2011</t>
  </si>
  <si>
    <t>MARICARMEN THALIA  RECILLAS  MOTA</t>
  </si>
  <si>
    <t>RCEA-06-21895-2011</t>
  </si>
  <si>
    <t>GABRIELA  GOMEZ  VERDUZCO</t>
  </si>
  <si>
    <t>RCEA-06-21896-2011</t>
  </si>
  <si>
    <t>ILIANA MARGARITA  DE LA GARZA  RODRIGUEZ</t>
  </si>
  <si>
    <t>RCEA-06-21898-2011</t>
  </si>
  <si>
    <t>PAULA  MENDOZA  NAZAR</t>
  </si>
  <si>
    <t>RCEA-06-21899-2011</t>
  </si>
  <si>
    <t>MIGUEL ANGEL  HURTADO  OLIVA</t>
  </si>
  <si>
    <t>RCEA-06-21901-2011</t>
  </si>
  <si>
    <t>MARTHA CANDELARIA  REYES  BECERRIL</t>
  </si>
  <si>
    <t>RCEA-06-21906-2011</t>
  </si>
  <si>
    <t>ABEL EDMUNDO  VILLA  MANCERA</t>
  </si>
  <si>
    <t>RCEA-06-21908-2011</t>
  </si>
  <si>
    <t>ANA ANGELICA  FEREGRINO  PEREZ</t>
  </si>
  <si>
    <t>RCEA-06-21909-2011</t>
  </si>
  <si>
    <t>LUIS GUILLERMO  HERNANDEZ  MONTIEL</t>
  </si>
  <si>
    <t>RCEA-06-21910-2011</t>
  </si>
  <si>
    <t>ANA IRENE  LEDESMA  OSUNA</t>
  </si>
  <si>
    <t>RCEA-06-21914-2011</t>
  </si>
  <si>
    <t>MARIA DE LOS ANGELES  CALIXTO  ROMO</t>
  </si>
  <si>
    <t>RCEA-06-21915-2011</t>
  </si>
  <si>
    <t>NEMESIO  VILLA  RUANO</t>
  </si>
  <si>
    <t>RCEA-06-21917-2011</t>
  </si>
  <si>
    <t>MARICELA  MONTALVO  CORRAL</t>
  </si>
  <si>
    <t>RCEA-06-21918-2011</t>
  </si>
  <si>
    <t>MARIA ELENA  SANTOS  CERVANTES</t>
  </si>
  <si>
    <t>RCEA-06-21920-2011</t>
  </si>
  <si>
    <t>MARIA ELENA  ESTRADA  ZUÑIGA</t>
  </si>
  <si>
    <t>RCEA-06-21921-2011</t>
  </si>
  <si>
    <t>ELIEL  MARTINEZ  CRUZ</t>
  </si>
  <si>
    <t>RCEA-06-21923-2011</t>
  </si>
  <si>
    <t>MICAELA  DE LA O  OLAN</t>
  </si>
  <si>
    <t>RCEA-06-21924-2011</t>
  </si>
  <si>
    <t>FRANCISCO  CERVANTES  ORTIZ</t>
  </si>
  <si>
    <t>RCEA-06-21925-2011</t>
  </si>
  <si>
    <t>JUAN GABRIEL  TORRUCO  UCO</t>
  </si>
  <si>
    <t>RCEA-06-21928-2011</t>
  </si>
  <si>
    <t>GASPAR ROMAN  POOT  LOPEZ</t>
  </si>
  <si>
    <t>RCEA-06-21929-2011</t>
  </si>
  <si>
    <t>ANGEL EDUARDO  ABSALON  CONSTANTINO</t>
  </si>
  <si>
    <t>RCEA-06-21930-2011</t>
  </si>
  <si>
    <t>FRANCISCO  CABRERA  CHAVEZ</t>
  </si>
  <si>
    <t>RCEA-06-21932-2011</t>
  </si>
  <si>
    <t>YUMI ELENA  NAKAZAWA  UEJI</t>
  </si>
  <si>
    <t>RCEA-06-21935-2011</t>
  </si>
  <si>
    <t>CLAUDIA  GONZALEZ  SALVATIERRA</t>
  </si>
  <si>
    <t>RCEA-06-21940-2011</t>
  </si>
  <si>
    <t>ERIKA NAHOMY  MARINO  MARMOLEJO</t>
  </si>
  <si>
    <t>RCEA-06-21941-2011</t>
  </si>
  <si>
    <t>HECTOR  VIVEROS  VIVEROS</t>
  </si>
  <si>
    <t>RCEA-06-21943-2011</t>
  </si>
  <si>
    <t>MARTINA HILDA  GRACIA  VALENZUELA</t>
  </si>
  <si>
    <t>RCEA-06-21944-2011</t>
  </si>
  <si>
    <t>GUILLERMO  NIÑO  MEDINA</t>
  </si>
  <si>
    <t>RCEA-06-21948-2011</t>
  </si>
  <si>
    <t>RCEA-06-21950-2011</t>
  </si>
  <si>
    <t>LUZ RAQUEL  BERNAL  MARTINEZ</t>
  </si>
  <si>
    <t>RCEA-06-21954-2011</t>
  </si>
  <si>
    <t>MARTHA ROSALIA  ENRIQUEZ  DIAZ</t>
  </si>
  <si>
    <t>RCEA-06-21957-2011</t>
  </si>
  <si>
    <t>VIRGILIO  MOJICA  MARIN</t>
  </si>
  <si>
    <t>RCEA-06-21958-2011</t>
  </si>
  <si>
    <t>JULIAN MARIO  PEÑA  CASTRO</t>
  </si>
  <si>
    <t>RCEA-06-21959-2011</t>
  </si>
  <si>
    <t>RCEA-06-21960-2011</t>
  </si>
  <si>
    <t>MARLIN  PEREZ  SUAREZ</t>
  </si>
  <si>
    <t>RCEA-06-22093-2011</t>
  </si>
  <si>
    <t>GABRIEL  AGUIRRE  ALVAREZ</t>
  </si>
  <si>
    <t>RCEA-06-22285-2011</t>
  </si>
  <si>
    <t>JUAN ANTONIO  DE ANDA  MONTAÑEZ</t>
  </si>
  <si>
    <t>RCEA-06-22348-2011</t>
  </si>
  <si>
    <t>OLGA NYDIA  CAMPAS  BAYPOLI</t>
  </si>
  <si>
    <t>RCEA-06-22378-2011</t>
  </si>
  <si>
    <t>HECTOR  ACOSTA  SALMON</t>
  </si>
  <si>
    <t>RCEA-06-22806-2011</t>
  </si>
  <si>
    <t>LUIS ALBERTO  AGUIRRE  URIBE</t>
  </si>
  <si>
    <t>RCEA-06-22807-2011</t>
  </si>
  <si>
    <t>MANUEL  MUNDO  OCAMPO</t>
  </si>
  <si>
    <t>RCEA-06-22809-2011</t>
  </si>
  <si>
    <t>LUZ ARACELI  OCHOA  MARTINEZ</t>
  </si>
  <si>
    <t>RCEA-06-22810-2011</t>
  </si>
  <si>
    <t>FERNANDO  CARRILLO  ANZURES</t>
  </si>
  <si>
    <t>RCEA-06-22813-2011</t>
  </si>
  <si>
    <t>URIEL  FIGUEROA  VIRAMONTES</t>
  </si>
  <si>
    <t>RCEA-06-22814-2011</t>
  </si>
  <si>
    <t>JOSE MANUEL  MAZON  SUASTEGUI</t>
  </si>
  <si>
    <t>RCEA-06-22817-2011</t>
  </si>
  <si>
    <t>IGNACIO  TOVAR  LUNA</t>
  </si>
  <si>
    <t>RCEA-06-22818-2011</t>
  </si>
  <si>
    <t>ROSALINDA  MENDOZA  VILLARREAL</t>
  </si>
  <si>
    <t>RCEA-06-22819-2011</t>
  </si>
  <si>
    <t>RAMON FERNANDO  GARCIA  DE LA CRUZ</t>
  </si>
  <si>
    <t>RCEA-06-22820-2011</t>
  </si>
  <si>
    <t>HUGO ALBERTO  LUNA  OLVERA</t>
  </si>
  <si>
    <t>RCEA-06-22821-2011</t>
  </si>
  <si>
    <t>MARIA ELENA  CARRANCO  JAUREGUI</t>
  </si>
  <si>
    <t>RCEA-06-22822-2011</t>
  </si>
  <si>
    <t>JOSE ANGEL  PRIETO  RUIZ</t>
  </si>
  <si>
    <t>RCEA-06-22823-2011</t>
  </si>
  <si>
    <t>DANIEL ANDRES FABIAN  VILLAGOMEZ  ZAVALA</t>
  </si>
  <si>
    <t>RCEA-06-22825-2011</t>
  </si>
  <si>
    <t>AGUSTIN  ARAGON  GARCIA</t>
  </si>
  <si>
    <t>RCEA-06-22826-2011</t>
  </si>
  <si>
    <t>ELIZABETH DE LA LUZ  ORTIZ  VAZQUEZ</t>
  </si>
  <si>
    <t>RCEA-06-22827-2011</t>
  </si>
  <si>
    <t>JAIME  GOMEZ  RUIZ</t>
  </si>
  <si>
    <t>RCEA-06-22828-2011</t>
  </si>
  <si>
    <t>ANGELICA  MENESES  ACOSTA</t>
  </si>
  <si>
    <t>RCEA-06-22831-2011</t>
  </si>
  <si>
    <t>BRAULIO  VALLES  DE LA MORA</t>
  </si>
  <si>
    <t>RCEA-06-22832-2011</t>
  </si>
  <si>
    <t>ERNESTO  SANCHEZ  VERA</t>
  </si>
  <si>
    <t>RCEA-06-22834-2011</t>
  </si>
  <si>
    <t>GREGORIO  ANGELES  PEREZ</t>
  </si>
  <si>
    <t>RCEA-06-22835-2011</t>
  </si>
  <si>
    <t>LOURDES IVETH  MACIAS  RODRIGUEZ</t>
  </si>
  <si>
    <t>RCEA-06-22837-2011</t>
  </si>
  <si>
    <t>MANUEL  MENDOZA  CARRANZA</t>
  </si>
  <si>
    <t>RCEA-06-22838-2011</t>
  </si>
  <si>
    <t>ONECIMO  GRIMALDO  JUAREZ</t>
  </si>
  <si>
    <t>RCEA-06-22839-2011</t>
  </si>
  <si>
    <t>PABLO  DIAZ  RIVERA</t>
  </si>
  <si>
    <t>RCEA-06-22840-2011</t>
  </si>
  <si>
    <t>RAMON ENRIQUE  ROBLES  ZEPEDA</t>
  </si>
  <si>
    <t>RCEA-06-22841-2011</t>
  </si>
  <si>
    <t>ANTONIO  FLORES  MACIAS</t>
  </si>
  <si>
    <t>RCEA-06-22842-2011</t>
  </si>
  <si>
    <t>MISAEL ODIN  VEGA  GARCIA</t>
  </si>
  <si>
    <t>RCEA-06-22843-2011</t>
  </si>
  <si>
    <t>DULCE MARIA  DIAZ  MONTAÑO</t>
  </si>
  <si>
    <t>RCEA-06-22844-2011</t>
  </si>
  <si>
    <t>ROSA ISELA  GUZMAN  GERONIMO</t>
  </si>
  <si>
    <t>RCEA-06-22845-2011</t>
  </si>
  <si>
    <t>FERNANDO  RIVERA  CABRERA</t>
  </si>
  <si>
    <t>RCEA-06-22846-2011</t>
  </si>
  <si>
    <t>SIMONETA  NEGRETE  YANKELEVICH</t>
  </si>
  <si>
    <t>RCEA-06-22847-2011</t>
  </si>
  <si>
    <t>SAUL  SANCHEZ  SOTO</t>
  </si>
  <si>
    <t>RCEA-06-22848-2011</t>
  </si>
  <si>
    <t>MIGUEL ANGEL  SANCHEZ  HERNANDEZ</t>
  </si>
  <si>
    <t>RCEA-06-22849-2011</t>
  </si>
  <si>
    <t>JUAN MANUEL  WEBER  RODRIGUEZ</t>
  </si>
  <si>
    <t>RCEA-06-22851-2011</t>
  </si>
  <si>
    <t>ARTURO  MORA  OLIVO</t>
  </si>
  <si>
    <t>RCEA-06-22852-2011</t>
  </si>
  <si>
    <t>MARTHA ELENA  PEDRAZA  SANTOS</t>
  </si>
  <si>
    <t>RCEA-06-22853-2011</t>
  </si>
  <si>
    <t>CRISTIAN  NAVA  DIAZ</t>
  </si>
  <si>
    <t>RCEA-06-22854-2011</t>
  </si>
  <si>
    <t>JESUS FRANCISCO  LOPEZ  OLGUIN</t>
  </si>
  <si>
    <t>RCEA-06-22855-2011</t>
  </si>
  <si>
    <t>CESAR MARCIAL  ESCOBEDO  BONILLA</t>
  </si>
  <si>
    <t>RCEA-06-22856-2011</t>
  </si>
  <si>
    <t>CANDIDO  MARQUEZ  HERNANDEZ</t>
  </si>
  <si>
    <t>RCEA-06-22857-2011</t>
  </si>
  <si>
    <t>RAYMUNDO  RIVAS  MUÑOZ</t>
  </si>
  <si>
    <t>RCEA-06-22858-2011</t>
  </si>
  <si>
    <t>GASPAR MANUEL  PARRA  BRACAMONTE</t>
  </si>
  <si>
    <t>RCEA-06-22859-2011</t>
  </si>
  <si>
    <t>MARIA SOLEDAD  VASQUEZ  MURRIETA</t>
  </si>
  <si>
    <t>RCEA-06-22860-2011</t>
  </si>
  <si>
    <t>JAIME  ARROYO  LEDEZMA</t>
  </si>
  <si>
    <t>RCEA-06-22861-2011</t>
  </si>
  <si>
    <t>ANGEL  REBOLLAR  ALVITER</t>
  </si>
  <si>
    <t>RCEA-06-22862-2011</t>
  </si>
  <si>
    <t>JUAN  OROZCO  VILLAFUERTE</t>
  </si>
  <si>
    <t>RCEA-06-22863-2011</t>
  </si>
  <si>
    <t>VERONICA  MATA  HARO</t>
  </si>
  <si>
    <t>RCEA-06-22864-2011</t>
  </si>
  <si>
    <t>EMILIO  MEDINA  RIVERO</t>
  </si>
  <si>
    <t>RCEA-06-22865-2011</t>
  </si>
  <si>
    <t>HERVEY  RODRIGUEZ  GONZALEZ</t>
  </si>
  <si>
    <t>RCEA-06-22866-2011</t>
  </si>
  <si>
    <t>EFIGENIA  MONTALVO  GONZALEZ</t>
  </si>
  <si>
    <t>RCEA-06-22867-2011</t>
  </si>
  <si>
    <t>JOSE GUADALUPE  ALVAREZ  MOCTEZUMA</t>
  </si>
  <si>
    <t>RCEA-06-22869-2011</t>
  </si>
  <si>
    <t>ARMANDO  GONZALEZ  SANCHEZ</t>
  </si>
  <si>
    <t>RCEA-06-22870-2011</t>
  </si>
  <si>
    <t>SILVIA LORENA  AMAYA  LLANO</t>
  </si>
  <si>
    <t>RCEA-06-22871-2011</t>
  </si>
  <si>
    <t>ABRIL ZORAIDA  GRACIANO  VERDUGO</t>
  </si>
  <si>
    <t>RCEA-06-22872-2011</t>
  </si>
  <si>
    <t>RAMÓN  CASILLAS  HERNÁNDEZ</t>
  </si>
  <si>
    <t>RCEA-06-22873-2011</t>
  </si>
  <si>
    <t>FRANCISCA  AVILÉS  NOVA</t>
  </si>
  <si>
    <t>RCEA-06-22876-2011</t>
  </si>
  <si>
    <t>NORMA CECILIA  CARDENAS  ORTEGA</t>
  </si>
  <si>
    <t>RCEA-06-22878-2011</t>
  </si>
  <si>
    <t>JUAN JOSE  PEREZ RIVERO  CRUZ Y CELIS</t>
  </si>
  <si>
    <t>RCEA-06-22879-2011</t>
  </si>
  <si>
    <t>RUTILO  LOPEZ  LOPEZ</t>
  </si>
  <si>
    <t>RCEA-06-22880-2011</t>
  </si>
  <si>
    <t>MA EUGENIA  CISNEROS  LOPEZ</t>
  </si>
  <si>
    <t>RCEA-06-22881-2011</t>
  </si>
  <si>
    <t>NORMA MARGARITA  DE LA FUENTE  SALCIDO</t>
  </si>
  <si>
    <t>RCEA-06-22882-2011</t>
  </si>
  <si>
    <t>RAFAEL  RODRÍGUEZ  MARTÍNEZ</t>
  </si>
  <si>
    <t>RCEA-06-22883-2011</t>
  </si>
  <si>
    <t>MARTHA ELENA  MENDEZ  GONZALEZ</t>
  </si>
  <si>
    <t>RCEA-06-22884-2011</t>
  </si>
  <si>
    <t>JUAN MANUEL  GONZALEZ  ALVARADO</t>
  </si>
  <si>
    <t>RCEA-06-22885-2011</t>
  </si>
  <si>
    <t>ROBERTO  GUTIERREZ  DORADO</t>
  </si>
  <si>
    <t>RCEA-06-22886-2011</t>
  </si>
  <si>
    <t>FABIAN  FERNANDEZ  LUQUEÑO</t>
  </si>
  <si>
    <t>RCEA-06-22888-2011</t>
  </si>
  <si>
    <t>JESUS  BORBOA  FLORES</t>
  </si>
  <si>
    <t>RCEA-06-22889-2011</t>
  </si>
  <si>
    <t>EMA CARINA  ROSAS  BURGOS</t>
  </si>
  <si>
    <t>RCEA-06-22890-2011</t>
  </si>
  <si>
    <t>ROBERT  WINKLER  .</t>
  </si>
  <si>
    <t>RCEA-06-22892-2011</t>
  </si>
  <si>
    <t>ADRIAN  HERNANDEZ  MENDOZA</t>
  </si>
  <si>
    <t>RCEA-06-22893-2011</t>
  </si>
  <si>
    <t>RAUL  AVILA - SOSA  SANCHEZ</t>
  </si>
  <si>
    <t>RCEA-06-22894-2011</t>
  </si>
  <si>
    <t>FERNANDO  RIVERA  ACUNA</t>
  </si>
  <si>
    <t>RCEA-06-22895-2011</t>
  </si>
  <si>
    <t>MARIA DE LOS ANGELES  MARTINEZ  RIVERA</t>
  </si>
  <si>
    <t>RCEA-06-22897-2011</t>
  </si>
  <si>
    <t>WILLIAM DE JESUS  MAY  ITZÁ</t>
  </si>
  <si>
    <t>RCEA-06-22899-2011</t>
  </si>
  <si>
    <t>FERNANDO XICOTENCATL  PLATA  PEREZ</t>
  </si>
  <si>
    <t>RCEA-06-22900-2011</t>
  </si>
  <si>
    <t>MARTHA  ROSALES  CASTRO</t>
  </si>
  <si>
    <t>RCEA-06-22901-2011</t>
  </si>
  <si>
    <t>RAMON  RIVERA  BARRENO</t>
  </si>
  <si>
    <t>RCEA-06-22902-2011</t>
  </si>
  <si>
    <t>GUY  CARDINEAU</t>
  </si>
  <si>
    <t>RCEA-06-22904-2011</t>
  </si>
  <si>
    <t>ALDO ALEJANDRO  ARVIZU  FLORES</t>
  </si>
  <si>
    <t>RCEA-06-22906-2011</t>
  </si>
  <si>
    <t>JOSE ALBERTO  ROSADO  AGUILAR</t>
  </si>
  <si>
    <t>RCEA-06-22909-2011</t>
  </si>
  <si>
    <t>LUIS JORGE  GARCIA  MARQUEZ</t>
  </si>
  <si>
    <t>RCEA-06-22910-2011</t>
  </si>
  <si>
    <t>JOSE LUIS  BORQUEZ  GASTELUM</t>
  </si>
  <si>
    <t>RCEA-06-22911-2011</t>
  </si>
  <si>
    <t>HUGO ENRIQUE  CRUZ  HIPÓLITO</t>
  </si>
  <si>
    <t>RCEA-06-22912-2011</t>
  </si>
  <si>
    <t>GENARO CVABODNI  MIRANDA  DE LA LAMA</t>
  </si>
  <si>
    <t>RCEA-06-23025-2011</t>
  </si>
  <si>
    <t>AUREA  BERNARDINO  NICANOR</t>
  </si>
  <si>
    <t>RCEA-06-23028-2011</t>
  </si>
  <si>
    <t>CESAR  CORTEZ  ROMERO</t>
  </si>
  <si>
    <t>RCEA-06-23031-2011</t>
  </si>
  <si>
    <t>GERARDO  GUTIERREZ  SANCHEZ</t>
  </si>
  <si>
    <t>RCEA-06-23034-2011</t>
  </si>
  <si>
    <t>LEON RAUL  HERNANDEZ  OCHOA</t>
  </si>
  <si>
    <t>RCEA-06-23043-2011</t>
  </si>
  <si>
    <t>FERNANDO  FIGUEROA  SAAVEDRA</t>
  </si>
  <si>
    <t>RCEA-06-23046-2011</t>
  </si>
  <si>
    <t>JORGE  YANEZ  FERNANDEZ</t>
  </si>
  <si>
    <t>RCEA-06-23052-2011</t>
  </si>
  <si>
    <t>OLGA  TEJEDA  SARTORIUS</t>
  </si>
  <si>
    <t>RCEA-06-23053-2011</t>
  </si>
  <si>
    <t>VIRGINIA AURORA  HERRERA  VALENCIA</t>
  </si>
  <si>
    <t>RCEA-06-23060-2011</t>
  </si>
  <si>
    <t>MINERVA CONCEPCION  MALDONADO  GARCIA</t>
  </si>
  <si>
    <t>RCEA-06-23064-2011</t>
  </si>
  <si>
    <t>SERGIO  GARCIA  IBAÑEZ</t>
  </si>
  <si>
    <t>RCEA-06-23069-2011</t>
  </si>
  <si>
    <t>GENARO  OLMOS  OROPEZA</t>
  </si>
  <si>
    <t>RCEA-06-23244-2012</t>
  </si>
  <si>
    <t>EDGAR  VAZQUEZ  NUÑEZ</t>
  </si>
  <si>
    <t>RCEA-06-23340-2012</t>
  </si>
  <si>
    <t>J. REFUGIO  LOMELI  FLORES</t>
  </si>
  <si>
    <t>RCEA-06-23376-2012</t>
  </si>
  <si>
    <t>RUAIRIDH JAMES  SAWERS</t>
  </si>
  <si>
    <t>RCEA-06-23481-2012</t>
  </si>
  <si>
    <t>RCEA-06-23540-2012</t>
  </si>
  <si>
    <t>ALVARO  CASTAÑEDA  VILDOZOLA</t>
  </si>
  <si>
    <t>RCEA-06-23573-2012</t>
  </si>
  <si>
    <t>VERONICA  AVILA  RODRIGUEZ</t>
  </si>
  <si>
    <t>RCEA-06-23574-2012</t>
  </si>
  <si>
    <t>DEYANIRA  OJEDA  RAMIREZ</t>
  </si>
  <si>
    <t>RCEA-06-24119-2012</t>
  </si>
  <si>
    <t>CARMEN  JACINTO  HERNANDEZ</t>
  </si>
  <si>
    <t>RCEA-06-24120-2012</t>
  </si>
  <si>
    <t>ALBERTO  FLORES  OLIVAS</t>
  </si>
  <si>
    <t>RCEA-06-24121-2012</t>
  </si>
  <si>
    <t>GUILLERMO  MEDINA  GARCIA</t>
  </si>
  <si>
    <t>RCEA-06-24122-2012</t>
  </si>
  <si>
    <t>JUAN PEDRO  FLORES  MARGEZ</t>
  </si>
  <si>
    <t>RCEA-06-24124-2012</t>
  </si>
  <si>
    <t>OMAR GUADALUPE  ALVARADO  GÓMEZ</t>
  </si>
  <si>
    <t>RCEA-06-24125-2012</t>
  </si>
  <si>
    <t>JUAN CARLOS  MARTINEZ  GONZALEZ</t>
  </si>
  <si>
    <t>RCEA-06-24126-2012</t>
  </si>
  <si>
    <t>JESUS ALBERTO  MELLADO  BOSQUE</t>
  </si>
  <si>
    <t>RCEA-06-24127-2012</t>
  </si>
  <si>
    <t>EUGENIA DEL CARMEN  LUGO  CERVANTES</t>
  </si>
  <si>
    <t>RCEA-06-24130-2012</t>
  </si>
  <si>
    <t>MIGUEL AGUSTIN  VELASQUEZ  VALLE</t>
  </si>
  <si>
    <t>RCEA-06-24133-2012</t>
  </si>
  <si>
    <t>RAMON  ARTEAGA  RAMIREZ</t>
  </si>
  <si>
    <t>RCEA-06-24135-2012</t>
  </si>
  <si>
    <t>HUGO  BERNAL  BARRAGAN</t>
  </si>
  <si>
    <t>RCEA-06-24136-2012</t>
  </si>
  <si>
    <t>NICOLAS  LOPEZ  VILLALOBOS</t>
  </si>
  <si>
    <t>RCEA-06-24137-2012</t>
  </si>
  <si>
    <t>MARTHA PATRICIA  HERNANDEZ  VERGARA</t>
  </si>
  <si>
    <t>RCEA-06-24138-2012</t>
  </si>
  <si>
    <t>FABIOLA  LANGO  REYNOSO</t>
  </si>
  <si>
    <t>RCEA-06-24139-2012</t>
  </si>
  <si>
    <t>NESTOR OCTAVIO  PEREZ  RAMIREZ</t>
  </si>
  <si>
    <t>RCEA-06-24140-2012</t>
  </si>
  <si>
    <t>ELENA  DIBILDOX  ALVARADO</t>
  </si>
  <si>
    <t>RCEA-06-24141-2012</t>
  </si>
  <si>
    <t>FRANCISCO GERARDO  RIOS  RINCON</t>
  </si>
  <si>
    <t>RCEA-06-24142-2012</t>
  </si>
  <si>
    <t>ADRIAN GUILLERMO  QUINTERO  GUTIERREZ</t>
  </si>
  <si>
    <t>RCEA-06-24143-2012</t>
  </si>
  <si>
    <t>MONTSERRAT  HERNANDEZ  ITURRIAGA</t>
  </si>
  <si>
    <t>RCEA-06-24145-2012</t>
  </si>
  <si>
    <t>MAURILIO  LARA  FLORES</t>
  </si>
  <si>
    <t>RCEA-06-24146-2012</t>
  </si>
  <si>
    <t>GABINO ALBERTO  MARTINEZ  GUTIERREZ</t>
  </si>
  <si>
    <t>RCEA-06-24148-2012</t>
  </si>
  <si>
    <t>JOSE DANIEL  TEJERO  DIEZ</t>
  </si>
  <si>
    <t>RCEA-06-24149-2012</t>
  </si>
  <si>
    <t>SERGIO ALEJANDRO  MEDINA  MORENO</t>
  </si>
  <si>
    <t>RCEA-06-24151-2012</t>
  </si>
  <si>
    <t>MARIA DEL REFUGIO  CASTAÑEDA  CHAVEZ</t>
  </si>
  <si>
    <t>RCEA-06-24152-2012</t>
  </si>
  <si>
    <t>TERESITA DEL ROSARIO  SAINZ  ESPUÑES</t>
  </si>
  <si>
    <t>RCEA-06-24153-2012</t>
  </si>
  <si>
    <t>ALBERTO JOSE  GORDILLO  MARTINEZ</t>
  </si>
  <si>
    <t>RCEA-06-24154-2012</t>
  </si>
  <si>
    <t>CRISTINA SILVIA  ZEPEDA  CISNEROS</t>
  </si>
  <si>
    <t>RCEA-06-24155-2012</t>
  </si>
  <si>
    <t>ANGELICA MARIA  RODRIGUEZ  DORANTES</t>
  </si>
  <si>
    <t>RCEA-06-24157-2012</t>
  </si>
  <si>
    <t>ALFREDO  ESTRADA  ANGULO</t>
  </si>
  <si>
    <t>RCEA-06-24158-2012</t>
  </si>
  <si>
    <t>MARIA EUFEMIA  MORALES  RUBIO</t>
  </si>
  <si>
    <t>RCEA-06-24159-2012</t>
  </si>
  <si>
    <t>YOLANDA  JASSO  PINEDA</t>
  </si>
  <si>
    <t>RCEA-06-24160-2012</t>
  </si>
  <si>
    <t>IRASEMA  ANAYA  SOSA</t>
  </si>
  <si>
    <t>RCEA-06-24161-2012</t>
  </si>
  <si>
    <t>LETICIA ESPERANZA  MEDINA  ESPARZA</t>
  </si>
  <si>
    <t>RCEA-06-24162-2012</t>
  </si>
  <si>
    <t>LIBERATO  PORTILLO  MARTINEZ</t>
  </si>
  <si>
    <t>RCEA-06-24165-2012</t>
  </si>
  <si>
    <t>ILDA GRACIELA  FERNANDEZ  GARCIA</t>
  </si>
  <si>
    <t>RCEA-06-24167-2012</t>
  </si>
  <si>
    <t>MA. AMPARO MAXIMA  BORJA  DE LA ROSA</t>
  </si>
  <si>
    <t>RCEA-06-24169-2012</t>
  </si>
  <si>
    <t>PATRICIA  GUERRERO  GERMÁN</t>
  </si>
  <si>
    <t>RCEA-06-24173-2012</t>
  </si>
  <si>
    <t>ESTEBAN  RODRIGUEZ  LEYVA</t>
  </si>
  <si>
    <t>RCEA-06-24174-2012</t>
  </si>
  <si>
    <t>JAVIER  LOPEZ  MIRANDA</t>
  </si>
  <si>
    <t>RCEA-06-24176-2012</t>
  </si>
  <si>
    <t>LUIS MIGUEL  CAMACHO  DIAZ</t>
  </si>
  <si>
    <t>RCEA-06-24178-2012</t>
  </si>
  <si>
    <t>HECTOR MANUEL  ESPARZA  LEAL</t>
  </si>
  <si>
    <t>RCEA-06-24180-2012</t>
  </si>
  <si>
    <t>RODOLFO  FIGUEROA  BRITO</t>
  </si>
  <si>
    <t>RCEA-06-24181-2012</t>
  </si>
  <si>
    <t>MARCO ANTONIO  LOPEZ  CARLOS</t>
  </si>
  <si>
    <t>RCEA-06-24182-2012</t>
  </si>
  <si>
    <t>IDA  SOTO  RODRIGUEZ</t>
  </si>
  <si>
    <t>RCEA-06-24183-2012</t>
  </si>
  <si>
    <t>J SANTOS  SERRATO  CORONA</t>
  </si>
  <si>
    <t>RCEA-06-24185-2012</t>
  </si>
  <si>
    <t>DANIEL ALBERTO  JACOBO  VELÁZQUEZ</t>
  </si>
  <si>
    <t>RCEA-06-24187-2012</t>
  </si>
  <si>
    <t>EDUARDO  ALANIS  RODRIGUEZ</t>
  </si>
  <si>
    <t>RCEA-06-24189-2012</t>
  </si>
  <si>
    <t>JOEL  PINEDA  PINEDA</t>
  </si>
  <si>
    <t>RCEA-06-24191-2012</t>
  </si>
  <si>
    <t>GUILLERMO  QUIJANO  GOVANTES</t>
  </si>
  <si>
    <t>RCEA-06-24194-2012</t>
  </si>
  <si>
    <t>HUGO  RAMIREZ  ALVAREZ</t>
  </si>
  <si>
    <t>RCEA-06-24195-2012</t>
  </si>
  <si>
    <t>JOHN  LARSEN</t>
  </si>
  <si>
    <t>RCEA-06-24196-2012</t>
  </si>
  <si>
    <t>LORETO  ROBLES  HERNANDEZ</t>
  </si>
  <si>
    <t>RCEA-06-24199-2012</t>
  </si>
  <si>
    <t>NOE  SALDAÑA  ROBLES</t>
  </si>
  <si>
    <t>RCEA-06-24203-2012</t>
  </si>
  <si>
    <t>LUIS MANUEL  VALENZUELA  NUÑEZ</t>
  </si>
  <si>
    <t>RCEA-06-24204-2012</t>
  </si>
  <si>
    <t>OSWALDO REY  TABOADA  GAYTAN</t>
  </si>
  <si>
    <t>RCEA-06-24206-2012</t>
  </si>
  <si>
    <t>ALBERTO  MURO  REYES</t>
  </si>
  <si>
    <t>RCEA-06-24208-2012</t>
  </si>
  <si>
    <t>NADIA FLORENCIA  OJEDA  ROBERTOS</t>
  </si>
  <si>
    <t>RCEA-06-24209-2012</t>
  </si>
  <si>
    <t>ANDREY IVANOVICH  KHALAIM</t>
  </si>
  <si>
    <t>RCEA-06-24211-2012</t>
  </si>
  <si>
    <t>MAURA  TELLEZ  TELLEZ</t>
  </si>
  <si>
    <t>RCEA-06-24213-2012</t>
  </si>
  <si>
    <t>MIGUEL ANGEL  CASTILLO  SANTIAGO</t>
  </si>
  <si>
    <t>RCEA-06-24214-2012</t>
  </si>
  <si>
    <t>JOSE  ABAD  ZAVALETA</t>
  </si>
  <si>
    <t>RCEA-06-24215-2012</t>
  </si>
  <si>
    <t>RUBY ALEJANDRA  VALDEZ  OJEDA</t>
  </si>
  <si>
    <t>RCEA-06-24217-2012</t>
  </si>
  <si>
    <t>JUAN ABEL  NAJERA  LUNA</t>
  </si>
  <si>
    <t>RCEA-06-24218-2012</t>
  </si>
  <si>
    <t>ANGEL ALONSO  ROMERO  LOPEZ</t>
  </si>
  <si>
    <t>RCEA-06-24220-2012</t>
  </si>
  <si>
    <t>PEDRO ABEL  HERNANDEZ  GARCIA</t>
  </si>
  <si>
    <t>RCEA-06-24221-2012</t>
  </si>
  <si>
    <t>FRANCISCO JAVIER  HERNANDEZ  CAMPOS</t>
  </si>
  <si>
    <t>RCEA-06-24222-2012</t>
  </si>
  <si>
    <t>EDWIN JAVIER  BARRIOS  GOMEZ</t>
  </si>
  <si>
    <t>RCEA-06-24223-2012</t>
  </si>
  <si>
    <t>JORGE SAUL  RAMIREZ  PEREZ</t>
  </si>
  <si>
    <t>RCEA-06-24225-2012</t>
  </si>
  <si>
    <t>MIGUEL ANGEL  RAMOS  LOPEZ</t>
  </si>
  <si>
    <t>RCEA-06-24226-2012</t>
  </si>
  <si>
    <t>PAOLA BERENICE  ZARATE  SEGURA</t>
  </si>
  <si>
    <t>RCEA-06-24227-2012</t>
  </si>
  <si>
    <t>OMAR  ROMERO  ARENAS</t>
  </si>
  <si>
    <t>RCEA-06-24228-2012</t>
  </si>
  <si>
    <t>BLANCA ESTELA  ROMERO  LOPEZ</t>
  </si>
  <si>
    <t>RCEA-06-24229-2012</t>
  </si>
  <si>
    <t>CATALINA  LEOS  RIVAS</t>
  </si>
  <si>
    <t>RCEA-06-24231-2012</t>
  </si>
  <si>
    <t>ERNESTO  DIAZ  LOPEZ</t>
  </si>
  <si>
    <t>RCEA-06-24234-2012</t>
  </si>
  <si>
    <t>HECTOR IDILIO  TREJO  ESCAREÑO</t>
  </si>
  <si>
    <t>RCEA-06-24235-2012</t>
  </si>
  <si>
    <t>ANTONIO  CARDENAS  FLORES</t>
  </si>
  <si>
    <t>RCEA-06-24238-2012</t>
  </si>
  <si>
    <t>MARIA DOLORES  GARCIA  PARRA</t>
  </si>
  <si>
    <t>RCEA-06-24239-2012</t>
  </si>
  <si>
    <t>ALEJANDRO  LEY  DE COSS</t>
  </si>
  <si>
    <t>RCEA-06-24241-2012</t>
  </si>
  <si>
    <t>ALBERTO  ORDAZ  CORTES</t>
  </si>
  <si>
    <t>RCEA-06-24242-2012</t>
  </si>
  <si>
    <t>ABIGAIL  REYES  MUNGUIA</t>
  </si>
  <si>
    <t>RCEA-06-24243-2012</t>
  </si>
  <si>
    <t>BENIGNO  ORTIZ  MUÑIZ</t>
  </si>
  <si>
    <t>RCEA-06-24244-2012</t>
  </si>
  <si>
    <t>JUAN ALBERTO  QUINTERO  ELISEA</t>
  </si>
  <si>
    <t>RCEA-06-24246-2012</t>
  </si>
  <si>
    <t>ARGEL  FLORES  PRIMO</t>
  </si>
  <si>
    <t>RCEA-06-24247-2012</t>
  </si>
  <si>
    <t>NEITH ARACELY  PACHECO  LOPEZ</t>
  </si>
  <si>
    <t>RCEA-06-24248-2012</t>
  </si>
  <si>
    <t>MIGUEL ANGEL  BARRERA  SILVA</t>
  </si>
  <si>
    <t>RCEA-06-24249-2012</t>
  </si>
  <si>
    <t>MARIA MAGDALENA  MURILLO  MARTINEZ</t>
  </si>
  <si>
    <t>RCEA-06-24250-2012</t>
  </si>
  <si>
    <t>RUTH AMELIA  GARZA  PADRON</t>
  </si>
  <si>
    <t>RCEA-06-24251-2012</t>
  </si>
  <si>
    <t>ALFONSO  MIRANDA  MOLINA</t>
  </si>
  <si>
    <t>RCEA-06-24252-2012</t>
  </si>
  <si>
    <t>JOSE EZEQUIEL  VIVEROS  VALDEZ</t>
  </si>
  <si>
    <t>RCEA-06-24253-2012</t>
  </si>
  <si>
    <t>JOSE GUADALUPE  SONANEZ  ORGANIS</t>
  </si>
  <si>
    <t>RCEA-06-24256-2012</t>
  </si>
  <si>
    <t>CECILIA ROCIO  JUAREZ  ROSETE</t>
  </si>
  <si>
    <t>RCEA-06-24258-2012</t>
  </si>
  <si>
    <t>HORACIO  DAVILA  RAMOS</t>
  </si>
  <si>
    <t>RCEA-06-24260-2012</t>
  </si>
  <si>
    <t>NORMA ANGÉLICA  SANTIESTEBAN  LÓPEZ</t>
  </si>
  <si>
    <t>RCEA-06-24262-2012</t>
  </si>
  <si>
    <t>GABRIEL RICARDO  CAMPOS  MONTES</t>
  </si>
  <si>
    <t>RCEA-06-24263-2012</t>
  </si>
  <si>
    <t>MARIA JAZMIN  ABRAHAM  JUAREZ</t>
  </si>
  <si>
    <t>RCEA-06-24264-2012</t>
  </si>
  <si>
    <t>OSCAR BASILIO  DEL RIO  ZARAGOZA</t>
  </si>
  <si>
    <t>RCEA-06-24266-2012</t>
  </si>
  <si>
    <t>RAMON GERARDO  RODRIGUEZ  GARZA</t>
  </si>
  <si>
    <t>RCEA-06-24268-2012</t>
  </si>
  <si>
    <t>ANTONIO  BERNABE  ANTONIO</t>
  </si>
  <si>
    <t>RCEA-06-24271-2012</t>
  </si>
  <si>
    <t>ANTONIO  GARCIA  TRIANA</t>
  </si>
  <si>
    <t>RCEA-06-24273-2012</t>
  </si>
  <si>
    <t>JAIME  LOPEZ  LUNA</t>
  </si>
  <si>
    <t>RCEA-06-24275-2012</t>
  </si>
  <si>
    <t>FIDEL  BLANCO  MACIAS</t>
  </si>
  <si>
    <t>RCEA-06-24279-2012</t>
  </si>
  <si>
    <t>ERNESTO  MORALES  ALMARAZ</t>
  </si>
  <si>
    <t>RCEA-06-24280-2012</t>
  </si>
  <si>
    <t>JOSE HUMBERTO  VALENZUELA  SOTO</t>
  </si>
  <si>
    <t>RCEA-06-24282-2012</t>
  </si>
  <si>
    <t>JERICO JABIN  BELLO  BELLO</t>
  </si>
  <si>
    <t>RCEA-06-24285-2012</t>
  </si>
  <si>
    <t>ANA TARIN  GUTIERREZ  IBAÑEZ</t>
  </si>
  <si>
    <t>RCEA-06-24286-2012</t>
  </si>
  <si>
    <t>ADRIANA MARGARITA  LONGORIA  HERNANDEZ</t>
  </si>
  <si>
    <t>RCEA-06-24287-2012</t>
  </si>
  <si>
    <t>JESUS ALFREDO  ROSAS  RODRIGUEZ</t>
  </si>
  <si>
    <t>RCEA-06-24288-2012</t>
  </si>
  <si>
    <t>ITZEL  GALAVIZ  VILLA</t>
  </si>
  <si>
    <t>RCEA-06-24289-2012</t>
  </si>
  <si>
    <t>PORFIRIO  JUAREZ  LOPEZ</t>
  </si>
  <si>
    <t>RCEA-06-24290-2012</t>
  </si>
  <si>
    <t>MARTHA ALICIA  PERERA  GARCIA</t>
  </si>
  <si>
    <t>RCEA-06-24291-2012</t>
  </si>
  <si>
    <t>OFELIA YADIRA  LUGO  MELCHOR</t>
  </si>
  <si>
    <t>RCEA-06-24293-2012</t>
  </si>
  <si>
    <t>GABRIEL ANTONIO  LUGO  GARCIA</t>
  </si>
  <si>
    <t>RCEA-06-24294-2012</t>
  </si>
  <si>
    <t>ROSARIO ESMERALDA  RODRIGUEZ  GONZALEZ</t>
  </si>
  <si>
    <t>RCEA-06-24295-2012</t>
  </si>
  <si>
    <t>KAREN VIRGINIA  PINEDA  HIDALGO</t>
  </si>
  <si>
    <t>RCEA-06-24296-2012</t>
  </si>
  <si>
    <t>MA. GUADALUPE  SANCHEZ  OTERO</t>
  </si>
  <si>
    <t>RCEA-06-24297-2012</t>
  </si>
  <si>
    <t>IVAN  ARENAS  SOSA</t>
  </si>
  <si>
    <t>RCEA-06-24298-2012</t>
  </si>
  <si>
    <t>JUAN CARLOS  ROBLES  ESTRADA</t>
  </si>
  <si>
    <t>RCEA-06-24300-2012</t>
  </si>
  <si>
    <t>KAREN AURIMELY  TRUJILLO  VILLANUEVA</t>
  </si>
  <si>
    <t>RCEA-06-24302-2012</t>
  </si>
  <si>
    <t>JOSE  UTRILLA  CARRERI</t>
  </si>
  <si>
    <t>RCEA-06-24305-2012</t>
  </si>
  <si>
    <t>FERNANDO  LOPEZ  VALDEZ</t>
  </si>
  <si>
    <t>RCEA-06-24306-2012</t>
  </si>
  <si>
    <t>HUGO MAGDALENO  RAMIREZ  TOBIAS</t>
  </si>
  <si>
    <t>RCEA-06-24307-2012</t>
  </si>
  <si>
    <t>IVAN  SALMERON  OCHOA</t>
  </si>
  <si>
    <t>RCEA-06-24308-2012</t>
  </si>
  <si>
    <t>RICARDO  GONZALEZ  SANCHEZ</t>
  </si>
  <si>
    <t>RCEA-06-24309-2012</t>
  </si>
  <si>
    <t>RACIEL JAVIER  ESTRADA  LEON</t>
  </si>
  <si>
    <t>RCEA-06-24310-2012</t>
  </si>
  <si>
    <t>CANDY  CARRANZA  ALVAREZ</t>
  </si>
  <si>
    <t>RCEA-06-24312-2012</t>
  </si>
  <si>
    <t>ALICIA DEL ROSARIO  MARTINEZ  YAÑEZ</t>
  </si>
  <si>
    <t>RCEA-06-24313-2012</t>
  </si>
  <si>
    <t>BIBIANA  CERCADO  QUEZADA</t>
  </si>
  <si>
    <t>RCEA-06-24314-2012</t>
  </si>
  <si>
    <t>ULISES  DURAN  HINOJOSA</t>
  </si>
  <si>
    <t>RCEA-06-24317-2012</t>
  </si>
  <si>
    <t>ANGEL ROLANDO  ENDARA  AGRAMONT</t>
  </si>
  <si>
    <t>RCEA-06-24318-2012</t>
  </si>
  <si>
    <t>LILIANA  HERNANDEZ  OLALDE</t>
  </si>
  <si>
    <t>RCEA-06-24319-2012</t>
  </si>
  <si>
    <t>LIDIA  GONZALEZ  MORALES</t>
  </si>
  <si>
    <t>RCEA-06-24321-2012</t>
  </si>
  <si>
    <t>SARAID  MORA  ROCHIN</t>
  </si>
  <si>
    <t>RCEA-06-24322-2012</t>
  </si>
  <si>
    <t>JORGE ARNOLDO  VILLEGAS  ESPINOZA</t>
  </si>
  <si>
    <t>RCEA-06-24323-2012</t>
  </si>
  <si>
    <t>ARMANDO  PELAEZ  ACERO</t>
  </si>
  <si>
    <t>RCEA-06-24325-2012</t>
  </si>
  <si>
    <t>NICACIO  CRUZ  HUERTA</t>
  </si>
  <si>
    <t>RCEA-06-24326-2012</t>
  </si>
  <si>
    <t>EFREN  FITZ  RODRIGUEZ</t>
  </si>
  <si>
    <t>RCEA-06-24329-2012</t>
  </si>
  <si>
    <t>VICTOR GERARDO  PEREZ  MENDOZA</t>
  </si>
  <si>
    <t>RCEA-06-24330-2012</t>
  </si>
  <si>
    <t>GERMAN  PLASCENCIA  VILLA</t>
  </si>
  <si>
    <t>RCEA-06-24410-2012</t>
  </si>
  <si>
    <t>SILVIA  LUNA  SUAREZ</t>
  </si>
  <si>
    <t>RCEA-06-24521-2012</t>
  </si>
  <si>
    <t>BRENDA HILDELIZA  CAMACHO  DIAZ</t>
  </si>
  <si>
    <t>RCEA-06-24538-2012</t>
  </si>
  <si>
    <t>ROBERTO  RODRIGUEZ  RAMIREZ</t>
  </si>
  <si>
    <t>RCEA-06-24616-2012</t>
  </si>
  <si>
    <t>DANIEL  TORRES  MARTINEZ</t>
  </si>
  <si>
    <t>RCEA-06-24673-2003</t>
  </si>
  <si>
    <t>ROBERTO  MONTES DE OCA  JIMENEZ</t>
  </si>
  <si>
    <t>RCEA-06-24674-2002</t>
  </si>
  <si>
    <t>ENRIQUE GILBERTO  ALVAREZ  ALMORA</t>
  </si>
  <si>
    <t>RCEA-06-24896-2012</t>
  </si>
  <si>
    <t>ALBERTO  TAYLOR  PRECIADO</t>
  </si>
  <si>
    <t>RCEA-06-24897-2012</t>
  </si>
  <si>
    <t>FRANCISCO RAFAEL  DE LA GARZA  REQUENA</t>
  </si>
  <si>
    <t>RCEA-06-24898-2012</t>
  </si>
  <si>
    <t>RICARDO  ORTEGA  PÉREZ</t>
  </si>
  <si>
    <t>RCEA-06-24899-2012</t>
  </si>
  <si>
    <t>GABRIELA  SANCHEZ  VIVEROS</t>
  </si>
  <si>
    <t>RCEA-06-24900-2012</t>
  </si>
  <si>
    <t>MARIA SUSANA  ACOSTA  NAVARRETE</t>
  </si>
  <si>
    <t>RCEA-06-24901-2012</t>
  </si>
  <si>
    <t>LETICIA  LOPEZ  ZAMORA</t>
  </si>
  <si>
    <t>RCEA-06-24902-2012</t>
  </si>
  <si>
    <t>ROBERTO  LOPEZ  POZOS</t>
  </si>
  <si>
    <t>RCEA-06-24903-2002</t>
  </si>
  <si>
    <t>MARCO ANTONIO  GUTIERREZ  CORONADO</t>
  </si>
  <si>
    <t>RCEA-06-24905-2012</t>
  </si>
  <si>
    <t>VICTOR MANUEL  SALAZAR  ROJAS</t>
  </si>
  <si>
    <t>RCEA-06-24906-2012</t>
  </si>
  <si>
    <t>AKIRA  TORREBLANCA  PONCE</t>
  </si>
  <si>
    <t>RCEA-06-24907-2012</t>
  </si>
  <si>
    <t>MANUEL  GARCIA  HERREROS</t>
  </si>
  <si>
    <t>RCEA-06-24908-2012</t>
  </si>
  <si>
    <t>SERGIO IVAN  ROMAN  PONCE</t>
  </si>
  <si>
    <t>RCEA-06-24909-2012</t>
  </si>
  <si>
    <t>FLORENCIO  BRIONES  ENCINIA</t>
  </si>
  <si>
    <t>RCEA-06-24913-2012</t>
  </si>
  <si>
    <t>ELDA MARIA GPE.  BELTRAN  PEÑA</t>
  </si>
  <si>
    <t>RCEA-06-24914-2009</t>
  </si>
  <si>
    <t>RICARDO  GONZALEZ  MATEOS</t>
  </si>
  <si>
    <t>RCEA-06-24934-2013</t>
  </si>
  <si>
    <t>ADRIANA  MAZARIEGOS  SANCHEZ</t>
  </si>
  <si>
    <t>RCEA-06-24935-2013</t>
  </si>
  <si>
    <t>ROBERTO  SIBAJA  HERNANDEZ</t>
  </si>
  <si>
    <t>RCEA-06-25034-2013</t>
  </si>
  <si>
    <t>RCEA-06-25140-2013</t>
  </si>
  <si>
    <t>RCEA-06-25273-2013</t>
  </si>
  <si>
    <t>RCEA-06-25323-2013</t>
  </si>
  <si>
    <t>RCEA-06-25352-2013</t>
  </si>
  <si>
    <t>RCEA-06-25362-2013</t>
  </si>
  <si>
    <t>RCEA-06-25369-2013</t>
  </si>
  <si>
    <t>RCEA-06-25371-2013</t>
  </si>
  <si>
    <t>RCEA-06-25381-2013</t>
  </si>
  <si>
    <t>RCEA-06-25412-2013</t>
  </si>
  <si>
    <t>RCEA-06-25414-2013</t>
  </si>
  <si>
    <t>RCEA-06-25422-2013</t>
  </si>
  <si>
    <t>RCEA-06-25434-2013</t>
  </si>
  <si>
    <t>RCEA-06-25461-2013</t>
  </si>
  <si>
    <t>RCEA-06-25614-2013</t>
  </si>
  <si>
    <t>RCEA-06-26259-2013</t>
  </si>
  <si>
    <t>EDGAR  MERAZ  ROMERO</t>
  </si>
  <si>
    <t>RCEA-06-26260-2013</t>
  </si>
  <si>
    <t>HECTOR  FLORES  MAGDALENO</t>
  </si>
  <si>
    <t>RCEA-06-26261-2013</t>
  </si>
  <si>
    <t>EDUARDO  CAMPOS  ROJAS</t>
  </si>
  <si>
    <t>RCEA-06-26263-2013</t>
  </si>
  <si>
    <t>SANDRA LUZ  CABRERA  HILERIO</t>
  </si>
  <si>
    <t>RCEA-06-26264-2013</t>
  </si>
  <si>
    <t>SARA HIRAN  MORAN  BAÑUELOS</t>
  </si>
  <si>
    <t>RCEA-06-26265-2013</t>
  </si>
  <si>
    <t>MIGUEL ANGEL  MUÑIZ  CASTRO</t>
  </si>
  <si>
    <t>RCEA-06-26266-2013</t>
  </si>
  <si>
    <t>MARIA GLORIA  ESTRADA  HERNANDEZ</t>
  </si>
  <si>
    <t>RCEA-06-26267-2013</t>
  </si>
  <si>
    <t>DEYANIRA  QUISTIAN  MARTINEZ</t>
  </si>
  <si>
    <t>RCEA-06-26268-2013</t>
  </si>
  <si>
    <t>GUSTAVO ENRIQUE  CAMARGO  NEGRETE</t>
  </si>
  <si>
    <t>RCEA-06-26269-2013</t>
  </si>
  <si>
    <t>MARIA INES  CHAVEZ  BEJAR</t>
  </si>
  <si>
    <t>RCEA-06-26270-2013</t>
  </si>
  <si>
    <t>MARIA MAGDALENA  RAMIREZ  MARTINEZ</t>
  </si>
  <si>
    <t>RCEA-06-26271-2013</t>
  </si>
  <si>
    <t>IVONNE SANDRA  SANTIAGO  MORALES</t>
  </si>
  <si>
    <t>RCEA-06-26272-2013</t>
  </si>
  <si>
    <t>DANA ISELA  ARIZMENDI  RODRIGUEZ</t>
  </si>
  <si>
    <t>RCEA-06-26273-2013</t>
  </si>
  <si>
    <t>ALDENAMAR  CRUZ  HERNANDEZ</t>
  </si>
  <si>
    <t>RCEA-06-26274-2013</t>
  </si>
  <si>
    <t>MARCELA SELENE  ZUÑIGA  FLORES</t>
  </si>
  <si>
    <t>RCEA-06-26275-2013</t>
  </si>
  <si>
    <t>RODOLFO  REYNA  VELARDE</t>
  </si>
  <si>
    <t>RCEA-06-26276-2013</t>
  </si>
  <si>
    <t>NEYI ELOISA  ESTRELLA  GOMEZ</t>
  </si>
  <si>
    <t>RCEA-06-26277-2013</t>
  </si>
  <si>
    <t>ADOLFO ARMANDO  RAYAS  AMOR</t>
  </si>
  <si>
    <t>RCEA-06-26278-2013</t>
  </si>
  <si>
    <t>JESUS BERNARDO  PAEZ  LERMA</t>
  </si>
  <si>
    <t>RCEA-06-26279-2013</t>
  </si>
  <si>
    <t>JOSE ANTONIO  RODRIGUEZ  DE LA GARZA</t>
  </si>
  <si>
    <t>RCEA-06-26280-2013</t>
  </si>
  <si>
    <t>RAFAEL  FLORES  PEREDO</t>
  </si>
  <si>
    <t>RCEA-06-26281-2013</t>
  </si>
  <si>
    <t>RAUL  BERDEJA  ARBEU</t>
  </si>
  <si>
    <t>RCEA-06-26282-2013</t>
  </si>
  <si>
    <t>MARICELA  AYALA  MARTINEZ</t>
  </si>
  <si>
    <t>RCEA-06-26283-2013</t>
  </si>
  <si>
    <t>FEDERICO  VILLARREAL  GUERRERO</t>
  </si>
  <si>
    <t>RCEA-06-26284-2013</t>
  </si>
  <si>
    <t>MARTHA SUSANA  ZULOAGA  AGUILAR</t>
  </si>
  <si>
    <t>RCEA-06-26285-2013</t>
  </si>
  <si>
    <t>BERNARDINO  CANDELARIA  MARTINEZ</t>
  </si>
  <si>
    <t>RCEA-06-26286-2013</t>
  </si>
  <si>
    <t>GUILLERMO  MENDOZA  CERVANTES</t>
  </si>
  <si>
    <t>RCEA-06-26287-2013</t>
  </si>
  <si>
    <t>ROSA ESTELA  QUIROZ  CASTAÑEDA</t>
  </si>
  <si>
    <t>RCEA-06-26288-2013</t>
  </si>
  <si>
    <t>JOSE  MARIN  SANCHEZ</t>
  </si>
  <si>
    <t>RCEA-06-26289-2013</t>
  </si>
  <si>
    <t>ANGEL NATANAEL  ROJAS  VELAZQUEZ</t>
  </si>
  <si>
    <t>RCEA-06-26290-2013</t>
  </si>
  <si>
    <t>RCEA-06-26291-2013</t>
  </si>
  <si>
    <t>PEDRO ANTONIO  NOGUERA  DIAZ LOPEZ</t>
  </si>
  <si>
    <t>RCEA-06-26292-2013</t>
  </si>
  <si>
    <t>ANTONINO  BAEZ  ROGELIO</t>
  </si>
  <si>
    <t>RCEA-06-26293-2013</t>
  </si>
  <si>
    <t>DEIVIS SAMUEL  PALACIOS  SALGADO</t>
  </si>
  <si>
    <t>RCEA-06-26294-2013</t>
  </si>
  <si>
    <t>RCEA-06-26295-2013</t>
  </si>
  <si>
    <t>OSVALDO  LOPEZ  CUEVAS</t>
  </si>
  <si>
    <t>RCEA-06-26296-2013</t>
  </si>
  <si>
    <t>JORGE ESTEBAN DE JESUS  DAVILA  AVINA</t>
  </si>
  <si>
    <t>RCEA-06-26297-2013</t>
  </si>
  <si>
    <t>ABIMAEL  CRUZ  MIGONI</t>
  </si>
  <si>
    <t>RCEA-06-26298-2013</t>
  </si>
  <si>
    <t>MIGUEL ANGEL  SILVA  FLORES</t>
  </si>
  <si>
    <t>RCEA-06-26299-2013</t>
  </si>
  <si>
    <t>VANIA SHUHUA  ROBLES  GONZALEZ</t>
  </si>
  <si>
    <t>RCEA-06-26300-2013</t>
  </si>
  <si>
    <t>ORALIA  ANTUNA  GRIJALVA</t>
  </si>
  <si>
    <t>RCEA-06-26301-2013</t>
  </si>
  <si>
    <t>ESTHER  RAMIREZ  MORENO</t>
  </si>
  <si>
    <t>RCEA-06-26302-2013</t>
  </si>
  <si>
    <t>CHRISTIAN ALEJANDRO  DELFIN  ALFONSO</t>
  </si>
  <si>
    <t>RCEA-06-26303-2013</t>
  </si>
  <si>
    <t>MARIA DE LOURDES  VELAZQUEZ  HERNANDEZ</t>
  </si>
  <si>
    <t>RCEA-06-26304-2013</t>
  </si>
  <si>
    <t>ANTONIO  ANDRADE  TORRES</t>
  </si>
  <si>
    <t>RCEA-06-26305-2013</t>
  </si>
  <si>
    <t>JOEL  VELASCO  VELASCO</t>
  </si>
  <si>
    <t>RCEA-06-26306-2013</t>
  </si>
  <si>
    <t>ERIKA YUDIT  RIOS  IRIBE</t>
  </si>
  <si>
    <t>RCEA-06-26307-2013</t>
  </si>
  <si>
    <t>ROGELIO ENRIQUE  PALACIOS  TORRES</t>
  </si>
  <si>
    <t>RCEA-06-26308-2013</t>
  </si>
  <si>
    <t>PEDRO  MOLINA  MENDOZA</t>
  </si>
  <si>
    <t>RCEA-06-26309-2013</t>
  </si>
  <si>
    <t>NOE VALENTIN  DURAN  FIGUEROA</t>
  </si>
  <si>
    <t>RCEA-06-26310-2013</t>
  </si>
  <si>
    <t>ALEJANDRO  RODRIGUEZ  ORTEGA</t>
  </si>
  <si>
    <t>RCEA-06-26311-2013</t>
  </si>
  <si>
    <t>GUILLERMINA  MARTINEZ  TREJO</t>
  </si>
  <si>
    <t>RCEA-06-26312-2013</t>
  </si>
  <si>
    <t>OSCAR  TRUJILLO  MILLAN</t>
  </si>
  <si>
    <t>RCEA-06-26313-2013</t>
  </si>
  <si>
    <t>JOSE ALBERTO  VALADEZ  LIRA</t>
  </si>
  <si>
    <t>RCEA-06-26314-2013</t>
  </si>
  <si>
    <t>ELIA  CRUZ  CRESPO</t>
  </si>
  <si>
    <t>RCEA-06-26315-2013</t>
  </si>
  <si>
    <t>MARIANELA  PAREDES  MENDOZA</t>
  </si>
  <si>
    <t>RCEA-06-26316-2013</t>
  </si>
  <si>
    <t>FRANCISCO  PALEMON  ALBERTO</t>
  </si>
  <si>
    <t>RCEA-06-26317-2013</t>
  </si>
  <si>
    <t>ROCIO  VELAZQUEZ  ROBLEDO</t>
  </si>
  <si>
    <t>RCEA-06-26318-2013</t>
  </si>
  <si>
    <t>ALICIA  RAMIREZ  MEDRANO</t>
  </si>
  <si>
    <t>RCEA-06-26319-2013</t>
  </si>
  <si>
    <t>JOSE LENIN  LOYA  OLGUIN</t>
  </si>
  <si>
    <t>RCEA-06-26320-2013</t>
  </si>
  <si>
    <t>DAVID  SANCHEZ  ASPEYTIA</t>
  </si>
  <si>
    <t>RCEA-06-26321-2013</t>
  </si>
  <si>
    <t>PABLO JESUS  RAMIREZ  BARAJAS</t>
  </si>
  <si>
    <t>RCEA-06-26322-2013</t>
  </si>
  <si>
    <t>JOSE ARMANDO  VARGAS  GARCIA</t>
  </si>
  <si>
    <t>RCEA-06-26323-2013</t>
  </si>
  <si>
    <t>JUAN CARLOS  SIGALA  ALANIS</t>
  </si>
  <si>
    <t>RCEA-06-26324-2013</t>
  </si>
  <si>
    <t>RCEA-06-26325-2013</t>
  </si>
  <si>
    <t>CARLOS AURELIO  MEDINA  FLORES</t>
  </si>
  <si>
    <t>RCEA-06-26326-2013</t>
  </si>
  <si>
    <t>YAZMIN ELIZABETH  FELIPE  PEREZ</t>
  </si>
  <si>
    <t>RCEA-06-26327-2013</t>
  </si>
  <si>
    <t>MARCO AURELIO  HERNANDEZ  BELLO</t>
  </si>
  <si>
    <t>RCEA-06-26328-2013</t>
  </si>
  <si>
    <t>LUIS ANTONIO  MARISCAL  AMARO</t>
  </si>
  <si>
    <t>RCEA-06-26329-2013</t>
  </si>
  <si>
    <t>DINORA  VAZQUEZ  LUNA</t>
  </si>
  <si>
    <t>RCEA-06-26330-2013</t>
  </si>
  <si>
    <t>GERARDO  HUERTA  BERISTAIN</t>
  </si>
  <si>
    <t>RCEA-06-26331-2013</t>
  </si>
  <si>
    <t>DAVID  ORTEGA  GAUCIN</t>
  </si>
  <si>
    <t>RCEA-06-26332-2013</t>
  </si>
  <si>
    <t>ALVARO  CAN  CHULIM</t>
  </si>
  <si>
    <t>RCEA-06-26333-2013</t>
  </si>
  <si>
    <t>GABRIELA  ESPARZA  DIAZ</t>
  </si>
  <si>
    <t>RCEA-06-26334-2013</t>
  </si>
  <si>
    <t>CAMELIA ALEJANDRA  HERRERA  CORREDOR</t>
  </si>
  <si>
    <t>RCEA-06-26335-2013</t>
  </si>
  <si>
    <t>JULIA DEL SOCORRO  CANO  SOSA</t>
  </si>
  <si>
    <t>RCEA-06-26336-2013</t>
  </si>
  <si>
    <t>JOSE PABLO  LARA  AVILA</t>
  </si>
  <si>
    <t>RCEA-06-26337-2013</t>
  </si>
  <si>
    <t>DULCE MARIA  RIVERA  PASTRANA</t>
  </si>
  <si>
    <t>RCEA-06-26338-2013</t>
  </si>
  <si>
    <t>LUIS GUILLERMO  GONZALEZ  OLIVARES</t>
  </si>
  <si>
    <t>RCEA-06-26339-2013</t>
  </si>
  <si>
    <t>WILFRIDO  TORRES  ARREOLA</t>
  </si>
  <si>
    <t>RCEA-06-26340-2013</t>
  </si>
  <si>
    <t>SUSANA  CAMARILLO  COOP</t>
  </si>
  <si>
    <t>RCEA-06-26341-2013</t>
  </si>
  <si>
    <t>RICARDO  HERNANDEZ  MARTINEZ</t>
  </si>
  <si>
    <t>RCEA-06-26342-2013</t>
  </si>
  <si>
    <t>MANUEL ALEJANDRO  LIZARDI  JIMENEZ</t>
  </si>
  <si>
    <t>RCEA-06-26343-2013</t>
  </si>
  <si>
    <t>MARIO ALBERTO  GALAVIZ  ESPINOZA</t>
  </si>
  <si>
    <t>RCEA-06-26344-2013</t>
  </si>
  <si>
    <t>JORGE ARMANDO  MAURICIO  CASTILLO</t>
  </si>
  <si>
    <t>RCEA-06-26345-2013</t>
  </si>
  <si>
    <t>CARLOS ALFREDO  CARMONA  GASCA</t>
  </si>
  <si>
    <t>RCEA-06-26346-2013</t>
  </si>
  <si>
    <t>ABEL  CERON  GARCIA</t>
  </si>
  <si>
    <t>RCEA-06-26347-2013</t>
  </si>
  <si>
    <t>MIGUEL ANGEL  SALAS  MARINA</t>
  </si>
  <si>
    <t>RCEA-06-26348-2013</t>
  </si>
  <si>
    <t>MARCOS VENTURA  VAZQUEZ  HERNANDEZ</t>
  </si>
  <si>
    <t>RCEA-06-26349-2013</t>
  </si>
  <si>
    <t>ROCIO GUADALUPE  HERNANDEZ  NAVA</t>
  </si>
  <si>
    <t>RCEA-06-26350-2013</t>
  </si>
  <si>
    <t>PABLO  DELGADO  SANCHEZ</t>
  </si>
  <si>
    <t>RCEA-06-26351-2013</t>
  </si>
  <si>
    <t>SUSANA  DE LA TORRE  ZAVALA</t>
  </si>
  <si>
    <t>RCEA-06-26352-2013</t>
  </si>
  <si>
    <t>HAMLET  AVILES  ARNAUT</t>
  </si>
  <si>
    <t>RCEA-06-26353-2013</t>
  </si>
  <si>
    <t>JUAN ANTONIO  GALLEGOS  LOPEZ</t>
  </si>
  <si>
    <t>RCEA-06-26354-2013</t>
  </si>
  <si>
    <t>MERARI ESTHER  FERRER  CERVANTES</t>
  </si>
  <si>
    <t>RCEA-06-26355-2013</t>
  </si>
  <si>
    <t>FRANCISCO ENRIQUE  CAB  JIMENEZ</t>
  </si>
  <si>
    <t>RCEA-06-26356-2013</t>
  </si>
  <si>
    <t>CAMILO  ROMERO  NUNEZ</t>
  </si>
  <si>
    <t>RCEA-06-26357-2013</t>
  </si>
  <si>
    <t>ALFONSO JUVENTINO  CHAY  CANUL</t>
  </si>
  <si>
    <t>RCEA-06-26358-2013</t>
  </si>
  <si>
    <t>ERNESTO URIEL  CANTU  SOTO</t>
  </si>
  <si>
    <t>RCEA-06-26359-2013</t>
  </si>
  <si>
    <t>ALICIA SOLEDAD  MARTINEZ  SILVA</t>
  </si>
  <si>
    <t>RCEA-06-26360-2013</t>
  </si>
  <si>
    <t>YENIZEY MERIT  ALVAREZ  CISNEROS</t>
  </si>
  <si>
    <t>RCEA-06-26361-2013</t>
  </si>
  <si>
    <t>ROBERTO  MONTESINOS  MATIAS</t>
  </si>
  <si>
    <t>RCEA-06-26362-2013</t>
  </si>
  <si>
    <t>GERARDO  ALVARADO  CASTILLO</t>
  </si>
  <si>
    <t>RCEA-06-26363-2013</t>
  </si>
  <si>
    <t>VICTOR HUGO  CAMBRON  SANDOVAL</t>
  </si>
  <si>
    <t>RCEA-06-26364-2013</t>
  </si>
  <si>
    <t>DIANA MARCELA  BERISTAIN  RUIZ</t>
  </si>
  <si>
    <t>RCEA-06-26365-2013</t>
  </si>
  <si>
    <t>JOSE  CARRANZA  CONCHA</t>
  </si>
  <si>
    <t>RCEA-06-26366-2013</t>
  </si>
  <si>
    <t>DENISSE  SERRANO  PALACIOS</t>
  </si>
  <si>
    <t>RCEA-06-26367-2013</t>
  </si>
  <si>
    <t>JOSE ULISES  GONZALEZ  DE LA CRUZ</t>
  </si>
  <si>
    <t>RCEA-06-26368-2013</t>
  </si>
  <si>
    <t>MARYCRUZ  ABATO  ZARATE</t>
  </si>
  <si>
    <t>RCEA-06-26369-2013</t>
  </si>
  <si>
    <t>ANGELICA  ROMAN  GUERRERO</t>
  </si>
  <si>
    <t>RCEA-06-26370-2013</t>
  </si>
  <si>
    <t>LEOPOLDO  GONZALEZ  CRUZ</t>
  </si>
  <si>
    <t>RCEA-06-26371-2013</t>
  </si>
  <si>
    <t>ISAAC  ALMARAZ  BUENDÌA</t>
  </si>
  <si>
    <t>RCEA-06-26372-2013</t>
  </si>
  <si>
    <t>RCEA-06-26373-2013</t>
  </si>
  <si>
    <t>ALBERTO  LOPEZ  LUNA</t>
  </si>
  <si>
    <t>RCEA-06-26374-2013</t>
  </si>
  <si>
    <t>ADRIANA PATRICIA  TAPIA  OCHOATEGUI</t>
  </si>
  <si>
    <t>RCEA-06-26375-2013</t>
  </si>
  <si>
    <t>MARIANGUADALUPE  HERNANDEZ  ARENAS</t>
  </si>
  <si>
    <t>RCEA-06-26376-2013</t>
  </si>
  <si>
    <t>JUANITA GUADALUPE  GUTIERREZ  SOTO</t>
  </si>
  <si>
    <t>RCEA-06-26377-2013</t>
  </si>
  <si>
    <t>LUIS MANUEL  ESCAREÑO  SANCHEZ</t>
  </si>
  <si>
    <t>RCEA-06-26378-2013</t>
  </si>
  <si>
    <t>ALBERTO  PEÑA  RODRIGUEZ</t>
  </si>
  <si>
    <t>RCEA-06-26379-2013</t>
  </si>
  <si>
    <t>MANUEL OCTAVIO  RAMIREZ  SUCRE</t>
  </si>
  <si>
    <t>RCEA-06-26380-2013</t>
  </si>
  <si>
    <t>ELSA JEANNETH  PÉREZ  LÓPEZ</t>
  </si>
  <si>
    <t>RCEA-06-26381-2013</t>
  </si>
  <si>
    <t>DANIEL  MARTINEZ  GOMEZ</t>
  </si>
  <si>
    <t>RCEA-06-26382-2013</t>
  </si>
  <si>
    <t>ALFONSO  SUÁREZ  ISLAS</t>
  </si>
  <si>
    <t>RCEA-06-26383-2013</t>
  </si>
  <si>
    <t>MAGDIEL  TORRES  DE LA CRUZ</t>
  </si>
  <si>
    <t>RCEA-06-26384-2013</t>
  </si>
  <si>
    <t>GISELA  AGUILAR  BENITEZ</t>
  </si>
  <si>
    <t>RCEA-06-26385-2013</t>
  </si>
  <si>
    <t>MARIA DE LA LUZ  SANCHEZ  MUNDO</t>
  </si>
  <si>
    <t>RCEA-06-26386-2013</t>
  </si>
  <si>
    <t>ANSELMO  GONZALEZ  TORRES</t>
  </si>
  <si>
    <t>RCEA-06-26387-2013</t>
  </si>
  <si>
    <t>VERONICA  ALMAGUER  CANTU</t>
  </si>
  <si>
    <t>RCEA-06-26388-2013</t>
  </si>
  <si>
    <t>FELIX  AYALA  ALVAREZ</t>
  </si>
  <si>
    <t>RCEA-06-26389-2013</t>
  </si>
  <si>
    <t>DELIA INÉS  DOMÍNGUEZ  GARCÍA</t>
  </si>
  <si>
    <t>RCEA-06-26390-2013</t>
  </si>
  <si>
    <t>ALBERTO MARGARITO  GARCIA  MUNGUIA</t>
  </si>
  <si>
    <t>RCEA-06-26391-2013</t>
  </si>
  <si>
    <t>CYNTHIA MAGALY  ANTONIO  CISNEROS</t>
  </si>
  <si>
    <t>RCEA-06-26392-2013</t>
  </si>
  <si>
    <t>ISRAEL  ARZATE  VAZQUEZ</t>
  </si>
  <si>
    <t>RCEA-06-26393-2013</t>
  </si>
  <si>
    <t>CITLALI  CORTÉS  MONTAÑO</t>
  </si>
  <si>
    <t>RCEA-06-26394-2013</t>
  </si>
  <si>
    <t>JOSÉ LUIS  PIÑA  ESCUTIA</t>
  </si>
  <si>
    <t>RCEA-06-26395-2013</t>
  </si>
  <si>
    <t>GISELA  MURO  PÉREZ</t>
  </si>
  <si>
    <t>RCEA-06-26396-2013</t>
  </si>
  <si>
    <t>RCEA-06-26397-2013</t>
  </si>
  <si>
    <t>ILIANA DEL CARMEN  BARRERA  MARTÍNEZ</t>
  </si>
  <si>
    <t>RCEA-06-26398-2013</t>
  </si>
  <si>
    <t>JAIME  OLIVARES  PEREZ</t>
  </si>
  <si>
    <t>RCEA-06-26399-2013</t>
  </si>
  <si>
    <t>IRENE DE LA CONCEPCION  PEREA  ARANGO</t>
  </si>
  <si>
    <t>RCEA-06-26400-2013</t>
  </si>
  <si>
    <t>MARIA JOSE  RIVAS  ARREOLA</t>
  </si>
  <si>
    <t>RCEA-06-26401-2013</t>
  </si>
  <si>
    <t>JORGE  ARREDONDO  RAMOS</t>
  </si>
  <si>
    <t>RCEA-06-26402-2013</t>
  </si>
  <si>
    <t>RICARDO ALFONSO  GARCIA  HERRERA</t>
  </si>
  <si>
    <t>RCEA-06-26403-2013</t>
  </si>
  <si>
    <t>MARIA DE JESUS  PEREA  FLORES</t>
  </si>
  <si>
    <t>RCEA-06-26404-2013</t>
  </si>
  <si>
    <t>LEYDI MARIBEL  CARRILLO  COCOM</t>
  </si>
  <si>
    <t>RCEA-06-26405-2013</t>
  </si>
  <si>
    <t>MARCOS  LOPEZ  PEREZ</t>
  </si>
  <si>
    <t>RCEA-06-26406-2013</t>
  </si>
  <si>
    <t>JOSÉ VIDAL  COB  UICAB</t>
  </si>
  <si>
    <t>RCEA-06-26407-2013</t>
  </si>
  <si>
    <t>MARIA JULISSA  EK  RAMOS</t>
  </si>
  <si>
    <t>RCEA-06-26408-2013</t>
  </si>
  <si>
    <t>MANOJ KUMAR  ARTHIKALA</t>
  </si>
  <si>
    <t>RCEA-06-26409-2013</t>
  </si>
  <si>
    <t>RAFAEL  CANO  TORRES</t>
  </si>
  <si>
    <t>RCEA-06-26410-2013</t>
  </si>
  <si>
    <t>JOSE FRANCISCO  GARCIA  MAZCORRO</t>
  </si>
  <si>
    <t>RCEA-06-26411-2013</t>
  </si>
  <si>
    <t>VINCENZO  BERTOLINI</t>
  </si>
  <si>
    <t>RCEA-06-26412-2013</t>
  </si>
  <si>
    <t>KALPANA  NANJAREDDY</t>
  </si>
  <si>
    <t>RCEA-06-26413-2013</t>
  </si>
  <si>
    <t>DIEGO ESTEBAN  PLATAS  ROSADO</t>
  </si>
  <si>
    <t>RCEA-06-26414-2013</t>
  </si>
  <si>
    <t>ALMA DELIA  HERNANDEZ  FUENTES</t>
  </si>
  <si>
    <t>RCEA-06-26415-2013</t>
  </si>
  <si>
    <t>ARTURO  SERRANO  SOLIS</t>
  </si>
  <si>
    <t>RCEA-06-26416-2013</t>
  </si>
  <si>
    <t>OTTO RAUL  LEYVA  OVALLE</t>
  </si>
  <si>
    <t>RCEA-06-26417-2013</t>
  </si>
  <si>
    <t>MAYOLA  GARCIA  RIVERO</t>
  </si>
  <si>
    <t>RCEA-06-26418-2013</t>
  </si>
  <si>
    <t>JUAN  MARTINEZ  MONTOYA</t>
  </si>
  <si>
    <t>RCEA-06-26419-2013</t>
  </si>
  <si>
    <t>JOSE ANTONIO  MARTINEZ  GARCIA</t>
  </si>
  <si>
    <t>RCEA-06-26420-2013</t>
  </si>
  <si>
    <t>JUAN DE DIOS  GUERRERO  RODRIGUEZ</t>
  </si>
  <si>
    <t>RCEA-06-26421-2013</t>
  </si>
  <si>
    <t>CANDELARIO  SANTILLAN  ORTEGA</t>
  </si>
  <si>
    <t>RCEA-06-26422-2013</t>
  </si>
  <si>
    <t>SILVIA MÓNICA  AVILÉS  MARÍN</t>
  </si>
  <si>
    <t>RCEA-06-26423-2013</t>
  </si>
  <si>
    <t>NAHUM MODESTO  SANCHEZ  VARGAS</t>
  </si>
  <si>
    <t>RCEA-06-26424-2013</t>
  </si>
  <si>
    <t>J. FRANCISCO  QUINTANILLA  GUERRERO</t>
  </si>
  <si>
    <t>RCEA-06-26425-2013</t>
  </si>
  <si>
    <t>JOSE ARNULFO  BLANCO  GARCIA</t>
  </si>
  <si>
    <t>RCEA-06-26426-2013</t>
  </si>
  <si>
    <t>JOSE FERNANDO  VAZQUEZ  ARMIJO</t>
  </si>
  <si>
    <t>RCEA-06-26427-2013</t>
  </si>
  <si>
    <t>JOSE IVAN  VELAZQUEZ  ABUNADER</t>
  </si>
  <si>
    <t>RCEA-06-26428-2013</t>
  </si>
  <si>
    <t>MAYRA ITZCALOTZIN  MONTERO  CORTES</t>
  </si>
  <si>
    <t>RCEA-06-26429-2013</t>
  </si>
  <si>
    <t>DAMARIS LEOPOLDINA  OJEDA  BARRIOS</t>
  </si>
  <si>
    <t>RCEA-06-26430-2013</t>
  </si>
  <si>
    <t>RCEA-06-26431-2013</t>
  </si>
  <si>
    <t>MIGUEL ANGEL  DOMINGUEZ  MUNOZ</t>
  </si>
  <si>
    <t>RCEA-06-26432-2013</t>
  </si>
  <si>
    <t>PEDRO  FIGUEROA  LOPEZ</t>
  </si>
  <si>
    <t>RCEA-06-26433-2013</t>
  </si>
  <si>
    <t>SARA ELENA  SOLIS  PEREIRA</t>
  </si>
  <si>
    <t>RCEA-06-26434-2013</t>
  </si>
  <si>
    <t>JUAN  RUIZ  RAMIREZ</t>
  </si>
  <si>
    <t>RCEA-06-26435-2013</t>
  </si>
  <si>
    <t>VICENTE  ESPINOSA  HERNANDEZ</t>
  </si>
  <si>
    <t>RCEA-06-26436-2013</t>
  </si>
  <si>
    <t>GABRIEL  DIAZ  PADILLA</t>
  </si>
  <si>
    <t>RCEA-06-26437-2013</t>
  </si>
  <si>
    <t>PATRICIA  GUEVARA  FEFER</t>
  </si>
  <si>
    <t>RCEA-06-26438-2013</t>
  </si>
  <si>
    <t>ANGEL  BUSTAMANTE  GONZALEZ</t>
  </si>
  <si>
    <t>RCEA-06-26439-2013</t>
  </si>
  <si>
    <t>MARTIN  RUBI  ARRIAGA</t>
  </si>
  <si>
    <t>RCEA-06-26440-2013</t>
  </si>
  <si>
    <t>PABLO  LUNA  NEVAREZ</t>
  </si>
  <si>
    <t>RCEA-06-26441-2013</t>
  </si>
  <si>
    <t>SERGIO ANTONIO  SOTO  NAVARRO</t>
  </si>
  <si>
    <t>RCEA-06-26442-2013</t>
  </si>
  <si>
    <t>JESUS JOSE  PORTILLO  LOERA</t>
  </si>
  <si>
    <t>RCEA-06-26443-2013</t>
  </si>
  <si>
    <t>HUMBERTO  GONZALEZ  RIOS</t>
  </si>
  <si>
    <t>RCEA-06-26444-2013</t>
  </si>
  <si>
    <t>GILBERTO  LOPEZ  VALENCIA</t>
  </si>
  <si>
    <t>RCEA-06-26445-2013</t>
  </si>
  <si>
    <t>JESUS  JARILLO  RODRIGUEZ</t>
  </si>
  <si>
    <t>RCEA-06-26446-2013</t>
  </si>
  <si>
    <t>SERGIO  ARANDA  OCAMPO</t>
  </si>
  <si>
    <t>RCEA-06-26447-2013</t>
  </si>
  <si>
    <t>MIGUEL ANGEL  ANGULO  ESCALANTE</t>
  </si>
  <si>
    <t>RCEA-06-26448-2013</t>
  </si>
  <si>
    <t>LORENZO  REYNA  SANTAMARIA</t>
  </si>
  <si>
    <t>RCEA-06-26449-2013</t>
  </si>
  <si>
    <t>JAVIER PLACIDO  ARRIZON  GAVIÑO</t>
  </si>
  <si>
    <t>RCEA-06-26450-2013</t>
  </si>
  <si>
    <t>AGUSTIN  ROBLES  BERMUDEZ</t>
  </si>
  <si>
    <t>RCEA-06-26451-2013</t>
  </si>
  <si>
    <t>ROSALBA  ZEPEDA  BAUTISTA</t>
  </si>
  <si>
    <t>RCEA-06-26452-2013</t>
  </si>
  <si>
    <t>CARLOS ALFONSO  MUÑOZ  ROBLES</t>
  </si>
  <si>
    <t>RCEA-06-26453-2013</t>
  </si>
  <si>
    <t>EDITH OLIVA  CUEVAS  RODRIGUEZ</t>
  </si>
  <si>
    <t>RCEA-06-26454-2013</t>
  </si>
  <si>
    <t>ARMIN  AYALA  BURGOS</t>
  </si>
  <si>
    <t>RCEA-06-26455-2013</t>
  </si>
  <si>
    <t>MARIA ANTONIA  MARIEZCURRENA  BERASAIN</t>
  </si>
  <si>
    <t>RCEA-06-26456-2013</t>
  </si>
  <si>
    <t>YAZMIN  CARREON  ABUD</t>
  </si>
  <si>
    <t>RCEA-06-26457-2013</t>
  </si>
  <si>
    <t>HECTOR MANUEL  ORTEGA  ESCOBAR</t>
  </si>
  <si>
    <t>RCEA-06-26458-2013</t>
  </si>
  <si>
    <t>JOSE  ESPINOZA  VELAZQUEZ</t>
  </si>
  <si>
    <t>RCEA-06-26459-2013</t>
  </si>
  <si>
    <t>ANGEL RENE  ARZUFFI  BARRERA</t>
  </si>
  <si>
    <t>RCEA-06-26460-2013</t>
  </si>
  <si>
    <t>HELENA  COTLER  AVALOS</t>
  </si>
  <si>
    <t>RCEA-06-26461-2013</t>
  </si>
  <si>
    <t>JUAN CARLOS  RAYA  PEREZ</t>
  </si>
  <si>
    <t>RCEA-06-26462-2013</t>
  </si>
  <si>
    <t>JUAN FLORENCIO  GOMEZ  LEYVA</t>
  </si>
  <si>
    <t>RCEA-06-26463-2013</t>
  </si>
  <si>
    <t>JOHANNES CORNELIS  VAN  DER WAL</t>
  </si>
  <si>
    <t>RCEA-06-26464-2013</t>
  </si>
  <si>
    <t>JOSE CRUZ  CARRILLO  RODRIGUEZ</t>
  </si>
  <si>
    <t>RCEA-06-26465-2013</t>
  </si>
  <si>
    <t>RCEA-06-26466-2013</t>
  </si>
  <si>
    <t>SERGIO DE JESUS  ROMERO  GOMEZ</t>
  </si>
  <si>
    <t>RCEA-06-26467-2013</t>
  </si>
  <si>
    <t>ANGELICA  VILLARRUEL  LOPEZ</t>
  </si>
  <si>
    <t>RCEA-06-26468-2013</t>
  </si>
  <si>
    <t>EDGAR IVAN  SANCHEZ  BERNAL</t>
  </si>
  <si>
    <t>RCEA-06-26469-2013</t>
  </si>
  <si>
    <t>YIMY ALEXANDER  MENA  MENDEZ</t>
  </si>
  <si>
    <t>RCEA-06-26470-2013</t>
  </si>
  <si>
    <t>HECTOR AARON  LEE  RANGEL</t>
  </si>
  <si>
    <t>RCEA-06-26471-2013</t>
  </si>
  <si>
    <t>ADELFA DEL CARMEN  GARCIA  CONTRERAS</t>
  </si>
  <si>
    <t>RCEA-06-26472-2013</t>
  </si>
  <si>
    <t>ROCIO  CAMPOS  VEGA</t>
  </si>
  <si>
    <t>RCEA-06-26473-2013</t>
  </si>
  <si>
    <t>MIGUEL  GONZALEZ  LOZANO</t>
  </si>
  <si>
    <t>RCEA-06-26474-2013</t>
  </si>
  <si>
    <t>ROSALBA  ARGUMEDO  DELIRA</t>
  </si>
  <si>
    <t>RCEA-06-26475-2013</t>
  </si>
  <si>
    <t>GUILLERMO  SALAS  RAZO</t>
  </si>
  <si>
    <t>RCEA-06-26476-2013</t>
  </si>
  <si>
    <t>CLAUDIO  RIOS  VELASCO</t>
  </si>
  <si>
    <t>RCEA-06-26477-2013</t>
  </si>
  <si>
    <t>OCTAVIO JHONATHAN  CAMBERO  CAMPOS</t>
  </si>
  <si>
    <t>RCEA-06-26478-2013</t>
  </si>
  <si>
    <t>LILIAN KAREM  FLORES  MENDOZA</t>
  </si>
  <si>
    <t>RCEA-06-26479-2013</t>
  </si>
  <si>
    <t>ERIKA  SILVA  CAMPA</t>
  </si>
  <si>
    <t>RCEA-06-26480-2013</t>
  </si>
  <si>
    <t>LUIS MANUEL  ROSALES  COLUNGA</t>
  </si>
  <si>
    <t>RCEA-06-26481-2013</t>
  </si>
  <si>
    <t>OMAR  RAMIREZ  REYNOSO</t>
  </si>
  <si>
    <t>RCEA-06-26482-2013</t>
  </si>
  <si>
    <t>ONOFRE  MONGE  AMAYA</t>
  </si>
  <si>
    <t>RCEA-06-26483-2013</t>
  </si>
  <si>
    <t>ANGELA  SUAREZ  JACOBO</t>
  </si>
  <si>
    <t>RCEA-06-26484-2013</t>
  </si>
  <si>
    <t>ALVARO  DOMINGUEZ  REBOLLEDO</t>
  </si>
  <si>
    <t>RCEA-06-26485-2013</t>
  </si>
  <si>
    <t>JAVIER GERMAN  RODRIGUEZ  CARPENA</t>
  </si>
  <si>
    <t>RCEA-06-26486-2013</t>
  </si>
  <si>
    <t>FRANCISCO JAVIER  SOLORIO  SANCHEZ</t>
  </si>
  <si>
    <t>RCEA-06-26487-2013</t>
  </si>
  <si>
    <t>JULIO CESAR  VEGA  ARREGUIN</t>
  </si>
  <si>
    <t>RCEA-06-26488-2013</t>
  </si>
  <si>
    <t>MARTHA ALICIA  VELAZQUEZ  MACHUCA</t>
  </si>
  <si>
    <t>RCEA-06-26489-2013</t>
  </si>
  <si>
    <t>JESUS JAIME  HERNANDEZ  ESCAREÑO</t>
  </si>
  <si>
    <t>RCEA-06-26490-2013</t>
  </si>
  <si>
    <t>HUGO ERNESTO  FLORES  LOPEZ</t>
  </si>
  <si>
    <t>RCEA-06-26491-2013</t>
  </si>
  <si>
    <t>JOSE LUIS  MONTAÑEZ  SOTO</t>
  </si>
  <si>
    <t>RCEA-06-26492-2013</t>
  </si>
  <si>
    <t>JOSÈ LUIS  HERNANDEZ  MENDOZA</t>
  </si>
  <si>
    <t>RCEA-06-26493-2013</t>
  </si>
  <si>
    <t>J. CRUZ  GARCIA  ALBARADO</t>
  </si>
  <si>
    <t>RCEA-06-26494-2013</t>
  </si>
  <si>
    <t>ROSA MARIA  BERMUDEZ  HURTADO</t>
  </si>
  <si>
    <t>RCEA-06-26495-2013</t>
  </si>
  <si>
    <t>GUILLERMO CRISTIAN GUADALUPE  MARTINEZ  AVILA</t>
  </si>
  <si>
    <t>RCEA-06-26496-2013</t>
  </si>
  <si>
    <t>RIGOBERTO EUSTASIO  VAZQUEZ  ALVARADO</t>
  </si>
  <si>
    <t>RCEA-06-26497-2013</t>
  </si>
  <si>
    <t>RENÉ  HORTELANO  SANTA ROSA</t>
  </si>
  <si>
    <t>RCEA-06-26498-2013</t>
  </si>
  <si>
    <t>ELIZABETH  GARCIA  GALLEGOS</t>
  </si>
  <si>
    <t>RCEA-06-26499-2013</t>
  </si>
  <si>
    <t>JORGE  COVARRUBIAS  PRIETO</t>
  </si>
  <si>
    <t>RCEA-06-26500-2013</t>
  </si>
  <si>
    <t>ALBERTO  MADUEÑO  MOLINA</t>
  </si>
  <si>
    <t>RCEA-06-26501-2013</t>
  </si>
  <si>
    <t>PABLO  YESCAS  CORONADO</t>
  </si>
  <si>
    <t>RCEA-06-26502-2013</t>
  </si>
  <si>
    <t>AURELIO  PEDROZA  SANDOVAL</t>
  </si>
  <si>
    <t>RCEA-06-26503-2013</t>
  </si>
  <si>
    <t>JOSÉ ROGELIO  OROZCO  HERNÁNDEZ</t>
  </si>
  <si>
    <t>RCEA-06-26504-2013</t>
  </si>
  <si>
    <t>PATRICIA  ZARAZUA  VILLASEÑOR</t>
  </si>
  <si>
    <t>RCEA-06-26505-2013</t>
  </si>
  <si>
    <t>MAURICIO  LUNA  RODRÍGUEZ</t>
  </si>
  <si>
    <t>RCEA-06-26506-2013</t>
  </si>
  <si>
    <t>JAVIER MARCIAL DE JESÚS  RUIZ VELAZCO  ARCE</t>
  </si>
  <si>
    <t>RCEA-06-26507-2013</t>
  </si>
  <si>
    <t>MARIA UXUA  ALONSO  FRESAN</t>
  </si>
  <si>
    <t>RCEA-06-26508-2013</t>
  </si>
  <si>
    <t>SILVIA  CASTILLO  ARGÜERO</t>
  </si>
  <si>
    <t>RCEA-06-26509-2013</t>
  </si>
  <si>
    <t>JOSÉ MANUEL  AGUILAR  YÁÑEZ</t>
  </si>
  <si>
    <t>RCEA-06-26510-2013</t>
  </si>
  <si>
    <t>JAIME LUIS  RÁBAGO  CASTRO</t>
  </si>
  <si>
    <t>RCEA-06-26511-2013</t>
  </si>
  <si>
    <t>SERGIO ANDRES  AGUILA  PUENTES</t>
  </si>
  <si>
    <t>RCEA-06-26512-2013</t>
  </si>
  <si>
    <t>ALBERTO  BARBABOSA  PLIEGO</t>
  </si>
  <si>
    <t>RCEA-06-26513-2013</t>
  </si>
  <si>
    <t>HECTOR ARTURO  RUIZ  LEZA</t>
  </si>
  <si>
    <t>RCEA-06-26514-2013</t>
  </si>
  <si>
    <t>ALICIA GUADALUPE  MARROQUIN  CARDONA</t>
  </si>
  <si>
    <t>RCEA-06-26645-2013</t>
  </si>
  <si>
    <t>LUZ ALICIA  PASCUAL  PINEDA</t>
  </si>
  <si>
    <t>RCEA-06-26738-2013</t>
  </si>
  <si>
    <t>MARCOS ALONSO  LOPEZ  TERRONES</t>
  </si>
  <si>
    <t>RCEA-06-26843-2013</t>
  </si>
  <si>
    <t>DORA  ROMERO  SALAS</t>
  </si>
  <si>
    <t>RCEA-06-26844-2013</t>
  </si>
  <si>
    <t>EVA JUDITH  HUESO  GUERRERO</t>
  </si>
  <si>
    <t>RCEA-06-26845-2013</t>
  </si>
  <si>
    <t>JUAN CARLOS  FEREGRINO  QUEZADA</t>
  </si>
  <si>
    <t>RCEA-06-26851-2013</t>
  </si>
  <si>
    <t>JUAN ANTONIO  RIVERA  LORCA</t>
  </si>
  <si>
    <t>RCEA-06-26860-2013</t>
  </si>
  <si>
    <t>RCEA-06-26866-2013</t>
  </si>
  <si>
    <t>GLORIA IRMA  AYALA  ASTORGA</t>
  </si>
  <si>
    <t>RCEA-06-26867-2013</t>
  </si>
  <si>
    <t>TOMÁS  DÍAZ  VALDÉS</t>
  </si>
  <si>
    <t>RCEA-06-26868-2013</t>
  </si>
  <si>
    <t>CARLOS ERNESTO  AGUILAR  JIMENEZ</t>
  </si>
  <si>
    <t>RCEA-06-26877-2013</t>
  </si>
  <si>
    <t>LISANDRO ALBERTO  ENCALADA  MENA</t>
  </si>
  <si>
    <t>RCEA-06-26879-2013</t>
  </si>
  <si>
    <t>JORGE  RODRÍGUEZ  TREJO</t>
  </si>
  <si>
    <t>RCEA-06-26882-2013</t>
  </si>
  <si>
    <t>ROLAND  EBEL</t>
  </si>
  <si>
    <t>RCEA-06-26914-2013</t>
  </si>
  <si>
    <t>FABIO MARCELO  IDROVO  ESPIN</t>
  </si>
  <si>
    <t>RCEA-06-26915-2013</t>
  </si>
  <si>
    <t>VICTOR MANUEL  MORENO  CAMPAÑA</t>
  </si>
  <si>
    <t>RCEA-06-27096-2014</t>
  </si>
  <si>
    <t>JORGE ALBERTO  ESCUTIA  SANCHEZ</t>
  </si>
  <si>
    <t>RCEA-06-27097-2014</t>
  </si>
  <si>
    <t>LETICIA JARENY  RAMOS  LOZANO</t>
  </si>
  <si>
    <t>RCEA-06-27098-2014</t>
  </si>
  <si>
    <t>ALFONSO  TORRES  RUIZ</t>
  </si>
  <si>
    <t>RCEA-06-27139-2014</t>
  </si>
  <si>
    <t>RCEA-06-27175-2014</t>
  </si>
  <si>
    <t>WILBERTH ALFREDO  POOT  POOT</t>
  </si>
  <si>
    <t>RCEA-06-27176-2014</t>
  </si>
  <si>
    <t>RENE  GARRUNA  HERNANDEZ</t>
  </si>
  <si>
    <t>RCEA-06-27177-2014</t>
  </si>
  <si>
    <t>NANCY  RUIZ  LAU</t>
  </si>
  <si>
    <t>RCEA-06-27195-2014</t>
  </si>
  <si>
    <t>MARIO ALONSO  BUENO  IBARRA</t>
  </si>
  <si>
    <t>RCEA-06-27196-2014</t>
  </si>
  <si>
    <t>ITZEL  SIFUENTES  ROMERO</t>
  </si>
  <si>
    <t>RCEA-06-27197-2014</t>
  </si>
  <si>
    <t>ALEXEL JESUS  BURGARA  ESTRELLA</t>
  </si>
  <si>
    <t>RCEA-06-27203-2014</t>
  </si>
  <si>
    <t>MÓNICA ROSALÍA  JAIME  FONSECA</t>
  </si>
  <si>
    <t>RCEA-06-27218-2014</t>
  </si>
  <si>
    <t>ANA MARGARITA  RODRIGUEZ  HERNANDEZ</t>
  </si>
  <si>
    <t>RCEA-06-27277-2014</t>
  </si>
  <si>
    <t>NORBERTO ULISES  GARCIA  CRUZ</t>
  </si>
  <si>
    <t>RCEA-06-27278-2014</t>
  </si>
  <si>
    <t>DIONICIA GLORIA  LEON  MARTINEZ</t>
  </si>
  <si>
    <t>RCEA-06-27279-2014</t>
  </si>
  <si>
    <t>NUVIA EUGENIA  KANTUN  MORENO</t>
  </si>
  <si>
    <t>RCEA-06-27280-2014</t>
  </si>
  <si>
    <t>EDGAR  TORRES  IRINEO</t>
  </si>
  <si>
    <t>RCEA-06-27281-2014</t>
  </si>
  <si>
    <t>CELSO  CORTES  ROMERO</t>
  </si>
  <si>
    <t>RCEA-06-27313-2014</t>
  </si>
  <si>
    <t>RCEA-06-27317-2014</t>
  </si>
  <si>
    <t>LEYDI DEL ROCIO  CANCHE  MOO</t>
  </si>
  <si>
    <t>RCEA-06-27318-2014</t>
  </si>
  <si>
    <t>NORMA ANGELICA  ESTRADA  MUÑOZ</t>
  </si>
  <si>
    <t>RCEA-06-27323-2014</t>
  </si>
  <si>
    <t>JORGE OMAR  LÓPEZ  MARTÍNEZ</t>
  </si>
  <si>
    <t>RCEA-06-27327-2014</t>
  </si>
  <si>
    <t>RCEA-06-27334-2014</t>
  </si>
  <si>
    <t>SAMUEL  VARGAS  LOPEZ</t>
  </si>
  <si>
    <t>RCEA-06-27335-2014</t>
  </si>
  <si>
    <t>JOSE  CROSSA  HIRIART</t>
  </si>
  <si>
    <t>RCEA-06-27336-2014</t>
  </si>
  <si>
    <t>OFELIA ANDREA  VALDES  RODRIGUEZ</t>
  </si>
  <si>
    <t>RCEA-06-27337-2014</t>
  </si>
  <si>
    <t>JAIME  BAUTISTA  ORTEGA</t>
  </si>
  <si>
    <t>RCEA-06-27338-2014</t>
  </si>
  <si>
    <t>MONSERRAT  VAZQUEZ  SANCHEZ</t>
  </si>
  <si>
    <t>RCEA-06-27339-2014</t>
  </si>
  <si>
    <t>ANTONIA  MACEDO  CRUZ</t>
  </si>
  <si>
    <t>RCEA-06-27340-2014</t>
  </si>
  <si>
    <t>LILIANA  ARMIDA  ALCUDIA</t>
  </si>
  <si>
    <t>RCEA-06-27387-2014</t>
  </si>
  <si>
    <t>RITA MARIA  VELAZQUEZ  ESTRADA</t>
  </si>
  <si>
    <t>RCEA-06-27388-2014</t>
  </si>
  <si>
    <t>ARIANA ARLENE  HUERTA  HEREDIA</t>
  </si>
  <si>
    <t>RCEA-06-27389-2014</t>
  </si>
  <si>
    <t>VICTOR MANUEL  RUIZ  VALDIVIEZO</t>
  </si>
  <si>
    <t>RCEA-06-27390-2014</t>
  </si>
  <si>
    <t>MARTIN EDUARDO  AVILA  MIRANDA</t>
  </si>
  <si>
    <t>RCEA-06-27391-2014</t>
  </si>
  <si>
    <t>CUAUHTEMOC ULISES  MORENO  MEDINA</t>
  </si>
  <si>
    <t>RCEA-06-27392-2014</t>
  </si>
  <si>
    <t>CAROLINA  FLOTA  BAÑUELOS</t>
  </si>
  <si>
    <t>RCEA-06-27393-2014</t>
  </si>
  <si>
    <t>LUIS IGNACIO  HERNANDEZ  CHAVEZ</t>
  </si>
  <si>
    <t>RCEA-06-27394-2014</t>
  </si>
  <si>
    <t>CID RAMÓN  GONZÁLEZ  GONZÁLEZ</t>
  </si>
  <si>
    <t>RCEA-06-27395-2014</t>
  </si>
  <si>
    <t>ELIZABETH DEL CARMEN  VARELA  SANTOS</t>
  </si>
  <si>
    <t>RCEA-06-27396-2014</t>
  </si>
  <si>
    <t>TANNIA ALEXANDRA  QUIÑONES  MUÑOZ</t>
  </si>
  <si>
    <t>RCEA-06-27397-2014</t>
  </si>
  <si>
    <t>JUAN ANTONIO  ROJAS  CONTRERAS</t>
  </si>
  <si>
    <t>RCEA-06-27409-2014</t>
  </si>
  <si>
    <t>JESUS  RODRIGUEZ  MIRANDA</t>
  </si>
  <si>
    <t>RCEA-06-27422-2014</t>
  </si>
  <si>
    <t>FERNANDO  CASANOVA  LUGO</t>
  </si>
  <si>
    <t>RCEA-06-27423-2014</t>
  </si>
  <si>
    <t>JULIO RENAN  TAMAYO  CANUL</t>
  </si>
  <si>
    <t>RCEA-06-27424-2014</t>
  </si>
  <si>
    <t>EDGAR  AGUILAR  URQUIZO</t>
  </si>
  <si>
    <t>RCEA-06-27425-2014</t>
  </si>
  <si>
    <t>JOSE ERNESTO  OLVERA  GONZALEZ</t>
  </si>
  <si>
    <t>RCEA-06-27426-2014</t>
  </si>
  <si>
    <t>JACEL  ADAME  GARCIA</t>
  </si>
  <si>
    <t>RCEA-06-27427-2014</t>
  </si>
  <si>
    <t>JESSE  PACHECO  AGUIRRE</t>
  </si>
  <si>
    <t>RCEA-06-27441-2014</t>
  </si>
  <si>
    <t>NOEL ANTONIO  GONZÁLEZ  VALDIVIA</t>
  </si>
  <si>
    <t>RCEA-06-27571-2014</t>
  </si>
  <si>
    <t>MARIO  CUCHILLO  HILARIO</t>
  </si>
  <si>
    <t>RCEA-06-27586-2014</t>
  </si>
  <si>
    <t>ROCIO  CERVANTES  OSORNIO</t>
  </si>
  <si>
    <t>RCEA-06-27587-2014</t>
  </si>
  <si>
    <t>ESTEBAN SALVADOR  OSUNA  CEJA</t>
  </si>
  <si>
    <t>RCEA-06-27588-2014</t>
  </si>
  <si>
    <t>MANUEL D  FLORES  NAJERA</t>
  </si>
  <si>
    <t>RCEA-06-27589-2014</t>
  </si>
  <si>
    <t>MARIA ALMA  RANGEL  FAJARDO</t>
  </si>
  <si>
    <t>RCEA-06-27590-2014</t>
  </si>
  <si>
    <t>FRANCISCO  CASTILLO  REYES</t>
  </si>
  <si>
    <t>RCEA-06-27591-2014</t>
  </si>
  <si>
    <t>DAVID ALEJANDRO  CONTRERAS  CARO DEL CASTILLO</t>
  </si>
  <si>
    <t>RCEA-06-27592-2014</t>
  </si>
  <si>
    <t>ERICA  MUÑIZ  REYES</t>
  </si>
  <si>
    <t>RCEA-06-27593-2014</t>
  </si>
  <si>
    <t>MARIA FERNANDA  LOPEZ  GOMEZ</t>
  </si>
  <si>
    <t>RCEA-06-27594-2014</t>
  </si>
  <si>
    <t>LUIS FELIPE  GUZMAN  RODRIGUEZ</t>
  </si>
  <si>
    <t>RCEA-06-27595-2014</t>
  </si>
  <si>
    <t>RAQUEL KARINA  CRUZ  BRAVO</t>
  </si>
  <si>
    <t>RCEA-06-27596-2014</t>
  </si>
  <si>
    <t>FLORENCIA TIBERIA AUCÁN  GARCÍA  CAMPUSANO</t>
  </si>
  <si>
    <t>RCEA-06-27597-2014</t>
  </si>
  <si>
    <t>LILIANA  AGUILAR  MARCELINO</t>
  </si>
  <si>
    <t>RCEA-06-27598-2014</t>
  </si>
  <si>
    <t>ENRIQUE  GONZÁLEZ  PÉREZ</t>
  </si>
  <si>
    <t>RCEA-06-27599-2014</t>
  </si>
  <si>
    <t>SUSANA ELIZABETH  RAMIREZ  SANCHEZ</t>
  </si>
  <si>
    <t>RCEA-06-27600-2014</t>
  </si>
  <si>
    <t>LIZETTE  CICERO  JURADO</t>
  </si>
  <si>
    <t>RCEA-06-27601-2014</t>
  </si>
  <si>
    <t>TALINA OLIVIA  MARTINEZ  MARTINEZ</t>
  </si>
  <si>
    <t>RCEA-06-27661-2014</t>
  </si>
  <si>
    <t>MARIA DE LOS ANGELES  PALMA  IRIZARRY</t>
  </si>
  <si>
    <t>RCEA-06-27712-2014</t>
  </si>
  <si>
    <t>PABLO EMILIO  VANEGAS  ESPINOZA</t>
  </si>
  <si>
    <t>RCEA-06-27713-2014</t>
  </si>
  <si>
    <t>PÍNDARO  ALVAREZ  RUIZ</t>
  </si>
  <si>
    <t>RCEA-06-27714-2014</t>
  </si>
  <si>
    <t>GUSTAVO  CRUZ  CARDENAS</t>
  </si>
  <si>
    <t>RCEA-06-27715-2014</t>
  </si>
  <si>
    <t>CESAR  AZA  GONZALEZ</t>
  </si>
  <si>
    <t>RCEA-06-27717-2014</t>
  </si>
  <si>
    <t>CAROLINA ESTEFANIA  CHAVEZ  MURILLO</t>
  </si>
  <si>
    <t>RCEA-06-27718-2014</t>
  </si>
  <si>
    <t>SOLEDAD  GARCÍA  MORALES</t>
  </si>
  <si>
    <t>RCEA-06-27719-2014</t>
  </si>
  <si>
    <t>JANET  CARRASCO  CASTILLA</t>
  </si>
  <si>
    <t>RCEA-06-27720-2014</t>
  </si>
  <si>
    <t>REBECA  FLORES  MAGALLON</t>
  </si>
  <si>
    <t>RCEA-06-27721-2014</t>
  </si>
  <si>
    <t>ROSA  HERNANDEZ  SOTO</t>
  </si>
  <si>
    <t>RCEA-06-27743-2014</t>
  </si>
  <si>
    <t>JULIO CESAR  CANALES  DELGADILLO</t>
  </si>
  <si>
    <t>RCEA-06-27757-2014</t>
  </si>
  <si>
    <t>SERGIO  DE LOS SANTOS  VILLALOBOS</t>
  </si>
  <si>
    <t>RCEA-06-27775-2014</t>
  </si>
  <si>
    <t>KARLA PATRICIA  MAYOLO  DELOISA</t>
  </si>
  <si>
    <t>RCEA-06-27776-2014</t>
  </si>
  <si>
    <t>CRISTINA ELIZABETH  CHUCK  HERNÁNDEZ</t>
  </si>
  <si>
    <t>RCEA-06-27777-2014</t>
  </si>
  <si>
    <t>BERENICE  VERGARA  PORRAS</t>
  </si>
  <si>
    <t>RCEA-06-27778-2014</t>
  </si>
  <si>
    <t>PERLA AZUCENA  RAMOS  PARRA</t>
  </si>
  <si>
    <t>RCEA-06-27779-2014</t>
  </si>
  <si>
    <t>JOSÉ GUILLERMO  GONZÁLEZ  VALDEZ</t>
  </si>
  <si>
    <t>RCEA-06-27780-2014</t>
  </si>
  <si>
    <t>DANIEL  GUAJARDO  FLORES</t>
  </si>
  <si>
    <t>RCEA-06-27781-2014</t>
  </si>
  <si>
    <t>ASHUTOSH  SHARMA</t>
  </si>
  <si>
    <t>RCEA-06-27782-2014</t>
  </si>
  <si>
    <t>ZAMANTHA JUDITH  ESCOBEDO  AVELLANEDA</t>
  </si>
  <si>
    <t>RCEA-06-27799-2014</t>
  </si>
  <si>
    <t>RCEA-06-27836-2014</t>
  </si>
  <si>
    <t>SANDRA BERENICE  HERNANDEZ  AGUILAR</t>
  </si>
  <si>
    <t>RCEA-06-27837-2014</t>
  </si>
  <si>
    <t>RAUL OCTAVIO  MARTINEZ  RINCON</t>
  </si>
  <si>
    <t>RCEA-06-27838-2014</t>
  </si>
  <si>
    <t>MARCO ANTONIO  CASTILLO  CAMPOHERMOSO</t>
  </si>
  <si>
    <t>RCEA-06-27844-2014</t>
  </si>
  <si>
    <t>HAYDE AZENETH  VERGARA  CASTAÑEDA</t>
  </si>
  <si>
    <t>RCEA-06-27852-2014</t>
  </si>
  <si>
    <t>ANA GISELA  REYES  ALVARADO</t>
  </si>
  <si>
    <t>RCEA-06-27853-2014</t>
  </si>
  <si>
    <t>OLIVIA  TZINTZUN  CAMACHO</t>
  </si>
  <si>
    <t>RCEA-06-27854-2014</t>
  </si>
  <si>
    <t>FERNANDA  CASTILLO  ALCALÁ</t>
  </si>
  <si>
    <t>RCEA-06-27859-2014</t>
  </si>
  <si>
    <t>JORGE LUIS  CANCINO  DIAZ</t>
  </si>
  <si>
    <t>RCEA-06-27860-2014</t>
  </si>
  <si>
    <t>CARLOS HIRAM  RABAGO  QUIROZ</t>
  </si>
  <si>
    <t>RCEA-06-27861-2014</t>
  </si>
  <si>
    <t>REBECA  GONZALEZ  GOMEZ</t>
  </si>
  <si>
    <t>RCEA-06-27862-2014</t>
  </si>
  <si>
    <t>ANGEL  RAMIREZ  SUAREZ</t>
  </si>
  <si>
    <t>RCEA-06-27895-2014</t>
  </si>
  <si>
    <t>SUSANA  GONZALEZ  MORALES</t>
  </si>
  <si>
    <t>RCEA-06-27910-2014</t>
  </si>
  <si>
    <t>MARIANO  FLORES  DAVILA</t>
  </si>
  <si>
    <t>RCEA-06-27916-2014</t>
  </si>
  <si>
    <t>GISELA  FUENTES  MASCORRO</t>
  </si>
  <si>
    <t>RCEA-06-27919-2014</t>
  </si>
  <si>
    <t>ARMANDO  LOPEZ  SANTOS</t>
  </si>
  <si>
    <t>RCEA-06-27920-2014</t>
  </si>
  <si>
    <t>CESAR  RAMIREZ  SANTIAGO</t>
  </si>
  <si>
    <t>RCEA-06-27926-2014</t>
  </si>
  <si>
    <t>RAÚL  ORTIZ  MARTÍNEZ</t>
  </si>
  <si>
    <t>RCEA-06-27927-2014</t>
  </si>
  <si>
    <t>JOAQUIN  SOSA  RAMIREZ</t>
  </si>
  <si>
    <t>RCEA-06-27945-2014</t>
  </si>
  <si>
    <t>FIDEL  NÚÑEZ  RAMÍREZ</t>
  </si>
  <si>
    <t>RCEA-06-27946-2014</t>
  </si>
  <si>
    <t>CARLOS ENRIQUE  AIL  CATZIM</t>
  </si>
  <si>
    <t>RCEA-06-27961-2014</t>
  </si>
  <si>
    <t>CHRISTIAN JAVIER  SALVADEO</t>
  </si>
  <si>
    <t>RCEA-06-27962-2014</t>
  </si>
  <si>
    <t>MARIO ALBERTO  BURGOS  ACEVES</t>
  </si>
  <si>
    <t>RCEA-06-27989-2014</t>
  </si>
  <si>
    <t>JOSE  VALERO  GALVAN</t>
  </si>
  <si>
    <t>RCEA-06-28001-2014</t>
  </si>
  <si>
    <t>ROSA MARIA  RODRIGUEZ  JASSO</t>
  </si>
  <si>
    <t>RCEA-06-28058-2014</t>
  </si>
  <si>
    <t>RAUL  MEDINA  TORRES</t>
  </si>
  <si>
    <t>RCEA-06-28059-2014</t>
  </si>
  <si>
    <t>OSCAR IRAM  ZAVALA  LEAL</t>
  </si>
  <si>
    <t>RCEA-06-28060-2014</t>
  </si>
  <si>
    <t>YISSEL SACNICTE  VALDES  GARCIA</t>
  </si>
  <si>
    <t>RCEA-06-28061-2014</t>
  </si>
  <si>
    <t>EDGAR IVAN  JIMENEZ  RUIZ</t>
  </si>
  <si>
    <t>RCEA-06-28062-2014</t>
  </si>
  <si>
    <t>CARLOS HUMBERTO  RODRIGUEZ  CERVANTES</t>
  </si>
  <si>
    <t>RCEA-06-28108-2014</t>
  </si>
  <si>
    <t>LUIS HUMBERTO  ALVAREZ  VALENCIA</t>
  </si>
  <si>
    <t>RCEA-06-28109-2014</t>
  </si>
  <si>
    <t>ADRIANA  GUTIERREZ  DIEZ</t>
  </si>
  <si>
    <t>RCEA-06-28110-2014</t>
  </si>
  <si>
    <t>ISELA  QUINTERO  ZAPATA</t>
  </si>
  <si>
    <t>RCEA-06-28111-2014</t>
  </si>
  <si>
    <t>JULIO CESAR  CRUZ  VALDEZ</t>
  </si>
  <si>
    <t>RCEA-06-28112-2014</t>
  </si>
  <si>
    <t>VANIA  URIAS  ORONA</t>
  </si>
  <si>
    <t>RCEA-06-28113-2014</t>
  </si>
  <si>
    <t>BEATRIZ  LÓPEZ  MONROY</t>
  </si>
  <si>
    <t>RCEA-06-28114-2014</t>
  </si>
  <si>
    <t>RCEA-06-28125-2014</t>
  </si>
  <si>
    <t>RCEA-06-28143-2014</t>
  </si>
  <si>
    <t>GERARDO MANUEL  NAVA  MORALES</t>
  </si>
  <si>
    <t>RCEA-06-28144-2014</t>
  </si>
  <si>
    <t>VANESSA  VALLEJO  BECERRA</t>
  </si>
  <si>
    <t>RCEA-06-28145-2014</t>
  </si>
  <si>
    <t>JUAN AUGUSTO  HERNANDEZ  RIVERA</t>
  </si>
  <si>
    <t>RCEA-06-28146-2014</t>
  </si>
  <si>
    <t>MOISES ALEJANDRO  VAZQUEZ  CRUZ</t>
  </si>
  <si>
    <t>RCEA-06-28147-2014</t>
  </si>
  <si>
    <t>ALDO  AMARO  REYES</t>
  </si>
  <si>
    <t>RCEA-06-28148-2014</t>
  </si>
  <si>
    <t>ISRAEL GUSTAVO  CARRILLO  ANGELES</t>
  </si>
  <si>
    <t>RCEA-06-28166-2014</t>
  </si>
  <si>
    <t>RCEA-06-28183-2014</t>
  </si>
  <si>
    <t>LILIANA  MIRANDA  ARAGON</t>
  </si>
  <si>
    <t>RCEA-06-28184-2014</t>
  </si>
  <si>
    <t>CARLOS ARTURO  AGUIRRE  SALADO</t>
  </si>
  <si>
    <t>RCEA-06-28185-2014</t>
  </si>
  <si>
    <t>CHRISTIAN  MICHEL  CUELLO</t>
  </si>
  <si>
    <t>RCEA-06-28186-2014</t>
  </si>
  <si>
    <t>MILAGROS  GONZALEZ  HERNANDEZ</t>
  </si>
  <si>
    <t>RCEA-06-28187-2014</t>
  </si>
  <si>
    <t>LUISA EUGENIA DEL SOCORRO  HERNANDEZ  ARTEGA</t>
  </si>
  <si>
    <t>RCEA-06-28188-2014</t>
  </si>
  <si>
    <t>JORGE ALONSO  ALCALA  JAUREGUI</t>
  </si>
  <si>
    <t>RCEA-06-28215-2014</t>
  </si>
  <si>
    <t>GABRIELA  SILVA  HIDALGO</t>
  </si>
  <si>
    <t>RCEA-06-28216-2014</t>
  </si>
  <si>
    <t>JUAN MANUEL  AUDELO  NARANJO</t>
  </si>
  <si>
    <t>RCEA-06-28217-2014</t>
  </si>
  <si>
    <t>RAUL  PEREZ  GONZALEZ</t>
  </si>
  <si>
    <t>RCEA-06-28218-2014</t>
  </si>
  <si>
    <t>CARLOS IVAN  DELGADO  NIEBLAS</t>
  </si>
  <si>
    <t>RCEA-06-28219-2014</t>
  </si>
  <si>
    <t>MAR DE JESUS  HEIRAS  PALAZUELOS</t>
  </si>
  <si>
    <t>RCEA-06-28220-2014</t>
  </si>
  <si>
    <t>BEATRIZ ISABEL  CASTRO  PEREZ</t>
  </si>
  <si>
    <t>RCEA-06-28221-2014</t>
  </si>
  <si>
    <t>JOSE ANTONIO  ESTRADA  GODINEZ</t>
  </si>
  <si>
    <t>RCEA-06-28222-2014</t>
  </si>
  <si>
    <t>IRASEMA ELIZABETH  LUIS  VILLASEÑOR</t>
  </si>
  <si>
    <t>RCEA-06-28223-2014</t>
  </si>
  <si>
    <t>BARDO HELEODORO  SANCHEZ  SOTO</t>
  </si>
  <si>
    <t>RCEA-06-28239-2014</t>
  </si>
  <si>
    <t>MARÍA DE LA LUZ  VAZQUEZ  SAUCEDA</t>
  </si>
  <si>
    <t>RCEA-06-28240-2014</t>
  </si>
  <si>
    <t>MARIA LORENA  TORRES  RODRIGUEZ</t>
  </si>
  <si>
    <t>RCEA-06-28270-2014</t>
  </si>
  <si>
    <t>SANTIAGO MOISES  GALLEGOS  TINTORE</t>
  </si>
  <si>
    <t>RCEA-06-28271-2014</t>
  </si>
  <si>
    <t>HERNAN  VILLANUEVA  ALONZO</t>
  </si>
  <si>
    <t>RCEA-06-28288-2014</t>
  </si>
  <si>
    <t>CESAR  DIAZ  PEREZ</t>
  </si>
  <si>
    <t>RCEA-06-28297-2014</t>
  </si>
  <si>
    <t>RCEA-06-28313-2014</t>
  </si>
  <si>
    <t>JUAN  CAPULIN  GRANDE</t>
  </si>
  <si>
    <t>RCEA-06-28314-2014</t>
  </si>
  <si>
    <t>ZACHARY WYATT  CULUMBER  ADAMS</t>
  </si>
  <si>
    <t>RCEA-06-28315-2014</t>
  </si>
  <si>
    <t>NELLY DEL SOCORRO  CRUZ  CANSINO</t>
  </si>
  <si>
    <t>RCEA-06-28316-2014</t>
  </si>
  <si>
    <t>OSCAR  ARCE  CERVANTES</t>
  </si>
  <si>
    <t>RCEA-06-28317-2014</t>
  </si>
  <si>
    <t>MA DEL ROCIO  LOPEZ  CUELLAR</t>
  </si>
  <si>
    <t>RCEA-06-28318-2014</t>
  </si>
  <si>
    <t>OSCAR ENRIQUE  DEL RAZO  RODRIGUEZ</t>
  </si>
  <si>
    <t>RCEA-06-28324-2014</t>
  </si>
  <si>
    <t>FABIÁN RICARDO  GÒMEZ  DE ANDA</t>
  </si>
  <si>
    <t>RCEA-06-28361-2014</t>
  </si>
  <si>
    <t>RCEA-06-28364-2014</t>
  </si>
  <si>
    <t>ANGEL ROBERTO  MARTINEZ  CAMPOS</t>
  </si>
  <si>
    <t>RCEA-06-28365-2014</t>
  </si>
  <si>
    <t>ISRAEL ALEJANDRO  QUIJANO  HERNANDEZ</t>
  </si>
  <si>
    <t>RCEA-06-28366-2014</t>
  </si>
  <si>
    <t>JESUS RICARDO  SANCHEZ  PALE</t>
  </si>
  <si>
    <t>RCEA-06-28367-2014</t>
  </si>
  <si>
    <t>CARLOS GUSTAVO  MARTINEZ  RUEDA</t>
  </si>
  <si>
    <t>RCEA-06-28368-2014</t>
  </si>
  <si>
    <t>CARLOS GALDINO  MARTINEZ  GARCIA</t>
  </si>
  <si>
    <t>RCEA-06-28369-2014</t>
  </si>
  <si>
    <t>PEDRO  SANCHEZ  APARICIO</t>
  </si>
  <si>
    <t>RCEA-06-28370-2014</t>
  </si>
  <si>
    <t>JAIME  MONDRAGON  ANCELMO</t>
  </si>
  <si>
    <t>RCEA-06-28371-2014</t>
  </si>
  <si>
    <t>JUAN EDREI  SANCHEZ  TORRES</t>
  </si>
  <si>
    <t>RCEA-06-28372-2014</t>
  </si>
  <si>
    <t>LINDA GUILIANA  BAUTISTA  GOMEZ</t>
  </si>
  <si>
    <t>RCEA-06-28373-2014</t>
  </si>
  <si>
    <t>ALEJANDRA DONAJÍ  SOLÍS  MÉNDEZ</t>
  </si>
  <si>
    <t>RCEA-06-28393-2014</t>
  </si>
  <si>
    <t>GUADALUPE  PEÑA  CHORA</t>
  </si>
  <si>
    <t>RCEA-06-28394-2014</t>
  </si>
  <si>
    <t>MARIANA  PEDERNERA  ROMANO</t>
  </si>
  <si>
    <t>RCEA-06-28395-2014</t>
  </si>
  <si>
    <t>ALEXIS JOAVANY  RODRIGUEZ  SOLIS</t>
  </si>
  <si>
    <t>RCEA-06-28446-2014</t>
  </si>
  <si>
    <t>ADRIAN  GUZMAN  SANCHEZ</t>
  </si>
  <si>
    <t>RCEA-06-28447-2014</t>
  </si>
  <si>
    <t>HECTOR OSCAR  OROZCO  GREGORIO</t>
  </si>
  <si>
    <t>RCEA-06-28448-2014</t>
  </si>
  <si>
    <t>JOSE JESUS  PEREZ  GONZALEZ</t>
  </si>
  <si>
    <t>RCEA-06-28449-2014</t>
  </si>
  <si>
    <t>RUBI GUADALUPE  UTRILLA  COELLO</t>
  </si>
  <si>
    <t>RCEA-06-28450-2014</t>
  </si>
  <si>
    <t>ROSY GABRIELA  CRUZ  MONTERROSA</t>
  </si>
  <si>
    <t>RCEA-06-28451-2014</t>
  </si>
  <si>
    <t>JUDITH  JIMENEZ  GUZMAN</t>
  </si>
  <si>
    <t>RCEA-06-28452-2014</t>
  </si>
  <si>
    <t>JOSE FELIX  AGUIRRE  GARRIDO</t>
  </si>
  <si>
    <t>RCEA-06-28453-2014</t>
  </si>
  <si>
    <t>CLAUDIA YURITZI  FIGUEROA  HERNANDEZ</t>
  </si>
  <si>
    <t>RCEA-06-28454-2014</t>
  </si>
  <si>
    <t>CARLOS DAVID  SILVA  LUNA</t>
  </si>
  <si>
    <t>RCEA-06-28455-2014</t>
  </si>
  <si>
    <t>MONICA  RAMIREZ  MELLA</t>
  </si>
  <si>
    <t>RCEA-06-28456-2014</t>
  </si>
  <si>
    <t>PAUL MISAEL  GARZA  LOPEZ</t>
  </si>
  <si>
    <t>RCEA-06-28457-2014</t>
  </si>
  <si>
    <t>MARIA DEL CARMEN  MONROY  DOSTA</t>
  </si>
  <si>
    <t>RCEA-06-28458-2014</t>
  </si>
  <si>
    <t>MA. DEL CARMEN  HERNÁNDEZ  JAIMES</t>
  </si>
  <si>
    <t>RCEA-06-28459-2014</t>
  </si>
  <si>
    <t>SILENE MARIELLA  FERRARO  SIBULO</t>
  </si>
  <si>
    <t>RCEA-06-28460-2014</t>
  </si>
  <si>
    <t>NANCY  VELASCO  ALVAREZ</t>
  </si>
  <si>
    <t>RCEA-06-28477-2014</t>
  </si>
  <si>
    <t>GILBERTO  CURLANGO  RIVERA</t>
  </si>
  <si>
    <t>RCEA-06-28503-2014</t>
  </si>
  <si>
    <t>ARTURO  CARRILLO  REYES</t>
  </si>
  <si>
    <t>RCEA-06-28627-2014</t>
  </si>
  <si>
    <t>SILVIA DEL CARMEN  DELGADO  SANDOVAL</t>
  </si>
  <si>
    <t>RCEA-06-28633-2014</t>
  </si>
  <si>
    <t>ROCIO  MORALES  RAYAS</t>
  </si>
  <si>
    <t>RCEA-06-28640-2014</t>
  </si>
  <si>
    <t>CESAR  SANCHEZ  HERNANDEZ</t>
  </si>
  <si>
    <t>RCEA-06-28646-2014</t>
  </si>
  <si>
    <t>RONALD ERNESTO  ONTIVEROS  CAPURATA</t>
  </si>
  <si>
    <t>RCEA-06-28657-2014</t>
  </si>
  <si>
    <t>GABRIEL  DAVIDOV  PARDO</t>
  </si>
  <si>
    <t>RCEA-06-28666-2014</t>
  </si>
  <si>
    <t>JUAN HEBERTH  HERNANDEZ  MEDRANO</t>
  </si>
  <si>
    <t>RCEA-06-28703-2014</t>
  </si>
  <si>
    <t>RCEA-06-28704-2014</t>
  </si>
  <si>
    <t>EBER ADDI  QUINTANA  OBREGON</t>
  </si>
  <si>
    <t>RCEA-06-28705-2014</t>
  </si>
  <si>
    <t>MARIO HIRAM  URIARTE  MONTOYA</t>
  </si>
  <si>
    <t>RCEA-06-28706-2014</t>
  </si>
  <si>
    <t>OLIVIERT  MARTINEZ  CRUZ</t>
  </si>
  <si>
    <t>RCEA-06-28707-2014</t>
  </si>
  <si>
    <t>ERNESTO  FERNANDEZ  HERRERA</t>
  </si>
  <si>
    <t>RCEA-06-28708-2014</t>
  </si>
  <si>
    <t>IDANIA EMEDITH  QUINTERO  REYES</t>
  </si>
  <si>
    <t>RCEA-06-28709-2014</t>
  </si>
  <si>
    <t>ENRIQUE  DE LA RE  VEGA</t>
  </si>
  <si>
    <t>RCEA-06-28721-2014</t>
  </si>
  <si>
    <t>CAMILO  POHLENZ  CASTILLO</t>
  </si>
  <si>
    <t>RCEA-06-28741-2014</t>
  </si>
  <si>
    <t>RCEA-06-28757-2014</t>
  </si>
  <si>
    <t>MÓNICA MARCELA  GALICIA  JIMENEZ</t>
  </si>
  <si>
    <t>RCEA-06-28761-2014</t>
  </si>
  <si>
    <t>GLADIS  MORALES  TERAN</t>
  </si>
  <si>
    <t>RCEA-06-28766-2014</t>
  </si>
  <si>
    <t>RCEA-06-28772-2014</t>
  </si>
  <si>
    <t>ELISA  MAGANA  BARAJAS</t>
  </si>
  <si>
    <t>RCEA-06-28788-2014</t>
  </si>
  <si>
    <t>WILFRIDO MIGUEL  CONTRERAS  SANCHEZ</t>
  </si>
  <si>
    <t>RCEA-06-28789-2014</t>
  </si>
  <si>
    <t>CAROLINA ESTHER  MELGAR  VALDES</t>
  </si>
  <si>
    <t>RCEA-06-28790-2014</t>
  </si>
  <si>
    <t>ARACELY  DE LA CRUZ  PEREZ</t>
  </si>
  <si>
    <t>RCEA-06-28791-2014</t>
  </si>
  <si>
    <t>RAFAEL  MARTÍNEZ  GARCÍA</t>
  </si>
  <si>
    <t>RCEA-06-28805-2014</t>
  </si>
  <si>
    <t>JUAN RAMON  ESPARZA  RIVERA</t>
  </si>
  <si>
    <t>RCEA-06-28806-2014</t>
  </si>
  <si>
    <t>J. GUADALUPE  LUNA  ORTEGA</t>
  </si>
  <si>
    <t>RCEA-06-28807-2014</t>
  </si>
  <si>
    <t>MARIA ANGELICA  MARTELL  NEVAREZ</t>
  </si>
  <si>
    <t>RCEA-06-28808-2014</t>
  </si>
  <si>
    <t>JAIME  SANCHEZ  SALAS</t>
  </si>
  <si>
    <t>RCEA-06-28809-2014</t>
  </si>
  <si>
    <t>JORGE ARMANDO  CHAVEZ  SIMENTAL</t>
  </si>
  <si>
    <t>RCEA-06-28810-2014</t>
  </si>
  <si>
    <t>OSVALDO  REYES  ESTRADA</t>
  </si>
  <si>
    <t>RCEA-06-28811-2014</t>
  </si>
  <si>
    <t>JORGE  SÁENZ  MATA</t>
  </si>
  <si>
    <t>RCEA-06-28823-2014</t>
  </si>
  <si>
    <t>RCEA-06-28838-2014</t>
  </si>
  <si>
    <t>ROSA ELENA  PEREZ  SANCHEZ</t>
  </si>
  <si>
    <t>RCEA-06-28839-2014</t>
  </si>
  <si>
    <t>ROSA ELVIRA  NUNEZ  ANITA</t>
  </si>
  <si>
    <t>RCEA-06-28840-2014</t>
  </si>
  <si>
    <t>BENJAMIN  GOMEZ  RAMOS</t>
  </si>
  <si>
    <t>RCEA-06-28841-2014</t>
  </si>
  <si>
    <t>BERENICE  YAHUACA  JUAREZ</t>
  </si>
  <si>
    <t>RCEA-06-28842-2014</t>
  </si>
  <si>
    <t>CRISANTO  VELAZQUEZ  BECERRA</t>
  </si>
  <si>
    <t>RCEA-06-28977-2014</t>
  </si>
  <si>
    <t>RCEA-06-28983-2014</t>
  </si>
  <si>
    <t>RCEA-06-29113-2014</t>
  </si>
  <si>
    <t>YASSIR EDÉN  TORRES  ROJAS</t>
  </si>
  <si>
    <t>RCEA-06-29114-2014</t>
  </si>
  <si>
    <t>MARIELA  GÓMEZ  ROMERO</t>
  </si>
  <si>
    <t>RCEA-06-29115-2014</t>
  </si>
  <si>
    <t>BENJAMIN  FUENTE  MARTINEZ</t>
  </si>
  <si>
    <t>RCEA-06-29116-2014</t>
  </si>
  <si>
    <t>MARIA DE LA LUZ  ZAMBRANO  ZARAGOZA</t>
  </si>
  <si>
    <t>RCEA-06-29117-2014</t>
  </si>
  <si>
    <t>DINORAH  VARGAS  ESTRADA</t>
  </si>
  <si>
    <t>RCEA-06-29118-2014</t>
  </si>
  <si>
    <t>ESPERANZA  GARCÍA  LÓPEZ</t>
  </si>
  <si>
    <t>RCEA-06-29119-2014</t>
  </si>
  <si>
    <t>ALICIA  LARA  MARQUEZ</t>
  </si>
  <si>
    <t>RCEA-06-29120-2014</t>
  </si>
  <si>
    <t>RCEA-06-29121-2014</t>
  </si>
  <si>
    <t>DAMARIS  GODINEZ  VIDAL</t>
  </si>
  <si>
    <t>RCEA-06-29163-2014</t>
  </si>
  <si>
    <t>YOLANDA DEL CARMEN  PEREZ  LUNA</t>
  </si>
  <si>
    <t>RCEA-06-29167-2014</t>
  </si>
  <si>
    <t>LILIA  SALAS  PEREZ</t>
  </si>
  <si>
    <t>RCEA-06-29168-2014</t>
  </si>
  <si>
    <t>LUZ ADRIANA  VIZCAINO  RODRIGUEZ</t>
  </si>
  <si>
    <t>RCEA-06-29179-2014</t>
  </si>
  <si>
    <t>ERIC  ORTEGA  SANCHEZ</t>
  </si>
  <si>
    <t>RCEA-06-29180-2014</t>
  </si>
  <si>
    <t>ARMANDO  ORDAZ  HERNANDEZ</t>
  </si>
  <si>
    <t>RCEA-06-29187-2014</t>
  </si>
  <si>
    <t>CARLOS JUAN  ALVARADO  LOPEZ</t>
  </si>
  <si>
    <t>RCEA-06-29192-2014</t>
  </si>
  <si>
    <t>MA. DE LOURDES  FRAIRE  CORDERO</t>
  </si>
  <si>
    <t>RCEA-06-29198-2014</t>
  </si>
  <si>
    <t>AMPARO  MAURICIO  GUTIERREZ</t>
  </si>
  <si>
    <t>RCEA-06-29242-2014</t>
  </si>
  <si>
    <t>ALFONSO  ALEXANDER  AGUILERA</t>
  </si>
  <si>
    <t>RCEA-06-29243-2014</t>
  </si>
  <si>
    <t>ENRIQUE  BONILLA  ZAVALETA</t>
  </si>
  <si>
    <t>RCEA-06-29244-2014</t>
  </si>
  <si>
    <t>RAFAEL  UZARRAGA  SALAZAR</t>
  </si>
  <si>
    <t>RCEA-06-29245-2014</t>
  </si>
  <si>
    <t>ROBERTO GREGORIO  CHIQUITO  CONTRERAS</t>
  </si>
  <si>
    <t>RCEA-06-29308-2014</t>
  </si>
  <si>
    <t>NICOLAS  GONZALEZ  CORTES</t>
  </si>
  <si>
    <t>RCEA-06-29309-2014</t>
  </si>
  <si>
    <t>YOLANDA  CORDOVA  BAUTISTA</t>
  </si>
  <si>
    <t>RCEA-06-29310-2014</t>
  </si>
  <si>
    <t>RUBEN  MARQUEZ  MELENDEZ</t>
  </si>
  <si>
    <t>RCEA-06-29312-2014</t>
  </si>
  <si>
    <t>BEATRIZ  FLORES  SAMANIEGO</t>
  </si>
  <si>
    <t>RCEA-06-29313-2014</t>
  </si>
  <si>
    <t>RYOSUKE LUIS ALBERTO  WATANABE  SAKURAZAWA</t>
  </si>
  <si>
    <t>RCEA-06-29314-2014</t>
  </si>
  <si>
    <t>SERGIO  ALANIS  RUEDA</t>
  </si>
  <si>
    <t>RCEA-06-29315-2014</t>
  </si>
  <si>
    <t>ARMANDO  DEL FOLLO  MARTÍNEZ</t>
  </si>
  <si>
    <t>RCEA-06-29316-2014</t>
  </si>
  <si>
    <t>LUIS OCTAVIO  YONG  ANGEL</t>
  </si>
  <si>
    <t>RCEA-06-29321-2014</t>
  </si>
  <si>
    <t>JOSE LUIS  ROSAS  ACEVEDO</t>
  </si>
  <si>
    <t>RCEA-06-29322-2014</t>
  </si>
  <si>
    <t>OSCAR ARTURO  SANCHEZ  CARLOS</t>
  </si>
  <si>
    <t>RCEA-06-29323-2014</t>
  </si>
  <si>
    <t>ALFONSO  PEREZ  GALLARDO</t>
  </si>
  <si>
    <t>RCEA-06-29324-2014</t>
  </si>
  <si>
    <t>ALMA LORENA  VICENTEÑO  MONTES DE OCA</t>
  </si>
  <si>
    <t>RCEA-06-29325-2014</t>
  </si>
  <si>
    <t>JESICA ARIADNA  JIMENEZ  MENDOZA</t>
  </si>
  <si>
    <t>RCEA-06-29341-2014</t>
  </si>
  <si>
    <t>CLAUDIA PATRICIA  FLORES  DAVILA</t>
  </si>
  <si>
    <t>RCEA-06-29342-2014</t>
  </si>
  <si>
    <t>ALFREDO  JASSO  SILVA</t>
  </si>
  <si>
    <t>RCEA-06-29343-2014</t>
  </si>
  <si>
    <t>HUMBERTO  LEON  VELASCO</t>
  </si>
  <si>
    <t>RCEA-06-29347-2014</t>
  </si>
  <si>
    <t>JAVIER ARTURO  MUNGUIA  XOCHIHUA</t>
  </si>
  <si>
    <t>RCEA-06-30337-2015</t>
  </si>
  <si>
    <t>PORFIRIO  GUTIERREZ  MARTINEZ</t>
  </si>
  <si>
    <t>RCEA-06-30338-2015</t>
  </si>
  <si>
    <t>CECILIA  ROJAS  DE GANTE</t>
  </si>
  <si>
    <t>RCEA-06-30339-2015</t>
  </si>
  <si>
    <t>ARTURO  HUERTA  DE LA PEÑA</t>
  </si>
  <si>
    <t>RCEA-06-30340-2015</t>
  </si>
  <si>
    <t>JOSÉ LUIS  ORTÍZ  GALINDO</t>
  </si>
  <si>
    <t>RCEA-06-30341-2015</t>
  </si>
  <si>
    <t>JOSE GUADALUPE  MARMOLEJO  MONCIVAIS</t>
  </si>
  <si>
    <t>RCEA-06-30342-2015</t>
  </si>
  <si>
    <t>LAURA ALICIA  IBAÑEZ  CASTILLO</t>
  </si>
  <si>
    <t>RCEA-06-30343-2015</t>
  </si>
  <si>
    <t>LUIS IGNACIO  IÑIGUEZ  DAVALOS</t>
  </si>
  <si>
    <t>RCEA-06-30344-2015</t>
  </si>
  <si>
    <t>FORTUNATO  GARZA  OCANAS</t>
  </si>
  <si>
    <t>RCEA-06-30345-2015</t>
  </si>
  <si>
    <t>YURI  VILLEGAS  APARICIO</t>
  </si>
  <si>
    <t>RCEA-06-30346-2015</t>
  </si>
  <si>
    <t>VICENTE ARTURO  VELASCO  VELASCO</t>
  </si>
  <si>
    <t>RCEA-06-30347-2015</t>
  </si>
  <si>
    <t>ODILON MANUEL  SANCHEZ  SANCHEZ</t>
  </si>
  <si>
    <t>RCEA-06-30348-2015</t>
  </si>
  <si>
    <t>GISELA VIRGINIA  CAMPOS  ANGELES</t>
  </si>
  <si>
    <t>RCEA-06-30349-2015</t>
  </si>
  <si>
    <t>FRANCISCO JAVIER  PICON  RUBIO</t>
  </si>
  <si>
    <t>RCEA-06-30350-2015</t>
  </si>
  <si>
    <t>ERICK DE JESUS  DE LUNA  SANTILLANA</t>
  </si>
  <si>
    <t>RCEA-06-30351-2015</t>
  </si>
  <si>
    <t>CRISTINA  PEREZ  LINARES</t>
  </si>
  <si>
    <t>RCEA-06-30352-2015</t>
  </si>
  <si>
    <t>LUCIA ORALIA  ALMEIDA  LEÑERO</t>
  </si>
  <si>
    <t>RCEA-06-30353-2015</t>
  </si>
  <si>
    <t>ENRIQUE  ORTIZ  TORRES</t>
  </si>
  <si>
    <t>RCEA-06-30354-2015</t>
  </si>
  <si>
    <t>FRANCISCO ERNESTO  MARTINEZ  CASTAÑEDA</t>
  </si>
  <si>
    <t>RCEA-06-30355-2015</t>
  </si>
  <si>
    <t>MARIA LUISA  CARRILLO  INUNGARAY</t>
  </si>
  <si>
    <t>RCEA-06-30356-2015</t>
  </si>
  <si>
    <t>MARTIN AMADOR  MEZA  NIETO</t>
  </si>
  <si>
    <t>RCEA-06-30357-2015</t>
  </si>
  <si>
    <t>ADRIANA DEL CARMEN  GUTIERREZ  CASTILLO</t>
  </si>
  <si>
    <t>RCEA-06-30358-2015</t>
  </si>
  <si>
    <t>VICTOR  MONTERO  TAVERA</t>
  </si>
  <si>
    <t>RCEA-06-30359-2015</t>
  </si>
  <si>
    <t>OFELIA ADRIANA  HERNANDEZ  RODRIGUEZ</t>
  </si>
  <si>
    <t>RCEA-06-30360-2015</t>
  </si>
  <si>
    <t>CARLOS ARTURO  RODRIGUEZ  ALARCON</t>
  </si>
  <si>
    <t>RCEA-06-30361-2015</t>
  </si>
  <si>
    <t>ALEJANDRO  ACEVEDO  CERVANTES</t>
  </si>
  <si>
    <t>RCEA-06-30362-2015</t>
  </si>
  <si>
    <t>DIEGO  FLORES  SANCHEZ</t>
  </si>
  <si>
    <t>RCEA-06-30363-2015</t>
  </si>
  <si>
    <t>MARCO ANTONIO  HUEZ  LOPEZ</t>
  </si>
  <si>
    <t>RCEA-06-30364-2015</t>
  </si>
  <si>
    <t>ABNER JOSUE  GUTIERREZ  CHAVEZ</t>
  </si>
  <si>
    <t>RCEA-06-30365-2015</t>
  </si>
  <si>
    <t>TOMAS  GALICIA  GARCIA</t>
  </si>
  <si>
    <t>RCEA-06-30366-2015</t>
  </si>
  <si>
    <t>GUADALUPE  VALDOVINOS  PONCE</t>
  </si>
  <si>
    <t>RCEA-06-30367-2015</t>
  </si>
  <si>
    <t>RUBÉN  DÍAZ  GODÍNEZ</t>
  </si>
  <si>
    <t>RCEA-06-30368-2015</t>
  </si>
  <si>
    <t>MARISELA  AGUILAR  JUAREZ</t>
  </si>
  <si>
    <t>RCEA-06-30369-2015</t>
  </si>
  <si>
    <t>YOLANDA ARLETTE  SANTACRUZ  LÓPEZ</t>
  </si>
  <si>
    <t>RCEA-06-30370-2015</t>
  </si>
  <si>
    <t>MARIA MANUELA DE JESUS  REYES  ESTEBANEZ</t>
  </si>
  <si>
    <t>RCEA-06-30371-2015</t>
  </si>
  <si>
    <t>NOE  DURAN  PUGA</t>
  </si>
  <si>
    <t>RCEA-06-30372-2015</t>
  </si>
  <si>
    <t>MIGUEL VICTOR  CORDOBA  MATSON</t>
  </si>
  <si>
    <t>RCEA-06-30373-2015</t>
  </si>
  <si>
    <t>SIMON BERNARD  ILOKI  ASSANGA</t>
  </si>
  <si>
    <t>RCEA-06-30374-2015</t>
  </si>
  <si>
    <t>DONAJI  JIMÉNEZ  ISLAS</t>
  </si>
  <si>
    <t>RCEA-06-30375-2015</t>
  </si>
  <si>
    <t>MAURILIO  LOPEZ  ORTEGA</t>
  </si>
  <si>
    <t>RCEA-06-30376-2015</t>
  </si>
  <si>
    <t>JESUS RUBEN  RODRIGUEZ  NUÑEZ</t>
  </si>
  <si>
    <t>RCEA-06-30377-2015</t>
  </si>
  <si>
    <t>JOSE ALBERTO  NUÑEZ  GASTELUM</t>
  </si>
  <si>
    <t>RCEA-06-30378-2015</t>
  </si>
  <si>
    <t>PEDRO ANTONIO  MOSCOSO  RAMIREZ</t>
  </si>
  <si>
    <t>RCEA-06-30379-2015</t>
  </si>
  <si>
    <t>CARLOS ARMADO  GARCIA  PEREZ</t>
  </si>
  <si>
    <t>RCEA-06-30380-2015</t>
  </si>
  <si>
    <t>GERARDO  LANDETA  CORTES</t>
  </si>
  <si>
    <t>RCEA-06-30381-2015</t>
  </si>
  <si>
    <t>HÉCTOR MANUEL  DÍAZ  ALBÍTER</t>
  </si>
  <si>
    <t>RCEA-06-30382-2015</t>
  </si>
  <si>
    <t>DIANA KARINA  BAIGTS  ALLENDE</t>
  </si>
  <si>
    <t>RCEA-06-30383-2015</t>
  </si>
  <si>
    <t>JESUS  JURADO  MOLINA</t>
  </si>
  <si>
    <t>RCEA-06-30384-2015</t>
  </si>
  <si>
    <t>RAMIRO  BAEZA  JIMENEZ</t>
  </si>
  <si>
    <t>RCEA-06-30385-2015</t>
  </si>
  <si>
    <t>LYDIA  TOSCANO  PALOMAR</t>
  </si>
  <si>
    <t>RCEA-06-30386-2015</t>
  </si>
  <si>
    <t>KARLA MONZERRATT  GREGORIO  JAUREGUI</t>
  </si>
  <si>
    <t>RCEA-06-30387-2015</t>
  </si>
  <si>
    <t>FERNANDO  GRAGEOLA  NUÑEZ</t>
  </si>
  <si>
    <t>RCEA-06-30388-2015</t>
  </si>
  <si>
    <t>MIRNA ALEJANDRA  GONZÁLEZ  GONZALEZ</t>
  </si>
  <si>
    <t>RCEA-06-30389-2015</t>
  </si>
  <si>
    <t>JUAN ALBERTO  ASCACIO  VALDÉS</t>
  </si>
  <si>
    <t>RCEA-06-30390-2015</t>
  </si>
  <si>
    <t>RICARDO  SALAZAR  LOPEZ</t>
  </si>
  <si>
    <t>RCEA-06-30391-2015</t>
  </si>
  <si>
    <t>EDGAR EMMANUEL  CAAMAL  FUENTES</t>
  </si>
  <si>
    <t>RCEA-06-30392-2015</t>
  </si>
  <si>
    <t>ILCE GABRIELA  MEDINA  MEZA</t>
  </si>
  <si>
    <t>RCEA-06-30393-2015</t>
  </si>
  <si>
    <t>ADRIANA  VILLANUEVA  CARVAJAL</t>
  </si>
  <si>
    <t>RCEA-06-30394-2015</t>
  </si>
  <si>
    <t>TILO GUSTAVO  DOMINGUEZ  GOMEZ</t>
  </si>
  <si>
    <t>RCEA-06-30395-2015</t>
  </si>
  <si>
    <t>CRISALEJANDRA  RIVERA  PEREZ</t>
  </si>
  <si>
    <t>RCEA-06-30396-2015</t>
  </si>
  <si>
    <t>YADIRA  OLVERA  CARRILLO</t>
  </si>
  <si>
    <t>RCEA-06-30397-2015</t>
  </si>
  <si>
    <t>RAQUEL  GONZALEZ  FERNANDEZ</t>
  </si>
  <si>
    <t>RCEA-06-30398-2015</t>
  </si>
  <si>
    <t>MARÍA DEL SOCORRO  ALVARADO</t>
  </si>
  <si>
    <t>RCEA-06-30399-2015</t>
  </si>
  <si>
    <t>RAUL ANTONIO  LLERA  HERRERA</t>
  </si>
  <si>
    <t>RCEA-06-30400-2015</t>
  </si>
  <si>
    <t>ADDÍ RHODE  NAVARRO  CRUZ</t>
  </si>
  <si>
    <t>RCEA-06-30401-2015</t>
  </si>
  <si>
    <t>AUSENCIO  AZUARA  DOMINGUEZ</t>
  </si>
  <si>
    <t>RCEA-06-30402-2015</t>
  </si>
  <si>
    <t>AROLDO  CISNEROS  PEÑA</t>
  </si>
  <si>
    <t>RCEA-06-30403-2015</t>
  </si>
  <si>
    <t>ANA PAULINA  HARO  ALVAREZ</t>
  </si>
  <si>
    <t>RCEA-06-30404-2015</t>
  </si>
  <si>
    <t>NIDIA GUADALUPE  ARECHIGA  CEBALLOS</t>
  </si>
  <si>
    <t>RCEA-06-30405-2015</t>
  </si>
  <si>
    <t>GERARDO  RODRIGUEZ  ORTIZ</t>
  </si>
  <si>
    <t>RCEA-06-30406-2015</t>
  </si>
  <si>
    <t>MARÍA ALEJANDRA  LÓPEZ  SOTO</t>
  </si>
  <si>
    <t>RCEA-06-30407-2015</t>
  </si>
  <si>
    <t>JOSÉ ISRAEL  YERENA  YAMALLEL</t>
  </si>
  <si>
    <t>RCEA-06-30408-2015</t>
  </si>
  <si>
    <t>OFELIA GABRIELA  MEZA  MARQUEZ</t>
  </si>
  <si>
    <t>RCEA-06-30409-2015</t>
  </si>
  <si>
    <t>MARIE CHRISTINE ALINE  BEDOS</t>
  </si>
  <si>
    <t>RCEA-06-30410-2015</t>
  </si>
  <si>
    <t>ELSA BEATRIZ  GONGORA  CASTILLO</t>
  </si>
  <si>
    <t>RCEA-06-30411-2015</t>
  </si>
  <si>
    <t>ALAN JAVIER  HERNÁNDEZ  ALVAREZ</t>
  </si>
  <si>
    <t>RCEA-06-30412-2015</t>
  </si>
  <si>
    <t>OLGA PATRICIA  VAZQUEZ  VILLEGAS</t>
  </si>
  <si>
    <t>RCEA-06-30413-2015</t>
  </si>
  <si>
    <t>SERGIO SCARRY  GONZALEZ  PELAEZ</t>
  </si>
  <si>
    <t>RCEA-06-30414-2015</t>
  </si>
  <si>
    <t>EDUARDO  GUTIERREZ  BLANCO</t>
  </si>
  <si>
    <t>RCEA-06-30415-2015</t>
  </si>
  <si>
    <t>FRANCISCO EDUARDO  CONTRERAS  GOVEA</t>
  </si>
  <si>
    <t>RCEA-06-30416-2015</t>
  </si>
  <si>
    <t>GONZALO  LOPEZ  RINCON</t>
  </si>
  <si>
    <t>RCEA-06-30417-2015</t>
  </si>
  <si>
    <t>WILLIAM ALFONSO  RODRIGUEZ  LIMAS</t>
  </si>
  <si>
    <t>RCEA-06-30418-2015</t>
  </si>
  <si>
    <t>JORGE GUSTAVO  ROCHA  ESTRADA</t>
  </si>
  <si>
    <t>RCEA-06-30419-2015</t>
  </si>
  <si>
    <t>CARLOS  GONGORA  CANUL</t>
  </si>
  <si>
    <t>RCEA-06-30420-2015</t>
  </si>
  <si>
    <t>MARIBEL  OVANDO  MARTINEZ</t>
  </si>
  <si>
    <t>RCEA-06-30421-2015</t>
  </si>
  <si>
    <t>GUILLERMO  RODRIGUEZ  DOMINGUEZ</t>
  </si>
  <si>
    <t>RCEA-06-30422-2015</t>
  </si>
  <si>
    <t>JUAN FERNANDO  GARCIA  TREJO</t>
  </si>
  <si>
    <t>RCEA-06-30423-2015</t>
  </si>
  <si>
    <t>JOSE OCTAVIO  MERINO  CHARREZ</t>
  </si>
  <si>
    <t>RCEA-06-30424-2015</t>
  </si>
  <si>
    <t>FRANCISCA  RAMÍREZ  GODINA</t>
  </si>
  <si>
    <t>RCEA-06-30425-2015</t>
  </si>
  <si>
    <t>RAVI  VALLURU</t>
  </si>
  <si>
    <t>RCEA-06-30426-2015</t>
  </si>
  <si>
    <t>LUIS DANIEL  ESPINOSA  CHAURAND</t>
  </si>
  <si>
    <t>RCEA-06-30427-2015</t>
  </si>
  <si>
    <t>MIGUEL ANGEL  PEDROZA  VILLARREAL</t>
  </si>
  <si>
    <t>RCEA-06-30428-2015</t>
  </si>
  <si>
    <t>LUIS R  REVELES  TORRES</t>
  </si>
  <si>
    <t>RCEA-06-30429-2015</t>
  </si>
  <si>
    <t>JUAN RODRIGO  SALAZAR</t>
  </si>
  <si>
    <t>RCEA-06-30430-2015</t>
  </si>
  <si>
    <t>RÉGULO CARLOS  LLARENA  HERNÁNDEZ</t>
  </si>
  <si>
    <t>RCEA-06-30431-2015</t>
  </si>
  <si>
    <t>MILENA MARIA  RAMIREZ  RODRIGUES</t>
  </si>
  <si>
    <t>RCEA-06-30432-2015</t>
  </si>
  <si>
    <t>NORMA LAURA  RODRIGUEZ  AVILA</t>
  </si>
  <si>
    <t>RCEA-06-30433-2015</t>
  </si>
  <si>
    <t>RAMON  RAZO  ZARATE</t>
  </si>
  <si>
    <t>RCEA-06-30434-2015</t>
  </si>
  <si>
    <t>LUIS HIGINIO  SALINAS  PEBA</t>
  </si>
  <si>
    <t>RCEA-06-30435-2015</t>
  </si>
  <si>
    <t>MARCO ANTONIO GERARDO  RAMÍREZ  ROMERO</t>
  </si>
  <si>
    <t>RCEA-06-30436-2015</t>
  </si>
  <si>
    <t>LUCIA  LÓPEZ  REYES</t>
  </si>
  <si>
    <t>RCEA-06-30437-2015</t>
  </si>
  <si>
    <t>ALFREDO  ZAMARRIPA  COLMENERO</t>
  </si>
  <si>
    <t>RCEA-06-30438-2015</t>
  </si>
  <si>
    <t>REYNA GUADALUPE  SANCHEZ  DUARTE</t>
  </si>
  <si>
    <t>RCEA-06-30439-2015</t>
  </si>
  <si>
    <t>ESVIETA  TENORIO  BORROTO</t>
  </si>
  <si>
    <t>RCEA-06-31264-2015</t>
  </si>
  <si>
    <t>DANIEL  JIMENEZ  GARCIA</t>
  </si>
  <si>
    <t>RCEA-06-31265-2015</t>
  </si>
  <si>
    <t>CESAR AUGUSTO  ROSALES  NIETO</t>
  </si>
  <si>
    <t>RCEA-06-31266-2015</t>
  </si>
  <si>
    <t>MARCELINO  CABRERA  DE LA FUENTE</t>
  </si>
  <si>
    <t>RCEA-06-31267-2015</t>
  </si>
  <si>
    <t>CAROLINA  ORANTES  GARCIA</t>
  </si>
  <si>
    <t>RCEA-06-31268-2015</t>
  </si>
  <si>
    <t>MARIA DEL REFUGIO  ROCHA  PIZAÑA</t>
  </si>
  <si>
    <t>RCEA-06-31269-2015</t>
  </si>
  <si>
    <t>LUIS ENRIQUE  CASTILLO  SANCHEZ</t>
  </si>
  <si>
    <t>RCEA-06-31270-2015</t>
  </si>
  <si>
    <t>EUTIQUIO  BARRIENTOS  JUAREZ</t>
  </si>
  <si>
    <t>RCEA-06-31271-2015</t>
  </si>
  <si>
    <t>SERGIO  RAMIREZ  ORDONES</t>
  </si>
  <si>
    <t>RCEA-06-31272-2015</t>
  </si>
  <si>
    <t>JESUS  GARCIA  GRAJALES</t>
  </si>
  <si>
    <t>RCEA-06-31273-2015</t>
  </si>
  <si>
    <t>SAMUEL  CORDOVA  SANCHEZ</t>
  </si>
  <si>
    <t>RCEA-06-31274-2015</t>
  </si>
  <si>
    <t>GELACIO  ALEJO  SANTIAGO</t>
  </si>
  <si>
    <t>RCEA-06-31275-2015</t>
  </si>
  <si>
    <t>PAULA ANDREA  CASTRILLÓN  ARBELÁEZ</t>
  </si>
  <si>
    <t>RCEA-06-31276-2015</t>
  </si>
  <si>
    <t>RAMON IGNACIO  ARTEAGA  GARIBAY</t>
  </si>
  <si>
    <t>RCEA-06-31277-2015</t>
  </si>
  <si>
    <t>HERIBERTO  MENDEZ  CORTES</t>
  </si>
  <si>
    <t>RCEA-06-31278-2015</t>
  </si>
  <si>
    <t>CARLOS ENRIQUE  OCHOA  VELASCO</t>
  </si>
  <si>
    <t>RCEA-06-31279-2015</t>
  </si>
  <si>
    <t>EZEQUIAS  CASTILLO  LOPEZ</t>
  </si>
  <si>
    <t>RCEA-06-31280-2015</t>
  </si>
  <si>
    <t>ELIZABETH  DEL MORAL  RAMIREZ</t>
  </si>
  <si>
    <t>RCEA-06-31281-2015</t>
  </si>
  <si>
    <t>SAMANTA ESTHER  ROMERO  SILVA</t>
  </si>
  <si>
    <t>RCEA-06-31282-2015</t>
  </si>
  <si>
    <t>ARACELI  LOREDO  TREVIÑO</t>
  </si>
  <si>
    <t>RCEA-06-31283-2015</t>
  </si>
  <si>
    <t>JORGE MANUEL  SUAREZ  MEDELLIN</t>
  </si>
  <si>
    <t>RCEA-06-31284-2015</t>
  </si>
  <si>
    <t>OBED  OSORIO  ESQUIVEL</t>
  </si>
  <si>
    <t>RCEA-06-31285-2015</t>
  </si>
  <si>
    <t>YANELLY  TRUJILLO  CABRERA</t>
  </si>
  <si>
    <t>RCEA-06-31286-2015</t>
  </si>
  <si>
    <t>OSCAR RAUL  MANCILLA  VILLA</t>
  </si>
  <si>
    <t>RCEA-06-31287-2015</t>
  </si>
  <si>
    <t>JOSE MARIA  CARRERA  CHAVEZ</t>
  </si>
  <si>
    <t>RCEA-06-31288-2015</t>
  </si>
  <si>
    <t>ROSALÍA  NÚÑEZ  PASTRANA</t>
  </si>
  <si>
    <t>RCEA-06-31289-2015</t>
  </si>
  <si>
    <t>MARTHA MARCELA  HERNANDEZ  ORTEGA</t>
  </si>
  <si>
    <t>RCEA-06-31290-2015</t>
  </si>
  <si>
    <t>JOSE CARMEN  SOTO  CORREA</t>
  </si>
  <si>
    <t>RCEA-06-31291-2015</t>
  </si>
  <si>
    <t>JORDANA HASHIL  CASTILLO  LEDEZMA</t>
  </si>
  <si>
    <t>RCEA-06-31292-2015</t>
  </si>
  <si>
    <t>UZIEL  CASTILLO  VELAZQUEZ</t>
  </si>
  <si>
    <t>RCEA-06-31293-2015</t>
  </si>
  <si>
    <t>INES  REYES  OCAMPO</t>
  </si>
  <si>
    <t>RCEA-06-31294-2015</t>
  </si>
  <si>
    <t>CESAR  MARQUEZ  QUIROZ</t>
  </si>
  <si>
    <t>RCEA-06-31295-2015</t>
  </si>
  <si>
    <t>MIGUEL ANGEL  FLORES  VERGARA</t>
  </si>
  <si>
    <t>RCEA-06-31296-2015</t>
  </si>
  <si>
    <t>MARIA REBECA  ROJAS  RONQUILLO</t>
  </si>
  <si>
    <t>RCEA-06-31297-2015</t>
  </si>
  <si>
    <t>ARELI DEL CARMEN  ORTEGA  MARTINEZ</t>
  </si>
  <si>
    <t>RCEA-06-31298-2015</t>
  </si>
  <si>
    <t>CRISTINA  ESCOBEDO  FREGOSO</t>
  </si>
  <si>
    <t>RCEA-06-31299-2015</t>
  </si>
  <si>
    <t>ROSELA YAZMIN  PEREZ  CEBALLOS</t>
  </si>
  <si>
    <t>RCEA-06-31300-2015</t>
  </si>
  <si>
    <t>FLOR DE MARÍA  ALVAREZ  MITRE</t>
  </si>
  <si>
    <t>RCEA-06-31301-2015</t>
  </si>
  <si>
    <t>HUITZIMENGARI  CAMPOS  GARCIA</t>
  </si>
  <si>
    <t>RCEA-06-31302-2015</t>
  </si>
  <si>
    <t>FLOR MARIA  SILVA  ARREDONDO</t>
  </si>
  <si>
    <t>RCEA-06-31303-2015</t>
  </si>
  <si>
    <t>FELIPA DE JESUS  RODRIGUEZ  FLORES</t>
  </si>
  <si>
    <t>RCEA-06-31304-2015</t>
  </si>
  <si>
    <t>ANA LAURA  BAUTISTA  OLIVAS</t>
  </si>
  <si>
    <t>RCEA-06-31305-2015</t>
  </si>
  <si>
    <t>JUDITH  CALLEJAS  HERNÁNDEZ</t>
  </si>
  <si>
    <t>RCEA-06-31306-2015</t>
  </si>
  <si>
    <t>ABRIL  RAMÍREZ  HIGUERA</t>
  </si>
  <si>
    <t>RCEA-06-31307-2015</t>
  </si>
  <si>
    <t>HUGO  BELTRÁN  PEÑA</t>
  </si>
  <si>
    <t>RCEA-06-31308-2015</t>
  </si>
  <si>
    <t>FLOR DE FATIMA  ROSAS  CARDENAS</t>
  </si>
  <si>
    <t>RCEA-06-31309-2015</t>
  </si>
  <si>
    <t>GUSTAVO  CORTEZ  LUCERO</t>
  </si>
  <si>
    <t>RCEA-06-31310-2015</t>
  </si>
  <si>
    <t>MARIA DEL SOCORRO  HERRERA  MEZA</t>
  </si>
  <si>
    <t>RCEA-06-31311-2015</t>
  </si>
  <si>
    <t>YOLANDA ELIZABETH  MORALES  GARCÍA</t>
  </si>
  <si>
    <t>RCEA-06-31312-2015</t>
  </si>
  <si>
    <t>ROSA ELENA  CARDENAS  GUERRA</t>
  </si>
  <si>
    <t>RCEA-06-31313-2015</t>
  </si>
  <si>
    <t>FEDERICO AUGUSTO  RUIZ  RUIZ</t>
  </si>
  <si>
    <t>RCEA-06-31314-2015</t>
  </si>
  <si>
    <t>ARMANDO  MONGE  QUEVEDO</t>
  </si>
  <si>
    <t>RCEA-06-31315-2015</t>
  </si>
  <si>
    <t>ROSALBA MIREYA  HERNANDEZ  HERRERA</t>
  </si>
  <si>
    <t>RCEA-06-31316-2015</t>
  </si>
  <si>
    <t>RUBI  VIVEROS  CONTRERAS</t>
  </si>
  <si>
    <t>RCEA-06-31317-2015</t>
  </si>
  <si>
    <t>GLENDA EDITH  CEA  BARCIA</t>
  </si>
  <si>
    <t>RCEA-06-31318-2015</t>
  </si>
  <si>
    <t>MARIA CECILIA  VALLES  ARAGON</t>
  </si>
  <si>
    <t>RCEA-06-31319-2015</t>
  </si>
  <si>
    <t>DIANA YEMILET  AVILA  FLORES</t>
  </si>
  <si>
    <t>RCEA-06-31320-2015</t>
  </si>
  <si>
    <t>LEONARDO  PATIÑO  ZUÑIGA</t>
  </si>
  <si>
    <t>RCEA-06-31321-2015</t>
  </si>
  <si>
    <t>MAYRA  DIAZ  RAMIREZ</t>
  </si>
  <si>
    <t>RCEA-06-31322-2015</t>
  </si>
  <si>
    <t>MARIA GUADALUPE  CARRILLO  BENITEZ</t>
  </si>
  <si>
    <t>RCEA-06-31323-2015</t>
  </si>
  <si>
    <t>ERANDI  VARGAS  ORTIZ</t>
  </si>
  <si>
    <t>RCEA-06-31324-2015</t>
  </si>
  <si>
    <t>GRACIANO JAVIER  AGUADO  RODRIGUEZ</t>
  </si>
  <si>
    <t>RCEA-06-31325-2015</t>
  </si>
  <si>
    <t>ERENDIRA  QUINTANA  SÁNCHEZ</t>
  </si>
  <si>
    <t>RCEA-06-31326-2015</t>
  </si>
  <si>
    <t>MIGUEL JAIME  DIAZ  CAMPILLO</t>
  </si>
  <si>
    <t>RCEA-06-31327-2015</t>
  </si>
  <si>
    <t>JUAN PABLO  ESPARZA  CARLOS</t>
  </si>
  <si>
    <t>RCEA-06-31328-2015</t>
  </si>
  <si>
    <t>ARELI  CRUZ  HERNANDEZ</t>
  </si>
  <si>
    <t>RCEA-06-31329-2015</t>
  </si>
  <si>
    <t>SHEILA  CASTELLANOS  MARTINEZ</t>
  </si>
  <si>
    <t>RCEA-06-31330-2015</t>
  </si>
  <si>
    <t>PEDRO ULISES  BAUTISTA  ROSALES</t>
  </si>
  <si>
    <t>RCEA-06-31331-2015</t>
  </si>
  <si>
    <t>FIDEL  AVILA  RAMOS</t>
  </si>
  <si>
    <t>RCEA-06-31332-2015</t>
  </si>
  <si>
    <t>JHONY NAVAT  ENRIQUEZ  VARA</t>
  </si>
  <si>
    <t>RCEA-06-31333-2015</t>
  </si>
  <si>
    <t>DIANA LELIDETT  LOURENCO  JARAMILLO</t>
  </si>
  <si>
    <t>RCEA-06-31334-2015</t>
  </si>
  <si>
    <t>EDITH  HERNANDEZ  NATAREN</t>
  </si>
  <si>
    <t>RCEA-06-31335-2015</t>
  </si>
  <si>
    <t>EDITH  CORONA  JIMÉNEZ</t>
  </si>
  <si>
    <t>RCEA-06-31336-2015</t>
  </si>
  <si>
    <t>ANA PAULINA  VELASCO  RAMÍREZ</t>
  </si>
  <si>
    <t>RCEA-06-31337-2015</t>
  </si>
  <si>
    <t>MARIA ISAURA  BAÑUELOS  VARGAS</t>
  </si>
  <si>
    <t>RCEA-06-31338-2015</t>
  </si>
  <si>
    <t>YAIR  CARDENAS  CONEJO</t>
  </si>
  <si>
    <t>RCEA-06-31339-2015</t>
  </si>
  <si>
    <t>ALEJANDRO DE JESUS  CORTES  SANCHEZ</t>
  </si>
  <si>
    <t>RCEA-06-31340-2015</t>
  </si>
  <si>
    <t>SARA GUILLERMINA  CENTENO  LEIJA</t>
  </si>
  <si>
    <t>RCEA-06-31341-2015</t>
  </si>
  <si>
    <t>JOSÉ JUAN  BUENROSTRO  FIGUEROA</t>
  </si>
  <si>
    <t>RCEA-06-31342-2015</t>
  </si>
  <si>
    <t>ROMEO  ROJAS  MOLINA</t>
  </si>
  <si>
    <t>RCEA-06-31343-2015</t>
  </si>
  <si>
    <t>JORGE  ALVAREZ  CERVANTES</t>
  </si>
  <si>
    <t>RCEA-06-31344-2015</t>
  </si>
  <si>
    <t>WIBKE  HIMMELSBACH</t>
  </si>
  <si>
    <t>RCEA-06-31345-2015</t>
  </si>
  <si>
    <t>MARIA DOLORES  SAAVEDRA  LEOS</t>
  </si>
  <si>
    <t>RCEA-06-31346-2015</t>
  </si>
  <si>
    <t>CAROLINA  BUENO  SOLANO</t>
  </si>
  <si>
    <t>RCEA-06-31347-2015</t>
  </si>
  <si>
    <t>ROBERTO  BOBADILLA  LANDEY</t>
  </si>
  <si>
    <t>RCEA-06-31348-2015</t>
  </si>
  <si>
    <t>GRISELDA  VALDEZ  MAGANA</t>
  </si>
  <si>
    <t>RCEA-06-31349-2015</t>
  </si>
  <si>
    <t>RUBEN DAMIAN  ELIAS  ROMAN</t>
  </si>
  <si>
    <t>RCEA-06-31350-2015</t>
  </si>
  <si>
    <t>JOSE ESTEBAN  APARICIO  BURGOS</t>
  </si>
  <si>
    <t>RCEA-06-31351-2015</t>
  </si>
  <si>
    <t>PAOLA ISABEL  ANGULO  BEJARANO</t>
  </si>
  <si>
    <t>RCEA-06-31352-2015</t>
  </si>
  <si>
    <t>KELLY MARIBEL  MONJA  MIO</t>
  </si>
  <si>
    <t>RCEA-06-31353-2015</t>
  </si>
  <si>
    <t>CITLALI  COLÍN  CHÁVEZ</t>
  </si>
  <si>
    <t>RCEA-06-31354-2015</t>
  </si>
  <si>
    <t>ANABEL  CRUZ  ROMERO</t>
  </si>
  <si>
    <t>RCEA-06-31355-2015</t>
  </si>
  <si>
    <t>PAOLA  HERNÁNDEZ  CARRANZA</t>
  </si>
  <si>
    <t>RCEA-06-31356-2015</t>
  </si>
  <si>
    <t>BIANCA ANABEL  AMÉZQUITA  LÓPEZ</t>
  </si>
  <si>
    <t>RCEA-06-31357-2015</t>
  </si>
  <si>
    <t>NORMA MARINA  ALARCON  RODRIGUEZ</t>
  </si>
  <si>
    <t>RCEA-06-31358-2015</t>
  </si>
  <si>
    <t>SANTIAGO  RAMIREZ  VERA</t>
  </si>
  <si>
    <t>RCEA-06-31359-2015</t>
  </si>
  <si>
    <t>OSCAR DANIEL  GARCÍA  PÉREZ</t>
  </si>
  <si>
    <t>RCEA-06-31360-2015</t>
  </si>
  <si>
    <t>NANCY CRISTAL  ZUÑIGA  PEÑA</t>
  </si>
  <si>
    <t>RCEA-06-31361-2015</t>
  </si>
  <si>
    <t>BRENDA LETICIA  ESCOBEDO  GUAJARDO</t>
  </si>
  <si>
    <t>RCEA-06-31362-2015</t>
  </si>
  <si>
    <t>EMMA  MANI  LOPEZ</t>
  </si>
  <si>
    <t>RCEA-06-31363-2015</t>
  </si>
  <si>
    <t>ANGEL RAYMUNDO  LOZADA  GALLEGOS</t>
  </si>
  <si>
    <t>RCEA-06-31364-2015</t>
  </si>
  <si>
    <t>PABLO  ANDRES  MEZA</t>
  </si>
  <si>
    <t>RCEA-06-31365-2015</t>
  </si>
  <si>
    <t>FIDENCIO  CRUZ  BAUTISTA</t>
  </si>
  <si>
    <t>RCEA-06-31366-2015</t>
  </si>
  <si>
    <t>JULIÁN  DE LA ROSA  MILLÁN</t>
  </si>
  <si>
    <t>RCEA-06-31367-2015</t>
  </si>
  <si>
    <t>FRANCISCO JAVIER  LOPEZ  RASGADO</t>
  </si>
  <si>
    <t>RCEA-06-31368-2015</t>
  </si>
  <si>
    <t>MARIBEL  CARRERA  FERNANDEZ</t>
  </si>
  <si>
    <t>RCEA-06-31369-2015</t>
  </si>
  <si>
    <t>ANA ERIKA  OCHOA  ALFARO</t>
  </si>
  <si>
    <t>RCEA-06-31370-2015</t>
  </si>
  <si>
    <t>MARISELA YADIRA  SOTO  PADILLA</t>
  </si>
  <si>
    <t>RCEA-06-31371-2015</t>
  </si>
  <si>
    <t>CARLOS ROBERTO  CERDAN  CABRERA</t>
  </si>
  <si>
    <t>RCEA-06-31372-2015</t>
  </si>
  <si>
    <t>ESMERALDA  RANGEL  VARGAS</t>
  </si>
  <si>
    <t>RCEA-06-31373-2015</t>
  </si>
  <si>
    <t>ERISTEO  GARCIA  MARQUEZ</t>
  </si>
  <si>
    <t>RCEA-06-31374-2015</t>
  </si>
  <si>
    <t>NANCY YARELI  SALAZAR  SALAS</t>
  </si>
  <si>
    <t>RCEA-06-31375-2015</t>
  </si>
  <si>
    <t>JOSÉ REYES  GONZÁLEZ  GALAVIZ</t>
  </si>
  <si>
    <t>RCEA-06-31376-2015</t>
  </si>
  <si>
    <t>JANET MARIA  LEON  MORALES</t>
  </si>
  <si>
    <t>RCEA-06-31377-2015</t>
  </si>
  <si>
    <t>JUAN ANTONIO  RENDÓN  HUERTA</t>
  </si>
  <si>
    <t>RCEA-06-31378-2015</t>
  </si>
  <si>
    <t>JOSE AGAPITO  PECINA  MARTINEZ</t>
  </si>
  <si>
    <t>RCEA-06-31379-2015</t>
  </si>
  <si>
    <t>CAROLINA  PEREZ  MARTINEZ</t>
  </si>
  <si>
    <t>RCEA-06-31380-2015</t>
  </si>
  <si>
    <t>JANETH MARGARITA  VENTURA  SOBREVILLA</t>
  </si>
  <si>
    <t>RCEA-06-31381-2015</t>
  </si>
  <si>
    <t>ADRIANA  MORALES  ORTEGA</t>
  </si>
  <si>
    <t>RCEA-06-31382-2015</t>
  </si>
  <si>
    <t>NADIA  JIMENEZ  PENA</t>
  </si>
  <si>
    <t>RCEA-06-31383-2015</t>
  </si>
  <si>
    <t>MARIA DE LA LUZ  GUERRERO  GONZÁLEZ</t>
  </si>
  <si>
    <t>RCEA-06-31384-2015</t>
  </si>
  <si>
    <t>ANA MARIA  GONZALEZ  DI PIERRO</t>
  </si>
  <si>
    <t>RCEA-06-31385-2015</t>
  </si>
  <si>
    <t>JORGE GENARO  VICENTE  MARTINEZ</t>
  </si>
  <si>
    <t>RCEA-06-31386-2015</t>
  </si>
  <si>
    <t>RANFERI  GUTIERREZ  LEYVA</t>
  </si>
  <si>
    <t>RCEA-06-31387-2015</t>
  </si>
  <si>
    <t>VINISA  SAYNES  SANTILLAN</t>
  </si>
  <si>
    <t>RCEA-06-31388-2015</t>
  </si>
  <si>
    <t>GUADALUPE CONCEPCION  RODRIGUEZ  CASTILLEJOS</t>
  </si>
  <si>
    <t>RCEA-06-31389-2015</t>
  </si>
  <si>
    <t>FRANCISCO MARCELO  LARA  VIVEROS</t>
  </si>
  <si>
    <t>RCEA-06-31390-2015</t>
  </si>
  <si>
    <t>BETZABETH CECILIA  PÉREZ  TORRES</t>
  </si>
  <si>
    <t>RCEA-06-31391-2015</t>
  </si>
  <si>
    <t>ANTONIO  JUÁREZ  MALDONADO</t>
  </si>
  <si>
    <t>RCEA-06-31392-2015</t>
  </si>
  <si>
    <t>JESUS ARMANDO  LUCERO  ACUNA</t>
  </si>
  <si>
    <t>RCEA-06-31393-2015</t>
  </si>
  <si>
    <t>LOURDES JANETH  GERMAN  BAEZ</t>
  </si>
  <si>
    <t>RCEA-06-31394-2015</t>
  </si>
  <si>
    <t>VICTOR MANUEL  GOMEZ  RODRIGUEZ</t>
  </si>
  <si>
    <t>RCEA-06-31395-2015</t>
  </si>
  <si>
    <t>IRLANDA  LAGARDA  DIAZ</t>
  </si>
  <si>
    <t>RCEA-06-31396-2015</t>
  </si>
  <si>
    <t>BENITO  HERNANDEZ  CASTELLANOS</t>
  </si>
  <si>
    <t>RCEA-06-31397-2015</t>
  </si>
  <si>
    <t>CARMEN CRISTINA  OSUNA  MARTINEZ</t>
  </si>
  <si>
    <t>RCEA-06-31398-2015</t>
  </si>
  <si>
    <t>LETICIA ROMANA  GAYTÁN  ALEMÁN</t>
  </si>
  <si>
    <t>RCEA-06-31399-2015</t>
  </si>
  <si>
    <t>ELIDA  GASTELUM  MARTINEZ</t>
  </si>
  <si>
    <t>RCEA-06-31400-2015</t>
  </si>
  <si>
    <t>ELEODORO  HERNANDEZ  MENESES</t>
  </si>
  <si>
    <t>RCEA-06-31401-2015</t>
  </si>
  <si>
    <t>DARWIN  HEREDIA  NAVA</t>
  </si>
  <si>
    <t>RCEA-06-31402-2015</t>
  </si>
  <si>
    <t>WENCESLAO  SANTIAGO  GARCIA</t>
  </si>
  <si>
    <t>RCEA-06-31403-2015</t>
  </si>
  <si>
    <t>CLEMENTE DE JESUS  GARCIA  AVILA</t>
  </si>
  <si>
    <t>RCEA-06-31404-2015</t>
  </si>
  <si>
    <t>NOE  VELAZQUEZ  LOPEZ</t>
  </si>
  <si>
    <t>RCEA-06-31405-2015</t>
  </si>
  <si>
    <t>MARÍA FERNANDA  QUINTERO  CASTELLANOS</t>
  </si>
  <si>
    <t>RCEA-06-31406-2015</t>
  </si>
  <si>
    <t>MARIA TERESA  TORRES  MANCERA</t>
  </si>
  <si>
    <t>RCEA-06-31407-2015</t>
  </si>
  <si>
    <t>MARTHA PAOLA  RASCON  DIAZ</t>
  </si>
  <si>
    <t>RCEA-06-31408-2015</t>
  </si>
  <si>
    <t>EVELYN  ZAMUDIO  PÉREZ</t>
  </si>
  <si>
    <t>RCEA-06-31409-2015</t>
  </si>
  <si>
    <t>MARIA GUADALUPE  PRADO  OCHOA</t>
  </si>
  <si>
    <t>RCEA-06-31410-2015</t>
  </si>
  <si>
    <t>ALVA ROCIO  CASTILLO  GONZALEZ</t>
  </si>
  <si>
    <t>RCEA-06-31411-2015</t>
  </si>
  <si>
    <t>EDGAR ANTONIO  RODRIGUEZ  NEGRETE</t>
  </si>
  <si>
    <t>RCEA-06-31412-2015</t>
  </si>
  <si>
    <t>ADRIAN  ZARAGOZA  BASTIDA</t>
  </si>
  <si>
    <t>RCEA-06-31413-2015</t>
  </si>
  <si>
    <t>LUIS ANTONIO  SALCIDO  GUEVARA</t>
  </si>
  <si>
    <t>RCEA-06-31414-2015</t>
  </si>
  <si>
    <t>ARELY  BAUTISTA  GALVEZ</t>
  </si>
  <si>
    <t>RCEA-06-31415-2015</t>
  </si>
  <si>
    <t>CARLOS ANTONIO  RIOS  SALDAÑA</t>
  </si>
  <si>
    <t>RCEA-06-31416-2015</t>
  </si>
  <si>
    <t>JOSE SILVESTRE  DELGADILLO  DIAZ DE LEON</t>
  </si>
  <si>
    <t>RCEA-06-31417-2015</t>
  </si>
  <si>
    <t>EVERT  VILLANUEVA  SANCHEZ</t>
  </si>
  <si>
    <t>RCEA-06-31418-2015</t>
  </si>
  <si>
    <t>LLUVIA DE ABRIL ALEXANDRA  SORIANO  MELGAR</t>
  </si>
  <si>
    <t>RCEA-06-31419-2015</t>
  </si>
  <si>
    <t>CARMEN  TÉLLEZ  PÉREZ</t>
  </si>
  <si>
    <t>RCEA-06-31420-2015</t>
  </si>
  <si>
    <t>SILVIA  SALAS  MUÑOZ</t>
  </si>
  <si>
    <t>RCEA-06-31421-2015</t>
  </si>
  <si>
    <t>VICTOR MANUEL  ZUÑIGA  MAYO</t>
  </si>
  <si>
    <t>RCEA-06-31422-2015</t>
  </si>
  <si>
    <t>VICENTE  PEÑA  CABALLERO</t>
  </si>
  <si>
    <t>RCEA-06-31423-2015</t>
  </si>
  <si>
    <t>ANDRES  QUEZADA  SALINAS</t>
  </si>
  <si>
    <t>RCEA-06-31424-2015</t>
  </si>
  <si>
    <t>MA DE LA PAZ  SALGADO  CRUZ</t>
  </si>
  <si>
    <t>RCEA-06-31425-2015</t>
  </si>
  <si>
    <t>MARÍA REYNA  ROBLES  LÓPEZ</t>
  </si>
  <si>
    <t>RCEA-06-31426-2015</t>
  </si>
  <si>
    <t>NALLELY  RIVERO  PEREZ</t>
  </si>
  <si>
    <t>RCEA-06-31427-2015</t>
  </si>
  <si>
    <t>MIRIAM GUADALUPE  DIAZ  MARTINEZ</t>
  </si>
  <si>
    <t>RCEA-06-31428-2015</t>
  </si>
  <si>
    <t>LORENZO  JARQUIN  ENRIQUEZ</t>
  </si>
  <si>
    <t>RCEA-06-31429-2015</t>
  </si>
  <si>
    <t>JESÚS ALBERTO  VÁZQUEZ  RODRÍGUEZ</t>
  </si>
  <si>
    <t>RCEA-06-31430-2015</t>
  </si>
  <si>
    <t>LUIS MARTIN  SANCHEZ  MAGAÑA</t>
  </si>
  <si>
    <t>RCEA-06-31431-2015</t>
  </si>
  <si>
    <t>HEIDI MARIA  PALMA  RODRIGUEZ</t>
  </si>
  <si>
    <t>RCEA-06-31432-2015</t>
  </si>
  <si>
    <t>RODRIGO ARTURO  RIVERA  SOLÍS</t>
  </si>
  <si>
    <t>RCEA-06-31433-2015</t>
  </si>
  <si>
    <t>MARCELO  ROJAS  OROPEZA</t>
  </si>
  <si>
    <t>RCEA-06-31434-2015</t>
  </si>
  <si>
    <t>MIGUEL  RUIZ  ALBARRAN</t>
  </si>
  <si>
    <t>RCEA-06-31435-2015</t>
  </si>
  <si>
    <t>ARACELI  RAMIREZ  JASPEADO</t>
  </si>
  <si>
    <t>RCEA-06-31436-2015</t>
  </si>
  <si>
    <t>PAUL MAURICIO  SANCHEZ  OCAMPO</t>
  </si>
  <si>
    <t>RCEA-06-31437-2015</t>
  </si>
  <si>
    <t>MA. ARACELI  CORREA  MURRIETA</t>
  </si>
  <si>
    <t>RCEA-06-31758-2015</t>
  </si>
  <si>
    <t>DOLORES NOEMI  AVILA  RAMIREZ</t>
  </si>
  <si>
    <t>RCEA-06-31759-2015</t>
  </si>
  <si>
    <t>ALBA ESTELA  JOFRE  Y GARFIAS</t>
  </si>
  <si>
    <t>RCEA-06-31765-2015</t>
  </si>
  <si>
    <t>MARÍA ALEJANDRA  ZARCO  ORDÓÑEZ</t>
  </si>
  <si>
    <t>RCEA-06-38770-2016</t>
  </si>
  <si>
    <t>JOSE CIRO  HERNANDEZ  DIAZ</t>
  </si>
  <si>
    <t>RCEA-06-38771-2016</t>
  </si>
  <si>
    <t>VALENTIN ALBERTO  ESQUEDA  ESQUIVEL</t>
  </si>
  <si>
    <t>RCEA-06-38772-2016</t>
  </si>
  <si>
    <t>FRANCISCO JAVIER  WONG  CORRAL</t>
  </si>
  <si>
    <t>RCEA-06-38773-2016</t>
  </si>
  <si>
    <t>JUAN ANGEL  QUIJANO  CARRANZA</t>
  </si>
  <si>
    <t>RCEA-06-38774-2016</t>
  </si>
  <si>
    <t>JUAN  MARTINEZ  SOLIS</t>
  </si>
  <si>
    <t>RCEA-06-38775-2016</t>
  </si>
  <si>
    <t>CATARINO  AVILA  RESENDIZ</t>
  </si>
  <si>
    <t>RCEA-06-38776-2016</t>
  </si>
  <si>
    <t>FERNANDO  SANCHEZ  DAVILA</t>
  </si>
  <si>
    <t>RCEA-06-38777-2016</t>
  </si>
  <si>
    <t>JESUS MIGUEL  OLIVAS  GARCIA</t>
  </si>
  <si>
    <t>RCEA-06-38778-2016</t>
  </si>
  <si>
    <t>JUAN  VALADEZ  GUTIERREZ</t>
  </si>
  <si>
    <t>RCEA-06-38779-2016</t>
  </si>
  <si>
    <t>GONZALO  GUEVARA  GUERRERO</t>
  </si>
  <si>
    <t>RCEA-06-38780-2016</t>
  </si>
  <si>
    <t>JOSE ANTONIO  RANGEL  LUCIO</t>
  </si>
  <si>
    <t>RCEA-06-38781-2016</t>
  </si>
  <si>
    <t>EUGENIO  ROMANTCHIK  KRIUCHKOVA</t>
  </si>
  <si>
    <t>RCEA-06-38782-2016</t>
  </si>
  <si>
    <t>GUILLERMO  CALDERON  ZAVALA</t>
  </si>
  <si>
    <t>RCEA-06-38783-2016</t>
  </si>
  <si>
    <t>INGRID AILEEN  O'CONNOR  SANCHEZ</t>
  </si>
  <si>
    <t>RCEA-06-38784-2016</t>
  </si>
  <si>
    <t>SERGIO  MORENO  LIMON</t>
  </si>
  <si>
    <t>RCEA-06-38785-2016</t>
  </si>
  <si>
    <t>DELFINO  REYES  LOPEZ</t>
  </si>
  <si>
    <t>RCEA-06-38786-2016</t>
  </si>
  <si>
    <t>HECTOR  SILOS  ESPINO</t>
  </si>
  <si>
    <t>RCEA-06-38787-2016</t>
  </si>
  <si>
    <t>RAUL  SNELL  CASTRO</t>
  </si>
  <si>
    <t>RCEA-06-38788-2016</t>
  </si>
  <si>
    <t>ALEJANDRA  SOTO  ESTRADA</t>
  </si>
  <si>
    <t>RCEA-06-38789-2016</t>
  </si>
  <si>
    <t>ARTURO  CRUZ  FALCON</t>
  </si>
  <si>
    <t>RCEA-06-38790-2016</t>
  </si>
  <si>
    <t>IVAN  LIRA  TORRES</t>
  </si>
  <si>
    <t>RCEA-06-38791-2016</t>
  </si>
  <si>
    <t>SERGIO  BELTRAN  LOPEZ</t>
  </si>
  <si>
    <t>RCEA-06-38792-2016</t>
  </si>
  <si>
    <t>LAURA  COBOS  MARIN</t>
  </si>
  <si>
    <t>RCEA-06-38793-2016</t>
  </si>
  <si>
    <t>CESAR  GUIGON  LOPEZ</t>
  </si>
  <si>
    <t>RCEA-06-38794-2016</t>
  </si>
  <si>
    <t>MAITE  LASCURAIN  RANGEL</t>
  </si>
  <si>
    <t>RCEA-06-38795-2016</t>
  </si>
  <si>
    <t>ELDA PATRICIA  SEGURA  CENICEROS</t>
  </si>
  <si>
    <t>RCEA-06-38796-2016</t>
  </si>
  <si>
    <t>JOSE ANTONIO  IBANCOVICHI  CAMARILLO</t>
  </si>
  <si>
    <t>RCEA-06-38797-2016</t>
  </si>
  <si>
    <t>PABLO  MARTÍNEZ  ZURIMENDI</t>
  </si>
  <si>
    <t>RCEA-06-38798-2016</t>
  </si>
  <si>
    <t>ANDREA GUADALUPE  ALCAZAR  PIZANA</t>
  </si>
  <si>
    <t>RCEA-06-38799-2016</t>
  </si>
  <si>
    <t>RAFAEL  OJEDA  FLORES</t>
  </si>
  <si>
    <t>RCEA-06-38800-2016</t>
  </si>
  <si>
    <t>JAIME  CANUL  KU</t>
  </si>
  <si>
    <t>RCEA-06-38801-2016</t>
  </si>
  <si>
    <t>TERESITA DE JESUS  RUIZ  ANCHONDO</t>
  </si>
  <si>
    <t>RCEA-06-38802-2016</t>
  </si>
  <si>
    <t>JUDITH  PRIETO  MENDEZ</t>
  </si>
  <si>
    <t>RCEA-06-38803-2016</t>
  </si>
  <si>
    <t>ABEL  QUEVEDO  NOLASCO</t>
  </si>
  <si>
    <t>RCEA-06-38804-2016</t>
  </si>
  <si>
    <t>RAMON  ZULUETA  RODRIGUEZ</t>
  </si>
  <si>
    <t>RCEA-06-38805-2016</t>
  </si>
  <si>
    <t>RICARDO JAVIER  FLORES  CANALES</t>
  </si>
  <si>
    <t>RCEA-06-38806-2016</t>
  </si>
  <si>
    <t>RUTH GABRIELA  ULLOA  MERCADO</t>
  </si>
  <si>
    <t>RCEA-06-38807-2016</t>
  </si>
  <si>
    <t>JESUS ALBERTO  GUEVARA  GONZALEZ</t>
  </si>
  <si>
    <t>RCEA-06-38808-2016</t>
  </si>
  <si>
    <t>RUBEN  PINEDA  LOPEZ</t>
  </si>
  <si>
    <t>RCEA-06-38809-2016</t>
  </si>
  <si>
    <t>ALMA  VAZQUEZ  LUNA</t>
  </si>
  <si>
    <t>RCEA-06-38810-2016</t>
  </si>
  <si>
    <t>EVANGELINA ESMERALDA  QUIÑONES  AGUILAR</t>
  </si>
  <si>
    <t>RCEA-06-38811-2016</t>
  </si>
  <si>
    <t>CRISTINA  BURROLA  AGUILAR</t>
  </si>
  <si>
    <t>RCEA-06-38812-2016</t>
  </si>
  <si>
    <t>CARLOS  ESCAMILLA  ALVARADO</t>
  </si>
  <si>
    <t>RCEA-06-38813-2016</t>
  </si>
  <si>
    <t>FRANCISCO  ESTRADA  GODOY</t>
  </si>
  <si>
    <t>RCEA-06-38814-2016</t>
  </si>
  <si>
    <t>ANGÉLICA ALEJANDRA  OCHOA  FLORES</t>
  </si>
  <si>
    <t>RCEA-06-38815-2016</t>
  </si>
  <si>
    <t>LUCIA  BARRIENTOS  RAMÍREZ</t>
  </si>
  <si>
    <t>RCEA-06-38816-2016</t>
  </si>
  <si>
    <t>ARTURO  CORTES  CUEVAS</t>
  </si>
  <si>
    <t>RCEA-06-38817-2016</t>
  </si>
  <si>
    <t>KARLA MARIA  MUÑOZ  PAEZ</t>
  </si>
  <si>
    <t>RCEA-06-38818-2016</t>
  </si>
  <si>
    <t>JAVIER   HERNANDEZ  MELENDEZ</t>
  </si>
  <si>
    <t>RCEA-06-38819-2016</t>
  </si>
  <si>
    <t>CARLOS GUILLERMO  BORROTO  NORDELO</t>
  </si>
  <si>
    <t>RCEA-06-38820-2016</t>
  </si>
  <si>
    <t>JUAN MANUEL  TOVAR  PEDRAZA</t>
  </si>
  <si>
    <t>RCEA-06-38821-2016</t>
  </si>
  <si>
    <t>JORGE ARMANDO  MEZA  VELAZQUEZ</t>
  </si>
  <si>
    <t>RCEA-06-38822-2016</t>
  </si>
  <si>
    <t>MARTHA GRACIELA  RUIZ  GUTIERREZ</t>
  </si>
  <si>
    <t>RCEA-06-38823-2016</t>
  </si>
  <si>
    <t>ROCÍO ALEJANDRA  CHÁVEZ  SANTOSCOY</t>
  </si>
  <si>
    <t>RCEA-06-38824-2016</t>
  </si>
  <si>
    <t>MA. DEL CARMEN  FLORES  MIRANDA</t>
  </si>
  <si>
    <t>RCEA-06-38825-2016</t>
  </si>
  <si>
    <t>JOSE FRANCISCO  RIVERA  BENITEZ</t>
  </si>
  <si>
    <t>RCEA-06-38826-2016</t>
  </si>
  <si>
    <t>WILBERTH  CHAN  CUPUL</t>
  </si>
  <si>
    <t>RCEA-06-38827-2016</t>
  </si>
  <si>
    <t>LEONARDO  SEPULVEDA  TORRE</t>
  </si>
  <si>
    <t>RCEA-06-38828-2016</t>
  </si>
  <si>
    <t>JOHANA MARCELA  SOTO  BELTRAN</t>
  </si>
  <si>
    <t>RCEA-06-38829-2016</t>
  </si>
  <si>
    <t>MARIA GABRIELA  MEDINA  CANALES</t>
  </si>
  <si>
    <t>RCEA-06-38830-2016</t>
  </si>
  <si>
    <t>JOE LUIS  ARIAS  MOSCOSO</t>
  </si>
  <si>
    <t>RCEA-06-38831-2016</t>
  </si>
  <si>
    <t>ADRIANA  CAVAZOS  GARDUÑO</t>
  </si>
  <si>
    <t>RCEA-06-38832-2016</t>
  </si>
  <si>
    <t>DANIEL  NUÑEZ  LOPEZ</t>
  </si>
  <si>
    <t>RCEA-06-38833-2016</t>
  </si>
  <si>
    <t>KARLA YERIANA  LEYVA  MADRIGAL</t>
  </si>
  <si>
    <t>RCEA-06-38834-2016</t>
  </si>
  <si>
    <t>NESTOR  ISIORDIA  AQUINO</t>
  </si>
  <si>
    <t>RCEA-06-38835-2016</t>
  </si>
  <si>
    <t>VÍCTOR ANTONIO  ABSALÓN  MEDINA</t>
  </si>
  <si>
    <t>RCEA-06-38836-2016</t>
  </si>
  <si>
    <t>OMAR ALEJANDRO  PEREZ  VERA</t>
  </si>
  <si>
    <t>RCEA-06-38837-2016</t>
  </si>
  <si>
    <t>EFREN  ESTRADA  PAQUI</t>
  </si>
  <si>
    <t>RCEA-06-38838-2016</t>
  </si>
  <si>
    <t>CESAR  OZUNA  LOPEZ</t>
  </si>
  <si>
    <t>RCEA-06-38839-2016</t>
  </si>
  <si>
    <t>ALESSANDRO ALFREDO  CARMONA  MARTINEZ</t>
  </si>
  <si>
    <t>RCEA-06-38840-2016</t>
  </si>
  <si>
    <t>GRISSEL  TRUJILLO  DE SANTIAGO</t>
  </si>
  <si>
    <t>RCEA-06-38841-2016</t>
  </si>
  <si>
    <t>MANUEL  CAMPOS  FIGUEROA</t>
  </si>
  <si>
    <t>RCEA-06-38842-2016</t>
  </si>
  <si>
    <t>ROSSANA DEL CARMEN  ALTAMIRANO  FORTOUL</t>
  </si>
  <si>
    <t>RCEA-06-38843-2016</t>
  </si>
  <si>
    <t>RICARDO MARTIN  CASTRO  ACOSTA</t>
  </si>
  <si>
    <t>RCEA-06-38844-2016</t>
  </si>
  <si>
    <t>AIDA ARACELI  RODRIGUEZ  HERNANDEZ</t>
  </si>
  <si>
    <t>RCEA-06-38845-2016</t>
  </si>
  <si>
    <t>EDGAR EDUARDO  LARA  RAMIREZ</t>
  </si>
  <si>
    <t>RCEA-06-38846-2016</t>
  </si>
  <si>
    <t>JOSÉ SALVADOR  MEZA  HERNÁNDEZ</t>
  </si>
  <si>
    <t>RCEA-06-38847-2016</t>
  </si>
  <si>
    <t>FABIOLA  MENDEZ  LLORENTE</t>
  </si>
  <si>
    <t>RCEA-06-38848-2016</t>
  </si>
  <si>
    <t>NATALIA  SOLEDAD  CALVO</t>
  </si>
  <si>
    <t>RCEA-06-38849-2016</t>
  </si>
  <si>
    <t>ERICK  HEREDIA  OLEA</t>
  </si>
  <si>
    <t>RCEA-06-38850-2016</t>
  </si>
  <si>
    <t>CLAUDIA GUADALUPE  TORRES  CALZADA</t>
  </si>
  <si>
    <t>RCEA-06-38851-2016</t>
  </si>
  <si>
    <t>OSWALDO ARTURO  RAMOS  MONROY</t>
  </si>
  <si>
    <t>RCEA-06-38852-2016</t>
  </si>
  <si>
    <t>NADIA PRIMAVERA  TAPIA  BARRERA</t>
  </si>
  <si>
    <t>RCEA-06-38853-2016</t>
  </si>
  <si>
    <t>BELINDA  PEREZ  BIBBINS</t>
  </si>
  <si>
    <t>RCEA-06-38854-2016</t>
  </si>
  <si>
    <t>ELOY ALEJANDRO  LOZANO  CAVAZOS</t>
  </si>
  <si>
    <t>RCEA-06-38855-2016</t>
  </si>
  <si>
    <t>AGUSTIN  RUIZ  GARCIA</t>
  </si>
  <si>
    <t>RCEA-06-38856-2016</t>
  </si>
  <si>
    <t>MARIA JANETH  RODRIGUEZ  ROQUE</t>
  </si>
  <si>
    <t>RCEA-06-38857-2016</t>
  </si>
  <si>
    <t>GERARDO URIEL  BAUTISTA  TRUJILLO</t>
  </si>
  <si>
    <t>RCEA-06-38858-2016</t>
  </si>
  <si>
    <t>JAIRO  MARIEL  CARDENAS</t>
  </si>
  <si>
    <t>RCEA-06-38859-2016</t>
  </si>
  <si>
    <t>JUAN MANUEL  PICHARDO  GONZALEZ</t>
  </si>
  <si>
    <t>RCEA-06-38860-2016</t>
  </si>
  <si>
    <t>VICTOR MANUEL  MEZA  VILLALVAZO</t>
  </si>
  <si>
    <t>RCEA-06-38861-2016</t>
  </si>
  <si>
    <t>NICOLAS  TORRES  SALADO</t>
  </si>
  <si>
    <t>RCEA-06-38862-2016</t>
  </si>
  <si>
    <t>LILIANA  REYNOSO  CUEVAS</t>
  </si>
  <si>
    <t>RCEA-06-38863-2016</t>
  </si>
  <si>
    <t>MARITZA ARGELIA  MACIAS  CORRAL</t>
  </si>
  <si>
    <t>RCEA-06-38864-2016</t>
  </si>
  <si>
    <t>JOSE ANTONIO  MONDRAGON  HERRERA</t>
  </si>
  <si>
    <t>RCEA-06-38865-2016</t>
  </si>
  <si>
    <t>ALEJANDRO  BENITEZ  GUZMAN</t>
  </si>
  <si>
    <t>RCEA-06-38866-2016</t>
  </si>
  <si>
    <t>BEATRIZ ADRIANA  RODRIGUEZ  ROMERO</t>
  </si>
  <si>
    <t>RCEA-06-38867-2016</t>
  </si>
  <si>
    <t>ALEJANDRO  ORTEGA  BELTRAN</t>
  </si>
  <si>
    <t>RCEA-06-38868-2016</t>
  </si>
  <si>
    <t>BETSABE  HERNANDEZ  SANTOS</t>
  </si>
  <si>
    <t>RCEA-06-38869-2016</t>
  </si>
  <si>
    <t>YANIK IXCHEL  MALDONADO  ASTUDILLO</t>
  </si>
  <si>
    <t>RCEA-06-38870-2016</t>
  </si>
  <si>
    <t>LELIE DENISE  CASTRO  OCHOA</t>
  </si>
  <si>
    <t>RCEA-06-38871-2016</t>
  </si>
  <si>
    <t>FERMIN  CORREA  MENDEZ</t>
  </si>
  <si>
    <t>RCEA-06-38872-2016</t>
  </si>
  <si>
    <t>JUAN MANUEL  PACHECO  VEGA</t>
  </si>
  <si>
    <t>RCEA-06-38873-2016</t>
  </si>
  <si>
    <t>REGINA  HERNANDEZ  GAMA</t>
  </si>
  <si>
    <t>RCEA-06-38874-2016</t>
  </si>
  <si>
    <t>MARITZA  ALONZO  MACIAS</t>
  </si>
  <si>
    <t>RCEA-06-38875-2016</t>
  </si>
  <si>
    <t>MARITZA LIZETH  ALVAREZ  AINZA</t>
  </si>
  <si>
    <t>RCEA-06-38876-2016</t>
  </si>
  <si>
    <t>GUADALUPE ARLENE  MORA  ROMERO</t>
  </si>
  <si>
    <t>RCEA-06-38877-2016</t>
  </si>
  <si>
    <t>XOCHITL  TOVAR  JIMÉNEZ</t>
  </si>
  <si>
    <t>RCEA-06-38878-2016</t>
  </si>
  <si>
    <t>NESTOR  MENDEZ  PALACIOS</t>
  </si>
  <si>
    <t>RCEA-06-38879-2016</t>
  </si>
  <si>
    <t>CYNTHIA  CANO  SARMIENTO</t>
  </si>
  <si>
    <t>RCEA-06-38880-2016</t>
  </si>
  <si>
    <t>SILVIA LORENA  MONTES  FONSECA</t>
  </si>
  <si>
    <t>RCEA-06-38881-2016</t>
  </si>
  <si>
    <t>DIANA JUDITH  LÓPEZ  PERAZA</t>
  </si>
  <si>
    <t>RCEA-06-38882-2016</t>
  </si>
  <si>
    <t>DORA LUZ  PINZON  MARTINEZ</t>
  </si>
  <si>
    <t>RCEA-06-38883-2016</t>
  </si>
  <si>
    <t>LUCIO  RODRIGUEZ  SIFUENTES</t>
  </si>
  <si>
    <t>RCEA-06-38884-2016</t>
  </si>
  <si>
    <t>ANUAR DAVID  HERNANDEZ  SAINT MARTIN</t>
  </si>
  <si>
    <t>RCEA-06-38885-2016</t>
  </si>
  <si>
    <t>JOANNA  SERWATOWSKA</t>
  </si>
  <si>
    <t>RCEA-06-38886-2016</t>
  </si>
  <si>
    <t>JOSÉ HUMBERTO  VEGA  MARES</t>
  </si>
  <si>
    <t>RCEA-06-38887-2016</t>
  </si>
  <si>
    <t>ELBA  RONQUILLO  DE JESUS</t>
  </si>
  <si>
    <t>RCEA-06-38888-2016</t>
  </si>
  <si>
    <t>ALBERTO  GONZALEZ  SANCHEZ</t>
  </si>
  <si>
    <t>RCEA-06-38889-2016</t>
  </si>
  <si>
    <t>CARLOS ALFONSO  LOPEZ  ORONA</t>
  </si>
  <si>
    <t>RCEA-06-38890-2016</t>
  </si>
  <si>
    <t>MIRIAM DESIREE  DAVILA  MEDINA</t>
  </si>
  <si>
    <t>RCEA-06-38891-2016</t>
  </si>
  <si>
    <t>HEBERT JAIR  BARRALES  CUREÑO</t>
  </si>
  <si>
    <t>RCEA-06-38892-2016</t>
  </si>
  <si>
    <t>JOSE MANUEL  JUAREZ  BARRIENTOS</t>
  </si>
  <si>
    <t>RCEA-06-38893-2016</t>
  </si>
  <si>
    <t>DEB RAJ  ARYAL</t>
  </si>
  <si>
    <t>RCEA-06-38894-2016</t>
  </si>
  <si>
    <t>DIANA  MEDINA  HERNANDEZ</t>
  </si>
  <si>
    <t>RCEA-06-38895-2016</t>
  </si>
  <si>
    <t>ANA PAOLA  BALDERRAMA  CARMONA</t>
  </si>
  <si>
    <t>RCEA-06-38896-2016</t>
  </si>
  <si>
    <t>VENANCIO  VANOYE  ELIGIO</t>
  </si>
  <si>
    <t>RCEA-06-38897-2016</t>
  </si>
  <si>
    <t>CRISTINA ALEJANDRA  DOMÍNGUEZ  MENDOZA</t>
  </si>
  <si>
    <t>RCEA-06-38898-2016</t>
  </si>
  <si>
    <t>YENNY ADRIANA  GÓMEZ  AGUIRRE</t>
  </si>
  <si>
    <t>RCEA-06-38899-2016</t>
  </si>
  <si>
    <t>MARIA LUISA  RODRÍGUEZ  MARÍN</t>
  </si>
  <si>
    <t>RCEA-06-38900-2016</t>
  </si>
  <si>
    <t>EDUARDO  CASTAÑEDA  PEREZ</t>
  </si>
  <si>
    <t>RCEA-06-38901-2016</t>
  </si>
  <si>
    <t>ABRAHAM  CRUZ  MENDIVIL</t>
  </si>
  <si>
    <t>RCEA-06-38902-2016</t>
  </si>
  <si>
    <t>PABLO  MARTINEZ  ANTÚNEZ</t>
  </si>
  <si>
    <t>RCEA-06-38903-2016</t>
  </si>
  <si>
    <t>KATRIN  QUESTER</t>
  </si>
  <si>
    <t>RCEA-06-38904-2016</t>
  </si>
  <si>
    <t>FAUSTINO  RUIZ  AQUINO</t>
  </si>
  <si>
    <t>RCEA-06-38905-2016</t>
  </si>
  <si>
    <t>FORTUNATA  SANTOYO  TEPOLE</t>
  </si>
  <si>
    <t>RCEA-06-38906-2016</t>
  </si>
  <si>
    <t>LUIS GERARDO  BARRIADA  BERNAL</t>
  </si>
  <si>
    <t>RCEA-06-38907-2016</t>
  </si>
  <si>
    <t>MARILENA  ANTUNES  RICARDO</t>
  </si>
  <si>
    <t>RCEA-06-38908-2016</t>
  </si>
  <si>
    <t>MOISES ROBERTO  VALLEJO  PEREZ</t>
  </si>
  <si>
    <t>RCEA-06-38909-2016</t>
  </si>
  <si>
    <t>CINTHYA ALEJANDRA  SOSA  VILLALOBOS</t>
  </si>
  <si>
    <t>RCEA-06-38910-2016</t>
  </si>
  <si>
    <t>REYNA NALLELY  FALFAN  CORTES</t>
  </si>
  <si>
    <t>RCEA-06-38911-2016</t>
  </si>
  <si>
    <t>GABRIELA SARAHI  LUNA  CASTRO</t>
  </si>
  <si>
    <t>RCEA-06-38912-2016</t>
  </si>
  <si>
    <t>GENARO GUSTAVO  AMADOR  ESPEJO</t>
  </si>
  <si>
    <t>RCEA-06-38913-2016</t>
  </si>
  <si>
    <t>MARIO ALEJANDRO  MEJIA  DELGADILLO</t>
  </si>
  <si>
    <t>RCEA-06-38914-2016</t>
  </si>
  <si>
    <t>MARINÉS  DE LA PEÑA  DOMENE</t>
  </si>
  <si>
    <t>RCEA-06-38915-2016</t>
  </si>
  <si>
    <t>LUIS MANUEL  CARRILLO  LOPEZ</t>
  </si>
  <si>
    <t>RCEA-06-38916-2016</t>
  </si>
  <si>
    <t>ANAYANSI  ESCALANTE  ABURTO</t>
  </si>
  <si>
    <t>RCEA-06-38917-2016</t>
  </si>
  <si>
    <t>FRANCISCO  ESCALERA  VALENTE</t>
  </si>
  <si>
    <t>RCEA-06-38918-2016</t>
  </si>
  <si>
    <t>GIBRAN SIDNEY  ALEMAN  NAVA</t>
  </si>
  <si>
    <t>RCEA-06-38919-2016</t>
  </si>
  <si>
    <t>MARIA ISABEL  GARCIA  VIEYRA</t>
  </si>
  <si>
    <t>RCEA-06-38920-2016</t>
  </si>
  <si>
    <t>GERÓNIMO  QUIÑONEZ  BARRAZA</t>
  </si>
  <si>
    <t>RCEA-06-38921-2016</t>
  </si>
  <si>
    <t>EVA VIANEY  ALQUISIRA  RAMIREZ</t>
  </si>
  <si>
    <t>RCEA-06-38922-2016</t>
  </si>
  <si>
    <t>GLORIA ALICIA  PÉREZ  ARIAS</t>
  </si>
  <si>
    <t>RCEA-06-38923-2016</t>
  </si>
  <si>
    <t>CARLOS RENATO  RAMOS  PALACIOS</t>
  </si>
  <si>
    <t>RCEA-06-38924-2016</t>
  </si>
  <si>
    <t>EDUARDO  OSORIO  HERNANDEZ</t>
  </si>
  <si>
    <t>RCEA-06-38925-2016</t>
  </si>
  <si>
    <t>DAVID  PANIAGUA  VEGA</t>
  </si>
  <si>
    <t>RCEA-06-38926-2016</t>
  </si>
  <si>
    <t>NORMA PATRICIA  SILVA  BELTRAN</t>
  </si>
  <si>
    <t>RCEA-06-38927-2016</t>
  </si>
  <si>
    <t>MIGUEL ANGEL  PLASCENCIA  ESPINOSA</t>
  </si>
  <si>
    <t>RCEA-06-38928-2016</t>
  </si>
  <si>
    <t>MARIO  ROCANDIO  RODRIGUEZ</t>
  </si>
  <si>
    <t>RCEA-06-38929-2016</t>
  </si>
  <si>
    <t>ROSA ISELA  VENTURA  AGUILAR</t>
  </si>
  <si>
    <t>RCEA-06-38930-2016</t>
  </si>
  <si>
    <t>JOSE MANUEL  MATA  BALDERAS</t>
  </si>
  <si>
    <t>RCEA-06-38931-2016</t>
  </si>
  <si>
    <t>FABIEN SYLVAIN JACKY  CHARBONNIER</t>
  </si>
  <si>
    <t>RCEA-06-38932-2016</t>
  </si>
  <si>
    <t>JAVIER  PÉREZ  ROBLES</t>
  </si>
  <si>
    <t>RCEA-06-38933-2016</t>
  </si>
  <si>
    <t>ORLENDA  CORTES  ZAVALETA</t>
  </si>
  <si>
    <t>RCEA-06-38934-2016</t>
  </si>
  <si>
    <t>LUIS ALBERTO  LARA  PÉREZ</t>
  </si>
  <si>
    <t>RCEA-06-38935-2016</t>
  </si>
  <si>
    <t>ALBA ROCIO  OCHOA  MEZA</t>
  </si>
  <si>
    <t>RCEA-06-38936-2016</t>
  </si>
  <si>
    <t>AMOR  MONROY  VILLAGRANA</t>
  </si>
  <si>
    <t>RCEA-06-38937-2016</t>
  </si>
  <si>
    <t>CARLOS ARMANDO  CHAN  KEB</t>
  </si>
  <si>
    <t>RCEA-06-38938-2016</t>
  </si>
  <si>
    <t>LORENA  MORENO  VILET</t>
  </si>
  <si>
    <t>RCEA-06-38939-2016</t>
  </si>
  <si>
    <t>FREDY  MORALES  TREJO</t>
  </si>
  <si>
    <t>RCEA-06-38940-2016</t>
  </si>
  <si>
    <t>RAFAEL  DELGADO  MARTÍNEZ</t>
  </si>
  <si>
    <t>RCEA-06-38941-2016</t>
  </si>
  <si>
    <t>CARMEN MARIA  LOPEZ  SAIZ</t>
  </si>
  <si>
    <t>RCEA-06-38942-2016</t>
  </si>
  <si>
    <t>MAYRA TERESA  GARCIA  RUIZ</t>
  </si>
  <si>
    <t>RCEA-06-38943-2016</t>
  </si>
  <si>
    <t>MARIA ANTONIA  FLORES  CORDOVA</t>
  </si>
  <si>
    <t>RCEA-06-38944-2016</t>
  </si>
  <si>
    <t>FABIOLA CAROLINA  ESPINOSA  GOMEZ</t>
  </si>
  <si>
    <t>RCEA-06-38945-2016</t>
  </si>
  <si>
    <t>EDUARDO  LOPEZ  BLANCAS</t>
  </si>
  <si>
    <t>RCEA-06-38946-2016</t>
  </si>
  <si>
    <t>FABIOLA ARACELI  GUZMÁN  ORTIZ</t>
  </si>
  <si>
    <t>RCEA-06-38947-2016</t>
  </si>
  <si>
    <t>PAULINO  SÁNCHEZ  SANTILLÁN</t>
  </si>
  <si>
    <t>RCEA-06-38948-2016</t>
  </si>
  <si>
    <t>ARMANDO  HERNANDEZ  PEREZ</t>
  </si>
  <si>
    <t>RCEA-06-38949-2016</t>
  </si>
  <si>
    <t>JAIME EDUARDO  REYES  HERNANDEZ</t>
  </si>
  <si>
    <t>RCEA-06-38950-2016</t>
  </si>
  <si>
    <t>GIOVANNA  ROSSI  MARQUEZ</t>
  </si>
  <si>
    <t>RCEA-06-38951-2016</t>
  </si>
  <si>
    <t>GÉNESIS KARENDASH  GONZÁLEZ  QUIJANO</t>
  </si>
  <si>
    <t>RCEA-06-38952-2016</t>
  </si>
  <si>
    <t>AMALIA  MALDONADO  MAGAÑA</t>
  </si>
  <si>
    <t>RCEA-06-38953-2016</t>
  </si>
  <si>
    <t>ANGEL EMMANUEL  CRUZ  ESTRADA</t>
  </si>
  <si>
    <t>RCEA-06-38954-2016</t>
  </si>
  <si>
    <t>JULIO CESAR  SERRANO  NIÑO</t>
  </si>
  <si>
    <t>RCEA-06-38955-2016</t>
  </si>
  <si>
    <t>ISRAEL  GARCIA  CANO</t>
  </si>
  <si>
    <t>RCEA-06-38956-2016</t>
  </si>
  <si>
    <t>RICARDO  SALOMON  TORRES</t>
  </si>
  <si>
    <t>RCEA-06-38957-2016</t>
  </si>
  <si>
    <t>HUMBERTO  REYES  PRADO</t>
  </si>
  <si>
    <t>RCEA-06-38958-2016</t>
  </si>
  <si>
    <t>FABIOLA  VEANA  HERNANDEZ</t>
  </si>
  <si>
    <t>RCEA-06-38959-2016</t>
  </si>
  <si>
    <t>LINO  SANCHEZ  SEGURA</t>
  </si>
  <si>
    <t>RCEA-06-38960-2016</t>
  </si>
  <si>
    <t>KENA  CASARRUBIAS  CASTILLO</t>
  </si>
  <si>
    <t>RCEA-06-38961-2016</t>
  </si>
  <si>
    <t>LAURA ELENA  VILLARREAL  GARCIA</t>
  </si>
  <si>
    <t>RCEA-06-38962-2016</t>
  </si>
  <si>
    <t>KARLA MARÍA  LÓPEZ  HERNÁNDEZ</t>
  </si>
  <si>
    <t>RCEA-06-38963-2016</t>
  </si>
  <si>
    <t>VIRIDIANA  PERAZA  GOMEZ</t>
  </si>
  <si>
    <t>RCEA-06-38964-2016</t>
  </si>
  <si>
    <t>FELIPE  SANJUAN  LARA</t>
  </si>
  <si>
    <t>RCEA-06-38965-2016</t>
  </si>
  <si>
    <t>ADRIANA  SALDAÑA  ROBLES</t>
  </si>
  <si>
    <t>RCEA-06-38966-2016</t>
  </si>
  <si>
    <t>ANAISELL  REYES  CESAR</t>
  </si>
  <si>
    <t>RCEA-06-38967-2016</t>
  </si>
  <si>
    <t>LUIS  GONZALEZ  VILLANUEVA</t>
  </si>
  <si>
    <t>RCEA-06-38968-2016</t>
  </si>
  <si>
    <t>ALMA LILIA  TOLEDO  CERVANTES</t>
  </si>
  <si>
    <t>RCEA-06-38969-2016</t>
  </si>
  <si>
    <t>JUAN PABLO  APUN  MOLINA</t>
  </si>
  <si>
    <t>RCEA-06-38970-2016</t>
  </si>
  <si>
    <t>JUAN MANUEL  VILLA  HERNANDEZ</t>
  </si>
  <si>
    <t>RCEA-06-38971-2016</t>
  </si>
  <si>
    <t>ARLETT  ROBLES  ROMO</t>
  </si>
  <si>
    <t>RCEA-06-38972-2016</t>
  </si>
  <si>
    <t>TERESITA DE JESUS  ARIZA  ORTEGA</t>
  </si>
  <si>
    <t>RCEA-06-38973-2016</t>
  </si>
  <si>
    <t>REGINA  ELIZONDO  GONZALEZ</t>
  </si>
  <si>
    <t>RCEA-06-38974-2016</t>
  </si>
  <si>
    <t>HEIDI GISELLE  RODRIGUEZ  RAMIREZ</t>
  </si>
  <si>
    <t>RCEA-06-38975-2016</t>
  </si>
  <si>
    <t>MICHEL DE LA CRUZ  CANUL  CHAN</t>
  </si>
  <si>
    <t>RCEA-06-38976-2016</t>
  </si>
  <si>
    <t>HAIDEL  VARGAS  MADRIZ</t>
  </si>
  <si>
    <t>RCEA-06-38977-2016</t>
  </si>
  <si>
    <t>VICTOR  PEREZ MEDINA  MARTINEZ</t>
  </si>
  <si>
    <t>RCEA-06-38978-2016</t>
  </si>
  <si>
    <t>CARLOS JUVENCIO  LÓPEZ  JIMÉNEZ</t>
  </si>
  <si>
    <t>RCEA-06-38979-2016</t>
  </si>
  <si>
    <t>ANTONIO  FLORES  NAVEDA</t>
  </si>
  <si>
    <t>RCEA-06-38980-2016</t>
  </si>
  <si>
    <t>FRANCISCO JAVIER  CHOIX  LEY</t>
  </si>
  <si>
    <t>RCEA-06-38981-2016</t>
  </si>
  <si>
    <t>PATRICIA  LANDA  SALGADO</t>
  </si>
  <si>
    <t>RCEA-06-38982-2016</t>
  </si>
  <si>
    <t>JULIO CESAR  CHACON  HERNANDEZ</t>
  </si>
  <si>
    <t>RCEA-06-38983-2016</t>
  </si>
  <si>
    <t>NORMA  GARCIA  LAGUNAS</t>
  </si>
  <si>
    <t>RCEA-06-38984-2016</t>
  </si>
  <si>
    <t>LETICIA ISABEL  RAMIREZ  CAVAZOS</t>
  </si>
  <si>
    <t>RCEA-06-38985-2016</t>
  </si>
  <si>
    <t>ISRAEL  BENITEZ  GARCIA</t>
  </si>
  <si>
    <t>RCEA-06-38986-2016</t>
  </si>
  <si>
    <t>GRECIA  VAZQUEZ  ISLAS</t>
  </si>
  <si>
    <t>RCEA-06-38987-2016</t>
  </si>
  <si>
    <t>MONSERRAT  ESCAMILLA  GARCIA</t>
  </si>
  <si>
    <t>RCEA-06-38988-2016</t>
  </si>
  <si>
    <t>VICENTE  VEGA  SÁNCHEZ</t>
  </si>
  <si>
    <t>RCEA-06-38989-2016</t>
  </si>
  <si>
    <t>MARCO ANTONIO  LOPEZ  MATA</t>
  </si>
  <si>
    <t>RCEA-06-38990-2016</t>
  </si>
  <si>
    <t>VIOLETA  CARRASCO  HERNANDEZ</t>
  </si>
  <si>
    <t>RCEA-06-38991-2016</t>
  </si>
  <si>
    <t>DANIELA  SANCHEZ ALDANA  VILLARRUEL</t>
  </si>
  <si>
    <t>RCEA-06-38992-2016</t>
  </si>
  <si>
    <t>ILEANA  VERA  REYES</t>
  </si>
  <si>
    <t>RCEA-06-38993-2016</t>
  </si>
  <si>
    <t>JORGE  GARCIA  DAVILA</t>
  </si>
  <si>
    <t>RCEA-06-38994-2016</t>
  </si>
  <si>
    <t>MAGDALENA DE JESÚS  ROSTRO  ALANIS</t>
  </si>
  <si>
    <t>RCEA-06-38995-2016</t>
  </si>
  <si>
    <t>RICARDO  YAÑEZ  LOPEZ</t>
  </si>
  <si>
    <t>RCEA-06-38996-2016</t>
  </si>
  <si>
    <t>YANET  CHAVEZ  REYES</t>
  </si>
  <si>
    <t>RCEA-06-38997-2016</t>
  </si>
  <si>
    <t>MA. ELENA  RAMIREZ</t>
  </si>
  <si>
    <t>RCEA-06-38998-2016</t>
  </si>
  <si>
    <t>JOSÉ FRANCISCO  MIRANDA  HERNÁNDEZ</t>
  </si>
  <si>
    <t>RCEA-06-38999-2016</t>
  </si>
  <si>
    <t>FAUSTO  VALENZUELA  QUIÑONEZ</t>
  </si>
  <si>
    <t>RCEA-06-39000-2016</t>
  </si>
  <si>
    <t>ANA KARINA  BLANCO  RIOS</t>
  </si>
  <si>
    <t>RCEA-06-39001-2016</t>
  </si>
  <si>
    <t>JORGE GUSTAVO  DZUL  CAUICH</t>
  </si>
  <si>
    <t>RCEA-06-39002-2016</t>
  </si>
  <si>
    <t>ROSINA  CABRERA  RUIZ</t>
  </si>
  <si>
    <t>RCEA-06-39003-2016</t>
  </si>
  <si>
    <t>IVÁN YASSMANY  HERNÁNDEZ  PANIAGUA</t>
  </si>
  <si>
    <t>RCEA-06-39004-2016</t>
  </si>
  <si>
    <t>HUBLESTER  DOMÍNGUEZ  VEGA</t>
  </si>
  <si>
    <t>RCEA-06-39005-2016</t>
  </si>
  <si>
    <t>JORGE  ARREOLA  VARGAS</t>
  </si>
  <si>
    <t>RCEA-06-39006-2016</t>
  </si>
  <si>
    <t>JUAN PABLO  EK  HUCHIM</t>
  </si>
  <si>
    <t>RCEA-06-39007-2016</t>
  </si>
  <si>
    <t>GABRIELA  VAZQUEZ  SILVA</t>
  </si>
  <si>
    <t>RCEA-06-39008-2016</t>
  </si>
  <si>
    <t>OCTAVIO  COTA  ARRIOLA</t>
  </si>
  <si>
    <t>RCEA-06-39009-2016</t>
  </si>
  <si>
    <t>IVAN  OROS  ORTEGA</t>
  </si>
  <si>
    <t>RCEA-06-39010-2016</t>
  </si>
  <si>
    <t>MIGUEL ANGEL  DOMÍNGUEZ  MARTÍNEZ</t>
  </si>
  <si>
    <t>RCEA-06-39011-2016</t>
  </si>
  <si>
    <t>JULIAN ANDRES  GOMEZ  SALAZAR</t>
  </si>
  <si>
    <t>RCEA-06-39012-2016</t>
  </si>
  <si>
    <t>VALENTIN  DE LA CRUZ  TORRES</t>
  </si>
  <si>
    <t>RCEA-06-39013-2016</t>
  </si>
  <si>
    <t>HÉCTOR HUGO  LEÓN  SANTIESTEBAN</t>
  </si>
  <si>
    <t>RCEA-06-39014-2016</t>
  </si>
  <si>
    <t>LEROY  SORIA  DÍAZ</t>
  </si>
  <si>
    <t>RCEA-06-39015-2016</t>
  </si>
  <si>
    <t>SERGIO IBAN  MENDOZA  PEDROZA</t>
  </si>
  <si>
    <t>RCEA-06-39016-2016</t>
  </si>
  <si>
    <t>ANGELICA  HERRERA  SEPULVEDA</t>
  </si>
  <si>
    <t>RCEA-06-39017-2016</t>
  </si>
  <si>
    <t>MARIA DEL CARMEN GUADALUPE  AVELINO  FLORES</t>
  </si>
  <si>
    <t>RCEA-06-39018-2016</t>
  </si>
  <si>
    <t>EDGAR  BALCAZAR  LOPEZ</t>
  </si>
  <si>
    <t>RCEA-06-39019-2016</t>
  </si>
  <si>
    <t>ANGELA MARÍA  CHAPA  OLIVER</t>
  </si>
  <si>
    <t>RCEA-06-39020-2016</t>
  </si>
  <si>
    <t>JORGE  ALVA  PEREZ</t>
  </si>
  <si>
    <t>RCEA-06-39021-2016</t>
  </si>
  <si>
    <t>PETRA  ANDRADE  HOYOS</t>
  </si>
  <si>
    <t>RCEA-06-39022-2016</t>
  </si>
  <si>
    <t>LUCÍA  FUENTES  JIMÉNEZ</t>
  </si>
  <si>
    <t>RCEA-06-39023-2016</t>
  </si>
  <si>
    <t>JOSEFA  ESPITIA  LOPEZ</t>
  </si>
  <si>
    <t>RCEA-06-39024-2016</t>
  </si>
  <si>
    <t>LAURA  DELGADO  BALBUENA</t>
  </si>
  <si>
    <t>RCEA-06-39025-2016</t>
  </si>
  <si>
    <t>ITZEL  AMARO  ESTRADA</t>
  </si>
  <si>
    <t>RCEA-06-39026-2016</t>
  </si>
  <si>
    <t>NANCY  SERRANO  SILVA</t>
  </si>
  <si>
    <t>RCEA-06-39027-2016</t>
  </si>
  <si>
    <t>LUZ YOSAHANDY  PENA  AVELINO</t>
  </si>
  <si>
    <t>RCEA-06-39028-2016</t>
  </si>
  <si>
    <t>PATRICIO  APÁEZ  BARRIOS</t>
  </si>
  <si>
    <t>RCEA-06-39029-2016</t>
  </si>
  <si>
    <t>LUZ HERMILA  VILLALOBOS  DELGADO</t>
  </si>
  <si>
    <t>RCEA-06-39030-2016</t>
  </si>
  <si>
    <t>ALEJANDRA  BARBACHANO  TORRES</t>
  </si>
  <si>
    <t>RCEA-06-39031-2016</t>
  </si>
  <si>
    <t>ANGELICA  LOPEZ  MORENO</t>
  </si>
  <si>
    <t>RCEA-06-39032-2016</t>
  </si>
  <si>
    <t>TEODULO  SALINAS  RIOS</t>
  </si>
  <si>
    <t>RCEA-06-39033-2016</t>
  </si>
  <si>
    <t>RODRIGO  MELGAREJO  TORRES</t>
  </si>
  <si>
    <t>RCEA-06-39034-2016</t>
  </si>
  <si>
    <t>SILVIA ANDREA  MORENO  MENDIETA</t>
  </si>
  <si>
    <t>RCEA-06-39035-2016</t>
  </si>
  <si>
    <t>KATI BEATRIZ  MEDINA  DZUL</t>
  </si>
  <si>
    <t>RCEA-06-39036-2016</t>
  </si>
  <si>
    <t>SALVADOR  ORDAZ  SILVA</t>
  </si>
  <si>
    <t>RCEA-06-39037-2016</t>
  </si>
  <si>
    <t>FELIPE  LOPEZ  GONZALEZ</t>
  </si>
  <si>
    <t>RCEA-06-39038-2016</t>
  </si>
  <si>
    <t>EDUARDO  GUEVARA  HERNANDEZ</t>
  </si>
  <si>
    <t>RCEA-06-39039-2016</t>
  </si>
  <si>
    <t>ANGEL  MORALES  GONZALEZ</t>
  </si>
  <si>
    <t>RCEA-06-39040-2016</t>
  </si>
  <si>
    <t>ÁLVARO  MONTOYA  RODRÍGUEZ</t>
  </si>
  <si>
    <t>RCEA-06-39041-2016</t>
  </si>
  <si>
    <t>AGUSTIN  OLMEDO  JUAREZ</t>
  </si>
  <si>
    <t>RCEA-06-39042-2016</t>
  </si>
  <si>
    <t>YURIANA  GOMEZ  ORTIZ</t>
  </si>
  <si>
    <t>RCEA-06-39043-2016</t>
  </si>
  <si>
    <t>LUIS ALONSO  LEYVA  SOTO</t>
  </si>
  <si>
    <t>RCEA-06-39044-2016</t>
  </si>
  <si>
    <t>EDGAR  VILLAR  LUNA</t>
  </si>
  <si>
    <t>RCEA-06-39045-2016</t>
  </si>
  <si>
    <t>VÍCTOR MANUEL  GÓMEZ  REYES</t>
  </si>
  <si>
    <t>RCEA-06-39046-2016</t>
  </si>
  <si>
    <t>JOSE BELISARIO  LEYVA  MORALES</t>
  </si>
  <si>
    <t>RCEA-06-39047-2016</t>
  </si>
  <si>
    <t>LUIS ALBERTO  ORDAZ  DIAZ</t>
  </si>
  <si>
    <t>RCEA-06-39048-2016</t>
  </si>
  <si>
    <t>JORGE ALBERTO  MARQUEZ  ESCALANTE</t>
  </si>
  <si>
    <t>RCEA-06-39049-2016</t>
  </si>
  <si>
    <t>ERIKA  TETETLA  RANGEL</t>
  </si>
  <si>
    <t>RCEA-06-39050-2016</t>
  </si>
  <si>
    <t>EDGAR  GARCIA  LOPEZ</t>
  </si>
  <si>
    <t>RCEA-06-39051-2016</t>
  </si>
  <si>
    <t>REINALDO  MENDEZ  AGUILAR</t>
  </si>
  <si>
    <t>RCEA-06-39052-2016</t>
  </si>
  <si>
    <t>CARMEN ZULEMA  QUIÑONES  PÉREZ</t>
  </si>
  <si>
    <t>RCEA-06-39053-2016</t>
  </si>
  <si>
    <t>GERARDO  MENDEZ  ZAMORA</t>
  </si>
  <si>
    <t>RCEA-06-39054-2016</t>
  </si>
  <si>
    <t>GUILLERMO  ROMERO  GOMEZ</t>
  </si>
  <si>
    <t>RCEA-06-39055-2016</t>
  </si>
  <si>
    <t>MARIA YANELI  VELAZQUEZ  MONTES DE OCA</t>
  </si>
  <si>
    <t>RCEA-06-39056-2016</t>
  </si>
  <si>
    <t>JAZMIN EDITH  MENDEZ  HERNANDEZ</t>
  </si>
  <si>
    <t>RCEA-06-39057-2016</t>
  </si>
  <si>
    <t>DANIEL  MORALES  ROMERO</t>
  </si>
  <si>
    <t>RCEA-06-39058-2016</t>
  </si>
  <si>
    <t>KARINA  HERNANDEZ  GUZMAN</t>
  </si>
  <si>
    <t>RCEA-06-39059-2016</t>
  </si>
  <si>
    <t>AHUITZOLT DE JESUS  JOAQUIN  RAMOS</t>
  </si>
  <si>
    <t>RCEA-06-39060-2016</t>
  </si>
  <si>
    <t>FERNANDO  GONZALEZ  CERON</t>
  </si>
  <si>
    <t>RCEA-06-39061-2016</t>
  </si>
  <si>
    <t>EDNA MARIA  HERNANDEZ  DOMINGUEZ</t>
  </si>
  <si>
    <t>RCEA-06-39062-2016</t>
  </si>
  <si>
    <t>DANIELA  MORALES  SANCHEZ</t>
  </si>
  <si>
    <t>RCEA-06-39063-2016</t>
  </si>
  <si>
    <t>LANDY  HERNANDEZ  RODRIGUEZ</t>
  </si>
  <si>
    <t>RCEA-06-39064-2016</t>
  </si>
  <si>
    <t>ANA VELIA  HERNANDEZ  MORENO</t>
  </si>
  <si>
    <t>RCEA-06-39065-2016</t>
  </si>
  <si>
    <t>BLANCA ESTELA  GONZALEZ  PACHECO</t>
  </si>
  <si>
    <t>RCEA-06-39066-2016</t>
  </si>
  <si>
    <t>MARÍA GUADALUPE  LÓPEZ  ROBLES</t>
  </si>
  <si>
    <t>RCEA-06-39067-2016</t>
  </si>
  <si>
    <t>MARTIN PABLO ANTONIO  MORENO  PEREZ</t>
  </si>
  <si>
    <t>RCEA-06-39068-2016</t>
  </si>
  <si>
    <t>AUGUSTO CESAR  LIZARAZO  CHAPARRO</t>
  </si>
  <si>
    <t>RCEA-06-39069-2016</t>
  </si>
  <si>
    <t>LAURA  MEJIA  TENIENTE</t>
  </si>
  <si>
    <t>RCEA-06-39070-2016</t>
  </si>
  <si>
    <t>JULIO ENRIQUE  VALENCIA  SUAREZ</t>
  </si>
  <si>
    <t>RCEA-06-39071-2016</t>
  </si>
  <si>
    <t>MATILDE  VILLA  GARCÍA</t>
  </si>
  <si>
    <t>RCEA-06-39072-2016</t>
  </si>
  <si>
    <t>WILBERT SANTIAGO  POOT  POOL</t>
  </si>
  <si>
    <t>RCEA-06-39073-2016</t>
  </si>
  <si>
    <t>DANIELLE ANNETTE  NUNNELLY</t>
  </si>
  <si>
    <t>RCEA-06-39074-2016</t>
  </si>
  <si>
    <t>LAURA TERESA  GUZMAN  VILLANUEVA</t>
  </si>
  <si>
    <t>RCEA-06-39075-2016</t>
  </si>
  <si>
    <t>FANNIE ISELA  PARRA  COTA</t>
  </si>
  <si>
    <t>RCEA-06-39076-2016</t>
  </si>
  <si>
    <t>DANIEL  RODRIGUEZ  MERCADO</t>
  </si>
  <si>
    <t>RCEA-06-39077-2016</t>
  </si>
  <si>
    <t>DIANA MAYLET  HERNANDEZ  MARTINEZ</t>
  </si>
  <si>
    <t>RCEA-06-39078-2016</t>
  </si>
  <si>
    <t>RENE  TORRES  RICARIO</t>
  </si>
  <si>
    <t>RCEA-06-39079-2016</t>
  </si>
  <si>
    <t>ALMA GUADALUPE  VILLA  LERMA</t>
  </si>
  <si>
    <t>RCEA-06-39080-2016</t>
  </si>
  <si>
    <t>THALÍA ISOLDA  RAMÍREZ  REYES</t>
  </si>
  <si>
    <t>RCEA-06-39081-2016</t>
  </si>
  <si>
    <t>ULISES  HERNANDEZ  VIDAL</t>
  </si>
  <si>
    <t>RCEA-06-39082-2016</t>
  </si>
  <si>
    <t>DULCE MARÍA  GALVÁN  HERNÁNDEZ</t>
  </si>
  <si>
    <t>RCEA-06-39083-2016</t>
  </si>
  <si>
    <t>JOSÉ RAMÓN  PACHECO  ARJONA</t>
  </si>
  <si>
    <t>RCEA-06-39084-2016</t>
  </si>
  <si>
    <t>CLAUDIA IVETTE  GAMBOA  GOMEZ</t>
  </si>
  <si>
    <t>RCEA-06-39085-2016</t>
  </si>
  <si>
    <t>JANITZIO XIOMARA KORINA  PERALES  SANCHEZ</t>
  </si>
  <si>
    <t>RCEA-06-39086-2016</t>
  </si>
  <si>
    <t>WENDY  SANGABRIEL  CONDE</t>
  </si>
  <si>
    <t>RCEA-06-39087-2016</t>
  </si>
  <si>
    <t>DARIANA GRACIELA  RODRÍGUEZ  SÁNCHEZ</t>
  </si>
  <si>
    <t>RCEA-06-39088-2016</t>
  </si>
  <si>
    <t>MIGUEL ANGEL  PEREZ  RODRIGUEZ</t>
  </si>
  <si>
    <t>RCEA-06-39089-2016</t>
  </si>
  <si>
    <t>LEIDY  RIVERA  SÁNCHEZ</t>
  </si>
  <si>
    <t>RCEA-06-39090-2016</t>
  </si>
  <si>
    <t>TERESA DE JESUS  RODRIGUEZ  ROJAS</t>
  </si>
  <si>
    <t>RCEA-06-39091-2016</t>
  </si>
  <si>
    <t>ELIZABETH  QUINTANA  RODRIGUEZ</t>
  </si>
  <si>
    <t>RCEA-06-39092-2016</t>
  </si>
  <si>
    <t>JUDITH ANDREA  RANGEL  MENDOZA</t>
  </si>
  <si>
    <t>RCEA-06-39093-2016</t>
  </si>
  <si>
    <t>JOSE  VELAZQUEZ  VARELA</t>
  </si>
  <si>
    <t>RCEA-06-39094-2016</t>
  </si>
  <si>
    <t>ELIZA  RUIZ  IZAGUIRRE</t>
  </si>
  <si>
    <t>RCEA-06-39095-2016</t>
  </si>
  <si>
    <t>FABIOLA  VILLEGAS  RODRIGUEZ</t>
  </si>
  <si>
    <t>RCEA-06-39096-2016</t>
  </si>
  <si>
    <t>GLENDY MARILÚ  POLANCO  HERNÁNDEZ</t>
  </si>
  <si>
    <t>RCEA-06-39097-2016</t>
  </si>
  <si>
    <t>SURIA GISELA  VASQUEZ  MORALES</t>
  </si>
  <si>
    <t>RCEA-06-39098-2016</t>
  </si>
  <si>
    <t>FERNANDO  ZUÑIGA  NAVARRETE</t>
  </si>
  <si>
    <t>RCEA-06-39099-2016</t>
  </si>
  <si>
    <t>ARGEL  GASTELUM  ARELLANEZ</t>
  </si>
  <si>
    <t>RCEA-06-39100-2016</t>
  </si>
  <si>
    <t>RAFAEL  URREA  LÓPEZ</t>
  </si>
  <si>
    <t>RCEA-06-39101-2016</t>
  </si>
  <si>
    <t>MARCO TULIO  TEJEDA  RODRIGUEZ</t>
  </si>
  <si>
    <t>RCEA-06-39102-2016</t>
  </si>
  <si>
    <t>JOSEFINA  PORRAS  SAAVEDRA</t>
  </si>
  <si>
    <t>RCEA-06-39103-2016</t>
  </si>
  <si>
    <t>DANIEL JOSE  VEGA  NIEVA</t>
  </si>
  <si>
    <t>RCEA-06-39104-2016</t>
  </si>
  <si>
    <t>MARÍA ENCARNACIÓN  MENA  MARTÍNEZ</t>
  </si>
  <si>
    <t>RCEA-06-39105-2016</t>
  </si>
  <si>
    <t>CÉSAR CUAHUTÉMOC  ROJAS  LORIA</t>
  </si>
  <si>
    <t>RCEA-06-39106-2016</t>
  </si>
  <si>
    <t>YAEEL ISBETH  CORNEJO  RAMÌREZ</t>
  </si>
  <si>
    <t>RCEA-06-39107-2016</t>
  </si>
  <si>
    <t>ZAIZY  ROCHA  PINO</t>
  </si>
  <si>
    <t>RCEA-06-39108-2016</t>
  </si>
  <si>
    <t>JONATHAN  DE LA VEGA  OLIVAS</t>
  </si>
  <si>
    <t>RCEA-06-39109-2016</t>
  </si>
  <si>
    <t>MARIA IRENE  SILVAS  GARCIA</t>
  </si>
  <si>
    <t>RCEA-06-39110-2016</t>
  </si>
  <si>
    <t>JOSÉ LUIS  ESPINOZA  ACOSTA</t>
  </si>
  <si>
    <t>RCEA-06-39111-2016</t>
  </si>
  <si>
    <t>NYDIA ESTRELLITA  BUITIMEA  CANTUA</t>
  </si>
  <si>
    <t>RCEA-06-39112-2016</t>
  </si>
  <si>
    <t>ARELY ANAYANSI  VARGAS  DIAZ</t>
  </si>
  <si>
    <t>RCEA-07-00003-2008</t>
  </si>
  <si>
    <t>JOSE ALFREDO  RODRIGUEZ  RAMIREZ</t>
  </si>
  <si>
    <t>7. Ingeniería e industria.</t>
  </si>
  <si>
    <t>RCEA-07-00007-2008</t>
  </si>
  <si>
    <t>MARIA DEL CARMEN  DIAZ  NAVA</t>
  </si>
  <si>
    <t>RCEA-07-00010-2008</t>
  </si>
  <si>
    <t>ENRIQUE DE JESÚS  MORENO  CARPINTERO</t>
  </si>
  <si>
    <t>RCEA-07-00020-2008</t>
  </si>
  <si>
    <t>ROY  LOPEZ  SESENES</t>
  </si>
  <si>
    <t>RCEA-07-00023-2008</t>
  </si>
  <si>
    <t>JOSE ALFREDO  HERNANDEZ  PEREZ</t>
  </si>
  <si>
    <t>ALVARO  TORRES  ISLAS</t>
  </si>
  <si>
    <t>RCEA-07-00024-2002</t>
  </si>
  <si>
    <t>JUAN MANUEL  FIGUEROA  ESTRADA</t>
  </si>
  <si>
    <t>RCEA-07-00024-2008</t>
  </si>
  <si>
    <t>AURELIO HORACIO  HEREDIA  JIMENEZ</t>
  </si>
  <si>
    <t>RCEA-07-00025-2008</t>
  </si>
  <si>
    <t>MARIA DE LOS ANGELES  MANTILLA  RAMIREZ</t>
  </si>
  <si>
    <t>RCEA-07-00027-2008</t>
  </si>
  <si>
    <t>JOSE ALFREDO  JIMENEZ  BERNAL</t>
  </si>
  <si>
    <t>RCEA-07-00029-2008</t>
  </si>
  <si>
    <t>ISABEL  SAENZ DE BURUAGA  YURRAMENDI</t>
  </si>
  <si>
    <t>RCEA-07-00030-2008</t>
  </si>
  <si>
    <t>RCEA-07-00031-2008</t>
  </si>
  <si>
    <t>GERARDO MAXIMILIANO  MENDEZ</t>
  </si>
  <si>
    <t>RCEA-07-00033-2008</t>
  </si>
  <si>
    <t>JULIO  TELOXA  REYES</t>
  </si>
  <si>
    <t>RCEA-07-00034-2008</t>
  </si>
  <si>
    <t>CARLOS ANTONIO  PINEDA  ARELLANO</t>
  </si>
  <si>
    <t>RCEA-07-00037-2008</t>
  </si>
  <si>
    <t>ROBERTO CARLOS  AMBROSIO  LAZARO</t>
  </si>
  <si>
    <t>CESAR  TORRES  MARTINEZ</t>
  </si>
  <si>
    <t>RCEA-07-00038-2008</t>
  </si>
  <si>
    <t>CLAUDIA DEL CARMEN  GUTIERREZ  TORRES</t>
  </si>
  <si>
    <t>RCEA-07-00039-2008</t>
  </si>
  <si>
    <t>RAMSÉS  RODRÍGUEZ  ROCHA</t>
  </si>
  <si>
    <t>RCEA-07-00040-2008</t>
  </si>
  <si>
    <t>MARTHA LETICIA  HERNANDEZ  PICHARDO</t>
  </si>
  <si>
    <t>RCEA-07-00041-2008</t>
  </si>
  <si>
    <t>HÉCTOR RAFAEL  SILLER  CARRILLO</t>
  </si>
  <si>
    <t>RCEA-07-00042-2002</t>
  </si>
  <si>
    <t>JOSE JOEL  CARRILLO  RIVERA</t>
  </si>
  <si>
    <t>RCEA-07-00043-2008</t>
  </si>
  <si>
    <t>DAVID JOAQUIN  DELGADO  HERNANDEZ</t>
  </si>
  <si>
    <t>RCEA-07-00044-2008</t>
  </si>
  <si>
    <t>JUAN IVAN  NIETO  HIPOLITO</t>
  </si>
  <si>
    <t>RCEA-07-00045-2008</t>
  </si>
  <si>
    <t>GUADALUPE JULIANA  GUTIERREZ  PAREDES</t>
  </si>
  <si>
    <t>RCEA-07-00048-2008</t>
  </si>
  <si>
    <t>JAVIER  RIVERA  DE LA ROSA</t>
  </si>
  <si>
    <t>RCEA-07-00053-2003</t>
  </si>
  <si>
    <t>RAUL  HERRERA  BECERRA</t>
  </si>
  <si>
    <t>RCEA-07-00056-2008</t>
  </si>
  <si>
    <t>HUGO RAMON  ELIZALDE  SILLER</t>
  </si>
  <si>
    <t>RCEA-07-00064-2008</t>
  </si>
  <si>
    <t>FAUSTO ALEJANDRO  SANCHEZ  CRUZ</t>
  </si>
  <si>
    <t>RCEA-07-00070-2009</t>
  </si>
  <si>
    <t>RAUL CARLOS  CARRAL  PAVON</t>
  </si>
  <si>
    <t>RCEA-07-00071-2009</t>
  </si>
  <si>
    <t>RCEA-07-00072-2008</t>
  </si>
  <si>
    <t>MARTHA ROSELIA  CONTRERAS  VALENZUELA</t>
  </si>
  <si>
    <t>RCEA-07-00073-2008</t>
  </si>
  <si>
    <t>OBED  CORTES  ABURTO</t>
  </si>
  <si>
    <t>RCEA-07-00073-2009</t>
  </si>
  <si>
    <t>DINO ALEJANDRO  PARDO  GUZMAN</t>
  </si>
  <si>
    <t>RCEA-07-00074-2009</t>
  </si>
  <si>
    <t>JUAN ROBERTO  HERRERA  RESENDIZ</t>
  </si>
  <si>
    <t>RCEA-07-00075-2008</t>
  </si>
  <si>
    <t>IVAN ERICK  CASTANEDA  ROBLES</t>
  </si>
  <si>
    <t>RCEA-07-00077-2008</t>
  </si>
  <si>
    <t>DANIEL  BAHENA  URIBE</t>
  </si>
  <si>
    <t>RCEA-07-00080-2009</t>
  </si>
  <si>
    <t>PABLO  MULAS  DEL POZO</t>
  </si>
  <si>
    <t>RCEA-07-00082-2008</t>
  </si>
  <si>
    <t>JORGE ALBERTO  RUIZ  VANOYE</t>
  </si>
  <si>
    <t>RCEA-07-00083-2008</t>
  </si>
  <si>
    <t>OCOTLAN  DIAZ  PARRA</t>
  </si>
  <si>
    <t>RCEA-07-00086-2008</t>
  </si>
  <si>
    <t>JUAN CARLOS  GARCIA  CASTREJON</t>
  </si>
  <si>
    <t>RCEA-07-00092-2009</t>
  </si>
  <si>
    <t>LUZ ABRIL  TORRES  MENDEZ</t>
  </si>
  <si>
    <t>RCEA-07-00093-2008</t>
  </si>
  <si>
    <t>ERIC GUSTAVO  BAUTISTA  GODINEZ</t>
  </si>
  <si>
    <t>RCEA-07-00101-2003</t>
  </si>
  <si>
    <t>MANUEL  CORONADO  GALLARDO</t>
  </si>
  <si>
    <t>RCEA-07-00131-2009</t>
  </si>
  <si>
    <t>MIGUEL ANGEL  GRACIA  PINILLA</t>
  </si>
  <si>
    <t>RCEA-07-00136-2009</t>
  </si>
  <si>
    <t>WILFRIDO  MARTÍNEZ  MOLINA</t>
  </si>
  <si>
    <t>RCEA-07-00138-2009</t>
  </si>
  <si>
    <t>JOSE  RIVERA  MEJIA</t>
  </si>
  <si>
    <t>RCEA-07-00146-2009</t>
  </si>
  <si>
    <t>MIGUEL ANGEL  MORALES  CABRERA</t>
  </si>
  <si>
    <t>RCEA-07-00159-2009</t>
  </si>
  <si>
    <t>DIRK FREDERIK  DE LANGE</t>
  </si>
  <si>
    <t>RCEA-07-00162-2009</t>
  </si>
  <si>
    <t>OSCAR  FRIAS  LOPEZ</t>
  </si>
  <si>
    <t>RCEA-07-00210-2009</t>
  </si>
  <si>
    <t>MARIA DEL PILAR  GOMEZ  GIL</t>
  </si>
  <si>
    <t>RCEA-07-00214-2009</t>
  </si>
  <si>
    <t>ENRIQUE  ARRIOLA  GUEVARA</t>
  </si>
  <si>
    <t>RCEA-07-00219-2009</t>
  </si>
  <si>
    <t>EDUARDO  MACIAS  AVILA</t>
  </si>
  <si>
    <t>RCEA-07-00221-2009</t>
  </si>
  <si>
    <t>MA. AUXILIADORA  ARAIZA  ESQUIVEL</t>
  </si>
  <si>
    <t>RCEA-07-00222-2009</t>
  </si>
  <si>
    <t>OTNIEL  PORTILLO  RODRIGUEZ</t>
  </si>
  <si>
    <t>RCEA-07-00243-2002</t>
  </si>
  <si>
    <t>ELFEGO GUILLERMO  RUIZ  SCHNEIDER</t>
  </si>
  <si>
    <t>RCEA-07-00260-2002</t>
  </si>
  <si>
    <t>JUAN  SERRATO  RODRIGUEZ</t>
  </si>
  <si>
    <t>RCEA-07-00273-2002</t>
  </si>
  <si>
    <t>PEDRO ABELARDO  MORALES Y  PUENTE</t>
  </si>
  <si>
    <t>RCEA-07-00336-2002</t>
  </si>
  <si>
    <t>ROBERTO  OLAYO  GONZALEZ</t>
  </si>
  <si>
    <t>RCEA-07-00437-2002</t>
  </si>
  <si>
    <t>MARIA CRISTINA  PIÑA  BARBA</t>
  </si>
  <si>
    <t>RCEA-07-00496-2002</t>
  </si>
  <si>
    <t>CLEMENTE RODOLFO  MORALES  DAVILA</t>
  </si>
  <si>
    <t>RCEA-07-00548-2003</t>
  </si>
  <si>
    <t>MARIA GUADALUPE  OLAYO  GONZALEZ</t>
  </si>
  <si>
    <t>RCEA-07-00549-2002</t>
  </si>
  <si>
    <t>ARTURO  FERNANDEZ  MADRIGAL</t>
  </si>
  <si>
    <t>RCEA-07-00552-2002</t>
  </si>
  <si>
    <t>EDUARDO  NAHMAD  ACHAR</t>
  </si>
  <si>
    <t>RCEA-07-00576-2003</t>
  </si>
  <si>
    <t>PAZ  DEL ANGEL  VICENTE</t>
  </si>
  <si>
    <t>RCEA-07-00591-2002</t>
  </si>
  <si>
    <t>JOSE REFUGIO  PARGA  TORRES</t>
  </si>
  <si>
    <t>RCEA-07-00595-2002</t>
  </si>
  <si>
    <t>RCEA-07-00616-2002</t>
  </si>
  <si>
    <t>ANGEL  MANZUR  GUZMAN</t>
  </si>
  <si>
    <t>RCEA-07-00624-2002</t>
  </si>
  <si>
    <t>OCTAVIO  ALVAREZ  FRAGOSO</t>
  </si>
  <si>
    <t>RCEA-07-00665-2002</t>
  </si>
  <si>
    <t>RCEA-07-00707-2002</t>
  </si>
  <si>
    <t>JOSE REFUGIO  MARTINEZ  MENDOZA</t>
  </si>
  <si>
    <t>RCEA-07-00726-2002</t>
  </si>
  <si>
    <t>EDGAR  MENDEZ  LANGO</t>
  </si>
  <si>
    <t>RCEA-07-00773-2002</t>
  </si>
  <si>
    <t>RCEA-07-00822-2002</t>
  </si>
  <si>
    <t>RCEA-07-00884-2003</t>
  </si>
  <si>
    <t>JOSE GUADALUPE  MURILLO  RAMIREZ</t>
  </si>
  <si>
    <t>RCEA-07-00887-2002</t>
  </si>
  <si>
    <t>MARIO  MIKI  YOSHIDA</t>
  </si>
  <si>
    <t>RCEA-07-00909-2002</t>
  </si>
  <si>
    <t>RCEA-07-00930-2002</t>
  </si>
  <si>
    <t>JOSE ELADIO  FLORES  MENA</t>
  </si>
  <si>
    <t>RCEA-07-00998-2002</t>
  </si>
  <si>
    <t>RCEA-07-01100-2002</t>
  </si>
  <si>
    <t>FRANCISCO JAVIER  TZOMPANTZI  MORALES</t>
  </si>
  <si>
    <t>RCEA-07-01130-2002</t>
  </si>
  <si>
    <t>ALICIA  DEL REAL  LOPEZ</t>
  </si>
  <si>
    <t>RCEA-07-01133-2002</t>
  </si>
  <si>
    <t>ANDREI YURIEVICH  GORBATCHEV</t>
  </si>
  <si>
    <t>RCEA-07-01137-2002</t>
  </si>
  <si>
    <t>FERNANDO  BAUTISTA  RICO</t>
  </si>
  <si>
    <t>RCEA-07-01139-2002</t>
  </si>
  <si>
    <t>JOSE ANTONIO  CALDERON  ARENAS</t>
  </si>
  <si>
    <t>RCEA-07-01153-2002</t>
  </si>
  <si>
    <t>CAMILO ALBERTO  ARANCIBIA  BULNES</t>
  </si>
  <si>
    <t>RCEA-07-01155-2002</t>
  </si>
  <si>
    <t>SERGEI  PAVLOVICH  LEVASHKIN</t>
  </si>
  <si>
    <t>RCEA-07-01260-2002</t>
  </si>
  <si>
    <t>LAURO  BUCIO  GALINDO</t>
  </si>
  <si>
    <t>RCEA-07-01291-2002</t>
  </si>
  <si>
    <t>JOSE ANDRES  MATUTES  AQUINO</t>
  </si>
  <si>
    <t>RCEA-07-01366-2002</t>
  </si>
  <si>
    <t>JOSE DE JESUS  VILLA  HERNANDEZ</t>
  </si>
  <si>
    <t>RCEA-07-01392-2002</t>
  </si>
  <si>
    <t>MIGUEL ANGEL  BASURTO  PENSADO</t>
  </si>
  <si>
    <t>RCEA-07-01416-2002</t>
  </si>
  <si>
    <t>JOEL  DIAZ  REYES</t>
  </si>
  <si>
    <t>RCEA-07-01445-2003</t>
  </si>
  <si>
    <t>HONGBO  LIU</t>
  </si>
  <si>
    <t>RCEA-07-01496-2003</t>
  </si>
  <si>
    <t>VITALI  KOBER</t>
  </si>
  <si>
    <t>RCEA-07-01506-2003</t>
  </si>
  <si>
    <t>ANDREY  KOSAREV</t>
  </si>
  <si>
    <t>RCEA-07-01507-2003</t>
  </si>
  <si>
    <t>ANGEL GABRIEL  RODRIGUEZ  VAZQUEZ</t>
  </si>
  <si>
    <t>RCEA-07-01516-2003</t>
  </si>
  <si>
    <t>RENE ALFREDO  MARTINEZ  CELORIO</t>
  </si>
  <si>
    <t>RCEA-07-01531-2003</t>
  </si>
  <si>
    <t>RCEA-07-01539-2003</t>
  </si>
  <si>
    <t>RCEA-07-01545-2003</t>
  </si>
  <si>
    <t>FRANCISCO  CALEYO  CEREIJO</t>
  </si>
  <si>
    <t>RCEA-07-01553-2003</t>
  </si>
  <si>
    <t>LUIS VIDAL  PONCE  CABRERA</t>
  </si>
  <si>
    <t>RCEA-07-01579-2002</t>
  </si>
  <si>
    <t>YURI  NAHMAD  MOLINARI</t>
  </si>
  <si>
    <t>RCEA-07-01612-2002</t>
  </si>
  <si>
    <t>SERGUEI  MAXIMOV</t>
  </si>
  <si>
    <t>RCEA-07-01614-2002</t>
  </si>
  <si>
    <t>LUCIA GRACIELA  DIAZ BARRIGA  ARCEO</t>
  </si>
  <si>
    <t>RCEA-07-01652-2002</t>
  </si>
  <si>
    <t>FEDERICO  CASTAÑEDA  ZALDIVAR</t>
  </si>
  <si>
    <t>RCEA-07-01653-2003</t>
  </si>
  <si>
    <t>JUAN  BARAJAS  FERNANDEZ</t>
  </si>
  <si>
    <t>RCEA-07-01764-2002</t>
  </si>
  <si>
    <t>MAXIMILIANO JOEL  ASOMOZA  PALACIOS</t>
  </si>
  <si>
    <t>RCEA-07-01845-2002</t>
  </si>
  <si>
    <t>HUMBERTO  VAZQUEZ  TORRES</t>
  </si>
  <si>
    <t>RCEA-07-01962-2002</t>
  </si>
  <si>
    <t>RCEA-07-02147-2002</t>
  </si>
  <si>
    <t>GUILLERMO  GONZALEZ  ALATORRE</t>
  </si>
  <si>
    <t>RCEA-07-02222-2003</t>
  </si>
  <si>
    <t>MARIA DE LOURDES ALEJANDRA  GUZMAN  CASTILLO</t>
  </si>
  <si>
    <t>RCEA-07-02297-2002</t>
  </si>
  <si>
    <t>JORGE  ROMERO  GARCIA</t>
  </si>
  <si>
    <t>RCEA-07-02470-2002</t>
  </si>
  <si>
    <t>SEBASTIAN  PATHIYAMATTOM  JOSEPH</t>
  </si>
  <si>
    <t>RCEA-07-02500-2002</t>
  </si>
  <si>
    <t>GREGORIO  CADENAS  PLIEGO</t>
  </si>
  <si>
    <t>RCEA-07-02579-2002</t>
  </si>
  <si>
    <t>HERIBERTO  GRIJALVA  MONTEVERDE</t>
  </si>
  <si>
    <t>RCEA-07-02592-2002</t>
  </si>
  <si>
    <t>ARTURO  NAVARRO  OCAÑA</t>
  </si>
  <si>
    <t>RCEA-07-02594-2002</t>
  </si>
  <si>
    <t>TATIANA  TIMOSHINA  LUKIANOVA DE POZNYAK</t>
  </si>
  <si>
    <t>RCEA-07-02602-2002</t>
  </si>
  <si>
    <t>RCEA-07-02620-2003</t>
  </si>
  <si>
    <t>JOSE LUIS RODOLFO  BENITEZ  AGUILAR</t>
  </si>
  <si>
    <t>RCEA-07-02688-2002</t>
  </si>
  <si>
    <t>MANUEL EDUARDO  PALOMAR  PARDAVE</t>
  </si>
  <si>
    <t>RCEA-07-02710-2002</t>
  </si>
  <si>
    <t>PANDIYAN  THANGARASU</t>
  </si>
  <si>
    <t>RCEA-07-02772-2002</t>
  </si>
  <si>
    <t>MARIA DE LA LUZ  REYES  VEGA</t>
  </si>
  <si>
    <t>RCEA-07-02861-2002</t>
  </si>
  <si>
    <t>AZAEL  MARTINEZ  DE LA CRUZ</t>
  </si>
  <si>
    <t>RCEA-07-02873-2002</t>
  </si>
  <si>
    <t>JAIME  JIMENEZ  BECERRIL</t>
  </si>
  <si>
    <t>RCEA-07-02878-2002</t>
  </si>
  <si>
    <t>GRACIELA ELIZABETH  MORALES  BALADO</t>
  </si>
  <si>
    <t>RCEA-07-02889-2002</t>
  </si>
  <si>
    <t>LUIS ARTURO  GODINEZ  MORA-TOVAR</t>
  </si>
  <si>
    <t>RCEA-07-02986-2002</t>
  </si>
  <si>
    <t>JORGE ARTURO  ABURTO  ANELL</t>
  </si>
  <si>
    <t>RCEA-07-03003-2002</t>
  </si>
  <si>
    <t>ELENA MARIA  OTAZO  SANCHEZ</t>
  </si>
  <si>
    <t>RCEA-07-03025-2003</t>
  </si>
  <si>
    <t>JANNA  DOUDA</t>
  </si>
  <si>
    <t>RCEA-07-03046-2003</t>
  </si>
  <si>
    <t>MELINA  PEREZ  URQUIZA</t>
  </si>
  <si>
    <t>RCEA-07-03101-2002</t>
  </si>
  <si>
    <t>JOSE  GIRAL  BARNES</t>
  </si>
  <si>
    <t>RCEA-07-03108-2002</t>
  </si>
  <si>
    <t>JAVIER  LARA  ROMERO</t>
  </si>
  <si>
    <t>RCEA-07-03125-2002</t>
  </si>
  <si>
    <t>JOSE LUIS  MOSSO  VAZQUEZ</t>
  </si>
  <si>
    <t>RCEA-07-03950-2002</t>
  </si>
  <si>
    <t>CESAR ANTONIO  GONZALEZ  DIAZ</t>
  </si>
  <si>
    <t>RCEA-07-05082-2002</t>
  </si>
  <si>
    <t>RCEA-07-05554-2002</t>
  </si>
  <si>
    <t>ARTURO DEL SAGRADO CORAZON  SANCHEZ  CARMONA</t>
  </si>
  <si>
    <t>RCEA-07-05567-2002</t>
  </si>
  <si>
    <t>VICTOR  MARTINEZ  FUENTES</t>
  </si>
  <si>
    <t>RCEA-07-06753-2002</t>
  </si>
  <si>
    <t>HIRAM  MEDRANO  ROLDAN</t>
  </si>
  <si>
    <t>RCEA-07-06793-2002</t>
  </si>
  <si>
    <t>RUBEN  SANJUAN  DUEÑAS</t>
  </si>
  <si>
    <t>RCEA-07-06841-2002</t>
  </si>
  <si>
    <t>MARIA DEL CARMEN  DURAN  DOMINGUEZ DE BAZUA</t>
  </si>
  <si>
    <t>RCEA-07-06864-2002</t>
  </si>
  <si>
    <t>RCEA-07-06986-2002</t>
  </si>
  <si>
    <t>RCEA-07-07219-2002</t>
  </si>
  <si>
    <t>MONICA ALICIA  MERAZ  RODRIGUEZ</t>
  </si>
  <si>
    <t>RCEA-07-07240-2003</t>
  </si>
  <si>
    <t>LUIS GILBERTO  TORRES  BUSTILLOS</t>
  </si>
  <si>
    <t>RCEA-07-07386-2002</t>
  </si>
  <si>
    <t>CUTBERTO JOSE JUVENCIO  GALINDEZ  MAYER</t>
  </si>
  <si>
    <t>RCEA-07-07439-2003</t>
  </si>
  <si>
    <t>MARIA DE LOURDES  PEREZ  CHABELA</t>
  </si>
  <si>
    <t>RCEA-07-07443-2002</t>
  </si>
  <si>
    <t>RCEA-07-07447-2002</t>
  </si>
  <si>
    <t>ELISEO  CRISTIANI  URBINA</t>
  </si>
  <si>
    <t>RCEA-07-07448-2002</t>
  </si>
  <si>
    <t>NORA  RUIZ  ORDAZ</t>
  </si>
  <si>
    <t>RCEA-07-07534-2002</t>
  </si>
  <si>
    <t>DAVID ABRAM  BETANCUR  ANCONA</t>
  </si>
  <si>
    <t>RCEA-07-07586-2002</t>
  </si>
  <si>
    <t>MANUEL  MURAD  ROBLES</t>
  </si>
  <si>
    <t>RCEA-07-07587-2002</t>
  </si>
  <si>
    <t>JOSE ANTONIO  PRODHOMME  SORDO</t>
  </si>
  <si>
    <t>RCEA-07-07588-2002</t>
  </si>
  <si>
    <t>ENRIQUE  CANALES  SANTOS</t>
  </si>
  <si>
    <t>RCEA-07-07589-2002</t>
  </si>
  <si>
    <t>ELISA DEL CARMEN  CASTRO  PINAL</t>
  </si>
  <si>
    <t>RCEA-07-07590-2002</t>
  </si>
  <si>
    <t>SERGIO ALBERTO  SANCHEZ  RUIZ</t>
  </si>
  <si>
    <t>RCEA-07-07591-2002</t>
  </si>
  <si>
    <t>EDUARDO  DE LA TIJERA  COETO</t>
  </si>
  <si>
    <t>RCEA-07-07592-2002</t>
  </si>
  <si>
    <t>XICOTENCATL  MURRIETA  SALDIVAR</t>
  </si>
  <si>
    <t>RCEA-07-07594-2002</t>
  </si>
  <si>
    <t>JUAN ANTONIO  RODRIGUEZ  LEAL</t>
  </si>
  <si>
    <t>RCEA-07-07595-2002</t>
  </si>
  <si>
    <t>ANTONIO  RESA  FREG</t>
  </si>
  <si>
    <t>RCEA-07-07597-2002</t>
  </si>
  <si>
    <t>LUIS AGUSTIN  CARDENAS  FRANCO</t>
  </si>
  <si>
    <t>RCEA-07-07598-2002</t>
  </si>
  <si>
    <t>JULIO FEDERICO  INIGUEZ  HERNANDEZ</t>
  </si>
  <si>
    <t>RCEA-07-07599-2003</t>
  </si>
  <si>
    <t>JORGE  ZUÑIGA  FLORES</t>
  </si>
  <si>
    <t>RCEA-07-07600-2002</t>
  </si>
  <si>
    <t>ABRAHAM  SALGADO  PADILLA</t>
  </si>
  <si>
    <t>RCEA-07-07601-2002</t>
  </si>
  <si>
    <t>JESUS EDUARDO  MARTINEZ  BARRON</t>
  </si>
  <si>
    <t>RCEA-07-07602-2002</t>
  </si>
  <si>
    <t>SERGIO  BRICEÑO  TORRES</t>
  </si>
  <si>
    <t>RCEA-07-07603-2002</t>
  </si>
  <si>
    <t>MANFRED VOLKER  RUCKER  KOEHLING</t>
  </si>
  <si>
    <t>RCEA-07-07604-2002</t>
  </si>
  <si>
    <t>LUIS JORGE  GARCIA  HERMOSILLO</t>
  </si>
  <si>
    <t>RCEA-07-07605-2002</t>
  </si>
  <si>
    <t>FERNANDO  PASCUAL  FRANCO</t>
  </si>
  <si>
    <t>RCEA-07-07606-2002</t>
  </si>
  <si>
    <t>FERNANDO JOSE  GUTIERREZ  PEON</t>
  </si>
  <si>
    <t>RCEA-07-07610-2002</t>
  </si>
  <si>
    <t>JESUS OCTAVIO  DUARTE  ATONDO</t>
  </si>
  <si>
    <t>RCEA-07-07611-2002</t>
  </si>
  <si>
    <t>MIGUEL ANGEL  RAMIREZ  PERALTA</t>
  </si>
  <si>
    <t>RCEA-07-07612-2002</t>
  </si>
  <si>
    <t>HUMBERTO JUAN FRANCISCO  MARENGO  MOGOLLÓN</t>
  </si>
  <si>
    <t>RCEA-07-07613-2002</t>
  </si>
  <si>
    <t>ARMANDO  DELGADO  PEDROZA</t>
  </si>
  <si>
    <t>RCEA-07-07614-2002</t>
  </si>
  <si>
    <t>SILVINA  HERNANDEZ  GARCIA</t>
  </si>
  <si>
    <t>RCEA-07-07616-2002</t>
  </si>
  <si>
    <t>RODOLFO  DURON  TELLEZ</t>
  </si>
  <si>
    <t>RCEA-07-07617-2002</t>
  </si>
  <si>
    <t>MARIA TOMASA  VALDEZ  REYES</t>
  </si>
  <si>
    <t>RCEA-07-07618-2002</t>
  </si>
  <si>
    <t>ROBERTO DE JESUS  ADAME  DORIA</t>
  </si>
  <si>
    <t>RCEA-07-07619-2002</t>
  </si>
  <si>
    <t>MARCO ANTONIO  LEON  FELIX</t>
  </si>
  <si>
    <t>RCEA-07-07621-2002</t>
  </si>
  <si>
    <t>JESUS ERNESTO  PRUNEDA  MOYERS</t>
  </si>
  <si>
    <t>RCEA-07-07622-2002</t>
  </si>
  <si>
    <t>JOSE LUCIO ALFONSO  ROMERO  MUJICA</t>
  </si>
  <si>
    <t>RCEA-07-07623-2002</t>
  </si>
  <si>
    <t>JAIME  GARCIA  GUTIERREZ</t>
  </si>
  <si>
    <t>RCEA-07-07625-2002</t>
  </si>
  <si>
    <t>FABIO  GERARD  Y DOMINGUEZ</t>
  </si>
  <si>
    <t>RCEA-07-07626-2002</t>
  </si>
  <si>
    <t>LAURO FEDERICO  PESCI  HERNANDEZ</t>
  </si>
  <si>
    <t>RCEA-07-07629-2002</t>
  </si>
  <si>
    <t>ALFREDO  AGUILAR  GALVAN</t>
  </si>
  <si>
    <t>RCEA-07-07630-2002</t>
  </si>
  <si>
    <t>HUGO NICOLAS  MONTIEL  ACOSTA</t>
  </si>
  <si>
    <t>RCEA-07-07631-2002</t>
  </si>
  <si>
    <t>VICTOR  HERNANDEZ  MORALES</t>
  </si>
  <si>
    <t>RCEA-07-07632-2002</t>
  </si>
  <si>
    <t>RAFAEL  MOLINAR  CESEÑA</t>
  </si>
  <si>
    <t>RCEA-07-07633-2002</t>
  </si>
  <si>
    <t>GUILLERMO  ANGUIANO  LOPEZ PALIZA</t>
  </si>
  <si>
    <t>RCEA-07-07634-2002</t>
  </si>
  <si>
    <t>ALFREDO  ALVA  CRUZ</t>
  </si>
  <si>
    <t>RCEA-07-07638-2002</t>
  </si>
  <si>
    <t>JOSE DANIEL  CORONA  FLORES</t>
  </si>
  <si>
    <t>RCEA-07-07639-2002</t>
  </si>
  <si>
    <t>JOEL  HERRERA  ROLDAN</t>
  </si>
  <si>
    <t>RCEA-07-07644-2002</t>
  </si>
  <si>
    <t>JOSE ALBERTO  ARAUJO  SAAVEDRA</t>
  </si>
  <si>
    <t>RCEA-07-07645-2002</t>
  </si>
  <si>
    <t>JOSE CARLOS  PEÑA  GOMEZ</t>
  </si>
  <si>
    <t>RCEA-07-07646-2002</t>
  </si>
  <si>
    <t>FRANCISCO  MUÑOZ  RODRIGUEZ</t>
  </si>
  <si>
    <t>RCEA-07-07647-2002</t>
  </si>
  <si>
    <t>ARTURO  MIGUEL  Y CARVALLO</t>
  </si>
  <si>
    <t>RCEA-07-07648-2003</t>
  </si>
  <si>
    <t>VENUSTIANO  VARELA  ALVARADO</t>
  </si>
  <si>
    <t>RCEA-07-07650-2002</t>
  </si>
  <si>
    <t>ELIAS  IZA  CALAS</t>
  </si>
  <si>
    <t>RCEA-07-07651-2002</t>
  </si>
  <si>
    <t>NOE ALBERTO  CARRILLO  ATONDO</t>
  </si>
  <si>
    <t>RCEA-07-07656-2002</t>
  </si>
  <si>
    <t>FORTUNATO  MERLOS  RUEDA</t>
  </si>
  <si>
    <t>RCEA-07-07657-2002</t>
  </si>
  <si>
    <t>ARTURO  GUERRERO  LIZARDI</t>
  </si>
  <si>
    <t>RCEA-07-07658-2002</t>
  </si>
  <si>
    <t>ARTURO  MOLINA  GUTIERREZ</t>
  </si>
  <si>
    <t>RCEA-07-07659-2002</t>
  </si>
  <si>
    <t>DANIEL  CASTILLO  Y LUNA</t>
  </si>
  <si>
    <t>RCEA-07-07661-2002</t>
  </si>
  <si>
    <t>JAIME  DIAZ  REYES</t>
  </si>
  <si>
    <t>RCEA-07-07664-2002</t>
  </si>
  <si>
    <t>EDUARDO ARTEMIO  RAMIREZ  GONZALEZ</t>
  </si>
  <si>
    <t>RCEA-07-07667-2002</t>
  </si>
  <si>
    <t>JOSE MARIA  CORONA  ARIAS</t>
  </si>
  <si>
    <t>RCEA-07-07669-2002</t>
  </si>
  <si>
    <t>EMILIO  DE LOS RIOS  IBARRA</t>
  </si>
  <si>
    <t>RCEA-07-07670-2002</t>
  </si>
  <si>
    <t>JOSE ISAURO  ELIZONDO  GASPERIN</t>
  </si>
  <si>
    <t>RCEA-07-07672-2002</t>
  </si>
  <si>
    <t>JULIETA  ESCOBAR  PEREZ</t>
  </si>
  <si>
    <t>RCEA-07-07673-2002</t>
  </si>
  <si>
    <t>FEDERICO  KUHLMANN  RODRIGUEZ</t>
  </si>
  <si>
    <t>RCEA-07-07676-2002</t>
  </si>
  <si>
    <t>JORGE AURELIO  TOVAR  CABALLERO</t>
  </si>
  <si>
    <t>RCEA-07-07677-2002</t>
  </si>
  <si>
    <t>ABRAHAM  RAMIREZ  CISNEROS</t>
  </si>
  <si>
    <t>RCEA-07-07679-2002</t>
  </si>
  <si>
    <t>MARIO ALBERTO  RODRIGUEZ  MENDEZ</t>
  </si>
  <si>
    <t>RCEA-07-07682-2002</t>
  </si>
  <si>
    <t>LUIS GILBERTO  TORRES  TORRES</t>
  </si>
  <si>
    <t>RCEA-07-07685-2002</t>
  </si>
  <si>
    <t>ILEANA CAMILA  MONSREAL  BARRERA</t>
  </si>
  <si>
    <t>RCEA-07-07687-2002</t>
  </si>
  <si>
    <t>JOSE HECTOR  PALLARES  MORALES</t>
  </si>
  <si>
    <t>RCEA-07-07688-2002</t>
  </si>
  <si>
    <t>MARIA ELENA  SANCHEZ  VERGARA</t>
  </si>
  <si>
    <t>RCEA-07-07689-2002</t>
  </si>
  <si>
    <t>FRANCISCO  ALVAREZ  PADILLA</t>
  </si>
  <si>
    <t>RCEA-07-07690-2002</t>
  </si>
  <si>
    <t>EDUARDO  MURPHY  ARTEAGA</t>
  </si>
  <si>
    <t>RCEA-07-07691-2002</t>
  </si>
  <si>
    <t>JAIME  COHEN  SMEKE</t>
  </si>
  <si>
    <t>RCEA-07-07692-2002</t>
  </si>
  <si>
    <t>SERGIO VLADIMIRO  MARCHETTI  TIRABOSCHI</t>
  </si>
  <si>
    <t>RCEA-07-07693-2002</t>
  </si>
  <si>
    <t>GUILLERMO  RAMIREZ  ESQUIVEL</t>
  </si>
  <si>
    <t>RCEA-07-07694-2002</t>
  </si>
  <si>
    <t>RIGOBERTO  ROA  GONZALEZ</t>
  </si>
  <si>
    <t>RCEA-07-07695-2002</t>
  </si>
  <si>
    <t>CARLOS  ROSS  SCHEEDE</t>
  </si>
  <si>
    <t>RCEA-07-07696-2002</t>
  </si>
  <si>
    <t>HECTOR ALEJANDRO  GENIS  JUAREZ</t>
  </si>
  <si>
    <t>RCEA-07-07697-2002</t>
  </si>
  <si>
    <t>HECTOR  CORDOVA  GOMEZ</t>
  </si>
  <si>
    <t>RCEA-07-07699-2002</t>
  </si>
  <si>
    <t>EUSTOLIA ELISA  COBAS  FLORES</t>
  </si>
  <si>
    <t>RCEA-07-07700-2002</t>
  </si>
  <si>
    <t>YU  TANG  XU</t>
  </si>
  <si>
    <t>RCEA-07-07701-2002</t>
  </si>
  <si>
    <t>ERASMO  SALAZAR  ISLAS</t>
  </si>
  <si>
    <t>RCEA-07-07703-2002</t>
  </si>
  <si>
    <t>WILFRIDO  RIVERA  GOMEZ FRANCO</t>
  </si>
  <si>
    <t>RCEA-07-07704-2002</t>
  </si>
  <si>
    <t>EDUARDO  SEGOVIA  CANTU</t>
  </si>
  <si>
    <t>RCEA-07-07705-2002</t>
  </si>
  <si>
    <t>CESAR  HERNANDEZ  CHAVEZ</t>
  </si>
  <si>
    <t>RCEA-07-07707-2002</t>
  </si>
  <si>
    <t>JOSE RAUL  FLORES  BERRONES</t>
  </si>
  <si>
    <t>RCEA-07-07708-2002</t>
  </si>
  <si>
    <t>OSCAR  AGUILAR  JUAREZ</t>
  </si>
  <si>
    <t>RCEA-07-07709-2002</t>
  </si>
  <si>
    <t>GRACIANO ANGELO  BARBOGLIO  MAZZOLINI</t>
  </si>
  <si>
    <t>RCEA-07-07710-2002</t>
  </si>
  <si>
    <t>EUGENIA GABRIELA  JIMENEZ  BERLANGA</t>
  </si>
  <si>
    <t>RCEA-07-07711-2002</t>
  </si>
  <si>
    <t>VICENTE RODOLFO  GARCIA COLON  HERNANDEZ</t>
  </si>
  <si>
    <t>RCEA-07-07715-2002</t>
  </si>
  <si>
    <t>ALBERTO  CORDERO  DAVILA</t>
  </si>
  <si>
    <t>RCEA-07-07716-2002</t>
  </si>
  <si>
    <t>MARCO ANTONIO  BENITEZ  ARTECHE</t>
  </si>
  <si>
    <t>RCEA-07-07717-2002</t>
  </si>
  <si>
    <t>PABLO  HERRERIAS  SAENZ</t>
  </si>
  <si>
    <t>RCEA-07-07718-2002</t>
  </si>
  <si>
    <t>SERGIO HECTOR  TAPIA  OSORIO</t>
  </si>
  <si>
    <t>RCEA-07-07719-2002</t>
  </si>
  <si>
    <t>MARIO DAVID  TORRES  CARDONA</t>
  </si>
  <si>
    <t>RCEA-07-07721-2002</t>
  </si>
  <si>
    <t>ARMANDO  GARCIA  LUNA</t>
  </si>
  <si>
    <t>RCEA-07-07722-2002</t>
  </si>
  <si>
    <t>JORGE ANDRES  MARTINEZ  ALARCON</t>
  </si>
  <si>
    <t>RCEA-07-07723-2002</t>
  </si>
  <si>
    <t>MARGARITA  VEGA  LIRA</t>
  </si>
  <si>
    <t>RCEA-07-07724-2002</t>
  </si>
  <si>
    <t>VICTOR MANUEL  MEDELLIN  DELGADO</t>
  </si>
  <si>
    <t>RCEA-07-07725-2002</t>
  </si>
  <si>
    <t>ADRIAN  ROMAN  BAHENA</t>
  </si>
  <si>
    <t>RCEA-07-07726-2002</t>
  </si>
  <si>
    <t>RAMIRO  GUERRERO  SANTOS</t>
  </si>
  <si>
    <t>RCEA-07-07727-2002</t>
  </si>
  <si>
    <t>CRESCENCIO  CHAPARRO  VADILLO</t>
  </si>
  <si>
    <t>RCEA-07-07729-2002</t>
  </si>
  <si>
    <t>RICARDO  VERA  GRAZIANO</t>
  </si>
  <si>
    <t>RCEA-07-07733-2002</t>
  </si>
  <si>
    <t>SAMUEL  SILES  ALVARADO</t>
  </si>
  <si>
    <t>RCEA-07-07734-2002</t>
  </si>
  <si>
    <t>LUIS FELIPE  MEDINA  AGUIRRE</t>
  </si>
  <si>
    <t>RCEA-07-07736-2002</t>
  </si>
  <si>
    <t>ANTONIO FIDEL  NARANJO  OCHOA</t>
  </si>
  <si>
    <t>RCEA-07-07737-2002</t>
  </si>
  <si>
    <t>JORGE ELOY  CORTES  FIGUEROA</t>
  </si>
  <si>
    <t>RCEA-07-07738-2002</t>
  </si>
  <si>
    <t>MELANIA SORAYA  ESPINOZA  ORTEGON</t>
  </si>
  <si>
    <t>RCEA-07-07739-2002</t>
  </si>
  <si>
    <t>MANUEL  GONZALEZ  HERNANDEZ</t>
  </si>
  <si>
    <t>RCEA-07-07741-2002</t>
  </si>
  <si>
    <t>EDUARDO FRANCISCO MOISES  ARGOTE  CAVEDA</t>
  </si>
  <si>
    <t>RCEA-07-07742-2002</t>
  </si>
  <si>
    <t>JUAN CARLOS LUCIANO  CASTRO  GARCIA</t>
  </si>
  <si>
    <t>RCEA-07-07743-2002</t>
  </si>
  <si>
    <t>MARIA ISABEL  RODRIGUEZ  CEBALLOS</t>
  </si>
  <si>
    <t>RCEA-07-07744-2002</t>
  </si>
  <si>
    <t>ANA  NUÑEZ  CARRASCO</t>
  </si>
  <si>
    <t>RCEA-07-07745-2002</t>
  </si>
  <si>
    <t>JULIO CESAR  AGUIRRE  MARTINEZ</t>
  </si>
  <si>
    <t>RCEA-07-07746-2002</t>
  </si>
  <si>
    <t>ALFREDO  BERNAL  RODRIGUEZ</t>
  </si>
  <si>
    <t>RCEA-07-07747-2002</t>
  </si>
  <si>
    <t>HUMBERTO I. DE JESUS  MALAGON  ROMERO</t>
  </si>
  <si>
    <t>RCEA-07-07748-2002</t>
  </si>
  <si>
    <t>ROGELIO  GARCIA  JUAREZ</t>
  </si>
  <si>
    <t>RCEA-07-07749-2002</t>
  </si>
  <si>
    <t>ROBERTO EMILIO  MOLINA  ANCONA</t>
  </si>
  <si>
    <t>RCEA-07-07751-2002</t>
  </si>
  <si>
    <t>ABELARDO  PIÑA  PAEZ</t>
  </si>
  <si>
    <t>RCEA-07-07752-2002</t>
  </si>
  <si>
    <t>RAFAEL  GONZALEZ  TORRES</t>
  </si>
  <si>
    <t>RCEA-07-07753-2002</t>
  </si>
  <si>
    <t>ALBERTO JAVIER  COVARRUBIAS  PEIMBERT</t>
  </si>
  <si>
    <t>RCEA-07-07754-2002</t>
  </si>
  <si>
    <t>LUZ MARIA  PINAL  ZUAZO</t>
  </si>
  <si>
    <t>RCEA-07-07755-2002</t>
  </si>
  <si>
    <t>LETICIA  PINAL  ZUAZO</t>
  </si>
  <si>
    <t>RCEA-07-07756-2002</t>
  </si>
  <si>
    <t>CITLALLI  GAONA  TIBURCIO</t>
  </si>
  <si>
    <t>RCEA-07-07757-2002</t>
  </si>
  <si>
    <t>ALBERTO  MARTINEZ  VILLAFANE</t>
  </si>
  <si>
    <t>RCEA-07-07758-2002</t>
  </si>
  <si>
    <t>MARIA TERESA  ALARCON  HERRERA</t>
  </si>
  <si>
    <t>RCEA-07-07759-2002</t>
  </si>
  <si>
    <t>ERNESTO  GOMEZ  MUÑOZ</t>
  </si>
  <si>
    <t>RCEA-07-07760-2002</t>
  </si>
  <si>
    <t>MOISES  RANGEL  SILVA</t>
  </si>
  <si>
    <t>RCEA-07-07761-2002</t>
  </si>
  <si>
    <t>MARIA TERESA  ORTIZ  GONZALEZ</t>
  </si>
  <si>
    <t>RCEA-07-07762-2002</t>
  </si>
  <si>
    <t>RAFAEL  DIAZ  MACHAIN</t>
  </si>
  <si>
    <t>RCEA-07-07763-2002</t>
  </si>
  <si>
    <t>IGNACIO RAUL  LUCATERO  CARRANZA</t>
  </si>
  <si>
    <t>RCEA-07-07764-2002</t>
  </si>
  <si>
    <t>LUIS  MORRIS  VELARDE</t>
  </si>
  <si>
    <t>RCEA-07-07766-2002</t>
  </si>
  <si>
    <t>GUILLERMO  URALDE  YSI</t>
  </si>
  <si>
    <t>RCEA-07-07767-2002</t>
  </si>
  <si>
    <t>FERNANDO  BALLESTEROS  CASTAÑEDA</t>
  </si>
  <si>
    <t>RCEA-07-07769-2002</t>
  </si>
  <si>
    <t>MARIO ARTURO  BRIEÑO  MARTINEZ</t>
  </si>
  <si>
    <t>RCEA-07-07772-2002</t>
  </si>
  <si>
    <t>HUGO LEONARDO  RUBINFELD  GRUNBAUM</t>
  </si>
  <si>
    <t>RCEA-07-07773-2002</t>
  </si>
  <si>
    <t>AMICLA  ARELLANO  HUACUJA</t>
  </si>
  <si>
    <t>RCEA-07-07774-2002</t>
  </si>
  <si>
    <t>MANUEL GUILLERMO  BERLANGA  JUAREZ</t>
  </si>
  <si>
    <t>RCEA-07-07775-2002</t>
  </si>
  <si>
    <t>ARMANDO  ANDRADE  GARCIA</t>
  </si>
  <si>
    <t>RCEA-07-07776-2002</t>
  </si>
  <si>
    <t>ALBERTO  SUAREZ  MARTINEZ</t>
  </si>
  <si>
    <t>RCEA-07-07778-2002</t>
  </si>
  <si>
    <t>RODOLFO SALVADOR  GUEVARA  DIEZ MARINA</t>
  </si>
  <si>
    <t>RCEA-07-07779-2002</t>
  </si>
  <si>
    <t>LUIS  HUERTA  GONZALEZ</t>
  </si>
  <si>
    <t>RCEA-07-07780-2002</t>
  </si>
  <si>
    <t>JOSE RUBEN  AGUILAR  SANCHEZ</t>
  </si>
  <si>
    <t>RCEA-07-07781-2002</t>
  </si>
  <si>
    <t>MANUEL  RIBEIRO  QUEIROS</t>
  </si>
  <si>
    <t>RCEA-07-07783-2002</t>
  </si>
  <si>
    <t>JAIME EUGENIO  ARAU  ROFFIEL</t>
  </si>
  <si>
    <t>RCEA-07-07784-2002</t>
  </si>
  <si>
    <t>LUIS  QUILLARES  VARGAS</t>
  </si>
  <si>
    <t>RCEA-07-07786-2002</t>
  </si>
  <si>
    <t>ALBERTO  CONEJO  NAVA</t>
  </si>
  <si>
    <t>RCEA-07-07788-2002</t>
  </si>
  <si>
    <t>ROBERT  CHRISTIAN  HAUSLER</t>
  </si>
  <si>
    <t>RCEA-07-07789-2002</t>
  </si>
  <si>
    <t>MARIA DE LOURDES  TIRADO  MONTIEL</t>
  </si>
  <si>
    <t>RCEA-07-07792-2002</t>
  </si>
  <si>
    <t>JAIME  MUÑOZ  MARTINEZ</t>
  </si>
  <si>
    <t>RCEA-07-07793-2002</t>
  </si>
  <si>
    <t>RAFAEL ALFREDO  DIAZ  REAL</t>
  </si>
  <si>
    <t>RCEA-07-07794-2002</t>
  </si>
  <si>
    <t>HOMERO VLADIMIR  RIOS  FIGUEROA</t>
  </si>
  <si>
    <t>RCEA-07-07795-2002</t>
  </si>
  <si>
    <t>FEDERICO FELIX  HAHN  SCHLAM</t>
  </si>
  <si>
    <t>RCEA-07-07797-2002</t>
  </si>
  <si>
    <t>ALBERTO  ESTRADA  ALVARADO</t>
  </si>
  <si>
    <t>RCEA-07-07799-2002</t>
  </si>
  <si>
    <t>JESUS GUMARO  RENDON  LUGO</t>
  </si>
  <si>
    <t>RCEA-07-07800-2002</t>
  </si>
  <si>
    <t>HUGO  TAMES  BATTA</t>
  </si>
  <si>
    <t>RCEA-07-07801-2002</t>
  </si>
  <si>
    <t>ERNESTO  MONTES DE OCA  PEREZ</t>
  </si>
  <si>
    <t>RCEA-07-07802-2002</t>
  </si>
  <si>
    <t>RODOLFO  LANDA  HUERTA</t>
  </si>
  <si>
    <t>RCEA-07-07804-2002</t>
  </si>
  <si>
    <t>MIGUEL DE JESUS  RAMIREZ  CADENA</t>
  </si>
  <si>
    <t>RCEA-07-07805-2002</t>
  </si>
  <si>
    <t>VICTOR MANUEL  ARELLANO  MONTES</t>
  </si>
  <si>
    <t>RCEA-07-07806-2002</t>
  </si>
  <si>
    <t>MA. ALEJANDRA  RIVERA  TRASGALLO</t>
  </si>
  <si>
    <t>RCEA-07-07807-2002</t>
  </si>
  <si>
    <t>FERNANDO LUIS  MALANCO  COVARRUBIAS</t>
  </si>
  <si>
    <t>RCEA-07-07808-2002</t>
  </si>
  <si>
    <t>SERGIO  MONTENEGRO  TOVAR</t>
  </si>
  <si>
    <t>RCEA-07-07809-2002</t>
  </si>
  <si>
    <t>JORGE ALBERTO  ARTEAGA  BARCAZ</t>
  </si>
  <si>
    <t>RCEA-07-07811-2002</t>
  </si>
  <si>
    <t>AGUSTIN MEDARDO  RAMOS  PIZA</t>
  </si>
  <si>
    <t>RCEA-07-07812-2002</t>
  </si>
  <si>
    <t>RAUL  EGUIA  MALO</t>
  </si>
  <si>
    <t>RCEA-07-07814-2002</t>
  </si>
  <si>
    <t>JESUS  FAVELA  VARA</t>
  </si>
  <si>
    <t>RCEA-07-07816-2002</t>
  </si>
  <si>
    <t>NORBERTO  GUEREQUE  CEDILLOS</t>
  </si>
  <si>
    <t>RCEA-07-07817-2002</t>
  </si>
  <si>
    <t>FRANCISCO JAVIER DE JESUS  LAGUNES  TOLEDO</t>
  </si>
  <si>
    <t>RCEA-07-07818-2002</t>
  </si>
  <si>
    <t>SERGIO  TREJO  MARTINEZ</t>
  </si>
  <si>
    <t>RCEA-07-07820-2002</t>
  </si>
  <si>
    <t>OMAR  CALVARIO  MARTINEZ</t>
  </si>
  <si>
    <t>RCEA-07-07821-2002</t>
  </si>
  <si>
    <t>RUBEN NICOLAS  RODRIGUEZ  FERNANDEZ</t>
  </si>
  <si>
    <t>RCEA-07-07822-2002</t>
  </si>
  <si>
    <t>LUIS SILVERIO  GARZA  SALINAS</t>
  </si>
  <si>
    <t>RCEA-07-07823-2002</t>
  </si>
  <si>
    <t>FERNANDO  DE LA PEÑA  ANGUIANO</t>
  </si>
  <si>
    <t>RCEA-07-07824-2002</t>
  </si>
  <si>
    <t>RAUL MANUEL  TELLEZ  MATIELLA</t>
  </si>
  <si>
    <t>RCEA-07-07825-2002</t>
  </si>
  <si>
    <t>ALONSO  GAONA  ZUNOI</t>
  </si>
  <si>
    <t>RCEA-07-07826-2002</t>
  </si>
  <si>
    <t>CARLOS FIDENCIO CONS  GASTELUM  MORGAN</t>
  </si>
  <si>
    <t>RCEA-07-07827-2002</t>
  </si>
  <si>
    <t>AUREO  RIVERA  MERCADO</t>
  </si>
  <si>
    <t>RCEA-07-07829-2002</t>
  </si>
  <si>
    <t>BEATRIZ  LANDIN  MIRANDA</t>
  </si>
  <si>
    <t>RCEA-07-07830-2002</t>
  </si>
  <si>
    <t>JUANA DEL CARMEN  CONSTANTE  RIVERA</t>
  </si>
  <si>
    <t>RCEA-07-07833-2002</t>
  </si>
  <si>
    <t>FEDERICO GABRIEL  LÓPEZ  MEDEL</t>
  </si>
  <si>
    <t>RCEA-07-07834-2002</t>
  </si>
  <si>
    <t>CHARLES  HARRIS  WILSON</t>
  </si>
  <si>
    <t>RCEA-07-07835-2002</t>
  </si>
  <si>
    <t>JUAN  ACOSTA  ARADILLAS</t>
  </si>
  <si>
    <t>RCEA-07-07836-2002</t>
  </si>
  <si>
    <t>LORENA OLIVIA  NORIEGA  OROZCO</t>
  </si>
  <si>
    <t>RCEA-07-07838-2002</t>
  </si>
  <si>
    <t>JULIO DANIEL  LAZO  ROA</t>
  </si>
  <si>
    <t>RCEA-07-07839-2002</t>
  </si>
  <si>
    <t>FRANCISCO ALEJANDRO  ADAME  GONZALEZ</t>
  </si>
  <si>
    <t>RCEA-07-07840-2002</t>
  </si>
  <si>
    <t>RUBEN ENRIQUE  CHAVEZ  NAVARRO</t>
  </si>
  <si>
    <t>RCEA-07-07841-2002</t>
  </si>
  <si>
    <t>ROBERTO  LIÑAN  GARCIA</t>
  </si>
  <si>
    <t>RCEA-07-07842-2003</t>
  </si>
  <si>
    <t>ROBERT  WEBER  MICHEL</t>
  </si>
  <si>
    <t>RCEA-07-07845-2002</t>
  </si>
  <si>
    <t>JAIME  LOZANO  GARDUÑO</t>
  </si>
  <si>
    <t>RCEA-07-07848-2002</t>
  </si>
  <si>
    <t>SERGIO  MONROY  TELLO</t>
  </si>
  <si>
    <t>RCEA-07-07850-2002</t>
  </si>
  <si>
    <t>ALBERTO  MACIEL  CHAVEZ</t>
  </si>
  <si>
    <t>RCEA-07-07852-2002</t>
  </si>
  <si>
    <t>JUAN  GENESCA  LLONGUERAS</t>
  </si>
  <si>
    <t>RCEA-07-07853-2002</t>
  </si>
  <si>
    <t>HECTOR  GALVAN  OSEGUERA</t>
  </si>
  <si>
    <t>RCEA-07-07854-2002</t>
  </si>
  <si>
    <t>FAWAS  BEDER  SAFA</t>
  </si>
  <si>
    <t>RCEA-07-07855-2003</t>
  </si>
  <si>
    <t>MODESTO JAVIER  CRUZ  GOMEZ</t>
  </si>
  <si>
    <t>RCEA-07-07857-2002</t>
  </si>
  <si>
    <t>JUAN FRANCISCO  PEREZ  ROBLES</t>
  </si>
  <si>
    <t>RCEA-07-07858-2002</t>
  </si>
  <si>
    <t>ALEJANDRO  MANZANO  RAMIREZ</t>
  </si>
  <si>
    <t>RCEA-07-07859-2002</t>
  </si>
  <si>
    <t>CARLOS  URIEGAS  TORRES</t>
  </si>
  <si>
    <t>RCEA-07-07860-2002</t>
  </si>
  <si>
    <t>JORGE  RANGEL  GARCIA</t>
  </si>
  <si>
    <t>RCEA-07-07861-2002</t>
  </si>
  <si>
    <t>OFELIA  CERVANTES  VILLAGOMEZ</t>
  </si>
  <si>
    <t>RCEA-07-07862-2002</t>
  </si>
  <si>
    <t>FEBRONIO EDUARDO  CHAVARRIA  FERNANDEZ</t>
  </si>
  <si>
    <t>RCEA-07-07863-2002</t>
  </si>
  <si>
    <t>OCTAVIO  MANERO  BRITO</t>
  </si>
  <si>
    <t>RCEA-07-07865-2002</t>
  </si>
  <si>
    <t>JESUS CARLOS  MERAZ  MOLINA</t>
  </si>
  <si>
    <t>RCEA-07-07867-2002</t>
  </si>
  <si>
    <t>GUY FERNANDO  KAREL  DE SMET</t>
  </si>
  <si>
    <t>RCEA-07-07868-2003</t>
  </si>
  <si>
    <t>MARIO GONZALO  VIZCARRA  MENDOZA</t>
  </si>
  <si>
    <t>RCEA-07-07869-2002</t>
  </si>
  <si>
    <t>ALMA  ISLAS  RUBIO</t>
  </si>
  <si>
    <t>RCEA-07-07871-2002</t>
  </si>
  <si>
    <t>VICTOR MANUEL  MAYORAL  GUZMAN</t>
  </si>
  <si>
    <t>RCEA-07-07872-2002</t>
  </si>
  <si>
    <t>FAUSTO  ESTEVEZ  RAMIREZ</t>
  </si>
  <si>
    <t>RCEA-07-07873-2002</t>
  </si>
  <si>
    <t>MARIA DE LA PAZ  ELIZALDE  GONZALEZ</t>
  </si>
  <si>
    <t>RCEA-07-07874-2002</t>
  </si>
  <si>
    <t>MANUEL  BUXADE  HERNANDEZ</t>
  </si>
  <si>
    <t>RCEA-07-07875-2002</t>
  </si>
  <si>
    <t>ALFREDO  FIGAROLA  FIGAROLA</t>
  </si>
  <si>
    <t>RCEA-07-07877-2002</t>
  </si>
  <si>
    <t>ENRIQUE  MARTINEZ  MARTINEZ</t>
  </si>
  <si>
    <t>RCEA-07-07878-2002</t>
  </si>
  <si>
    <t>ARTURO  JANOVITZ  KLAPP</t>
  </si>
  <si>
    <t>RCEA-07-07879-2002</t>
  </si>
  <si>
    <t>JULIO ALBERTO  JUAREZ  ISLAS</t>
  </si>
  <si>
    <t>RCEA-07-07880-2002</t>
  </si>
  <si>
    <t>MIGUEL ANGEL  VALDOVINOS  TERAN</t>
  </si>
  <si>
    <t>RCEA-07-07881-2002</t>
  </si>
  <si>
    <t>ERNESTO EDUARDO  QUIROZ  MORONES</t>
  </si>
  <si>
    <t>RCEA-07-07882-2002</t>
  </si>
  <si>
    <t>MARIA CRISTINA  VERDE  RODARTE</t>
  </si>
  <si>
    <t>RCEA-07-07883-2002</t>
  </si>
  <si>
    <t>MA. DE LOS ANGELES  VALDIVIA  LOPEZ</t>
  </si>
  <si>
    <t>RCEA-07-07884-2002</t>
  </si>
  <si>
    <t>HECTOR RAUL  HINOSTROZA  ZUBIA</t>
  </si>
  <si>
    <t>RCEA-07-07885-2002</t>
  </si>
  <si>
    <t>EDGARDO ISMAEL  CASTAÑEDA  CANO</t>
  </si>
  <si>
    <t>RCEA-07-07886-2002</t>
  </si>
  <si>
    <t>ALFRED FRITZ KARL  ZEHE  KUHNT</t>
  </si>
  <si>
    <t>RCEA-07-07887-2003</t>
  </si>
  <si>
    <t>DANIEL  ALDAMA  AVALOS</t>
  </si>
  <si>
    <t>RCEA-07-07888-2003</t>
  </si>
  <si>
    <t>LUIS NABOR  ALEJO  ARMENTA</t>
  </si>
  <si>
    <t>RCEA-07-07890-2003</t>
  </si>
  <si>
    <t>ROBERTO  LEY  BORRAS</t>
  </si>
  <si>
    <t>RCEA-07-07892-2003</t>
  </si>
  <si>
    <t>GERARDO  MEJIA  VELAZQUEZ</t>
  </si>
  <si>
    <t>RCEA-07-07893-2003</t>
  </si>
  <si>
    <t>VICTOR MANUEL  MORALES  NAJAR</t>
  </si>
  <si>
    <t>RCEA-07-07894-2003</t>
  </si>
  <si>
    <t>JOSE DE JESUS  RODRIGUEZ  ORTIZ</t>
  </si>
  <si>
    <t>RCEA-07-07895-2003</t>
  </si>
  <si>
    <t>JORGE  RODRIGUEZ  RODRIGUEZ</t>
  </si>
  <si>
    <t>RCEA-07-07896-2003</t>
  </si>
  <si>
    <t>ERR  WEREWR  WERREWR</t>
  </si>
  <si>
    <t>RCEA-07-07897-2003</t>
  </si>
  <si>
    <t>SERGIO  SEDAS  GERSEY</t>
  </si>
  <si>
    <t>RCEA-07-07898-2003</t>
  </si>
  <si>
    <t>RUBEN  VASQUEZ  LEON</t>
  </si>
  <si>
    <t>RCEA-07-07899-2003</t>
  </si>
  <si>
    <t>FERNANDO  VARGAS  HERNANDEZ</t>
  </si>
  <si>
    <t>RCEA-07-07901-2003</t>
  </si>
  <si>
    <t>JULIAN ADOLFO  ADAME  MIRANDA</t>
  </si>
  <si>
    <t>RCEA-07-07902-2003</t>
  </si>
  <si>
    <t>VICTOR HUGO  ALCOCER  YAMANAKA</t>
  </si>
  <si>
    <t>RCEA-07-07903-2003</t>
  </si>
  <si>
    <t>ALFONSO  ANGELES  VALENCIA</t>
  </si>
  <si>
    <t>RCEA-07-07904-2003</t>
  </si>
  <si>
    <t>SALVADOR CARLOS  DE LARA  JAYME</t>
  </si>
  <si>
    <t>RCEA-07-07905-2003</t>
  </si>
  <si>
    <t>RAFAEL GERARDO  ESPINOSA  VILLALON</t>
  </si>
  <si>
    <t>RCEA-07-07906-2003</t>
  </si>
  <si>
    <t>GERARDO JOSE  FERRANDO  BRAVO</t>
  </si>
  <si>
    <t>RCEA-07-07907-2003</t>
  </si>
  <si>
    <t>BARBARO JORGE  FERRO  CASTRO</t>
  </si>
  <si>
    <t>RCEA-07-07908-2003</t>
  </si>
  <si>
    <t>RAFAEL  GARCIA  MARTINEZ</t>
  </si>
  <si>
    <t>RCEA-07-07909-2003</t>
  </si>
  <si>
    <t>JOSE ANTONIO  GARCIA  MACIAS</t>
  </si>
  <si>
    <t>RCEA-07-07910-2003</t>
  </si>
  <si>
    <t>JESUS EUGENIO  GARCIA  GARDEA</t>
  </si>
  <si>
    <t>RCEA-07-07911-2003</t>
  </si>
  <si>
    <t>MARCO ANTONIO  GARZON  ZUÑIGA</t>
  </si>
  <si>
    <t>RCEA-07-07912-2003</t>
  </si>
  <si>
    <t>JESUS ARMANDO  GUERRERO  URIARTE</t>
  </si>
  <si>
    <t>RCEA-07-07913-2003</t>
  </si>
  <si>
    <t>LUIS  HERNANDEZ  MARTINEZ</t>
  </si>
  <si>
    <t>RCEA-07-07914-2003</t>
  </si>
  <si>
    <t>FERNANDO  JAIMES  PASTRANA</t>
  </si>
  <si>
    <t>RCEA-07-07915-2003</t>
  </si>
  <si>
    <t>ARTURO  JUAREZ  HERNANDEZ</t>
  </si>
  <si>
    <t>RCEA-07-07916-2003</t>
  </si>
  <si>
    <t>MIGUEL  LEON  GARZA</t>
  </si>
  <si>
    <t>RCEA-07-07917-2003</t>
  </si>
  <si>
    <t>MARCELO CARLOS  MEJIA  OLVERA</t>
  </si>
  <si>
    <t>RCEA-07-07918-2003</t>
  </si>
  <si>
    <t>JUAN ARTURO  NOLAZCO  FLORES</t>
  </si>
  <si>
    <t>RCEA-07-07919-2003</t>
  </si>
  <si>
    <t>LEONEL HUMBERTO  OCHOA  ALEJO</t>
  </si>
  <si>
    <t>RCEA-07-07920-2003</t>
  </si>
  <si>
    <t>EMILIO  PRADAL  ROA</t>
  </si>
  <si>
    <t>RCEA-07-07921-2003</t>
  </si>
  <si>
    <t>RUBEN PEDRO  RODRIGUEZ  TORRES</t>
  </si>
  <si>
    <t>RCEA-07-07922-2003</t>
  </si>
  <si>
    <t>CARLOS  SOSAYA  GOROSTIZA</t>
  </si>
  <si>
    <t>RCEA-07-07923-2002</t>
  </si>
  <si>
    <t>MIGUEL ANGEL  LLAMA  LEAL</t>
  </si>
  <si>
    <t>RCEA-07-07924-2002</t>
  </si>
  <si>
    <t>VICTOR ADRIAN  SANTIBAÑEZ  DAVILA</t>
  </si>
  <si>
    <t>RCEA-07-07925-2002</t>
  </si>
  <si>
    <t>ROGELIO  SOTO  RODRIGUEZ</t>
  </si>
  <si>
    <t>RCEA-07-07926-2002</t>
  </si>
  <si>
    <t>FRANCISCO  VALDES  PEREZGASGA</t>
  </si>
  <si>
    <t>RCEA-07-07927-2002</t>
  </si>
  <si>
    <t>ARTURO  SERRANO  SANTOYO</t>
  </si>
  <si>
    <t>RCEA-07-07930-2002</t>
  </si>
  <si>
    <t>RUPERTO  OSORIO  SAUCEDO</t>
  </si>
  <si>
    <t>RCEA-07-07931-2002</t>
  </si>
  <si>
    <t>MOISES  BONILLA  ESTRADA</t>
  </si>
  <si>
    <t>RCEA-07-07932-2002</t>
  </si>
  <si>
    <t>RAMIRO  PEREZ  CAMPOS</t>
  </si>
  <si>
    <t>RCEA-07-07934-2002</t>
  </si>
  <si>
    <t>RCEA-07-07935-2002</t>
  </si>
  <si>
    <t>JAIME  ALVAREZ  GALLEGOS</t>
  </si>
  <si>
    <t>RCEA-07-07936-2002</t>
  </si>
  <si>
    <t>JOAQUIN  ALVAREZ  GALLEGOS</t>
  </si>
  <si>
    <t>RCEA-07-07937-2002</t>
  </si>
  <si>
    <t>GUILLERMO CIRANO  ESPINOSA  GARCIA</t>
  </si>
  <si>
    <t>RCEA-07-07939-2002</t>
  </si>
  <si>
    <t>VICTOR MANUEL  SALINAS  BRAVO</t>
  </si>
  <si>
    <t>RCEA-07-07940-2002</t>
  </si>
  <si>
    <t>FRANCISCO JAVIER  CARRION  VIRAMONTES</t>
  </si>
  <si>
    <t>RCEA-07-07941-2002</t>
  </si>
  <si>
    <t>RODOLFO ABRAHAM  PAZOS  RANGEL</t>
  </si>
  <si>
    <t>RCEA-07-07942-2002</t>
  </si>
  <si>
    <t>MARCO ANTONIO  SALGADO  CERVANTES</t>
  </si>
  <si>
    <t>RCEA-07-07943-2002</t>
  </si>
  <si>
    <t>MARIA ELENA DELREFUGIO  VILLAFUERTE  CASTREJON</t>
  </si>
  <si>
    <t>RCEA-07-07944-2002</t>
  </si>
  <si>
    <t>GREGORIO  VARGAS  GUTIERREZ</t>
  </si>
  <si>
    <t>RCEA-07-07945-2003</t>
  </si>
  <si>
    <t>JORGE HUGO  CALLEJA  GJUMLICH</t>
  </si>
  <si>
    <t>RCEA-07-07947-2002</t>
  </si>
  <si>
    <t>RAFAEL  ALMANZA  SALGADO</t>
  </si>
  <si>
    <t>RCEA-07-07949-2002</t>
  </si>
  <si>
    <t>MIGUEL  MARTINEZ  MADRID</t>
  </si>
  <si>
    <t>RCEA-07-07950-2002</t>
  </si>
  <si>
    <t>JULIO CESAR  GOMEZ  MANCILLA</t>
  </si>
  <si>
    <t>RCEA-07-07952-2002</t>
  </si>
  <si>
    <t>ARTURO  ESCOBOSA  ECHAVARRIA</t>
  </si>
  <si>
    <t>RCEA-07-07953-2002</t>
  </si>
  <si>
    <t>JOSE PABLO RENE  ASOMOZA Y  PALACIO</t>
  </si>
  <si>
    <t>RCEA-07-07954-2002</t>
  </si>
  <si>
    <t>JOSE MANUEL  DOMINGUEZ  ESQUIVEL</t>
  </si>
  <si>
    <t>RCEA-07-07955-2002</t>
  </si>
  <si>
    <t>LORENZO  MARTINEZ  GOMEZ</t>
  </si>
  <si>
    <t>RCEA-07-07957-2002</t>
  </si>
  <si>
    <t>HUMBERTO ANDRES  CARRILLO  CALVET</t>
  </si>
  <si>
    <t>RCEA-07-07958-2002</t>
  </si>
  <si>
    <t>YUNNY  MEAS  VONG</t>
  </si>
  <si>
    <t>RCEA-07-07960-2002</t>
  </si>
  <si>
    <t>EDGAR NELSON  SANCHEZ  CAMPEROS</t>
  </si>
  <si>
    <t>RCEA-07-07962-2002</t>
  </si>
  <si>
    <t>ENRICO NESTOR  MARTINEZ  SAENZ</t>
  </si>
  <si>
    <t>RCEA-07-07966-2002</t>
  </si>
  <si>
    <t>FELIPE DE JESUS  LARA  ROSANO</t>
  </si>
  <si>
    <t>RCEA-07-07967-2002</t>
  </si>
  <si>
    <t>FRANCISCO JAVIER  MENDIETA  JIMENEZ</t>
  </si>
  <si>
    <t>RCEA-07-07968-2002</t>
  </si>
  <si>
    <t>JOSE ANTONIO  MORENO  CADENAS</t>
  </si>
  <si>
    <t>RCEA-07-07970-2002</t>
  </si>
  <si>
    <t>TADEUSZ  NIEWIEROWICZ  SWIECICKA</t>
  </si>
  <si>
    <t>RCEA-07-07971-2002</t>
  </si>
  <si>
    <t>LESZEK ZBIGNIEW  KAWECKI  ZLOTKOWSKA</t>
  </si>
  <si>
    <t>RCEA-07-07972-2002</t>
  </si>
  <si>
    <t>GRETCHEN TERRI  LAPIDUS  LAVINE</t>
  </si>
  <si>
    <t>RCEA-07-07973-2002</t>
  </si>
  <si>
    <t>JOSE ARTURO  MORALES  ACEVEDO</t>
  </si>
  <si>
    <t>RCEA-07-07974-2002</t>
  </si>
  <si>
    <t>EMMANUEL  SAUCEDO  FLORES</t>
  </si>
  <si>
    <t>RCEA-07-07976-2002</t>
  </si>
  <si>
    <t>FLORENCIO  SANCHEZ  SILVA</t>
  </si>
  <si>
    <t>RCEA-07-07977-2002</t>
  </si>
  <si>
    <t>RAMON MARTIN  RODRIGUEZ  DAGNINO</t>
  </si>
  <si>
    <t>RCEA-07-07978-2002</t>
  </si>
  <si>
    <t>ALFREDO  FLORES  VALDES</t>
  </si>
  <si>
    <t>RCEA-07-07979-2002</t>
  </si>
  <si>
    <t>ANNE MARGRETHE  HANSEN  HANSEN</t>
  </si>
  <si>
    <t>RCEA-07-07980-2002</t>
  </si>
  <si>
    <t>RAFAEL  CASTRO  LINARES</t>
  </si>
  <si>
    <t>RCEA-07-07981-2002</t>
  </si>
  <si>
    <t>JOSE ANTONIO  RUIZ DE LA HERRAN  Y VILLAGOMEZ</t>
  </si>
  <si>
    <t>RCEA-07-07982-2002</t>
  </si>
  <si>
    <t>ROBERTO  LEYVA  RAMOS</t>
  </si>
  <si>
    <t>RCEA-07-07983-2002</t>
  </si>
  <si>
    <t>ANSELMO ALEJANDRO  CORNEJO  RODRIGUEZ</t>
  </si>
  <si>
    <t>RCEA-07-07984-2002</t>
  </si>
  <si>
    <t>CARLOS SANTIAGO  LOPEZ  CAJUN</t>
  </si>
  <si>
    <t>RCEA-07-07987-2002</t>
  </si>
  <si>
    <t>GAUDENCIO FRANCISCO GABRIEL  RAMOS  NIEMBRO</t>
  </si>
  <si>
    <t>RCEA-07-07988-2002</t>
  </si>
  <si>
    <t>ALEJANDRO ALFREDO  LOZANO  GUZMAN</t>
  </si>
  <si>
    <t>RCEA-07-07989-2002</t>
  </si>
  <si>
    <t>GABRIEL  ROMERO-PAREDES  RUBIO</t>
  </si>
  <si>
    <t>RCEA-07-07990-2002</t>
  </si>
  <si>
    <t>JOSE GUADALUPE(XIM BOKHIMI)  PEREZ  RAMIREZ</t>
  </si>
  <si>
    <t>RCEA-07-07992-2002</t>
  </si>
  <si>
    <t>RCEA-07-07995-2002</t>
  </si>
  <si>
    <t>DAVID  RIOS  JARA</t>
  </si>
  <si>
    <t>RCEA-07-07996-2002</t>
  </si>
  <si>
    <t>CESAR  TREVIÑO  TREVIÑO</t>
  </si>
  <si>
    <t>RCEA-07-07997-2002</t>
  </si>
  <si>
    <t>GABRIEL YVES ARMAND  AUVINET  GUICHARD</t>
  </si>
  <si>
    <t>RCEA-07-07999-2002</t>
  </si>
  <si>
    <t>FRANCISCO JOSE  SANCHEZ  SESMA</t>
  </si>
  <si>
    <t>RCEA-07-08000-2002</t>
  </si>
  <si>
    <t>MIGUEL PEDRO  ROMO  ORGANISTA</t>
  </si>
  <si>
    <t>RCEA-07-08002-2002</t>
  </si>
  <si>
    <t>RAFAEL  COLAS  ORTIZ</t>
  </si>
  <si>
    <t>RCEA-07-08004-2002</t>
  </si>
  <si>
    <t>OVSEI  GELMAN  MURAVCHIK</t>
  </si>
  <si>
    <t>RCEA-07-08005-2002</t>
  </si>
  <si>
    <t>ANTONIO SILVIO  DE ITA  DE LA TORRE</t>
  </si>
  <si>
    <t>RCEA-07-08007-2002</t>
  </si>
  <si>
    <t>JESUS  GRACIA  FADRIQUE</t>
  </si>
  <si>
    <t>RCEA-07-08008-2002</t>
  </si>
  <si>
    <t>PATRICIA  QUINTANA  OWEN</t>
  </si>
  <si>
    <t>RCEA-07-08009-2002</t>
  </si>
  <si>
    <t>FRANCISCO JAVIER  DE ANDA  SALAZAR</t>
  </si>
  <si>
    <t>RCEA-07-08011-2002</t>
  </si>
  <si>
    <t>STANISLAW FRYDERYK  RACZYNSKI  GAWIN</t>
  </si>
  <si>
    <t>RCEA-07-08012-2002</t>
  </si>
  <si>
    <t>JESUS  ALVAREZ  CALDERON</t>
  </si>
  <si>
    <t>RCEA-07-08013-2002</t>
  </si>
  <si>
    <t>JUAN  MENDEZ  NONELL</t>
  </si>
  <si>
    <t>RCEA-07-08016-2002</t>
  </si>
  <si>
    <t>ALFONSO  LASTRAS  MARTINEZ</t>
  </si>
  <si>
    <t>RCEA-07-08017-2002</t>
  </si>
  <si>
    <t>HECTOR FELIPE  LOPEZ  ISUNZA</t>
  </si>
  <si>
    <t>RCEA-07-08018-2002</t>
  </si>
  <si>
    <t>RAMON  DOMINGUEZ  MORA</t>
  </si>
  <si>
    <t>RCEA-07-08021-2002</t>
  </si>
  <si>
    <t>JAIME MOISES  HORTA  RANGEL</t>
  </si>
  <si>
    <t>RCEA-07-08022-2002</t>
  </si>
  <si>
    <t>JOSE GUILLERMO  SANDOVAL  ROBLES</t>
  </si>
  <si>
    <t>RCEA-07-08023-2002</t>
  </si>
  <si>
    <t>JOSE ARMANDO  SEGOVIA  DE LOS RIOS</t>
  </si>
  <si>
    <t>RCEA-07-08025-2002</t>
  </si>
  <si>
    <t>ISAAC  PILATOWSKY  FIGUEROA</t>
  </si>
  <si>
    <t>RCEA-07-08027-2002</t>
  </si>
  <si>
    <t>FRANCISCO JAVIER  GARCIA  UGALDE</t>
  </si>
  <si>
    <t>RCEA-07-08028-2002</t>
  </si>
  <si>
    <t>FRANCISCO JAVIER  TAVERA  MIRANDA</t>
  </si>
  <si>
    <t>RCEA-07-08029-2002</t>
  </si>
  <si>
    <t>JOSE EGBERTO  BEDOLLA  BECERRIL</t>
  </si>
  <si>
    <t>RCEA-07-08031-2002</t>
  </si>
  <si>
    <t>PABLO ROGELIO  HERNANDEZ  RODRIGUEZ</t>
  </si>
  <si>
    <t>RCEA-07-08033-2002</t>
  </si>
  <si>
    <t>RICARDO  CHICUREL  UZIEL</t>
  </si>
  <si>
    <t>RCEA-07-08035-2002</t>
  </si>
  <si>
    <t>ARTURO  JIMENEZ  GUTIERREZ</t>
  </si>
  <si>
    <t>RCEA-07-08036-2002</t>
  </si>
  <si>
    <t>SIMON  GONZALEZ  MARTINEZ</t>
  </si>
  <si>
    <t>RCEA-07-08037-2002</t>
  </si>
  <si>
    <t>MARIA DEL ROSARIO  ITURBE  ARGUELLES</t>
  </si>
  <si>
    <t>RCEA-07-08038-2002</t>
  </si>
  <si>
    <t>JOSE LUIS  FERNANDEZ  ZAYAS</t>
  </si>
  <si>
    <t>RCEA-07-08039-2002</t>
  </si>
  <si>
    <t>MARIO EMILIO  RODRIGUEZ  RODRIGUEZ</t>
  </si>
  <si>
    <t>RCEA-07-08040-2002</t>
  </si>
  <si>
    <t>JORGE FERNANDO  RAMIREZ  SOLIS</t>
  </si>
  <si>
    <t>RCEA-07-08042-2002</t>
  </si>
  <si>
    <t>RCEA-07-08043-2002</t>
  </si>
  <si>
    <t>LUIS SALVADOR  HERNANDEZ  HERNANDEZ</t>
  </si>
  <si>
    <t>RCEA-07-08044-2002</t>
  </si>
  <si>
    <t>GABRIEL  ECHAVEZ  ALDAPE</t>
  </si>
  <si>
    <t>RCEA-07-08046-2002</t>
  </si>
  <si>
    <t>MIGUEL ANGEL  ALCANTARA</t>
  </si>
  <si>
    <t>RCEA-07-08047-2002</t>
  </si>
  <si>
    <t>MANUEL DE JESUS  AGUILAR  VEGA</t>
  </si>
  <si>
    <t>RCEA-07-08049-2002</t>
  </si>
  <si>
    <t>JAVIER  SIQUEIROS  ALATORRE</t>
  </si>
  <si>
    <t>RCEA-07-08050-2002</t>
  </si>
  <si>
    <t>JORGE EMILIO  PUIG  AREVALO</t>
  </si>
  <si>
    <t>RCEA-07-08054-2002</t>
  </si>
  <si>
    <t>ISAAC  SCHIFTER  SECORA</t>
  </si>
  <si>
    <t>RCEA-07-08055-2002</t>
  </si>
  <si>
    <t>ALBERTO  SORIA  LOPEZ</t>
  </si>
  <si>
    <t>RCEA-07-08056-2002</t>
  </si>
  <si>
    <t>HUGO RICARDO  NAVARRO  CONTRERAS</t>
  </si>
  <si>
    <t>RCEA-07-08057-2002</t>
  </si>
  <si>
    <t>CARLOS  VAZQUEZ  LOPEZ</t>
  </si>
  <si>
    <t>RCEA-07-08058-2002</t>
  </si>
  <si>
    <t>BALTASAR  MENA  INIESTA</t>
  </si>
  <si>
    <t>RCEA-07-08059-2002</t>
  </si>
  <si>
    <t>ROBERTO  ALEXANDER-KATZ  KAUFFMANN</t>
  </si>
  <si>
    <t>RCEA-07-08060-2002</t>
  </si>
  <si>
    <t>CARLOS ALBERTO  NOCETTI  COTELO</t>
  </si>
  <si>
    <t>RCEA-07-08063-2002</t>
  </si>
  <si>
    <t>JORGE MAXIMILIANO  HUACUZ  VILLAMAR</t>
  </si>
  <si>
    <t>RCEA-07-08065-2002</t>
  </si>
  <si>
    <t>JOAQUIN HECTOR  RODRIGUEZ  RODRIGUEZ</t>
  </si>
  <si>
    <t>RCEA-07-08069-2002</t>
  </si>
  <si>
    <t>JORGE ABRAHAM  DIAZ  RODRIGUEZ</t>
  </si>
  <si>
    <t>RCEA-07-08070-2002</t>
  </si>
  <si>
    <t>LORENZO  LEIJA  SALAS</t>
  </si>
  <si>
    <t>RCEA-07-08072-2002</t>
  </si>
  <si>
    <t>ERNESTO  SUASTE  GOMEZ</t>
  </si>
  <si>
    <t>RCEA-07-08074-2002</t>
  </si>
  <si>
    <t>GABRIEL JORGE  TORRES  VILLASEÑOR</t>
  </si>
  <si>
    <t>RCEA-07-08075-2002</t>
  </si>
  <si>
    <t>MARGARITO  QUINTERO  NUÑEZ</t>
  </si>
  <si>
    <t>RCEA-07-08077-2002</t>
  </si>
  <si>
    <t>FRANCISCO  PATIÑO  CARDONA</t>
  </si>
  <si>
    <t>RCEA-07-08079-2002</t>
  </si>
  <si>
    <t>FERNANDO  SAMANIEGO  VERDUZCO</t>
  </si>
  <si>
    <t>RCEA-07-08081-2002</t>
  </si>
  <si>
    <t>LUIS ENRIQUE  SUCAR  SUCCAR</t>
  </si>
  <si>
    <t>RCEA-07-08082-2002</t>
  </si>
  <si>
    <t>JESUS  LEYVA  RAMOS</t>
  </si>
  <si>
    <t>RCEA-07-08083-2002</t>
  </si>
  <si>
    <t>MARIANO  ACEVES  MIJARES</t>
  </si>
  <si>
    <t>RCEA-07-08085-2002</t>
  </si>
  <si>
    <t>ENRIQUE JAIME  CHICUREL  UZIEL</t>
  </si>
  <si>
    <t>RCEA-07-08087-2002</t>
  </si>
  <si>
    <t>GUILLERMO  RODRIGUEZ  ORTIZ</t>
  </si>
  <si>
    <t>RCEA-07-08089-2002</t>
  </si>
  <si>
    <t>ROBERTO  BEST  Y BROWN</t>
  </si>
  <si>
    <t>RCEA-07-08091-2002</t>
  </si>
  <si>
    <t>AMADO GUSTAVO  AYALA  MILIAN</t>
  </si>
  <si>
    <t>RCEA-07-08092-2002</t>
  </si>
  <si>
    <t>FELIPE IGNACIO  ARREGUIN  CORTES</t>
  </si>
  <si>
    <t>RCEA-07-08093-2002</t>
  </si>
  <si>
    <t>ADOLFO  GUZMAN  ARENAS</t>
  </si>
  <si>
    <t>RCEA-07-08094-2003</t>
  </si>
  <si>
    <t>SERGIO VICTOR  CHAPA  VERGARA</t>
  </si>
  <si>
    <t>RCEA-07-08095-2002</t>
  </si>
  <si>
    <t>SONIA ELDA  RUIZ  GOMEZ</t>
  </si>
  <si>
    <t>RCEA-07-08096-2002</t>
  </si>
  <si>
    <t>LUIS  ESTEVA  MARABOTO</t>
  </si>
  <si>
    <t>RCEA-07-08098-2002</t>
  </si>
  <si>
    <t>JORGE  URUCHURTU  CHAVARIN</t>
  </si>
  <si>
    <t>RCEA-07-08099-2003</t>
  </si>
  <si>
    <t>GUILLERMO BENITO  MORALES  LUNA</t>
  </si>
  <si>
    <t>RCEA-07-08100-2002</t>
  </si>
  <si>
    <t>JAIME GONZALO  CERVANTES  DE GORTARI</t>
  </si>
  <si>
    <t>RCEA-07-08101-2002</t>
  </si>
  <si>
    <t>RUBEN FRANCISCO  GONZALEZ  LAREDO</t>
  </si>
  <si>
    <t>RCEA-07-08102-2002</t>
  </si>
  <si>
    <t>CARLOS FEDERICO  JASSO  GASTINEL</t>
  </si>
  <si>
    <t>RCEA-07-08103-2002</t>
  </si>
  <si>
    <t>EDUARDO  MENDIZABAL  MIJARES</t>
  </si>
  <si>
    <t>RCEA-07-08104-2002</t>
  </si>
  <si>
    <t>HILDEBERTO  JARDON  AGUILAR</t>
  </si>
  <si>
    <t>RCEA-07-08105-2002</t>
  </si>
  <si>
    <t>DAVID HILARIO  COVARRUBIAS  ROSALES</t>
  </si>
  <si>
    <t>RCEA-07-08106-2002</t>
  </si>
  <si>
    <t>JUAN  ARELLANO  GOMEZ</t>
  </si>
  <si>
    <t>RCEA-07-08107-2002</t>
  </si>
  <si>
    <t>ESTELA  GOMEZ  BAROJAS</t>
  </si>
  <si>
    <t>RCEA-07-08109-2002</t>
  </si>
  <si>
    <t>HECTOR MARIO  POGGI  VARALDO</t>
  </si>
  <si>
    <t>RCEA-07-08110-2002</t>
  </si>
  <si>
    <t>RAUL GUILLERMO  LOPEZ  CAMPOS</t>
  </si>
  <si>
    <t>RCEA-07-08111-2002</t>
  </si>
  <si>
    <t>RENE DARIO  PERALTA  RODRIGUEZ</t>
  </si>
  <si>
    <t>RCEA-07-08112-2002</t>
  </si>
  <si>
    <t>JAVIER  AVILES  LOPEZ</t>
  </si>
  <si>
    <t>RCEA-07-08114-2002</t>
  </si>
  <si>
    <t>JOSE TOMAS  RAMIREZ  NIÑO</t>
  </si>
  <si>
    <t>RCEA-07-08115-2002</t>
  </si>
  <si>
    <t>DANIEL  OLGUIN  SALINAS</t>
  </si>
  <si>
    <t>RCEA-07-08116-2002</t>
  </si>
  <si>
    <t>ARMANDO  BAEZ  PEDRAJO</t>
  </si>
  <si>
    <t>RCEA-07-08117-2002</t>
  </si>
  <si>
    <t>EDUARDO  ROJAS  GONZALEZ</t>
  </si>
  <si>
    <t>RCEA-07-08118-2002</t>
  </si>
  <si>
    <t>LUIS AGUSTIN  ALVAREZ ICAZA  LONGORIA</t>
  </si>
  <si>
    <t>RCEA-07-08119-2002</t>
  </si>
  <si>
    <t>LUIS ALBERTO  PINEDA  CORTES</t>
  </si>
  <si>
    <t>RCEA-07-08120-2002</t>
  </si>
  <si>
    <t>ENRIQUE  BARRERA  CALVA</t>
  </si>
  <si>
    <t>RCEA-07-08121-2002</t>
  </si>
  <si>
    <t>MARIO ALFREDO  REYES  BARRANCA</t>
  </si>
  <si>
    <t>RCEA-07-08122-2002</t>
  </si>
  <si>
    <t>JOSE ANTONIO  ROCHA  URIBE</t>
  </si>
  <si>
    <t>RCEA-07-08123-2002</t>
  </si>
  <si>
    <t>JUAN  QUINTANILLA  MARTINEZ</t>
  </si>
  <si>
    <t>RCEA-07-08124-2002</t>
  </si>
  <si>
    <t>MARIANO  BAUER  EPHRUSSI</t>
  </si>
  <si>
    <t>RCEA-07-08125-2002</t>
  </si>
  <si>
    <t>J. APOLINAR  REYNOSO  HERNANDEZ</t>
  </si>
  <si>
    <t>RCEA-07-08126-2002</t>
  </si>
  <si>
    <t>GUSTAVO ARIEL  FUENTES  ZURITA</t>
  </si>
  <si>
    <t>RCEA-07-08127-2002</t>
  </si>
  <si>
    <t>JORGE SAMUEL  BENITEZ  READ</t>
  </si>
  <si>
    <t>RCEA-07-08128-2002</t>
  </si>
  <si>
    <t>LUIS FRANCISCO  RAMOS  DE VALLE</t>
  </si>
  <si>
    <t>RCEA-07-08129-2002</t>
  </si>
  <si>
    <t>VIRGILIO ANGEL  GONZALEZ  GONZALEZ</t>
  </si>
  <si>
    <t>RCEA-07-08131-2002</t>
  </si>
  <si>
    <t>GLORIA ALICIA  DEL ANGEL  MONTES</t>
  </si>
  <si>
    <t>RCEA-07-08132-2002</t>
  </si>
  <si>
    <t>FRANCISCO JAVIER  MEDELLIN  RODRIGUEZ</t>
  </si>
  <si>
    <t>RCEA-07-08134-2002</t>
  </si>
  <si>
    <t>LETICIA MYRIAM  TORRES  GUERRA</t>
  </si>
  <si>
    <t>RCEA-07-08135-2002</t>
  </si>
  <si>
    <t>RCEA-07-08138-2002</t>
  </si>
  <si>
    <t>ALFONSO  GARCIA  WEIDNER</t>
  </si>
  <si>
    <t>RCEA-07-08139-2002</t>
  </si>
  <si>
    <t>HUGO HOMERO  HIDALGO  SILVA</t>
  </si>
  <si>
    <t>RCEA-07-08140-2002</t>
  </si>
  <si>
    <t>ANA MARIA ANTONIA  MARTINEZ  ENRIQUEZ</t>
  </si>
  <si>
    <t>RCEA-07-08142-2002</t>
  </si>
  <si>
    <t>JOSE DE JESUS  BARRETO  SANDOVAL</t>
  </si>
  <si>
    <t>RCEA-07-08143-2002</t>
  </si>
  <si>
    <t>BERNARDINO  CASTILLO  TOLEDO</t>
  </si>
  <si>
    <t>RCEA-07-08144-2002</t>
  </si>
  <si>
    <t>JORGE  MEDINA  VALTIERRA</t>
  </si>
  <si>
    <t>RCEA-07-08145-2002</t>
  </si>
  <si>
    <t>JOSE  G. SALMONES  BLASQUEZ</t>
  </si>
  <si>
    <t>RCEA-07-08146-2002</t>
  </si>
  <si>
    <t>RAFAEL DE JESUS  KELLY  MARTINEZ</t>
  </si>
  <si>
    <t>RCEA-07-08147-2002</t>
  </si>
  <si>
    <t>FRANCISCO JAVIER  HERNANDEZ  BELTRAN</t>
  </si>
  <si>
    <t>RCEA-07-08152-2002</t>
  </si>
  <si>
    <t>ALEJANDRO  ANAYA  DURAND</t>
  </si>
  <si>
    <t>RCEA-07-08153-2002</t>
  </si>
  <si>
    <t>LUIS HECTOR  HERNANDEZ  GOMEZ</t>
  </si>
  <si>
    <t>RCEA-07-08154-2002</t>
  </si>
  <si>
    <t>JOSE GERARDO  CABAÑAS  MORENO</t>
  </si>
  <si>
    <t>RCEA-07-08155-2002</t>
  </si>
  <si>
    <t>JOSE LUIS  LEYVA  MONTIEL</t>
  </si>
  <si>
    <t>RCEA-07-08156-2002</t>
  </si>
  <si>
    <t>FEDERICO  MENDEZ  LAVIELLE</t>
  </si>
  <si>
    <t>RCEA-07-08157-2002</t>
  </si>
  <si>
    <t>ADALBERTO  NOYOLA  ROBLES</t>
  </si>
  <si>
    <t>RCEA-07-08158-2002</t>
  </si>
  <si>
    <t>BLANCA ELENA  JIMENEZ  CISNEROS</t>
  </si>
  <si>
    <t>RCEA-07-08162-2002</t>
  </si>
  <si>
    <t>JOSE MANUEL  CAÑEDO  CASTAÑEDA</t>
  </si>
  <si>
    <t>RCEA-07-08163-2002</t>
  </si>
  <si>
    <t>GUSTAVO  URQUIZA  BELTRAN</t>
  </si>
  <si>
    <t>RCEA-07-08164-2002</t>
  </si>
  <si>
    <t>RCEA-07-08165-2002</t>
  </si>
  <si>
    <t>TOMAS  VIVEROS  GARCIA</t>
  </si>
  <si>
    <t>RCEA-07-08166-2002</t>
  </si>
  <si>
    <t>JESUS  CARRILLO  LOPEZ</t>
  </si>
  <si>
    <t>RCEA-07-08167-2002</t>
  </si>
  <si>
    <t>JOSE CONCEPCION  ESCOBEDO  BOCARDO</t>
  </si>
  <si>
    <t>RCEA-07-08168-2002</t>
  </si>
  <si>
    <t>JOSE LUIS  HERRERA  PEREZ</t>
  </si>
  <si>
    <t>RCEA-07-08169-2002</t>
  </si>
  <si>
    <t>J. FELIX ARMANDO  SOLTERO  MARTINEZ</t>
  </si>
  <si>
    <t>RCEA-07-08170-2002</t>
  </si>
  <si>
    <t>VICTOR  GONZALEZ  ALVAREZ</t>
  </si>
  <si>
    <t>RCEA-07-08172-2002</t>
  </si>
  <si>
    <t>FRANCISCO  CERVANTES  PEREZ</t>
  </si>
  <si>
    <t>RCEA-07-08173-2002</t>
  </si>
  <si>
    <t>ALFONSO  GARCIA  GUTIERREZ</t>
  </si>
  <si>
    <t>RCEA-07-08174-2002</t>
  </si>
  <si>
    <t>CARLOS ALBERTO  GUERRERO  SALAZAR</t>
  </si>
  <si>
    <t>RCEA-07-08175-2002</t>
  </si>
  <si>
    <t>JORGE ANTONIO  ROJAS  MENENDEZ</t>
  </si>
  <si>
    <t>RCEA-07-08176-2002</t>
  </si>
  <si>
    <t>JOSE SALVADOR  ECHEVERRIA  VILLAGOMEZ</t>
  </si>
  <si>
    <t>RCEA-07-08177-2003</t>
  </si>
  <si>
    <t>ANTONIO  SANCHEZ  SOLIS</t>
  </si>
  <si>
    <t>RCEA-07-08178-2002</t>
  </si>
  <si>
    <t>OLIVERIO SANTIAGO  RODRIGUEZ  FERNANDEZ</t>
  </si>
  <si>
    <t>RCEA-07-08179-2002</t>
  </si>
  <si>
    <t>EDUARDO  RAMIREZ  VARGAS</t>
  </si>
  <si>
    <t>RCEA-07-08181-2002</t>
  </si>
  <si>
    <t>REGULO  LOPEZ  CALLEJAS</t>
  </si>
  <si>
    <t>RCEA-07-08182-2002</t>
  </si>
  <si>
    <t>CLAUDIO ALEJANDRO  ESTRADA  GASCA</t>
  </si>
  <si>
    <t>RCEA-07-08183-2002</t>
  </si>
  <si>
    <t>CELSO  GUTIERREZ  MARTINEZ</t>
  </si>
  <si>
    <t>RCEA-07-08184-2002</t>
  </si>
  <si>
    <t>RICHART  VAZQUEZ  ROMAN</t>
  </si>
  <si>
    <t>RCEA-07-08186-2003</t>
  </si>
  <si>
    <t>CARLOS  MAROTO  CABRERA</t>
  </si>
  <si>
    <t>RCEA-07-08187-2003</t>
  </si>
  <si>
    <t>GEORGINA CECILIA  LAREDO  SANCHEZ</t>
  </si>
  <si>
    <t>RCEA-07-08188-2003</t>
  </si>
  <si>
    <t>IGNACIO RAMIRO  MARTIN  DOMINGUEZ</t>
  </si>
  <si>
    <t>RCEA-07-08189-2002</t>
  </si>
  <si>
    <t>ALVARO ALBERTO  ALDAMA  RODRIGUEZ</t>
  </si>
  <si>
    <t>RCEA-07-08190-2003</t>
  </si>
  <si>
    <t>JOSE ANTONIO  ROMERO  NAVARRETE</t>
  </si>
  <si>
    <t>RCEA-07-08191-2002</t>
  </si>
  <si>
    <t>GUILLERMO JESUS  CRUZ  CRUZ</t>
  </si>
  <si>
    <t>RCEA-07-08192-2003</t>
  </si>
  <si>
    <t>CECILIA  MARTIN DEL CAMPO  MARQUEZ</t>
  </si>
  <si>
    <t>RCEA-07-08193-2002</t>
  </si>
  <si>
    <t>EDUARDO FRANCISCO  MORALES  MANZANARES</t>
  </si>
  <si>
    <t>RCEA-07-08194-2002</t>
  </si>
  <si>
    <t>JUAN LUIS  FRANCOIS  LACOUTURE</t>
  </si>
  <si>
    <t>RCEA-07-08195-2002</t>
  </si>
  <si>
    <t>JESUS  PORCAYO  CALDERON</t>
  </si>
  <si>
    <t>RCEA-07-08196-2002</t>
  </si>
  <si>
    <t>HECTOR  ARMENDARIZ  HERRERA</t>
  </si>
  <si>
    <t>RCEA-07-08197-2002</t>
  </si>
  <si>
    <t>RAFAEL  MARTINEZ  GUERRA</t>
  </si>
  <si>
    <t>RCEA-07-08199-2002</t>
  </si>
  <si>
    <t>HECTOR RENE  VEGA  CARRILLO</t>
  </si>
  <si>
    <t>RCEA-07-08200-2002</t>
  </si>
  <si>
    <t>WILFRIDO  CALLEJA  ARRIAGA</t>
  </si>
  <si>
    <t>RCEA-07-08201-2002</t>
  </si>
  <si>
    <t>DAVID  JARAMILLO  VIGUERAS</t>
  </si>
  <si>
    <t>RCEA-07-08202-2002</t>
  </si>
  <si>
    <t>JOSE LUIS  MARROQUIN  ZALETA</t>
  </si>
  <si>
    <t>RCEA-07-08204-2002</t>
  </si>
  <si>
    <t>LUIS ERNESTO  LOPEZ  MELLADO</t>
  </si>
  <si>
    <t>RCEA-07-08205-2002</t>
  </si>
  <si>
    <t>JOSE MARIA  MALO  TAMAYO</t>
  </si>
  <si>
    <t>RCEA-07-08206-2002</t>
  </si>
  <si>
    <t>JOSE MANUEL  SANIGER  BLESA</t>
  </si>
  <si>
    <t>RCEA-07-08208-2002</t>
  </si>
  <si>
    <t>FRANCISCO  LOPEZ SERRANO  RAMOS</t>
  </si>
  <si>
    <t>RCEA-07-08209-2002</t>
  </si>
  <si>
    <t>ARTURO  ROMAN  MESSINA</t>
  </si>
  <si>
    <t>RCEA-07-08210-2002</t>
  </si>
  <si>
    <t>UBALDO  ORTIZ  MENDEZ</t>
  </si>
  <si>
    <t>RCEA-07-08211-2002</t>
  </si>
  <si>
    <t>LUIS ALFONSO  MALDONADO  LOPEZ</t>
  </si>
  <si>
    <t>RCEA-07-08213-2002</t>
  </si>
  <si>
    <t>FERNANDO  MIRELES  GARCIA</t>
  </si>
  <si>
    <t>RCEA-07-08214-2002</t>
  </si>
  <si>
    <t>RAFAEL  RAMIREZ  BON</t>
  </si>
  <si>
    <t>RCEA-07-08216-2002</t>
  </si>
  <si>
    <t>JAIME  VITE  TORRES</t>
  </si>
  <si>
    <t>RCEA-07-08217-2002</t>
  </si>
  <si>
    <t>MIGUEL ANGEL  GARCIA  ALVARADO</t>
  </si>
  <si>
    <t>RCEA-07-08218-2003</t>
  </si>
  <si>
    <t>SERGIO  RAMIREZ  AMADOR</t>
  </si>
  <si>
    <t>RCEA-07-08219-2002</t>
  </si>
  <si>
    <t>REBECA  SILVA  RODRIGO</t>
  </si>
  <si>
    <t>RCEA-07-08220-2003</t>
  </si>
  <si>
    <t>LIBRADO ARTURO  SARMIENTO  REYES</t>
  </si>
  <si>
    <t>RCEA-07-08221-2002</t>
  </si>
  <si>
    <t>ELSA MIRIAM  ARCE  ESTRADA</t>
  </si>
  <si>
    <t>RCEA-07-08222-2003</t>
  </si>
  <si>
    <t>ESTEBAN MIGUEL  GARCIA  OCHOA</t>
  </si>
  <si>
    <t>RCEA-07-08224-2002</t>
  </si>
  <si>
    <t>ALFONSO HUMBERTO  CASTILLEJOS  ESCOBAR</t>
  </si>
  <si>
    <t>RCEA-07-08225-2002</t>
  </si>
  <si>
    <t>FRANCISCO ALBERTO  RUIZ  TREVIÑO</t>
  </si>
  <si>
    <t>RCEA-07-08227-2002</t>
  </si>
  <si>
    <t>JOEL OSBALDO  PACHECO  SOTELO</t>
  </si>
  <si>
    <t>RCEA-07-08228-2002</t>
  </si>
  <si>
    <t>RUBEN ALEJANDRO  GARRIDO  MOCTEZUMA</t>
  </si>
  <si>
    <t>RCEA-07-08229-2002</t>
  </si>
  <si>
    <t>MARIO GUSTAVO  ORDAZ  SCHROEDER</t>
  </si>
  <si>
    <t>RCEA-07-08230-2002</t>
  </si>
  <si>
    <t>JUAN HUMBERTO  SOSSA  AZUELA</t>
  </si>
  <si>
    <t>RCEA-07-08231-2002</t>
  </si>
  <si>
    <t>NORBERTO  CASILLAS  SANTANA</t>
  </si>
  <si>
    <t>RCEA-07-08232-2002</t>
  </si>
  <si>
    <t>MIGUEL ANGEL  NERI  FLORES</t>
  </si>
  <si>
    <t>RCEA-07-08233-2002</t>
  </si>
  <si>
    <t>JOSE MANUEL  DE LA ROSA  VAZQUEZ</t>
  </si>
  <si>
    <t>RCEA-07-08234-2002</t>
  </si>
  <si>
    <t>RAUL  GARDUÑO  RAMIREZ</t>
  </si>
  <si>
    <t>RCEA-07-08235-2002</t>
  </si>
  <si>
    <t>JUAN CARLOS ANTONIO  JAUREGUI  CORREA</t>
  </si>
  <si>
    <t>RCEA-07-08236-2002</t>
  </si>
  <si>
    <t>DIONISIO ANTONIO  SUAREZ  CERDA</t>
  </si>
  <si>
    <t>RCEA-07-08239-2002</t>
  </si>
  <si>
    <t>MANUEL  VITE  TORRES</t>
  </si>
  <si>
    <t>RCEA-07-08240-2002</t>
  </si>
  <si>
    <t>DANIEL FRANCISCO  CAMPOS  ARANDA</t>
  </si>
  <si>
    <t>RCEA-07-08241-2002</t>
  </si>
  <si>
    <t>PEDRO JESUS  ACEVEDO  CONTLA</t>
  </si>
  <si>
    <t>RCEA-07-08242-2002</t>
  </si>
  <si>
    <t>MIGUEL ANGEL  PORTA  GANDARA</t>
  </si>
  <si>
    <t>RCEA-07-08243-2002</t>
  </si>
  <si>
    <t>SAUL  SANCHEZ  VALDES</t>
  </si>
  <si>
    <t>RCEA-07-08245-2002</t>
  </si>
  <si>
    <t>FELIPE  AVALOS  BELMONTES</t>
  </si>
  <si>
    <t>RCEA-07-08246-2002</t>
  </si>
  <si>
    <t>PEDRO JESUS  HERRERA  FRANCO</t>
  </si>
  <si>
    <t>RCEA-07-08247-2003</t>
  </si>
  <si>
    <t>ARMANDO  GALLEGOS  MUÑOZ</t>
  </si>
  <si>
    <t>RCEA-07-08248-2002</t>
  </si>
  <si>
    <t>TESSY MARIA  LOPEZ  GOERNE</t>
  </si>
  <si>
    <t>RCEA-07-08249-2002</t>
  </si>
  <si>
    <t>CARLOS AGUSTIN  ESCALANTE  SANDOVAL</t>
  </si>
  <si>
    <t>RCEA-07-08250-2002</t>
  </si>
  <si>
    <t>MARCELO  LOPEZ  PARRA</t>
  </si>
  <si>
    <t>RCEA-07-08251-2002</t>
  </si>
  <si>
    <t>LUIS  CEDEÑO  CAERO</t>
  </si>
  <si>
    <t>RCEA-07-08252-2002</t>
  </si>
  <si>
    <t>JOSE RONALDO  HERRERA  URBINA</t>
  </si>
  <si>
    <t>RCEA-07-08253-2003</t>
  </si>
  <si>
    <t>CECILIA  MONTERO  OCAMPO</t>
  </si>
  <si>
    <t>RCEA-07-08254-2002</t>
  </si>
  <si>
    <t>LAURA PATRICIA  MARTINEZ  PADILLA</t>
  </si>
  <si>
    <t>RCEA-07-08256-2002</t>
  </si>
  <si>
    <t>ALFREDO  REYES  SALAZAR</t>
  </si>
  <si>
    <t>RCEA-07-08258-2002</t>
  </si>
  <si>
    <t>CATALINA  CRUZ  VAZQUEZ</t>
  </si>
  <si>
    <t>RCEA-07-08259-2002</t>
  </si>
  <si>
    <t>JESUS ALBERTO  OCHOA  TAPIA</t>
  </si>
  <si>
    <t>RCEA-07-08260-2002</t>
  </si>
  <si>
    <t>MIGUEL  TOLEDO  VELAZQUEZ</t>
  </si>
  <si>
    <t>RCEA-07-08261-2002</t>
  </si>
  <si>
    <t>RUBEN  GONZALEZ  NUÑEZ</t>
  </si>
  <si>
    <t>RCEA-07-08262-2002</t>
  </si>
  <si>
    <t>JESUS OBET  MARROQUIN  DE LA ROSA</t>
  </si>
  <si>
    <t>RCEA-07-08263-2002</t>
  </si>
  <si>
    <t>GILBERTO  ESPINOSA  PAREDES</t>
  </si>
  <si>
    <t>RCEA-07-08265-2002</t>
  </si>
  <si>
    <t>FERNANDO ZENAIDO  SIERRA  ESPINOSA</t>
  </si>
  <si>
    <t>RCEA-07-08266-2002</t>
  </si>
  <si>
    <t>JOSE MARIA  RICO  MARTINEZ</t>
  </si>
  <si>
    <t>RCEA-07-08267-2002</t>
  </si>
  <si>
    <t>RCEA-07-08268-2002</t>
  </si>
  <si>
    <t>FACUNDO  RUIZ  X</t>
  </si>
  <si>
    <t>RCEA-07-08269-2002</t>
  </si>
  <si>
    <t>GABRIELA DEL SOCORRO  ALVAREZ  GARCIA</t>
  </si>
  <si>
    <t>RCEA-07-08270-2002</t>
  </si>
  <si>
    <t>ALEJANDRO CUAUHTEMOC  RAMIREZ  REIVICH</t>
  </si>
  <si>
    <t>RCEA-07-08272-2002</t>
  </si>
  <si>
    <t>ROBERTO  LINARES  Y MIRANDA</t>
  </si>
  <si>
    <t>RCEA-07-08273-2003</t>
  </si>
  <si>
    <t>GABRIELA ELEONORA  MOELLER  CHAVEZ</t>
  </si>
  <si>
    <t>RCEA-07-08274-2002</t>
  </si>
  <si>
    <t>DOMINGO  LARA  RODRIGUEZ</t>
  </si>
  <si>
    <t>RCEA-07-08275-2002</t>
  </si>
  <si>
    <t>FRANCISCO ANDRES  ACOSTA  GONZALEZ</t>
  </si>
  <si>
    <t>RCEA-07-08276-2002</t>
  </si>
  <si>
    <t>JAIME  GALLARDO  ALVARADO</t>
  </si>
  <si>
    <t>RCEA-07-08279-2002</t>
  </si>
  <si>
    <t>AMADOR  TERAN  GILMORE</t>
  </si>
  <si>
    <t>RCEA-07-08280-2002</t>
  </si>
  <si>
    <t>JUAN  NAVARRETE  BOLAÑOZ</t>
  </si>
  <si>
    <t>RCEA-07-08282-2002</t>
  </si>
  <si>
    <t>MARIA ELENA  LLANOS  SERRANO</t>
  </si>
  <si>
    <t>RCEA-07-08283-2002</t>
  </si>
  <si>
    <t>FELIPE DE JESUS  CARRILLO  ROMO</t>
  </si>
  <si>
    <t>RCEA-07-08284-2002</t>
  </si>
  <si>
    <t>FERNANDO  CHAVEZ  RAMIREZ</t>
  </si>
  <si>
    <t>RCEA-07-08285-2002</t>
  </si>
  <si>
    <t>ALEJANDRO  DIAZ  SANCHEZ</t>
  </si>
  <si>
    <t>RCEA-07-08287-2002</t>
  </si>
  <si>
    <t>ALEJANDRO  LOPEZ  VALDIVIESO</t>
  </si>
  <si>
    <t>RCEA-07-08290-2002</t>
  </si>
  <si>
    <t>BERNARDO FABIAN  CAMPILLO  ILLANES</t>
  </si>
  <si>
    <t>RCEA-07-08293-2003</t>
  </si>
  <si>
    <t>INGRID MAYANIN  RODRIGUEZ  BUENFIL</t>
  </si>
  <si>
    <t>RCEA-07-08295-2002</t>
  </si>
  <si>
    <t>SALVADOR  VALTIERRA  GALLARDO</t>
  </si>
  <si>
    <t>RCEA-07-08296-2002</t>
  </si>
  <si>
    <t>ANA MARIA  MENDOZA  MARTINEZ</t>
  </si>
  <si>
    <t>RCEA-07-08297-2002</t>
  </si>
  <si>
    <t>WALTER MOISES  RAMIREZ  MARQUEZ</t>
  </si>
  <si>
    <t>RCEA-07-08298-2002</t>
  </si>
  <si>
    <t>JOSE ROGELIO  RODRIGUEZ  TALAVERA</t>
  </si>
  <si>
    <t>RCEA-07-08299-2002</t>
  </si>
  <si>
    <t>MIGUEL ANGEL  VIDAL  BORBOLLA</t>
  </si>
  <si>
    <t>RCEA-07-08300-2002</t>
  </si>
  <si>
    <t>RCEA-07-08301-2002</t>
  </si>
  <si>
    <t>RAUL  VALENCIA  ALVARADO</t>
  </si>
  <si>
    <t>RCEA-07-08304-2002</t>
  </si>
  <si>
    <t>J. ASCENCION  MONTOYA  DE LA FUENTE</t>
  </si>
  <si>
    <t>RCEA-07-08306-2002</t>
  </si>
  <si>
    <t>MARIA MONICA  CASTILLO  ORTEGA</t>
  </si>
  <si>
    <t>RCEA-07-08307-2002</t>
  </si>
  <si>
    <t>SUSANA  SILVA  MARTINEZ</t>
  </si>
  <si>
    <t>RCEA-07-08308-2002</t>
  </si>
  <si>
    <t>RCEA-07-08309-2002</t>
  </si>
  <si>
    <t>ARTURO  TIBURCIO  SILVER</t>
  </si>
  <si>
    <t>RCEA-07-08310-2002</t>
  </si>
  <si>
    <t>JOSE LEONARDO  GUARDADO  ZAVALA</t>
  </si>
  <si>
    <t>RCEA-07-08311-2002</t>
  </si>
  <si>
    <t>CUAUHTEMOC  MALDONADO  ZEPEDA</t>
  </si>
  <si>
    <t>RCEA-07-08312-2002</t>
  </si>
  <si>
    <t>PEDRO  SALAS  CASTILLO</t>
  </si>
  <si>
    <t>RCEA-07-08314-2002</t>
  </si>
  <si>
    <t>TOBIAS NOEL  NAVA  ENTZANA</t>
  </si>
  <si>
    <t>RCEA-07-08315-2002</t>
  </si>
  <si>
    <t>YASUHIRO  MATSUMOTO  KUWABARA</t>
  </si>
  <si>
    <t>RCEA-07-08317-2002</t>
  </si>
  <si>
    <t>MARTIN RIGOBERTO  ARELLANO  MARTINEZ</t>
  </si>
  <si>
    <t>RCEA-07-08318-2002</t>
  </si>
  <si>
    <t>MIGUEL  PEREZ  LUNA</t>
  </si>
  <si>
    <t>RCEA-07-08319-2002</t>
  </si>
  <si>
    <t>PABLO  MORENO  VILLALOBOS</t>
  </si>
  <si>
    <t>RCEA-07-08320-2002</t>
  </si>
  <si>
    <t>JOAQUIN ESTEBAN  OSEGUERA  PEÑA</t>
  </si>
  <si>
    <t>RCEA-07-08322-2002</t>
  </si>
  <si>
    <t>HEBERTO ANTONIO MARCELINO  BALMORI  RAMIREZ</t>
  </si>
  <si>
    <t>RCEA-07-08323-2002</t>
  </si>
  <si>
    <t>JOSE DE JESUS  ALVAREZ  RAMIREZ</t>
  </si>
  <si>
    <t>RCEA-07-08326-2002</t>
  </si>
  <si>
    <t>MARIA DE LA LUZ  OLVERA  AMADOR</t>
  </si>
  <si>
    <t>RCEA-07-08328-2002</t>
  </si>
  <si>
    <t>ARTURO  MALDONADO  ALVAREZ</t>
  </si>
  <si>
    <t>RCEA-07-08329-2002</t>
  </si>
  <si>
    <t>ELSA CARMINA  MENCHACA  CAMPOS</t>
  </si>
  <si>
    <t>RCEA-07-08330-2002</t>
  </si>
  <si>
    <t>VICTOR MANUEL  LOPEZ  HIRATA</t>
  </si>
  <si>
    <t>RCEA-07-08331-2003</t>
  </si>
  <si>
    <t>GERARDO VICENTE  GUERRERO  RAMIREZ</t>
  </si>
  <si>
    <t>RCEA-07-08333-2002</t>
  </si>
  <si>
    <t>JORGE LUIS  GONZALEZ  VELAZQUEZ</t>
  </si>
  <si>
    <t>RCEA-07-08335-2002</t>
  </si>
  <si>
    <t>CARLOS  GONZALEZ  RIVERA</t>
  </si>
  <si>
    <t>RCEA-07-08336-2002</t>
  </si>
  <si>
    <t>VICENTE  PARRA  VEGA</t>
  </si>
  <si>
    <t>RCEA-07-08337-2002</t>
  </si>
  <si>
    <t>ALEJANDRO  AVILA  GARCIA</t>
  </si>
  <si>
    <t>RCEA-07-08338-2003</t>
  </si>
  <si>
    <t>RAMON  PEÑA  SIERRA</t>
  </si>
  <si>
    <t>RCEA-07-08339-2002</t>
  </si>
  <si>
    <t>RUBEN  AVILA  RODRIGUEZ</t>
  </si>
  <si>
    <t>RCEA-07-08341-2002</t>
  </si>
  <si>
    <t>JUAN CARLOS  PRINCE  AVELINO</t>
  </si>
  <si>
    <t>RCEA-07-08344-2002</t>
  </si>
  <si>
    <t>JORGE ANTONIO  TORRES  MUÑOZ</t>
  </si>
  <si>
    <t>RCEA-07-08347-2002</t>
  </si>
  <si>
    <t>ANTONINO  PEREZ  HERNANDEZ</t>
  </si>
  <si>
    <t>RCEA-07-08348-2002</t>
  </si>
  <si>
    <t>PEDRO  CASTRO  BORGES</t>
  </si>
  <si>
    <t>RCEA-07-08350-2002</t>
  </si>
  <si>
    <t>ALFREDO  MARQUEZ  LUCERO</t>
  </si>
  <si>
    <t>RCEA-07-08354-2002</t>
  </si>
  <si>
    <t>HERNANI TIAGO  YEE  MADEIRA</t>
  </si>
  <si>
    <t>RCEA-07-08358-2002</t>
  </si>
  <si>
    <t>RCEA-07-08359-2002</t>
  </si>
  <si>
    <t>LUIS MIGUEL  APATIGA  CASTRO</t>
  </si>
  <si>
    <t>RCEA-07-08360-2002</t>
  </si>
  <si>
    <t>GUSTAVO  ARROYO  FIGUEROA</t>
  </si>
  <si>
    <t>RCEA-07-08361-2002</t>
  </si>
  <si>
    <t>CARLOS  LIRA  GALEANA</t>
  </si>
  <si>
    <t>RCEA-07-08362-2002</t>
  </si>
  <si>
    <t>JUAN CARLOS  MARTINEZ  GARCIA</t>
  </si>
  <si>
    <t>RCEA-07-08365-2002</t>
  </si>
  <si>
    <t>VICENTE  BORJA  RAMIREZ</t>
  </si>
  <si>
    <t>RCEA-07-08366-2003</t>
  </si>
  <si>
    <t>SALVADOR  CASTILLO  CERVANTES</t>
  </si>
  <si>
    <t>RCEA-07-08367-2002</t>
  </si>
  <si>
    <t>FLORENCIA MARINA  MORAN  PINEDA</t>
  </si>
  <si>
    <t>RCEA-07-08369-2002</t>
  </si>
  <si>
    <t>SERGIO MANUEL  ALCOCER  MARTINEZ DE CASTRO</t>
  </si>
  <si>
    <t>RCEA-07-08370-2002</t>
  </si>
  <si>
    <t>SERGIO ANTONIO  GOMEZ  TORRES</t>
  </si>
  <si>
    <t>RCEA-07-08371-2002</t>
  </si>
  <si>
    <t>JOSE GONZALO  GONZALEZ  RODRIGUEZ</t>
  </si>
  <si>
    <t>RCEA-07-08373-2003</t>
  </si>
  <si>
    <t>GUSTAVO  ALONSO  VARGAS</t>
  </si>
  <si>
    <t>RCEA-07-08374-2002</t>
  </si>
  <si>
    <t>SERGIO ALEJANDRO  MARTINEZ  DELGADILLO</t>
  </si>
  <si>
    <t>RCEA-07-08375-2002</t>
  </si>
  <si>
    <t>CESAR  CRUZ  HERNANDEZ</t>
  </si>
  <si>
    <t>RCEA-07-08376-2002</t>
  </si>
  <si>
    <t>JUAN JOSE  FLORES  ROMERO</t>
  </si>
  <si>
    <t>RCEA-07-08377-2002</t>
  </si>
  <si>
    <t>LUIS ERNESTO  ELIZALDE  HERRERA</t>
  </si>
  <si>
    <t>RCEA-07-08382-2002</t>
  </si>
  <si>
    <t>JOSE FERNANDO  REYES  CORTES</t>
  </si>
  <si>
    <t>RCEA-07-08383-2002</t>
  </si>
  <si>
    <t>FERNANDO  HERNANDEZ  SANCHEZ</t>
  </si>
  <si>
    <t>RCEA-07-08384-2002</t>
  </si>
  <si>
    <t>GUSTAVO ARTURO  IGLESIAS  SILVA</t>
  </si>
  <si>
    <t>RCEA-07-08385-2002</t>
  </si>
  <si>
    <t>DAMASO  NAVARRO  RODRIGUEZ</t>
  </si>
  <si>
    <t>RCEA-07-08386-2002</t>
  </si>
  <si>
    <t>MARIO CESAR  SUAREZ  ARRIAGA</t>
  </si>
  <si>
    <t>RCEA-07-08388-2002</t>
  </si>
  <si>
    <t>GERARDO  SILVA  NAVARRO</t>
  </si>
  <si>
    <t>RCEA-07-08389-2002</t>
  </si>
  <si>
    <t>MARTIN  VELASCO  VILLA</t>
  </si>
  <si>
    <t>RCEA-07-08390-2002</t>
  </si>
  <si>
    <t>MEDARDO  SERNA  GONZALEZ</t>
  </si>
  <si>
    <t>RCEA-07-08393-2002</t>
  </si>
  <si>
    <t>JOSE JUAN MANUEL  RAMIREZ  ARREDONDO</t>
  </si>
  <si>
    <t>RCEA-07-08395-2002</t>
  </si>
  <si>
    <t>RCEA-07-08396-2002</t>
  </si>
  <si>
    <t>RCEA-07-08397-2002</t>
  </si>
  <si>
    <t>ALEX  VALADEZ  GONZALEZ</t>
  </si>
  <si>
    <t>RCEA-07-08398-2002</t>
  </si>
  <si>
    <t>JUAN FRANCISCO JAVIER  ALVARADO</t>
  </si>
  <si>
    <t>RCEA-07-08399-2002</t>
  </si>
  <si>
    <t>ZDZISLAW  MAZUR  CZERWIEC</t>
  </si>
  <si>
    <t>RCEA-07-08400-2002</t>
  </si>
  <si>
    <t>GILBERTO  HERRERA  RUIZ</t>
  </si>
  <si>
    <t>RCEA-07-08402-2002</t>
  </si>
  <si>
    <t>MARCO ANTONIO  ARJONA  LOPEZ</t>
  </si>
  <si>
    <t>RCEA-07-08403-2003</t>
  </si>
  <si>
    <t>BULENT UMUR  KOZANOGLU  DIBLAN</t>
  </si>
  <si>
    <t>RCEA-07-08404-2003</t>
  </si>
  <si>
    <t>J. JESUS  CERVANTES  SANCHEZ</t>
  </si>
  <si>
    <t>RCEA-07-08405-2002</t>
  </si>
  <si>
    <t>RAUL GERMAN  BAUTISTA  MARGULIS</t>
  </si>
  <si>
    <t>RCEA-07-08406-2002</t>
  </si>
  <si>
    <t>ALEJANDRO  GONZALEZ  ALVAREZ</t>
  </si>
  <si>
    <t>RCEA-07-08407-2002</t>
  </si>
  <si>
    <t>GABRIEL ISAAC  CORKIDI  BLANCO</t>
  </si>
  <si>
    <t>RCEA-07-08409-2002</t>
  </si>
  <si>
    <t>JORGE  ANCHEYTA  JUAREZ</t>
  </si>
  <si>
    <t>RCEA-07-08410-2002</t>
  </si>
  <si>
    <t>ALBERTO  ALVAREZ  CASTILLO</t>
  </si>
  <si>
    <t>RCEA-07-08411-2002</t>
  </si>
  <si>
    <t>ABEL  HERNANDEZ  GUERRERO</t>
  </si>
  <si>
    <t>RCEA-07-08412-2002</t>
  </si>
  <si>
    <t>MARTIN  HERRERA  TREJO</t>
  </si>
  <si>
    <t>RCEA-07-08413-2002</t>
  </si>
  <si>
    <t>MANUEL DE JESUS  CASTRO  ROMAN</t>
  </si>
  <si>
    <t>RCEA-07-08414-2002</t>
  </si>
  <si>
    <t>EDUARDO  ARANDA  BRICAIRE</t>
  </si>
  <si>
    <t>RCEA-07-08415-2002</t>
  </si>
  <si>
    <t>DEMETRIO FABIAN  GARCIA  NOCETTI</t>
  </si>
  <si>
    <t>RCEA-07-08418-2003</t>
  </si>
  <si>
    <t>JAVIER  MARTINEZ  JUAREZ</t>
  </si>
  <si>
    <t>RCEA-07-08419-2002</t>
  </si>
  <si>
    <t>JOSE MANUEL  HALLEN  LOPEZ</t>
  </si>
  <si>
    <t>RCEA-07-08421-2002</t>
  </si>
  <si>
    <t>GERARDO RENE  ESPINOSA  PEREZ</t>
  </si>
  <si>
    <t>RCEA-07-08422-2002</t>
  </si>
  <si>
    <t>ABRAHAM  MEDINA  OVANDO</t>
  </si>
  <si>
    <t>RCEA-07-08423-2002</t>
  </si>
  <si>
    <t>RAUL  MONROY  BORJA</t>
  </si>
  <si>
    <t>RCEA-07-08424-2002</t>
  </si>
  <si>
    <t>JOSE ANTONIO  DE LOS REYES  HEREDIA</t>
  </si>
  <si>
    <t>RCEA-07-08425-2002</t>
  </si>
  <si>
    <t>ROBERTO  MUÑOZ  GUERRERO</t>
  </si>
  <si>
    <t>RCEA-07-08426-2002</t>
  </si>
  <si>
    <t>ARTURO  MINOR  MARTINEZ</t>
  </si>
  <si>
    <t>RCEA-07-08429-2002</t>
  </si>
  <si>
    <t>JUAN ANTONIO  AGUILAR  GARIB</t>
  </si>
  <si>
    <t>RCEA-07-08430-2002</t>
  </si>
  <si>
    <t>HECTOR MANUEL  PEREZ  MEANA</t>
  </si>
  <si>
    <t>RCEA-07-08431-2002</t>
  </si>
  <si>
    <t>GONZALO  CANCHE  ESCAMILLA</t>
  </si>
  <si>
    <t>RCEA-07-08432-2002</t>
  </si>
  <si>
    <t>FEDERICO  SANDOVAL  IBARRA</t>
  </si>
  <si>
    <t>RCEA-07-08434-2003</t>
  </si>
  <si>
    <t>MABEL  VACA  MIER</t>
  </si>
  <si>
    <t>RCEA-07-08436-2002</t>
  </si>
  <si>
    <t>HERMILO  RAMIREZ  LEON</t>
  </si>
  <si>
    <t>RCEA-07-08437-2002</t>
  </si>
  <si>
    <t>MARTIN  PICON  NUÑEZ</t>
  </si>
  <si>
    <t>RCEA-07-08438-2002</t>
  </si>
  <si>
    <t>JOSE EFRAIN  RODRIGUEZ  SANCHEZ</t>
  </si>
  <si>
    <t>RCEA-07-08439-2002</t>
  </si>
  <si>
    <t>RAMIRO  RICO  MARTINEZ</t>
  </si>
  <si>
    <t>RCEA-07-08440-2002</t>
  </si>
  <si>
    <t>ALFONSO  TORRES  JACOME</t>
  </si>
  <si>
    <t>RCEA-07-08442-2002</t>
  </si>
  <si>
    <t>DARIUSZ SLAWOMIR  SZWEDOWICZ  WASIK</t>
  </si>
  <si>
    <t>RCEA-07-08443-2002</t>
  </si>
  <si>
    <t>VELITCHKO GUEORGUIEV  TZATCHKOV</t>
  </si>
  <si>
    <t>RCEA-07-08446-2002</t>
  </si>
  <si>
    <t>JOSE ANTONIO  TOLEDO  ANTONIO</t>
  </si>
  <si>
    <t>RCEA-07-08447-2002</t>
  </si>
  <si>
    <t>ALEJANDRO  URIBE  SALAS</t>
  </si>
  <si>
    <t>RCEA-07-08448-2002</t>
  </si>
  <si>
    <t>ARMANDO  SALINAS  RODRIGUEZ</t>
  </si>
  <si>
    <t>RCEA-07-08449-2003</t>
  </si>
  <si>
    <t>ERNESTO  VAZQUEZ  MARTINEZ</t>
  </si>
  <si>
    <t>RCEA-07-08450-2002</t>
  </si>
  <si>
    <t>RCEA-07-08451-2002</t>
  </si>
  <si>
    <t>MIGUEL  TORRES  CISNEROS</t>
  </si>
  <si>
    <t>RCEA-07-08453-2002</t>
  </si>
  <si>
    <t>MARIA  MALDONADO  VEGA</t>
  </si>
  <si>
    <t>RCEA-07-08454-2002</t>
  </si>
  <si>
    <t>ANGEL  LICEA  CLAVERIE</t>
  </si>
  <si>
    <t>RCEA-07-08455-2002</t>
  </si>
  <si>
    <t>BENJAMIN  VALDEZ  SALAS</t>
  </si>
  <si>
    <t>RCEA-07-08458-2002</t>
  </si>
  <si>
    <t>ERNESTO  BRIBIESCA  CORREA</t>
  </si>
  <si>
    <t>RCEA-07-08460-2002</t>
  </si>
  <si>
    <t>EDGAR  MOCTEZUMA  VELAZQUEZ</t>
  </si>
  <si>
    <t>RCEA-07-08461-2002</t>
  </si>
  <si>
    <t>BORIS  ESCALANTE  RAMIREZ</t>
  </si>
  <si>
    <t>RCEA-07-08463-2003</t>
  </si>
  <si>
    <t>PETIA  MIJAYLOVA  NACHEVA</t>
  </si>
  <si>
    <t>RCEA-07-08465-2002</t>
  </si>
  <si>
    <t>GUILLERMO  FERNANDEZ  ANAYA</t>
  </si>
  <si>
    <t>RCEA-07-08467-2002</t>
  </si>
  <si>
    <t>JESUS  DE LEON  MORALES</t>
  </si>
  <si>
    <t>RCEA-07-08469-2002</t>
  </si>
  <si>
    <t>ARTURO  TENA  COLUNGA</t>
  </si>
  <si>
    <t>RCEA-07-08470-2002</t>
  </si>
  <si>
    <t>CLAUDIO RUBEN  FUERTE  ESQUIVEL</t>
  </si>
  <si>
    <t>RCEA-07-08471-2002</t>
  </si>
  <si>
    <t>GUADALUPE  HUELSZ  LESBROS</t>
  </si>
  <si>
    <t>RCEA-07-08473-2002</t>
  </si>
  <si>
    <t>VERONICA  MEDINA  BAÑUELOS</t>
  </si>
  <si>
    <t>RCEA-07-08474-2002</t>
  </si>
  <si>
    <t>JOSE JOAQUIN  AZPIROZ  LEEHAN</t>
  </si>
  <si>
    <t>RCEA-07-08475-2002</t>
  </si>
  <si>
    <t>JOSE LUIS ALEJANDRO  NAREDO  VILLAGRAN</t>
  </si>
  <si>
    <t>RCEA-07-08476-2002</t>
  </si>
  <si>
    <t>IVAN RAMON  TEROL  VILLALOBOS</t>
  </si>
  <si>
    <t>RCEA-07-08478-2003</t>
  </si>
  <si>
    <t>MOISES  HINOJOSA  RIVERA</t>
  </si>
  <si>
    <t>RCEA-07-08479-2002</t>
  </si>
  <si>
    <t>MAXIMO ANTONIO  PECH  CANUL</t>
  </si>
  <si>
    <t>RCEA-07-08480-2002</t>
  </si>
  <si>
    <t>JOSE ANTONIO  ROMERO  SERRANO</t>
  </si>
  <si>
    <t>RCEA-07-08483-2002</t>
  </si>
  <si>
    <t>CARLOS  RUBIO  GONZALEZ</t>
  </si>
  <si>
    <t>RCEA-07-08484-2002</t>
  </si>
  <si>
    <t>OLIMPIA  SALAS  MARTINEZ</t>
  </si>
  <si>
    <t>RCEA-07-08489-2002</t>
  </si>
  <si>
    <t>ENRIQUE  SANCHEZ  MORA</t>
  </si>
  <si>
    <t>RCEA-07-08490-2002</t>
  </si>
  <si>
    <t>MARIA JUDITH  PERCINO  ZACARIAS</t>
  </si>
  <si>
    <t>RCEA-07-08492-2003</t>
  </si>
  <si>
    <t>HUGO  JIMENEZ  ISLAS</t>
  </si>
  <si>
    <t>RCEA-07-08493-2002</t>
  </si>
  <si>
    <t>EDMUNDO ANTONIO  GUTIERREZ  DOMINGUEZ</t>
  </si>
  <si>
    <t>RCEA-07-08494-2002</t>
  </si>
  <si>
    <t>VICTOR HUGO  CHAMPAC  VILELA</t>
  </si>
  <si>
    <t>RCEA-07-08495-2002</t>
  </si>
  <si>
    <t>SABINE SYLVIE MARIE  MONDIE  CUZANGE</t>
  </si>
  <si>
    <t>RCEA-07-08496-2002</t>
  </si>
  <si>
    <t>HECTOR ALFREDO  CALDERON  BENAVIDES</t>
  </si>
  <si>
    <t>RCEA-07-08501-2002</t>
  </si>
  <si>
    <t>HORACIO  FLORES  ZUÑIGA</t>
  </si>
  <si>
    <t>RCEA-07-08502-2002</t>
  </si>
  <si>
    <t>IVAN  DOMINGUEZ  LOPEZ</t>
  </si>
  <si>
    <t>RCEA-07-08503-2002</t>
  </si>
  <si>
    <t>JOSE FEDERICO  CHAVEZ  ALCALA</t>
  </si>
  <si>
    <t>RCEA-07-08504-2002</t>
  </si>
  <si>
    <t>CARLOS  DIAZ  DELGADO</t>
  </si>
  <si>
    <t>RCEA-07-08505-2002</t>
  </si>
  <si>
    <t>ESTEBAN  LOPEZ  SALINAS</t>
  </si>
  <si>
    <t>RCEA-07-08508-2002</t>
  </si>
  <si>
    <t>ALEXANDER SEMION  POZNIAK  GORBATCH</t>
  </si>
  <si>
    <t>RCEA-07-08509-2002</t>
  </si>
  <si>
    <t>FRANCISCO JAVIER  RODRIGUEZ  GOMEZ</t>
  </si>
  <si>
    <t>RCEA-07-08510-2002</t>
  </si>
  <si>
    <t>RCEA-07-08511-2002</t>
  </si>
  <si>
    <t>CARLOS IGNACIO  ROBLEDO  SANCHEZ</t>
  </si>
  <si>
    <t>RCEA-07-08513-2002</t>
  </si>
  <si>
    <t>YURY  ORLOV</t>
  </si>
  <si>
    <t>RCEA-07-08514-2002</t>
  </si>
  <si>
    <t>RCEA-07-08515-2002</t>
  </si>
  <si>
    <t>MARIA ELENA  ZAYAS  SAUCEDO</t>
  </si>
  <si>
    <t>RCEA-07-08516-2002</t>
  </si>
  <si>
    <t>JOSE MARTIN  YAÑEZ  LIMON</t>
  </si>
  <si>
    <t>RCEA-07-08517-2002</t>
  </si>
  <si>
    <t>JOSE JAVIER  RUIZ  LEON</t>
  </si>
  <si>
    <t>RCEA-07-08518-2002</t>
  </si>
  <si>
    <t>ANTONIO  RAMIREZ  TREVIÑO</t>
  </si>
  <si>
    <t>RCEA-07-08519-2002</t>
  </si>
  <si>
    <t>SERGIY NIKOLAIEVICH  KHOTYAINTSEV  DUSKRIATCHENKO</t>
  </si>
  <si>
    <t>RCEA-07-08522-2002</t>
  </si>
  <si>
    <t>EDUARDO MAXIMIANO  SANCHEZ  CERVANTES</t>
  </si>
  <si>
    <t>RCEA-07-08523-2003</t>
  </si>
  <si>
    <t>CARLOS ALBERTO  REYES  GARCIA</t>
  </si>
  <si>
    <t>RCEA-07-08525-2002</t>
  </si>
  <si>
    <t>LARISSA  ALEXANDROVA</t>
  </si>
  <si>
    <t>RCEA-07-08527-2002</t>
  </si>
  <si>
    <t>ALEXANDRE  MICHTCHENKO</t>
  </si>
  <si>
    <t>RCEA-07-08528-2002</t>
  </si>
  <si>
    <t>RCEA-07-08529-2002</t>
  </si>
  <si>
    <t>ALBERTO  HERRERA  GOMEZ</t>
  </si>
  <si>
    <t>RCEA-07-08531-2002</t>
  </si>
  <si>
    <t>ISAIAS  HERNANDEZ  PEREZ</t>
  </si>
  <si>
    <t>RCEA-07-08532-2002</t>
  </si>
  <si>
    <t>VALERI  KONTOROVICH  MAZOVER</t>
  </si>
  <si>
    <t>RCEA-07-08537-2002</t>
  </si>
  <si>
    <t>ROBERTO  MARTINEZ  SANCHEZ</t>
  </si>
  <si>
    <t>RCEA-07-08538-2002</t>
  </si>
  <si>
    <t>GENOVEVA  HERNANDEZ  PADRON</t>
  </si>
  <si>
    <t>RCEA-07-08539-2002</t>
  </si>
  <si>
    <t>CARLOS  GÓMEZ  YÁÑEZ</t>
  </si>
  <si>
    <t>RCEA-07-08541-2002</t>
  </si>
  <si>
    <t>JOSE  GUZMAN  MENDOZA</t>
  </si>
  <si>
    <t>RCEA-07-08543-2002</t>
  </si>
  <si>
    <t>RCEA-07-08544-2002</t>
  </si>
  <si>
    <t>ALEXANDER  BALANKIN</t>
  </si>
  <si>
    <t>RCEA-07-08547-2002</t>
  </si>
  <si>
    <t>ERNESTO ALFONSO  HEREDIA  ZAVONI</t>
  </si>
  <si>
    <t>RCEA-07-08551-2002</t>
  </si>
  <si>
    <t>LEONOR MARIA  BLANCO  JEREZ</t>
  </si>
  <si>
    <t>RCEA-07-08552-2003</t>
  </si>
  <si>
    <t>EDUARDO  CASTILLO  CASTANEDA</t>
  </si>
  <si>
    <t>RCEA-07-08553-2002</t>
  </si>
  <si>
    <t>ERICH DIETMAR  ROSSEL  KIPPING</t>
  </si>
  <si>
    <t>RCEA-07-08554-2002</t>
  </si>
  <si>
    <t>JOSE ANTONIO  DE LA O  SERNA</t>
  </si>
  <si>
    <t>RCEA-07-08555-2002</t>
  </si>
  <si>
    <t>JOSE ALBERTO  DUARTE  MOLLER</t>
  </si>
  <si>
    <t>RCEA-07-08557-2002</t>
  </si>
  <si>
    <t>RAUL MARTIN  ORTEGA  BORGES</t>
  </si>
  <si>
    <t>RCEA-07-08558-2002</t>
  </si>
  <si>
    <t>RAFAEL  QUINTERO  TORRES</t>
  </si>
  <si>
    <t>RCEA-07-08559-2002</t>
  </si>
  <si>
    <t>RAUL JAVIER  REVILLA  VAZQUEZ</t>
  </si>
  <si>
    <t>RCEA-07-08560-2002</t>
  </si>
  <si>
    <t>KHALIDOU MAMADOU  BA</t>
  </si>
  <si>
    <t>RCEA-07-08561-2002</t>
  </si>
  <si>
    <t>EDUARDO  REINOSO  ANGULO</t>
  </si>
  <si>
    <t>RCEA-07-08564-2002</t>
  </si>
  <si>
    <t>MAURICIO JAVIER  OSORIO  GALINDO</t>
  </si>
  <si>
    <t>RCEA-07-08565-2002</t>
  </si>
  <si>
    <t>BEATRIZ  TORRESTIANA  SANCHEZ</t>
  </si>
  <si>
    <t>RCEA-07-08566-2002</t>
  </si>
  <si>
    <t>JOSE MIGUEL ANGEL  HERNANDEZ  ESPINOSA</t>
  </si>
  <si>
    <t>RCEA-07-08567-2002</t>
  </si>
  <si>
    <t>OMAR RAUL  MASERA  CERUTTI</t>
  </si>
  <si>
    <t>RCEA-07-08568-2002</t>
  </si>
  <si>
    <t>NOEL  LEON  ROVIRA</t>
  </si>
  <si>
    <t>RCEA-07-08569-2002</t>
  </si>
  <si>
    <t>JOAQUIN  SALAS  RODRIGUEZ</t>
  </si>
  <si>
    <t>RCEA-07-08570-2003</t>
  </si>
  <si>
    <t>LUIS CARLOS  TORRES  GONZALEZ</t>
  </si>
  <si>
    <t>RCEA-07-08571-2002</t>
  </si>
  <si>
    <t>ENRIQUE  ORTEGA  RIVAS</t>
  </si>
  <si>
    <t>RCEA-07-08572-2002</t>
  </si>
  <si>
    <t>GERARDO CESAR  DIAZ  TRUJILLO</t>
  </si>
  <si>
    <t>RCEA-07-08573-2002</t>
  </si>
  <si>
    <t>MERCEDES TERESITA  OROPEZA  GUZMAN</t>
  </si>
  <si>
    <t>RCEA-07-08574-2002</t>
  </si>
  <si>
    <t>MARIANO JOSE JUAN  RIVERA  MERAZ</t>
  </si>
  <si>
    <t>RCEA-07-08575-2002</t>
  </si>
  <si>
    <t>LUCIEN  VELEVA MULESHKOVA  PETROVA</t>
  </si>
  <si>
    <t>RCEA-07-08576-2002</t>
  </si>
  <si>
    <t>ROBERTO  BENAVIDES  CANTU</t>
  </si>
  <si>
    <t>RCEA-07-08577-2002</t>
  </si>
  <si>
    <t>VLADIMIR  ALEKSANDROV</t>
  </si>
  <si>
    <t>RCEA-07-08578-2002</t>
  </si>
  <si>
    <t>ANTONIO  CERDEIRA  ALTUZARRA</t>
  </si>
  <si>
    <t>RCEA-07-08579-2002</t>
  </si>
  <si>
    <t>MAGALI DE LA MILAGROSA  ESTRADA  DEL CUETO</t>
  </si>
  <si>
    <t>RCEA-07-08580-2002</t>
  </si>
  <si>
    <t>FRANCISCO JAVIER  DE LA HIDALGA  WADE</t>
  </si>
  <si>
    <t>RCEA-07-08582-2002</t>
  </si>
  <si>
    <t>DAVID  HERNANDEZ  SILVA</t>
  </si>
  <si>
    <t>RCEA-07-08584-2002</t>
  </si>
  <si>
    <t>RCEA-07-08585-2002</t>
  </si>
  <si>
    <t>HECTOR  JUAREZ  SANTIESTEBAN</t>
  </si>
  <si>
    <t>RCEA-07-08586-2002</t>
  </si>
  <si>
    <t>OSVALDO  FLORES  CEDILLO</t>
  </si>
  <si>
    <t>RCEA-07-08587-2002</t>
  </si>
  <si>
    <t>JOSE ALBERTO  ESCOBAR  SANCHEZ</t>
  </si>
  <si>
    <t>RCEA-07-08589-2003</t>
  </si>
  <si>
    <t>ALFREDO  AGUILAR  ELGUEZABAL</t>
  </si>
  <si>
    <t>RCEA-07-08592-2003</t>
  </si>
  <si>
    <t>OLEKSANDR  MARTYNYUK</t>
  </si>
  <si>
    <t>RCEA-07-08593-2002</t>
  </si>
  <si>
    <t>RCEA-07-08594-2002</t>
  </si>
  <si>
    <t>RCEA-07-08596-2002</t>
  </si>
  <si>
    <t>GONZALO MARIANO  DOMINGUEZ  ALMARAZ</t>
  </si>
  <si>
    <t>RCEA-07-08597-2002</t>
  </si>
  <si>
    <t>JORGE  LOPEZ  CUEVAS</t>
  </si>
  <si>
    <t>RCEA-07-08598-2002</t>
  </si>
  <si>
    <t>ANTONIO  FLORES  TLACUAHUAC</t>
  </si>
  <si>
    <t>RCEA-07-08599-2003</t>
  </si>
  <si>
    <t>J. AURELIO  MEDINA  RIOS</t>
  </si>
  <si>
    <t>RCEA-07-08600-2002</t>
  </si>
  <si>
    <t>RCEA-07-08601-2003</t>
  </si>
  <si>
    <t>ANTONIA  MARTINEZ  LUEVANOS</t>
  </si>
  <si>
    <t>RCEA-07-08602-2003</t>
  </si>
  <si>
    <t>SALVADOR  HERNANDEZ  CASTRO</t>
  </si>
  <si>
    <t>RCEA-07-08603-2002</t>
  </si>
  <si>
    <t>RODOLFO  SILVA  CASARIN</t>
  </si>
  <si>
    <t>RCEA-07-08604-2002</t>
  </si>
  <si>
    <t>FABIOLA CONSTANZA  NAVA  ALONSO</t>
  </si>
  <si>
    <t>RCEA-07-08605-2003</t>
  </si>
  <si>
    <t>GUADALUPE DEL CARMEN  RODRIGUEZ  JIMENES</t>
  </si>
  <si>
    <t>RCEA-07-08606-2002</t>
  </si>
  <si>
    <t>OLEG  STAROSTENKO  BASARAB</t>
  </si>
  <si>
    <t>RCEA-07-08607-2002</t>
  </si>
  <si>
    <t>MARIKO  NAKANO  MIYATAKE</t>
  </si>
  <si>
    <t>RCEA-07-08608-2002</t>
  </si>
  <si>
    <t>VENTURA  RODRIGUEZ  LUGO</t>
  </si>
  <si>
    <t>RCEA-07-08611-2002</t>
  </si>
  <si>
    <t>JORGE ROBERTO  VARGAS  GARCIA</t>
  </si>
  <si>
    <t>RCEA-07-08614-2002</t>
  </si>
  <si>
    <t>ALEXANDRE  ZEMLIAK</t>
  </si>
  <si>
    <t>RCEA-07-08615-2002</t>
  </si>
  <si>
    <t>RCEA-07-08616-2002</t>
  </si>
  <si>
    <t>FLAVIO SALVADOR  VAZQUEZ  MORENO</t>
  </si>
  <si>
    <t>RCEA-07-08617-2002</t>
  </si>
  <si>
    <t>FELIPE  ORDUÑA  BUSTAMANTE</t>
  </si>
  <si>
    <t>RCEA-07-08620-2002</t>
  </si>
  <si>
    <t>EMILIO  SACRISTAN  ROCK</t>
  </si>
  <si>
    <t>RCEA-07-08621-2003</t>
  </si>
  <si>
    <t>RAFAEL  ESCARELA  PEREZ</t>
  </si>
  <si>
    <t>RCEA-07-08624-2003</t>
  </si>
  <si>
    <t>FRANCISCO RAUL  CARRILLO  PEDROZA</t>
  </si>
  <si>
    <t>RCEA-07-08625-2002</t>
  </si>
  <si>
    <t>JOSE LUIS  HERNANDEZ  AVILA</t>
  </si>
  <si>
    <t>RCEA-07-08627-2002</t>
  </si>
  <si>
    <t>JAIME ALBERTO  MORENO  PEREZ</t>
  </si>
  <si>
    <t>RCEA-07-08629-2002</t>
  </si>
  <si>
    <t>ROBERTO  PEREZ  GARIBAY</t>
  </si>
  <si>
    <t>RCEA-07-08630-2002</t>
  </si>
  <si>
    <t>PATRICIA DEL CARMEN  ZAMBRANO  ROBLEDO</t>
  </si>
  <si>
    <t>RCEA-07-08631-2002</t>
  </si>
  <si>
    <t>JESUS ISIDRO  GONZALEZ  TREJO</t>
  </si>
  <si>
    <t>RCEA-07-08634-2002</t>
  </si>
  <si>
    <t>OCTAVIO  DOMINGUEZ  ESPINOS</t>
  </si>
  <si>
    <t>RCEA-07-08638-2002</t>
  </si>
  <si>
    <t>PEDRO  AVILA  PEREZ</t>
  </si>
  <si>
    <t>RCEA-07-08639-2002</t>
  </si>
  <si>
    <t>GONZALO  MARTINEZ  BARRERA</t>
  </si>
  <si>
    <t>RCEA-07-08640-2002</t>
  </si>
  <si>
    <t>MIGUEL ANGEL  AGUILAR  FRUTIS</t>
  </si>
  <si>
    <t>RCEA-07-08642-2002</t>
  </si>
  <si>
    <t>VICTOR MANUEL  CARDENAS  GALINDO</t>
  </si>
  <si>
    <t>RCEA-07-08643-2002</t>
  </si>
  <si>
    <t>ENRIQUE  SALDIVAR  GUERRA</t>
  </si>
  <si>
    <t>RCEA-07-08645-2002</t>
  </si>
  <si>
    <t>JOSE DE JESUS  MEDEL  JUAREZ</t>
  </si>
  <si>
    <t>RCEA-07-08647-2002</t>
  </si>
  <si>
    <t>ALEJANDRO RICARDO  FEMAT  FLORES</t>
  </si>
  <si>
    <t>RCEA-07-08648-2002</t>
  </si>
  <si>
    <t>ANGEL FERNANDO  KURI  MORALES</t>
  </si>
  <si>
    <t>RCEA-07-08650-2002</t>
  </si>
  <si>
    <t>GUILLERMO MANUEL  URRIOLAGOITIA  CALDERON</t>
  </si>
  <si>
    <t>RCEA-07-08651-2002</t>
  </si>
  <si>
    <t>ANTONIO  FERNANDEZ  FUENTES</t>
  </si>
  <si>
    <t>RCEA-07-08652-2002</t>
  </si>
  <si>
    <t>EMILIO JORGE  GONZALEZ  GALVAN</t>
  </si>
  <si>
    <t>RCEA-07-08653-2002</t>
  </si>
  <si>
    <t>ANDREI  TCHERNYKH  GRABOVSKAYA</t>
  </si>
  <si>
    <t>RCEA-07-08654-2002</t>
  </si>
  <si>
    <t>SUSANA  VARGAS  MUÑOZ</t>
  </si>
  <si>
    <t>RCEA-07-08655-2002</t>
  </si>
  <si>
    <t>FACUNDO  ALMERAYA  CALDERON</t>
  </si>
  <si>
    <t>RCEA-07-08656-2002</t>
  </si>
  <si>
    <t>PEDRO IVAN  GONZALEZ  CHI</t>
  </si>
  <si>
    <t>RCEA-07-08657-2002</t>
  </si>
  <si>
    <t>MIGUEL ANGEL  BARRON  MEZA</t>
  </si>
  <si>
    <t>RCEA-07-08658-2003</t>
  </si>
  <si>
    <t>RCEA-07-08659-2002</t>
  </si>
  <si>
    <t>JOSE DE JESUS  CRUZ  RIVERA</t>
  </si>
  <si>
    <t>RCEA-07-08660-2002</t>
  </si>
  <si>
    <t>FERNANDO  ARAMBULA  COSIO</t>
  </si>
  <si>
    <t>RCEA-07-08661-2002</t>
  </si>
  <si>
    <t>JORGE ADALBERTO  HUERTA  RUELAS</t>
  </si>
  <si>
    <t>RCEA-07-08662-2002</t>
  </si>
  <si>
    <t>FRANCISCO  CRUZ  GANDARILLA</t>
  </si>
  <si>
    <t>RCEA-07-08663-2002</t>
  </si>
  <si>
    <t>JOSE ÁLVARO  CHÁVEZ  CARVAYAR</t>
  </si>
  <si>
    <t>RCEA-07-08664-2002</t>
  </si>
  <si>
    <t>MANUEL  GARCIA  HIPOLITO</t>
  </si>
  <si>
    <t>RCEA-07-08665-2002</t>
  </si>
  <si>
    <t>LEOPOLDO  ALTAMIRANO  ROBLES</t>
  </si>
  <si>
    <t>RCEA-07-08668-2002</t>
  </si>
  <si>
    <t>LEONID  SHEREMETOV</t>
  </si>
  <si>
    <t>RCEA-07-08669-2002</t>
  </si>
  <si>
    <t>JIN-AN  WANG  YAN</t>
  </si>
  <si>
    <t>RCEA-07-08670-2002</t>
  </si>
  <si>
    <t>SERGIY  SADOVNYCHIY</t>
  </si>
  <si>
    <t>RCEA-07-08671-2002</t>
  </si>
  <si>
    <t>VOLODYMYR  PONOMARYOV</t>
  </si>
  <si>
    <t>RCEA-07-08672-2003</t>
  </si>
  <si>
    <t>JUAN  MORALES  CORONA</t>
  </si>
  <si>
    <t>RCEA-07-08673-2003</t>
  </si>
  <si>
    <t>SOFIA ESPERANZA  GARRIDO  HOYOS</t>
  </si>
  <si>
    <t>RCEA-07-08675-2002</t>
  </si>
  <si>
    <t>GERARDO ANTONIO  ROSAS  TREJO</t>
  </si>
  <si>
    <t>RCEA-07-08678-2002</t>
  </si>
  <si>
    <t>ALEJANDRO  ESTRADA  BALTAZAR</t>
  </si>
  <si>
    <t>RCEA-07-08679-2002</t>
  </si>
  <si>
    <t>IVAN ENRIQUE  CAMPOS  SILVA</t>
  </si>
  <si>
    <t>RCEA-07-08680-2002</t>
  </si>
  <si>
    <t>RICARDO  AGUILAR  LOPEZ</t>
  </si>
  <si>
    <t>RCEA-07-08681-2003</t>
  </si>
  <si>
    <t>JOSE FRANCISCO JAVIER  FLORES  GRACIA</t>
  </si>
  <si>
    <t>RCEA-07-08683-2002</t>
  </si>
  <si>
    <t>YURI  VOROBIEV</t>
  </si>
  <si>
    <t>RCEA-07-08684-2002</t>
  </si>
  <si>
    <t>GABRIEL  ASCANIO  GASCA</t>
  </si>
  <si>
    <t>RCEA-07-08685-2002</t>
  </si>
  <si>
    <t>VLADIMIR  KAZAKOV</t>
  </si>
  <si>
    <t>RCEA-07-08686-2002</t>
  </si>
  <si>
    <t>J. JESUS  RICO  MELGOZA</t>
  </si>
  <si>
    <t>RCEA-07-08687-2002</t>
  </si>
  <si>
    <t>RCEA-07-08689-2002</t>
  </si>
  <si>
    <t>JOSE MATIAS  ALVARADO  MENTADO</t>
  </si>
  <si>
    <t>RCEA-07-08691-2002</t>
  </si>
  <si>
    <t>ROEL  CRUZ  GAONA</t>
  </si>
  <si>
    <t>RCEA-07-08693-2002</t>
  </si>
  <si>
    <t>SHAOXIAN  SONG  HU</t>
  </si>
  <si>
    <t>RCEA-07-08694-2002</t>
  </si>
  <si>
    <t>AIDA  GUTIERREZ  ALEJANDRE</t>
  </si>
  <si>
    <t>RCEA-07-08696-2002</t>
  </si>
  <si>
    <t>J.GABRIEL  LUNA  BARCENAS</t>
  </si>
  <si>
    <t>RCEA-07-08697-2002</t>
  </si>
  <si>
    <t>WEN  YU  LIU</t>
  </si>
  <si>
    <t>RCEA-07-08698-2002</t>
  </si>
  <si>
    <t>BASILIO  DEL MURO  CUELLAR</t>
  </si>
  <si>
    <t>RCEA-07-08700-2002</t>
  </si>
  <si>
    <t>ALFREDO ODON  RODRIGUEZ  GONZALEZ</t>
  </si>
  <si>
    <t>RCEA-07-08701-2002</t>
  </si>
  <si>
    <t>ORLANDO  SUSARREY  HUERTA</t>
  </si>
  <si>
    <t>RCEA-07-08702-2002</t>
  </si>
  <si>
    <t>MARIO  PONCE  SILVA</t>
  </si>
  <si>
    <t>RCEA-07-08703-2002</t>
  </si>
  <si>
    <t>EDUARDO SALVADOR  PEREZ  CISNEROS</t>
  </si>
  <si>
    <t>RCEA-07-08704-2002</t>
  </si>
  <si>
    <t>JOSE IVAN  ESCALANTE  GARCIA</t>
  </si>
  <si>
    <t>RCEA-07-08707-2002</t>
  </si>
  <si>
    <t>FRANCISCO JAVIER  ORNELAS  RODRIGUEZ</t>
  </si>
  <si>
    <t>RCEA-07-08709-2002</t>
  </si>
  <si>
    <t>DENI LIBRADO  TORRES  ROMAN</t>
  </si>
  <si>
    <t>RCEA-07-08710-2002</t>
  </si>
  <si>
    <t>MARTHA PATRICIA  GUERRERO  MATA</t>
  </si>
  <si>
    <t>RCEA-07-08712-2002</t>
  </si>
  <si>
    <t>ALEXANDER  LOUKIANOV</t>
  </si>
  <si>
    <t>RCEA-07-08715-2002</t>
  </si>
  <si>
    <t>MARCELINO  BECERRIL  SILVA</t>
  </si>
  <si>
    <t>RCEA-07-08716-2002</t>
  </si>
  <si>
    <t>MARCO ANTONIO  ARTEAGA  PEREZ</t>
  </si>
  <si>
    <t>RCEA-07-08717-2002</t>
  </si>
  <si>
    <t>CHERIF  BEN YOUSSEF  BRANTS</t>
  </si>
  <si>
    <t>RCEA-07-08718-2003</t>
  </si>
  <si>
    <t>JUAN VALERIO  CAUICH  RODRIGUEZ</t>
  </si>
  <si>
    <t>RCEA-07-08719-2003</t>
  </si>
  <si>
    <t>ANTONIO  ARAGON  PIÑA</t>
  </si>
  <si>
    <t>RCEA-07-08721-2003</t>
  </si>
  <si>
    <t>CHEIKH  FALL</t>
  </si>
  <si>
    <t>RCEA-07-08722-2002</t>
  </si>
  <si>
    <t>TADEUSZ  MAJEWSKI</t>
  </si>
  <si>
    <t>RCEA-07-08723-2002</t>
  </si>
  <si>
    <t>MARIA GRISELDA  CORRO  HERNANDEZ</t>
  </si>
  <si>
    <t>RCEA-07-08725-2002</t>
  </si>
  <si>
    <t>LUIS GERARDO  DE LA FRAGA</t>
  </si>
  <si>
    <t>RCEA-07-08726-2002</t>
  </si>
  <si>
    <t>MARIA DE JESUS  PEREZ  LOPEZ</t>
  </si>
  <si>
    <t>RCEA-07-08727-2002</t>
  </si>
  <si>
    <t>JOSE FRANCISCO  MARTINEZ  TRINIDAD</t>
  </si>
  <si>
    <t>RCEA-07-08729-2002</t>
  </si>
  <si>
    <t>RAFAEL  MAYA  YESCAS</t>
  </si>
  <si>
    <t>RCEA-07-08731-2002</t>
  </si>
  <si>
    <t>HECTOR JAVIER  DORANTES  ROSALES</t>
  </si>
  <si>
    <t>RCEA-07-08732-2002</t>
  </si>
  <si>
    <t>ALBERTO ARMANDO  ALVAREZ  GALLEGOS</t>
  </si>
  <si>
    <t>RCEA-07-08733-2002</t>
  </si>
  <si>
    <t>LUIS EDMUNDO  FUENTES  COBAS</t>
  </si>
  <si>
    <t>RCEA-07-08734-2002</t>
  </si>
  <si>
    <t>SEBASTIAN  DIAZ  DE LA TORRE</t>
  </si>
  <si>
    <t>RCEA-07-08735-2002</t>
  </si>
  <si>
    <t>CARLOS ARTEMIO  COELLO  COELLO</t>
  </si>
  <si>
    <t>RCEA-07-08737-2002</t>
  </si>
  <si>
    <t>JORGE ANTONIO  ASCENCIO  GUTIERREZ</t>
  </si>
  <si>
    <t>RCEA-07-08739-2002</t>
  </si>
  <si>
    <t>EDUARDO  GOMEZ  RAMIREZ</t>
  </si>
  <si>
    <t>RCEA-07-08740-2002</t>
  </si>
  <si>
    <t>MARIA ANTONIA  CORTES  JACOME</t>
  </si>
  <si>
    <t>RCEA-07-08742-2002</t>
  </si>
  <si>
    <t>MAURICIO  TERRONES  MALDONADO</t>
  </si>
  <si>
    <t>RCEA-07-08743-2002</t>
  </si>
  <si>
    <t>BENITO  SERRANO  ROSALES</t>
  </si>
  <si>
    <t>RCEA-07-08744-2002</t>
  </si>
  <si>
    <t>EDUARDO  VIVALDO  LIMA</t>
  </si>
  <si>
    <t>RCEA-07-08745-2002</t>
  </si>
  <si>
    <t>HEBERTT JOSE  SIRA  RAMIREZ</t>
  </si>
  <si>
    <t>RCEA-07-08746-2002</t>
  </si>
  <si>
    <t>VOLODYMYR  ZOZULYA</t>
  </si>
  <si>
    <t>RCEA-07-08747-2002</t>
  </si>
  <si>
    <t>VICENTE  RICO  RAMIREZ</t>
  </si>
  <si>
    <t>RCEA-07-08748-2002</t>
  </si>
  <si>
    <t>MIKHAIL VALENTINOVICH  BASIN</t>
  </si>
  <si>
    <t>RCEA-07-08749-2002</t>
  </si>
  <si>
    <t>ELEAZAR  SALINAS  RODRIGUEZ</t>
  </si>
  <si>
    <t>RCEA-07-08750-2002</t>
  </si>
  <si>
    <t>ARTURO  ZAVALA  RIO</t>
  </si>
  <si>
    <t>RCEA-07-08751-2002</t>
  </si>
  <si>
    <t>UBALDO SADOTT  PACHECO  Y ALCALA</t>
  </si>
  <si>
    <t>RCEA-07-08753-2002</t>
  </si>
  <si>
    <t>MARGARITA  NAVARRETE  MONTESINOS</t>
  </si>
  <si>
    <t>RCEA-07-08755-2002</t>
  </si>
  <si>
    <t>MARGARITA  TECPOYOTL  TORRES</t>
  </si>
  <si>
    <t>RCEA-07-08756-2002</t>
  </si>
  <si>
    <t>MAURICIO  ORTEGA  LOPEZ</t>
  </si>
  <si>
    <t>RCEA-07-08758-2002</t>
  </si>
  <si>
    <t>FELIPE ALEJANDRO  CRUZ  PEREZ</t>
  </si>
  <si>
    <t>RCEA-07-08761-2002</t>
  </si>
  <si>
    <t>ROSA MARIA  RAMIREZ  ZAMORA</t>
  </si>
  <si>
    <t>RCEA-07-08762-2002</t>
  </si>
  <si>
    <t>RICARDO  ROMERO  MENDEZ</t>
  </si>
  <si>
    <t>RCEA-07-08763-2002</t>
  </si>
  <si>
    <t>RAMIRO  ESCUDERO  GARCIA</t>
  </si>
  <si>
    <t>RCEA-07-08764-2003</t>
  </si>
  <si>
    <t>GUSTAVO  OLAGUE  CABALLERO</t>
  </si>
  <si>
    <t>RCEA-07-08766-2002</t>
  </si>
  <si>
    <t>CARLOS RAFAEL  MICHEL  URIBE</t>
  </si>
  <si>
    <t>RCEA-07-08767-2002</t>
  </si>
  <si>
    <t>SERGIO MANUEL  NUÑO  DONLUCAS</t>
  </si>
  <si>
    <t>RCEA-07-08768-2002</t>
  </si>
  <si>
    <t>AMELIA  OLIVAS  SARABIA</t>
  </si>
  <si>
    <t>RCEA-07-08769-2002</t>
  </si>
  <si>
    <t>MIGUEL OCTAVIO  ARIAS  ESTRADA</t>
  </si>
  <si>
    <t>RCEA-07-08770-2002</t>
  </si>
  <si>
    <t>ALFONSO  DURAN  MORENO</t>
  </si>
  <si>
    <t>RCEA-07-08771-2002</t>
  </si>
  <si>
    <t>MANUEL  PEREZ  TELLO</t>
  </si>
  <si>
    <t>RCEA-07-08776-2002</t>
  </si>
  <si>
    <t>ERNST  KUSSUL  MIKHAILOVICH</t>
  </si>
  <si>
    <t>RCEA-07-08777-2002</t>
  </si>
  <si>
    <t>LEOPOLDO GUILLERMO  MENDOZA  ESPINOSA</t>
  </si>
  <si>
    <t>RCEA-07-08778-2002</t>
  </si>
  <si>
    <t>XIAOOU  LI  ZHANG</t>
  </si>
  <si>
    <t>RCEA-07-08779-2002</t>
  </si>
  <si>
    <t>AGUSTIN JAIME  CASTRO  MONTOYA</t>
  </si>
  <si>
    <t>RCEA-07-08780-2002</t>
  </si>
  <si>
    <t>ROSENDO  MONROY  LOPERENA</t>
  </si>
  <si>
    <t>RCEA-07-08781-2002</t>
  </si>
  <si>
    <t>CARLOS FERNANDO  AGUILAR  IBAÑEZ</t>
  </si>
  <si>
    <t>RCEA-07-08782-2002</t>
  </si>
  <si>
    <t>MARIA ELENA  MONTERO  CABRERA</t>
  </si>
  <si>
    <t>RCEA-07-08783-2002</t>
  </si>
  <si>
    <t>JORGE ALBERTO  MORALES  SALDAÑA</t>
  </si>
  <si>
    <t>RCEA-07-08786-2002</t>
  </si>
  <si>
    <t>SIMON  LOPEZ  RAMIREZ</t>
  </si>
  <si>
    <t>RCEA-07-08788-2002</t>
  </si>
  <si>
    <t>ELBA PATRICIA  MELIN  OLMEDA</t>
  </si>
  <si>
    <t>RCEA-07-08789-2002</t>
  </si>
  <si>
    <t>ENRIQUE  ROCHA  RANGEL</t>
  </si>
  <si>
    <t>RCEA-07-08790-2002</t>
  </si>
  <si>
    <t>YEVGEN  PROKHOROV</t>
  </si>
  <si>
    <t>RCEA-07-08791-2002</t>
  </si>
  <si>
    <t>KATYA  RODRIGUEZ  VAZQUEZ</t>
  </si>
  <si>
    <t>RCEA-07-08792-2002</t>
  </si>
  <si>
    <t>MARTIN IGNACIO  PECH  CANUL</t>
  </si>
  <si>
    <t>RCEA-07-08793-2002</t>
  </si>
  <si>
    <t>MARLON  ROJAS  LOPEZ</t>
  </si>
  <si>
    <t>RCEA-07-08795-2002</t>
  </si>
  <si>
    <t>TEODORO  RIVERA  MONTALVO</t>
  </si>
  <si>
    <t>RCEA-07-08796-2002</t>
  </si>
  <si>
    <t>GERMAN  OROZCO  GAMBOA</t>
  </si>
  <si>
    <t>RCEA-07-08797-2002</t>
  </si>
  <si>
    <t>JOSE ROBERTO  ZENIT  CAMACHO</t>
  </si>
  <si>
    <t>RCEA-07-08801-2002</t>
  </si>
  <si>
    <t>OSCAR  CASTILLO  LOPEZ</t>
  </si>
  <si>
    <t>RCEA-07-08802-2002</t>
  </si>
  <si>
    <t>ERIC IVAN  MORENO</t>
  </si>
  <si>
    <t>RCEA-07-08803-2002</t>
  </si>
  <si>
    <t>JUAN HUMBERTO  PEREZ  LOPEZ</t>
  </si>
  <si>
    <t>RCEA-07-08809-2003</t>
  </si>
  <si>
    <t>LEONID  FRIDMAN</t>
  </si>
  <si>
    <t>RCEA-07-08810-2002</t>
  </si>
  <si>
    <t>ILSE  CERVANTES  CAMACHO</t>
  </si>
  <si>
    <t>RCEA-07-08811-2002</t>
  </si>
  <si>
    <t>MARIA EUGENIA DE LA SALUD  CONTRERAS  GARCIA</t>
  </si>
  <si>
    <t>RCEA-07-08813-2002</t>
  </si>
  <si>
    <t>RCEA-07-08815-2002</t>
  </si>
  <si>
    <t>TETYANA  KRYSHTAB</t>
  </si>
  <si>
    <t>RCEA-07-08816-2002</t>
  </si>
  <si>
    <t>LUIS ALFONSO  GARCIA  CERDA</t>
  </si>
  <si>
    <t>RCEA-07-08817-2002</t>
  </si>
  <si>
    <t>ICELA DAGMAR  BARCELO  QUINTAL</t>
  </si>
  <si>
    <t>RCEA-07-08818-2002</t>
  </si>
  <si>
    <t>RCEA-07-08822-2002</t>
  </si>
  <si>
    <t>JUAN ARNALDO  HERNANDEZ  CORDERO</t>
  </si>
  <si>
    <t>RCEA-07-08823-2002</t>
  </si>
  <si>
    <t>JUAN CARLOS  RENDON  ANGELES</t>
  </si>
  <si>
    <t>RCEA-07-08824-2002</t>
  </si>
  <si>
    <t>JAIME  SANCHEZ  VALENTE</t>
  </si>
  <si>
    <t>RCEA-07-08826-2002</t>
  </si>
  <si>
    <t>RCEA-07-08827-2002</t>
  </si>
  <si>
    <t>JOSE DE JESUS  PEREZ  BUENO</t>
  </si>
  <si>
    <t>RCEA-07-08829-2002</t>
  </si>
  <si>
    <t>EDUARDO JOSE  BAYRO  CORROCHANO</t>
  </si>
  <si>
    <t>RCEA-07-08832-2003</t>
  </si>
  <si>
    <t>GEORGIY  POLUPAN</t>
  </si>
  <si>
    <t>RCEA-07-08834-2002</t>
  </si>
  <si>
    <t>ENRIQUE  ROSENDO  ANDRES</t>
  </si>
  <si>
    <t>RCEA-07-08837-2002</t>
  </si>
  <si>
    <t>LUIS  NIÑO DE RIVERA  Y OYARZABAL</t>
  </si>
  <si>
    <t>RCEA-07-08838-2002</t>
  </si>
  <si>
    <t>LUIS GERARDO  TRAPAGA  MARTINEZ</t>
  </si>
  <si>
    <t>RCEA-07-08840-2002</t>
  </si>
  <si>
    <t>EFRAIN  ALCORTA  GARCIA</t>
  </si>
  <si>
    <t>RCEA-07-08841-2002</t>
  </si>
  <si>
    <t>SALVADOR ANTONIO  PALOMARES  SANCHEZ</t>
  </si>
  <si>
    <t>RCEA-07-08844-2002</t>
  </si>
  <si>
    <t>LAURA LORENA  DIAZ  FLORES</t>
  </si>
  <si>
    <t>RCEA-07-08846-2002</t>
  </si>
  <si>
    <t>GISELLE MONSERRAT  GALVAN  TEJADA</t>
  </si>
  <si>
    <t>RCEA-07-08848-2002</t>
  </si>
  <si>
    <t>SHUI WAI  LIN  HO</t>
  </si>
  <si>
    <t>RCEA-07-08849-2002</t>
  </si>
  <si>
    <t>RICARDO  BELLO  MENDOZA</t>
  </si>
  <si>
    <t>RCEA-07-08851-2003</t>
  </si>
  <si>
    <t>RCEA-07-08852-2003</t>
  </si>
  <si>
    <t>MARYNA  VLASOVA</t>
  </si>
  <si>
    <t>RCEA-07-08853-2003</t>
  </si>
  <si>
    <t>FERNANDO  CHINAS  CASTILLO</t>
  </si>
  <si>
    <t>RCEA-07-08854-2003</t>
  </si>
  <si>
    <t>GERARDO  FERRAT  TORRES</t>
  </si>
  <si>
    <t>RCEA-07-08855-2003</t>
  </si>
  <si>
    <t>TETYANA  BAYDYK</t>
  </si>
  <si>
    <t>RCEA-07-08856-2003</t>
  </si>
  <si>
    <t>MAURA  CASALES  DIAZ</t>
  </si>
  <si>
    <t>RCEA-07-08857-2003</t>
  </si>
  <si>
    <t>RAMON  TOVAR  OLVERA</t>
  </si>
  <si>
    <t>RCEA-07-08858-2002</t>
  </si>
  <si>
    <t>MA. GUADALUPE  GARNICA  ROMO</t>
  </si>
  <si>
    <t>RCEA-07-08859-2003</t>
  </si>
  <si>
    <t>CARLOS ALBERTO  BRIZUELA  RODRIGUEZ</t>
  </si>
  <si>
    <t>RCEA-07-08860-2003</t>
  </si>
  <si>
    <t>LUIS ALEJANDRO  MARQUEZ  MARTINEZ</t>
  </si>
  <si>
    <t>RCEA-07-08861-2003</t>
  </si>
  <si>
    <t>VICTOR  AYALA  RAMIREZ</t>
  </si>
  <si>
    <t>RCEA-07-08862-2003</t>
  </si>
  <si>
    <t>IOURI  KOUDRIAVTSEV</t>
  </si>
  <si>
    <t>RCEA-07-08865-2003</t>
  </si>
  <si>
    <t>RUFINO  NAVA  MENDOZA</t>
  </si>
  <si>
    <t>RCEA-07-08866-2003</t>
  </si>
  <si>
    <t>SALVADOR  TIRADO  GUERRA</t>
  </si>
  <si>
    <t>RCEA-07-08867-2003</t>
  </si>
  <si>
    <t>NICOLAS  JUAREZ  RODRIGUEZ</t>
  </si>
  <si>
    <t>RCEA-07-08869-2003</t>
  </si>
  <si>
    <t>ARNOLDO  BEDOLLA  JACUINDE</t>
  </si>
  <si>
    <t>RCEA-07-08870-2003</t>
  </si>
  <si>
    <t>MANUEL  MADRIGAL  MARTINEZ</t>
  </si>
  <si>
    <t>RCEA-07-08871-2002</t>
  </si>
  <si>
    <t>JUAN MANUEL  MORGAN  SAGASTUME</t>
  </si>
  <si>
    <t>RCEA-07-08873-2003</t>
  </si>
  <si>
    <t>ROSENBERG JAVIER  ROMERO  DOMINGUEZ</t>
  </si>
  <si>
    <t>RCEA-07-08874-2003</t>
  </si>
  <si>
    <t>ALFREDO  MACIEL  CERDA</t>
  </si>
  <si>
    <t>RCEA-07-08876-2003</t>
  </si>
  <si>
    <t>MARIA ISABEL  LAZARO  BAEZ</t>
  </si>
  <si>
    <t>RCEA-07-08878-2003</t>
  </si>
  <si>
    <t>IGNACIO  CARVAJAL  MARISCAL</t>
  </si>
  <si>
    <t>RCEA-07-08879-2003</t>
  </si>
  <si>
    <t>VALERIY  NOSOV  .</t>
  </si>
  <si>
    <t>RCEA-07-08880-2003</t>
  </si>
  <si>
    <t>FERNANDO  RAMOS  QUINTANA</t>
  </si>
  <si>
    <t>RCEA-07-08881-2003</t>
  </si>
  <si>
    <t>JOSE GUADALUPE  RUTIAGA  QUIÑONES</t>
  </si>
  <si>
    <t>RCEA-07-08882-2003</t>
  </si>
  <si>
    <t>MA. ARACELI  HERNANDEZ  RAMIREZ</t>
  </si>
  <si>
    <t>RCEA-07-08883-2003</t>
  </si>
  <si>
    <t>ENRIQUE  MELGOZA  VAZQUEZ</t>
  </si>
  <si>
    <t>RCEA-07-08885-2003</t>
  </si>
  <si>
    <t>VELUMANI  SUBRAMANIAM  X</t>
  </si>
  <si>
    <t>RCEA-07-08886-2002</t>
  </si>
  <si>
    <t>ISAI  ROSALES  CADENA</t>
  </si>
  <si>
    <t>RCEA-07-08888-2003</t>
  </si>
  <si>
    <t>EDGAR  RAMIREZ  JARAMILLO</t>
  </si>
  <si>
    <t>RCEA-07-08891-2003</t>
  </si>
  <si>
    <t>VICTOR  GOLIKOV</t>
  </si>
  <si>
    <t>RCEA-07-08892-2003</t>
  </si>
  <si>
    <t>YURIY  SHKVARKO</t>
  </si>
  <si>
    <t>RCEA-07-08893-2003</t>
  </si>
  <si>
    <t>GERARDO  ESCOBAR  VALDERRAMA</t>
  </si>
  <si>
    <t>RCEA-07-08894-2003</t>
  </si>
  <si>
    <t>ALBERTO  MENDOZA  DOMINGUEZ</t>
  </si>
  <si>
    <t>RCEA-07-08897-2003</t>
  </si>
  <si>
    <t>JOSE LUIS  RODRIGUEZ  GALICIA</t>
  </si>
  <si>
    <t>RCEA-07-08898-2003</t>
  </si>
  <si>
    <t>CARLOS ALBERTO  GUTIERREZ  CHAVARRIA</t>
  </si>
  <si>
    <t>RCEA-07-08901-2003</t>
  </si>
  <si>
    <t>ANA  COSULTCHI  MARCU</t>
  </si>
  <si>
    <t>RCEA-07-08902-2003</t>
  </si>
  <si>
    <t>LUIS ALFREDO  GONZALEZ  LOPEZ</t>
  </si>
  <si>
    <t>RCEA-07-08903-2003</t>
  </si>
  <si>
    <t>EDUARDO  MORALES  SANCHEZ</t>
  </si>
  <si>
    <t>RCEA-07-08904-2003</t>
  </si>
  <si>
    <t>YURIY  SHMALIY</t>
  </si>
  <si>
    <t>RCEA-07-08905-2003</t>
  </si>
  <si>
    <t>MARCO ANTONIO  ESPINOSA  MEDINA</t>
  </si>
  <si>
    <t>RCEA-07-08909-2003</t>
  </si>
  <si>
    <t>CARLOS ALBERTO  LEON  PATIÑO</t>
  </si>
  <si>
    <t>RCEA-07-08911-2003</t>
  </si>
  <si>
    <t>GUALBERTO CELESTINO  SOLIS  PERALES</t>
  </si>
  <si>
    <t>RCEA-07-08912-2003</t>
  </si>
  <si>
    <t>DANIEL ULISES  CAMPOS  DELGADO</t>
  </si>
  <si>
    <t>RCEA-07-08913-2003</t>
  </si>
  <si>
    <t>OSCAR ARTURO  MAYORA  IBARRA</t>
  </si>
  <si>
    <t>RCEA-07-08914-2003</t>
  </si>
  <si>
    <t>OSCAR ALFREDO  JARAMILLO  SALGADO</t>
  </si>
  <si>
    <t>RCEA-07-08916-2002</t>
  </si>
  <si>
    <t>SERGIO ALBERTO  GAMBOA  SANCHEZ</t>
  </si>
  <si>
    <t>RCEA-07-08920-2002</t>
  </si>
  <si>
    <t>MARTIN GUILLERMO  HERNANDEZ  LUNA</t>
  </si>
  <si>
    <t>RCEA-07-08921-2002</t>
  </si>
  <si>
    <t>ZYGMUNT STANISLAW  HADUCH  SUSKI</t>
  </si>
  <si>
    <t>RCEA-07-08924-2002</t>
  </si>
  <si>
    <t>JOSE MIGUEL  GONZALEZ  SANTALO</t>
  </si>
  <si>
    <t>RCEA-07-08926-2002</t>
  </si>
  <si>
    <t>PRISCILIANO FELIPE DE JESUS  CANO  BARRITA</t>
  </si>
  <si>
    <t>RCEA-07-08927-2002</t>
  </si>
  <si>
    <t>GERARDO ANTONIO  CASTAÑON  AVILA</t>
  </si>
  <si>
    <t>RCEA-07-08929-2003</t>
  </si>
  <si>
    <t>RICARDO  VIRAMONTES  BROWN</t>
  </si>
  <si>
    <t>RCEA-07-08930-2002</t>
  </si>
  <si>
    <t>TUSHAR KANTI  DAS  ROY</t>
  </si>
  <si>
    <t>RCEA-07-08931-2002</t>
  </si>
  <si>
    <t>JORGE FROYLAN  PALOMEQUE  SANTIAGO</t>
  </si>
  <si>
    <t>RCEA-07-08933-2002</t>
  </si>
  <si>
    <t>OSCAR HUMBERTO  BERMUDEZ  MENDIZABAL</t>
  </si>
  <si>
    <t>RCEA-07-08934-2002</t>
  </si>
  <si>
    <t>JUAN JOSE  PEREZ GAVILAN  ESCALANTE</t>
  </si>
  <si>
    <t>RCEA-07-08936-2002</t>
  </si>
  <si>
    <t>IGNACIO  ALVAREZ  ELCORO</t>
  </si>
  <si>
    <t>RCEA-07-08938-2002</t>
  </si>
  <si>
    <t>RONALD VICTOR MANUEL  LOPEZ  GOMEZ</t>
  </si>
  <si>
    <t>RCEA-07-08941-2002</t>
  </si>
  <si>
    <t>ROBERTO  GARCIA  DE LEON</t>
  </si>
  <si>
    <t>RCEA-07-08943-2002</t>
  </si>
  <si>
    <t>ALEJANDRO  RODRIGUEZ  ANGELES</t>
  </si>
  <si>
    <t>RCEA-07-08948-2002</t>
  </si>
  <si>
    <t>ARTURO JAVIER  PACHECO  VEGA</t>
  </si>
  <si>
    <t>RCEA-07-08952-2002</t>
  </si>
  <si>
    <t>HECTOR FERNANDO  PUEBLA  NUNEZ</t>
  </si>
  <si>
    <t>RCEA-07-08953-2002</t>
  </si>
  <si>
    <t>JORGE RAYMUNDO  LOREDO  MURPHY</t>
  </si>
  <si>
    <t>RCEA-07-08954-2002</t>
  </si>
  <si>
    <t>JUAN CARLOS  SECK TUOH  MORA</t>
  </si>
  <si>
    <t>RCEA-07-08955-2002</t>
  </si>
  <si>
    <t>ESTEBAN EDUARDO  VILLANUEVA  VILLANUEVA</t>
  </si>
  <si>
    <t>RCEA-07-08956-2002</t>
  </si>
  <si>
    <t>EDUARDO  BUENROSTRO  GONZALEZ</t>
  </si>
  <si>
    <t>RCEA-07-08958-2002</t>
  </si>
  <si>
    <t>EMILIO  BAROCIO  ESPEJO</t>
  </si>
  <si>
    <t>RCEA-07-08960-2002</t>
  </si>
  <si>
    <t>GERKO  OSKAM</t>
  </si>
  <si>
    <t>RCEA-07-08962-2002</t>
  </si>
  <si>
    <t>MARCO ANTONIO  SANCHEZ  CASTILLO</t>
  </si>
  <si>
    <t>RCEA-07-08963-2002</t>
  </si>
  <si>
    <t>RAUL ENRIQUE  SANCHEZ  YAÑEZ</t>
  </si>
  <si>
    <t>RCEA-07-08964-2002</t>
  </si>
  <si>
    <t>JAVIER  ORTIZ  VILLAFUERTE</t>
  </si>
  <si>
    <t>RCEA-07-08966-2002</t>
  </si>
  <si>
    <t>JAVIER  GOMEZ  CASTELLANOS</t>
  </si>
  <si>
    <t>RCEA-07-08967-2002</t>
  </si>
  <si>
    <t>EDUARDO JAVIER  MORENO  VALENZUELA</t>
  </si>
  <si>
    <t>RCEA-07-08970-2002</t>
  </si>
  <si>
    <t>ELICEO  SOSA  HERNANDEZ</t>
  </si>
  <si>
    <t>RCEA-07-08971-2002</t>
  </si>
  <si>
    <t>HECTOR GUILLERMO  CARREON  GARCIDUEÑAS</t>
  </si>
  <si>
    <t>RCEA-07-08974-2002</t>
  </si>
  <si>
    <t>MARIO ALBERTO  ROMERO  ROMO</t>
  </si>
  <si>
    <t>RCEA-07-08975-2002</t>
  </si>
  <si>
    <t>CARLOS  DOMINGUEZ  RIOS</t>
  </si>
  <si>
    <t>RCEA-07-08976-2002</t>
  </si>
  <si>
    <t>JUAN CARLOS  OLIVARES  GALVAN</t>
  </si>
  <si>
    <t>RCEA-07-08977-2002</t>
  </si>
  <si>
    <t>MARIA ELENA  FUENTES  MONTERO</t>
  </si>
  <si>
    <t>RCEA-07-08979-2002</t>
  </si>
  <si>
    <t>GEORGINA  CARBAJAL  DE LA TORRE</t>
  </si>
  <si>
    <t>RCEA-07-08981-2002</t>
  </si>
  <si>
    <t>EDUARDO FLORENCIO  HERRERA  PERAZA</t>
  </si>
  <si>
    <t>RCEA-07-08982-2002</t>
  </si>
  <si>
    <t>ILDAR  BATYRSHIN</t>
  </si>
  <si>
    <t>RCEA-07-08985-2003</t>
  </si>
  <si>
    <t>ANTONIO  SIERRA  GUTIERREZ</t>
  </si>
  <si>
    <t>RCEA-07-09386-2002</t>
  </si>
  <si>
    <t>JOSEFINA CONSUELO  MORALES  GUERRERO</t>
  </si>
  <si>
    <t>RCEA-07-09391-2002</t>
  </si>
  <si>
    <t>ARTURO  ROBLEDO  MARTINEZ</t>
  </si>
  <si>
    <t>RCEA-07-09393-2002</t>
  </si>
  <si>
    <t>JOAQUIN  COLLADO  MOCTEZUMA</t>
  </si>
  <si>
    <t>RCEA-07-09401-2002</t>
  </si>
  <si>
    <t>ARTURO  ARVIZU  MONDRAGON</t>
  </si>
  <si>
    <t>RCEA-07-09409-2003</t>
  </si>
  <si>
    <t>EDUARDO  RUBIO  CERDA</t>
  </si>
  <si>
    <t>RCEA-07-09410-2002</t>
  </si>
  <si>
    <t>AGUSTIN RAMON  URIBE  RAMIREZ</t>
  </si>
  <si>
    <t>RCEA-07-09415-2002</t>
  </si>
  <si>
    <t>LUIS JAVIER  GONZALEZ  ORTIZ</t>
  </si>
  <si>
    <t>RCEA-07-09417-2002</t>
  </si>
  <si>
    <t>CLAUDIA  SHEINBAUM  PARDO</t>
  </si>
  <si>
    <t>RCEA-07-09418-2003</t>
  </si>
  <si>
    <t>CESAR  VARGAS  ROSALES</t>
  </si>
  <si>
    <t>RCEA-07-09419-2002</t>
  </si>
  <si>
    <t>JOSE ALFREDO  SANCHEZ  HUITRON</t>
  </si>
  <si>
    <t>RCEA-07-09424-2002</t>
  </si>
  <si>
    <t>JUAN BOSCO  HERNANDEZ  ZARAGOZA</t>
  </si>
  <si>
    <t>RCEA-07-09429-2004</t>
  </si>
  <si>
    <t>GUILLERMO  ESPINOSA  MENDEZ</t>
  </si>
  <si>
    <t>RCEA-07-09431-2004</t>
  </si>
  <si>
    <t>JOSE LUIS  PEREZ  MENDOZA</t>
  </si>
  <si>
    <t>RCEA-07-09432-2004</t>
  </si>
  <si>
    <t>ENRIQUE SALVADOR  GARCIA  Y GARCIA</t>
  </si>
  <si>
    <t>RCEA-07-09433-2004</t>
  </si>
  <si>
    <t>LEOPOLDO ADRIAN  GONZALEZ  GONZALEZ</t>
  </si>
  <si>
    <t>RCEA-07-09436-2004</t>
  </si>
  <si>
    <t>JORGE  GIL  MENDIETA</t>
  </si>
  <si>
    <t>RCEA-07-09437-2004</t>
  </si>
  <si>
    <t>MARCO ANTONIO  MORENO  LEON</t>
  </si>
  <si>
    <t>RCEA-07-09438-2004</t>
  </si>
  <si>
    <t>ENRIQUE  VELAZQUEZ  MADRAZO</t>
  </si>
  <si>
    <t>RCEA-07-09439-2004</t>
  </si>
  <si>
    <t>JORGE  ELIZALDE  DIAZ</t>
  </si>
  <si>
    <t>RCEA-07-09440-2004</t>
  </si>
  <si>
    <t>REYNALDO NELSON  MONTES  MONTES</t>
  </si>
  <si>
    <t>RCEA-07-09441-2004</t>
  </si>
  <si>
    <t>ADOLFO  BARROSO  MORALES</t>
  </si>
  <si>
    <t>RCEA-07-09442-2004</t>
  </si>
  <si>
    <t>MARIO  DAVILA  FLORES</t>
  </si>
  <si>
    <t>RCEA-07-09445-2004</t>
  </si>
  <si>
    <t>JAIME  COLLADO  MOCTEZUMA</t>
  </si>
  <si>
    <t>RCEA-07-09447-2004</t>
  </si>
  <si>
    <t>LUIS HECTOR  VALDEZ  BAEZ</t>
  </si>
  <si>
    <t>RCEA-07-09449-2004</t>
  </si>
  <si>
    <t>RITA IMELDA  CUEVAS  ESCUTIA</t>
  </si>
  <si>
    <t>RCEA-07-09451-2004</t>
  </si>
  <si>
    <t>VICTOR RUBEN  ORDOÑEZ  CANDELARIA</t>
  </si>
  <si>
    <t>RCEA-07-09452-2004</t>
  </si>
  <si>
    <t>JAIME CARLOS  SALAZAR  Y TELLO</t>
  </si>
  <si>
    <t>RCEA-07-09453-2004</t>
  </si>
  <si>
    <t>JORGE LUIS  ALCANTARA  GOMEZ-PINEDA</t>
  </si>
  <si>
    <t>RCEA-07-09461-2004</t>
  </si>
  <si>
    <t>JULIO  ROJO  HERNANDEZ</t>
  </si>
  <si>
    <t>RCEA-07-09462-2004</t>
  </si>
  <si>
    <t>FRANCISCO  RIVERA  MARTINEZ</t>
  </si>
  <si>
    <t>RCEA-07-09468-2004</t>
  </si>
  <si>
    <t>EDGAR  ARIZMENDI  REYES</t>
  </si>
  <si>
    <t>RCEA-07-09470-2004</t>
  </si>
  <si>
    <t>NORMA VIOLETA  PARRA  VERGARA</t>
  </si>
  <si>
    <t>RCEA-07-09473-2004</t>
  </si>
  <si>
    <t>MIGUEL LAMBERTO  ESTRADA  MENDEZ</t>
  </si>
  <si>
    <t>RCEA-07-09474-2004</t>
  </si>
  <si>
    <t>CARLOS  RIVERA  FERNANDEZ</t>
  </si>
  <si>
    <t>RCEA-07-09478-2004</t>
  </si>
  <si>
    <t>ISAAC JUAN  LUNA  ROMERO</t>
  </si>
  <si>
    <t>RCEA-07-09480-2004</t>
  </si>
  <si>
    <t>FRANCISCO  RANGEL  RODRIGUEZ</t>
  </si>
  <si>
    <t>RCEA-07-09483-2004</t>
  </si>
  <si>
    <t>ALEJANDRO  ANGELES  ESPINO</t>
  </si>
  <si>
    <t>RCEA-07-09485-2004</t>
  </si>
  <si>
    <t>FRANCISCO MARTIN  CAREAGA  HERNANDEZ</t>
  </si>
  <si>
    <t>RCEA-07-09487-2002</t>
  </si>
  <si>
    <t>ROBERTO  ZITZUMBO  GUZMAN</t>
  </si>
  <si>
    <t>RCEA-07-09489-2004</t>
  </si>
  <si>
    <t>NOE  FLORES  MUÑOZ</t>
  </si>
  <si>
    <t>RCEA-07-09490-2004</t>
  </si>
  <si>
    <t>ARMANDO  GARCIA  BUENDIA</t>
  </si>
  <si>
    <t>RCEA-07-09493-2004</t>
  </si>
  <si>
    <t>MIGUEL  RAMIREZ  GALAN</t>
  </si>
  <si>
    <t>RCEA-07-09494-2004</t>
  </si>
  <si>
    <t>SARA GABRIELA  CARMONA  SOTO</t>
  </si>
  <si>
    <t>RCEA-07-09497-2004</t>
  </si>
  <si>
    <t>ALEJANDRO  CRUZ  HERNANDEZ</t>
  </si>
  <si>
    <t>RCEA-07-09498-2004</t>
  </si>
  <si>
    <t>CARLOS  GUZMAN  DE LAS CASAS</t>
  </si>
  <si>
    <t>RCEA-07-09499-2004</t>
  </si>
  <si>
    <t>AGUSTIN FELIPE  BREÑA  PUYOL</t>
  </si>
  <si>
    <t>RCEA-07-09501-2004</t>
  </si>
  <si>
    <t>ERICK RENE ROGER  ALVARADO  UREÑA</t>
  </si>
  <si>
    <t>RCEA-07-09504-2004</t>
  </si>
  <si>
    <t>ALFONSO MIGUEL  CABALLERO  CERVANTES</t>
  </si>
  <si>
    <t>RCEA-07-09505-2004</t>
  </si>
  <si>
    <t>LUIS FERNANDO  RUBIO  GARCIDUEÑAS</t>
  </si>
  <si>
    <t>RCEA-07-09508-2004</t>
  </si>
  <si>
    <t>EDNA  PADILLA  MUÑIZ</t>
  </si>
  <si>
    <t>RCEA-07-09509-2004</t>
  </si>
  <si>
    <t>DANIEL  MARTINEZ  GONZALEZ</t>
  </si>
  <si>
    <t>RCEA-07-09510-2004</t>
  </si>
  <si>
    <t>DAVID  IBAÑEZ  BRAMBILA</t>
  </si>
  <si>
    <t>RCEA-07-09512-2004</t>
  </si>
  <si>
    <t>PABLO  RIOS  ESTRADA</t>
  </si>
  <si>
    <t>RCEA-07-09513-2004</t>
  </si>
  <si>
    <t>ALEJANDRO  CONTRERAS  NUÑO</t>
  </si>
  <si>
    <t>RCEA-07-09515-2004</t>
  </si>
  <si>
    <t>ROGELIO FERNANDO  MOREYRA  SANDOVAL</t>
  </si>
  <si>
    <t>RCEA-07-09517-2004</t>
  </si>
  <si>
    <t>MARIA ASUNCION  ARIAS  PADILLA</t>
  </si>
  <si>
    <t>RCEA-07-09520-2004</t>
  </si>
  <si>
    <t>ANTONIO  RAMIREZ  GOMEZ</t>
  </si>
  <si>
    <t>RCEA-07-09522-2004</t>
  </si>
  <si>
    <t>RENE  REYES  MAZZOCO</t>
  </si>
  <si>
    <t>RCEA-07-09524-2004</t>
  </si>
  <si>
    <t>LUIS FERNANDO  URREA  QUINTANILLA</t>
  </si>
  <si>
    <t>RCEA-07-09526-2004</t>
  </si>
  <si>
    <t>ADALBERTO  NAVARRO  OLIVARES</t>
  </si>
  <si>
    <t>RCEA-07-09529-2004</t>
  </si>
  <si>
    <t>JOSE RUBEN  FLORES  BLANQUET</t>
  </si>
  <si>
    <t>RCEA-07-09531-2004</t>
  </si>
  <si>
    <t>ROGELIO  PRADO  RAMIREZ</t>
  </si>
  <si>
    <t>RCEA-07-09532-2004</t>
  </si>
  <si>
    <t>LAURA NICTE  OLIVARES  SANDOVAL</t>
  </si>
  <si>
    <t>RCEA-07-09534-2004</t>
  </si>
  <si>
    <t>GERARDO  TREVIÑO  GARZA</t>
  </si>
  <si>
    <t>RCEA-07-09536-2004</t>
  </si>
  <si>
    <t>JOSE ANTONIO  JIMENEZ  AYALA</t>
  </si>
  <si>
    <t>RCEA-07-09538-2004</t>
  </si>
  <si>
    <t>CARLOS EDUARDO  CORRAL  MACIAS</t>
  </si>
  <si>
    <t>RCEA-07-09539-2004</t>
  </si>
  <si>
    <t>JUAN JOSE  GOMEZ  ROSALES</t>
  </si>
  <si>
    <t>RCEA-07-09540-2004</t>
  </si>
  <si>
    <t>ALBERTO  OLIART  ROS</t>
  </si>
  <si>
    <t>RCEA-07-09542-2004</t>
  </si>
  <si>
    <t>ROBERTO  MUÑOZ  ALMAGUER</t>
  </si>
  <si>
    <t>RCEA-07-09548-2004</t>
  </si>
  <si>
    <t>LUIS MANUEL  HERRERA  ANAYA</t>
  </si>
  <si>
    <t>RCEA-07-09549-2004</t>
  </si>
  <si>
    <t>PROCOPIO  VILLARREAL  GARZA</t>
  </si>
  <si>
    <t>RCEA-07-09550-2004</t>
  </si>
  <si>
    <t>HECTOR  GARCIA  NEVAREZ</t>
  </si>
  <si>
    <t>RCEA-07-09551-2004</t>
  </si>
  <si>
    <t>JAIME ANTONIO ALBERTO  ALDANA  GUZMAN</t>
  </si>
  <si>
    <t>RCEA-07-09553-2004</t>
  </si>
  <si>
    <t>SERGIO AQUILES  LARREA  REYNOSO</t>
  </si>
  <si>
    <t>RCEA-07-09555-2004</t>
  </si>
  <si>
    <t>FELIPE  MARTINEZ  URBIOLA</t>
  </si>
  <si>
    <t>RCEA-07-09556-2004</t>
  </si>
  <si>
    <t>CLARA  ESCAMILLA  SANTANA</t>
  </si>
  <si>
    <t>RCEA-07-09559-2004</t>
  </si>
  <si>
    <t>RAFAEL  LEON  SANCHEZ</t>
  </si>
  <si>
    <t>RCEA-07-09560-2004</t>
  </si>
  <si>
    <t>JUAN JOSE  FALCON  RANGEL</t>
  </si>
  <si>
    <t>RCEA-07-09562-2004</t>
  </si>
  <si>
    <t>EDUARDO  RODRIGUEZ  DE ANDA</t>
  </si>
  <si>
    <t>RCEA-07-09563-2004</t>
  </si>
  <si>
    <t>EULOGIO  DE LA CRUZ  TORRES</t>
  </si>
  <si>
    <t>RCEA-07-09564-2004</t>
  </si>
  <si>
    <t>JOSE ELIGIO  GARZA  RODRIGUEZ</t>
  </si>
  <si>
    <t>RCEA-07-09566-2004</t>
  </si>
  <si>
    <t>JOSE MARIA  GARCIA  QUIROZ</t>
  </si>
  <si>
    <t>RCEA-07-09570-2004</t>
  </si>
  <si>
    <t>JOSE EFREN  VEGA  SIMONT</t>
  </si>
  <si>
    <t>RCEA-07-09571-2004</t>
  </si>
  <si>
    <t>JOSE IGNACIO  NAVARRO  GONZALEZ</t>
  </si>
  <si>
    <t>RCEA-07-09573-2004</t>
  </si>
  <si>
    <t>JERONIMO  MARTINEZ  MARTINEZ</t>
  </si>
  <si>
    <t>RCEA-07-09574-2004</t>
  </si>
  <si>
    <t>FERNANDO  LOPEZ  RODRIGUEZ</t>
  </si>
  <si>
    <t>RCEA-07-09575-2004</t>
  </si>
  <si>
    <t>FELIPE  MUÑOZ  GUTIERREZ</t>
  </si>
  <si>
    <t>RCEA-07-09578-2004</t>
  </si>
  <si>
    <t>EFREN  AMADOR  MARTINEZ</t>
  </si>
  <si>
    <t>RCEA-07-09579-2004</t>
  </si>
  <si>
    <t>RAUL  MANZO  MONROY</t>
  </si>
  <si>
    <t>RCEA-07-09580-2004</t>
  </si>
  <si>
    <t>LUIS MIGUEL  MUNGUIA  OJEDA</t>
  </si>
  <si>
    <t>RCEA-07-09583-2004</t>
  </si>
  <si>
    <t>GERARDO  DEL RIO  CASTILLO</t>
  </si>
  <si>
    <t>RCEA-07-09585-2004</t>
  </si>
  <si>
    <t>ABRAHAM  CARDENAS  CASTAÑEDA</t>
  </si>
  <si>
    <t>RCEA-07-09586-2004</t>
  </si>
  <si>
    <t>PABLO  MUNGUIA  BALVANERA</t>
  </si>
  <si>
    <t>RCEA-07-09587-2004</t>
  </si>
  <si>
    <t>RICARDO  MEDINA  CALVARIO</t>
  </si>
  <si>
    <t>RCEA-07-09588-2004</t>
  </si>
  <si>
    <t>JUAN  REYES  RIVERA</t>
  </si>
  <si>
    <t>RCEA-07-09590-2004</t>
  </si>
  <si>
    <t>ALBERTO  VILLASEÑOR  CONTRERAS</t>
  </si>
  <si>
    <t>RCEA-07-09591-2004</t>
  </si>
  <si>
    <t>SERGIO  ELIZONDO  SUAREZ</t>
  </si>
  <si>
    <t>RCEA-07-09592-2004</t>
  </si>
  <si>
    <t>JOSE GERARDO  VARGAS  CASTRO</t>
  </si>
  <si>
    <t>RCEA-07-09593-2004</t>
  </si>
  <si>
    <t>JOSE LUIS  PLIEGO  GARDUÑO</t>
  </si>
  <si>
    <t>RCEA-07-09595-2004</t>
  </si>
  <si>
    <t>JUAN JOSE  ARAMBULA  PALAFOX</t>
  </si>
  <si>
    <t>RCEA-07-09596-2004</t>
  </si>
  <si>
    <t>JOSE SALVADOR DEMETRIO  SOSA  PULIDO</t>
  </si>
  <si>
    <t>RCEA-07-09598-2004</t>
  </si>
  <si>
    <t>ENRIQUE  JIMENEZ  VARGAS</t>
  </si>
  <si>
    <t>RCEA-07-09599-2004</t>
  </si>
  <si>
    <t>FELIPE DE JESUS  REYES  RAMIREZ</t>
  </si>
  <si>
    <t>RCEA-07-09600-2004</t>
  </si>
  <si>
    <t>MANUEL GERARDO  VANEGAS  SANCHEZ</t>
  </si>
  <si>
    <t>RCEA-07-09601-2004</t>
  </si>
  <si>
    <t>MARIANO ANTONIO  GARCÍA  MARTÍNEZ</t>
  </si>
  <si>
    <t>RCEA-07-09602-2004</t>
  </si>
  <si>
    <t>FRANCISCO JESUS  CRUZ  PEREZ</t>
  </si>
  <si>
    <t>RCEA-07-09608-2004</t>
  </si>
  <si>
    <t>LUIS MANUEL  GONZALEZ  NIETO</t>
  </si>
  <si>
    <t>RCEA-07-09609-2004</t>
  </si>
  <si>
    <t>HECTOR MANUEL  CARDENAS  COTA</t>
  </si>
  <si>
    <t>RCEA-07-09610-2004</t>
  </si>
  <si>
    <t>DAVID ENRIQUE  ZARATE  SILVA</t>
  </si>
  <si>
    <t>RCEA-07-09611-2004</t>
  </si>
  <si>
    <t>CARLOS ENRIQUE JORGE  ACOSTA  MEJIA</t>
  </si>
  <si>
    <t>RCEA-07-09612-2004</t>
  </si>
  <si>
    <t>JUAN JOSE  OLMOS  ESPINOZA</t>
  </si>
  <si>
    <t>RCEA-07-09615-2004</t>
  </si>
  <si>
    <t>ALFONSO  MUÑOZ  FRANCO</t>
  </si>
  <si>
    <t>RCEA-07-09616-2004</t>
  </si>
  <si>
    <t>ANTONIO  SAAVEDRA  URBINA</t>
  </si>
  <si>
    <t>RCEA-07-09617-2004</t>
  </si>
  <si>
    <t>IRMA MICAELA  GORRAEZ  DE LA MORA</t>
  </si>
  <si>
    <t>RCEA-07-09618-2004</t>
  </si>
  <si>
    <t>SALVADOR  DIAZ  ESPEJEL</t>
  </si>
  <si>
    <t>RCEA-07-09619-2004</t>
  </si>
  <si>
    <t>ASDRUBAL  FLORES  LOPEZ</t>
  </si>
  <si>
    <t>RCEA-07-09621-2004</t>
  </si>
  <si>
    <t>CLAUDIO EDMUNDO  DIAZ  AMAYA</t>
  </si>
  <si>
    <t>RCEA-07-09624-2004</t>
  </si>
  <si>
    <t>JOSE ARTURO  VILLEGAS  NAVARRO</t>
  </si>
  <si>
    <t>RCEA-07-09626-2004</t>
  </si>
  <si>
    <t>SERGIO  CARRASCO  PASAPERA</t>
  </si>
  <si>
    <t>RCEA-07-09628-2004</t>
  </si>
  <si>
    <t>MARIO  NUÑEZ BANUET  CORZO</t>
  </si>
  <si>
    <t>RCEA-07-09631-2004</t>
  </si>
  <si>
    <t>RAFAEL OLIVERIO  GOMEZ  PINEDA</t>
  </si>
  <si>
    <t>RCEA-07-09638-2006</t>
  </si>
  <si>
    <t>RAFAEL ENRIQUE  CABANILLAS  LOPEZ</t>
  </si>
  <si>
    <t>RCEA-07-09949-2005</t>
  </si>
  <si>
    <t>JORGE  DOMINGUEZ  DOMINGUEZ</t>
  </si>
  <si>
    <t>RCEA-07-09972-2005</t>
  </si>
  <si>
    <t>RCEA-07-10019-2005</t>
  </si>
  <si>
    <t>PERLA ELVIA  GARCIA  CASILLAS</t>
  </si>
  <si>
    <t>RCEA-07-10025-2005</t>
  </si>
  <si>
    <t>RCEA-07-10123-2005</t>
  </si>
  <si>
    <t>RCEA-07-10618-2005</t>
  </si>
  <si>
    <t>JULIO ALBERTO  SOLIS  FUENTES</t>
  </si>
  <si>
    <t>RCEA-07-10647-2005</t>
  </si>
  <si>
    <t>JAIME  SANCHEZ  GARCIA</t>
  </si>
  <si>
    <t>RCEA-07-10650-2005</t>
  </si>
  <si>
    <t>RCEA-07-10652-2005</t>
  </si>
  <si>
    <t>RYSZARD JERZY  SERWATOWSKI  HLAWINSKA</t>
  </si>
  <si>
    <t>RCEA-07-10653-2005</t>
  </si>
  <si>
    <t>JOSE GUADALUPE  CHACON  NAVA</t>
  </si>
  <si>
    <t>RCEA-07-10655-2005</t>
  </si>
  <si>
    <t>GUILLERMO  ESPINOSA  FLORES VERDAD</t>
  </si>
  <si>
    <t>RCEA-07-10656-2005</t>
  </si>
  <si>
    <t>RENE DE JESUS  ROMERO  TRONCOSO</t>
  </si>
  <si>
    <t>RCEA-07-10657-2005</t>
  </si>
  <si>
    <t>MANUEL  VALENZUELA  RENDON</t>
  </si>
  <si>
    <t>RCEA-07-10662-2005</t>
  </si>
  <si>
    <t>JOSE LUIS  RICO  CERDA</t>
  </si>
  <si>
    <t>RCEA-07-10663-2005</t>
  </si>
  <si>
    <t>MARIA IDALIA DEL CONSUELO  GOMEZ  DE LA FUENTE</t>
  </si>
  <si>
    <t>RCEA-07-10664-2005</t>
  </si>
  <si>
    <t>JUAN CARLOS  SANCHEZ  GARCIA</t>
  </si>
  <si>
    <t>RCEA-07-10667-2005</t>
  </si>
  <si>
    <t>ALEKSANDR  MOUSATOV</t>
  </si>
  <si>
    <t>RCEA-07-10668-2005</t>
  </si>
  <si>
    <t>ELIA GUADALUPE  PALACIOS  BEAS</t>
  </si>
  <si>
    <t>RCEA-07-10669-2005</t>
  </si>
  <si>
    <t>DANIEL  RUIZ  VEGA</t>
  </si>
  <si>
    <t>RCEA-07-10670-2005</t>
  </si>
  <si>
    <t>JOSEFINA  BARRERA  CORTES</t>
  </si>
  <si>
    <t>RCEA-07-10671-2005</t>
  </si>
  <si>
    <t>JOSE ENRIQUE  BOTELLO  ALVAREZ</t>
  </si>
  <si>
    <t>RCEA-07-10672-2005</t>
  </si>
  <si>
    <t>GONZALO ALONSO  RAMOS  LOPEZ</t>
  </si>
  <si>
    <t>RCEA-07-10673-2005</t>
  </si>
  <si>
    <t>ALEX  ELIAS  ZUÑIGA</t>
  </si>
  <si>
    <t>RCEA-07-10674-2005</t>
  </si>
  <si>
    <t>OSCAR GERARDO  IBARRA  MANZANO</t>
  </si>
  <si>
    <t>RCEA-07-10676-2005</t>
  </si>
  <si>
    <t>JOSE ANTONIO  VILLEGAS  GASCA</t>
  </si>
  <si>
    <t>RCEA-07-10678-2005</t>
  </si>
  <si>
    <t>CARLOS  AVILES  CRUZ</t>
  </si>
  <si>
    <t>RCEA-07-10682-2005</t>
  </si>
  <si>
    <t>RCEA-07-10683-2005</t>
  </si>
  <si>
    <t>URIEL  GONZALEZ  MACIAS</t>
  </si>
  <si>
    <t>RCEA-07-10684-2005</t>
  </si>
  <si>
    <t>MARIA DE LOURDES  BALLINAS  CASARRUBIAS</t>
  </si>
  <si>
    <t>RCEA-07-10685-2005</t>
  </si>
  <si>
    <t>OLIVER MATTHIAS  PROBST  OLESZEWSKI</t>
  </si>
  <si>
    <t>RCEA-07-10687-2005</t>
  </si>
  <si>
    <t>KARIM  ACUÑA  ASKAR</t>
  </si>
  <si>
    <t>RCEA-07-10690-2005</t>
  </si>
  <si>
    <t>MIGUEL ANGEL  RODRIGUEZ  TORAL</t>
  </si>
  <si>
    <t>RCEA-07-10691-2005</t>
  </si>
  <si>
    <t>SERGIO  HARO  RODRIGUEZ</t>
  </si>
  <si>
    <t>RCEA-07-10692-2005</t>
  </si>
  <si>
    <t>SERGIO  ALONSO  ROMERO</t>
  </si>
  <si>
    <t>RCEA-07-10694-2005</t>
  </si>
  <si>
    <t>ANA MARIA  BOLARIN  MIRO</t>
  </si>
  <si>
    <t>RCEA-07-10695-2005</t>
  </si>
  <si>
    <t>JOSE AARON  MELO  BANDA</t>
  </si>
  <si>
    <t>RCEA-07-10696-2005</t>
  </si>
  <si>
    <t>ANDRES ANTONIO  TORRES  ACOSTA</t>
  </si>
  <si>
    <t>RCEA-07-10697-2005</t>
  </si>
  <si>
    <t>PATRICIA  PEREZ  ROMO</t>
  </si>
  <si>
    <t>RCEA-07-10698-2005</t>
  </si>
  <si>
    <t>JUAN MANUEL  ROMERO  DOMINGUEZ</t>
  </si>
  <si>
    <t>RCEA-07-10699-2005</t>
  </si>
  <si>
    <t>MARCO AURELIO  RAMIREZ  ARGAEZ</t>
  </si>
  <si>
    <t>RCEA-07-10700-2005</t>
  </si>
  <si>
    <t>GUILLERMO  TORIZ  GONZALEZ</t>
  </si>
  <si>
    <t>RCEA-07-10701-2005</t>
  </si>
  <si>
    <t>MASCHA AFRA  SMIT  .</t>
  </si>
  <si>
    <t>RCEA-07-10703-2005</t>
  </si>
  <si>
    <t>SIMITRIO IGNACIO  MALDONADO  RUIZ</t>
  </si>
  <si>
    <t>RCEA-07-10704-2005</t>
  </si>
  <si>
    <t>ROSA MARIA  FELIX  NAVARRO</t>
  </si>
  <si>
    <t>RCEA-07-10708-2005</t>
  </si>
  <si>
    <t>ARMANDO  ORTIZ  PRADO</t>
  </si>
  <si>
    <t>RCEA-07-10709-2005</t>
  </si>
  <si>
    <t>RAFAEL  SCHOUWENAARS  FRANSSENS</t>
  </si>
  <si>
    <t>RCEA-07-10710-2005</t>
  </si>
  <si>
    <t>MARIO HUMBERTO  GUTIERREZ  VILLARREAL</t>
  </si>
  <si>
    <t>RCEA-07-10711-2005</t>
  </si>
  <si>
    <t>ERASMO  ORRANTIA  BORUNDA</t>
  </si>
  <si>
    <t>RCEA-07-10714-2005</t>
  </si>
  <si>
    <t>ANTONIETA  GARCIA  MURILLO</t>
  </si>
  <si>
    <t>RCEA-07-10715-2005</t>
  </si>
  <si>
    <t>CLAUDIA  REYES  BETANZO</t>
  </si>
  <si>
    <t>RCEA-07-10716-2005</t>
  </si>
  <si>
    <t>HECTOR  CAMACHO  MONTES</t>
  </si>
  <si>
    <t>RCEA-07-10720-2005</t>
  </si>
  <si>
    <t>RCEA-07-10721-2005</t>
  </si>
  <si>
    <t>LUIS TUPAK  AGUILAR  BUSTOS</t>
  </si>
  <si>
    <t>RCEA-07-10725-2005</t>
  </si>
  <si>
    <t>ROBERTO  FLORES  VELAZQUEZ</t>
  </si>
  <si>
    <t>RCEA-07-10726-2005</t>
  </si>
  <si>
    <t>JOSE  MIRELES JR.  GARCIA</t>
  </si>
  <si>
    <t>RCEA-07-10729-2005</t>
  </si>
  <si>
    <t>ROMEO DE JESUS  SELVAS  AGUILAR</t>
  </si>
  <si>
    <t>RCEA-07-10730-2005</t>
  </si>
  <si>
    <t>JOSE RENE  RANGEL  MENDEZ</t>
  </si>
  <si>
    <t>RCEA-07-10731-2005</t>
  </si>
  <si>
    <t>ROSA MARTHA  LOPEZ  GUTIERREZ</t>
  </si>
  <si>
    <t>RCEA-07-10733-2005</t>
  </si>
  <si>
    <t>JUAN  MUÑOZ  SALDAÑA</t>
  </si>
  <si>
    <t>RCEA-07-10737-2005</t>
  </si>
  <si>
    <t>HECTOR RUBEN  NARES  OCHOA</t>
  </si>
  <si>
    <t>RCEA-07-10738-2005</t>
  </si>
  <si>
    <t>ARTURO  BARRERA  RODRIGUEZ</t>
  </si>
  <si>
    <t>RCEA-07-10739-2005</t>
  </si>
  <si>
    <t>ALEJANDRO MARCIANO  ARRIOLA  MEDELLIN</t>
  </si>
  <si>
    <t>RCEA-07-10743-2005</t>
  </si>
  <si>
    <t>ARTURO  BALTAZAR  HERREJON</t>
  </si>
  <si>
    <t>RCEA-07-10744-2005</t>
  </si>
  <si>
    <t>SERGIO  GOMEZ  SALAZAR</t>
  </si>
  <si>
    <t>RCEA-07-10745-2005</t>
  </si>
  <si>
    <t>JUAN CARLOS  TAPIA  PICAZO</t>
  </si>
  <si>
    <t>RCEA-07-10746-2005</t>
  </si>
  <si>
    <t>FELIPE  ALATRISTE  MONDRAGON</t>
  </si>
  <si>
    <t>RCEA-07-10849-2006</t>
  </si>
  <si>
    <t>OMAR  DELGADO  RODRIGUEZ</t>
  </si>
  <si>
    <t>RCEA-07-10954-2006</t>
  </si>
  <si>
    <t>ELIZABETH  CONTRERAS  LOPEZ</t>
  </si>
  <si>
    <t>RCEA-07-10987-2006</t>
  </si>
  <si>
    <t>RCEA-07-11004-2006</t>
  </si>
  <si>
    <t>RCEA-07-11047-2006</t>
  </si>
  <si>
    <t>MARCO ANTONIO  ALVAREZ  PEREZ</t>
  </si>
  <si>
    <t>RCEA-07-11624-2006</t>
  </si>
  <si>
    <t>RCEA-07-11681-2006</t>
  </si>
  <si>
    <t>CARLOS  ESTRADA  VAZQUEZ</t>
  </si>
  <si>
    <t>RCEA-07-11697-2006</t>
  </si>
  <si>
    <t>RCEA-07-11705-2005</t>
  </si>
  <si>
    <t>RCEA-07-11716-2006</t>
  </si>
  <si>
    <t>RCEA-07-11728-2006</t>
  </si>
  <si>
    <t>RAMON  RODRIGUEZ  CASTRO</t>
  </si>
  <si>
    <t>RCEA-07-11729-2006</t>
  </si>
  <si>
    <t>JOSE  ESCOBAR  AGUILAR</t>
  </si>
  <si>
    <t>RCEA-07-11731-2006</t>
  </si>
  <si>
    <t>NARCIZO  MUÑOZ  AGUIRRE</t>
  </si>
  <si>
    <t>RCEA-07-11732-2006</t>
  </si>
  <si>
    <t>JOSE ALEJANDRO  DIAZ  MENDEZ</t>
  </si>
  <si>
    <t>RCEA-07-11733-2006</t>
  </si>
  <si>
    <t>TEZOZOMOC  PEREZ  LOPEZ</t>
  </si>
  <si>
    <t>RCEA-07-11734-2006</t>
  </si>
  <si>
    <t>CIRO ANGEL  RODRIGUEZ  GONZALEZ</t>
  </si>
  <si>
    <t>RCEA-07-11735-2006</t>
  </si>
  <si>
    <t>RCEA-07-11736-2006</t>
  </si>
  <si>
    <t>EMMA REBECA  MACIAS  BALLEZA</t>
  </si>
  <si>
    <t>RCEA-07-11737-2006</t>
  </si>
  <si>
    <t>LUIS  VILLASEÑOR  PINEDA</t>
  </si>
  <si>
    <t>RCEA-07-11738-2006</t>
  </si>
  <si>
    <t>FELIX  SANCHEZ  DE JESUS</t>
  </si>
  <si>
    <t>RCEA-07-11740-2006</t>
  </si>
  <si>
    <t>ANA ISABEL  MARTINEZ  GARCIA</t>
  </si>
  <si>
    <t>RCEA-07-11742-2006</t>
  </si>
  <si>
    <t>RCEA-07-11745-2006</t>
  </si>
  <si>
    <t>JORGE  HERRERA  ORDOÑEZ</t>
  </si>
  <si>
    <t>RCEA-07-11746-2006</t>
  </si>
  <si>
    <t>RCEA-07-11749-2006</t>
  </si>
  <si>
    <t>WILLIAM  VICENTE Y  RODRIGUEZ</t>
  </si>
  <si>
    <t>RCEA-07-11750-2006</t>
  </si>
  <si>
    <t>LORENA LETICIA  GARZA  TOVAR</t>
  </si>
  <si>
    <t>RCEA-07-11751-2006</t>
  </si>
  <si>
    <t>ALDO GUSTAVO  OROZCO  LUGO</t>
  </si>
  <si>
    <t>RCEA-07-11752-2006</t>
  </si>
  <si>
    <t>JOSE ALBERTO  FERNANDEZ  ZEPEDA</t>
  </si>
  <si>
    <t>RCEA-07-11753-2006</t>
  </si>
  <si>
    <t>PEDRO  ROQUERO  TEJEDA</t>
  </si>
  <si>
    <t>RCEA-07-11754-2006</t>
  </si>
  <si>
    <t>MIRIAM ROCIO  ESTEVEZ  GONZALEZ</t>
  </si>
  <si>
    <t>RCEA-07-11755-2006</t>
  </si>
  <si>
    <t>FRANCISCO JAVIER  RODRIGUEZ  GONZALEZ</t>
  </si>
  <si>
    <t>RCEA-07-11756-2006</t>
  </si>
  <si>
    <t>LUIS GERARDO  ARRIAGA  HURTADO</t>
  </si>
  <si>
    <t>RCEA-07-11757-2006</t>
  </si>
  <si>
    <t>RICARDO HERBE  CRUZ  ESTRADA</t>
  </si>
  <si>
    <t>RCEA-07-11758-2006</t>
  </si>
  <si>
    <t>LUZ ARCELIA  GARCIA  SERRANO</t>
  </si>
  <si>
    <t>RCEA-07-11759-2006</t>
  </si>
  <si>
    <t>RIGOBERTO  IBARRA  GOMEZ</t>
  </si>
  <si>
    <t>RCEA-07-11760-2006</t>
  </si>
  <si>
    <t>DORA ALICIA  CORTES  HERNANDEZ</t>
  </si>
  <si>
    <t>RCEA-07-11762-2006</t>
  </si>
  <si>
    <t>JUAN  ZARATE  MEDINA</t>
  </si>
  <si>
    <t>RCEA-07-11763-2006</t>
  </si>
  <si>
    <t>OCTAVIO  GARCIA  VALLADARES</t>
  </si>
  <si>
    <t>RCEA-07-11764-2006</t>
  </si>
  <si>
    <t>GABRIEL  SOTO  CORTES</t>
  </si>
  <si>
    <t>RCEA-07-11765-2006</t>
  </si>
  <si>
    <t>CECILIA DE LOS ANGELES  DURAN  VALENCIA</t>
  </si>
  <si>
    <t>RCEA-07-11766-2006</t>
  </si>
  <si>
    <t>JOSE LUIS  JIMENEZ  PEREZ</t>
  </si>
  <si>
    <t>RCEA-07-11767-2006</t>
  </si>
  <si>
    <t>JESUS ARIEL  CARRASCO  OCHOA</t>
  </si>
  <si>
    <t>RCEA-07-11768-2006</t>
  </si>
  <si>
    <t>MANUEL  MONTES Y  GOMEZ</t>
  </si>
  <si>
    <t>RCEA-07-11769-2006</t>
  </si>
  <si>
    <t>OSCAR  COREÑO  ALONSO</t>
  </si>
  <si>
    <t>RCEA-07-11770-2006</t>
  </si>
  <si>
    <t>GERARDO  ORTEGA  ZARZOSA</t>
  </si>
  <si>
    <t>RCEA-07-11771-2006</t>
  </si>
  <si>
    <t>APOLINAR  ALBITER  HERNANDEZ</t>
  </si>
  <si>
    <t>RCEA-07-11772-2006</t>
  </si>
  <si>
    <t>ANTONIO  CONTRERAS  CUEVAS</t>
  </si>
  <si>
    <t>RCEA-07-11773-2006</t>
  </si>
  <si>
    <t>MELCHOR  SALAZAR  MARTINEZ</t>
  </si>
  <si>
    <t>RCEA-07-11774-2006</t>
  </si>
  <si>
    <t>JOSE  LEMUS  RUIZ</t>
  </si>
  <si>
    <t>RCEA-07-11775-2006</t>
  </si>
  <si>
    <t>ENA ATHENEA  AGUILAR  REYES</t>
  </si>
  <si>
    <t>RCEA-07-11776-2006</t>
  </si>
  <si>
    <t>ELIA MERCEDES  ALONSO  GUZMAN</t>
  </si>
  <si>
    <t>RCEA-07-11777-2005</t>
  </si>
  <si>
    <t>JOSE HERIBERTO  ESPINOZA  GOMEZ</t>
  </si>
  <si>
    <t>RCEA-07-11778-2006</t>
  </si>
  <si>
    <t>CORNELIO  YAÑEZ  MARQUEZ</t>
  </si>
  <si>
    <t>RCEA-07-11779-2006</t>
  </si>
  <si>
    <t>VICTOR JESUS  SOSA  SOSA</t>
  </si>
  <si>
    <t>RCEA-07-11780-2006</t>
  </si>
  <si>
    <t>VICTOR MANUEL  SANCHEZ  RESENDIZ</t>
  </si>
  <si>
    <t>RCEA-07-11781-2006</t>
  </si>
  <si>
    <t>PABLO HECTOR  IBARGUENGOYTIA  GONZALEZ</t>
  </si>
  <si>
    <t>RCEA-07-11783-2005</t>
  </si>
  <si>
    <t>MARIA ISABEL  RAMIREZ  AGUILAR</t>
  </si>
  <si>
    <t>RCEA-07-11786-2006</t>
  </si>
  <si>
    <t>JULIANA  MORALES  CASTRO</t>
  </si>
  <si>
    <t>RCEA-07-11787-2006</t>
  </si>
  <si>
    <t>FELIPE DE JESUS  ORTEGA  GARCIA</t>
  </si>
  <si>
    <t>RCEA-07-11788-2006</t>
  </si>
  <si>
    <t>ALBERTO FLORENTINO  AGUILERA  ALVARADO</t>
  </si>
  <si>
    <t>RCEA-07-11790-2006</t>
  </si>
  <si>
    <t>RICHARD STEVE  RUIZ  MARTINEZ</t>
  </si>
  <si>
    <t>RCEA-07-11791-2006</t>
  </si>
  <si>
    <t>AURELIO  LOPEZ  LOPEZ</t>
  </si>
  <si>
    <t>RCEA-07-11792-2006</t>
  </si>
  <si>
    <t>JOSE HORACIO  TOVAR  HERNANDEZ</t>
  </si>
  <si>
    <t>RCEA-07-11794-2006</t>
  </si>
  <si>
    <t>JOSE LUIS  GORDILLO  MOSCOSO</t>
  </si>
  <si>
    <t>RCEA-07-11795-2006</t>
  </si>
  <si>
    <t>LUIS EDUARDO  PEREZ  ROCHA</t>
  </si>
  <si>
    <t>RCEA-07-11796-2006</t>
  </si>
  <si>
    <t>MARGARITA  MONDRAGON  CHAPARRO</t>
  </si>
  <si>
    <t>RCEA-07-11797-2006</t>
  </si>
  <si>
    <t>JETZABETH  RAMIREZ  SABAG</t>
  </si>
  <si>
    <t>RCEA-07-11798-2006</t>
  </si>
  <si>
    <t>DAVID  JUAREZ  ROMERO</t>
  </si>
  <si>
    <t>RCEA-07-11799-2006</t>
  </si>
  <si>
    <t>RAMON FELIPE  BRENA  PINERO</t>
  </si>
  <si>
    <t>RCEA-07-11802-2006</t>
  </si>
  <si>
    <t>CIRO HUMBERTO  ORTIZ  ESTRADA</t>
  </si>
  <si>
    <t>RCEA-07-11803-2006</t>
  </si>
  <si>
    <t>VICTOR MANUEL  LUNA  PABELLO</t>
  </si>
  <si>
    <t>RCEA-07-11804-2006</t>
  </si>
  <si>
    <t>LUZ ANTONIO  AGUILERA  CORTES</t>
  </si>
  <si>
    <t>RCEA-07-11805-2006</t>
  </si>
  <si>
    <t>JOSE LUIS  CAVAZOS  GARCIA</t>
  </si>
  <si>
    <t>RCEA-07-11806-2006</t>
  </si>
  <si>
    <t>SERGE LEONARD  TAMARI  WAGNER</t>
  </si>
  <si>
    <t>RCEA-07-11807-2006</t>
  </si>
  <si>
    <t>MIGUEL  TORRES  RODRIGUEZ</t>
  </si>
  <si>
    <t>RCEA-07-11808-2006</t>
  </si>
  <si>
    <t>ROGELIO  CUEVAS  GARCIA</t>
  </si>
  <si>
    <t>RCEA-07-11810-2006</t>
  </si>
  <si>
    <t>JOSE LUIS  GONZALEZ  VELARDE</t>
  </si>
  <si>
    <t>RCEA-07-11811-2006</t>
  </si>
  <si>
    <t>ULISES  CANO  CASTILLO</t>
  </si>
  <si>
    <t>RCEA-07-11812-2006</t>
  </si>
  <si>
    <t>VERONICA  MARTINEZ  MIRANDA</t>
  </si>
  <si>
    <t>RCEA-07-11813-2006</t>
  </si>
  <si>
    <t>RAUL  GONZALEZ  GARCIA</t>
  </si>
  <si>
    <t>RCEA-07-11817-2006</t>
  </si>
  <si>
    <t>HORACIO  AHUETT  GARZA</t>
  </si>
  <si>
    <t>RCEA-07-11818-2006</t>
  </si>
  <si>
    <t>IGNACIO  MONJE  RAMÍREZ</t>
  </si>
  <si>
    <t>RCEA-07-11819-2006</t>
  </si>
  <si>
    <t>ISAURO  RIVERA  LANDERO</t>
  </si>
  <si>
    <t>RCEA-07-11820-2006</t>
  </si>
  <si>
    <t>RUMEN  IVANOV  TSONCHEV</t>
  </si>
  <si>
    <t>RCEA-07-11821-2006</t>
  </si>
  <si>
    <t>IEROHAM SOLOMON  BAROUH</t>
  </si>
  <si>
    <t>RCEA-07-11823-2006</t>
  </si>
  <si>
    <t>ROSA LAURA  MERAZ  CABRERA</t>
  </si>
  <si>
    <t>RCEA-07-11824-2006</t>
  </si>
  <si>
    <t>LETICIA  VEGA  ALVARADO</t>
  </si>
  <si>
    <t>RCEA-07-11826-2006</t>
  </si>
  <si>
    <t>MIKHAIL  MARKOV</t>
  </si>
  <si>
    <t>RCEA-07-11827-2006</t>
  </si>
  <si>
    <t>ALMA CONCEPCION  CHAVEZ  MEJIA</t>
  </si>
  <si>
    <t>RCEA-07-11828-2006</t>
  </si>
  <si>
    <t>CECILIA  CUEVAS  ARTEAGA</t>
  </si>
  <si>
    <t>RCEA-07-11829-2006</t>
  </si>
  <si>
    <t>ALBERTO RAMIRO  SANDOVAL  JIMENEZ</t>
  </si>
  <si>
    <t>RCEA-07-11831-2006</t>
  </si>
  <si>
    <t>ALVARO  ZAMUDIO  LARA</t>
  </si>
  <si>
    <t>RCEA-07-11832-2006</t>
  </si>
  <si>
    <t>ALBERTO  CAVAZOS  GONZALEZ</t>
  </si>
  <si>
    <t>RCEA-07-11835-2006</t>
  </si>
  <si>
    <t>YURIY  KOVALENKO</t>
  </si>
  <si>
    <t>RCEA-07-11838-2006</t>
  </si>
  <si>
    <t>MARTIN DANIEL  TREJO  VALDEZ</t>
  </si>
  <si>
    <t>RCEA-07-11845-2006</t>
  </si>
  <si>
    <t>MAURO ALBERTO  ENCISO  AGUILAR</t>
  </si>
  <si>
    <t>RCEA-07-11847-2006</t>
  </si>
  <si>
    <t>FERNANDO  JUAREZ  LOPEZ</t>
  </si>
  <si>
    <t>RCEA-07-11848-2006</t>
  </si>
  <si>
    <t>LILIA  NARVAEZ  HERNANDEZ</t>
  </si>
  <si>
    <t>RCEA-07-11849-2006</t>
  </si>
  <si>
    <t>JOSE ANGEL  RAMOS  BANDERAS</t>
  </si>
  <si>
    <t>RCEA-07-11850-2006</t>
  </si>
  <si>
    <t>FRANCISCO JAVIER  RODRIGUEZ  VARELA</t>
  </si>
  <si>
    <t>RCEA-07-11851-2006</t>
  </si>
  <si>
    <t>JUANA MARIA  MIRANDA  VIDALES</t>
  </si>
  <si>
    <t>RCEA-07-11853-2006</t>
  </si>
  <si>
    <t>MARIA DEL CARMEN  MAYA  SANCHEZ</t>
  </si>
  <si>
    <t>RCEA-07-11854-2006</t>
  </si>
  <si>
    <t>CARLOS ALBERTO  AVILA  ORTA</t>
  </si>
  <si>
    <t>RCEA-07-11855-2005</t>
  </si>
  <si>
    <t>MIGUEL ANGEL  LOPEZ  ZAVALA</t>
  </si>
  <si>
    <t>RCEA-07-11856-2006</t>
  </si>
  <si>
    <t>ARIEL  GUZMAN  VARGAS</t>
  </si>
  <si>
    <t>RCEA-07-11857-2006</t>
  </si>
  <si>
    <t>MARIANA  RAMOS  ESTRADA</t>
  </si>
  <si>
    <t>RCEA-07-11861-2006</t>
  </si>
  <si>
    <t>JAIME REYNALDO  SANTOS  REYES</t>
  </si>
  <si>
    <t>RCEA-07-11862-2006</t>
  </si>
  <si>
    <t>GEONEL  RODRIGUEZ  GATTORNO</t>
  </si>
  <si>
    <t>RCEA-07-11865-2006</t>
  </si>
  <si>
    <t>MANUEL ANGEL  QUEVEDO  LOPEZ</t>
  </si>
  <si>
    <t>RCEA-07-11867-2006</t>
  </si>
  <si>
    <t>DARIO  BUENO  BAQUES</t>
  </si>
  <si>
    <t>RCEA-07-11868-2006</t>
  </si>
  <si>
    <t>ALEJANDRO  NUÑEZ  CARRERA</t>
  </si>
  <si>
    <t>RCEA-07-11869-2006</t>
  </si>
  <si>
    <t>J JESUS  ESCOBEDO  ALATORRE</t>
  </si>
  <si>
    <t>RCEA-07-11870-2006</t>
  </si>
  <si>
    <t>MARIA NEFTALI  ROJAS  VALENCIA</t>
  </si>
  <si>
    <t>RCEA-07-11871-2006</t>
  </si>
  <si>
    <t>LAURA OLIVIA  ALEMAN  VAZQUEZ</t>
  </si>
  <si>
    <t>RCEA-07-11872-2006</t>
  </si>
  <si>
    <t>JORGE IVAN  EUAN  AVILA</t>
  </si>
  <si>
    <t>RCEA-07-11873-2006</t>
  </si>
  <si>
    <t>GABRIEL  PLASCENCIA  BARRERA</t>
  </si>
  <si>
    <t>RCEA-07-11874-2006</t>
  </si>
  <si>
    <t>RCEA-07-11876-2006</t>
  </si>
  <si>
    <t>EFREN  MEZURA  MONTES</t>
  </si>
  <si>
    <t>RCEA-07-11879-2006</t>
  </si>
  <si>
    <t>RAMON  PARRA  MICHEL</t>
  </si>
  <si>
    <t>RCEA-07-11880-2006</t>
  </si>
  <si>
    <t>RCEA-07-11881-2006</t>
  </si>
  <si>
    <t>LEANDRO  GARCIA  GONZALEZ</t>
  </si>
  <si>
    <t>RCEA-07-11883-2006</t>
  </si>
  <si>
    <t>ISAIAS  JUAREZ  RAMIREZ</t>
  </si>
  <si>
    <t>RCEA-07-11884-2006</t>
  </si>
  <si>
    <t>MARIO  ESPARZA  SOTO</t>
  </si>
  <si>
    <t>RCEA-07-11889-2006</t>
  </si>
  <si>
    <t>PEDRO  GUEVARA  LOPEZ</t>
  </si>
  <si>
    <t>RCEA-07-11892-2006</t>
  </si>
  <si>
    <t>RCEA-07-11896-2006</t>
  </si>
  <si>
    <t>JUAN RUBEN  VARELA  HAM</t>
  </si>
  <si>
    <t>RCEA-07-11983-2006</t>
  </si>
  <si>
    <t>VICTOR JOSE  ROBLES  OLVERA</t>
  </si>
  <si>
    <t>RCEA-07-11993-2006</t>
  </si>
  <si>
    <t>MARTIN  RABELERO  VELASCO</t>
  </si>
  <si>
    <t>RCEA-07-11994-2006</t>
  </si>
  <si>
    <t>JOSE LUIS  FERNANDEZ  MUÑOZ</t>
  </si>
  <si>
    <t>RCEA-07-11995-2006</t>
  </si>
  <si>
    <t>ROMAN  CABRERA  SIERRA</t>
  </si>
  <si>
    <t>RCEA-07-11996-2006</t>
  </si>
  <si>
    <t>JORGE ALEJANDRO  VERDUZCO  MARTINEZ</t>
  </si>
  <si>
    <t>RCEA-07-11997-2006</t>
  </si>
  <si>
    <t>RCEA-07-11998-2006</t>
  </si>
  <si>
    <t>JUAN  MENDOZA  FLORES</t>
  </si>
  <si>
    <t>RCEA-07-11999-2006</t>
  </si>
  <si>
    <t>MARTIN EDGAR  REYES  MELO</t>
  </si>
  <si>
    <t>RCEA-07-12000-2006</t>
  </si>
  <si>
    <t>LEOPOLDO  RUIZ  HUERTA</t>
  </si>
  <si>
    <t>RCEA-07-12001-2006</t>
  </si>
  <si>
    <t>ALBERTO  CABALLERO  RUIZ</t>
  </si>
  <si>
    <t>RCEA-07-12002-2006</t>
  </si>
  <si>
    <t>DAVID  DE LEON  ESCOBEDO</t>
  </si>
  <si>
    <t>RCEA-07-12004-2006</t>
  </si>
  <si>
    <t>ESTEBAN  TLELO  CUAUTLE</t>
  </si>
  <si>
    <t>RCEA-07-12005-2006</t>
  </si>
  <si>
    <t>JAVIER CUITLAHUAC  PALACIOS  HERNANDEZ</t>
  </si>
  <si>
    <t>RCEA-07-12007-2006</t>
  </si>
  <si>
    <t>RAFAEL ERIC  MURRIETA  CID</t>
  </si>
  <si>
    <t>RCEA-07-12011-2006</t>
  </si>
  <si>
    <t>MARIA ILYA  ESPITIA  CABRERA</t>
  </si>
  <si>
    <t>RCEA-07-12202-2005</t>
  </si>
  <si>
    <t>ANA KARINA  CUENTAS  GALLEGOS</t>
  </si>
  <si>
    <t>RCEA-07-12213-2005</t>
  </si>
  <si>
    <t>HORACIO HUMBERTO  VILLARREAL  MARQUEZ</t>
  </si>
  <si>
    <t>RCEA-07-12214-2005</t>
  </si>
  <si>
    <t>JOSE LUIS  PALACIOS  BLANCO</t>
  </si>
  <si>
    <t>RCEA-07-12215-2005</t>
  </si>
  <si>
    <t>MARIO FRANCISCO  TREJO  AGUIRRE</t>
  </si>
  <si>
    <t>RCEA-07-12216-2005</t>
  </si>
  <si>
    <t>JORGE LEOBARDO  ACEVEDO  DAVILA</t>
  </si>
  <si>
    <t>RCEA-07-12217-2005</t>
  </si>
  <si>
    <t>ALBERTO  LOPEZ  LOPEZ</t>
  </si>
  <si>
    <t>RCEA-07-12218-2005</t>
  </si>
  <si>
    <t>ALEJANDRO  CASTAÑEDA  MIRANDA</t>
  </si>
  <si>
    <t>RCEA-07-12219-2005</t>
  </si>
  <si>
    <t>JULIO ARNOLDO  FLORES  RODRIGUEZ</t>
  </si>
  <si>
    <t>RCEA-07-12220-2005</t>
  </si>
  <si>
    <t>RODRIGO  LOPEZ  SANSALVADOR</t>
  </si>
  <si>
    <t>RCEA-07-12221-2005</t>
  </si>
  <si>
    <t>ADAN  VALLES  CHAVEZ</t>
  </si>
  <si>
    <t>RCEA-07-12222-2005</t>
  </si>
  <si>
    <t>EDUARDO RAFAEL  POBLANO  OJINAGA</t>
  </si>
  <si>
    <t>RCEA-07-12223-2005</t>
  </si>
  <si>
    <t>ARIADNA JULIETA  RODRIGUEZ  DIAZ</t>
  </si>
  <si>
    <t>RCEA-07-12224-2005</t>
  </si>
  <si>
    <t>CARLOS RUBEN  SOSA  AGUIRRE</t>
  </si>
  <si>
    <t>RCEA-07-12225-2005</t>
  </si>
  <si>
    <t>ERICK ROBERTO  BANDALA  GONZALEZ</t>
  </si>
  <si>
    <t>RCEA-07-12226-2005</t>
  </si>
  <si>
    <t>JOSE ISMAEL  DE LA ROSA  VARGAS</t>
  </si>
  <si>
    <t>RCEA-07-12227-2005</t>
  </si>
  <si>
    <t>MARIA SAGRARIO DEL SOCORRO  LOPEZ  TORRES</t>
  </si>
  <si>
    <t>RCEA-07-12228-2005</t>
  </si>
  <si>
    <t>HOMERO  JIMENEZ  RABIELA</t>
  </si>
  <si>
    <t>RCEA-07-12234-2005</t>
  </si>
  <si>
    <t>JESUS  ZEPEDA  ARCE</t>
  </si>
  <si>
    <t>RCEA-07-12235-2005</t>
  </si>
  <si>
    <t>JOSE MANUEL  VAZQUEZ  RODRIGUEZ</t>
  </si>
  <si>
    <t>RCEA-07-12236-2005</t>
  </si>
  <si>
    <t>MANUEL  DELGADO  ROSAS</t>
  </si>
  <si>
    <t>RCEA-07-12246-2005</t>
  </si>
  <si>
    <t>JOSE ALFREDO  PADILLA  MEDINA</t>
  </si>
  <si>
    <t>RCEA-07-12249-2006</t>
  </si>
  <si>
    <t>FIDENCIO  TAPIA  RODRIGUEZ</t>
  </si>
  <si>
    <t>RCEA-07-12250-2006</t>
  </si>
  <si>
    <t>MIGUEL ANGEL  PONCE  CAMACHO</t>
  </si>
  <si>
    <t>RCEA-07-12251-2006</t>
  </si>
  <si>
    <t>JAIME  VALENCIA  RODRIGUEZ</t>
  </si>
  <si>
    <t>RCEA-07-12252-2006</t>
  </si>
  <si>
    <t>ROBERTO  ARROYO  MATUS</t>
  </si>
  <si>
    <t>RCEA-07-12253-2006</t>
  </si>
  <si>
    <t>ELIZABETH DEL ROSARIO  VAZQUEZ  BORGES</t>
  </si>
  <si>
    <t>RCEA-07-12254-2006</t>
  </si>
  <si>
    <t>JUAN GILBERTO  RODRIGUEZ  GONZALEZ</t>
  </si>
  <si>
    <t>RCEA-07-12255-2006</t>
  </si>
  <si>
    <t>RODOLFO JULIO  CASTELLO  ZETINA</t>
  </si>
  <si>
    <t>RCEA-07-12258-2006</t>
  </si>
  <si>
    <t>SONIA TATIANA  SANCHEZ  QUISPE</t>
  </si>
  <si>
    <t>RCEA-07-12259-2006</t>
  </si>
  <si>
    <t>RCEA-07-12260-2006</t>
  </si>
  <si>
    <t>ROGELIO ALEJANDRO  OSORIO  MARIN</t>
  </si>
  <si>
    <t>RCEA-07-12261-2006</t>
  </si>
  <si>
    <t>BEATRIZ EUGENIA  LIZAMA  SOBERANIS</t>
  </si>
  <si>
    <t>RCEA-07-12262-2006</t>
  </si>
  <si>
    <t>ANTONIO JUAN  GOCHICOA  MATIENZO</t>
  </si>
  <si>
    <t>RCEA-07-12269-2006</t>
  </si>
  <si>
    <t>RCEA-07-12270-2006</t>
  </si>
  <si>
    <t>JORGE DAVID  MUÑOZ GARDEA  GARDEA</t>
  </si>
  <si>
    <t>RCEA-07-12271-2006</t>
  </si>
  <si>
    <t>THALIA  FLORES  MANZANOS</t>
  </si>
  <si>
    <t>RCEA-07-12272-2006</t>
  </si>
  <si>
    <t>JUAN JOSE  MALDONADO  TREVIÑO</t>
  </si>
  <si>
    <t>RCEA-07-12277-2006</t>
  </si>
  <si>
    <t>RUBEN  ALEJOS  PALOMARES</t>
  </si>
  <si>
    <t>RCEA-07-12279-2006</t>
  </si>
  <si>
    <t>SERGIO OMAR  MARTINEZ  CHAPA</t>
  </si>
  <si>
    <t>RCEA-07-12286-2006</t>
  </si>
  <si>
    <t>OSCAR ELADIO  BAUTISTA  GODINEZ</t>
  </si>
  <si>
    <t>RCEA-07-12295-2006</t>
  </si>
  <si>
    <t>EDUARDO  ROGEL  HERNANDEZ</t>
  </si>
  <si>
    <t>RCEA-07-12296-2006</t>
  </si>
  <si>
    <t>MARIA AURORA  VELOZ  RODRIGUEZ</t>
  </si>
  <si>
    <t>RCEA-07-12313-2006</t>
  </si>
  <si>
    <t>RAQUEL  SANCHEZ  ANDRES</t>
  </si>
  <si>
    <t>RCEA-07-12314-2006</t>
  </si>
  <si>
    <t>EMMA YOLANDA  CANALES  HUERTA</t>
  </si>
  <si>
    <t>RCEA-07-12315-2006</t>
  </si>
  <si>
    <t>JORGE  TORRES  RODRIGUEZ</t>
  </si>
  <si>
    <t>RCEA-07-12325-2006</t>
  </si>
  <si>
    <t>RAFAEL DAVID  MERCADO  SOLIS</t>
  </si>
  <si>
    <t>RCEA-07-12335-2007</t>
  </si>
  <si>
    <t>RICARDO  FUENTES  COVARRUBIAS</t>
  </si>
  <si>
    <t>RCEA-07-12340-2007</t>
  </si>
  <si>
    <t>ROSA ALICIA  SAUCEDO  ACUÑA</t>
  </si>
  <si>
    <t>RCEA-07-12345-2007</t>
  </si>
  <si>
    <t>GERMAN  CUEVAS  RODRIGUEZ</t>
  </si>
  <si>
    <t>RCEA-07-12346-2007</t>
  </si>
  <si>
    <t>CARLOS EVARISTO  ESPARZA  GARCES</t>
  </si>
  <si>
    <t>RCEA-07-12357-2007</t>
  </si>
  <si>
    <t>OSCAR MANUEL  GONZALEZ  CUEVAS</t>
  </si>
  <si>
    <t>RCEA-07-12364-2007</t>
  </si>
  <si>
    <t>EFREN  AGUILAR  GARNICA</t>
  </si>
  <si>
    <t>RCEA-07-12368-2007</t>
  </si>
  <si>
    <t>FRANCISCO  BELTRAN  CARBAJAL</t>
  </si>
  <si>
    <t>RCEA-07-12372-2006</t>
  </si>
  <si>
    <t>OCTAVIO  CAZAREZ  CANDIA</t>
  </si>
  <si>
    <t>RCEA-07-12397-2006</t>
  </si>
  <si>
    <t>JOSE SALOME  MURGUIA  IBARRA</t>
  </si>
  <si>
    <t>RCEA-07-12421-2006</t>
  </si>
  <si>
    <t>JORGE LUIS  ALMARAL  SANCHEZ</t>
  </si>
  <si>
    <t>RCEA-07-12633-2006</t>
  </si>
  <si>
    <t>JUAN CARLOS  FIERRO  GONZALEZ</t>
  </si>
  <si>
    <t>RCEA-07-12653-2006</t>
  </si>
  <si>
    <t>CARMEN MAGDALENA  REZA  SAN GERMAN</t>
  </si>
  <si>
    <t>RCEA-07-13062-2006</t>
  </si>
  <si>
    <t>TERESA GUADALUPE  ROLDAN  CARRILLO</t>
  </si>
  <si>
    <t>RCEA-07-13067-2006</t>
  </si>
  <si>
    <t>GABRIELA ALEJANDRA  VAZQUEZ  RODRIGUEZ</t>
  </si>
  <si>
    <t>RCEA-07-13168-2006</t>
  </si>
  <si>
    <t>URSULA XIOMARA  ITURRARAN  VIVEROS</t>
  </si>
  <si>
    <t>RCEA-07-13170-2006</t>
  </si>
  <si>
    <t>LUIS ALFONSO  VILLA  VARGAS</t>
  </si>
  <si>
    <t>RCEA-07-13171-2006</t>
  </si>
  <si>
    <t>EDGAR EMMANUEL  VALLEJO  CLEMENTE</t>
  </si>
  <si>
    <t>RCEA-07-13173-2006</t>
  </si>
  <si>
    <t>ISMAEL  LOPEZ  JUAREZ</t>
  </si>
  <si>
    <t>RCEA-07-13175-2006</t>
  </si>
  <si>
    <t>JOSE RAMON  RODRIGUEZ  CRUZ</t>
  </si>
  <si>
    <t>RCEA-07-13177-2006</t>
  </si>
  <si>
    <t>VICTOR  PEREZ  MORENO</t>
  </si>
  <si>
    <t>RCEA-07-13180-2006</t>
  </si>
  <si>
    <t>JORGE  RODRIGUEZ  ASOMOZA</t>
  </si>
  <si>
    <t>RCEA-07-13181-2006</t>
  </si>
  <si>
    <t>CARLOS EDUARDO  BARRERA  DIAZ</t>
  </si>
  <si>
    <t>RCEA-07-13182-2006</t>
  </si>
  <si>
    <t>ENRIQUE  VIGUERAS  SANTIAGO</t>
  </si>
  <si>
    <t>RCEA-07-13184-2006</t>
  </si>
  <si>
    <t>GEORGINA  BELTRAN  PEREZ</t>
  </si>
  <si>
    <t>RCEA-07-13186-2006</t>
  </si>
  <si>
    <t>LUIS  BEJAR  GOMEZ</t>
  </si>
  <si>
    <t>RCEA-07-13187-2006</t>
  </si>
  <si>
    <t>GERARDO  ZAVALA  OLIVARES</t>
  </si>
  <si>
    <t>RCEA-07-13189-2006</t>
  </si>
  <si>
    <t>VICTOR  ALCARAZ  GONZALEZ</t>
  </si>
  <si>
    <t>RCEA-07-13191-2006</t>
  </si>
  <si>
    <t>ALEJANDRO ENRIQUE  DZUL  LOPEZ</t>
  </si>
  <si>
    <t>RCEA-07-13192-2006</t>
  </si>
  <si>
    <t>ARTURO  CONDE  ENRIQUEZ</t>
  </si>
  <si>
    <t>RCEA-07-13193-2006</t>
  </si>
  <si>
    <t>MARIA ELENA  MARTINEZ  PEREZ</t>
  </si>
  <si>
    <t>RCEA-07-13194-2006</t>
  </si>
  <si>
    <t>ENRIQUE MANUEL  LOPEZ  CUELLAR</t>
  </si>
  <si>
    <t>RCEA-07-13195-2006</t>
  </si>
  <si>
    <t>ALBERTO  DIAZ  DIAZ</t>
  </si>
  <si>
    <t>RCEA-07-13197-2006</t>
  </si>
  <si>
    <t>RUBEN  MORALES  MENENDEZ</t>
  </si>
  <si>
    <t>RCEA-07-13198-2006</t>
  </si>
  <si>
    <t>JORGE LUIS  ALAMILLA  LOPEZ</t>
  </si>
  <si>
    <t>RCEA-07-13199-2006</t>
  </si>
  <si>
    <t>HOMERO  CASTAÑEDA  LOPEZ</t>
  </si>
  <si>
    <t>RCEA-07-13200-2006</t>
  </si>
  <si>
    <t>MARTIN  SALINAS  VAZQUEZ</t>
  </si>
  <si>
    <t>RCEA-07-13201-2006</t>
  </si>
  <si>
    <t>MARISSA  VARGAS  RAMIREZ</t>
  </si>
  <si>
    <t>RCEA-07-13204-2006</t>
  </si>
  <si>
    <t>FRANCISCO JAVIER  GALLEGOS  FUNES</t>
  </si>
  <si>
    <t>RCEA-07-13205-2006</t>
  </si>
  <si>
    <t>ALEJANDRO  RODRIGUEZ  CASTELLANOS</t>
  </si>
  <si>
    <t>RCEA-07-13206-2006</t>
  </si>
  <si>
    <t>JORGE ANTONIO  GONZALEZ  SANCHEZ</t>
  </si>
  <si>
    <t>RCEA-07-13207-2006</t>
  </si>
  <si>
    <t>JUAN JOSE  ORTIZ  SERVIN</t>
  </si>
  <si>
    <t>RCEA-07-13208-2006</t>
  </si>
  <si>
    <t>ALEJANDRO  LOPEZ  ORTIZ</t>
  </si>
  <si>
    <t>RCEA-07-13209-2006</t>
  </si>
  <si>
    <t>CELIA ANGELINA  SANCHEZ  PEREZ</t>
  </si>
  <si>
    <t>RCEA-07-13210-2006</t>
  </si>
  <si>
    <t>VIRGINIA HIDOLINA  COLLINS  MARTINEZ</t>
  </si>
  <si>
    <t>RCEA-07-13212-2006</t>
  </si>
  <si>
    <t>NEALE RICARDO  SMITH  CORNEJO</t>
  </si>
  <si>
    <t>RCEA-07-13213-2006</t>
  </si>
  <si>
    <t>SANTOS JESUS  CASTILLO</t>
  </si>
  <si>
    <t>RCEA-07-13215-2006</t>
  </si>
  <si>
    <t>PEDRO  MONTES  GARCIA</t>
  </si>
  <si>
    <t>RCEA-07-13216-2006</t>
  </si>
  <si>
    <t>FRANCISCO JOSE RAMBO  RODRIGUEZ  HENRIQUEZ</t>
  </si>
  <si>
    <t>RCEA-07-13217-2006</t>
  </si>
  <si>
    <t>AIDE MINERVA  TORRES  HUERTA</t>
  </si>
  <si>
    <t>RCEA-07-13218-2006</t>
  </si>
  <si>
    <t>MARCELA  RODRIGUEZ  URREA</t>
  </si>
  <si>
    <t>RCEA-07-13220-2006</t>
  </si>
  <si>
    <t>MIGUEL ANTONIO  DOMINGUEZ  CRESPO</t>
  </si>
  <si>
    <t>RCEA-07-13221-2006</t>
  </si>
  <si>
    <t>JORGE  RUIZ  GARCIA</t>
  </si>
  <si>
    <t>RCEA-07-13222-2006</t>
  </si>
  <si>
    <t>JUAN GABRIEL  AVIÑA  CERVANTES</t>
  </si>
  <si>
    <t>RCEA-07-13223-2006</t>
  </si>
  <si>
    <t>LUZ MARIA  RODRIGUEZ  VALDEZ</t>
  </si>
  <si>
    <t>RCEA-07-13224-2006</t>
  </si>
  <si>
    <t>GREGORIO  TOSCANO  PULIDO</t>
  </si>
  <si>
    <t>RCEA-07-13225-2006</t>
  </si>
  <si>
    <t>HUGO IVAN  MEDELLIN  CASTILLO</t>
  </si>
  <si>
    <t>RCEA-07-13226-2006</t>
  </si>
  <si>
    <t>CESAR  ANGELES  CAMACHO</t>
  </si>
  <si>
    <t>RCEA-07-13227-2006</t>
  </si>
  <si>
    <t>JOSE TRINIDAD  ELIZALDE  GALINDO</t>
  </si>
  <si>
    <t>RCEA-07-13228-2006</t>
  </si>
  <si>
    <t>FELIPE  HERNANDEZ  SANTIAGO</t>
  </si>
  <si>
    <t>RCEA-07-13229-2006</t>
  </si>
  <si>
    <t>DIDIER  SAMAYOA  OCHOA</t>
  </si>
  <si>
    <t>RCEA-07-13230-2006</t>
  </si>
  <si>
    <t>RICARDO EMMANUEL  CAMPA  COCOM</t>
  </si>
  <si>
    <t>RCEA-07-13231-2006</t>
  </si>
  <si>
    <t>LETICIA  LARIOS  LOPEZ</t>
  </si>
  <si>
    <t>RCEA-07-13232-2006</t>
  </si>
  <si>
    <t>JOSE CARLOS  ORTIZ  CISNEROS</t>
  </si>
  <si>
    <t>RCEA-07-13233-2006</t>
  </si>
  <si>
    <t>GUILLERMO  URRIOLAGOITIA  SOSA</t>
  </si>
  <si>
    <t>RCEA-07-13234-2006</t>
  </si>
  <si>
    <t>HUGO  RODRIGUEZ  CORTES</t>
  </si>
  <si>
    <t>RCEA-07-13235-2006</t>
  </si>
  <si>
    <t>ARIOSTO  MEDINA  FLORES</t>
  </si>
  <si>
    <t>RCEA-07-13236-2006</t>
  </si>
  <si>
    <t>ANA LETICIA  FERNANDEZ  OSORIO</t>
  </si>
  <si>
    <t>RCEA-07-13238-2006</t>
  </si>
  <si>
    <t>ANA MARIA  HERRERA  GONZALEZ</t>
  </si>
  <si>
    <t>RCEA-07-13240-2006</t>
  </si>
  <si>
    <t>REYNA  NATIVIDAD  RANGEL</t>
  </si>
  <si>
    <t>RCEA-07-13241-2006</t>
  </si>
  <si>
    <t>RODOLFO  CRUZ  SILVA</t>
  </si>
  <si>
    <t>RCEA-07-13243-2006</t>
  </si>
  <si>
    <t>MIGUEL SANTIAGO  SUAREZ  CASTAÑON</t>
  </si>
  <si>
    <t>RCEA-07-13244-2006</t>
  </si>
  <si>
    <t>RCEA-07-13245-2006</t>
  </si>
  <si>
    <t>JOSE MARIA  RODRIGUEZ  LELIS</t>
  </si>
  <si>
    <t>RCEA-07-13248-2006</t>
  </si>
  <si>
    <t>MARCO ANTONIO  DOMINGUEZ  AGUILAR</t>
  </si>
  <si>
    <t>RCEA-07-13249-2006</t>
  </si>
  <si>
    <t>MARIO  FLORES  ACOSTA</t>
  </si>
  <si>
    <t>RCEA-07-13250-2006</t>
  </si>
  <si>
    <t>JUAN GABRIEL  GONZALEZ  SERNA</t>
  </si>
  <si>
    <t>RCEA-07-13251-2006</t>
  </si>
  <si>
    <t>EFRAIN  RUBIO  ROSAS</t>
  </si>
  <si>
    <t>RCEA-07-13253-2006</t>
  </si>
  <si>
    <t>EDILSO  FRANCISCO  REGUERA  RUIZ</t>
  </si>
  <si>
    <t>RCEA-07-13254-2006</t>
  </si>
  <si>
    <t>EMMA ELISA  ORTIZ  ISLAS</t>
  </si>
  <si>
    <t>RCEA-07-13255-2006</t>
  </si>
  <si>
    <t>JOHN CHARLES HENRY  GODDARD  CLOSE</t>
  </si>
  <si>
    <t>RCEA-07-13257-2006</t>
  </si>
  <si>
    <t>MARTIN DE JESUS  NIETO  PEREZ</t>
  </si>
  <si>
    <t>RCEA-07-13258-2006</t>
  </si>
  <si>
    <t>JOEL  PANTOJA  ENRIQUEZ</t>
  </si>
  <si>
    <t>RCEA-07-13260-2006</t>
  </si>
  <si>
    <t>ARTURO  VEGA  GONZALEZ</t>
  </si>
  <si>
    <t>RCEA-07-13261-2006</t>
  </si>
  <si>
    <t>AMNER ISRAEL  RAMIREZ  VAZQUEZ</t>
  </si>
  <si>
    <t>RCEA-07-13262-2006</t>
  </si>
  <si>
    <t>CARLOS VIRGILIO  RIVERA  RODRIGUEZ</t>
  </si>
  <si>
    <t>RCEA-07-13263-2006</t>
  </si>
  <si>
    <t>ALVARO  SAMPIERI  CRODA</t>
  </si>
  <si>
    <t>RCEA-07-13264-2006</t>
  </si>
  <si>
    <t>CARLOS  FELIPE  MENDOZA</t>
  </si>
  <si>
    <t>RCEA-07-13265-2006</t>
  </si>
  <si>
    <t>JOSE MANUEL  CERVANTES  UC</t>
  </si>
  <si>
    <t>RCEA-07-13266-2006</t>
  </si>
  <si>
    <t>LUIS EMILIO  CRUZ  BARBA</t>
  </si>
  <si>
    <t>RCEA-07-13267-2006</t>
  </si>
  <si>
    <t>PEDRO RAFAEL  ACOSTA  CANO DE LOS RIOS</t>
  </si>
  <si>
    <t>RCEA-07-13268-2006</t>
  </si>
  <si>
    <t>MA. GUADALUPE  DE LA ROSA  ALVAREZ</t>
  </si>
  <si>
    <t>RCEA-07-13269-2006</t>
  </si>
  <si>
    <t>MAGDALENO  CABALLERO  CABALLERO</t>
  </si>
  <si>
    <t>RCEA-07-13270-2006</t>
  </si>
  <si>
    <t>MARCO ANTONIO  FLORES  GONZALEZ</t>
  </si>
  <si>
    <t>RCEA-07-13271-2006</t>
  </si>
  <si>
    <t>MARICELA  VILLANUEVA  IBAÑEZ</t>
  </si>
  <si>
    <t>RCEA-07-13274-2006</t>
  </si>
  <si>
    <t>EVGENY  PERVAGO</t>
  </si>
  <si>
    <t>RCEA-07-13276-2006</t>
  </si>
  <si>
    <t>MARTHA LILIA  DOMINGUEZ  PATIÑO</t>
  </si>
  <si>
    <t>RCEA-07-13277-2006</t>
  </si>
  <si>
    <t>ROUMEN  KOYTCHEV  ZLATEV</t>
  </si>
  <si>
    <t>RCEA-07-13278-2006</t>
  </si>
  <si>
    <t>VICTOR HUGO  LOPEZ  MORELOS</t>
  </si>
  <si>
    <t>RCEA-07-13280-2006</t>
  </si>
  <si>
    <t>MARIO ARTURO  RIVERA  MARTINEZ</t>
  </si>
  <si>
    <t>RCEA-07-13281-2006</t>
  </si>
  <si>
    <t>PROCORO  GAMERO  MELO</t>
  </si>
  <si>
    <t>RCEA-07-13282-2006</t>
  </si>
  <si>
    <t>GILDARDO  SOLORIO  DIAZ</t>
  </si>
  <si>
    <t>RCEA-07-13283-2006</t>
  </si>
  <si>
    <t>LUIS PASTOR  SANCHEZ  FERNANDEZ</t>
  </si>
  <si>
    <t>RCEA-07-13284-2006</t>
  </si>
  <si>
    <t>GLORIA FRANCISCA  DOMINGUEZ  PATIÑO</t>
  </si>
  <si>
    <t>RCEA-07-13286-2006</t>
  </si>
  <si>
    <t>MICHAEL  SCHORR  WIENER</t>
  </si>
  <si>
    <t>RCEA-07-13288-2006</t>
  </si>
  <si>
    <t>BRENT EDWARD  HANDY</t>
  </si>
  <si>
    <t>RCEA-07-13289-2006</t>
  </si>
  <si>
    <t>JUANA JULIETA  NOGUEZ  MONROY</t>
  </si>
  <si>
    <t>RCEA-07-13290-2006</t>
  </si>
  <si>
    <t>ROSALBA  FUENTES  RAMIREZ</t>
  </si>
  <si>
    <t>RCEA-07-13291-2006</t>
  </si>
  <si>
    <t>HORACIO  OROZCO  MENDOZA</t>
  </si>
  <si>
    <t>RCEA-07-13338-2006</t>
  </si>
  <si>
    <t>MARIA ESTHER  TREVIÑO  MARTINEZ</t>
  </si>
  <si>
    <t>RCEA-07-13495-2006</t>
  </si>
  <si>
    <t>JULIA  AGUILAR  PLIEGO</t>
  </si>
  <si>
    <t>RCEA-07-13496-2006</t>
  </si>
  <si>
    <t>VALENTIN  GARCIA  VAZQUEZ</t>
  </si>
  <si>
    <t>RCEA-07-13497-2006</t>
  </si>
  <si>
    <t>ARTURO  CHAVEZ  CHAVEZ</t>
  </si>
  <si>
    <t>RCEA-07-13498-2006</t>
  </si>
  <si>
    <t>HUGO  TERASHIMA  MARIN</t>
  </si>
  <si>
    <t>RCEA-07-13499-2006</t>
  </si>
  <si>
    <t>DORA IRMA  MARTINEZ  DELGADO</t>
  </si>
  <si>
    <t>RCEA-07-13501-2006</t>
  </si>
  <si>
    <t>MARIA TERESA  LOPEZ  ARENAS</t>
  </si>
  <si>
    <t>RCEA-07-13502-2006</t>
  </si>
  <si>
    <t>JESUS  GARCIA  SERRANO</t>
  </si>
  <si>
    <t>RCEA-07-13504-2006</t>
  </si>
  <si>
    <t>GERMAN  GIACOMAN  VALLEJOS</t>
  </si>
  <si>
    <t>RCEA-07-13505-2006</t>
  </si>
  <si>
    <t>JUAN MARIO  PEÑA  CABRERA</t>
  </si>
  <si>
    <t>RCEA-07-13508-2006</t>
  </si>
  <si>
    <t>FRANCISCO JAVIER  RAMIREZ  JIMENEZ</t>
  </si>
  <si>
    <t>RCEA-07-13509-2006</t>
  </si>
  <si>
    <t>JESUS LEOBARDO  VALENZUELA  GARCIA</t>
  </si>
  <si>
    <t>RCEA-07-13510-2006</t>
  </si>
  <si>
    <t>DAVID  ELIAS  VIÑAS</t>
  </si>
  <si>
    <t>RCEA-07-13511-2006</t>
  </si>
  <si>
    <t>ALFREDO  VARGAS  ESCUDERO</t>
  </si>
  <si>
    <t>RCEA-07-13512-2006</t>
  </si>
  <si>
    <t>EDUARDO  AGUILERA  GOMEZ</t>
  </si>
  <si>
    <t>RCEA-07-13514-2006</t>
  </si>
  <si>
    <t>MARIO IGNACIO  CHACON  MURGUIA</t>
  </si>
  <si>
    <t>RCEA-07-13515-2006</t>
  </si>
  <si>
    <t>ADA MARGARITA  ALVAREZ  SOCARRAS</t>
  </si>
  <si>
    <t>RCEA-07-13516-2006</t>
  </si>
  <si>
    <t>MARCO ANTONIO  REYNA  CARRANZA</t>
  </si>
  <si>
    <t>RCEA-07-13517-2006</t>
  </si>
  <si>
    <t>ELENA  KAZATCHENKO</t>
  </si>
  <si>
    <t>RCEA-07-13518-2006</t>
  </si>
  <si>
    <t>ZULLY  MATAMOROS  VELOZA</t>
  </si>
  <si>
    <t>RCEA-07-13522-2006</t>
  </si>
  <si>
    <t>JORGE ARMANDO  CORTES  RAMIREZ</t>
  </si>
  <si>
    <t>RCEA-07-13523-2006</t>
  </si>
  <si>
    <t>PRIMO ALBERTO  CALVA  CHAVARRIA</t>
  </si>
  <si>
    <t>RCEA-07-13527-2006</t>
  </si>
  <si>
    <t>ODILIA  PEREZ  CAMACHO</t>
  </si>
  <si>
    <t>RCEA-07-13534-2007</t>
  </si>
  <si>
    <t>MONICO  LINARES  ARANDA</t>
  </si>
  <si>
    <t>RCEA-07-13535-2007</t>
  </si>
  <si>
    <t>MARCO ANTONIO LOUDOVIC  HERNANDEZ  RODRIGUEZ</t>
  </si>
  <si>
    <t>RCEA-07-13536-2007</t>
  </si>
  <si>
    <t>JESUS  CAMPORREDONDO  SAUCEDO</t>
  </si>
  <si>
    <t>RCEA-07-13540-2007</t>
  </si>
  <si>
    <t>ANTONIO  RODRIGUEZ  MARTINEZ</t>
  </si>
  <si>
    <t>RCEA-07-13541-2007</t>
  </si>
  <si>
    <t>SERGIO  CASTAÑEDA  GUTIERREZ</t>
  </si>
  <si>
    <t>RCEA-07-13543-2007</t>
  </si>
  <si>
    <t>JOSE YSMAEL  VERDE  GOMEZ</t>
  </si>
  <si>
    <t>RCEA-07-13544-2007</t>
  </si>
  <si>
    <t>MIREYA SARAI  GARCIA  VAZQUEZ</t>
  </si>
  <si>
    <t>RCEA-07-13545-2007</t>
  </si>
  <si>
    <t>VICTOR JORGE  SALAMANCA  SILVA</t>
  </si>
  <si>
    <t>RCEA-07-13549-2007</t>
  </si>
  <si>
    <t>MARIO ANGEL  SILLER  GONZALEZ PICO</t>
  </si>
  <si>
    <t>RCEA-07-13556-2007</t>
  </si>
  <si>
    <t>FEDERICO  BRAVO  RIVERO</t>
  </si>
  <si>
    <t>RCEA-07-13560-2007</t>
  </si>
  <si>
    <t>VICTOR HUGO  ORTIZ  MURO</t>
  </si>
  <si>
    <t>RCEA-07-13561-2007</t>
  </si>
  <si>
    <t>MARIA DE LOS ANGELES  SANCHEZ  CONTRERAS</t>
  </si>
  <si>
    <t>RCEA-07-13565-2008</t>
  </si>
  <si>
    <t>RAUL TEODORO  AQUINO  SANTOS</t>
  </si>
  <si>
    <t>RCEA-07-13566-2008</t>
  </si>
  <si>
    <t>CARLOS ADOLFO  HERNANDEZ  CARREON</t>
  </si>
  <si>
    <t>RCEA-07-13567-2008</t>
  </si>
  <si>
    <t>ISIDRO  ROBLEDO  VEGA</t>
  </si>
  <si>
    <t>RCEA-07-13570-2008</t>
  </si>
  <si>
    <t>ADRIAN  BONILLA  PETRICIOLET</t>
  </si>
  <si>
    <t>RCEA-07-13571-2008</t>
  </si>
  <si>
    <t>GABRIEL  SANCHEZ  PEREZ</t>
  </si>
  <si>
    <t>RCEA-07-13572-2008</t>
  </si>
  <si>
    <t>ABELARDO  LOPEZ  LAGUNAS</t>
  </si>
  <si>
    <t>RCEA-07-13573-2008</t>
  </si>
  <si>
    <t>ALEJANDRO ALVARO  RAMIREZ  ACOSTA</t>
  </si>
  <si>
    <t>RCEA-07-13583-2008</t>
  </si>
  <si>
    <t>VICTOR MANUEL  HINOSTROZA  ZUBIA</t>
  </si>
  <si>
    <t>RCEA-07-13584-2008</t>
  </si>
  <si>
    <t>ISRAEL  SAUCEDA  MEZA</t>
  </si>
  <si>
    <t>RCEA-07-13585-2008</t>
  </si>
  <si>
    <t>MANUEL ROMAN  PIÑA  MONARREZ</t>
  </si>
  <si>
    <t>RCEA-07-13587-2008</t>
  </si>
  <si>
    <t>EDGAR ALONSO  MARTINEZ  GARCIA</t>
  </si>
  <si>
    <t>RCEA-07-13591-2008</t>
  </si>
  <si>
    <t>RCEA-07-13594-2008</t>
  </si>
  <si>
    <t>JUAN LUIS  DEL VALLE  PADILLA</t>
  </si>
  <si>
    <t>RCEA-07-13596-2008</t>
  </si>
  <si>
    <t>HUGO OSCAR  MENDEZ  ACOSTA</t>
  </si>
  <si>
    <t>RCEA-07-13597-2008</t>
  </si>
  <si>
    <t>AGUSTIN  MARTINEZ  RUVALCABA</t>
  </si>
  <si>
    <t>RCEA-07-13598-2008</t>
  </si>
  <si>
    <t>LUIS ENRIQUE  GARCIA  MEDINA</t>
  </si>
  <si>
    <t>RCEA-07-13599-2008</t>
  </si>
  <si>
    <t>DAVID HUGO  CARRILLO  CANTU</t>
  </si>
  <si>
    <t>RCEA-07-13608-2008</t>
  </si>
  <si>
    <t>SERGIO ALONSO  SERNA  BARQUERA</t>
  </si>
  <si>
    <t>RCEA-07-13618-2008</t>
  </si>
  <si>
    <t>XOCHITL  DOMINGUEZ  BENETTON</t>
  </si>
  <si>
    <t>RCEA-07-13619-2008</t>
  </si>
  <si>
    <t>JOSE ANTONIO  BERISTAIN  JIMENEZ</t>
  </si>
  <si>
    <t>RCEA-07-13620-2008</t>
  </si>
  <si>
    <t>JOSE ANGEL  GOMEZ  SOLIS</t>
  </si>
  <si>
    <t>RCEA-07-13621-2008</t>
  </si>
  <si>
    <t>JUAN ANTONIO  RAMIREZ  BUSTOS</t>
  </si>
  <si>
    <t>RCEA-07-13622-2008</t>
  </si>
  <si>
    <t>RICARDO AMBROC  RAMIREZ  MENDOZA</t>
  </si>
  <si>
    <t>RCEA-07-13629-2008</t>
  </si>
  <si>
    <t>JUAN  GAYTAN  INIESTRA</t>
  </si>
  <si>
    <t>RCEA-07-13637-2008</t>
  </si>
  <si>
    <t>ANDRES GERARDO  FUENTES  COVARRUBIAS</t>
  </si>
  <si>
    <t>RCEA-07-13639-2008</t>
  </si>
  <si>
    <t>RICARDO GUSTAVO  RODRIGUEZ  CAÑIZO</t>
  </si>
  <si>
    <t>RCEA-07-13646-2008</t>
  </si>
  <si>
    <t>EMMANUEL ALEJANDRO  MERCHAN  CRUZ</t>
  </si>
  <si>
    <t>RCEA-07-13648-2008</t>
  </si>
  <si>
    <t>RODOLFO ZOLA  GARCIA  LOZANO</t>
  </si>
  <si>
    <t>RCEA-07-13678-2010</t>
  </si>
  <si>
    <t>RUBEN  VAZQUEZ  MEDINA</t>
  </si>
  <si>
    <t>RCEA-07-15091-2008</t>
  </si>
  <si>
    <t>GRACIELA DEL SOCORRO  HERRERA  ZAMARRON</t>
  </si>
  <si>
    <t>RCEA-07-15174-2008</t>
  </si>
  <si>
    <t>ARTURO  OROZCO  SANTILLAN</t>
  </si>
  <si>
    <t>RCEA-07-15180-2008</t>
  </si>
  <si>
    <t>RAUL JACOBO  DELGADO  MACUIL</t>
  </si>
  <si>
    <t>RCEA-07-15195-2008</t>
  </si>
  <si>
    <t>JORGE  GONZALEZ  GARCIA</t>
  </si>
  <si>
    <t>RCEA-07-15223-2008</t>
  </si>
  <si>
    <t>EDUARDO  MARTINEZ  GUERRA</t>
  </si>
  <si>
    <t>RCEA-07-15244-2008</t>
  </si>
  <si>
    <t>ROBERTO  SEPULVEDA  CRUZ</t>
  </si>
  <si>
    <t>RCEA-07-15250-2008</t>
  </si>
  <si>
    <t>ULISES  FIGUEROA  LOPEZ</t>
  </si>
  <si>
    <t>RCEA-07-15297-2008</t>
  </si>
  <si>
    <t>NORMA ROSARIO  FLORES  HOLGUIN</t>
  </si>
  <si>
    <t>RCEA-07-15350-2008</t>
  </si>
  <si>
    <t>GIAAN ARTURO  ALVAREZ  ROMERO</t>
  </si>
  <si>
    <t>RCEA-07-16156-2008</t>
  </si>
  <si>
    <t>GUADALUPE ALAN  CASTILLO  RODRIGUEZ</t>
  </si>
  <si>
    <t>RCEA-07-16157-2008</t>
  </si>
  <si>
    <t>CARLOS ALBERTO  CRUZ  VILLAR</t>
  </si>
  <si>
    <t>RCEA-07-16158-2008</t>
  </si>
  <si>
    <t>ARTURO  VERA  HERNÁNDEZ</t>
  </si>
  <si>
    <t>RCEA-07-16159-2015</t>
  </si>
  <si>
    <t>GILDARDO  SANCHEZ  ANTE</t>
  </si>
  <si>
    <t>RCEA-07-16161-2008</t>
  </si>
  <si>
    <t>ROSENDO  PEÑA  EGUILUZ</t>
  </si>
  <si>
    <t>RCEA-07-16164-2008</t>
  </si>
  <si>
    <t>CLAUDIA  FEREGRINO  URIBE</t>
  </si>
  <si>
    <t>RCEA-07-16165-2008</t>
  </si>
  <si>
    <t>RCEA-07-16166-2008</t>
  </si>
  <si>
    <t>FELIX  CALDERON  SOLORIO</t>
  </si>
  <si>
    <t>RCEA-07-16167-2008</t>
  </si>
  <si>
    <t>JESUS CARLOS  PEDRAZA  ORTEGA</t>
  </si>
  <si>
    <t>RCEA-07-16168-2008</t>
  </si>
  <si>
    <t>IGNACIO  MEJIA  GRANADOS</t>
  </si>
  <si>
    <t>RCEA-07-16169-2008</t>
  </si>
  <si>
    <t>RENE  ANTAÑO  LOPEZ</t>
  </si>
  <si>
    <t>RCEA-07-16170-2008</t>
  </si>
  <si>
    <t>FELIPE ALEJANDRO  URIBE  CAMPOS</t>
  </si>
  <si>
    <t>RCEA-07-16171-2008</t>
  </si>
  <si>
    <t>RENE ARMANDO  CUMPLIDO  PARRA</t>
  </si>
  <si>
    <t>RCEA-07-16174-2008</t>
  </si>
  <si>
    <t>ELIZABETH  LEON  BECERRIL</t>
  </si>
  <si>
    <t>RCEA-07-16175-2008</t>
  </si>
  <si>
    <t>MARQUIDIA JOSSELINE  PACHECO  PACHECO</t>
  </si>
  <si>
    <t>RCEA-07-16176-2008</t>
  </si>
  <si>
    <t>FRANCISCO JAVIER  RODRIGUEZ  VALADEZ</t>
  </si>
  <si>
    <t>RCEA-07-16177-2008</t>
  </si>
  <si>
    <t>HILDA ESPERANZA  ESPARZA  PONCE</t>
  </si>
  <si>
    <t>RCEA-07-16178-2008</t>
  </si>
  <si>
    <t>ADRIAN  GONZALEZ  PARADA</t>
  </si>
  <si>
    <t>RCEA-07-16179-2008</t>
  </si>
  <si>
    <t>SERGIO ROSARIO  SALAZAR  CRUZ</t>
  </si>
  <si>
    <t>RCEA-07-16180-2008</t>
  </si>
  <si>
    <t>ALVARO  GONZALEZ  ANGELES</t>
  </si>
  <si>
    <t>RCEA-07-16181-2008</t>
  </si>
  <si>
    <t>FERMIN PASCUAL  ESPINO  CORTES</t>
  </si>
  <si>
    <t>RCEA-07-16182-2008</t>
  </si>
  <si>
    <t>SAGRARIO  MARTINEZ  MONTEMAYOR</t>
  </si>
  <si>
    <t>RCEA-07-16184-2008</t>
  </si>
  <si>
    <t>ODILON  VAZQUEZ  CUCHILLO</t>
  </si>
  <si>
    <t>RCEA-07-16186-2008</t>
  </si>
  <si>
    <t>MARIO  CASTELAN</t>
  </si>
  <si>
    <t>RCEA-07-16189-2008</t>
  </si>
  <si>
    <t>ANA LILIA  OCAMPO  FLORES</t>
  </si>
  <si>
    <t>RCEA-07-16190-2008</t>
  </si>
  <si>
    <t>FERNANDO  TREJO  ZARRAGA</t>
  </si>
  <si>
    <t>RCEA-07-16194-2008</t>
  </si>
  <si>
    <t>LILIANA  LICEA  JIMENEZ</t>
  </si>
  <si>
    <t>RCEA-07-16195-2008</t>
  </si>
  <si>
    <t>SERGIO ALFONSO  PEREZ  GARCIA</t>
  </si>
  <si>
    <t>RCEA-07-16196-2008</t>
  </si>
  <si>
    <t>VRANI  IBARRA  JUNQUERA</t>
  </si>
  <si>
    <t>RCEA-07-16197-2008</t>
  </si>
  <si>
    <t>CARLOS RAUL  MAGAÑA  ZAVALA</t>
  </si>
  <si>
    <t>RCEA-07-16198-2008</t>
  </si>
  <si>
    <t>PANFILO RAYMUNDO  MARTINEZ  RODRIGUEZ</t>
  </si>
  <si>
    <t>RCEA-07-16199-2008</t>
  </si>
  <si>
    <t>ROSA MARIA  MONTESINOS  CISNEROS</t>
  </si>
  <si>
    <t>RCEA-07-16201-2008</t>
  </si>
  <si>
    <t>MINERVA GUADALUPE  VARGAS  VEGA</t>
  </si>
  <si>
    <t>RCEA-07-16203-2008</t>
  </si>
  <si>
    <t>ORFIL  GONZALEZ  REYNOSO</t>
  </si>
  <si>
    <t>RCEA-07-16204-2008</t>
  </si>
  <si>
    <t>GRACIELA  ROMAN  ALONSO</t>
  </si>
  <si>
    <t>RCEA-07-16205-2008</t>
  </si>
  <si>
    <t>ABRAHAM  CLAUDIO  SANCHEZ</t>
  </si>
  <si>
    <t>RCEA-07-16207-2008</t>
  </si>
  <si>
    <t>ALFONSO MAURICIO  SALES  CRUZ</t>
  </si>
  <si>
    <t>RCEA-07-16209-2008</t>
  </si>
  <si>
    <t>ANGEL  MARTINEZ  HERNANDEZ</t>
  </si>
  <si>
    <t>RCEA-07-16210-2008</t>
  </si>
  <si>
    <t>MARIO  MOSCOSA  SANTILLAN</t>
  </si>
  <si>
    <t>RCEA-07-16212-2008</t>
  </si>
  <si>
    <t>JUAN GUILLERMO  MARTINEZ  COLUNGA</t>
  </si>
  <si>
    <t>RCEA-07-16213-2008</t>
  </si>
  <si>
    <t>ALEJANDRO  BAUTISTA  HERNANDEZ</t>
  </si>
  <si>
    <t>RCEA-07-16214-2008</t>
  </si>
  <si>
    <t>ROBERTO  QUINTANA  SOLORZANO</t>
  </si>
  <si>
    <t>RCEA-07-16217-2008</t>
  </si>
  <si>
    <t>SALVADOR  RUIZ  CORREA</t>
  </si>
  <si>
    <t>RCEA-07-16218-2008</t>
  </si>
  <si>
    <t>RCEA-07-16219-2008</t>
  </si>
  <si>
    <t>PERLA YOLANDA  CASTILLO  VILLALON</t>
  </si>
  <si>
    <t>RCEA-07-16221-2008</t>
  </si>
  <si>
    <t>ABEL  ZUNIGA  MORENO</t>
  </si>
  <si>
    <t>RCEA-07-16222-2008</t>
  </si>
  <si>
    <t>IGNACIO  LLAMAS  GARRO</t>
  </si>
  <si>
    <t>RCEA-07-16225-2008</t>
  </si>
  <si>
    <t>FRANCIS  AVILES  CETINA</t>
  </si>
  <si>
    <t>RCEA-07-16226-2008</t>
  </si>
  <si>
    <t>GORDANA  JOVANOVIC  DOLECEK</t>
  </si>
  <si>
    <t>RCEA-07-16227-2008</t>
  </si>
  <si>
    <t>JOSE MANUEL  RIESCO  AVILA</t>
  </si>
  <si>
    <t>RCEA-07-16228-2008</t>
  </si>
  <si>
    <t>JORGE  RAMIREZ  HERNANDEZ</t>
  </si>
  <si>
    <t>RCEA-07-16230-2008</t>
  </si>
  <si>
    <t>MARTIN  FLORES  MARTINEZ</t>
  </si>
  <si>
    <t>RCEA-07-16231-2008</t>
  </si>
  <si>
    <t>NICANDRO  CRUZ  RAMIREZ</t>
  </si>
  <si>
    <t>RCEA-07-16232-2008</t>
  </si>
  <si>
    <t>ERIC  CAMPOS  CANTON</t>
  </si>
  <si>
    <t>RCEA-07-16233-2008</t>
  </si>
  <si>
    <t>JUAN CARLOS  SANCHEZ  DIAZ</t>
  </si>
  <si>
    <t>RCEA-07-16235-2008</t>
  </si>
  <si>
    <t>DORA ALICIA  SOLIS  CASADOS</t>
  </si>
  <si>
    <t>RCEA-07-16237-2008</t>
  </si>
  <si>
    <t>HERMILO  SANCHEZ  CRUZ</t>
  </si>
  <si>
    <t>RCEA-07-16239-2008</t>
  </si>
  <si>
    <t>JUAN  CASTILLO  MIXCOATL</t>
  </si>
  <si>
    <t>RCEA-07-16240-2008</t>
  </si>
  <si>
    <t>MARCO ANTONIO  MORENO  ARMENDARIZ</t>
  </si>
  <si>
    <t>RCEA-07-16242-2008</t>
  </si>
  <si>
    <t>JOSE MARTIN  LUNA  RIVERA</t>
  </si>
  <si>
    <t>RCEA-07-16243-2008</t>
  </si>
  <si>
    <t>SOCORRO DEL CARMEN  VALDEZ  RODRIGUEZ</t>
  </si>
  <si>
    <t>RCEA-07-16244-2008</t>
  </si>
  <si>
    <t>JUAN CARLOS  ECHEVERRIA  ARJONILLA</t>
  </si>
  <si>
    <t>RCEA-07-16245-2008</t>
  </si>
  <si>
    <t>RUBI  ROMERO  ROMERO</t>
  </si>
  <si>
    <t>RCEA-07-16246-2008</t>
  </si>
  <si>
    <t>CARLOS ALBERTO  MARTINEZ  PEREZ</t>
  </si>
  <si>
    <t>RCEA-07-16247-2008</t>
  </si>
  <si>
    <t>JOSE ANTONIO DOMINGO  MUÑOZ  MOYA</t>
  </si>
  <si>
    <t>RCEA-07-16250-2008</t>
  </si>
  <si>
    <t>SEVERINO  MUNOZ  AGUIRRE</t>
  </si>
  <si>
    <t>RCEA-07-16251-2008</t>
  </si>
  <si>
    <t>GABRIELA  ROA  MORALES</t>
  </si>
  <si>
    <t>RCEA-07-16252-2008</t>
  </si>
  <si>
    <t>JUAN GABRIEL  SEGOVIA  HERNANDEZ</t>
  </si>
  <si>
    <t>RCEA-07-16253-2008</t>
  </si>
  <si>
    <t>RICARDO  GARCIA  ALAMILLA</t>
  </si>
  <si>
    <t>RCEA-07-16254-2008</t>
  </si>
  <si>
    <t>ALDO LUIS  MENDEZ  PEREZ</t>
  </si>
  <si>
    <t>RCEA-07-16255-2008</t>
  </si>
  <si>
    <t>LUIS EDUARDO  GARZA  CASTAÑON</t>
  </si>
  <si>
    <t>RCEA-07-16256-2008</t>
  </si>
  <si>
    <t>REYDEZEL  TORRES  TORRES</t>
  </si>
  <si>
    <t>RCEA-07-16257-2008</t>
  </si>
  <si>
    <t>SERGIO GABRIEL  FLORES  GALLARDO</t>
  </si>
  <si>
    <t>RCEA-07-16258-2008</t>
  </si>
  <si>
    <t>ANA LAURA  MARTINEZ  HERNANDEZ</t>
  </si>
  <si>
    <t>RCEA-07-16259-2008</t>
  </si>
  <si>
    <t>CARLOS  VELASCO  SANTOS</t>
  </si>
  <si>
    <t>RCEA-07-16260-2008</t>
  </si>
  <si>
    <t>SERGIO  VELAZQUEZ  RODRIGUEZ</t>
  </si>
  <si>
    <t>RCEA-07-16261-2008</t>
  </si>
  <si>
    <t>JOSE FRANCISCO  SANCHEZ  RAMIREZ</t>
  </si>
  <si>
    <t>RCEA-07-16262-2008</t>
  </si>
  <si>
    <t>ROCIO  AGUILAR  SANCHEZ</t>
  </si>
  <si>
    <t>RCEA-07-16263-2008</t>
  </si>
  <si>
    <t>J. JESUS  ACOSTA  ELIAS</t>
  </si>
  <si>
    <t>RCEA-07-16264-2008</t>
  </si>
  <si>
    <t>JOSE MANUEL  ALMANZA  ROBLES</t>
  </si>
  <si>
    <t>RCEA-07-16265-2008</t>
  </si>
  <si>
    <t>NIMROD  VAZQUEZ  NAVA</t>
  </si>
  <si>
    <t>RCEA-07-16267-2008</t>
  </si>
  <si>
    <t>LORENA  ALVAREZ  CONTRERAS</t>
  </si>
  <si>
    <t>RCEA-07-16268-2008</t>
  </si>
  <si>
    <t>ALEJANDRO  VARGAS  CASILLAS</t>
  </si>
  <si>
    <t>RCEA-07-16269-2008</t>
  </si>
  <si>
    <t>ARMANDO  REYES  ROJAS</t>
  </si>
  <si>
    <t>RCEA-07-16270-2008</t>
  </si>
  <si>
    <t>REBECA  BETANCOURT  GALINDO</t>
  </si>
  <si>
    <t>RCEA-07-16271-2008</t>
  </si>
  <si>
    <t>MONICA  TREJO  DURAN</t>
  </si>
  <si>
    <t>RCEA-07-16272-2008</t>
  </si>
  <si>
    <t>GODOFREDO  GARCIA  SALGADO</t>
  </si>
  <si>
    <t>RCEA-07-16273-2008</t>
  </si>
  <si>
    <t>BLANCA ESTELA  BARRAGAN  HUERTA</t>
  </si>
  <si>
    <t>RCEA-07-16275-2008</t>
  </si>
  <si>
    <t>JOSE ALBERTO  LUNA  LOPEZ</t>
  </si>
  <si>
    <t>RCEA-07-16276-2008</t>
  </si>
  <si>
    <t>GERARDO  ROMERO  GALVAN</t>
  </si>
  <si>
    <t>RCEA-07-16280-2008</t>
  </si>
  <si>
    <t>VICTOR MANUEL  TREVIÑO  ALVARADO</t>
  </si>
  <si>
    <t>RCEA-07-16281-2008</t>
  </si>
  <si>
    <t>JOEL  MOREIRA  ACOSTA</t>
  </si>
  <si>
    <t>RCEA-07-16283-2008</t>
  </si>
  <si>
    <t>MARTIN ALBERTO  LUNA  RAMIREZ</t>
  </si>
  <si>
    <t>RCEA-07-16284-2008</t>
  </si>
  <si>
    <t>MARCO LEOPOLDO  GARCIA  GUADERRAMA</t>
  </si>
  <si>
    <t>RCEA-07-16286-2008</t>
  </si>
  <si>
    <t>JUAN ALEJANDRO  VAZQUEZ  FEIJOO</t>
  </si>
  <si>
    <t>RCEA-07-16287-2008</t>
  </si>
  <si>
    <t>YOLANDA  PEÑA  MENDEZ</t>
  </si>
  <si>
    <t>RCEA-07-16288-2008</t>
  </si>
  <si>
    <t>RITO  MIJAREZ  CASTRO</t>
  </si>
  <si>
    <t>RCEA-07-16289-2008</t>
  </si>
  <si>
    <t>JOSE HIRAM  ESPINA  HERNANDEZ</t>
  </si>
  <si>
    <t>RCEA-07-16290-2008</t>
  </si>
  <si>
    <t>MARIA DE LOS ANGELES  LICEAGA  CORREA</t>
  </si>
  <si>
    <t>RCEA-07-16291-2008</t>
  </si>
  <si>
    <t>EDGARDO MANUEL  FELIPE  RIVERÓN</t>
  </si>
  <si>
    <t>RCEA-07-16292-2008</t>
  </si>
  <si>
    <t>REBECA DEL ROCIO  PENICHE  VERA</t>
  </si>
  <si>
    <t>RCEA-07-16294-2008</t>
  </si>
  <si>
    <t>MARGARITA  STILIANOVA  STOYTCHEVA ZLATEVA</t>
  </si>
  <si>
    <t>RCEA-07-16295-2008</t>
  </si>
  <si>
    <t>MAXIMINO ANTONIO  GONZÁLEZ  PALACIOS</t>
  </si>
  <si>
    <t>RCEA-07-16298-2008</t>
  </si>
  <si>
    <t>ROBERTO  GONZÁLEZ  OJEDA</t>
  </si>
  <si>
    <t>RCEA-07-16301-2008</t>
  </si>
  <si>
    <t>GRAHAM T.  POLLEY</t>
  </si>
  <si>
    <t>RCEA-07-16302-2008</t>
  </si>
  <si>
    <t>DEBRUP  CHAKRABORTY</t>
  </si>
  <si>
    <t>RCEA-07-16303-2008</t>
  </si>
  <si>
    <t>JORGE  MORALES  HERNÁNDEZ</t>
  </si>
  <si>
    <t>RCEA-07-16304-2008</t>
  </si>
  <si>
    <t>ABRAHAM  VELASCO  TÉLLEZ</t>
  </si>
  <si>
    <t>RCEA-07-16305-2008</t>
  </si>
  <si>
    <t>IGOR  LOBODA</t>
  </si>
  <si>
    <t>RCEA-07-16306-2008</t>
  </si>
  <si>
    <t>JOSE ANTONIO IRAN  DIAZ  GONGORA</t>
  </si>
  <si>
    <t>RCEA-07-16374-2009</t>
  </si>
  <si>
    <t>JOSE ALBERTO  OLIVARES  LECONA</t>
  </si>
  <si>
    <t>RCEA-07-16399-2009</t>
  </si>
  <si>
    <t>RCEA-07-16586-2009</t>
  </si>
  <si>
    <t>RCEA-07-16596-2009</t>
  </si>
  <si>
    <t>NATALYA VICTOROVNA  LIKHANOVA</t>
  </si>
  <si>
    <t>RCEA-07-16603-2009</t>
  </si>
  <si>
    <t>RCEA-07-16621-2009</t>
  </si>
  <si>
    <t>RCEA-07-16626-2009</t>
  </si>
  <si>
    <t>LUZ OLIVIA  LEAL  QUEZADA</t>
  </si>
  <si>
    <t>RCEA-07-17185-2009</t>
  </si>
  <si>
    <t>LUIS FELIPE  BARAHONA  PEREZ</t>
  </si>
  <si>
    <t>RCEA-07-17207-2009</t>
  </si>
  <si>
    <t>RCEA-07-17286-2009</t>
  </si>
  <si>
    <t>RCEA-07-17287-2009</t>
  </si>
  <si>
    <t>FRANCISCO JAVIER  FUENTES  TALAVERA</t>
  </si>
  <si>
    <t>RCEA-07-17289-2009</t>
  </si>
  <si>
    <t>ROSA HILDA  CHAVEZ  TORRES</t>
  </si>
  <si>
    <t>RCEA-07-17291-2009</t>
  </si>
  <si>
    <t>MARIA DE LOURDES ARACELI  MOSQUEIRA  MONDRAGON</t>
  </si>
  <si>
    <t>RCEA-07-17292-2009</t>
  </si>
  <si>
    <t>FERNANDO  MARTINEZ  PIÑON</t>
  </si>
  <si>
    <t>RCEA-07-17293-2009</t>
  </si>
  <si>
    <t>MARÍA DEL CARMEN  GONZÁLEZ  MACÍAS</t>
  </si>
  <si>
    <t>RCEA-07-17294-2009</t>
  </si>
  <si>
    <t>ARTURO  COLIN  CRUZ</t>
  </si>
  <si>
    <t>RCEA-07-17295-2009</t>
  </si>
  <si>
    <t>FELIX FRANCISCO  RAMOS  CORCHADO</t>
  </si>
  <si>
    <t>RCEA-07-17296-2009</t>
  </si>
  <si>
    <t>JESUS  TORRES  TORRES</t>
  </si>
  <si>
    <t>RCEA-07-17297-2009</t>
  </si>
  <si>
    <t>JOSE MAURICIO  LOPEZ  ROMERO</t>
  </si>
  <si>
    <t>RCEA-07-17298-2009</t>
  </si>
  <si>
    <t>MARIA MAURA MARGARITA  TEUTLI  LEON</t>
  </si>
  <si>
    <t>RCEA-07-17299-2009</t>
  </si>
  <si>
    <t>SERGIO ERNANDO  QUIÑONES  CISNEROS</t>
  </si>
  <si>
    <t>RCEA-07-17301-2009</t>
  </si>
  <si>
    <t>GONZALO  VIRAMONTES  GAMBOA</t>
  </si>
  <si>
    <t>RCEA-07-17302-2009</t>
  </si>
  <si>
    <t>THELMA BEATRIZ  PAVON  SILVA</t>
  </si>
  <si>
    <t>RCEA-07-17303-2009</t>
  </si>
  <si>
    <t>ANA MARIA  GUZMAN  HERNANDEZ</t>
  </si>
  <si>
    <t>RCEA-07-17304-2009</t>
  </si>
  <si>
    <t>MARTHA TERESITA  OCHOA  LARA</t>
  </si>
  <si>
    <t>RCEA-07-17305-2009</t>
  </si>
  <si>
    <t>SERGIO  SUAREZ  GUERRA</t>
  </si>
  <si>
    <t>RCEA-07-17306-2009</t>
  </si>
  <si>
    <t>JOSE DOLORES OSCAR  BARCEINAS  SANCHEZ</t>
  </si>
  <si>
    <t>RCEA-07-17307-2009</t>
  </si>
  <si>
    <t>GUILLERMO  LICEA  SANDOVAL</t>
  </si>
  <si>
    <t>RCEA-07-17308-2009</t>
  </si>
  <si>
    <t>VIRGILIO  LOPEZ  MORALES</t>
  </si>
  <si>
    <t>RCEA-07-17309-2009</t>
  </si>
  <si>
    <t>HECTOR  BENITEZ  PEREZ</t>
  </si>
  <si>
    <t>RCEA-07-17314-2009</t>
  </si>
  <si>
    <t>CARLOS ROLANDO  RIOS  SOBERANIS</t>
  </si>
  <si>
    <t>RCEA-07-17315-2009</t>
  </si>
  <si>
    <t>SERGIO  ROMERO  HERNANDEZ</t>
  </si>
  <si>
    <t>RCEA-07-17316-2009</t>
  </si>
  <si>
    <t>ROBERTO JULIAN  MONTES  ITURRIZAGA</t>
  </si>
  <si>
    <t>RCEA-07-17317-2009</t>
  </si>
  <si>
    <t>JOSE JASSON  FLORES  PRIETO</t>
  </si>
  <si>
    <t>RCEA-07-17318-2009</t>
  </si>
  <si>
    <t>EDUARDO  RUIZ  VELAZQUEZ</t>
  </si>
  <si>
    <t>RCEA-07-17321-2009</t>
  </si>
  <si>
    <t>CARLOS MANUEL  ASTORGA  ZARAGOZA</t>
  </si>
  <si>
    <t>RCEA-07-17323-2009</t>
  </si>
  <si>
    <t>PEDRO JAVIER  GARCIA  RAMIREZ</t>
  </si>
  <si>
    <t>RCEA-07-17325-2009</t>
  </si>
  <si>
    <t>HECTOR GABRIEL  ACOSTA  MESA</t>
  </si>
  <si>
    <t>RCEA-07-17326-2009</t>
  </si>
  <si>
    <t>VICTOR HUGO  JACOBO  ARMENDARIZ</t>
  </si>
  <si>
    <t>RCEA-07-17327-2009</t>
  </si>
  <si>
    <t>GUSTAVO JESUS  MARROQUIN  SANCHEZ</t>
  </si>
  <si>
    <t>RCEA-07-17329-2009</t>
  </si>
  <si>
    <t>RCEA-07-17333-2009</t>
  </si>
  <si>
    <t>JACINTO  AGUILA  HERNANDEZ</t>
  </si>
  <si>
    <t>RCEA-07-17334-2009</t>
  </si>
  <si>
    <t>JOSE JAVIER  DIAZ  CARMONA</t>
  </si>
  <si>
    <t>RCEA-07-17336-2009</t>
  </si>
  <si>
    <t>LUCIANO ELIEZER  RAMIREZ  VIDAURRI</t>
  </si>
  <si>
    <t>RCEA-07-17337-2009</t>
  </si>
  <si>
    <t>CESAR ANTONIO  JUAREZ  ALVARADO</t>
  </si>
  <si>
    <t>RCEA-07-17338-2009</t>
  </si>
  <si>
    <t>PEDRO LEOBARDO  VALDEZ  TAMEZ</t>
  </si>
  <si>
    <t>RCEA-07-17339-2009</t>
  </si>
  <si>
    <t>RAMON ANTONIO  FELIX  CUADRAS</t>
  </si>
  <si>
    <t>RCEA-07-17340-2009</t>
  </si>
  <si>
    <t>VICTOR MANUEL  HERNANDEZ  GUZMAN</t>
  </si>
  <si>
    <t>RCEA-07-17341-2009</t>
  </si>
  <si>
    <t>ANTONIO  MERCADO  CABRERA</t>
  </si>
  <si>
    <t>RCEA-07-17342-2009</t>
  </si>
  <si>
    <t>JOSE MARTIN  GODOY  ALCANTAR</t>
  </si>
  <si>
    <t>RCEA-07-17343-2009</t>
  </si>
  <si>
    <t>JOSE GILBERTO  TORRES  TORRES</t>
  </si>
  <si>
    <t>RCEA-07-17345-2009</t>
  </si>
  <si>
    <t>CESAR  TORRES  HUITZIL</t>
  </si>
  <si>
    <t>RCEA-07-17346-2009</t>
  </si>
  <si>
    <t>LUCIA  TELLEZ  JURADO</t>
  </si>
  <si>
    <t>RCEA-07-17347-2009</t>
  </si>
  <si>
    <t>JOSE LUIS  RIVERA  ARMENTA</t>
  </si>
  <si>
    <t>RCEA-07-17348-2009</t>
  </si>
  <si>
    <t>SIMON  MARTINEZ  MARTINEZ</t>
  </si>
  <si>
    <t>RCEA-07-17351-2009</t>
  </si>
  <si>
    <t>RICARDO  MARCELIN  JIMENEZ</t>
  </si>
  <si>
    <t>RCEA-07-17352-2009</t>
  </si>
  <si>
    <t>JOSE LUIS  NAVA  MONTES DE OCA</t>
  </si>
  <si>
    <t>RCEA-07-17354-2009</t>
  </si>
  <si>
    <t>RAFAEL  GARCIA  HERNANDEZ</t>
  </si>
  <si>
    <t>RCEA-07-17357-2009</t>
  </si>
  <si>
    <t>MARIA DE JESUS  MARTINEZ  ORTIZ</t>
  </si>
  <si>
    <t>RCEA-07-17358-2009</t>
  </si>
  <si>
    <t>MARCO ANTONIO  PANDURO  MENDOZA</t>
  </si>
  <si>
    <t>RCEA-07-17359-2009</t>
  </si>
  <si>
    <t>SAID  ROBLES  CASOLCO</t>
  </si>
  <si>
    <t>RCEA-07-17360-2009</t>
  </si>
  <si>
    <t>DAVID APOLINAR  GUERRA  ZUBIAGA</t>
  </si>
  <si>
    <t>RCEA-07-17361-2009</t>
  </si>
  <si>
    <t>JOSÉ  MARTÍNEZ  TRINIDAD</t>
  </si>
  <si>
    <t>RCEA-07-17364-2009</t>
  </si>
  <si>
    <t>JOSE ANTONIO  SILVA  GUZMAN</t>
  </si>
  <si>
    <t>RCEA-07-17365-2009</t>
  </si>
  <si>
    <t>RCEA-07-17366-2009</t>
  </si>
  <si>
    <t>HUGO  HERNANDEZ  BARRIOS</t>
  </si>
  <si>
    <t>RCEA-07-17368-2009</t>
  </si>
  <si>
    <t>CESAR  PEREZ  ALONSO</t>
  </si>
  <si>
    <t>RCEA-07-17369-2009</t>
  </si>
  <si>
    <t>ALONSO  CORONA  CHAVEZ</t>
  </si>
  <si>
    <t>RCEA-07-17370-2009</t>
  </si>
  <si>
    <t>JOAQUIN  GUTIERREZ  JAGUEY</t>
  </si>
  <si>
    <t>RCEA-07-17371-2009</t>
  </si>
  <si>
    <t>MARTIN ALFONSO  GUTIERREZ  LOPEZ</t>
  </si>
  <si>
    <t>RCEA-07-17372-2009</t>
  </si>
  <si>
    <t>JAIME  ESPINO  VALENCIA</t>
  </si>
  <si>
    <t>RCEA-07-17373-2009</t>
  </si>
  <si>
    <t>JOSE MARTIN  HERRERA  RAMIREZ</t>
  </si>
  <si>
    <t>RCEA-07-17374-2009</t>
  </si>
  <si>
    <t>FRANCISCO  RAMOS  BRITO</t>
  </si>
  <si>
    <t>RCEA-07-17375-2009</t>
  </si>
  <si>
    <t>AURELIO  DOMINGUEZ  GONZALEZ</t>
  </si>
  <si>
    <t>RCEA-07-17376-2009</t>
  </si>
  <si>
    <t>GUSTAVO  CRUZ  JIMENEZ</t>
  </si>
  <si>
    <t>RCEA-07-17377-2009</t>
  </si>
  <si>
    <t>JULIAN  HERNANDEZ  TORRES</t>
  </si>
  <si>
    <t>RCEA-07-17378-2009</t>
  </si>
  <si>
    <t>GUADALUPE  LUNA  SOLANO</t>
  </si>
  <si>
    <t>RCEA-07-17379-2009</t>
  </si>
  <si>
    <t>JORGE DOMINGO  MENDIOLA  SANTIBAÑEZ</t>
  </si>
  <si>
    <t>RCEA-07-17380-2009</t>
  </si>
  <si>
    <t>JESUS PERFECTO  XAMAN  VILLASEÑOR</t>
  </si>
  <si>
    <t>RCEA-07-17382-2009</t>
  </si>
  <si>
    <t>RODRIGO  CASTAÑEDA  MIRANDA</t>
  </si>
  <si>
    <t>RCEA-07-17383-2009</t>
  </si>
  <si>
    <t>ALEJANDRO  PEÑA  AYALA</t>
  </si>
  <si>
    <t>RCEA-07-17384-2009</t>
  </si>
  <si>
    <t>CARLOS AGUSTIN  POBLANO  SALAS</t>
  </si>
  <si>
    <t>RCEA-07-17385-2009</t>
  </si>
  <si>
    <t>RAFAEL  CASTELLANOS  BUSTAMANTE</t>
  </si>
  <si>
    <t>RCEA-07-17387-2009</t>
  </si>
  <si>
    <t>NIDIYARE  HEVIA  MONTIEL</t>
  </si>
  <si>
    <t>RCEA-07-17388-2009</t>
  </si>
  <si>
    <t>MIGUEL ANGEL  VACA  HERNANDEZ</t>
  </si>
  <si>
    <t>RCEA-07-17389-2009</t>
  </si>
  <si>
    <t>ROQUE ALFREDO  OSORNIO  RIOS</t>
  </si>
  <si>
    <t>RCEA-07-17390-2009</t>
  </si>
  <si>
    <t>JOSE RAUL  MIRANDA  TELLO</t>
  </si>
  <si>
    <t>RCEA-07-17391-2009</t>
  </si>
  <si>
    <t>GUILLERMO ROGELIO  IBAÑEZ  DUHARTE</t>
  </si>
  <si>
    <t>RCEA-07-17392-2009</t>
  </si>
  <si>
    <t>JOSÉ GONZALO  CARRILLO  BAEZA</t>
  </si>
  <si>
    <t>RCEA-07-17393-2009</t>
  </si>
  <si>
    <t>DANIEL  LORIAS  ESPINOZA</t>
  </si>
  <si>
    <t>RCEA-07-17397-2009</t>
  </si>
  <si>
    <t>GABRIEL ALEJANDRO  MARTÍNEZ  CASTAÑÓN</t>
  </si>
  <si>
    <t>RCEA-07-17398-2009</t>
  </si>
  <si>
    <t>FRANCISCO JAVIER  BEJARANO  RODRIGUEZ</t>
  </si>
  <si>
    <t>RCEA-07-17400-2009</t>
  </si>
  <si>
    <t>TERESA  DEL CASTILLO  CASTRO</t>
  </si>
  <si>
    <t>RCEA-07-17401-2009</t>
  </si>
  <si>
    <t>FRANCISCO JOSE  VALDES  PARADA</t>
  </si>
  <si>
    <t>RCEA-07-17402-2009</t>
  </si>
  <si>
    <t>PATRICIA  RAYO  MAYORAL</t>
  </si>
  <si>
    <t>RCEA-07-17403-2009</t>
  </si>
  <si>
    <t>CLAUDIA ALICIA  CORTES  ESCOBEDO</t>
  </si>
  <si>
    <t>RCEA-07-17404-2009</t>
  </si>
  <si>
    <t>VICTORIA CECILIA  VENEGAS  REYES</t>
  </si>
  <si>
    <t>RCEA-07-17405-2009</t>
  </si>
  <si>
    <t>ANA MARÍA  PANIAGUA  MERCADO</t>
  </si>
  <si>
    <t>RCEA-07-17406-2009</t>
  </si>
  <si>
    <t>ERNESTO  PINEDA  LEON</t>
  </si>
  <si>
    <t>RCEA-07-17407-2009</t>
  </si>
  <si>
    <t>IRVING ISRAEL  RUIZ  LOPEZ</t>
  </si>
  <si>
    <t>RCEA-07-17409-2009</t>
  </si>
  <si>
    <t>RODRIGO ALONSO  ESPARZA  MUÑOZ</t>
  </si>
  <si>
    <t>RCEA-07-17411-2009</t>
  </si>
  <si>
    <t>KARLA JUDITH  MORENO  BELLO</t>
  </si>
  <si>
    <t>RCEA-07-17412-2009</t>
  </si>
  <si>
    <t>ALMA YOLANDA  ALANIS  GARCIA</t>
  </si>
  <si>
    <t>RCEA-07-17414-2009</t>
  </si>
  <si>
    <t>DORA MARÍA  FRÍAS  MÁRQUEZ</t>
  </si>
  <si>
    <t>RCEA-07-17415-2009</t>
  </si>
  <si>
    <t>CHIDENTREE  TREESATAYAPUN</t>
  </si>
  <si>
    <t>RCEA-07-17416-2009</t>
  </si>
  <si>
    <t>ENRIQUE EFREN  GARCIA  GUERRERO</t>
  </si>
  <si>
    <t>RCEA-07-17418-2009</t>
  </si>
  <si>
    <t>CARLOS ALBERTO  LOPEZ  FRANCO</t>
  </si>
  <si>
    <t>RCEA-07-17421-2009</t>
  </si>
  <si>
    <t>MIGUEL JESUS  TORRES  RUIZ</t>
  </si>
  <si>
    <t>RCEA-07-17422-2009</t>
  </si>
  <si>
    <t>ROLANDO  QUINTERO  TELLEZ</t>
  </si>
  <si>
    <t>RCEA-07-17423-2009</t>
  </si>
  <si>
    <t>JOSÉ GIOVANNI  GUZMÁN  LUGO</t>
  </si>
  <si>
    <t>RCEA-07-17425-2009</t>
  </si>
  <si>
    <t>FERNANDO  ALONSO  MARTINEZ</t>
  </si>
  <si>
    <t>RCEA-07-17426-2009</t>
  </si>
  <si>
    <t>MAYRA ANGELICA  ALVAREZ  LEMUS</t>
  </si>
  <si>
    <t>RCEA-07-17428-2009</t>
  </si>
  <si>
    <t>RCEA-07-17431-2009</t>
  </si>
  <si>
    <t>RAFAEL  MARTINEZ  MARTINEZ</t>
  </si>
  <si>
    <t>RCEA-07-17434-2009</t>
  </si>
  <si>
    <t>JORGE ISAAC  CHAIREZ  ORIA</t>
  </si>
  <si>
    <t>RCEA-07-17435-2009</t>
  </si>
  <si>
    <t>JOSE  BONILLA  CRUZ</t>
  </si>
  <si>
    <t>RCEA-07-17439-2009</t>
  </si>
  <si>
    <t>PATRICIA  RODRIGUEZ  FRAGOSO</t>
  </si>
  <si>
    <t>RCEA-07-17467-2009</t>
  </si>
  <si>
    <t>FRANCISCO EDUARDO  CORVO  PÉREZ</t>
  </si>
  <si>
    <t>RCEA-07-17477-2009</t>
  </si>
  <si>
    <t>ALICIA  RODRIGUEZ  PULIDO</t>
  </si>
  <si>
    <t>RCEA-07-17478-2009</t>
  </si>
  <si>
    <t>ARTURO  MOLINA  OCAMPO</t>
  </si>
  <si>
    <t>RCEA-07-17481-2009</t>
  </si>
  <si>
    <t>PEDRO DANIEL  ALANIZ  LUMBRERAS</t>
  </si>
  <si>
    <t>RCEA-07-17482-2009</t>
  </si>
  <si>
    <t>JOSE ANGEL  ORTIZ  LOZANO</t>
  </si>
  <si>
    <t>RCEA-07-17483-2009</t>
  </si>
  <si>
    <t>LAUREN YOLANDA  GOMEZ  ZAMORANO</t>
  </si>
  <si>
    <t>RCEA-07-17492-2009</t>
  </si>
  <si>
    <t>JOSE JUAN  GARCIA  HERNANDEZ</t>
  </si>
  <si>
    <t>RCEA-07-17493-2009</t>
  </si>
  <si>
    <t>CARLOS ARTURO  GRACIOS  MARIN</t>
  </si>
  <si>
    <t>RCEA-07-17494-2009</t>
  </si>
  <si>
    <t>CLAUDIA  GUTIÉRREZ  ANTONIO</t>
  </si>
  <si>
    <t>RCEA-07-17495-2009</t>
  </si>
  <si>
    <t>LUIS CARLOS  ORDOÑEZ  LOPEZ</t>
  </si>
  <si>
    <t>RCEA-07-17496-2009</t>
  </si>
  <si>
    <t>JULIETA  TORRES  GONZALEZ</t>
  </si>
  <si>
    <t>RCEA-07-17497-2009</t>
  </si>
  <si>
    <t>NOEMI ROSA  REBOLLO  FRANCO</t>
  </si>
  <si>
    <t>RCEA-07-17500-2009</t>
  </si>
  <si>
    <t>JUAN CARLOS  CUEVAS  TELLO</t>
  </si>
  <si>
    <t>RCEA-07-17503-2009</t>
  </si>
  <si>
    <t>J. REYES  JUAREZ  RAMIREZ</t>
  </si>
  <si>
    <t>RCEA-07-17504-2009</t>
  </si>
  <si>
    <t>FRANCISCO ALFONSO  ALBA  CADENA</t>
  </si>
  <si>
    <t>RCEA-07-17506-2009</t>
  </si>
  <si>
    <t>IVAN  LOPEZ  AREVALO</t>
  </si>
  <si>
    <t>RCEA-07-17507-2009</t>
  </si>
  <si>
    <t>NANCY GUADALUPE  ARANA  DANIEL</t>
  </si>
  <si>
    <t>RCEA-07-17508-2009</t>
  </si>
  <si>
    <t>ALMA DELIA  CUEVAS  RASGADO</t>
  </si>
  <si>
    <t>RCEA-07-17513-2009</t>
  </si>
  <si>
    <t>MIGUEL ALFONSO  CASTRO  GARCIA</t>
  </si>
  <si>
    <t>RCEA-07-17515-2009</t>
  </si>
  <si>
    <t>SONIA GUADALUPE  MENDOZA  CHAPA</t>
  </si>
  <si>
    <t>RCEA-07-17516-2009</t>
  </si>
  <si>
    <t>JUAN CARLOS  GOMEZ  CARRANZA</t>
  </si>
  <si>
    <t>RCEA-07-17518-2009</t>
  </si>
  <si>
    <t>SALVADOR ELIAS  VENEGAS  ANDRACA</t>
  </si>
  <si>
    <t>RCEA-07-17520-2009</t>
  </si>
  <si>
    <t>HUGO IVAN  PIZA  DAVILA</t>
  </si>
  <si>
    <t>RCEA-07-17522-2009</t>
  </si>
  <si>
    <t>CLAUDIA ELVIRA  ESTEVES  JARAMILLO</t>
  </si>
  <si>
    <t>RCEA-07-17525-2009</t>
  </si>
  <si>
    <t>RCEA-07-17526-2009</t>
  </si>
  <si>
    <t>ERIK VALDEMAR  CUEVAS  JIMENEZ</t>
  </si>
  <si>
    <t>RCEA-07-17530-2009</t>
  </si>
  <si>
    <t>RCEA-07-17533-2009</t>
  </si>
  <si>
    <t>HUGO  ESTRADA  ESQUIVEL</t>
  </si>
  <si>
    <t>RCEA-07-17537-2009</t>
  </si>
  <si>
    <t>RUBEN  POSADA  GOMEZ</t>
  </si>
  <si>
    <t>RCEA-07-17540-2009</t>
  </si>
  <si>
    <t>DAMIAN  VARGAS  VAZQUEZ</t>
  </si>
  <si>
    <t>RCEA-07-17544-2009</t>
  </si>
  <si>
    <t>EDGAR ALEJANDRO  RIVAS  ARAIZA</t>
  </si>
  <si>
    <t>RCEA-07-17546-2009</t>
  </si>
  <si>
    <t>ALONSO  RAMIREZ  MANZANARES</t>
  </si>
  <si>
    <t>RCEA-07-17547-2009</t>
  </si>
  <si>
    <t>NORBERTO  FLORES  GUZMAN</t>
  </si>
  <si>
    <t>RCEA-07-17548-2009</t>
  </si>
  <si>
    <t>OSSLAN OSIRIS  VERGARA  VILLEGAS</t>
  </si>
  <si>
    <t>RCEA-07-17549-2009</t>
  </si>
  <si>
    <t>JEAN-BERNARD  HAYET</t>
  </si>
  <si>
    <t>RCEA-07-17558-2009</t>
  </si>
  <si>
    <t>JOSE GUADALUPE  RODRIGUEZ  GARCIA</t>
  </si>
  <si>
    <t>RCEA-07-17563-2009</t>
  </si>
  <si>
    <t>IVAN ANTONIO  GARCIA  PACHECO</t>
  </si>
  <si>
    <t>RCEA-07-17566-2009</t>
  </si>
  <si>
    <t>SERGIO EDUARDO  LEDESMA  OROZCO</t>
  </si>
  <si>
    <t>RCEA-07-17567-2009</t>
  </si>
  <si>
    <t>CUAUHTEMOC  LOPEZ  MARTIN</t>
  </si>
  <si>
    <t>RCEA-07-17569-2009</t>
  </si>
  <si>
    <t>JOSE DE JESUS  RUBIO  AVILA</t>
  </si>
  <si>
    <t>RCEA-07-17573-2009</t>
  </si>
  <si>
    <t>AGUSTIN  SANTIAGO  ALVARADO</t>
  </si>
  <si>
    <t>RCEA-07-17575-2009</t>
  </si>
  <si>
    <t>LUIS JOSUE  RICALDE  CASTELLANOS</t>
  </si>
  <si>
    <t>RCEA-07-17576-2009</t>
  </si>
  <si>
    <t>JESUS ALBERTO  MEDA  CAMPAÑA</t>
  </si>
  <si>
    <t>RCEA-07-17578-2009</t>
  </si>
  <si>
    <t>MAURO EDUARDO  MAYA  MENDEZ</t>
  </si>
  <si>
    <t>RCEA-07-17579-2009</t>
  </si>
  <si>
    <t>JOSE GABRIEL  RIOS  MORENO</t>
  </si>
  <si>
    <t>RCEA-07-17584-2009</t>
  </si>
  <si>
    <t>MANUEL  ADAM  MEDINA</t>
  </si>
  <si>
    <t>RCEA-07-17585-2009</t>
  </si>
  <si>
    <t>ENRIQUE JAIME  HERRERA  LÓPEZ</t>
  </si>
  <si>
    <t>RCEA-07-17587-2009</t>
  </si>
  <si>
    <t>CELESTINO  VALLE  MOLINA</t>
  </si>
  <si>
    <t>RCEA-07-17594-2009</t>
  </si>
  <si>
    <t>FERNANDO DANIEL  VON BORSTEL  LUNA</t>
  </si>
  <si>
    <t>RCEA-07-17596-2009</t>
  </si>
  <si>
    <t>HUMBERTO ALEJANDRO  MONREAL  ROMERO</t>
  </si>
  <si>
    <t>RCEA-07-17597-2009</t>
  </si>
  <si>
    <t>ENRIQUE  RICO  GARCIA</t>
  </si>
  <si>
    <t>RCEA-07-17598-2009</t>
  </si>
  <si>
    <t>MARTIN  SALAZAR  VILLANUEVA</t>
  </si>
  <si>
    <t>RCEA-07-17600-2009</t>
  </si>
  <si>
    <t>OMAR JACOBO  SANTOS  SANCHEZ</t>
  </si>
  <si>
    <t>RCEA-07-17602-2009</t>
  </si>
  <si>
    <t>RCEA-07-17603-2009</t>
  </si>
  <si>
    <t>ELVIA RUTH  PALACIOS  HERNANDEZ</t>
  </si>
  <si>
    <t>RCEA-07-17604-2009</t>
  </si>
  <si>
    <t>ALBERTO OMAR  VAZQUEZ  HERNANDEZ</t>
  </si>
  <si>
    <t>RCEA-07-17605-2009</t>
  </si>
  <si>
    <t>BRUNO  LARA  GUZMAN</t>
  </si>
  <si>
    <t>RCEA-07-17608-2009</t>
  </si>
  <si>
    <t>JORGE LUIS  OROZCO  MORA</t>
  </si>
  <si>
    <t>RCEA-07-17612-2009</t>
  </si>
  <si>
    <t>MIGUEL  PATIÑO  ORTIZ</t>
  </si>
  <si>
    <t>RCEA-07-17624-2009</t>
  </si>
  <si>
    <t>JULIO CESAR  MONTANEZ  SAENZ</t>
  </si>
  <si>
    <t>RCEA-07-17625-2009</t>
  </si>
  <si>
    <t>JOSE ANDRES  HERRERA  CORREDOR</t>
  </si>
  <si>
    <t>RCEA-07-17627-2009</t>
  </si>
  <si>
    <t>MARIO  TREJO  PEREA</t>
  </si>
  <si>
    <t>RCEA-07-17628-2009</t>
  </si>
  <si>
    <t>JOSE CARLOS  RUBIO  AVALOS</t>
  </si>
  <si>
    <t>RCEA-07-17630-2009</t>
  </si>
  <si>
    <t>JESUS  PACHECO  MARTINEZ</t>
  </si>
  <si>
    <t>RCEA-07-17631-2009</t>
  </si>
  <si>
    <t>ALEJANDRO  DURAN  HERRERA</t>
  </si>
  <si>
    <t>RCEA-07-17632-2009</t>
  </si>
  <si>
    <t>NORBERTO  DOMINGUEZ  RAMIREZ</t>
  </si>
  <si>
    <t>RCEA-07-17633-2009</t>
  </si>
  <si>
    <t>MARCO ANTONIO  MONTIEL  ORTEGA</t>
  </si>
  <si>
    <t>RCEA-07-17634-2009</t>
  </si>
  <si>
    <t>MANUEL EUIRIPIDES  RUIZ SANDOVAL  HERNANDEZ</t>
  </si>
  <si>
    <t>RCEA-07-17635-2009</t>
  </si>
  <si>
    <t>ESTEBAN  FLORES  MENDEZ</t>
  </si>
  <si>
    <t>RCEA-07-17636-2009</t>
  </si>
  <si>
    <t>MIGUEL  JAIMES  TELLEZ</t>
  </si>
  <si>
    <t>RCEA-07-17637-2009</t>
  </si>
  <si>
    <t>JESÚS  VALDÉS  GONZÁLEZ</t>
  </si>
  <si>
    <t>RCEA-07-17639-2009</t>
  </si>
  <si>
    <t>JORGE LUIS  VARELA  RIVERA</t>
  </si>
  <si>
    <t>RCEA-07-17640-2009</t>
  </si>
  <si>
    <t>FRANCISCO  CASTELLANOS  LEON</t>
  </si>
  <si>
    <t>RCEA-07-17642-2009</t>
  </si>
  <si>
    <t>DANNY  ARROYO  ESPINOZA</t>
  </si>
  <si>
    <t>RCEA-07-17643-2009</t>
  </si>
  <si>
    <t>MARIA DE LA LUZ  PEREZ  REA</t>
  </si>
  <si>
    <t>RCEA-07-17646-2009</t>
  </si>
  <si>
    <t>GERARDO DEL JESUS  FAJARDO  SAN MIGUEL</t>
  </si>
  <si>
    <t>RCEA-07-17647-2009</t>
  </si>
  <si>
    <t>DEMETRIO  NIEVES  MENDOZA</t>
  </si>
  <si>
    <t>RCEA-07-17649-2009</t>
  </si>
  <si>
    <t>MIGUEL ANGEL  BALTAZAR  ZAMORA</t>
  </si>
  <si>
    <t>RCEA-07-17650-2009</t>
  </si>
  <si>
    <t>VICTOR HUGO  RANGEL  HERNANDEZ</t>
  </si>
  <si>
    <t>RCEA-07-17654-2009</t>
  </si>
  <si>
    <t>VICTOR HUGO  GOMEZ  ESPINOZA</t>
  </si>
  <si>
    <t>RCEA-07-17655-2009</t>
  </si>
  <si>
    <t>MANUELA  CALIXTO  RODRIGUEZ</t>
  </si>
  <si>
    <t>RCEA-07-17656-2009</t>
  </si>
  <si>
    <t>EDGAR EDUARDO  VALENZUELA  MONDACA</t>
  </si>
  <si>
    <t>RCEA-07-17657-2009</t>
  </si>
  <si>
    <t>CARLOS ALBERTO  PEREZ  RABAGO</t>
  </si>
  <si>
    <t>RCEA-07-17659-2009</t>
  </si>
  <si>
    <t>ERASMO  CADENAS  CALDERON</t>
  </si>
  <si>
    <t>RCEA-07-17660-2009</t>
  </si>
  <si>
    <t>JESUS FERNANDO  HINOJOSA  PALAFOX</t>
  </si>
  <si>
    <t>RCEA-07-17661-2009</t>
  </si>
  <si>
    <t>ERNESTO  MARIÑO  OCHOA</t>
  </si>
  <si>
    <t>RCEA-07-17662-2009</t>
  </si>
  <si>
    <t>MAURICIO ALBERTO  GARZA  CASTAÑÓN</t>
  </si>
  <si>
    <t>RCEA-07-17663-2009</t>
  </si>
  <si>
    <t>JOSE LUIS  CECILIANO  MEZA</t>
  </si>
  <si>
    <t>RCEA-07-17665-2009</t>
  </si>
  <si>
    <t>GERMAN  PEREZ  HERNANDEZ</t>
  </si>
  <si>
    <t>RCEA-07-17666-2009</t>
  </si>
  <si>
    <t>MARIA DOLORES  DURAN  GARCIA</t>
  </si>
  <si>
    <t>RCEA-07-17668-2009</t>
  </si>
  <si>
    <t>FELIPE  ORIHUELA  ESPINA</t>
  </si>
  <si>
    <t>RCEA-07-17669-2009</t>
  </si>
  <si>
    <t>RCEA-07-17670-2009</t>
  </si>
  <si>
    <t>MARCO ANTONIO  RAMÍREZ  SALINAS</t>
  </si>
  <si>
    <t>RCEA-07-17672-2009</t>
  </si>
  <si>
    <t>RCEA-07-17675-2009</t>
  </si>
  <si>
    <t>MIGUEL ANGEL  BERNAL  REZA</t>
  </si>
  <si>
    <t>RCEA-07-17677-2009</t>
  </si>
  <si>
    <t>GINER  ALOR  HERNANDEZ</t>
  </si>
  <si>
    <t>RCEA-07-17680-2009</t>
  </si>
  <si>
    <t>OMAR  LOPEZ  ORTEGA</t>
  </si>
  <si>
    <t>RCEA-07-17686-2009</t>
  </si>
  <si>
    <t>GABRIEL ALEJANDRO  LOPEZ  MORTEO</t>
  </si>
  <si>
    <t>RCEA-07-17688-2009</t>
  </si>
  <si>
    <t>MIGUEL ANGEL  GARCIA  RUIZ</t>
  </si>
  <si>
    <t>RCEA-07-17689-2015</t>
  </si>
  <si>
    <t>ERNESTO FRANCISCO  BAUTISTA  THOMPSON</t>
  </si>
  <si>
    <t>RCEA-07-17693-2009</t>
  </si>
  <si>
    <t>LINDA KARINA  TOSCANO  MEDINA</t>
  </si>
  <si>
    <t>RCEA-07-17694-2009</t>
  </si>
  <si>
    <t>MADAIN  PEREZ  PATRICIO</t>
  </si>
  <si>
    <t>RCEA-07-17701-2009</t>
  </si>
  <si>
    <t>J JESUS  NIETO  MIRANDA</t>
  </si>
  <si>
    <t>RCEA-07-17702-2009</t>
  </si>
  <si>
    <t>DAVID  GUTIERREZ  RUIZ</t>
  </si>
  <si>
    <t>RCEA-07-17703-2009</t>
  </si>
  <si>
    <t>SILVIA SANDRA  HIDALGO  TOBON</t>
  </si>
  <si>
    <t>RCEA-07-17706-2009</t>
  </si>
  <si>
    <t>MARIBEL  DE LA GARZA  GARZA</t>
  </si>
  <si>
    <t>RCEA-07-17707-2009</t>
  </si>
  <si>
    <t>MA. DE JESUS  SORIA  AGUILAR</t>
  </si>
  <si>
    <t>RCEA-07-17708-2009</t>
  </si>
  <si>
    <t>ANTONIO ALBERTO  ZALDIVAR  CADENA</t>
  </si>
  <si>
    <t>RCEA-07-17709-2009</t>
  </si>
  <si>
    <t>JOSE  TALAMANTES  SILVA</t>
  </si>
  <si>
    <t>RCEA-07-17710-2009</t>
  </si>
  <si>
    <t>CESAR AUGUSTO  REAL  RAMIREZ</t>
  </si>
  <si>
    <t>RCEA-07-17711-2009</t>
  </si>
  <si>
    <t>ADAN  RAMIREZ  LOPEZ</t>
  </si>
  <si>
    <t>RCEA-07-17713-2009</t>
  </si>
  <si>
    <t>JESUS MARIO  COLIN  DE LA CRUZ</t>
  </si>
  <si>
    <t>RCEA-07-17714-2009</t>
  </si>
  <si>
    <t>ALEJANDRO  CRUZ  RAMIREZ</t>
  </si>
  <si>
    <t>RCEA-07-17716-2009</t>
  </si>
  <si>
    <t>JOSE ANGEL  DELGADILLO  GOMEZ</t>
  </si>
  <si>
    <t>RCEA-07-17718-2009</t>
  </si>
  <si>
    <t>ANA MARIA  ARIZMENDI  MORQUECHO</t>
  </si>
  <si>
    <t>RCEA-07-17719-2009</t>
  </si>
  <si>
    <t>EDGAR OMAR  GARCIA  SANCHEZ</t>
  </si>
  <si>
    <t>RCEA-07-17720-2009</t>
  </si>
  <si>
    <t>PATRICIA MAGALY  GALLEGOS  ACEVEDO</t>
  </si>
  <si>
    <t>RCEA-07-17721-2009</t>
  </si>
  <si>
    <t>BENJAMIN  VARGAS  ARISTA</t>
  </si>
  <si>
    <t>RCEA-07-17728-2009</t>
  </si>
  <si>
    <t>ANA LILIA  LEAL  CRUZ</t>
  </si>
  <si>
    <t>RCEA-07-17731-2009</t>
  </si>
  <si>
    <t>MARIO  VALERA  ZARAGOZA</t>
  </si>
  <si>
    <t>RCEA-07-17733-2009</t>
  </si>
  <si>
    <t>MARIA ELENA  HERNANDEZ  ROJAS</t>
  </si>
  <si>
    <t>RCEA-07-17738-2009</t>
  </si>
  <si>
    <t>SONIA  RECILLAS  GISPERT</t>
  </si>
  <si>
    <t>RCEA-07-17739-2009</t>
  </si>
  <si>
    <t>JOSE LUIS  BERNAL  PONCE</t>
  </si>
  <si>
    <t>RCEA-07-17743-2009</t>
  </si>
  <si>
    <t>SELENE  SEPULVEDA  GUZMAN</t>
  </si>
  <si>
    <t>RCEA-07-17744-2009</t>
  </si>
  <si>
    <t>JOSE MANUEL  ROJAS  GARCIA</t>
  </si>
  <si>
    <t>RCEA-07-17745-2009</t>
  </si>
  <si>
    <t>SOFIA  VAZQUEZ  RODRIGUEZ</t>
  </si>
  <si>
    <t>RCEA-07-17746-2009</t>
  </si>
  <si>
    <t>ADALI OLIVIA  CASTAÑEDA  FACIO</t>
  </si>
  <si>
    <t>RCEA-07-17747-2009</t>
  </si>
  <si>
    <t>OMAR ACONELTZIN  JIMENEZ  AREVALO</t>
  </si>
  <si>
    <t>RCEA-07-17749-2009</t>
  </si>
  <si>
    <t>CRISTIAN  CARRERA  FIGUEIRAS</t>
  </si>
  <si>
    <t>RCEA-07-17753-2009</t>
  </si>
  <si>
    <t>MARIA DE LOS ANGELES  HERNANDEZ  PEREZ</t>
  </si>
  <si>
    <t>RCEA-07-17757-2009</t>
  </si>
  <si>
    <t>MANUEL  SANCHEZ  CANTU</t>
  </si>
  <si>
    <t>RCEA-07-17759-2009</t>
  </si>
  <si>
    <t>PATRICIA  AMEZAGA  MADRID</t>
  </si>
  <si>
    <t>RCEA-07-17761-2009</t>
  </si>
  <si>
    <t>JOSE CARMELO  ENCINAS  ENCINAS</t>
  </si>
  <si>
    <t>RCEA-07-17762-2009</t>
  </si>
  <si>
    <t>GENOVEVA  ROSANO  ORTEGA</t>
  </si>
  <si>
    <t>RCEA-07-17764-2009</t>
  </si>
  <si>
    <t>OSCAR FERNANDO  OLEA  MEJIA</t>
  </si>
  <si>
    <t>RCEA-07-17765-2009</t>
  </si>
  <si>
    <t>JORGE OVIDIO  AGUILAR  AGUILAR</t>
  </si>
  <si>
    <t>RCEA-07-17767-2009</t>
  </si>
  <si>
    <t>JOSÉ ANTONIO  RIVERA  MÁRQUEZ</t>
  </si>
  <si>
    <t>RCEA-07-17768-2009</t>
  </si>
  <si>
    <t>ISMELI  ALFONSO  LÓPEZ</t>
  </si>
  <si>
    <t>RCEA-07-17771-2009</t>
  </si>
  <si>
    <t>JUAN JACOBO  RUIZ  VALDES</t>
  </si>
  <si>
    <t>RCEA-07-17773-2009</t>
  </si>
  <si>
    <t>MILKA DEL CARMEN  ACOSTA  ENRIQUEZ</t>
  </si>
  <si>
    <t>RCEA-07-17774-2009</t>
  </si>
  <si>
    <t>SALVADOR  VILLARREAL  REYES</t>
  </si>
  <si>
    <t>RCEA-07-17778-2009</t>
  </si>
  <si>
    <t>HUMBERTO DE JESUS  OCHOA  DOMINGUEZ</t>
  </si>
  <si>
    <t>RCEA-07-17781-2009</t>
  </si>
  <si>
    <t>ANGEL GABRIEL  ANDRADE  REATIGA</t>
  </si>
  <si>
    <t>RCEA-07-17786-2009</t>
  </si>
  <si>
    <t>MARIO EDUARDO  RIVERO  ANGELES</t>
  </si>
  <si>
    <t>RCEA-07-17788-2009</t>
  </si>
  <si>
    <t>ALMA GUADALUPE  VAZQUEZ  DURAN</t>
  </si>
  <si>
    <t>RCEA-07-17791-2009</t>
  </si>
  <si>
    <t>JUAN MANUEL  PERALTA  HERNANDEZ</t>
  </si>
  <si>
    <t>RCEA-07-17793-2009</t>
  </si>
  <si>
    <t>ALEJANDRO  ALVARADO  LASSMAN</t>
  </si>
  <si>
    <t>RCEA-07-17797-2009</t>
  </si>
  <si>
    <t>RAUL  CORTES  MARTINEZ</t>
  </si>
  <si>
    <t>RCEA-07-17798-2009</t>
  </si>
  <si>
    <t>RICARDO  BERISTAIN  CARDOSO</t>
  </si>
  <si>
    <t>RCEA-07-17802-2009</t>
  </si>
  <si>
    <t>ALEJANDRO  ZEPEDA  PEDREGUERA</t>
  </si>
  <si>
    <t>RCEA-07-17803-2009</t>
  </si>
  <si>
    <t>GILBERTO  CARREÑO  AGUILERA</t>
  </si>
  <si>
    <t>RCEA-07-17805-2009</t>
  </si>
  <si>
    <t>FRANCISCO JAVIER  ALMENDARIZ  TAPIA</t>
  </si>
  <si>
    <t>RCEA-07-17806-2009</t>
  </si>
  <si>
    <t>DEIFILIA  AHUATZI  CHACÓN</t>
  </si>
  <si>
    <t>RCEA-07-17815-2009</t>
  </si>
  <si>
    <t>YVONNE  CHAVEZ  CHENA</t>
  </si>
  <si>
    <t>RCEA-07-17817-2009</t>
  </si>
  <si>
    <t>CLAUDIA  GUERRERO  BARAJAS</t>
  </si>
  <si>
    <t>RCEA-07-17827-2009</t>
  </si>
  <si>
    <t>JORGE  MELENDEZ  ESTRADA</t>
  </si>
  <si>
    <t>RCEA-07-17832-2009</t>
  </si>
  <si>
    <t>JUAN ANTONIO  CRUZ  MAYA</t>
  </si>
  <si>
    <t>RCEA-07-17835-2009</t>
  </si>
  <si>
    <t>GUILLERMO  BARRIOS  DEL VALLE</t>
  </si>
  <si>
    <t>RCEA-07-17836-2009</t>
  </si>
  <si>
    <t>PÁVEL  ZÚÑIGA  HARO</t>
  </si>
  <si>
    <t>RCEA-07-17837-2009</t>
  </si>
  <si>
    <t>PABLO  GOMEZ  ZAMORANO</t>
  </si>
  <si>
    <t>RCEA-07-17838-2009</t>
  </si>
  <si>
    <t>VICENTE  VENEGAS  REBOLLAR</t>
  </si>
  <si>
    <t>RCEA-07-17839-2009</t>
  </si>
  <si>
    <t>CONCEPCION  HERNANDEZ  FLORES</t>
  </si>
  <si>
    <t>RCEA-07-17841-2009</t>
  </si>
  <si>
    <t>JORGE  RIVERA  DOMINGUEZ</t>
  </si>
  <si>
    <t>RCEA-07-17842-2009</t>
  </si>
  <si>
    <t>ROBERTO  MORALES  CAPORAL</t>
  </si>
  <si>
    <t>RCEA-07-17844-2009</t>
  </si>
  <si>
    <t>SALVADOR  CARLOS  HERNANDEZ</t>
  </si>
  <si>
    <t>RCEA-07-17845-2009</t>
  </si>
  <si>
    <t>HOMERO  MIRANDA  VIDALES</t>
  </si>
  <si>
    <t>RCEA-07-17847-2009</t>
  </si>
  <si>
    <t>RAMON OCTAVIO  JIMENEZ  BETANCOURT</t>
  </si>
  <si>
    <t>RCEA-07-17850-2009</t>
  </si>
  <si>
    <t>JOSÉ ANTONIO  RUZ  HERNÁNDEZ</t>
  </si>
  <si>
    <t>RCEA-07-17851-2009</t>
  </si>
  <si>
    <t>FRANCISCO  RIVAS  DAVALOS</t>
  </si>
  <si>
    <t>RCEA-07-17853-2009</t>
  </si>
  <si>
    <t>RUBEN  TAPIA  OLVERA</t>
  </si>
  <si>
    <t>RCEA-07-17854-2009</t>
  </si>
  <si>
    <t>FRANCISCO JAVIER  PEREZ  PINAL</t>
  </si>
  <si>
    <t>RCEA-07-17856-2009</t>
  </si>
  <si>
    <t>JESUS  CEREZO  ROMAN</t>
  </si>
  <si>
    <t>RCEA-07-17857-2009</t>
  </si>
  <si>
    <t>VERONICA  URIBE  VARGAS</t>
  </si>
  <si>
    <t>RCEA-07-17860-2009</t>
  </si>
  <si>
    <t>VICTOR VLADIMIR AMILCAR  FERNANDEZ  ESCAMILLA</t>
  </si>
  <si>
    <t>RCEA-07-17861-2009</t>
  </si>
  <si>
    <t>LINDA VICTORIA  GONZALEZ  GUTIERREZ</t>
  </si>
  <si>
    <t>RCEA-07-17862-2009</t>
  </si>
  <si>
    <t>NANCY  TEPALE  OCHOA</t>
  </si>
  <si>
    <t>RCEA-07-17863-2009</t>
  </si>
  <si>
    <t>JORGE  RAMIREZ  MUÑOZ</t>
  </si>
  <si>
    <t>RCEA-07-17864-2009</t>
  </si>
  <si>
    <t>ANA BEATRIZ  MORALES  CEPEDA</t>
  </si>
  <si>
    <t>RCEA-07-17865-2009</t>
  </si>
  <si>
    <t>BEATRIZ  GARCIA  GAITAN</t>
  </si>
  <si>
    <t>RCEA-07-17866-2009</t>
  </si>
  <si>
    <t>JORGE  CASTILLO  TEJAS</t>
  </si>
  <si>
    <t>RCEA-07-17867-2009</t>
  </si>
  <si>
    <t>MA. DEL CARMEN  CHAVEZ  PARGA</t>
  </si>
  <si>
    <t>RCEA-07-17870-2009</t>
  </si>
  <si>
    <t>JUAN PABLO  PEREZ  OROZCO</t>
  </si>
  <si>
    <t>RCEA-07-17871-2009</t>
  </si>
  <si>
    <t>EDUARDO  CASTELLANOS  SAHAGUN</t>
  </si>
  <si>
    <t>RCEA-07-17873-2009</t>
  </si>
  <si>
    <t>MARIA SELENE  BERBER  MENDOZA</t>
  </si>
  <si>
    <t>RCEA-07-17874-2009</t>
  </si>
  <si>
    <t>ESLI  VAZQUEZ  NAVA</t>
  </si>
  <si>
    <t>RCEA-07-17877-2009</t>
  </si>
  <si>
    <t>SERGIO  FRAUSTO  HERNANDEZ</t>
  </si>
  <si>
    <t>RCEA-07-17879-2009</t>
  </si>
  <si>
    <t>JUAN PAULO  GARCIA  SANDOVAL</t>
  </si>
  <si>
    <t>RCEA-07-17880-2009</t>
  </si>
  <si>
    <t>VICTOR MANUEL  OVANDO  MEDINA</t>
  </si>
  <si>
    <t>RCEA-07-17881-2009</t>
  </si>
  <si>
    <t>LUIS ENRIQUE  VILCHIZ  BRAVO</t>
  </si>
  <si>
    <t>RCEA-07-17884-2009</t>
  </si>
  <si>
    <t>HECTOR  HERNANDEZ  ESCOTO</t>
  </si>
  <si>
    <t>RCEA-07-17886-2009</t>
  </si>
  <si>
    <t>ARACELI  JACOBO  AZUARA</t>
  </si>
  <si>
    <t>RCEA-07-17887-2009</t>
  </si>
  <si>
    <t>GUILLERMO  GONZALEZ  SANCHEZ</t>
  </si>
  <si>
    <t>RCEA-07-17888-2009</t>
  </si>
  <si>
    <t>JOSE ROBERTO  HERNANDEZ  BARAJAS</t>
  </si>
  <si>
    <t>RCEA-07-17889-2009</t>
  </si>
  <si>
    <t>ROCIO  SOLAR  GONZALEZ</t>
  </si>
  <si>
    <t>RCEA-07-17890-2009</t>
  </si>
  <si>
    <t>RCEA-07-17891-2009</t>
  </si>
  <si>
    <t>PAOLA ELIZABETH  DIAZ  FLORES</t>
  </si>
  <si>
    <t>RCEA-07-17892-2009</t>
  </si>
  <si>
    <t>PEDRO  ORTEGA  GUDIÑO</t>
  </si>
  <si>
    <t>RCEA-07-17893-2009</t>
  </si>
  <si>
    <t>AIDE  SAENZ  GALINDO</t>
  </si>
  <si>
    <t>RCEA-07-17894-2009</t>
  </si>
  <si>
    <t>RAQUEL  LEDEZMA  RODRIGUEZ</t>
  </si>
  <si>
    <t>RCEA-07-17895-2009</t>
  </si>
  <si>
    <t>VIRGINIA  MARANON  RUIZ</t>
  </si>
  <si>
    <t>RCEA-07-17896-2009</t>
  </si>
  <si>
    <t>JORGE ALBERTO  CORTES  ORTEGA</t>
  </si>
  <si>
    <t>RCEA-07-17897-2009</t>
  </si>
  <si>
    <t>ARQUIMEDES  CRUZ  LÓPEZ</t>
  </si>
  <si>
    <t>RCEA-07-17899-2009</t>
  </si>
  <si>
    <t>MARIA CONCEPCION  BARRERA  DOMINGUEZ</t>
  </si>
  <si>
    <t>RCEA-07-17900-2009</t>
  </si>
  <si>
    <t>IGNACIO RENE  GALINDO  ESQUIVEL</t>
  </si>
  <si>
    <t>RCEA-07-17901-2009</t>
  </si>
  <si>
    <t>MARIA ESPERITA  TRUJILLO  CAMACHO</t>
  </si>
  <si>
    <t>RCEA-07-17902-2009</t>
  </si>
  <si>
    <t>MIRELLA  GUTIÉRREZ  ARZALUZ</t>
  </si>
  <si>
    <t>RCEA-07-17903-2009</t>
  </si>
  <si>
    <t>MARISELA ESTEFANIA  ANGELES  SAN MARTIN</t>
  </si>
  <si>
    <t>RCEA-07-17905-2009</t>
  </si>
  <si>
    <t>MONICA JAZMIN  HERNANDEZ  GAYOSSO</t>
  </si>
  <si>
    <t>RCEA-07-17906-2009</t>
  </si>
  <si>
    <t>JAVIER  REYES  TRUJEQUE</t>
  </si>
  <si>
    <t>RCEA-07-17907-2009</t>
  </si>
  <si>
    <t>RICARDO  GALVAN  MARTINEZ</t>
  </si>
  <si>
    <t>RCEA-07-17908-2009</t>
  </si>
  <si>
    <t>RICARDO  OROZCO  CRUZ</t>
  </si>
  <si>
    <t>RCEA-07-17909-2009</t>
  </si>
  <si>
    <t>CARLOS PAULINO  BARRIOS  DURSTEWITZ</t>
  </si>
  <si>
    <t>RCEA-07-17910-2009</t>
  </si>
  <si>
    <t>MIGUEL ANGEL  ALEMAN  ARCE</t>
  </si>
  <si>
    <t>RCEA-07-17912-2009</t>
  </si>
  <si>
    <t>DAVID  LARA  ALABAZARES</t>
  </si>
  <si>
    <t>RCEA-07-17913-2009</t>
  </si>
  <si>
    <t>SUSANA  ORTEGA  CISNEROS</t>
  </si>
  <si>
    <t>RCEA-07-17917-2009</t>
  </si>
  <si>
    <t>JESUS EZEQUIEL  MOLINAR  SOLIS</t>
  </si>
  <si>
    <t>RCEA-07-17918-2009</t>
  </si>
  <si>
    <t>ISMAEL  ARAUJO  VARGAS</t>
  </si>
  <si>
    <t>RCEA-07-17919-2009</t>
  </si>
  <si>
    <t>JUAN JOSE  RAYGOZA  PANDURO</t>
  </si>
  <si>
    <t>RCEA-07-17921-2009</t>
  </si>
  <si>
    <t>RCEA-07-17924-2009</t>
  </si>
  <si>
    <t>CARLOS  SANCHEZ  LOPEZ</t>
  </si>
  <si>
    <t>RCEA-07-17929-2009</t>
  </si>
  <si>
    <t>ALFONSO  FERNANDEZ  VAZQUEZ</t>
  </si>
  <si>
    <t>RCEA-07-17930-2009</t>
  </si>
  <si>
    <t>LUIS JAVIER  MORALES  MENDOZA</t>
  </si>
  <si>
    <t>RCEA-07-17931-2009</t>
  </si>
  <si>
    <t>ROBERTO  ROSAS  ROMERO</t>
  </si>
  <si>
    <t>RCEA-07-17933-2009</t>
  </si>
  <si>
    <t>RCEA-07-17936-2009</t>
  </si>
  <si>
    <t>JOSÉ RAÚL  LOO  YAU</t>
  </si>
  <si>
    <t>RCEA-07-17937-2009</t>
  </si>
  <si>
    <t>DAINET  BERMAN  MENDOZA</t>
  </si>
  <si>
    <t>RCEA-07-17939-2009</t>
  </si>
  <si>
    <t>ABIMAEL  JIMENEZ  PEREZ</t>
  </si>
  <si>
    <t>RCEA-07-17942-2009</t>
  </si>
  <si>
    <t>JOSE ANTONIO  DAVILA  PINTLE</t>
  </si>
  <si>
    <t>RCEA-07-17944-2009</t>
  </si>
  <si>
    <t>JOEL  MOLINA  REYES</t>
  </si>
  <si>
    <t>RCEA-07-17945-2009</t>
  </si>
  <si>
    <t>ABEL  GARCIA  BARRIENTOS</t>
  </si>
  <si>
    <t>RCEA-07-17946-2009</t>
  </si>
  <si>
    <t>PEDRO  ROSALES  QUINTERO</t>
  </si>
  <si>
    <t>RCEA-07-17948-2009</t>
  </si>
  <si>
    <t>RAMON  SILVA  ORTIGOZA</t>
  </si>
  <si>
    <t>RCEA-07-17949-2009</t>
  </si>
  <si>
    <t>EDUARDO  CABAL  YEPEZ</t>
  </si>
  <si>
    <t>RCEA-07-17950-2009</t>
  </si>
  <si>
    <t>ALFONSO  PRIETO  GUERRERO</t>
  </si>
  <si>
    <t>RCEA-07-17952-2009</t>
  </si>
  <si>
    <t>DAVID ISAIAS  ROSAS  ALMEIDA</t>
  </si>
  <si>
    <t>RCEA-07-17953-2009</t>
  </si>
  <si>
    <t>DOMINGO DE JESUS  CORTES  RODRIGUEZ</t>
  </si>
  <si>
    <t>RCEA-07-17954-2009</t>
  </si>
  <si>
    <t>NANCY  VISAIRO  CRUZ</t>
  </si>
  <si>
    <t>RCEA-07-17956-2009</t>
  </si>
  <si>
    <t>JESUS  LINARES  FLORES</t>
  </si>
  <si>
    <t>RCEA-07-17958-2009</t>
  </si>
  <si>
    <t>JOSE LUIS  GONZALEZ  VIDAL</t>
  </si>
  <si>
    <t>RCEA-07-17960-2009</t>
  </si>
  <si>
    <t>CARLOS  MUNIZ  MONTERO</t>
  </si>
  <si>
    <t>RCEA-07-17962-2009</t>
  </si>
  <si>
    <t>ANA MARIA  SARMIENTO  MONCADA</t>
  </si>
  <si>
    <t>RCEA-07-17964-2009</t>
  </si>
  <si>
    <t>GUILLERMO  CORTES  ROBLES</t>
  </si>
  <si>
    <t>RCEA-07-17965-2009</t>
  </si>
  <si>
    <t>ALBERTO ALFONSO  AGUILAR  LASSERRE</t>
  </si>
  <si>
    <t>RCEA-07-17966-2009</t>
  </si>
  <si>
    <t>JÖNS  SANCHEZ  AGUILAR</t>
  </si>
  <si>
    <t>RCEA-07-17970-2009</t>
  </si>
  <si>
    <t>LUIS MARTIN  TORRES  TREVIÑO</t>
  </si>
  <si>
    <t>RCEA-07-17972-2009</t>
  </si>
  <si>
    <t>MIGUEL GASTON  CEDILLO  CAMPOS</t>
  </si>
  <si>
    <t>RCEA-07-17973-2009</t>
  </si>
  <si>
    <t>MIGUEL  GONZALEZ  VALADEZ</t>
  </si>
  <si>
    <t>RCEA-07-17974-2009</t>
  </si>
  <si>
    <t>JORGE  BEDOLLA  HERNANDEZ</t>
  </si>
  <si>
    <t>RCEA-07-17976-2009</t>
  </si>
  <si>
    <t>ELIAS RIGOBERTO  LEDESMA  OROZCO</t>
  </si>
  <si>
    <t>RCEA-07-17977-2009</t>
  </si>
  <si>
    <t>MANUEL FARAON  CARBAJAL  ROMERO</t>
  </si>
  <si>
    <t>RCEA-07-17979-2009</t>
  </si>
  <si>
    <t>EDGAR ALFREDO  PORTILLA  FLORES</t>
  </si>
  <si>
    <t>RCEA-07-17980-2009</t>
  </si>
  <si>
    <t>HECTOR  PLASCENCIA  MORA</t>
  </si>
  <si>
    <t>RCEA-07-17981-2009</t>
  </si>
  <si>
    <t>JOSE MARTIN  MEDINA  FLORES</t>
  </si>
  <si>
    <t>RCEA-07-17983-2009</t>
  </si>
  <si>
    <t>JUAN GABRIEL  BARBOSA  SALDAÑA</t>
  </si>
  <si>
    <t>RCEA-07-17984-2009</t>
  </si>
  <si>
    <t>J. JESUS  PACHECO  IBARRA</t>
  </si>
  <si>
    <t>RCEA-07-17985-2009</t>
  </si>
  <si>
    <t>MIGUEL ANGEL  MARTINEZ  CRUZ</t>
  </si>
  <si>
    <t>RCEA-07-17986-2009</t>
  </si>
  <si>
    <t>ALFONSO  CAMPOS  AMEZCUA</t>
  </si>
  <si>
    <t>RCEA-07-17997-2009</t>
  </si>
  <si>
    <t>ERIC MANUEL  ROSALES  PEÑA ALFARO</t>
  </si>
  <si>
    <t>RCEA-07-17999-2009</t>
  </si>
  <si>
    <t>RAFAEL  ABURTO  VALDES</t>
  </si>
  <si>
    <t>RCEA-07-18000-2009</t>
  </si>
  <si>
    <t>JOSE LUIS  ABURTO  AVILA</t>
  </si>
  <si>
    <t>RCEA-07-18001-2009</t>
  </si>
  <si>
    <t>JOAQUIN  AGUERREBERE  SERRANO</t>
  </si>
  <si>
    <t>RCEA-07-18002-2009</t>
  </si>
  <si>
    <t>VICENTE  AGUINACO  BRAVO</t>
  </si>
  <si>
    <t>RCEA-07-18003-2009</t>
  </si>
  <si>
    <t>JESUS  AGUIRRE  CARDENAS</t>
  </si>
  <si>
    <t>RCEA-07-18004-2009</t>
  </si>
  <si>
    <t>JESUS  AGUIRRE  OSETE</t>
  </si>
  <si>
    <t>RCEA-07-18005-2009</t>
  </si>
  <si>
    <t>SERGIO  AJURIA  GARZA</t>
  </si>
  <si>
    <t>RCEA-07-18006-2009</t>
  </si>
  <si>
    <t>JOSE  AKLE  FIERRO</t>
  </si>
  <si>
    <t>RCEA-07-18007-2009</t>
  </si>
  <si>
    <t>CESAR  BUENROSTRO  HERNANDEZ</t>
  </si>
  <si>
    <t>RCEA-07-18008-2009</t>
  </si>
  <si>
    <t>FAUSTO ALEJANDRO  CALDERON  GARCIA</t>
  </si>
  <si>
    <t>RCEA-07-18009-2009</t>
  </si>
  <si>
    <t>ANTONIO  CAMARGO  ZANOGUERA</t>
  </si>
  <si>
    <t>RCEA-07-18010-2009</t>
  </si>
  <si>
    <t>JOSE LUIS RAMON  CAMBA  CASTAÑEDA</t>
  </si>
  <si>
    <t>RCEA-07-18011-2009</t>
  </si>
  <si>
    <t>BALDOMERO EVERARDO  CARRASCO  VELAZQUEZ</t>
  </si>
  <si>
    <t>RCEA-07-18013-2009</t>
  </si>
  <si>
    <t>ANTONIO  CARRILLO  MIRANDA</t>
  </si>
  <si>
    <t>RCEA-07-18014-2009</t>
  </si>
  <si>
    <t>RAÚL  CARVAJAL  MORENO</t>
  </si>
  <si>
    <t>RCEA-07-18015-2009</t>
  </si>
  <si>
    <t>EDUARDO  CASAS  Y DIAZ</t>
  </si>
  <si>
    <t>RCEA-07-18016-2009</t>
  </si>
  <si>
    <t>JUAN  CASILLAS  GARCIA DE LEON</t>
  </si>
  <si>
    <t>RCEA-07-18017-2009</t>
  </si>
  <si>
    <t>ISMAEL ARTURO  CASTELAZO  SINENCIO</t>
  </si>
  <si>
    <t>RCEA-07-18018-2009</t>
  </si>
  <si>
    <t>JULIAN  CASTELLANOS  FERNANDEZ</t>
  </si>
  <si>
    <t>RCEA-07-18019-2009</t>
  </si>
  <si>
    <t>JOSE ANTONIO  CEBALLOS  SOBERANIS</t>
  </si>
  <si>
    <t>RCEA-07-18020-2009</t>
  </si>
  <si>
    <t>GUADALUPE EVARISTO  CEDILLO  GARZA</t>
  </si>
  <si>
    <t>RCEA-07-18021-2009</t>
  </si>
  <si>
    <t>JUAN  CELADA  SALMON</t>
  </si>
  <si>
    <t>RCEA-07-18022-2009</t>
  </si>
  <si>
    <t>LEOVIGILDO JAVIER  CEPEDA  DAVILA</t>
  </si>
  <si>
    <t>RCEA-07-18023-2009</t>
  </si>
  <si>
    <t>ARTURO  CEPEDA  SALINAS</t>
  </si>
  <si>
    <t>RCEA-07-18024-2009</t>
  </si>
  <si>
    <t>FILIBERTO  CEPEDA  TIJERINA</t>
  </si>
  <si>
    <t>RCEA-07-18025-2009</t>
  </si>
  <si>
    <t>LUIS EDUARDO  CHALITA  TOVAR</t>
  </si>
  <si>
    <t>RCEA-07-18026-2009</t>
  </si>
  <si>
    <t>JOSE MARIA  CHAVEZ  AGUIRRE</t>
  </si>
  <si>
    <t>RCEA-07-18027-2009</t>
  </si>
  <si>
    <t>JOSE DOMINGO A  CHIN  LEY</t>
  </si>
  <si>
    <t>RCEA-07-18028-2009</t>
  </si>
  <si>
    <t>HEBER  CINCO  LEY</t>
  </si>
  <si>
    <t>RCEA-07-18029-2009</t>
  </si>
  <si>
    <t>AGUSTIN  CORICHI  FLORES</t>
  </si>
  <si>
    <t>RCEA-07-18030-2009</t>
  </si>
  <si>
    <t>JOSE MANUEL  COVARRUBIAS  SOLIS</t>
  </si>
  <si>
    <t>RCEA-07-18031-2009</t>
  </si>
  <si>
    <t>HUGO CESAR  COYOTE  ESTRADA</t>
  </si>
  <si>
    <t>RCEA-07-18032-2009</t>
  </si>
  <si>
    <t>RAFAEL  CRISTERNA  OCAMPO</t>
  </si>
  <si>
    <t>RCEA-07-18033-2009</t>
  </si>
  <si>
    <t>JOSE LUIS  CUBRIA  PALMA</t>
  </si>
  <si>
    <t>RCEA-07-18034-2009</t>
  </si>
  <si>
    <t>CARLOS GUSTAVO  CUELLAR  ANGULO</t>
  </si>
  <si>
    <t>RCEA-07-18035-2009</t>
  </si>
  <si>
    <t>JUAN ANTONIO  CUEVAS  LEREE</t>
  </si>
  <si>
    <t>RCEA-07-18036-2009</t>
  </si>
  <si>
    <t>ENRIQUE  DAU  FLORES</t>
  </si>
  <si>
    <t>RCEA-07-18037-2009</t>
  </si>
  <si>
    <t>RAMON TOMAS  DAVILA  FLORES</t>
  </si>
  <si>
    <t>RCEA-07-18038-2009</t>
  </si>
  <si>
    <t>GOTZON A  DE ANUZITA  ZUBIZARRETA</t>
  </si>
  <si>
    <t>RCEA-07-18039-2009</t>
  </si>
  <si>
    <t>OSCAR  DE BUEN  Y LOPEZ DE HEREDIA</t>
  </si>
  <si>
    <t>RCEA-07-18040-2009</t>
  </si>
  <si>
    <t>ROLANDO  DE LA LLATA  ROMERO</t>
  </si>
  <si>
    <t>RCEA-07-18041-2009</t>
  </si>
  <si>
    <t>JORGE  DE LA TORRE  ROBLES</t>
  </si>
  <si>
    <t>RCEA-07-18042-2009</t>
  </si>
  <si>
    <t>ALFONSO  DE LARA  HARO</t>
  </si>
  <si>
    <t>RCEA-07-18043-2009</t>
  </si>
  <si>
    <t>JUAN PEDRO  DE LARRAÑAGA  TRINKER</t>
  </si>
  <si>
    <t>RCEA-07-18044-2009</t>
  </si>
  <si>
    <t>BRUNO  DEVECCHI  APPENDINI</t>
  </si>
  <si>
    <t>RCEA-07-18045-2009</t>
  </si>
  <si>
    <t>RODOLFO  DEL ROSAL  DIAZ</t>
  </si>
  <si>
    <t>RCEA-07-18046-2009</t>
  </si>
  <si>
    <t>ENRIQUE  DEL VALLE  CALDERON</t>
  </si>
  <si>
    <t>RCEA-07-18047-2009</t>
  </si>
  <si>
    <t>ARTURO  DIANICIO  ARAUZO</t>
  </si>
  <si>
    <t>RCEA-07-18048-2009</t>
  </si>
  <si>
    <t>MANUEL  DIAZ  CANALES</t>
  </si>
  <si>
    <t>RCEA-07-18049-2009</t>
  </si>
  <si>
    <t>JORGE  DIAZ  PADILLA</t>
  </si>
  <si>
    <t>RCEA-07-18050-2009</t>
  </si>
  <si>
    <t>RAUL RICARDO  DIAZ  CONTRERAS</t>
  </si>
  <si>
    <t>RCEA-07-18051-2009</t>
  </si>
  <si>
    <t>GUSTAVO  DIAZ VELARDE  SERES</t>
  </si>
  <si>
    <t>RCEA-07-18052-2009</t>
  </si>
  <si>
    <t>NORBERTO  DOMINGUEZ  AGUIRRE</t>
  </si>
  <si>
    <t>RCEA-07-18053-2009</t>
  </si>
  <si>
    <t>GUILLERMO CRUZ  DOMINGUEZ  VARGAS</t>
  </si>
  <si>
    <t>RCEA-07-18054-2009</t>
  </si>
  <si>
    <t>JOAQUIN  DORANTES  PEREZ</t>
  </si>
  <si>
    <t>RCEA-07-18055-2009</t>
  </si>
  <si>
    <t>RUBEN JOSE  DORANTES  RODRIGUEZ</t>
  </si>
  <si>
    <t>RCEA-07-18056-2009</t>
  </si>
  <si>
    <t>ANTONIO  DOVALI  RAMOS</t>
  </si>
  <si>
    <t>RCEA-07-18057-2009</t>
  </si>
  <si>
    <t>JUAN A  DUARTE  ALONSO</t>
  </si>
  <si>
    <t>RCEA-07-18058-2009</t>
  </si>
  <si>
    <t>FERNANDO L  ECHEAGARAY  MORENO</t>
  </si>
  <si>
    <t>RCEA-07-18059-2009</t>
  </si>
  <si>
    <t>SAMUEL  EGUILUZ  Y DE ANTUIÑANO</t>
  </si>
  <si>
    <t>RCEA-07-18060-2009</t>
  </si>
  <si>
    <t>JUAN  EIBENSCHUTZ  HARTMAN</t>
  </si>
  <si>
    <t>RCEA-07-18061-2009</t>
  </si>
  <si>
    <t>ALFREDO  ELIAS  AYUB</t>
  </si>
  <si>
    <t>RCEA-07-18062-2009</t>
  </si>
  <si>
    <t>CEDRIC IVAN  ESCALANTE  SAURI</t>
  </si>
  <si>
    <t>RCEA-07-18063-2009</t>
  </si>
  <si>
    <t>FRANCISCO J  ESCANDON  VALLE</t>
  </si>
  <si>
    <t>RCEA-07-18064-2009</t>
  </si>
  <si>
    <t>JUAN FRANCISCO  ESPINO  DEL POZO</t>
  </si>
  <si>
    <t>RCEA-07-18065-2009</t>
  </si>
  <si>
    <t>FERNANDO  FAVELA  LOZOYA</t>
  </si>
  <si>
    <t>RCEA-07-18066-2009</t>
  </si>
  <si>
    <t>RODOLFO  FELIX  VALDES</t>
  </si>
  <si>
    <t>RCEA-07-18067-2009</t>
  </si>
  <si>
    <t>RAFAEL  FERNANDEZ  DE LA GARZA</t>
  </si>
  <si>
    <t>RCEA-07-18068-2009</t>
  </si>
  <si>
    <t>GERMAN EFRAIN  FIGUEROA  VEGA</t>
  </si>
  <si>
    <t>RCEA-07-18069-2009</t>
  </si>
  <si>
    <t>JOSE MANUEL  FLORES  HERNANDEZ</t>
  </si>
  <si>
    <t>RCEA-07-18070-2009</t>
  </si>
  <si>
    <t>AMILCAR  GALINDO  SOLORZANO</t>
  </si>
  <si>
    <t>RCEA-07-18071-2009</t>
  </si>
  <si>
    <t>LUIS  GALVEZ  CRUZ</t>
  </si>
  <si>
    <t>RCEA-07-18072-2009</t>
  </si>
  <si>
    <t>JORGE  GARCIA  PEÑA</t>
  </si>
  <si>
    <t>RCEA-07-18073-2009</t>
  </si>
  <si>
    <t>CESAR F  GARCIA  MARTINEZ</t>
  </si>
  <si>
    <t>RCEA-07-18074-2009</t>
  </si>
  <si>
    <t>SERGIO  GARCIA  BERISTAIN</t>
  </si>
  <si>
    <t>RCEA-07-18075-2009</t>
  </si>
  <si>
    <t>JOSE AGUSTIN  GARCIA  GARCIA</t>
  </si>
  <si>
    <t>RCEA-07-18076-2009</t>
  </si>
  <si>
    <t>FRANCISCO ELOY  GARCiA  JARQUE</t>
  </si>
  <si>
    <t>RCEA-07-18077-2009</t>
  </si>
  <si>
    <t>JOSE LUIS  GARCIA-LUNA  HERNANDEZ</t>
  </si>
  <si>
    <t>RCEA-07-18079-2009</t>
  </si>
  <si>
    <t>ROGELIO GUILLERMO  GARZA  RIVERA</t>
  </si>
  <si>
    <t>RCEA-07-18080-2009</t>
  </si>
  <si>
    <t>ENRIQUE  GAVALDON  ENCISO</t>
  </si>
  <si>
    <t>RCEA-07-18081-2009</t>
  </si>
  <si>
    <t>RAUL  GOMEZ  TREMARI</t>
  </si>
  <si>
    <t>RCEA-07-18082-2009</t>
  </si>
  <si>
    <t>ENRIQUE  GOMEZ  DE LA ROSA</t>
  </si>
  <si>
    <t>RCEA-07-18083-2009</t>
  </si>
  <si>
    <t>JOSE ANGEL  GOMEZ  CABRERA</t>
  </si>
  <si>
    <t>RCEA-07-18084-2009</t>
  </si>
  <si>
    <t>ALEJANDRO  GOMEZ  LEE</t>
  </si>
  <si>
    <t>RCEA-07-18085-2009</t>
  </si>
  <si>
    <t>EDUARDO MIGUEL ANGEL  GOMEZ MONT  URUETA</t>
  </si>
  <si>
    <t>RCEA-07-18086-2009</t>
  </si>
  <si>
    <t>SERGIO  GONZALEZ  KARG</t>
  </si>
  <si>
    <t>RCEA-07-18087-2009</t>
  </si>
  <si>
    <t>GUILLERMO GERARDO  GONZALEZ  ZAMUDIO</t>
  </si>
  <si>
    <t>RCEA-07-18088-2009</t>
  </si>
  <si>
    <t>JUAN ANTONIO  GONZALEZ ARECHICA Y DE LA  CUEVA</t>
  </si>
  <si>
    <t>RCEA-07-18089-2009</t>
  </si>
  <si>
    <t>ALEJANDRO  GONZALEZ CUETO  OLVERA</t>
  </si>
  <si>
    <t>RCEA-07-18090-2009</t>
  </si>
  <si>
    <t>BENJAMIN  GRANADOS  DOMINGUEZ</t>
  </si>
  <si>
    <t>RCEA-07-18091-2009</t>
  </si>
  <si>
    <t>IGNACIO EMILIO  GROSSMAN  EPPER</t>
  </si>
  <si>
    <t>RCEA-07-18092-2009</t>
  </si>
  <si>
    <t>DIÓDORO  GUERRA  RODRÍGUEZ</t>
  </si>
  <si>
    <t>RCEA-07-18093-2009</t>
  </si>
  <si>
    <t>JORGE  GUTIERREZ  VERA</t>
  </si>
  <si>
    <t>RCEA-07-18094-2009</t>
  </si>
  <si>
    <t>TEODULO  GUTIERREZ  ACOSTA</t>
  </si>
  <si>
    <t>RCEA-07-18095-2009</t>
  </si>
  <si>
    <t>ALFREDO EDUARDO  GUZMAN  BALDIZAN</t>
  </si>
  <si>
    <t>RCEA-07-18096-2009</t>
  </si>
  <si>
    <t>PERLA MARTHA  HERNANDEZ  MUÑOZ</t>
  </si>
  <si>
    <t>RCEA-07-18097-2009</t>
  </si>
  <si>
    <t>JORGE ARTURO  HIDALGO  TOLEDO</t>
  </si>
  <si>
    <t>RCEA-07-18098-2009</t>
  </si>
  <si>
    <t>JUAN JAVIER  HINOJOSA  PUEBLA</t>
  </si>
  <si>
    <t>RCEA-07-18099-2009</t>
  </si>
  <si>
    <t>EVENCIO  HUESCA  LAGUNES</t>
  </si>
  <si>
    <t>RCEA-07-18100-2009</t>
  </si>
  <si>
    <t>ALBERTO  JAIME  PAREDES</t>
  </si>
  <si>
    <t>RCEA-07-18101-2009</t>
  </si>
  <si>
    <t>JOSE NAPOLEON  JARAMILLO  RODRIGUEZ</t>
  </si>
  <si>
    <t>RCEA-07-18102-2009</t>
  </si>
  <si>
    <t>JAVIER  JIMENEZ  ESPRIU</t>
  </si>
  <si>
    <t>RCEA-07-18103-2009</t>
  </si>
  <si>
    <t>ENRIQUE  JIMENEZ  ESPRIU</t>
  </si>
  <si>
    <t>RCEA-07-18104-2009</t>
  </si>
  <si>
    <t>REYES  JUAREZ  DEL ANGEL</t>
  </si>
  <si>
    <t>RCEA-07-18105-2009</t>
  </si>
  <si>
    <t>VICTOR MANUEL  JUAREZ  GUTIERREZ</t>
  </si>
  <si>
    <t>RCEA-07-18106-2009</t>
  </si>
  <si>
    <t>ABRAHAM  KLIP  MOSHINSKY</t>
  </si>
  <si>
    <t>RCEA-07-18107-2009</t>
  </si>
  <si>
    <t>MOISES R  KOLTENIUK  TOYBER</t>
  </si>
  <si>
    <t>RCEA-07-18108-2009</t>
  </si>
  <si>
    <t>EUGENIO  LARIS  ALANIS</t>
  </si>
  <si>
    <t>RCEA-07-18109-2009</t>
  </si>
  <si>
    <t>SALVADOR  LAZCANO  DIAZ DEL CASTILLO</t>
  </si>
  <si>
    <t>RCEA-07-18110-2009</t>
  </si>
  <si>
    <t>LEONARDO  LAZO  MARGAIN</t>
  </si>
  <si>
    <t>RCEA-07-18111-2009</t>
  </si>
  <si>
    <t>ARMANDO  LEAL  SANTA ANA</t>
  </si>
  <si>
    <t>RCEA-07-18112-2009</t>
  </si>
  <si>
    <t>JOSE LUIS  LEE  MORENO</t>
  </si>
  <si>
    <t>RCEA-07-18113-2009</t>
  </si>
  <si>
    <t>LEOPOLDO  LIEBERMAN  LITMANOWITZ</t>
  </si>
  <si>
    <t>RCEA-07-18114-2009</t>
  </si>
  <si>
    <t>JAIME  LOPEZ  TRINCADO</t>
  </si>
  <si>
    <t>RCEA-07-18115-2009</t>
  </si>
  <si>
    <t>EDUARDO GABRIEL  LORETO  MENDOZA</t>
  </si>
  <si>
    <t>RCEA-07-18116-2009</t>
  </si>
  <si>
    <t>ALEJANDRO  LOZADA  CAÑIBE</t>
  </si>
  <si>
    <t>RCEA-07-18117-2009</t>
  </si>
  <si>
    <t>JOSE GUILLERMO  MACDONEL  MARTINEZ</t>
  </si>
  <si>
    <t>RCEA-07-18118-2009</t>
  </si>
  <si>
    <t>HECTOR LUIS  MACIAS  GONZALEZ</t>
  </si>
  <si>
    <t>RCEA-07-18119-2009</t>
  </si>
  <si>
    <t>LUIS  MACIAS  CHAPA</t>
  </si>
  <si>
    <t>RCEA-07-18120-2009</t>
  </si>
  <si>
    <t>JOSE ROBERTO MARIO  MAGALLANES  NEGRETE</t>
  </si>
  <si>
    <t>RCEA-07-18121-2009</t>
  </si>
  <si>
    <t>BENITO  MARIN  Y PINILLOS</t>
  </si>
  <si>
    <t>RCEA-07-18122-2009</t>
  </si>
  <si>
    <t>JAVIER  MARQUEZ  DIEZ-CANEDO</t>
  </si>
  <si>
    <t>RCEA-07-18123-2009</t>
  </si>
  <si>
    <t>BERNARDO  MARTELL  ANDRADE</t>
  </si>
  <si>
    <t>RCEA-07-18124-2009</t>
  </si>
  <si>
    <t>PEDRO  MARTINEZ  PEREDA</t>
  </si>
  <si>
    <t>RCEA-07-18125-2009</t>
  </si>
  <si>
    <t>NÉSTOR  MARTÍNEZ  ROMERO</t>
  </si>
  <si>
    <t>RCEA-07-18126-2009</t>
  </si>
  <si>
    <t>CIPRIANO  MAURO  IBAÑEZ</t>
  </si>
  <si>
    <t>RCEA-07-18127-2009</t>
  </si>
  <si>
    <t>MIGUEL  MEDINA  VAILLARD</t>
  </si>
  <si>
    <t>RCEA-07-18128-2009</t>
  </si>
  <si>
    <t>JORGE GALO  MEDINA  TORRES</t>
  </si>
  <si>
    <t>RCEA-07-18129-2009</t>
  </si>
  <si>
    <t>ARISTEO  MEJIA  DURAN</t>
  </si>
  <si>
    <t>RCEA-07-18130-2009</t>
  </si>
  <si>
    <t>ROBERTO  MELI  PIRALLA</t>
  </si>
  <si>
    <t>RCEA-07-18131-2009</t>
  </si>
  <si>
    <t>CARLOS HECTOR  MENA  BRITO</t>
  </si>
  <si>
    <t>RCEA-07-18132-2009</t>
  </si>
  <si>
    <t>FELIPE ROLANDO  MENCHACA  GARCIA</t>
  </si>
  <si>
    <t>RCEA-07-18134-2009</t>
  </si>
  <si>
    <t>JOSE  MENDOZA  FERNANDEZ</t>
  </si>
  <si>
    <t>RCEA-07-18135-2009</t>
  </si>
  <si>
    <t>CARLOS JAVIER  MENDOZA  ESCOBEDO</t>
  </si>
  <si>
    <t>RCEA-07-18136-2009</t>
  </si>
  <si>
    <t>JORGE ALFONSO  MENDOZA  AMUCHASTEGUI</t>
  </si>
  <si>
    <t>RCEA-07-18137-2009</t>
  </si>
  <si>
    <t>CARLOS ALEJANDRO  MERCHAN  ESCALANTE</t>
  </si>
  <si>
    <t>RCEA-07-18138-2009</t>
  </si>
  <si>
    <t>JORGE  MEYER  CORRAL</t>
  </si>
  <si>
    <t>RCEA-07-18139-2009</t>
  </si>
  <si>
    <t>MAXIMINO  MEZA  MEZA</t>
  </si>
  <si>
    <t>RCEA-07-18140-2009</t>
  </si>
  <si>
    <t>YOSHITO  MITANI  NAKANISHI</t>
  </si>
  <si>
    <t>RCEA-07-18141-2009</t>
  </si>
  <si>
    <t>ARTURO MANUEL  MONFORTE  OCAMPO</t>
  </si>
  <si>
    <t>RCEA-07-18142-2009</t>
  </si>
  <si>
    <t>GERMAN SERGIO  MONROY  ALVARADO</t>
  </si>
  <si>
    <t>RCEA-07-18143-2009</t>
  </si>
  <si>
    <t>FRANCISCO JOSE  MONTELLANO  MAGRA</t>
  </si>
  <si>
    <t>RCEA-07-18144-2009</t>
  </si>
  <si>
    <t>FRANCISCO  MONTERO  GUTIERREZ</t>
  </si>
  <si>
    <t>RCEA-07-18145-2009</t>
  </si>
  <si>
    <t>CARLOS A  MORAN  MOGUEL</t>
  </si>
  <si>
    <t>RCEA-07-18146-2009</t>
  </si>
  <si>
    <t>ALBERTO  MORENO  BONETT</t>
  </si>
  <si>
    <t>RCEA-07-18147-2009</t>
  </si>
  <si>
    <t>ANDRES  MORENO  FERNANDEZ</t>
  </si>
  <si>
    <t>RCEA-07-18148-2009</t>
  </si>
  <si>
    <t>RAUL  MUÑOZ  LEOS</t>
  </si>
  <si>
    <t>RCEA-07-18149-2009</t>
  </si>
  <si>
    <t>EDGAR FERNANDO  NARRO  Y QUESADA</t>
  </si>
  <si>
    <t>RCEA-07-18150-2009</t>
  </si>
  <si>
    <t>ANTONIO  NIETO  ANTUNEZ</t>
  </si>
  <si>
    <t>RCEA-07-18151-2009</t>
  </si>
  <si>
    <t>JORGE  NIETO  OBREGÓN</t>
  </si>
  <si>
    <t>RCEA-07-18152-2009</t>
  </si>
  <si>
    <t>GUILLERMO MARIANO  NORIEGA  IBARRA</t>
  </si>
  <si>
    <t>RCEA-07-18153-2009</t>
  </si>
  <si>
    <t>FELIPE  OCHOA  ROSSO</t>
  </si>
  <si>
    <t>RCEA-07-18154-2009</t>
  </si>
  <si>
    <t>ALFONSO  OLVERA  LOPEZ</t>
  </si>
  <si>
    <t>RCEA-07-18155-2009</t>
  </si>
  <si>
    <t>JORGE E  ORDOÑEZ  CORTES</t>
  </si>
  <si>
    <t>RCEA-07-18156-2009</t>
  </si>
  <si>
    <t>MARCOS R  ORDUÑA  ALCOCER</t>
  </si>
  <si>
    <t>RCEA-07-18157-2009</t>
  </si>
  <si>
    <t>CARLOS  OROZCO  SOSA</t>
  </si>
  <si>
    <t>RCEA-07-18158-2009</t>
  </si>
  <si>
    <t>JUAN MANUEL  OROZCO  Y OROZCO</t>
  </si>
  <si>
    <t>RCEA-07-18159-2009</t>
  </si>
  <si>
    <t>RAUL VICENTE  OROZCO  SANTOYO</t>
  </si>
  <si>
    <t>RCEA-07-18160-2009</t>
  </si>
  <si>
    <t>ARMANDO  ORTEGA  REICHERT</t>
  </si>
  <si>
    <t>RCEA-07-18161-2009</t>
  </si>
  <si>
    <t>MANUEL J  ORTIZ  DE MARIA</t>
  </si>
  <si>
    <t>RCEA-07-18162-2009</t>
  </si>
  <si>
    <t>JOSE RAUL  ORTIZ  MAGAÑA</t>
  </si>
  <si>
    <t>RCEA-07-18163-2009</t>
  </si>
  <si>
    <t>ADÁN ERNESTO  OVIEDO  PÉREZ</t>
  </si>
  <si>
    <t>RCEA-07-18164-2009</t>
  </si>
  <si>
    <t>MARIA DEL CARMEN  PADILLA  LONGORIA</t>
  </si>
  <si>
    <t>RCEA-07-18165-2009</t>
  </si>
  <si>
    <t>JULIO RICARDO  PALACIOS  CALVA</t>
  </si>
  <si>
    <t>RCEA-07-18166-2009</t>
  </si>
  <si>
    <t>HECTOR  PALAFOX  RAYON</t>
  </si>
  <si>
    <t>RCEA-07-18167-2009</t>
  </si>
  <si>
    <t>RICARDO  PALOMO  MARTINEZ</t>
  </si>
  <si>
    <t>RCEA-07-18168-2009</t>
  </si>
  <si>
    <t>RAFAEL  PARDO  GRANDISON</t>
  </si>
  <si>
    <t>RCEA-07-18169-2009</t>
  </si>
  <si>
    <t>ARMANDO  PATIÑO  OLIVARES</t>
  </si>
  <si>
    <t>RCEA-07-18170-2009</t>
  </si>
  <si>
    <t>VICTOR M  PAVON  RODRIGUEZ</t>
  </si>
  <si>
    <t>RCEA-07-18171-2009</t>
  </si>
  <si>
    <t>GUSTAVO ADOLFO  PAZ SOLDAN  CORDOVA</t>
  </si>
  <si>
    <t>RCEA-07-18172-2009</t>
  </si>
  <si>
    <t>CARMEN  PEDRAZZINI  NESSI</t>
  </si>
  <si>
    <t>RCEA-07-18173-2009</t>
  </si>
  <si>
    <t>GUILLERMO ALEJANDRO  PEREZ  CRUZ</t>
  </si>
  <si>
    <t>RCEA-07-18174-2009</t>
  </si>
  <si>
    <t>RICARDO  PEREZ  RUIZ</t>
  </si>
  <si>
    <t>RCEA-07-18175-2009</t>
  </si>
  <si>
    <t>MAURICIO  PORRAZ  JIMENEZ-LABORA</t>
  </si>
  <si>
    <t>RCEA-07-18176-2009</t>
  </si>
  <si>
    <t>RODOLFO  RADILLO  RUIZ</t>
  </si>
  <si>
    <t>RCEA-07-18177-2009</t>
  </si>
  <si>
    <t>VICTOR  RAGASOL  BARBEY</t>
  </si>
  <si>
    <t>RCEA-07-18178-2009</t>
  </si>
  <si>
    <t>CALIXTO  RAMIREZ  RAMIREZ</t>
  </si>
  <si>
    <t>RCEA-07-18179-2009</t>
  </si>
  <si>
    <t>LUIS  RAMIREZ CORZO  HERNANDEZ</t>
  </si>
  <si>
    <t>RCEA-07-18180-2009</t>
  </si>
  <si>
    <t>OCTAVIO AGUSTIN  RASCON  CHAVEZ</t>
  </si>
  <si>
    <t>RCEA-07-18181-2009</t>
  </si>
  <si>
    <t>CARLOS  RASSO  ZAMORA</t>
  </si>
  <si>
    <t>RCEA-07-18182-2009</t>
  </si>
  <si>
    <t>PABLO ENRIQUE  REAL POZO  DEL CASTILLO</t>
  </si>
  <si>
    <t>RCEA-07-18183-2009</t>
  </si>
  <si>
    <t>ARTURO GUILLERMO  REINKING  CEJUDO</t>
  </si>
  <si>
    <t>RCEA-07-18184-2009</t>
  </si>
  <si>
    <t>BERNARDO  RETCHKIMAN  GROSSMAN</t>
  </si>
  <si>
    <t>RCEA-07-18185-2009</t>
  </si>
  <si>
    <t>JOSE MARIA  RIOBOO  MARTIN</t>
  </si>
  <si>
    <t>RCEA-07-18186-2009</t>
  </si>
  <si>
    <t>ERNESTO  RIOS  MONTERO</t>
  </si>
  <si>
    <t>RCEA-07-18187-2009</t>
  </si>
  <si>
    <t>SANTIAGO  RIVAS  GOMEZ</t>
  </si>
  <si>
    <t>RCEA-07-18188-2009</t>
  </si>
  <si>
    <t>JESUS  RIVERA  RODRIGUEZ</t>
  </si>
  <si>
    <t>RCEA-07-18189-2009</t>
  </si>
  <si>
    <t>CORNELIO  ROBLEDO  SOSA</t>
  </si>
  <si>
    <t>RCEA-07-18190-2009</t>
  </si>
  <si>
    <t>JOSE JAVIER  ROCH  SOTO</t>
  </si>
  <si>
    <t>RCEA-07-18191-2009</t>
  </si>
  <si>
    <t>NEFTALI  RODRIGUEZ  CUEVAS</t>
  </si>
  <si>
    <t>RCEA-07-18192-2009</t>
  </si>
  <si>
    <t>RAFAEL  RODRIGUEZ  NIETO</t>
  </si>
  <si>
    <t>RCEA-07-18193-2009</t>
  </si>
  <si>
    <t>FERNANDO JAVIER  RODRIGUEZ  DE LA GARZA</t>
  </si>
  <si>
    <t>RCEA-07-18194-2009</t>
  </si>
  <si>
    <t>ALEJANDRO  RODRIGUEZ  VALDES</t>
  </si>
  <si>
    <t>RCEA-07-18195-2009</t>
  </si>
  <si>
    <t>MARIO  RODRIGUEZ DE LA GALA  VELAZQUEZ</t>
  </si>
  <si>
    <t>RCEA-07-18196-2009</t>
  </si>
  <si>
    <t>BASILIO A  ROJAS  MARTINEZ</t>
  </si>
  <si>
    <t>RCEA-07-18197-2009</t>
  </si>
  <si>
    <t>AMADO  ROJAS  UBALDO</t>
  </si>
  <si>
    <t>RCEA-07-18198-2009</t>
  </si>
  <si>
    <t>EDUARDO  ROJO  Y DE REGIL</t>
  </si>
  <si>
    <t>RCEA-07-18199-2009</t>
  </si>
  <si>
    <t>LEANDRO  ROVIROSA  WADE</t>
  </si>
  <si>
    <t>RCEA-07-18200-2009</t>
  </si>
  <si>
    <t>FELIPE ALEJANDRO  RUBIO  CASTILLO</t>
  </si>
  <si>
    <t>RCEA-07-18201-2009</t>
  </si>
  <si>
    <t>DANIEL  RUIZ  FERNANDEZ</t>
  </si>
  <si>
    <t>RCEA-07-18202-2009</t>
  </si>
  <si>
    <t>RIGOBERTO  RUIZ  BARRAGAN</t>
  </si>
  <si>
    <t>RCEA-07-18203-2009</t>
  </si>
  <si>
    <t>ROBERTO  RUIZ  VILA</t>
  </si>
  <si>
    <t>RCEA-07-18204-2009</t>
  </si>
  <si>
    <t>JUAN CARLOS  SALINAS  PRIETO</t>
  </si>
  <si>
    <t>RCEA-07-18205-2009</t>
  </si>
  <si>
    <t>JUAN LUIS  SAN JOSE  ALCALDE</t>
  </si>
  <si>
    <t>RCEA-07-18206-2009</t>
  </si>
  <si>
    <t>JOSE LUIS  SANCHEZ  MARTINEZ</t>
  </si>
  <si>
    <t>RCEA-07-18207-2009</t>
  </si>
  <si>
    <t>JULIAN  SANCHEZ  GUTIERREZ</t>
  </si>
  <si>
    <t>RCEA-07-18208-2009</t>
  </si>
  <si>
    <t>CARLOS  SANCHEZ MEJIA  VALENZUELA</t>
  </si>
  <si>
    <t>RCEA-07-18209-2009</t>
  </si>
  <si>
    <t>DEMETRIO MARCOS  SANTAMARIA  OROZCO</t>
  </si>
  <si>
    <t>RCEA-07-18210-2009</t>
  </si>
  <si>
    <t>JESUS  SANTOS  Y NIETO</t>
  </si>
  <si>
    <t>RCEA-07-18211-2009</t>
  </si>
  <si>
    <t>ENRIQUE  SANTOYO  VILLA</t>
  </si>
  <si>
    <t>RCEA-07-18212-2009</t>
  </si>
  <si>
    <t>JUAN JACOBO  SCHMITTER  MARTIN DEL CAMPO</t>
  </si>
  <si>
    <t>RCEA-07-18213-2009</t>
  </si>
  <si>
    <t>DAVID  SERUR  EDID</t>
  </si>
  <si>
    <t>RCEA-07-18214-2009</t>
  </si>
  <si>
    <t>PEDRO  SILVA  LOPEZ</t>
  </si>
  <si>
    <t>RCEA-07-18215-2009</t>
  </si>
  <si>
    <t>KENNETH SYDNEY  SMITH  JACOBO</t>
  </si>
  <si>
    <t>RCEA-07-18216-2009</t>
  </si>
  <si>
    <t>RENE AUGUSTO  SOLINIS  NOYOLA</t>
  </si>
  <si>
    <t>RCEA-07-18217-2009</t>
  </si>
  <si>
    <t>LUZBEL NAPOLEON  SOLORZANO  ZENTENO</t>
  </si>
  <si>
    <t>RCEA-07-18218-2009</t>
  </si>
  <si>
    <t>JORGE ROBERTO  SOSA  PEDROZA</t>
  </si>
  <si>
    <t>RCEA-07-18219-2009</t>
  </si>
  <si>
    <t>FERNANDO  SOSA PAVON  ESTRADA</t>
  </si>
  <si>
    <t>RCEA-07-18220-2009</t>
  </si>
  <si>
    <t>AGUSTIN  STRAFFON  ARTEAGA</t>
  </si>
  <si>
    <t>RCEA-07-18221-2009</t>
  </si>
  <si>
    <t>ENRIQUE  TAMEZ  GONZALEZ</t>
  </si>
  <si>
    <t>RCEA-07-18222-2009</t>
  </si>
  <si>
    <t>PABLO  TAPIE  GOMEZ</t>
  </si>
  <si>
    <t>RCEA-07-18223-2009</t>
  </si>
  <si>
    <t>LORENZO  TORRES  IZABAL</t>
  </si>
  <si>
    <t>RCEA-07-18224-2009</t>
  </si>
  <si>
    <t>SALVADOR F  TREVIÑO  CARRILLO</t>
  </si>
  <si>
    <t>RCEA-07-18225-2009</t>
  </si>
  <si>
    <t>JAVIER  TRUJILLO  ARRIAGA</t>
  </si>
  <si>
    <t>RCEA-07-18226-2009</t>
  </si>
  <si>
    <t>FRANCISCO A  VALERO  SALAS</t>
  </si>
  <si>
    <t>RCEA-07-18227-2009</t>
  </si>
  <si>
    <t>OSCAR LUIS  VALLE  MOLINA</t>
  </si>
  <si>
    <t>RCEA-07-18228-2009</t>
  </si>
  <si>
    <t>JUAN ENRIQUE FRANCISCO  VAZQUEZ  Y DOMINGUEZ</t>
  </si>
  <si>
    <t>RCEA-07-18229-2009</t>
  </si>
  <si>
    <t>ALEJANDRO  VAZQUEZ  GUTIERREZ</t>
  </si>
  <si>
    <t>RCEA-07-18230-2009</t>
  </si>
  <si>
    <t>ALEJANDRO  VAZQUEZ  VERA</t>
  </si>
  <si>
    <t>RCEA-07-18231-2009</t>
  </si>
  <si>
    <t>OSCAR  VEGA  ARGÜELLES</t>
  </si>
  <si>
    <t>RCEA-07-18232-2009</t>
  </si>
  <si>
    <t>T GRISELLE JULIA  VELASCO  RODRIGUEZ</t>
  </si>
  <si>
    <t>RCEA-07-18233-2009</t>
  </si>
  <si>
    <t>CARLOS  VELEZ  OCON</t>
  </si>
  <si>
    <t>RCEA-07-18234-2009</t>
  </si>
  <si>
    <t>SALVADOR  VELEZ  GARCIA</t>
  </si>
  <si>
    <t>RCEA-07-18235-2009</t>
  </si>
  <si>
    <t>MIGUEL ÁNGEL  VERGARA  SÁNCHEZ</t>
  </si>
  <si>
    <t>RCEA-07-18237-2009</t>
  </si>
  <si>
    <t>LUIS  VIEITEZ  UTESA</t>
  </si>
  <si>
    <t>RCEA-07-18239-2009</t>
  </si>
  <si>
    <t>JUAN JOSE  VILCHIS  VIVERO</t>
  </si>
  <si>
    <t>RCEA-07-18240-2009</t>
  </si>
  <si>
    <t>ALEJANDRO  VILLALOBOS  HIRIART</t>
  </si>
  <si>
    <t>RCEA-07-18242-2009</t>
  </si>
  <si>
    <t>SERGIO  VIÑALS  PADILLA</t>
  </si>
  <si>
    <t>RCEA-07-18243-2009</t>
  </si>
  <si>
    <t>JACINTO  VIQUEIRA  LANDA</t>
  </si>
  <si>
    <t>RCEA-07-18244-2009</t>
  </si>
  <si>
    <t>SERGIO  WALLER  MEJIA</t>
  </si>
  <si>
    <t>RCEA-07-18245-2009</t>
  </si>
  <si>
    <t>MACLOVIO  YAÑEZ  MONDRAGON</t>
  </si>
  <si>
    <t>RCEA-07-18246-2009</t>
  </si>
  <si>
    <t>CARLOS FRANCISCO  YAÑEZ  MONDRAGON</t>
  </si>
  <si>
    <t>RCEA-07-18247-2009</t>
  </si>
  <si>
    <t>LUIS FERNANDO  ZARATE  ROCHA</t>
  </si>
  <si>
    <t>RCEA-07-18249-2009</t>
  </si>
  <si>
    <t>DAVID  ZIMAN  BRANZON</t>
  </si>
  <si>
    <t>RCEA-07-18250-2009</t>
  </si>
  <si>
    <t>EMILIO  ZORRILLA  VAZQUEZ GOMEZ</t>
  </si>
  <si>
    <t>RCEA-07-18251-2009</t>
  </si>
  <si>
    <t>JOSE MARIA  ZUBIRIA  MAQUEO</t>
  </si>
  <si>
    <t>RCEA-07-18252-2009</t>
  </si>
  <si>
    <t>Benito  Bucay  Faradji</t>
  </si>
  <si>
    <t>RCEA-07-18253-2009</t>
  </si>
  <si>
    <t>JAIME  PARADA  AVILA</t>
  </si>
  <si>
    <t>RCEA-07-18254-2009</t>
  </si>
  <si>
    <t>LEOPOLDO ENRIQUE  RODRIGUEZ  SANCHEZ</t>
  </si>
  <si>
    <t>RCEA-07-18314-2009</t>
  </si>
  <si>
    <t>ALEJANDRO  AVILA  ORTEGA</t>
  </si>
  <si>
    <t>RCEA-07-18390-2009</t>
  </si>
  <si>
    <t>MARIA DEL CONSUELO  MENDOZA  HERRERA</t>
  </si>
  <si>
    <t>RCEA-07-18400-2009</t>
  </si>
  <si>
    <t>ESTHER  RAMIREZ  MENESES</t>
  </si>
  <si>
    <t>RCEA-07-18404-2009</t>
  </si>
  <si>
    <t>IGNACIO  CUAUHTEMOC  LOPEZ</t>
  </si>
  <si>
    <t>RCEA-07-18433-2009</t>
  </si>
  <si>
    <t>NANCY PATRICIA  DIAZ  ZAVALA</t>
  </si>
  <si>
    <t>RCEA-07-18442-2009</t>
  </si>
  <si>
    <t>EDER JESUS VALENTIN  LUGO  MEDINA</t>
  </si>
  <si>
    <t>RCEA-07-18497-2009</t>
  </si>
  <si>
    <t>RCEA-07-18516-2009</t>
  </si>
  <si>
    <t>MARIA ISABEL  REYES  VALDERRAMA</t>
  </si>
  <si>
    <t>RCEA-07-18682-2009</t>
  </si>
  <si>
    <t>MONICA DE LA LUZ  COREA  TELLEZ</t>
  </si>
  <si>
    <t>RCEA-07-18698-2009</t>
  </si>
  <si>
    <t>JORGE LUIS  FLORES  MORENO</t>
  </si>
  <si>
    <t>RCEA-07-18713-2009</t>
  </si>
  <si>
    <t>KARLA ALEJANDRA  ESPINOZA  DUEÑAS</t>
  </si>
  <si>
    <t>RCEA-07-18754-2009</t>
  </si>
  <si>
    <t>LYDIA MARIA  PEREZ  DIAZ</t>
  </si>
  <si>
    <t>RCEA-07-18758-2009</t>
  </si>
  <si>
    <t>PABLO  LOPEZ  ALBARRAN</t>
  </si>
  <si>
    <t>RCEA-07-18813-2009</t>
  </si>
  <si>
    <t>SERGIO  PÉREZ  SICAIROS</t>
  </si>
  <si>
    <t>RCEA-07-18819-2009</t>
  </si>
  <si>
    <t>JAYANTHI  NARAYANAN</t>
  </si>
  <si>
    <t>RCEA-07-18835-2009</t>
  </si>
  <si>
    <t>MARIO ALFREDO  BATTA  FONSECA</t>
  </si>
  <si>
    <t>RCEA-07-18836-2009</t>
  </si>
  <si>
    <t>SERGIO ROBERTO  AYALA  NIETO</t>
  </si>
  <si>
    <t>RCEA-07-18837-2009</t>
  </si>
  <si>
    <t>ANTONIO  ALONSO  CONCHEIRO</t>
  </si>
  <si>
    <t>RCEA-07-18856-2009</t>
  </si>
  <si>
    <t>ALEJANDRA  MARTIN  DOMINGUEZ</t>
  </si>
  <si>
    <t>RCEA-07-19005-2010</t>
  </si>
  <si>
    <t>RCEA-07-19097-2010</t>
  </si>
  <si>
    <t>SERGIO  MARTINEZ  VARGAS</t>
  </si>
  <si>
    <t>RCEA-07-19181-2010</t>
  </si>
  <si>
    <t>ULISES  PARAMO  GARCIA</t>
  </si>
  <si>
    <t>RCEA-07-19250-2010</t>
  </si>
  <si>
    <t>MIGUEL ANGEL  ESCOBEDO  BRETADO</t>
  </si>
  <si>
    <t>RCEA-07-19257-2010</t>
  </si>
  <si>
    <t>ARACELI  CASTAÑEDA  OVANDO</t>
  </si>
  <si>
    <t>RCEA-07-19343-2010</t>
  </si>
  <si>
    <t>CARMEN ADRIANA  GELOVER  SANTIAGO</t>
  </si>
  <si>
    <t>RCEA-07-19883-2010</t>
  </si>
  <si>
    <t>RCEA-07-19961-2010</t>
  </si>
  <si>
    <t>SERGIO MIGUEL  DURON  TORRES</t>
  </si>
  <si>
    <t>RCEA-07-19962-2010</t>
  </si>
  <si>
    <t>RENE  GALINDO  OROZCO</t>
  </si>
  <si>
    <t>RCEA-07-19963-2010</t>
  </si>
  <si>
    <t>VLADIMIR ALONSO  ESCOBAR  BARRIOS</t>
  </si>
  <si>
    <t>RCEA-07-19965-2010</t>
  </si>
  <si>
    <t>EUSEBIO  BOLAÑOS  REYNOSO</t>
  </si>
  <si>
    <t>RCEA-07-19967-2010</t>
  </si>
  <si>
    <t>FRANCISCO JAVIER  AVELAR  GONZALEZ</t>
  </si>
  <si>
    <t>RCEA-07-19968-2010</t>
  </si>
  <si>
    <t>JESUS ANTONIO  GONZALEZ  BERNAL</t>
  </si>
  <si>
    <t>RCEA-07-19969-2010</t>
  </si>
  <si>
    <t>FRANCISCO LEONEL  SILVA  GONZALEZ</t>
  </si>
  <si>
    <t>RCEA-07-19970-2010</t>
  </si>
  <si>
    <t>MARIA GUADALUPE  NEIRA  VELAZQUEZ</t>
  </si>
  <si>
    <t>RCEA-07-19971-2010</t>
  </si>
  <si>
    <t>FERNANDO TOYOHIKO  WAKIDA  KUSUNOKI</t>
  </si>
  <si>
    <t>RCEA-07-19972-2010</t>
  </si>
  <si>
    <t>JOSE  SOLIS  ROMERO</t>
  </si>
  <si>
    <t>RCEA-07-19973-2010</t>
  </si>
  <si>
    <t>JOSE JOB  FLORES  GODOY</t>
  </si>
  <si>
    <t>RCEA-07-19974-2010</t>
  </si>
  <si>
    <t>TOMAS  LOZANO  RAMIREZ</t>
  </si>
  <si>
    <t>RCEA-07-19975-2010</t>
  </si>
  <si>
    <t>JUAN  REYES  REYES</t>
  </si>
  <si>
    <t>RCEA-07-19977-2010</t>
  </si>
  <si>
    <t>GENARO  HERNANDEZ  VALDEZ</t>
  </si>
  <si>
    <t>RCEA-07-19979-2010</t>
  </si>
  <si>
    <t>TATIANA  ROMERO  CASTANON</t>
  </si>
  <si>
    <t>RCEA-07-19980-2010</t>
  </si>
  <si>
    <t>PEDRO  CASTILLO  GARCIA</t>
  </si>
  <si>
    <t>RCEA-07-19981-2010</t>
  </si>
  <si>
    <t>FORTINO  BANUELOS  ROMERO</t>
  </si>
  <si>
    <t>RCEA-07-19982-2010</t>
  </si>
  <si>
    <t>VICTOR MANUEL  GONZALEZ Y  GONZALEZ</t>
  </si>
  <si>
    <t>RCEA-07-19987-2010</t>
  </si>
  <si>
    <t>ANAND ELEAZAR  SANCHEZ  ORTA</t>
  </si>
  <si>
    <t>RCEA-07-19988-2010</t>
  </si>
  <si>
    <t>JOSE DEL CARMEN  ZAVALA  LORIA</t>
  </si>
  <si>
    <t>RCEA-07-19989-2010</t>
  </si>
  <si>
    <t>EZEQUIEL ALBERTO  GALLARDO  HERNANDEZ</t>
  </si>
  <si>
    <t>RCEA-07-19992-2010</t>
  </si>
  <si>
    <t>ELSA  GUTIERREZ  CORTEZ</t>
  </si>
  <si>
    <t>RCEA-07-19993-2010</t>
  </si>
  <si>
    <t>MARCIANO  VARGAS  TREVIÑO</t>
  </si>
  <si>
    <t>RCEA-07-19994-2010</t>
  </si>
  <si>
    <t>JORGE ANGEL  DAVILA  MONTOYA</t>
  </si>
  <si>
    <t>RCEA-07-19995-2010</t>
  </si>
  <si>
    <t>RCEA-07-19996-2010</t>
  </si>
  <si>
    <t>EDDIE  LOPEZ  HONORATO</t>
  </si>
  <si>
    <t>RCEA-07-19998-2010</t>
  </si>
  <si>
    <t>LEONARDO  TRUJILLO  REYES</t>
  </si>
  <si>
    <t>RCEA-07-19999-2010</t>
  </si>
  <si>
    <t>GUSTAVO  ARECHAVALETA  SERVIN</t>
  </si>
  <si>
    <t>RCEA-07-20001-2010</t>
  </si>
  <si>
    <t>FLORIBERTO  ORTIZ  RODRIGUEZ</t>
  </si>
  <si>
    <t>RCEA-07-20002-2010</t>
  </si>
  <si>
    <t>RCEA-07-20003-2010</t>
  </si>
  <si>
    <t>DOMINGO IXCOATL  GARCIA  GUTIERREZ</t>
  </si>
  <si>
    <t>RCEA-07-20004-2010</t>
  </si>
  <si>
    <t>MONICA ELIZABETH  TENTORI  ESPINOSA</t>
  </si>
  <si>
    <t>RCEA-07-20005-2010</t>
  </si>
  <si>
    <t>ANDRES ALEJANDRO  VALDEZ  FERNANDEZ</t>
  </si>
  <si>
    <t>RCEA-07-20006-2010</t>
  </si>
  <si>
    <t>RCEA-07-20008-2010</t>
  </si>
  <si>
    <t>OLIVER YAIR  GUTIERREZ  TINOCO</t>
  </si>
  <si>
    <t>RCEA-07-20010-2010</t>
  </si>
  <si>
    <t>JOSE MANUEL  JARA  GUERRERO</t>
  </si>
  <si>
    <t>RCEA-07-20013-2010</t>
  </si>
  <si>
    <t>JOSE MIGUEL  ROCHA  PEREZ</t>
  </si>
  <si>
    <t>RCEA-07-20014-2010</t>
  </si>
  <si>
    <t>JESUS  ARELLANO  CEJA</t>
  </si>
  <si>
    <t>RCEA-07-20015-2010</t>
  </si>
  <si>
    <t>JOSE ANTONIO  GUTIERREZ  GNECCHI</t>
  </si>
  <si>
    <t>RCEA-07-20016-2010</t>
  </si>
  <si>
    <t>ALBERTO  REYES  BALLESTEROS</t>
  </si>
  <si>
    <t>RCEA-07-20017-2010</t>
  </si>
  <si>
    <t>ANGEL  SAUCEDA  CARVAJAL</t>
  </si>
  <si>
    <t>RCEA-07-20019-2010</t>
  </si>
  <si>
    <t>OCTAVIO C  MOSSO  ARANDA</t>
  </si>
  <si>
    <t>RCEA-07-20020-2010</t>
  </si>
  <si>
    <t>LUCIANO  VELA  MARTINEZ</t>
  </si>
  <si>
    <t>RCEA-07-20021-2010</t>
  </si>
  <si>
    <t>YOLANDA MARINA  VARGAS  RODRIGUEZ</t>
  </si>
  <si>
    <t>RCEA-07-20024-2010</t>
  </si>
  <si>
    <t>NICOLAS  VELAZQUEZ  LIMON</t>
  </si>
  <si>
    <t>RCEA-07-20026-2010</t>
  </si>
  <si>
    <t>CECILIA  LOPEZ  MATA</t>
  </si>
  <si>
    <t>RCEA-07-20027-2010</t>
  </si>
  <si>
    <t>LUIS ROMÁN  DZIB  PÉREZ</t>
  </si>
  <si>
    <t>RCEA-07-20030-2010</t>
  </si>
  <si>
    <t>RCEA-07-20032-2010</t>
  </si>
  <si>
    <t>MARIA ANA  PEREZ  CRUZ</t>
  </si>
  <si>
    <t>RCEA-07-20033-2010</t>
  </si>
  <si>
    <t>ENRIQUE  STEVENS  NAVARRO</t>
  </si>
  <si>
    <t>RCEA-07-20034-2010</t>
  </si>
  <si>
    <t>ABEL  HURTADO  MACIAS</t>
  </si>
  <si>
    <t>RCEA-07-20035-2010</t>
  </si>
  <si>
    <t>JOSEFINA  VERGARA  SANCHEZ</t>
  </si>
  <si>
    <t>RCEA-07-20037-2010</t>
  </si>
  <si>
    <t>JOSE MARIA  PONCE  ORTEGA</t>
  </si>
  <si>
    <t>RCEA-07-20038-2010</t>
  </si>
  <si>
    <t>JACOBO ESTEBAN  MUNGUIA  CERVANTES</t>
  </si>
  <si>
    <t>RCEA-07-20039-2010</t>
  </si>
  <si>
    <t>ERIKA OSIRIS  AVILA  DAVILA</t>
  </si>
  <si>
    <t>RCEA-07-20040-2010</t>
  </si>
  <si>
    <t>RCEA-07-20041-2010</t>
  </si>
  <si>
    <t>MARIO  MORENO  MORENO</t>
  </si>
  <si>
    <t>RCEA-07-20042-2010</t>
  </si>
  <si>
    <t>RCEA-07-20043-2010</t>
  </si>
  <si>
    <t>JANET  LEDESMA  GARCIA</t>
  </si>
  <si>
    <t>RCEA-07-20044-2010</t>
  </si>
  <si>
    <t>EDGAR JESUS  BORJA  ARCO</t>
  </si>
  <si>
    <t>RCEA-07-20047-2010</t>
  </si>
  <si>
    <t>RCEA-07-20049-2010</t>
  </si>
  <si>
    <t>CARLOS IVAN  RIVERA  SOLORIO</t>
  </si>
  <si>
    <t>RCEA-07-20050-2010</t>
  </si>
  <si>
    <t>JUAN MANUEL  MENDEZ  CONTRERAS</t>
  </si>
  <si>
    <t>RCEA-07-20051-2010</t>
  </si>
  <si>
    <t>ANTONIO  RODRIGUEZ  DIAZ</t>
  </si>
  <si>
    <t>RCEA-07-20052-2010</t>
  </si>
  <si>
    <t>FRANCISCO SERVANDO  AGUIRRE  TOSTADO</t>
  </si>
  <si>
    <t>RCEA-07-20053-2010</t>
  </si>
  <si>
    <t>LARYSA  BURTSEVA</t>
  </si>
  <si>
    <t>RCEA-07-20054-2010</t>
  </si>
  <si>
    <t>JOSE ISMAEL  MARTINEZ  LOPEZ</t>
  </si>
  <si>
    <t>RCEA-07-20055-2010</t>
  </si>
  <si>
    <t>ANTONIO SERGUEI  LEDEZMA  PEREZ</t>
  </si>
  <si>
    <t>RCEA-07-20056-2010</t>
  </si>
  <si>
    <t>EDGAR ROMAN  ARCE  SANTANA</t>
  </si>
  <si>
    <t>RCEA-07-20058-2010</t>
  </si>
  <si>
    <t>JUAN CARLOS  NIEVES  SANCHEZ</t>
  </si>
  <si>
    <t>RCEA-07-20059-2010</t>
  </si>
  <si>
    <t>LUZ MARIA  CHAVEZ  ISLAS</t>
  </si>
  <si>
    <t>RCEA-07-20060-2010</t>
  </si>
  <si>
    <t>JOSE ALFREDO  TIRADO  MENDEZ</t>
  </si>
  <si>
    <t>RCEA-07-20061-2010</t>
  </si>
  <si>
    <t>RUBEN  SALDIVAR  GUERRERO</t>
  </si>
  <si>
    <t>RCEA-07-20062-2010</t>
  </si>
  <si>
    <t>JUAN MANUEL  MAYORAL  VILLA</t>
  </si>
  <si>
    <t>RCEA-07-20064-2010</t>
  </si>
  <si>
    <t>OSCAR HUMBERTO  MONTIEL  ROSS</t>
  </si>
  <si>
    <t>RCEA-07-20067-2010</t>
  </si>
  <si>
    <t>RCEA-07-20068-2010</t>
  </si>
  <si>
    <t>MANUEL  JARA  DÌAZ</t>
  </si>
  <si>
    <t>RCEA-07-20069-2010</t>
  </si>
  <si>
    <t>VERONICA  CORRAL  FLORES</t>
  </si>
  <si>
    <t>RCEA-07-20070-2010</t>
  </si>
  <si>
    <t>RCEA-07-20072-2010</t>
  </si>
  <si>
    <t>EVERARDO EFREN  GRANDA  GUTIERREZ</t>
  </si>
  <si>
    <t>RCEA-07-20073-2010</t>
  </si>
  <si>
    <t>ALBERTO JORGE  ROSALES  SILVA</t>
  </si>
  <si>
    <t>RCEA-07-20074-2010</t>
  </si>
  <si>
    <t>RUBÉN CÉSAR  VÁSQUEZ  MEDRANO</t>
  </si>
  <si>
    <t>RCEA-07-20075-2010</t>
  </si>
  <si>
    <t>VIRGINIA  HERNÁNDEZ  MONTOYA</t>
  </si>
  <si>
    <t>RCEA-07-20077-2010</t>
  </si>
  <si>
    <t>RANDY HOWARD  ADAMS  SCHROEDER</t>
  </si>
  <si>
    <t>RCEA-07-20078-2010</t>
  </si>
  <si>
    <t>RICARDO  VALDIVIA  BARRIENTOS</t>
  </si>
  <si>
    <t>RCEA-07-20079-2010</t>
  </si>
  <si>
    <t>GUILLERMO  CENTENO  NOLASCO</t>
  </si>
  <si>
    <t>RCEA-07-20080-2010</t>
  </si>
  <si>
    <t>OLIVER STEFFEN  SCHUTZE</t>
  </si>
  <si>
    <t>RCEA-07-20081-2010</t>
  </si>
  <si>
    <t>MARÍA TERESA  SANZ  PASCUAL</t>
  </si>
  <si>
    <t>RCEA-07-20082-2010</t>
  </si>
  <si>
    <t>SUREN  STOLIK  ISAKINA</t>
  </si>
  <si>
    <t>RCEA-07-20083-2010</t>
  </si>
  <si>
    <t>CORNELIO  POSADAS  CASTILLO</t>
  </si>
  <si>
    <t>RCEA-07-20087-2010</t>
  </si>
  <si>
    <t>OSCAR CESAR  DE SANTIAGO  DURAN</t>
  </si>
  <si>
    <t>RCEA-07-20088-2010</t>
  </si>
  <si>
    <t>JOSE ALEJANDRO  CASTILLO  MENDEZ</t>
  </si>
  <si>
    <t>RCEA-07-20089-2010</t>
  </si>
  <si>
    <t>JERRY  BANKS</t>
  </si>
  <si>
    <t>RCEA-07-20091-2010</t>
  </si>
  <si>
    <t>ALFREDO  GABALDON  ROYVAL</t>
  </si>
  <si>
    <t>RCEA-07-20092-2010</t>
  </si>
  <si>
    <t>JOSÉ RAMÓN  RAMÍREZ  SÁNCHEZ</t>
  </si>
  <si>
    <t>RCEA-07-20094-2010</t>
  </si>
  <si>
    <t>ALEXANDER  VERGARA  TINOCO</t>
  </si>
  <si>
    <t>RCEA-07-20096-2010</t>
  </si>
  <si>
    <t>GUILLERMO  AGUILAR  MENDOZA</t>
  </si>
  <si>
    <t>RCEA-07-20097-2010</t>
  </si>
  <si>
    <t>ROGELIO  LOZANO  LEAL</t>
  </si>
  <si>
    <t>RCEA-07-20098-2010</t>
  </si>
  <si>
    <t>ESTELA  SARMIENTO  BUSTOS</t>
  </si>
  <si>
    <t>RCEA-07-20099-2010</t>
  </si>
  <si>
    <t>VICTOR HUGO  OLIVARES  PEREGRINO</t>
  </si>
  <si>
    <t>RCEA-07-20100-2010</t>
  </si>
  <si>
    <t>ESMERALDA MONSERRAT  SAUCEDO  SALAZAR</t>
  </si>
  <si>
    <t>RCEA-07-20102-2010</t>
  </si>
  <si>
    <t>EDGAR  CARDOSO  LEGORRETA</t>
  </si>
  <si>
    <t>RCEA-07-20112-2010</t>
  </si>
  <si>
    <t>DAVID ALEJANDRO  DIAZ  ROMERO</t>
  </si>
  <si>
    <t>RCEA-07-20113-2010</t>
  </si>
  <si>
    <t>JAVIER RODRIGO  GONZALEZ  LOPEZ</t>
  </si>
  <si>
    <t>RCEA-07-20115-2010</t>
  </si>
  <si>
    <t>JUAN MANUEL  LOPEZ  HERNANDEZ</t>
  </si>
  <si>
    <t>RCEA-07-20117-2010</t>
  </si>
  <si>
    <t>MIGUEL ANGEL  HERNANDEZ  GALLEGOS</t>
  </si>
  <si>
    <t>RCEA-07-20118-2010</t>
  </si>
  <si>
    <t>EFREN  GONZALEZ  RAMIREZ</t>
  </si>
  <si>
    <t>RCEA-07-20123-2010</t>
  </si>
  <si>
    <t>MARINA  VEGA  GONZALEZ</t>
  </si>
  <si>
    <t>RCEA-07-20126-2010</t>
  </si>
  <si>
    <t>JORGE ALONSO  URIBE  CALDERON</t>
  </si>
  <si>
    <t>RCEA-07-20128-2010</t>
  </si>
  <si>
    <t>ALEJANDRO  MEDINA  SANTIAGO</t>
  </si>
  <si>
    <t>RCEA-07-20129-2010</t>
  </si>
  <si>
    <t>ROSA ELBA  NUÑEZ  JAQUEZ</t>
  </si>
  <si>
    <t>RCEA-07-20131-2010</t>
  </si>
  <si>
    <t>FELIPE DE JESUS  GARCIA  VAZQUEZ</t>
  </si>
  <si>
    <t>RCEA-07-20133-2010</t>
  </si>
  <si>
    <t>TANIA PALOMA  BERBER  SOLANO</t>
  </si>
  <si>
    <t>RCEA-07-20136-2010</t>
  </si>
  <si>
    <t>JUAN CARLOS  CHAVARRIA  HERNANDEZ</t>
  </si>
  <si>
    <t>RCEA-07-20137-2010</t>
  </si>
  <si>
    <t>CARLOS  GERSHENSON  GARCIA</t>
  </si>
  <si>
    <t>RCEA-07-20140-2010</t>
  </si>
  <si>
    <t>SALVADOR  GARCIA  ENRIQUEZ</t>
  </si>
  <si>
    <t>RCEA-07-20142-2010</t>
  </si>
  <si>
    <t>MARCO ANTONIO  ACEVES  FERNANDEZ</t>
  </si>
  <si>
    <t>RCEA-07-20145-2010</t>
  </si>
  <si>
    <t>EDGAR  ONOFRE  BUSTAMANTE</t>
  </si>
  <si>
    <t>RCEA-07-20148-2010</t>
  </si>
  <si>
    <t>RCEA-07-20151-2010</t>
  </si>
  <si>
    <t>EDEN  BOJORQUEZ  MORA</t>
  </si>
  <si>
    <t>RCEA-07-20152-2010</t>
  </si>
  <si>
    <t>JAVIER  RUBIO  LOYOLA</t>
  </si>
  <si>
    <t>RCEA-07-20157-2010</t>
  </si>
  <si>
    <t>ALFONSO  ROJAS  DOMINGUEZ</t>
  </si>
  <si>
    <t>RCEA-07-20158-2010</t>
  </si>
  <si>
    <t>IRAIS AMARANTA  QUINTERO  ORTEGA</t>
  </si>
  <si>
    <t>RCEA-07-20159-2010</t>
  </si>
  <si>
    <t>CARLA  PACHECO  AGUERO</t>
  </si>
  <si>
    <t>RCEA-07-20161-2010</t>
  </si>
  <si>
    <t>EDGAR  PERALTA  SANCHEZ</t>
  </si>
  <si>
    <t>RCEA-07-20162-2010</t>
  </si>
  <si>
    <t>EMMANUEL  NUÑO  ORTEGA</t>
  </si>
  <si>
    <t>RCEA-07-20163-2010</t>
  </si>
  <si>
    <t>ABRAHAM ROGELIO  MÁRTIN  GARCÍA</t>
  </si>
  <si>
    <t>RCEA-07-20164-2010</t>
  </si>
  <si>
    <t>RICARDO  MORALES  RODRIGUEZ</t>
  </si>
  <si>
    <t>RCEA-07-20165-2010</t>
  </si>
  <si>
    <t>ROBERTO  GOMEZ  FUENTES</t>
  </si>
  <si>
    <t>RCEA-07-20166-2010</t>
  </si>
  <si>
    <t>DANIEL EDEN  RAMIREZ  ARREOLA</t>
  </si>
  <si>
    <t>RCEA-07-20167-2010</t>
  </si>
  <si>
    <t>CARLOS OMAR  CASTILLO  ARAIZA</t>
  </si>
  <si>
    <t>RCEA-07-20168-2010</t>
  </si>
  <si>
    <t>MIGUEL  MORALES  SANDOVAL</t>
  </si>
  <si>
    <t>RCEA-07-20169-2010</t>
  </si>
  <si>
    <t>JOSE LUIS  OLVERA  CERVANTES</t>
  </si>
  <si>
    <t>RCEA-07-20171-2010</t>
  </si>
  <si>
    <t>CARLOS RODRIGO  MUÑIZ  VALDEZ</t>
  </si>
  <si>
    <t>RCEA-07-20172-2010</t>
  </si>
  <si>
    <t>JUAN CARLOS  ORTIZ  CUELLAR</t>
  </si>
  <si>
    <t>RCEA-07-20175-2010</t>
  </si>
  <si>
    <t>JOSE FERMI  GUERRERO  CASTELLANOS</t>
  </si>
  <si>
    <t>RCEA-07-20177-2010</t>
  </si>
  <si>
    <t>TANIA ERNESTINA  LARA  CENICEROS</t>
  </si>
  <si>
    <t>RCEA-07-20178-2010</t>
  </si>
  <si>
    <t>JESUS GUILLERMO  SORIANO  MORO</t>
  </si>
  <si>
    <t>RCEA-07-20180-2010</t>
  </si>
  <si>
    <t>GUALBERTO  AGUILAR  TORRES</t>
  </si>
  <si>
    <t>RCEA-07-20183-2010</t>
  </si>
  <si>
    <t>ALEJANDRO  MONSIVAIS  HUERTERO</t>
  </si>
  <si>
    <t>RCEA-07-20189-2010</t>
  </si>
  <si>
    <t>GRISELDA  QUIROZ  COMPEAN</t>
  </si>
  <si>
    <t>RCEA-07-20190-2010</t>
  </si>
  <si>
    <t>VICTOR MANUEL  JIMENEZ  FERNANDEZ</t>
  </si>
  <si>
    <t>RCEA-07-20192-2010</t>
  </si>
  <si>
    <t>ISRAEL MARCOS  SANTILLAN  MENDEZ</t>
  </si>
  <si>
    <t>RCEA-07-20193-2010</t>
  </si>
  <si>
    <t>LEOCUNDO  AGUILAR  NORIEGA</t>
  </si>
  <si>
    <t>RCEA-07-20197-2010</t>
  </si>
  <si>
    <t>JOSE GERARDO  TAMEZ  PEÑA</t>
  </si>
  <si>
    <t>RCEA-07-20198-2010</t>
  </si>
  <si>
    <t>PONCIANO JORGE  ESCAMILLA  AMBROSIO</t>
  </si>
  <si>
    <t>RCEA-07-20200-2010</t>
  </si>
  <si>
    <t>MARIA DEL RUBI  SALAZAR  AMADOR</t>
  </si>
  <si>
    <t>RCEA-07-20202-2010</t>
  </si>
  <si>
    <t>FLORENTINA  ZURITA  MARTINEZ</t>
  </si>
  <si>
    <t>RCEA-07-20209-2010</t>
  </si>
  <si>
    <t>RAQUEL  MENDOZA  RESENDEZ</t>
  </si>
  <si>
    <t>RCEA-07-20211-2010</t>
  </si>
  <si>
    <t>JAVIER SALVADOR  GONZALEZ  SALAS</t>
  </si>
  <si>
    <t>RCEA-07-20212-2010</t>
  </si>
  <si>
    <t>JUAN RAFAEL  GUZMAN  ARRIAGA</t>
  </si>
  <si>
    <t>RCEA-07-20213-2010</t>
  </si>
  <si>
    <t>FREDDY IGNACIO  CHAN  PUC</t>
  </si>
  <si>
    <t>RCEA-07-20215-2010</t>
  </si>
  <si>
    <t>ULISES  JUAREZ  MARTINEZ</t>
  </si>
  <si>
    <t>RCEA-07-20218-2010</t>
  </si>
  <si>
    <t>HUGO  ROMERO  TREJO</t>
  </si>
  <si>
    <t>RCEA-07-20221-2010</t>
  </si>
  <si>
    <t>JUAN  HERNANDEZ  AVILA</t>
  </si>
  <si>
    <t>RCEA-07-20222-2010</t>
  </si>
  <si>
    <t>HECTOR  HERRERA  HERNANDEZ</t>
  </si>
  <si>
    <t>RCEA-07-20225-2010</t>
  </si>
  <si>
    <t>LAURA VERONICA  CASTRO  SOTELO</t>
  </si>
  <si>
    <t>RCEA-07-20227-2010</t>
  </si>
  <si>
    <t>ALFREDO  OLEA  ROGEL</t>
  </si>
  <si>
    <t>RCEA-07-20229-2010</t>
  </si>
  <si>
    <t>ELIZABETH  GARFIAS  GARCIA</t>
  </si>
  <si>
    <t>RCEA-07-20230-2010</t>
  </si>
  <si>
    <t>GUSTAVO  CERDA  VILLAFANA</t>
  </si>
  <si>
    <t>RCEA-07-20233-2010</t>
  </si>
  <si>
    <t>JUAN PRIMO  BENITEZ  RANGEL</t>
  </si>
  <si>
    <t>RCEA-07-20235-2010</t>
  </si>
  <si>
    <t>OSCAR EDGARDO  VEGA  BECERRA</t>
  </si>
  <si>
    <t>RCEA-07-20236-2010</t>
  </si>
  <si>
    <t>RCEA-07-20239-2010</t>
  </si>
  <si>
    <t>RENE OSVALDO  VARGAS  AGUILAR</t>
  </si>
  <si>
    <t>RCEA-07-20240-2010</t>
  </si>
  <si>
    <t>MARIA ISABEL  FLORES  ZAMORA</t>
  </si>
  <si>
    <t>RCEA-07-20241-2010</t>
  </si>
  <si>
    <t>DR.-ING. GUILLERMO CÉSAR  MONDRAGON  RODRIGUEZ</t>
  </si>
  <si>
    <t>RCEA-07-20242-2010</t>
  </si>
  <si>
    <t>NICOLAS  CAYETANO  CASTRO</t>
  </si>
  <si>
    <t>RCEA-07-20244-2010</t>
  </si>
  <si>
    <t>JOSE CRUZ  NUÑEZ  PEREZ</t>
  </si>
  <si>
    <t>RCEA-07-20248-2010</t>
  </si>
  <si>
    <t>DIEGO RIVELINO  ESPINOZA  TREJO</t>
  </si>
  <si>
    <t>RCEA-07-20249-2010</t>
  </si>
  <si>
    <t>LEONARDO  CHAVEZ  GUERRERO</t>
  </si>
  <si>
    <t>RCEA-07-20251-2010</t>
  </si>
  <si>
    <t>MARTIN OSWALDO  MENDEZ  GARCIA</t>
  </si>
  <si>
    <t>RCEA-07-20254-2010</t>
  </si>
  <si>
    <t>MARCO ANTONIO  GARCIA  BERNAL</t>
  </si>
  <si>
    <t>RCEA-07-20256-2010</t>
  </si>
  <si>
    <t>KARLA ANHEL  CAMARILLO  GOMEZ</t>
  </si>
  <si>
    <t>RCEA-07-20257-2010</t>
  </si>
  <si>
    <t>OLEG  SERGIYENKO</t>
  </si>
  <si>
    <t>RCEA-07-20258-2010</t>
  </si>
  <si>
    <t>RAFAEL  AVILA  CARRERA</t>
  </si>
  <si>
    <t>RCEA-07-20260-2010</t>
  </si>
  <si>
    <t>JOSE HUMBERTO  PEREZ  CRUZ</t>
  </si>
  <si>
    <t>RCEA-07-20267-2010</t>
  </si>
  <si>
    <t>SERGIO  BARRIENTOS  RAMIREZ</t>
  </si>
  <si>
    <t>RCEA-07-20268-2010</t>
  </si>
  <si>
    <t>JULIO CESAR  SACRAMENTO  RIVERO</t>
  </si>
  <si>
    <t>RCEA-07-20269-2010</t>
  </si>
  <si>
    <t>BEATRIZ CRISTINA  LOPEZ  WALLE</t>
  </si>
  <si>
    <t>RCEA-07-20270-2010</t>
  </si>
  <si>
    <t>VICTOR HUGO  DIAZ  RAMIREZ</t>
  </si>
  <si>
    <t>RCEA-07-20271-2010</t>
  </si>
  <si>
    <t>CARLOS  RUVALCABA  CORNEJO</t>
  </si>
  <si>
    <t>RCEA-07-20272-2010</t>
  </si>
  <si>
    <t>JESUS  ARCE  LANDA</t>
  </si>
  <si>
    <t>RCEA-07-20273-2010</t>
  </si>
  <si>
    <t>AMADEO JOSE  ARGUELLES  CRUZ</t>
  </si>
  <si>
    <t>RCEA-07-20274-2010</t>
  </si>
  <si>
    <t>ULISES  SANCHEZ  SANTANA</t>
  </si>
  <si>
    <t>RCEA-07-20275-2010</t>
  </si>
  <si>
    <t>MYRIAM VERONICA  MORENO  LOPEZ</t>
  </si>
  <si>
    <t>RCEA-07-20279-2010</t>
  </si>
  <si>
    <t>JUAN CARLOS  GARCIA  INFANTE</t>
  </si>
  <si>
    <t>RCEA-07-20280-2010</t>
  </si>
  <si>
    <t>RCEA-07-20282-2010</t>
  </si>
  <si>
    <t>ROBERTO AUGUSTO  GOMEZ  LOENZO</t>
  </si>
  <si>
    <t>RCEA-07-20286-2010</t>
  </si>
  <si>
    <t>RUBEN  DOMINGUEZ  MALDONADO</t>
  </si>
  <si>
    <t>RCEA-07-20287-2010</t>
  </si>
  <si>
    <t>ULISES  PINEDA  RICO</t>
  </si>
  <si>
    <t>RCEA-07-20290-2010</t>
  </si>
  <si>
    <t>CARLOS FRANCISCO  BAUTISTA  CAPETILLO</t>
  </si>
  <si>
    <t>RCEA-07-20291-2010</t>
  </si>
  <si>
    <t>CESAR ABELARDO  GONZALEZ  RAMIREZ</t>
  </si>
  <si>
    <t>RCEA-07-20292-2010</t>
  </si>
  <si>
    <t>ALEJANDRO  GARCIA  JUAREZ</t>
  </si>
  <si>
    <t>RCEA-07-20293-2010</t>
  </si>
  <si>
    <t>JOSE FRANCISCO  LOUVIER  HERNANDEZ</t>
  </si>
  <si>
    <t>RCEA-07-20294-2010</t>
  </si>
  <si>
    <t>EDUARDO  BOTERO  JARAMILLO</t>
  </si>
  <si>
    <t>RCEA-07-20298-2010</t>
  </si>
  <si>
    <t>MIGUEL ANGEL  GARCIA  CONTRERAS</t>
  </si>
  <si>
    <t>RCEA-07-20300-2010</t>
  </si>
  <si>
    <t>BENJAMIN GONZALO  RODRIGUEZ  MENDEZ</t>
  </si>
  <si>
    <t>RCEA-07-20303-2010</t>
  </si>
  <si>
    <t>JOSE MARIO  GARCIA  VALDEZ</t>
  </si>
  <si>
    <t>RCEA-07-20304-2010</t>
  </si>
  <si>
    <t>FABIOLA  MÉNDEZ  ARRIAGA</t>
  </si>
  <si>
    <t>RCEA-07-20307-2010</t>
  </si>
  <si>
    <t>JUAN MANUEL  RAMOS  ARREGUÍN</t>
  </si>
  <si>
    <t>RCEA-07-20309-2010</t>
  </si>
  <si>
    <t>DOMINGO JOSE  GOMEZ  MELENDEZ</t>
  </si>
  <si>
    <t>RCEA-07-20315-2010</t>
  </si>
  <si>
    <t>RCEA-07-20316-2010</t>
  </si>
  <si>
    <t>IVAN RODRIGO  PADILLA  CANTOYA</t>
  </si>
  <si>
    <t>RCEA-07-20318-2010</t>
  </si>
  <si>
    <t>MARIBEL  HERNÁNDEZ  GUERRERO</t>
  </si>
  <si>
    <t>RCEA-07-20320-2010</t>
  </si>
  <si>
    <t>SANTOS  MÉNDEZ  DÍAZ</t>
  </si>
  <si>
    <t>RCEA-07-20321-2010</t>
  </si>
  <si>
    <t>ENRIQUE  GUZMÁN  RAMÍREZ</t>
  </si>
  <si>
    <t>RCEA-07-20353-2010</t>
  </si>
  <si>
    <t>SALVADOR  FERNÁNDEZ  TAVIZÓN</t>
  </si>
  <si>
    <t>RCEA-07-20371-2010</t>
  </si>
  <si>
    <t>LUIS ARMANDO  FLORES  HERRERA</t>
  </si>
  <si>
    <t>RCEA-07-20402-2010</t>
  </si>
  <si>
    <t>NANCY  AGUAS  GARCIA</t>
  </si>
  <si>
    <t>RCEA-07-20403-2010</t>
  </si>
  <si>
    <t>MANUEL ALFREDO  PECH  PALACIO</t>
  </si>
  <si>
    <t>RCEA-07-20450-2010</t>
  </si>
  <si>
    <t>J. JESUS  VELAZQUEZ  SALAZAR</t>
  </si>
  <si>
    <t>RCEA-07-20452-2010</t>
  </si>
  <si>
    <t>LAURA ALICIA  IBARRA  BRACAMONTES</t>
  </si>
  <si>
    <t>RCEA-07-20471-2010</t>
  </si>
  <si>
    <t>ALEJANDRO  TORRES  CASTRO</t>
  </si>
  <si>
    <t>RCEA-07-20516-2010</t>
  </si>
  <si>
    <t>RCEA-07-20552-2010</t>
  </si>
  <si>
    <t>JULIAN MASASUE  GALVAN  MIYOSHI</t>
  </si>
  <si>
    <t>RCEA-07-20555-2010</t>
  </si>
  <si>
    <t>ROBERTO  DIAZ  TORRES</t>
  </si>
  <si>
    <t>RCEA-07-20585-2010</t>
  </si>
  <si>
    <t>VICTOR EDUARDO  LOPEZ  PADILLA</t>
  </si>
  <si>
    <t>RCEA-07-20594-2010</t>
  </si>
  <si>
    <t>ABRAHAM  MENDOZA  ANDRADE</t>
  </si>
  <si>
    <t>RCEA-07-20618-2010</t>
  </si>
  <si>
    <t>RCEA-07-20628-2010</t>
  </si>
  <si>
    <t>GELACIO  JUAREZ  LUNA</t>
  </si>
  <si>
    <t>RCEA-07-20642-2010</t>
  </si>
  <si>
    <t>JOSÉ MIGUEL  SOSA  ZÚÑIGA</t>
  </si>
  <si>
    <t>RCEA-07-20659-2010</t>
  </si>
  <si>
    <t>VALENTIN  LOPEZ  GAYOU</t>
  </si>
  <si>
    <t>RCEA-07-20672-2010</t>
  </si>
  <si>
    <t>EDMUNDO  REYNOSO  LARA</t>
  </si>
  <si>
    <t>RCEA-07-20748-2010</t>
  </si>
  <si>
    <t>RUBEN ARTURO  MEDINA  ESQUIVEL</t>
  </si>
  <si>
    <t>RCEA-07-20765-2010</t>
  </si>
  <si>
    <t>EDGAR GERARDO  MENDOZA  BALDWIN</t>
  </si>
  <si>
    <t>RCEA-07-20789-2010</t>
  </si>
  <si>
    <t>RCEA-07-20818-2010</t>
  </si>
  <si>
    <t>MIGUEL ANGEL  ARRONTE  GARCIA</t>
  </si>
  <si>
    <t>RCEA-07-20827-2010</t>
  </si>
  <si>
    <t>MAYAHUEL  ORTEGA  AVILES</t>
  </si>
  <si>
    <t>RCEA-07-20838-2010</t>
  </si>
  <si>
    <t>DAMIANO  SAROCCHI  X</t>
  </si>
  <si>
    <t>RCEA-07-20953-2010</t>
  </si>
  <si>
    <t>JOSE ALEJANDRO  MORALES  VALENCIA</t>
  </si>
  <si>
    <t>RCEA-07-20988-2011</t>
  </si>
  <si>
    <t>GUADALUPE MARIA  GUATEMALA  MORALES</t>
  </si>
  <si>
    <t>RCEA-07-21025-2011</t>
  </si>
  <si>
    <t>GABRIEL  CAMPUZANO  TREVIÑO</t>
  </si>
  <si>
    <t>RCEA-07-21026-2011</t>
  </si>
  <si>
    <t>SERGIO  CAMACHO  LEON</t>
  </si>
  <si>
    <t>RCEA-07-21028-2011</t>
  </si>
  <si>
    <t>RAUL  DEL MORAL  SIMANEK</t>
  </si>
  <si>
    <t>RCEA-07-21053-2010</t>
  </si>
  <si>
    <t>LUIS  JIMENEZ  ANGELES</t>
  </si>
  <si>
    <t>RCEA-07-21203-2011</t>
  </si>
  <si>
    <t>ALEJANDRO  LUNA  AVILES</t>
  </si>
  <si>
    <t>RCEA-07-21233-2011</t>
  </si>
  <si>
    <t>FIDEL  REYES  RAMOS</t>
  </si>
  <si>
    <t>RCEA-07-21249-2011</t>
  </si>
  <si>
    <t>ADRIAN MOISES  GARCIA  LARA</t>
  </si>
  <si>
    <t>RCEA-07-21279-2011</t>
  </si>
  <si>
    <t>RCEA-07-21300-2011</t>
  </si>
  <si>
    <t>ANGEL ENRIQUE  SANCHEZ  COLIN</t>
  </si>
  <si>
    <t>RCEA-07-21333-2011</t>
  </si>
  <si>
    <t>MARCO AURELIO  JIMENEZ  GOMEZ</t>
  </si>
  <si>
    <t>RCEA-07-21623-2011</t>
  </si>
  <si>
    <t>GLADYS TERESA  CASTORENA  CORTES</t>
  </si>
  <si>
    <t>RCEA-07-21701-2011</t>
  </si>
  <si>
    <t>RCEA-07-21859-2011</t>
  </si>
  <si>
    <t>CARLOS ALBERTO  CHAVEZ  GARCIA</t>
  </si>
  <si>
    <t>RCEA-07-21912-2011</t>
  </si>
  <si>
    <t>LUIS  CASPETA  GUADARRAMA</t>
  </si>
  <si>
    <t>RCEA-07-21937-2011</t>
  </si>
  <si>
    <t>SOLEDAD VIANEY  TORRES  ARGUELLES</t>
  </si>
  <si>
    <t>RCEA-07-21963-2011</t>
  </si>
  <si>
    <t>HERMICENDA  PEREZ  VIDAL</t>
  </si>
  <si>
    <t>RCEA-07-21964-2011</t>
  </si>
  <si>
    <t>FRANCISCO JAVIER  ALVAREZ  RODRIGUEZ</t>
  </si>
  <si>
    <t>RCEA-07-21965-2011</t>
  </si>
  <si>
    <t>ANDRES  BLANCO  ORTEGA</t>
  </si>
  <si>
    <t>RCEA-07-21968-2011</t>
  </si>
  <si>
    <t>EDUARDO  ROMERO  VIVAS</t>
  </si>
  <si>
    <t>RCEA-07-21969-2011</t>
  </si>
  <si>
    <t>MARIO  RODRIGUEZ  REYES</t>
  </si>
  <si>
    <t>RCEA-07-21970-2011</t>
  </si>
  <si>
    <t>RAMIRO  VELAZQUEZ  GUERRERO</t>
  </si>
  <si>
    <t>RCEA-07-21972-2011</t>
  </si>
  <si>
    <t>JOSE LUIS  CAMACHO  MARTINEZ</t>
  </si>
  <si>
    <t>RCEA-07-21973-2011</t>
  </si>
  <si>
    <t>CARLOS  GONZALEZ  FIGUEREDO</t>
  </si>
  <si>
    <t>RCEA-07-21975-2011</t>
  </si>
  <si>
    <t>JULIO CESAR  RAMOS  FERNÁNDEZ</t>
  </si>
  <si>
    <t>RCEA-07-21976-2011</t>
  </si>
  <si>
    <t>ROGELIO  SOTELO  BOYAS</t>
  </si>
  <si>
    <t>RCEA-07-21977-2011</t>
  </si>
  <si>
    <t>HUGO  MARTINEZ  GUTIERREZ</t>
  </si>
  <si>
    <t>RCEA-07-21978-2011</t>
  </si>
  <si>
    <t>LUIS ALBERTO  MORALES  HERNANDEZ</t>
  </si>
  <si>
    <t>RCEA-07-21979-2011</t>
  </si>
  <si>
    <t>ENRIQUE  COCONI  MORALES</t>
  </si>
  <si>
    <t>RCEA-07-21980-2011</t>
  </si>
  <si>
    <t>ISIDRO  MEJIA  CENTENO</t>
  </si>
  <si>
    <t>RCEA-07-21985-2011</t>
  </si>
  <si>
    <t>JOSE ENRIQUE  MUÑOZ DE COTE  FLORES LUNA</t>
  </si>
  <si>
    <t>RCEA-07-21986-2011</t>
  </si>
  <si>
    <t>GUADALUPE  SANCHEZ  OLIVARES</t>
  </si>
  <si>
    <t>RCEA-07-21987-2011</t>
  </si>
  <si>
    <t>CARLOS ALBERTO  GONZALEZ  PEREZ</t>
  </si>
  <si>
    <t>RCEA-07-21990-2011</t>
  </si>
  <si>
    <t>RENE  OSORIO  SANCHEZ</t>
  </si>
  <si>
    <t>RCEA-07-21992-2011</t>
  </si>
  <si>
    <t>OLIVIA  MENDOZA  DUARTE</t>
  </si>
  <si>
    <t>RCEA-07-21993-2011</t>
  </si>
  <si>
    <t>RAFAEL  GUZMAN  CABRERA</t>
  </si>
  <si>
    <t>RCEA-07-21994-2011</t>
  </si>
  <si>
    <t>DIEGO FRANCISCO  LEDEZMA  RAMIREZ</t>
  </si>
  <si>
    <t>RCEA-07-22000-2011</t>
  </si>
  <si>
    <t>EDMUNDO  BONILLA  HUERTA</t>
  </si>
  <si>
    <t>RCEA-07-22001-2011</t>
  </si>
  <si>
    <t>MIGUEL  RAMIREZ  GONZALEZ</t>
  </si>
  <si>
    <t>RCEA-07-22002-2011</t>
  </si>
  <si>
    <t>SÓSIMO EMMANUEL  DÍAZ  MÉNDEZ</t>
  </si>
  <si>
    <t>RCEA-07-22006-2011</t>
  </si>
  <si>
    <t>LUIS GUILLERMO  GUERRERO  RAMIREZ</t>
  </si>
  <si>
    <t>RCEA-07-22007-2011</t>
  </si>
  <si>
    <t>AGUSTIN  VALERA  MEDINA</t>
  </si>
  <si>
    <t>RCEA-07-22008-2011</t>
  </si>
  <si>
    <t>MARIA AZUCENA  GONZALEZ  LOZANO</t>
  </si>
  <si>
    <t>RCEA-07-22009-2011</t>
  </si>
  <si>
    <t>DANIELLA ESPERANZA  PACHECO  CATALAN</t>
  </si>
  <si>
    <t>RCEA-07-22011-2011</t>
  </si>
  <si>
    <t>AGUSTIN SANTIAGO  MEDINA  VAZQUEZ</t>
  </si>
  <si>
    <t>RCEA-07-22012-2011</t>
  </si>
  <si>
    <t>JANETT BETZABE  GONZALEZ  CAMPOS</t>
  </si>
  <si>
    <t>RCEA-07-22016-2011</t>
  </si>
  <si>
    <t>ROLANDO  MENCHACA  MENDEZ</t>
  </si>
  <si>
    <t>RCEA-07-22019-2011</t>
  </si>
  <si>
    <t>ALMA ROSA  NETZAHUATL  MUÑOZ</t>
  </si>
  <si>
    <t>RCEA-07-22021-2011</t>
  </si>
  <si>
    <t>MARIA ALEJANDRA  CARREON  ALVAREZ</t>
  </si>
  <si>
    <t>RCEA-07-22023-2011</t>
  </si>
  <si>
    <t>CARLOS  RUBIO  MAYA</t>
  </si>
  <si>
    <t>RCEA-07-22024-2011</t>
  </si>
  <si>
    <t>JOSE AMPARO  RODRIGUEZ  GARCIA</t>
  </si>
  <si>
    <t>RCEA-07-22026-2011</t>
  </si>
  <si>
    <t>GEORGINA  MONTES DE OCA  RAMIREZ</t>
  </si>
  <si>
    <t>RCEA-07-22028-2011</t>
  </si>
  <si>
    <t>MAURICIO  PACIO  CASTILLO</t>
  </si>
  <si>
    <t>RCEA-07-22031-2011</t>
  </si>
  <si>
    <t>ANGEL RAMON  HERNANDEZ  MARTINEZ</t>
  </si>
  <si>
    <t>RCEA-07-22032-2011</t>
  </si>
  <si>
    <t>CARLOS  MONTALVO  ROMERO</t>
  </si>
  <si>
    <t>RCEA-07-22033-2011</t>
  </si>
  <si>
    <t>ADRIAN  MARTINEZ  RIVAS</t>
  </si>
  <si>
    <t>RCEA-07-22035-2011</t>
  </si>
  <si>
    <t>PATRICIO  MORALES  PACHECO</t>
  </si>
  <si>
    <t>RCEA-07-22037-2011</t>
  </si>
  <si>
    <t>HUGO JAIR  ESCALANTE  BALDERAS</t>
  </si>
  <si>
    <t>RCEA-07-22038-2011</t>
  </si>
  <si>
    <t>MANUEL  BANDALA  SANCHEZ</t>
  </si>
  <si>
    <t>RCEA-07-22039-2011</t>
  </si>
  <si>
    <t>DIEGO  MARTINEZ  CARRILLO</t>
  </si>
  <si>
    <t>RCEA-07-22040-2011</t>
  </si>
  <si>
    <t>NESTOR  SANTILLAN  SOTO</t>
  </si>
  <si>
    <t>RCEA-07-22041-2011</t>
  </si>
  <si>
    <t>BERNARDO  CARREON  CALDERON</t>
  </si>
  <si>
    <t>RCEA-07-22042-2011</t>
  </si>
  <si>
    <t>JUAN DE DIOS  SANCHEZ  LOPEZ</t>
  </si>
  <si>
    <t>RCEA-07-22043-2011</t>
  </si>
  <si>
    <t>ALEJANDRO  ZACARIAS  SANTIAGO</t>
  </si>
  <si>
    <t>RCEA-07-22047-2011</t>
  </si>
  <si>
    <t>JUAN  SEGUNDO  RAMIREZ</t>
  </si>
  <si>
    <t>RCEA-07-22048-2011</t>
  </si>
  <si>
    <t>SADOTH  SANDOVAL  TORRES</t>
  </si>
  <si>
    <t>RCEA-07-22052-2011</t>
  </si>
  <si>
    <t>IVONNE  LINARES  HERNANDEZ</t>
  </si>
  <si>
    <t>RCEA-07-22053-2011</t>
  </si>
  <si>
    <t>JOSE MANUEL  MENDOZA  RANGEL</t>
  </si>
  <si>
    <t>RCEA-07-22054-2011</t>
  </si>
  <si>
    <t>MARCO ANTONIO  GARZA  NAVARRO</t>
  </si>
  <si>
    <t>RCEA-07-22055-2011</t>
  </si>
  <si>
    <t>FRANCISCO  RODRIGUEZ  FELIX</t>
  </si>
  <si>
    <t>RCEA-07-22056-2011</t>
  </si>
  <si>
    <t>IGNACIO  CONTRERAS  ANDRADE</t>
  </si>
  <si>
    <t>RCEA-07-22058-2011</t>
  </si>
  <si>
    <t>DAVID  AVELLANEDA  AVELLANEDA</t>
  </si>
  <si>
    <t>RCEA-07-22059-2011</t>
  </si>
  <si>
    <t>SARAH RUTH  MESSINA  FERNANDEZ</t>
  </si>
  <si>
    <t>RCEA-07-22060-2011</t>
  </si>
  <si>
    <t>JORGE  SIMON  RODRIGUEZ</t>
  </si>
  <si>
    <t>RCEA-07-22061-2011</t>
  </si>
  <si>
    <t>SANTIAGO OMAR  CABALLERO  MORALES</t>
  </si>
  <si>
    <t>RCEA-07-22062-2011</t>
  </si>
  <si>
    <t>RAFAEL  VILLA  ANGULO</t>
  </si>
  <si>
    <t>RCEA-07-22064-2011</t>
  </si>
  <si>
    <t>IRMA PAZ  HERNANDEZ  ROSALES</t>
  </si>
  <si>
    <t>RCEA-07-22065-2011</t>
  </si>
  <si>
    <t>JOSE ARTURO  OLVERA  LOPEZ</t>
  </si>
  <si>
    <t>RCEA-07-22066-2011</t>
  </si>
  <si>
    <t>BEATRIZ  ESCOBAR  MORALES</t>
  </si>
  <si>
    <t>RCEA-07-22067-2011</t>
  </si>
  <si>
    <t>JUAN  ALVAREZ  LOPEZ</t>
  </si>
  <si>
    <t>RCEA-07-22068-2011</t>
  </si>
  <si>
    <t>MIGUEL ANGEL  CORONA  RIVERA</t>
  </si>
  <si>
    <t>RCEA-07-22069-2011</t>
  </si>
  <si>
    <t>RENE HOMERO  LARA  CASTRO</t>
  </si>
  <si>
    <t>RCEA-07-22070-2011</t>
  </si>
  <si>
    <t>JULIO CESAR  ROSAS  CARO</t>
  </si>
  <si>
    <t>RCEA-07-22072-2011</t>
  </si>
  <si>
    <t>CARLOS ADRIAN  GUTIERREZ  DIAZ DE LEON</t>
  </si>
  <si>
    <t>RCEA-07-22073-2011</t>
  </si>
  <si>
    <t>FRANCISCO  VAZQUEZ  ACOSTA</t>
  </si>
  <si>
    <t>RCEA-07-22074-2011</t>
  </si>
  <si>
    <t>JUAN MANUEL  BELMAN  FLORES</t>
  </si>
  <si>
    <t>RCEA-07-22075-2011</t>
  </si>
  <si>
    <t>RAÚL  CRUZ  BARBOSA</t>
  </si>
  <si>
    <t>RCEA-07-22076-2011</t>
  </si>
  <si>
    <t>EDEN AMARAL  RODRIGUEZ  CASTELLANOS</t>
  </si>
  <si>
    <t>RCEA-07-22077-2011</t>
  </si>
  <si>
    <t>ANDREA GUADALUPE  MARTINEZ  LOPEZ</t>
  </si>
  <si>
    <t>RCEA-07-22078-2011</t>
  </si>
  <si>
    <t>JUAN ANGEL  RODRÍGUEZ  LIÑÁN</t>
  </si>
  <si>
    <t>RCEA-07-22079-2011</t>
  </si>
  <si>
    <t>ERNESTO  SIFUENTES  DE LA HOYA</t>
  </si>
  <si>
    <t>RCEA-07-22081-2011</t>
  </si>
  <si>
    <t>JOSE ALBERTO  MURILLO  HERNANDEZ</t>
  </si>
  <si>
    <t>RCEA-07-22082-2011</t>
  </si>
  <si>
    <t>FERNANDO  VELAZQUEZ  VILLEGAS</t>
  </si>
  <si>
    <t>RCEA-07-22083-2011</t>
  </si>
  <si>
    <t>IVAN VLADIMIR  MEZA  RUIZ</t>
  </si>
  <si>
    <t>RCEA-07-22084-2011</t>
  </si>
  <si>
    <t>GENARO MARTIN  SOTO  ZARAZUA</t>
  </si>
  <si>
    <t>RCEA-07-22085-2011</t>
  </si>
  <si>
    <t>RCEA-07-22090-2011</t>
  </si>
  <si>
    <t>SALVADOR  IBARRA  MARTÍNEZ</t>
  </si>
  <si>
    <t>RCEA-07-22095-2011</t>
  </si>
  <si>
    <t>REFUGIO BERNARDO  GARCIA  REYES</t>
  </si>
  <si>
    <t>RCEA-07-22097-2011</t>
  </si>
  <si>
    <t>IVONNE  BAZAN  TRUJILLO</t>
  </si>
  <si>
    <t>RCEA-07-22098-2011</t>
  </si>
  <si>
    <t>ALEJANDRO ARTURO  CASTILLO  ATOCHE</t>
  </si>
  <si>
    <t>RCEA-07-22099-2011</t>
  </si>
  <si>
    <t>LORENA  ARMENTA  VILLEGAS</t>
  </si>
  <si>
    <t>RCEA-07-22100-2011</t>
  </si>
  <si>
    <t>EMMANUEL  LOPEZ  NERI</t>
  </si>
  <si>
    <t>RCEA-07-22101-2011</t>
  </si>
  <si>
    <t>PABLO  VELARDE  ALVARADO</t>
  </si>
  <si>
    <t>RCEA-07-22104-2011</t>
  </si>
  <si>
    <t>DAVID ABDEL  MEJIA  MEDINA</t>
  </si>
  <si>
    <t>RCEA-07-22106-2011</t>
  </si>
  <si>
    <t>CLAUDIA ALEJANDRA  RODRIGUEZ  GONZALEZ</t>
  </si>
  <si>
    <t>RCEA-07-22107-2011</t>
  </si>
  <si>
    <t>AZUCENA MINERVA  GARCIA  LEON</t>
  </si>
  <si>
    <t>RCEA-07-22108-2011</t>
  </si>
  <si>
    <t>EDUARDO GAMALIEL  HERNANDEZ  MARTINEZ</t>
  </si>
  <si>
    <t>RCEA-07-22110-2011</t>
  </si>
  <si>
    <t>JORGE  VARONA  SALAZAR</t>
  </si>
  <si>
    <t>RCEA-07-22112-2011</t>
  </si>
  <si>
    <t>ROBERTO ADEMAR  RODRIGUEZ  DIAZ</t>
  </si>
  <si>
    <t>RCEA-07-22114-2011</t>
  </si>
  <si>
    <t>ALEJANDRO  PIZANO  MARTINEZ</t>
  </si>
  <si>
    <t>RCEA-07-22116-2011</t>
  </si>
  <si>
    <t>VICTOR MANUEL  ZAMUDIO  RODRIGUEZ</t>
  </si>
  <si>
    <t>RCEA-07-22117-2011</t>
  </si>
  <si>
    <t>ALVARO EDUARDO  CORDERO  FRANCO</t>
  </si>
  <si>
    <t>RCEA-07-22119-2011</t>
  </si>
  <si>
    <t>HECTOR MANUEL  HERNANDEZ  GARCIA</t>
  </si>
  <si>
    <t>RCEA-07-22121-2011</t>
  </si>
  <si>
    <t>MARIA GUADALUPE  NAVARRO  ROJERO</t>
  </si>
  <si>
    <t>RCEA-07-22122-2011</t>
  </si>
  <si>
    <t>MANUEL  TOLEDANO  AYALA</t>
  </si>
  <si>
    <t>RCEA-07-22123-2011</t>
  </si>
  <si>
    <t>JESUS MANUEL  MUÑOZ  PACHECO</t>
  </si>
  <si>
    <t>RCEA-07-22124-2011</t>
  </si>
  <si>
    <t>JOSE LUIS  REYES  ARAIZA</t>
  </si>
  <si>
    <t>RCEA-07-22125-2011</t>
  </si>
  <si>
    <t>MILTON OSWALDO  VAZQUEZ  LEPE</t>
  </si>
  <si>
    <t>RCEA-07-22126-2011</t>
  </si>
  <si>
    <t>JUAN GABRIEL  ALVAREZ  RAMIREZ</t>
  </si>
  <si>
    <t>RCEA-07-22127-2011</t>
  </si>
  <si>
    <t>LUIS  MORALES  VELAZQUEZ</t>
  </si>
  <si>
    <t>RCEA-07-22129-2011</t>
  </si>
  <si>
    <t>JOSE JORGE  RUIZ  MONDRAGON</t>
  </si>
  <si>
    <t>RCEA-07-22131-2011</t>
  </si>
  <si>
    <t>MIGUEL ANGEL  SUAREZ  ROSALES</t>
  </si>
  <si>
    <t>RCEA-07-22132-2011</t>
  </si>
  <si>
    <t>DOMINGO  RANGEL  MIRANDA</t>
  </si>
  <si>
    <t>RCEA-07-22133-2011</t>
  </si>
  <si>
    <t>LEONARDO  GONZALEZ  REYES</t>
  </si>
  <si>
    <t>RCEA-07-22135-2011</t>
  </si>
  <si>
    <t>MARCO ANTONIO  RODRIGUEZ  BLANCO</t>
  </si>
  <si>
    <t>RCEA-07-22138-2011</t>
  </si>
  <si>
    <t>LUIS MANUEL  QUEJ  AKE</t>
  </si>
  <si>
    <t>RCEA-07-22139-2011</t>
  </si>
  <si>
    <t>FRANCISCO  ELIZALDE  BLANCAS</t>
  </si>
  <si>
    <t>RCEA-07-22140-2011</t>
  </si>
  <si>
    <t>OCTAVIO  GARCIA  SALAZAR</t>
  </si>
  <si>
    <t>RCEA-07-22141-2011</t>
  </si>
  <si>
    <t>J. JESÚS  DE SANTIAGO  PÉREZ</t>
  </si>
  <si>
    <t>RCEA-07-22142-2011</t>
  </si>
  <si>
    <t>ARMANDO  HUICOCHEA  RODRIGUEZ</t>
  </si>
  <si>
    <t>RCEA-07-22143-2011</t>
  </si>
  <si>
    <t>ANDRES  MENDEZ  VAZQUEZ</t>
  </si>
  <si>
    <t>RCEA-07-22145-2011</t>
  </si>
  <si>
    <t>RCEA-07-22149-2011</t>
  </si>
  <si>
    <t>SOFIA MAGDALENA  VEGA  DIAZ</t>
  </si>
  <si>
    <t>RCEA-07-22151-2011</t>
  </si>
  <si>
    <t>LUIME  MARTINEZ  CORRAL</t>
  </si>
  <si>
    <t>RCEA-07-22152-2011</t>
  </si>
  <si>
    <t>DAVID  RIVEROS  ROSAS</t>
  </si>
  <si>
    <t>RCEA-07-22153-2011</t>
  </si>
  <si>
    <t>EDUARDO  SANCHEZ  SOTO</t>
  </si>
  <si>
    <t>RCEA-07-22154-2011</t>
  </si>
  <si>
    <t>JULIO CESAR  GONZALEZ  JUAREZ</t>
  </si>
  <si>
    <t>RCEA-07-22156-2011</t>
  </si>
  <si>
    <t>JORGE  ZUNO  SILVA</t>
  </si>
  <si>
    <t>RCEA-07-22157-2011</t>
  </si>
  <si>
    <t>MARCO ANTONIO  GURROLA  NAVARRO</t>
  </si>
  <si>
    <t>RCEA-07-22158-2011</t>
  </si>
  <si>
    <t>MIGUEL  TREJO  HERNANDEZ</t>
  </si>
  <si>
    <t>RCEA-07-22159-2011</t>
  </si>
  <si>
    <t>VICTOR RAMON  ORANTE  BARRON</t>
  </si>
  <si>
    <t>RCEA-07-22160-2011</t>
  </si>
  <si>
    <t>ADRIANA  ROJAS  MOLINA</t>
  </si>
  <si>
    <t>RCEA-07-22162-2011</t>
  </si>
  <si>
    <t>OMAR  JIMENEZ  ALEMAN</t>
  </si>
  <si>
    <t>RCEA-07-22163-2011</t>
  </si>
  <si>
    <t>RICARDO  BAUTISTA  QUINTERO</t>
  </si>
  <si>
    <t>RCEA-07-22164-2011</t>
  </si>
  <si>
    <t>JULIO CESAR  VELAZQUEZ  ALTAMIRANO</t>
  </si>
  <si>
    <t>RCEA-07-22167-2011</t>
  </si>
  <si>
    <t>CARLOS FERNANDO  CASTRO  GUERRERO</t>
  </si>
  <si>
    <t>RCEA-07-22170-2011</t>
  </si>
  <si>
    <t>ENRIQUE  MEZA  GARCIA</t>
  </si>
  <si>
    <t>RCEA-07-22171-2011</t>
  </si>
  <si>
    <t>CESAR ARTURO  ACEVES  LARA</t>
  </si>
  <si>
    <t>RCEA-07-22177-2011</t>
  </si>
  <si>
    <t>JOSE RUBEN  MORONES  RAMIREZ</t>
  </si>
  <si>
    <t>RCEA-07-22357-2011</t>
  </si>
  <si>
    <t>MA. DEL CARMEN  SALAZAR  HERNÁNDEZ</t>
  </si>
  <si>
    <t>RCEA-07-22463-2011</t>
  </si>
  <si>
    <t>JOSE JUAN  ESCOBAR  CHAVEZ</t>
  </si>
  <si>
    <t>RCEA-07-22464-2011</t>
  </si>
  <si>
    <t>ANA BELEM  PIÑA  GUZMAN</t>
  </si>
  <si>
    <t>RCEA-07-22816-2011</t>
  </si>
  <si>
    <t>MARGARITA MERCEDES  GONZALEZ  BRAMBILA</t>
  </si>
  <si>
    <t>RCEA-07-22868-2011</t>
  </si>
  <si>
    <t>ENRIQUE  MARQUEZ  RIOS</t>
  </si>
  <si>
    <t>RCEA-07-22913-2011</t>
  </si>
  <si>
    <t>JOSE LUIS  CONTRERAS  LARIOS</t>
  </si>
  <si>
    <t>RCEA-07-22914-2011</t>
  </si>
  <si>
    <t>ROBERTO  GOMEZ  MARTINEZ</t>
  </si>
  <si>
    <t>RCEA-07-22915-2011</t>
  </si>
  <si>
    <t>LUIS RAUL  TOVAR  GALVEZ</t>
  </si>
  <si>
    <t>RCEA-07-22918-2011</t>
  </si>
  <si>
    <t>RAQUEL  LOPEZ  ARELLANO</t>
  </si>
  <si>
    <t>RCEA-07-22919-2011</t>
  </si>
  <si>
    <t>JUAN MANUEL  RAMIREZ  CORTES</t>
  </si>
  <si>
    <t>RCEA-07-22921-2011</t>
  </si>
  <si>
    <t>ANA MARIA  ARATO  TOVAR</t>
  </si>
  <si>
    <t>RCEA-07-22922-2011</t>
  </si>
  <si>
    <t>JUDITH CELINA  TANORI  CORDOVA</t>
  </si>
  <si>
    <t>RCEA-07-22923-2011</t>
  </si>
  <si>
    <t>EDGAR  LOPEZ  LUNA</t>
  </si>
  <si>
    <t>RCEA-07-22925-2011</t>
  </si>
  <si>
    <t>ROCIO DEL CARMEN  ANTONIO  CRUZ</t>
  </si>
  <si>
    <t>RCEA-07-22926-2011</t>
  </si>
  <si>
    <t>CIRO ALBERTO  NUÑEZ  GUTIERREZ</t>
  </si>
  <si>
    <t>RCEA-07-22927-2011</t>
  </si>
  <si>
    <t>RAUL  URIBE  HERNANDEZ</t>
  </si>
  <si>
    <t>RCEA-07-22929-2011</t>
  </si>
  <si>
    <t>VICENTE  ALARCON  AQUINO</t>
  </si>
  <si>
    <t>RCEA-07-22930-2011</t>
  </si>
  <si>
    <t>ROBERTO  BRIONES  GALLARDO</t>
  </si>
  <si>
    <t>RCEA-07-22931-2011</t>
  </si>
  <si>
    <t>VICTOR  RANGEL  LICEA</t>
  </si>
  <si>
    <t>RCEA-07-22932-2011</t>
  </si>
  <si>
    <t>JOSE  RUIZ  PINALES</t>
  </si>
  <si>
    <t>RCEA-07-22933-2011</t>
  </si>
  <si>
    <t>ALEJANDRO  ARAGON  ZAVALA</t>
  </si>
  <si>
    <t>RCEA-07-22935-2011</t>
  </si>
  <si>
    <t>JOSE TRINIDAD  PEREZ  QUIROZ</t>
  </si>
  <si>
    <t>RCEA-07-22936-2011</t>
  </si>
  <si>
    <t>ALBERTO  RUIZ  MARINES</t>
  </si>
  <si>
    <t>RCEA-07-22937-2011</t>
  </si>
  <si>
    <t>ERNESTO  CHIGO  ANOTA</t>
  </si>
  <si>
    <t>RCEA-07-22938-2011</t>
  </si>
  <si>
    <t>GERMAN ARDUL  MUÑOZ  HERNANDEZ</t>
  </si>
  <si>
    <t>RCEA-07-22939-2011</t>
  </si>
  <si>
    <t>FIDEL  PEREZ  MORENO</t>
  </si>
  <si>
    <t>RCEA-07-22942-2011</t>
  </si>
  <si>
    <t>ALICIA  VERA  MARQUINA</t>
  </si>
  <si>
    <t>RCEA-07-22944-2011</t>
  </si>
  <si>
    <t>MIGUEL  LOPEZ  GUERRERO</t>
  </si>
  <si>
    <t>RCEA-07-22945-2011</t>
  </si>
  <si>
    <t>NANCY EDITH  CASTILLO  HERNANDEZ</t>
  </si>
  <si>
    <t>RCEA-07-22946-2011</t>
  </si>
  <si>
    <t>GUILLERMO  GUTIERREZ  ALCARAZ</t>
  </si>
  <si>
    <t>RCEA-07-22947-2011</t>
  </si>
  <si>
    <t>IRMA ESTHELA  SORIA  MERCADO</t>
  </si>
  <si>
    <t>RCEA-07-22948-2011</t>
  </si>
  <si>
    <t>CARLOS  DELGADO  MATA</t>
  </si>
  <si>
    <t>RCEA-07-22951-2011</t>
  </si>
  <si>
    <t>APOLINAR  GONZALEZ  POTES</t>
  </si>
  <si>
    <t>RCEA-07-22953-2011</t>
  </si>
  <si>
    <t>JOSÉ LUIS  ARJONA  ROMÁN</t>
  </si>
  <si>
    <t>RCEA-07-22954-2011</t>
  </si>
  <si>
    <t>LUIS CARLOS  CASTAÑEDA  LÓPEZ</t>
  </si>
  <si>
    <t>RCEA-07-22955-2011</t>
  </si>
  <si>
    <t>CARMEN LIZETTE  DEL TORO  SANCHEZ</t>
  </si>
  <si>
    <t>RCEA-07-22956-2011</t>
  </si>
  <si>
    <t>MARCELA  GAYTAN  MARTINEZ</t>
  </si>
  <si>
    <t>RCEA-07-22957-2011</t>
  </si>
  <si>
    <t>ALEJANDRO  ESCOBEDO  MORALES</t>
  </si>
  <si>
    <t>RCEA-07-22958-2011</t>
  </si>
  <si>
    <t>HECTOR AURELIO  MORENO  CASILLAS</t>
  </si>
  <si>
    <t>RCEA-07-22960-2011</t>
  </si>
  <si>
    <t>JUAN MANUEL  HERNÁNDEZ  ENRÍQUEZ</t>
  </si>
  <si>
    <t>RCEA-07-22961-2011</t>
  </si>
  <si>
    <t>RICARDO RAFAEL  AMBRIZ  ROJAS</t>
  </si>
  <si>
    <t>RCEA-07-22962-2011</t>
  </si>
  <si>
    <t>FERDINANDO  TRISTAN  LOPEZ</t>
  </si>
  <si>
    <t>RCEA-07-22964-2011</t>
  </si>
  <si>
    <t>DAVID  MENESES  RODRIGUEZ</t>
  </si>
  <si>
    <t>RCEA-07-22965-2011</t>
  </si>
  <si>
    <t>OSCAR OCTAVIO  GUTIERREZ  FRIAS</t>
  </si>
  <si>
    <t>RCEA-07-22966-2011</t>
  </si>
  <si>
    <t>GALO RAFAEL  URREA  GARCIA</t>
  </si>
  <si>
    <t>RCEA-07-22967-2011</t>
  </si>
  <si>
    <t>ANTONIN SEBASTIEN  PONSICH</t>
  </si>
  <si>
    <t>RCEA-07-22968-2011</t>
  </si>
  <si>
    <t>RAMON  OCHOA  LANDIN</t>
  </si>
  <si>
    <t>RCEA-07-22970-2011</t>
  </si>
  <si>
    <t>HUGO JOAQUIN  AVILA  PAREDES</t>
  </si>
  <si>
    <t>RCEA-07-22971-2011</t>
  </si>
  <si>
    <t>ENRIQUE  TORRES  ALONSO</t>
  </si>
  <si>
    <t>RCEA-07-22973-2011</t>
  </si>
  <si>
    <t>JOSE ALFREDO  TENORIO  LOPEZ</t>
  </si>
  <si>
    <t>RCEA-07-22974-2011</t>
  </si>
  <si>
    <t>MARIBEL LETICIA  SAUCEDO  MUÑOZ</t>
  </si>
  <si>
    <t>RCEA-07-22975-2011</t>
  </si>
  <si>
    <t>RAFAEL  CAMPOS  AMEZCUA</t>
  </si>
  <si>
    <t>RCEA-07-22976-2011</t>
  </si>
  <si>
    <t>FEVRIER ADOLFO  VALDEZ  ACOSTA</t>
  </si>
  <si>
    <t>RCEA-07-22977-2011</t>
  </si>
  <si>
    <t>JORGE RAMON  ROBLEDO  ORTIZ</t>
  </si>
  <si>
    <t>RCEA-07-22978-2011</t>
  </si>
  <si>
    <t>ISAAC  CAMPOS  CANTON</t>
  </si>
  <si>
    <t>RCEA-07-22979-2011</t>
  </si>
  <si>
    <t>TOMAS JESUS  MADERA  SANTANA</t>
  </si>
  <si>
    <t>RCEA-07-22980-2011</t>
  </si>
  <si>
    <t>JAIME  ALVAREZ  QUINTANA</t>
  </si>
  <si>
    <t>RCEA-07-22981-2011</t>
  </si>
  <si>
    <t>TERESA  FLORES  REYES</t>
  </si>
  <si>
    <t>RCEA-07-22983-2011</t>
  </si>
  <si>
    <t>NAHUM ANDRES  MEDELLIN  CASTILLO</t>
  </si>
  <si>
    <t>RCEA-07-22984-2011</t>
  </si>
  <si>
    <t>LUIS RAFAEL  OLMOS  NAVARRETE</t>
  </si>
  <si>
    <t>RCEA-07-22985-2011</t>
  </si>
  <si>
    <t>ISRAEL MARCK  MARTINEZ  PEREZ</t>
  </si>
  <si>
    <t>RCEA-07-22986-2011</t>
  </si>
  <si>
    <t>GENARO  JUAREZ  MARTINEZ</t>
  </si>
  <si>
    <t>RCEA-07-22987-2011</t>
  </si>
  <si>
    <t>ULISES  LEON  SILVA</t>
  </si>
  <si>
    <t>RCEA-07-22988-2011</t>
  </si>
  <si>
    <t>CARLOS  VILLA  ANGULO</t>
  </si>
  <si>
    <t>RCEA-07-22989-2011</t>
  </si>
  <si>
    <t>CARLOS IGNACIO  VILLA VELAZQUEZ  MENDOZA</t>
  </si>
  <si>
    <t>RCEA-07-22990-2011</t>
  </si>
  <si>
    <t>JOEL  MORENO  PALMERIN</t>
  </si>
  <si>
    <t>RCEA-07-22991-2011</t>
  </si>
  <si>
    <t>IMELDA  OLIVAS  ARMENDARIZ</t>
  </si>
  <si>
    <t>RCEA-07-22992-2011</t>
  </si>
  <si>
    <t>ROBERTO ANTONIO  VAZQUEZ  ESPINOZA DE LOS MONTEROS</t>
  </si>
  <si>
    <t>RCEA-07-22993-2011</t>
  </si>
  <si>
    <t>ISAIAS  RAMIREZ  VAZQUEZ</t>
  </si>
  <si>
    <t>RCEA-07-22994-2011</t>
  </si>
  <si>
    <t>JULIO CESAR  TINOCO  MAGAÑA</t>
  </si>
  <si>
    <t>RCEA-07-22996-2011</t>
  </si>
  <si>
    <t>MARGARITA  GARCIA  HERNANDEZ</t>
  </si>
  <si>
    <t>RCEA-07-23002-2011</t>
  </si>
  <si>
    <t>EDUARDO ARTURO  ELIZALDE  PENA</t>
  </si>
  <si>
    <t>RCEA-07-23003-2011</t>
  </si>
  <si>
    <t>EDUARDO  RODRÍGUEZ  FLORES</t>
  </si>
  <si>
    <t>RCEA-07-23004-2011</t>
  </si>
  <si>
    <t>ANGEL DE JESUS  MORALES  RAMIREZ</t>
  </si>
  <si>
    <t>RCEA-07-23005-2011</t>
  </si>
  <si>
    <t>DULCE VIRIDIANA  MELO  MAXIMO</t>
  </si>
  <si>
    <t>RCEA-07-23006-2011</t>
  </si>
  <si>
    <t>ARTURO  GARCIA  PEREZ</t>
  </si>
  <si>
    <t>RCEA-07-23009-2011</t>
  </si>
  <si>
    <t>JOSE ANGEL  GUILLEN  CERVANTES</t>
  </si>
  <si>
    <t>RCEA-07-23010-2011</t>
  </si>
  <si>
    <t>FLORENTINO  SORIANO  CORRAL</t>
  </si>
  <si>
    <t>RCEA-07-23012-2011</t>
  </si>
  <si>
    <t>RENE  GUARDIAN  TAPIA</t>
  </si>
  <si>
    <t>RCEA-07-23014-2011</t>
  </si>
  <si>
    <t>JOSE MARIA  MATIAS  MARURI</t>
  </si>
  <si>
    <t>RCEA-07-23015-2011</t>
  </si>
  <si>
    <t>JUAN JOSÉ  BENVENUTA  TAPIA</t>
  </si>
  <si>
    <t>RCEA-07-23016-2011</t>
  </si>
  <si>
    <t>HUGO  JIMENEZ  HERNANDEZ</t>
  </si>
  <si>
    <t>RCEA-07-23017-2011</t>
  </si>
  <si>
    <t>JORGE  SOLIS  ALFARO</t>
  </si>
  <si>
    <t>RCEA-07-23019-2011</t>
  </si>
  <si>
    <t>MARIA DE LOS ANGELES  VARGAS  HERNANDEZ</t>
  </si>
  <si>
    <t>RCEA-07-23022-2011</t>
  </si>
  <si>
    <t>FERNANDO  CASTAÑOS  LUNA</t>
  </si>
  <si>
    <t>RCEA-07-23023-2011</t>
  </si>
  <si>
    <t>DORA ILIANA  MEDINA  MEDINA</t>
  </si>
  <si>
    <t>RCEA-07-23024-2011</t>
  </si>
  <si>
    <t>ELOISA CARMEN  GARCIA  CANSECO</t>
  </si>
  <si>
    <t>RCEA-07-23045-2011</t>
  </si>
  <si>
    <t>ARACELI  PEREZ  SILVA</t>
  </si>
  <si>
    <t>RCEA-07-23162-2012</t>
  </si>
  <si>
    <t>RCEA-07-23183-2012</t>
  </si>
  <si>
    <t>AZAHEL DE JESUS  RANGEL  LOPEZ</t>
  </si>
  <si>
    <t>RCEA-07-23216-2012</t>
  </si>
  <si>
    <t>REINA  GALEAZZI  ISASMENDI</t>
  </si>
  <si>
    <t>RCEA-07-23219-2012</t>
  </si>
  <si>
    <t>GILBERTO  ALARCON  FLORES</t>
  </si>
  <si>
    <t>RCEA-07-23221-2012</t>
  </si>
  <si>
    <t>HECTOR ALFONSO  CASTILLO  MATADAMAS</t>
  </si>
  <si>
    <t>RCEA-07-23242-2012</t>
  </si>
  <si>
    <t>EFRAIN  ZALETA  ALEJANDRE</t>
  </si>
  <si>
    <t>RCEA-07-23251-2012</t>
  </si>
  <si>
    <t>RCEA-07-23263-2012</t>
  </si>
  <si>
    <t>HUMBERTO  SILVA  HIDALGO</t>
  </si>
  <si>
    <t>RCEA-07-23269-2012</t>
  </si>
  <si>
    <t>RCEA-07-23505-2012</t>
  </si>
  <si>
    <t>MARIA GUADALUPE  MONTES DE OCA  YEMHA</t>
  </si>
  <si>
    <t>RCEA-07-23673-2012</t>
  </si>
  <si>
    <t>SERGIO ENRIQUE  SOLIS  NAJERA</t>
  </si>
  <si>
    <t>RCEA-07-23759-2012</t>
  </si>
  <si>
    <t>ISABEL MARLEN  RODRIGUEZ  CRUZ</t>
  </si>
  <si>
    <t>RCEA-07-24163-2012</t>
  </si>
  <si>
    <t>JOSE ARMANDO  ULLOA</t>
  </si>
  <si>
    <t>RCEA-07-24177-2012</t>
  </si>
  <si>
    <t>LUIS  RAMIREZ  Y AVILES</t>
  </si>
  <si>
    <t>RCEA-07-24200-2012</t>
  </si>
  <si>
    <t>JAVIER  ANORVE  MORGA</t>
  </si>
  <si>
    <t>RCEA-07-24314-2012</t>
  </si>
  <si>
    <t>RCEA-07-24331-2012</t>
  </si>
  <si>
    <t>GERARDO RAMON  BUELNA  ACEDO</t>
  </si>
  <si>
    <t>RCEA-07-24333-2012</t>
  </si>
  <si>
    <t>RODOLFO  VAZQUEZ  RODRIGUEZ</t>
  </si>
  <si>
    <t>RCEA-07-24334-2012</t>
  </si>
  <si>
    <t>JUAN  RODRIGUEZ  RAMIREZ</t>
  </si>
  <si>
    <t>RCEA-07-24335-2012</t>
  </si>
  <si>
    <t>REYDEZEL  TORRES  MARTÍNEZ</t>
  </si>
  <si>
    <t>RCEA-07-24338-2012</t>
  </si>
  <si>
    <t>IGNACIO ENRIQUE  ZALDIVAR  HUERTA</t>
  </si>
  <si>
    <t>RCEA-07-24339-2012</t>
  </si>
  <si>
    <t>JESUS  AGUAYO  ALQUICIRA</t>
  </si>
  <si>
    <t>RCEA-07-24340-2012</t>
  </si>
  <si>
    <t>OCTAVIO  COVARRUBIAS  ALVARADO</t>
  </si>
  <si>
    <t>RCEA-07-24344-2012</t>
  </si>
  <si>
    <t>JOSE JOEL  GONZALEZ  BARBOSA</t>
  </si>
  <si>
    <t>RCEA-07-24345-2012</t>
  </si>
  <si>
    <t>JAIME  PACHECO  MARTINEZ</t>
  </si>
  <si>
    <t>RCEA-07-24346-2012</t>
  </si>
  <si>
    <t>ALBERTO LEOPOLDO  MORAN  Y SOLARES</t>
  </si>
  <si>
    <t>RCEA-07-24347-2012</t>
  </si>
  <si>
    <t>MA. GUADALUPE  ORTIZ  LOPEZ</t>
  </si>
  <si>
    <t>RCEA-07-24349-2012</t>
  </si>
  <si>
    <t>MARUSIA  RENTERIA  VILLALOBOS</t>
  </si>
  <si>
    <t>RCEA-07-24352-2012</t>
  </si>
  <si>
    <t>MARIA DE LOS ANGELES  CORNEJO  VILLEGAS</t>
  </si>
  <si>
    <t>RCEA-07-24353-2012</t>
  </si>
  <si>
    <t>JUAN RAMON  CASTRO  RODRIGUEZ</t>
  </si>
  <si>
    <t>RCEA-07-24354-2012</t>
  </si>
  <si>
    <t>IGNACIO  ROJAS  RODRIGUEZ</t>
  </si>
  <si>
    <t>RCEA-07-24355-2012</t>
  </si>
  <si>
    <t>JOSE FELIPE  SANCHEZ  MINERO</t>
  </si>
  <si>
    <t>RCEA-07-24356-2012</t>
  </si>
  <si>
    <t>MIGUEL GABRIEL  VILLARREAL  CERVANTES</t>
  </si>
  <si>
    <t>RCEA-07-24358-2012</t>
  </si>
  <si>
    <t>IVANOVICH  ESTRADA  GUEL</t>
  </si>
  <si>
    <t>RCEA-07-24359-2012</t>
  </si>
  <si>
    <t>MARIO ROMAN  DIAZ  GUILLEN</t>
  </si>
  <si>
    <t>RCEA-07-24360-2012</t>
  </si>
  <si>
    <t>JULIÁN  PATIÑO  ORTIZ</t>
  </si>
  <si>
    <t>RCEA-07-24361-2012</t>
  </si>
  <si>
    <t>JOSE ALFREDO  PESCADOR  ROJAS</t>
  </si>
  <si>
    <t>RCEA-07-24362-2012</t>
  </si>
  <si>
    <t>LUIS ADRIAN  ZUÑIGA  AVILES</t>
  </si>
  <si>
    <t>RCEA-07-24363-2012</t>
  </si>
  <si>
    <t>ALFREDO  MARQUEZ  HERRERA</t>
  </si>
  <si>
    <t>RCEA-07-24364-2012</t>
  </si>
  <si>
    <t>RAUL  HERNANDEZ  ALTAMIRANO</t>
  </si>
  <si>
    <t>RCEA-07-24365-2012</t>
  </si>
  <si>
    <t>NELSON FEDERICO  GARZA  MONTES DE OCA</t>
  </si>
  <si>
    <t>RCEA-07-24366-2012</t>
  </si>
  <si>
    <t>ARTURO  MORALES  FUENTES</t>
  </si>
  <si>
    <t>RCEA-07-24367-2012</t>
  </si>
  <si>
    <t>SAUL  GARCIA  HERNANDEZ</t>
  </si>
  <si>
    <t>RCEA-07-24369-2012</t>
  </si>
  <si>
    <t>JORGE  RODRÍGUEZ  CUEVAS</t>
  </si>
  <si>
    <t>RCEA-07-24370-2012</t>
  </si>
  <si>
    <t>ALEIDA SELENE  HERNANDEZ  CAZARES</t>
  </si>
  <si>
    <t>RCEA-07-24372-2012</t>
  </si>
  <si>
    <t>JUAN MANUEL  GUTIERREZ  SALGADO</t>
  </si>
  <si>
    <t>RCEA-07-24373-2012</t>
  </si>
  <si>
    <t>KARIM  MONFIL  LEYVA</t>
  </si>
  <si>
    <t>RCEA-07-24374-2012</t>
  </si>
  <si>
    <t>LILIANA  HECHAVARRIA  DIFUR</t>
  </si>
  <si>
    <t>RCEA-07-24376-2012</t>
  </si>
  <si>
    <t>LUIS ALONSO  DZUL  LOPEZ</t>
  </si>
  <si>
    <t>RCEA-07-24377-2012</t>
  </si>
  <si>
    <t>VIOLETA YASMIN  MENA  CERVANTES</t>
  </si>
  <si>
    <t>RCEA-07-24379-2012</t>
  </si>
  <si>
    <t>LUIS GUILLERMO  MARTÍNEZ  MÉNDEZ</t>
  </si>
  <si>
    <t>RCEA-07-24381-2012</t>
  </si>
  <si>
    <t>ELIGIO PASTOR  RIVERO  MARTINEZ</t>
  </si>
  <si>
    <t>RCEA-07-24382-2012</t>
  </si>
  <si>
    <t>BLANCA ITZELT  TABOADA  RAMIREZ</t>
  </si>
  <si>
    <t>RCEA-07-24383-2012</t>
  </si>
  <si>
    <t>JOSE JOAQUIN  ALVARADO  PULIDO</t>
  </si>
  <si>
    <t>RCEA-07-24384-2012</t>
  </si>
  <si>
    <t>MAIRA RUBI  SEGURA  CAMPOS</t>
  </si>
  <si>
    <t>RCEA-07-24386-2012</t>
  </si>
  <si>
    <t>JOSE ALONSO  DIAZ  GUILLEN</t>
  </si>
  <si>
    <t>RCEA-07-24388-2012</t>
  </si>
  <si>
    <t>FRANCISCO  RODRIGUEZ  GONZALEZ</t>
  </si>
  <si>
    <t>RCEA-07-24390-2012</t>
  </si>
  <si>
    <t>DOLORES ALEJANDRA  FERREIRA  DE LOZA</t>
  </si>
  <si>
    <t>RCEA-07-24391-2012</t>
  </si>
  <si>
    <t>AURELIO  HERNANDEZ  RAMIREZ</t>
  </si>
  <si>
    <t>RCEA-07-24392-2012</t>
  </si>
  <si>
    <t>RAMON GERARDO  MALDONADO  BASILIO</t>
  </si>
  <si>
    <t>RCEA-07-24394-2012</t>
  </si>
  <si>
    <t>EMMANUEL ALEJANDRO  FLORES  JOHNSON</t>
  </si>
  <si>
    <t>RCEA-07-24395-2012</t>
  </si>
  <si>
    <t>RAYMUNDO  LOPEZ  CALLEJAS</t>
  </si>
  <si>
    <t>RCEA-07-24396-2012</t>
  </si>
  <si>
    <t>EDUARDO ANTONIO  LARIOS  RODRIGUEZ</t>
  </si>
  <si>
    <t>RCEA-07-24397-2012</t>
  </si>
  <si>
    <t>HERNANDO  ROMERO PAREDES  RUBIO</t>
  </si>
  <si>
    <t>RCEA-07-24398-2012</t>
  </si>
  <si>
    <t>JOSE HUMBERTO  CASTORENA  GONZALEZ</t>
  </si>
  <si>
    <t>RCEA-07-24399-2012</t>
  </si>
  <si>
    <t>CARLOS  MARTINEZ  VERA</t>
  </si>
  <si>
    <t>RCEA-07-24400-2012</t>
  </si>
  <si>
    <t>VICTOR HUGO  BALTAZAR  HERNANDEZ</t>
  </si>
  <si>
    <t>RCEA-07-24401-2012</t>
  </si>
  <si>
    <t>HELVIO RICARDO  MOLLINEDO  PONCE DE LEÓN</t>
  </si>
  <si>
    <t>RCEA-07-24403-2012</t>
  </si>
  <si>
    <t>EDGAR  GALVAN  LOPEZ</t>
  </si>
  <si>
    <t>RCEA-07-24404-2012</t>
  </si>
  <si>
    <t>JUAN PABLO  ESQUIVEL  BOJORQUEZ</t>
  </si>
  <si>
    <t>RCEA-07-24406-2012</t>
  </si>
  <si>
    <t>ALEJANDRO  GARCIA  URIBE</t>
  </si>
  <si>
    <t>RCEA-07-24408-2012</t>
  </si>
  <si>
    <t>LUIS ADOLFO  LEDUC  LEZAMA</t>
  </si>
  <si>
    <t>RCEA-07-24409-2012</t>
  </si>
  <si>
    <t>SALVADOR MARTIN  ACEVES  SABORIO</t>
  </si>
  <si>
    <t>RCEA-07-24411-2012</t>
  </si>
  <si>
    <t>NUN  PITALUA  DIAZ</t>
  </si>
  <si>
    <t>RCEA-07-24412-2012</t>
  </si>
  <si>
    <t>RAMON RENE  PALACIO  CINCO</t>
  </si>
  <si>
    <t>RCEA-07-24414-2012</t>
  </si>
  <si>
    <t>JOSE MARTINIANO  ROCHA  RIOS</t>
  </si>
  <si>
    <t>RCEA-07-24415-2012</t>
  </si>
  <si>
    <t>LEONARDO AURELIO  BALDENEGRO  PEREZ</t>
  </si>
  <si>
    <t>RCEA-07-24417-2012</t>
  </si>
  <si>
    <t>JUANA LUZ  RIVERA  SALAS</t>
  </si>
  <si>
    <t>RCEA-07-24419-2012</t>
  </si>
  <si>
    <t>CLAUDIA  CORONEL  OLIVARES</t>
  </si>
  <si>
    <t>RCEA-07-24422-2012</t>
  </si>
  <si>
    <t>RCEA-07-24424-2012</t>
  </si>
  <si>
    <t>MIGUEL ANGEL  AGUILAR  GONZALEZ</t>
  </si>
  <si>
    <t>RCEA-07-24425-2012</t>
  </si>
  <si>
    <t>HAMURABI  GAMBOA  ROSALES</t>
  </si>
  <si>
    <t>RCEA-07-24426-2012</t>
  </si>
  <si>
    <t>JUAN MANUEL  SANDOVAL  PINEDA</t>
  </si>
  <si>
    <t>RCEA-07-24427-2012</t>
  </si>
  <si>
    <t>BERTHA ALEJANDRA  OLMOS  NAVARRETE</t>
  </si>
  <si>
    <t>RCEA-07-24428-2012</t>
  </si>
  <si>
    <t>NORMA AUREA  RANGEL  VAZQUEZ</t>
  </si>
  <si>
    <t>RCEA-07-24430-2012</t>
  </si>
  <si>
    <t>RCEA-07-24431-2012</t>
  </si>
  <si>
    <t>JESUS  MARTÍNEZ  PATIÑO</t>
  </si>
  <si>
    <t>RCEA-07-24432-2012</t>
  </si>
  <si>
    <t>LLUVIA ITZEL  LOPEZ  LOPEZ</t>
  </si>
  <si>
    <t>RCEA-07-24435-2012</t>
  </si>
  <si>
    <t>JORGE  DE LA CALLEJA  MORA</t>
  </si>
  <si>
    <t>RCEA-07-24437-2012</t>
  </si>
  <si>
    <t>RCEA-07-24439-2012</t>
  </si>
  <si>
    <t>ALICIA  AGUILAR  CORONA</t>
  </si>
  <si>
    <t>RCEA-07-24440-2012</t>
  </si>
  <si>
    <t>ERNESTO  BARCENAS  BARCENAS</t>
  </si>
  <si>
    <t>RCEA-07-24441-2012</t>
  </si>
  <si>
    <t>JOAQUIN  CORTEZ  GONZALEZ</t>
  </si>
  <si>
    <t>RCEA-07-24442-2012</t>
  </si>
  <si>
    <t>RCEA-07-24443-2012</t>
  </si>
  <si>
    <t>ERNESTO  RODRIGUEZ  LEAL</t>
  </si>
  <si>
    <t>RCEA-07-24445-2012</t>
  </si>
  <si>
    <t>EDGAR  VERA  CARDENAS</t>
  </si>
  <si>
    <t>RCEA-07-24446-2012</t>
  </si>
  <si>
    <t>MARISELA  BERNAL  GONZALEZ</t>
  </si>
  <si>
    <t>RCEA-07-24449-2012</t>
  </si>
  <si>
    <t>JUAN  VILLEGAS  CORTEZ</t>
  </si>
  <si>
    <t>RCEA-07-24450-2012</t>
  </si>
  <si>
    <t>ANGELICA ROSARIO  JIMENEZ  SANCHEZ</t>
  </si>
  <si>
    <t>RCEA-07-24451-2012</t>
  </si>
  <si>
    <t>SALOMON EDUARDO  BORJAS  GARCIA</t>
  </si>
  <si>
    <t>RCEA-07-24452-2012</t>
  </si>
  <si>
    <t>JOSÉ ANTONIO  VÁZQUEZ  LÓPEZ</t>
  </si>
  <si>
    <t>RCEA-07-24453-2012</t>
  </si>
  <si>
    <t>GONZALO  MACIAS  BOBADILLA</t>
  </si>
  <si>
    <t>RCEA-07-24455-2012</t>
  </si>
  <si>
    <t>GIOVANNI  LIZARRAGA  LIZARRAGA</t>
  </si>
  <si>
    <t>RCEA-07-24457-2012</t>
  </si>
  <si>
    <t>MICHAEL  PASCOE  CHALKE</t>
  </si>
  <si>
    <t>RCEA-07-24458-2012</t>
  </si>
  <si>
    <t>RUBEN  GUERRERO  RIVERA</t>
  </si>
  <si>
    <t>RCEA-07-24460-2012</t>
  </si>
  <si>
    <t>FABIAN  EQUIHUA  GUILLEN</t>
  </si>
  <si>
    <t>RCEA-07-24461-2012</t>
  </si>
  <si>
    <t>RCEA-07-24462-2012</t>
  </si>
  <si>
    <t>NOHE RAMON  CAZAREZ  CASTRO</t>
  </si>
  <si>
    <t>RCEA-07-24463-2012</t>
  </si>
  <si>
    <t>FRANCISCO GERARDO  PEREZ  GUTIERREZ</t>
  </si>
  <si>
    <t>RCEA-07-24464-2012</t>
  </si>
  <si>
    <t>OMAR  GONZALEZ  ORTEGA</t>
  </si>
  <si>
    <t>RCEA-07-24465-2012</t>
  </si>
  <si>
    <t>MERIT  CISNEROS  GONZALEZ</t>
  </si>
  <si>
    <t>RCEA-07-24467-2012</t>
  </si>
  <si>
    <t>OMERO  ALONSO  GONZALEZ</t>
  </si>
  <si>
    <t>RCEA-07-24468-2012</t>
  </si>
  <si>
    <t>RICARDO XICOTENCATL  MAGALLANES  RIVERA</t>
  </si>
  <si>
    <t>RCEA-07-24469-2012</t>
  </si>
  <si>
    <t>FRANCISCO JAVIER  ENRIQUEZ  MEDRANO</t>
  </si>
  <si>
    <t>RCEA-07-24470-2012</t>
  </si>
  <si>
    <t>LAURA  PEÑA  PARAS</t>
  </si>
  <si>
    <t>RCEA-07-24471-2012</t>
  </si>
  <si>
    <t>ZABDIEL  BRITO  BRITO</t>
  </si>
  <si>
    <t>RCEA-07-24472-2012</t>
  </si>
  <si>
    <t>RODRIGO FRANCISCO  MUNGUIA  ALCALA</t>
  </si>
  <si>
    <t>RCEA-07-24473-2012</t>
  </si>
  <si>
    <t>GUILLERMO  VALENCIA  PALOMO</t>
  </si>
  <si>
    <t>RCEA-07-24474-2012</t>
  </si>
  <si>
    <t>CLAUDIA ALEJANDRA  AGUILAR  UCAN</t>
  </si>
  <si>
    <t>RCEA-07-24475-2012</t>
  </si>
  <si>
    <t>JUAN RODRIGO  LAGUNA  CAMACHO</t>
  </si>
  <si>
    <t>RCEA-07-24477-2012</t>
  </si>
  <si>
    <t>PEDRO  ESQUIVEL  PRADO</t>
  </si>
  <si>
    <t>RCEA-07-24479-2012</t>
  </si>
  <si>
    <t>JUAN MANUEL TADEO  SIERRA  GRAJEDA</t>
  </si>
  <si>
    <t>RCEA-07-24480-2012</t>
  </si>
  <si>
    <t>BENOÎT AUGUSTE ROGER  FOUCONNIER</t>
  </si>
  <si>
    <t>RCEA-07-24481-2012</t>
  </si>
  <si>
    <t>REBECA DEL CARMEN  ROMO  VAZQUEZ</t>
  </si>
  <si>
    <t>RCEA-07-24483-2012</t>
  </si>
  <si>
    <t>FELIPE  SANTOYO  TELLES</t>
  </si>
  <si>
    <t>RCEA-07-24484-2012</t>
  </si>
  <si>
    <t>JOSE DE JESUS  CHAVEZ  MURO</t>
  </si>
  <si>
    <t>RCEA-07-24485-2012</t>
  </si>
  <si>
    <t>MAYRA ZYZLILA  FIGUEROA  TORRES</t>
  </si>
  <si>
    <t>RCEA-07-24486-2012</t>
  </si>
  <si>
    <t>CECILIA  LEAL  RAMIREZ</t>
  </si>
  <si>
    <t>RCEA-07-24487-2012</t>
  </si>
  <si>
    <t>ULISES  DIEGO  AYALA</t>
  </si>
  <si>
    <t>RCEA-07-24488-2012</t>
  </si>
  <si>
    <t>JUAN CARLOS  FUENTES  ACEITUNO</t>
  </si>
  <si>
    <t>RCEA-07-24489-2012</t>
  </si>
  <si>
    <t>RAMON  GARCIA  HERNANDEZ</t>
  </si>
  <si>
    <t>RCEA-07-24490-2012</t>
  </si>
  <si>
    <t>ADRIANA  CONTRERAS  OLIVA</t>
  </si>
  <si>
    <t>RCEA-07-24492-2012</t>
  </si>
  <si>
    <t>PEDRO DAVID  ARJONA  VILLICANA</t>
  </si>
  <si>
    <t>RCEA-07-24493-2012</t>
  </si>
  <si>
    <t>GILBERTO  MEJIA  RODRIGUEZ</t>
  </si>
  <si>
    <t>RCEA-07-24494-2012</t>
  </si>
  <si>
    <t>EMILIO  PEREZ  PACHECO</t>
  </si>
  <si>
    <t>RCEA-07-24495-2012</t>
  </si>
  <si>
    <t>LORENA  FARIAS  CEPEDA</t>
  </si>
  <si>
    <t>RCEA-07-24496-2012</t>
  </si>
  <si>
    <t>FABRICIO OMAR  BARROSO  MUÑOZ</t>
  </si>
  <si>
    <t>RCEA-07-24497-2012</t>
  </si>
  <si>
    <t>EDGAR JOCSAN  RUIZ  RUIZ</t>
  </si>
  <si>
    <t>RCEA-07-24498-2012</t>
  </si>
  <si>
    <t>ANTONIO  VALDERRABANO  GONZALEZ</t>
  </si>
  <si>
    <t>RCEA-07-24502-2012</t>
  </si>
  <si>
    <t>HUGO ARMANDO  MOSQUEDA  ALTAMIRANO</t>
  </si>
  <si>
    <t>RCEA-07-24504-2012</t>
  </si>
  <si>
    <t>MATHIEU CHRISTIAN ANNE  HAUTEFEUILLE</t>
  </si>
  <si>
    <t>RCEA-07-24505-2012</t>
  </si>
  <si>
    <t>LUIS CARLOS  GONZALEZ  MARQUEZ</t>
  </si>
  <si>
    <t>RCEA-07-24506-2012</t>
  </si>
  <si>
    <t>ALEJANDRA  CHAVEZ  VALDEZ</t>
  </si>
  <si>
    <t>RCEA-07-24507-2012</t>
  </si>
  <si>
    <t>GERMAN ANIBAL  RODRIGUEZ  CASTRO</t>
  </si>
  <si>
    <t>RCEA-07-24508-2012</t>
  </si>
  <si>
    <t>JACOBO  AGUILAR  MARTINEZ</t>
  </si>
  <si>
    <t>RCEA-07-24512-2012</t>
  </si>
  <si>
    <t>RITA  MUNOZ  ARROYO</t>
  </si>
  <si>
    <t>RCEA-07-24513-2012</t>
  </si>
  <si>
    <t>WILFRIDO  GÓMEZ  FLORES</t>
  </si>
  <si>
    <t>RCEA-07-24517-2012</t>
  </si>
  <si>
    <t>ROSA GUADALUPE  GONZALEZ  RAMIREZ</t>
  </si>
  <si>
    <t>RCEA-07-24518-2012</t>
  </si>
  <si>
    <t>JORGE JOAQUIN  CANTO  IBAÑEZ</t>
  </si>
  <si>
    <t>RCEA-07-24519-2012</t>
  </si>
  <si>
    <t>GABRIEL  LOPEZ  CALZADA</t>
  </si>
  <si>
    <t>RCEA-07-24520-2012</t>
  </si>
  <si>
    <t>CUAUHTÉMOC  SÁNCHEZ  RAMÍREZ</t>
  </si>
  <si>
    <t>RCEA-07-24522-2012</t>
  </si>
  <si>
    <t>JULIO  MAR  ORTIZ</t>
  </si>
  <si>
    <t>RCEA-07-24523-2012</t>
  </si>
  <si>
    <t>JUAN MANUEL  TERRAZAS  GAYNOR</t>
  </si>
  <si>
    <t>RCEA-07-24526-2012</t>
  </si>
  <si>
    <t>SANDRA VIRGINIA  RIVAS  GANDARA</t>
  </si>
  <si>
    <t>RCEA-07-24527-2012</t>
  </si>
  <si>
    <t>LORENA  MAGALLON  CACHO</t>
  </si>
  <si>
    <t>RCEA-07-24530-2012</t>
  </si>
  <si>
    <t>CARLOS ALBERTO  MASTACHI  LOZA</t>
  </si>
  <si>
    <t>RCEA-07-24532-2012</t>
  </si>
  <si>
    <t>NELLY  GORDILLO  CASTILLO</t>
  </si>
  <si>
    <t>RCEA-07-24533-2012</t>
  </si>
  <si>
    <t>RAUL  RIVERA  RODRIGUEZ</t>
  </si>
  <si>
    <t>RCEA-07-24534-2012</t>
  </si>
  <si>
    <t>MIGUEL ANGEL  GONZALEZ  FUENTES</t>
  </si>
  <si>
    <t>RCEA-07-24535-2012</t>
  </si>
  <si>
    <t>FERNANDO  NAVARRO  ARZATE</t>
  </si>
  <si>
    <t>RCEA-07-24536-2012</t>
  </si>
  <si>
    <t>VICTOR RODOLFO  GONZALEZ  DIAZ</t>
  </si>
  <si>
    <t>RCEA-07-24537-2012</t>
  </si>
  <si>
    <t>EBER ALBERTO  GODINEZ  DOMINGUEZ</t>
  </si>
  <si>
    <t>RCEA-07-24539-2012</t>
  </si>
  <si>
    <t>FRANCISCO ALFREDO  GARCIA  PASTOR</t>
  </si>
  <si>
    <t>RCEA-07-24540-2012</t>
  </si>
  <si>
    <t>BRENDA BERENICE  ZERMENO  RESENDIZ</t>
  </si>
  <si>
    <t>RCEA-07-24541-2012</t>
  </si>
  <si>
    <t>MARIA TERESA  ZAGACETA  ALVAREZ</t>
  </si>
  <si>
    <t>RCEA-07-24543-2012</t>
  </si>
  <si>
    <t>DANIEL  HERNANDEZ  BALBUENA</t>
  </si>
  <si>
    <t>RCEA-07-24544-2012</t>
  </si>
  <si>
    <t>CARLOS JAVIER  LUCIO  ORTIZ</t>
  </si>
  <si>
    <t>RCEA-07-24546-2012</t>
  </si>
  <si>
    <t>JUAN CARLOS  ARTEAGA  ARCOS</t>
  </si>
  <si>
    <t>RCEA-07-24548-2012</t>
  </si>
  <si>
    <t>VICTOR HUGO  RAMOS  SANCHEZ</t>
  </si>
  <si>
    <t>RCEA-07-24549-2012</t>
  </si>
  <si>
    <t>MARIO  GRAFF  GUERRERO</t>
  </si>
  <si>
    <t>RCEA-07-24550-2012</t>
  </si>
  <si>
    <t>ENRIQUE ARNOLDO  ZAMORA  CARDENAS</t>
  </si>
  <si>
    <t>RCEA-07-24551-2012</t>
  </si>
  <si>
    <t>EDWIN CHRISTIAN  BECERRA  ALVAREZ</t>
  </si>
  <si>
    <t>RCEA-07-24553-2012</t>
  </si>
  <si>
    <t>DANIEL  SANCHEZ  MARTINEZ</t>
  </si>
  <si>
    <t>RCEA-07-24554-2012</t>
  </si>
  <si>
    <t>ALBERTO  TRASLOSHEROS  MICHEL</t>
  </si>
  <si>
    <t>RCEA-07-24557-2012</t>
  </si>
  <si>
    <t>LIDIA ESTHER  VARGAS  OSUNA</t>
  </si>
  <si>
    <t>RCEA-07-24558-2012</t>
  </si>
  <si>
    <t>JACQUELINE GUADALUPE  BOCARANDO  CHACON</t>
  </si>
  <si>
    <t>RCEA-07-24559-2012</t>
  </si>
  <si>
    <t>DELIA ESTHER  PARAMO  CALDERON</t>
  </si>
  <si>
    <t>RCEA-07-24560-2012</t>
  </si>
  <si>
    <t>JORGE FERNANDO  ANGELES  ISLAS</t>
  </si>
  <si>
    <t>RCEA-07-24562-2012</t>
  </si>
  <si>
    <t>OMAR HUMBERTO  LONGORIA  GANDARA</t>
  </si>
  <si>
    <t>RCEA-07-24563-2012</t>
  </si>
  <si>
    <t>CARLOS  SOUBERVIELLE  MONTALVO</t>
  </si>
  <si>
    <t>RCEA-07-24564-2012</t>
  </si>
  <si>
    <t>PEDRO  VERA  SERNA</t>
  </si>
  <si>
    <t>RCEA-07-24567-2012</t>
  </si>
  <si>
    <t>JUAN MIGUEL  GONZALEZ  LOPEZ</t>
  </si>
  <si>
    <t>RCEA-07-24571-2012</t>
  </si>
  <si>
    <t>BENJAMIN  HERNANDEZ  ARREGUIN</t>
  </si>
  <si>
    <t>RCEA-07-24573-2012</t>
  </si>
  <si>
    <t>ADRIANA GUADALUPE  REYNAUD  MORALES</t>
  </si>
  <si>
    <t>RCEA-07-24574-2012</t>
  </si>
  <si>
    <t>AÍDA  JIMÉNEZ  GONZÁLEZ</t>
  </si>
  <si>
    <t>RCEA-07-24575-2012</t>
  </si>
  <si>
    <t>HECTOR  GARCIA  VIVEROS</t>
  </si>
  <si>
    <t>RCEA-07-24576-2012</t>
  </si>
  <si>
    <t>JUAN ANTONIO  GONZALEZ  ANAYA</t>
  </si>
  <si>
    <t>RCEA-07-24577-2012</t>
  </si>
  <si>
    <t>RODRIGO  MONTOYA  LOPEZ</t>
  </si>
  <si>
    <t>RCEA-07-24580-2012</t>
  </si>
  <si>
    <t>ADRIAN  POZOS  ESTRADA</t>
  </si>
  <si>
    <t>RCEA-07-24583-2012</t>
  </si>
  <si>
    <t>JOSE ANGEL  CABRAL  MIRAMONTES</t>
  </si>
  <si>
    <t>RCEA-07-24584-2012</t>
  </si>
  <si>
    <t>JOSEFINA  ALVARADO  RIVERA</t>
  </si>
  <si>
    <t>RCEA-07-24585-2012</t>
  </si>
  <si>
    <t>JESUS ROONEY  RIVERA  GUILLEN</t>
  </si>
  <si>
    <t>RCEA-07-24587-2012</t>
  </si>
  <si>
    <t>OSCAR  POZOS  ESTRADA</t>
  </si>
  <si>
    <t>RCEA-07-24588-2012</t>
  </si>
  <si>
    <t>MARTIN  HERNANDEZ  MARIN</t>
  </si>
  <si>
    <t>RCEA-07-24589-2012</t>
  </si>
  <si>
    <t>MA. DEL ROSARIO  MORENO  VIRGEN</t>
  </si>
  <si>
    <t>RCEA-07-24590-2012</t>
  </si>
  <si>
    <t>CARLOS  GARCIA  RODRIGUEZ</t>
  </si>
  <si>
    <t>RCEA-07-24591-2012</t>
  </si>
  <si>
    <t>SAMUEL BERNARDO  PEREZ  VEGA</t>
  </si>
  <si>
    <t>RCEA-07-24592-2012</t>
  </si>
  <si>
    <t>FRANCISCO JOSE  TORNER  MORALES</t>
  </si>
  <si>
    <t>RCEA-07-24593-2012</t>
  </si>
  <si>
    <t>ADRIAN DAVID  GARCIA  SOTO</t>
  </si>
  <si>
    <t>RCEA-07-24594-2012</t>
  </si>
  <si>
    <t>ROBERTO  CARRASCO  ALVAREZ</t>
  </si>
  <si>
    <t>RCEA-07-24597-2012</t>
  </si>
  <si>
    <t>AMERICA MARIA  RAMIREZ  ARTEAGA</t>
  </si>
  <si>
    <t>RCEA-07-24598-2012</t>
  </si>
  <si>
    <t>FRANCISCO  OVIEDO  TOLENTINO</t>
  </si>
  <si>
    <t>RCEA-07-24599-2012</t>
  </si>
  <si>
    <t>ALBERTO  BELTRAN  MORALES</t>
  </si>
  <si>
    <t>RCEA-07-24602-2012</t>
  </si>
  <si>
    <t>VICENTE  GARCÍA  JIMÉNEZ</t>
  </si>
  <si>
    <t>RCEA-07-24604-2012</t>
  </si>
  <si>
    <t>JORGE ALBERTO  SOTO  CAJIGA</t>
  </si>
  <si>
    <t>RCEA-07-24605-2012</t>
  </si>
  <si>
    <t>GERARDO FRANCISCO  PEREZ  SANCHEZ</t>
  </si>
  <si>
    <t>RCEA-07-24609-2012</t>
  </si>
  <si>
    <t>RAUL  ESPINOZA  HERRERA</t>
  </si>
  <si>
    <t>RCEA-07-24610-2012</t>
  </si>
  <si>
    <t>EVA SELENE  HERNANDEZ  GRESS</t>
  </si>
  <si>
    <t>RCEA-07-24613-2012</t>
  </si>
  <si>
    <t>BENJAMIN ALBERTO  ESPINOZA  ELIZARRARAZ</t>
  </si>
  <si>
    <t>RCEA-07-24615-2012</t>
  </si>
  <si>
    <t>ALEJANDRA  GARCIA  GARCIA</t>
  </si>
  <si>
    <t>RCEA-07-24618-2012</t>
  </si>
  <si>
    <t>ALEXANDRA  OSSA  LOPEZ</t>
  </si>
  <si>
    <t>RCEA-07-24620-2012</t>
  </si>
  <si>
    <t>ABEL  LOPEZ  VILLA</t>
  </si>
  <si>
    <t>RCEA-07-24621-2012</t>
  </si>
  <si>
    <t>JUAN PABLO  SALINAS  ESTEVANE</t>
  </si>
  <si>
    <t>RCEA-07-24622-2012</t>
  </si>
  <si>
    <t>JAIR  CERVANTES  CANALES</t>
  </si>
  <si>
    <t>RCEA-07-24625-2012</t>
  </si>
  <si>
    <t>GINA  GALLEGOS  GARCIA</t>
  </si>
  <si>
    <t>RCEA-07-24626-2012</t>
  </si>
  <si>
    <t>ANTONIO GUSTAVO  JUAREZ  GRACIA</t>
  </si>
  <si>
    <t>RCEA-07-24627-2012</t>
  </si>
  <si>
    <t>ROBERTO  VAZQUEZ  ARREGUIN</t>
  </si>
  <si>
    <t>RCEA-07-24628-2012</t>
  </si>
  <si>
    <t>RAFAEL  PENA  GALLARDO</t>
  </si>
  <si>
    <t>RCEA-07-24630-2012</t>
  </si>
  <si>
    <t>HORACIO  ROSTRO  GONZALEZ</t>
  </si>
  <si>
    <t>RCEA-07-24678-2007</t>
  </si>
  <si>
    <t>FELIPE ARTURO  REYES  VALDES</t>
  </si>
  <si>
    <t>RCEA-07-24679-2008</t>
  </si>
  <si>
    <t>ALEJANDRO JAVIER  GARCIA  CUELLAR</t>
  </si>
  <si>
    <t>RCEA-07-24680-2009</t>
  </si>
  <si>
    <t>ARTURO  ESPINOSA  ROMERO</t>
  </si>
  <si>
    <t>RCEA-07-24681-2010</t>
  </si>
  <si>
    <t>RICARDO  ALVAREZ  SALAS</t>
  </si>
  <si>
    <t>RCEA-07-24683-2008</t>
  </si>
  <si>
    <t>BERNARDINO BENITO  SALMERON  QUIROZ</t>
  </si>
  <si>
    <t>RCEA-07-24685-2010</t>
  </si>
  <si>
    <t>LUIS  RIZO  DOMINGUEZ</t>
  </si>
  <si>
    <t>RCEA-07-24780-2012</t>
  </si>
  <si>
    <t>JOSE MARTIN  HERNANDEZ  VALDEZ</t>
  </si>
  <si>
    <t>RCEA-07-24781-2012</t>
  </si>
  <si>
    <t>JOSE  FERNANDEZ  VILLASEÑOR</t>
  </si>
  <si>
    <t>RCEA-07-24782-2012</t>
  </si>
  <si>
    <t>RAMSES  GALAZ  MENDEZ</t>
  </si>
  <si>
    <t>RCEA-07-24783-2012</t>
  </si>
  <si>
    <t>EDGAR  BARONA  DIAZ</t>
  </si>
  <si>
    <t>RCEA-07-24784-2012</t>
  </si>
  <si>
    <t>OSCAR FRANCISCO  MIJANGOS  RICARDEZ</t>
  </si>
  <si>
    <t>RCEA-07-24785-2012</t>
  </si>
  <si>
    <t>EDUARDO  RIVAS  VELAZQUEZ</t>
  </si>
  <si>
    <t>RCEA-07-24786-2012</t>
  </si>
  <si>
    <t>OSCAR MANUEL  RESENDEZ  MUNOZ</t>
  </si>
  <si>
    <t>RCEA-07-24787-2012</t>
  </si>
  <si>
    <t>PAOLA PATRICIA  CASTREZANA  GONZALEZ</t>
  </si>
  <si>
    <t>RCEA-07-24837-2012</t>
  </si>
  <si>
    <t>JESSICA ALEJANDRA  CANTO  MALDONADO</t>
  </si>
  <si>
    <t>RCEA-07-24838-2012</t>
  </si>
  <si>
    <t>MARIA MILAGROSA  PEREZ  SANCHEZ</t>
  </si>
  <si>
    <t>RCEA-07-24839-2012</t>
  </si>
  <si>
    <t>ARMANDO  AGUILAR  MELENDEZ</t>
  </si>
  <si>
    <t>RCEA-07-24840-2012</t>
  </si>
  <si>
    <t>MARCO ANTONIO  VIZCARRA  ESTRADA</t>
  </si>
  <si>
    <t>RCEA-07-24841-2012</t>
  </si>
  <si>
    <t>GABRIEL  LUNA  SANDOVAL</t>
  </si>
  <si>
    <t>RCEA-07-24842-2012</t>
  </si>
  <si>
    <t>JAVIER  ORTIZ  HERNÁNDEZ</t>
  </si>
  <si>
    <t>RCEA-07-24843-2012</t>
  </si>
  <si>
    <t>ALBERTO  PORTILLA  FLORES</t>
  </si>
  <si>
    <t>RCEA-07-24844-2012</t>
  </si>
  <si>
    <t>ROMEL  SOLIS  CARCAÑO</t>
  </si>
  <si>
    <t>RCEA-07-24845-2012</t>
  </si>
  <si>
    <t>TERESA EFIGENIA  ALARCÓN  MARTÍNEZ</t>
  </si>
  <si>
    <t>RCEA-07-24846-2012</t>
  </si>
  <si>
    <t>FRANCISCO ALBERTO  ALONSO  FARRERA</t>
  </si>
  <si>
    <t>RCEA-07-24847-2012</t>
  </si>
  <si>
    <t>MARCO ANTONIO  CASTRO  LIERA</t>
  </si>
  <si>
    <t>RCEA-07-24849-2012</t>
  </si>
  <si>
    <t>CLEMENTINA  BARRERA  BERNAL</t>
  </si>
  <si>
    <t>RCEA-07-24850-2012</t>
  </si>
  <si>
    <t>SAUL  TOVAR  ARRIAGA</t>
  </si>
  <si>
    <t>RCEA-07-24851-2012</t>
  </si>
  <si>
    <t>MANUEL  RETA  HERNANDEZ</t>
  </si>
  <si>
    <t>RCEA-07-24852-2012</t>
  </si>
  <si>
    <t>CARLOS  QUINTAL  FRANCO</t>
  </si>
  <si>
    <t>RCEA-07-24854-2012</t>
  </si>
  <si>
    <t>RICARDO  ACOSTA  DIAZ</t>
  </si>
  <si>
    <t>RCEA-07-24855-2012</t>
  </si>
  <si>
    <t>JUAN CARLOS  GUTIERREZ  VILLEGAS</t>
  </si>
  <si>
    <t>RCEA-07-24863-2012</t>
  </si>
  <si>
    <t>HECTOR AMADO  VELA  STAINES</t>
  </si>
  <si>
    <t>RCEA-07-24864-2012</t>
  </si>
  <si>
    <t>GERMAN  MARTINEZ  MONTES</t>
  </si>
  <si>
    <t>RCEA-07-24927-2012</t>
  </si>
  <si>
    <t>HENRY  XOCHIPILTECATL  CARRETO</t>
  </si>
  <si>
    <t>RCEA-07-24929-2012</t>
  </si>
  <si>
    <t>SODEL  VAZQUEZ  REYES</t>
  </si>
  <si>
    <t>RCEA-07-24930-2012</t>
  </si>
  <si>
    <t>RODRIGO  MONTUFAR  CHAVEZNAVA</t>
  </si>
  <si>
    <t>RCEA-07-24931-2012</t>
  </si>
  <si>
    <t>JOSÉ RAFAEL  DORREGO  PORTELA</t>
  </si>
  <si>
    <t>RCEA-07-24937-2013</t>
  </si>
  <si>
    <t>REYNALDO HORACIO  NUNCIO  LIMON</t>
  </si>
  <si>
    <t>RCEA-07-24938-2013</t>
  </si>
  <si>
    <t>TEODORO RODRIGO  BORBOLLA  GONZALEZ</t>
  </si>
  <si>
    <t>RCEA-07-24961-2013</t>
  </si>
  <si>
    <t>RCEA-07-24981-2013</t>
  </si>
  <si>
    <t>RCEA-07-25028-2013</t>
  </si>
  <si>
    <t>RCEA-07-25051-2013</t>
  </si>
  <si>
    <t>RCEA-07-25092-2013</t>
  </si>
  <si>
    <t>RCEA-07-25143-2013</t>
  </si>
  <si>
    <t>RCEA-07-25163-2013</t>
  </si>
  <si>
    <t>RCEA-07-25281-2013</t>
  </si>
  <si>
    <t>RCEA-07-25288-2013</t>
  </si>
  <si>
    <t>RCEA-07-25343-2013</t>
  </si>
  <si>
    <t>RCEA-07-25440-2013</t>
  </si>
  <si>
    <t>RCEA-07-26366-2013</t>
  </si>
  <si>
    <t>RCEA-07-26515-2013</t>
  </si>
  <si>
    <t>PEDRO  VELEZ  HERRERA</t>
  </si>
  <si>
    <t>RCEA-07-26516-2013</t>
  </si>
  <si>
    <t>RCEA-07-26517-2013</t>
  </si>
  <si>
    <t>ADRIANA  SALAS  ZAMARRIPA</t>
  </si>
  <si>
    <t>RCEA-07-26518-2013</t>
  </si>
  <si>
    <t>EDMUNDO GABRIEL  ROCHA  COZATL</t>
  </si>
  <si>
    <t>RCEA-07-26519-2013</t>
  </si>
  <si>
    <t>HUEMANTZIN BALAN  ORTIZ  OLIVEROS</t>
  </si>
  <si>
    <t>RCEA-07-26520-2013</t>
  </si>
  <si>
    <t>RCEA-07-26521-2013</t>
  </si>
  <si>
    <t>HECTOR  MARIN  REYES</t>
  </si>
  <si>
    <t>RCEA-07-26522-2013</t>
  </si>
  <si>
    <t>HECTOR JAVIER  VERGARA  HERNANDEZ</t>
  </si>
  <si>
    <t>RCEA-07-26523-2013</t>
  </si>
  <si>
    <t>FRANCISCO JAVIER  OLGUIN  COCA</t>
  </si>
  <si>
    <t>RCEA-07-26524-2013</t>
  </si>
  <si>
    <t>ALEJANDRO TONATIU  VELAZQUEZ  SANCHEZ</t>
  </si>
  <si>
    <t>RCEA-07-26525-2013</t>
  </si>
  <si>
    <t>EVERARDO  GUTIERREZ  LOPEZ</t>
  </si>
  <si>
    <t>RCEA-07-26526-2013</t>
  </si>
  <si>
    <t>FERNANDO RAYMUNDO  VELAZQUEZ  QUESADA</t>
  </si>
  <si>
    <t>RCEA-07-26527-2013</t>
  </si>
  <si>
    <t>DIEGO ERNESTO  CARDENAS  FUENTES</t>
  </si>
  <si>
    <t>RCEA-07-26528-2013</t>
  </si>
  <si>
    <t>RCEA-07-26529-2013</t>
  </si>
  <si>
    <t>CLAUDIA MARIANA  GOMEZ  GUTIERREZ</t>
  </si>
  <si>
    <t>RCEA-07-26530-2013</t>
  </si>
  <si>
    <t>MANUEL ISRAEL  FLOTA  BAÑUELOS</t>
  </si>
  <si>
    <t>RCEA-07-26531-2013</t>
  </si>
  <si>
    <t>LUIS CARLOS  GONZALEZ  GURROLA</t>
  </si>
  <si>
    <t>RCEA-07-26532-2013</t>
  </si>
  <si>
    <t>ERIKA DANAE  LOPEZ  ESPINOZA</t>
  </si>
  <si>
    <t>RCEA-07-26533-2013</t>
  </si>
  <si>
    <t>ALEJANDRO RAFAEL  ALONSO  GOMEZ</t>
  </si>
  <si>
    <t>RCEA-07-26534-2013</t>
  </si>
  <si>
    <t>BARBARA  BERMUDEZ  REYES</t>
  </si>
  <si>
    <t>RCEA-07-26535-2013</t>
  </si>
  <si>
    <t>FLOR LIZETH  TORRES  ORTIZ</t>
  </si>
  <si>
    <t>RCEA-07-26536-2013</t>
  </si>
  <si>
    <t>AKEMI ALICIA  NOGIWA  VALDEZ</t>
  </si>
  <si>
    <t>RCEA-07-26537-2013</t>
  </si>
  <si>
    <t>LUIS OMAR  MORENO  AHEDO</t>
  </si>
  <si>
    <t>RCEA-07-26538-2013</t>
  </si>
  <si>
    <t>CESAR  GARCIA  ARELLANO</t>
  </si>
  <si>
    <t>RCEA-07-26539-2013</t>
  </si>
  <si>
    <t>JOSE DE JESUS  MORA  RODRIGUEZ</t>
  </si>
  <si>
    <t>RCEA-07-26540-2013</t>
  </si>
  <si>
    <t>JOHNATAN ELIABETH  PECERO  SANCHEZ</t>
  </si>
  <si>
    <t>RCEA-07-26541-2013</t>
  </si>
  <si>
    <t>CLAUDIA ARACELI  RUIZ  MERCADO</t>
  </si>
  <si>
    <t>RCEA-07-26542-2013</t>
  </si>
  <si>
    <t>HOMERO  TORAL  CRUZ</t>
  </si>
  <si>
    <t>RCEA-07-26543-2013</t>
  </si>
  <si>
    <t>LUIS ALBERTO  CONTRERAS  AGUILAR</t>
  </si>
  <si>
    <t>RCEA-07-26544-2013</t>
  </si>
  <si>
    <t>RCEA-07-26545-2013</t>
  </si>
  <si>
    <t>FRANCISCO  ESPINOSA  ARENAL</t>
  </si>
  <si>
    <t>RCEA-07-26546-2013</t>
  </si>
  <si>
    <t>MARTIN  CASTILLO  MORALES</t>
  </si>
  <si>
    <t>RCEA-07-26547-2013</t>
  </si>
  <si>
    <t>ABEL  GARCIA  NAJERA</t>
  </si>
  <si>
    <t>RCEA-07-26548-2013</t>
  </si>
  <si>
    <t>CESAR AUGUSTO  PUENTE  MONTEJANO</t>
  </si>
  <si>
    <t>RCEA-07-26549-2013</t>
  </si>
  <si>
    <t>DANIEL  DE LOS COBOS  VASCONCELOS</t>
  </si>
  <si>
    <t>RCEA-07-26550-2013</t>
  </si>
  <si>
    <t>OSCAR  VELAZQUEZ  CAMILO</t>
  </si>
  <si>
    <t>RCEA-07-26551-2013</t>
  </si>
  <si>
    <t>NOHRA VIOLETA  GALLARDO  RIVAS</t>
  </si>
  <si>
    <t>RCEA-07-26552-2013</t>
  </si>
  <si>
    <t>CESIA  GUARNEROS  AGUILAR</t>
  </si>
  <si>
    <t>RCEA-07-26553-2013</t>
  </si>
  <si>
    <t>YADIRA MARLEN  RANGEL  HERNANDEZ</t>
  </si>
  <si>
    <t>RCEA-07-26554-2013</t>
  </si>
  <si>
    <t>MIGUEL  MONTOYA  DAVILA</t>
  </si>
  <si>
    <t>RCEA-07-26555-2013</t>
  </si>
  <si>
    <t>PILAR  OROZCO  GONZALEZ</t>
  </si>
  <si>
    <t>RCEA-07-26556-2013</t>
  </si>
  <si>
    <t>JOSE GUADALUPE  MIRANDA  HERNANDEZ</t>
  </si>
  <si>
    <t>RCEA-07-26557-2013</t>
  </si>
  <si>
    <t>HECTOR MANUEL  BECERRA  FERMIN</t>
  </si>
  <si>
    <t>RCEA-07-26558-2013</t>
  </si>
  <si>
    <t>CARLOS ERNESTO  UGALDE  LOO</t>
  </si>
  <si>
    <t>RCEA-07-26559-2013</t>
  </si>
  <si>
    <t>QUETZALLI  AGUILAR  VIRGEN</t>
  </si>
  <si>
    <t>RCEA-07-26560-2013</t>
  </si>
  <si>
    <t>MARIO ALBERTO  GARCIA  RAMIREZ</t>
  </si>
  <si>
    <t>RCEA-07-26562-2013</t>
  </si>
  <si>
    <t>GUSTAVO  VERA  REVELES</t>
  </si>
  <si>
    <t>RCEA-07-26563-2013</t>
  </si>
  <si>
    <t>HECTOR  HUERTA  AVILA</t>
  </si>
  <si>
    <t>RCEA-07-26564-2013</t>
  </si>
  <si>
    <t>PABLO  COLINDRES  BONILLA</t>
  </si>
  <si>
    <t>RCEA-07-26565-2013</t>
  </si>
  <si>
    <t>CARLOS ALBERTO  OLVERA  OLVERA</t>
  </si>
  <si>
    <t>RCEA-07-26566-2013</t>
  </si>
  <si>
    <t>BIRZABITH  MENDOZA  NOVELO</t>
  </si>
  <si>
    <t>RCEA-07-26567-2013</t>
  </si>
  <si>
    <t>EDRISI  MUNOZ  MATA</t>
  </si>
  <si>
    <t>RCEA-07-26568-2013</t>
  </si>
  <si>
    <t>SERGIO  BRAVO  SOLORIO</t>
  </si>
  <si>
    <t>RCEA-07-26569-2013</t>
  </si>
  <si>
    <t>AURORA  HERNANDEZ  ENRIQUEZ</t>
  </si>
  <si>
    <t>RCEA-07-26570-2013</t>
  </si>
  <si>
    <t>MIGUEL ANTONIO  MUJICA  MOTA</t>
  </si>
  <si>
    <t>RCEA-07-26571-2013</t>
  </si>
  <si>
    <t>VICTOR MANUEL  SANCHEZ  HUERTA</t>
  </si>
  <si>
    <t>RCEA-07-26572-2013</t>
  </si>
  <si>
    <t>NORA AIDEE  SALAS  SALAZAR</t>
  </si>
  <si>
    <t>RCEA-07-26573-2013</t>
  </si>
  <si>
    <t>LEONEL  SORIANO  EQUIGUA</t>
  </si>
  <si>
    <t>RCEA-07-26574-2013</t>
  </si>
  <si>
    <t>GREGORIO  ZACAHUA  TLACUATL</t>
  </si>
  <si>
    <t>RCEA-07-26575-2013</t>
  </si>
  <si>
    <t>ALETHIA  VAZQUEZ  MORILLAS</t>
  </si>
  <si>
    <t>RCEA-07-26576-2013</t>
  </si>
  <si>
    <t>ANGELICA GABRIELA  VITAL  OCAMPO</t>
  </si>
  <si>
    <t>RCEA-07-26577-2013</t>
  </si>
  <si>
    <t>WENDY DE LOURDES  ORTEGA  LARA</t>
  </si>
  <si>
    <t>RCEA-07-26578-2013</t>
  </si>
  <si>
    <t>SAVIDRA  LUCATERO  CHAVEZ</t>
  </si>
  <si>
    <t>RCEA-07-26579-2013</t>
  </si>
  <si>
    <t>ERIKA GUADALUPE  MERAZ  TENA</t>
  </si>
  <si>
    <t>RCEA-07-26580-2013</t>
  </si>
  <si>
    <t>FERNANDO  FARELAS  VALENCIA</t>
  </si>
  <si>
    <t>RCEA-07-26581-2013</t>
  </si>
  <si>
    <t>LOURDES ADRIANA  PEREZ  CARRILLO</t>
  </si>
  <si>
    <t>RCEA-07-26582-2013</t>
  </si>
  <si>
    <t>ANGELICA  BONILLA  BLANCAS</t>
  </si>
  <si>
    <t>RCEA-07-26583-2013</t>
  </si>
  <si>
    <t>DANIEL  FAJARDO  DELGADO</t>
  </si>
  <si>
    <t>RCEA-07-26584-2013</t>
  </si>
  <si>
    <t>ANTONIO  HIDALGO  MILLAN</t>
  </si>
  <si>
    <t>RCEA-07-26585-2013</t>
  </si>
  <si>
    <t>JOSE LUIS  GARCIA  GERVACIO</t>
  </si>
  <si>
    <t>RCEA-07-26586-2013</t>
  </si>
  <si>
    <t>CLAUDIA PATRICIA  FLORES  GUTIERREZ</t>
  </si>
  <si>
    <t>RCEA-07-26587-2013</t>
  </si>
  <si>
    <t>NELLY ABIGAIL  RODRIGUEZ  ROSALES</t>
  </si>
  <si>
    <t>RCEA-07-26588-2013</t>
  </si>
  <si>
    <t>ISIS  RODRIGUEZ  SANCHEZ</t>
  </si>
  <si>
    <t>RCEA-07-26589-2013</t>
  </si>
  <si>
    <t>JULIO CESAR  TOVAR  RODRIGUEZ</t>
  </si>
  <si>
    <t>RCEA-07-26590-2013</t>
  </si>
  <si>
    <t>SIMON YOBANNY  REYES  LOPEZ</t>
  </si>
  <si>
    <t>RCEA-07-26591-2013</t>
  </si>
  <si>
    <t>MARIA BEATRIZ  DE LA MORA  MOJICA</t>
  </si>
  <si>
    <t>RCEA-07-26592-2013</t>
  </si>
  <si>
    <t>SERGIO AARON  JIMENEZ  LAM</t>
  </si>
  <si>
    <t>RCEA-07-26593-2013</t>
  </si>
  <si>
    <t>JESUS GUERRERO  MENDOZA  PAYAN</t>
  </si>
  <si>
    <t>RCEA-07-26594-2013</t>
  </si>
  <si>
    <t>LUIS FELIPE  MARIN  URIAS</t>
  </si>
  <si>
    <t>RCEA-07-26595-2013</t>
  </si>
  <si>
    <t>JOSE JUAN  CARBAJAL  HERNANDEZ</t>
  </si>
  <si>
    <t>RCEA-07-26596-2013</t>
  </si>
  <si>
    <t>ISELA  BONILLA  GUTIERREZ</t>
  </si>
  <si>
    <t>RCEA-07-26597-2013</t>
  </si>
  <si>
    <t>MARCO OCTAVIO  MENDOZA  GUTIERREZ</t>
  </si>
  <si>
    <t>RCEA-07-26598-2013</t>
  </si>
  <si>
    <t>JESUS  CARRILLO  AHUMADA</t>
  </si>
  <si>
    <t>RCEA-07-26599-2013</t>
  </si>
  <si>
    <t>PAUL ADOLFO  TABOADA  GONZALEZ</t>
  </si>
  <si>
    <t>RCEA-07-26600-2013</t>
  </si>
  <si>
    <t>BRENDA  BRAVO  DIAZ</t>
  </si>
  <si>
    <t>RCEA-07-26601-2013</t>
  </si>
  <si>
    <t>MONIQUE MARIE  VILLATORO  LACOUTURE</t>
  </si>
  <si>
    <t>RCEA-07-26602-2013</t>
  </si>
  <si>
    <t>HIRAM  GALEANA  ZAPIEN</t>
  </si>
  <si>
    <t>RCEA-07-26603-2013</t>
  </si>
  <si>
    <t>ANILU  FRANCO  ARCEGA</t>
  </si>
  <si>
    <t>RCEA-07-26604-2013</t>
  </si>
  <si>
    <t>ABRAHAM  OLIVARES  ARRIAGA</t>
  </si>
  <si>
    <t>RCEA-07-26605-2013</t>
  </si>
  <si>
    <t>RUBEN  PEREZ  MORA</t>
  </si>
  <si>
    <t>RCEA-07-26606-2013</t>
  </si>
  <si>
    <t>RCEA-07-26607-2013</t>
  </si>
  <si>
    <t>IVAN  SALGADO  TRANSITO</t>
  </si>
  <si>
    <t>RCEA-07-26608-2013</t>
  </si>
  <si>
    <t>JUAN FRANCISCO  LUNA  MARTINEZ</t>
  </si>
  <si>
    <t>RCEA-07-26609-2013</t>
  </si>
  <si>
    <t>CARLOS RENATO  VAZQUEZ  TOPETE</t>
  </si>
  <si>
    <t>RCEA-07-26610-2013</t>
  </si>
  <si>
    <t>JESUS ALEJANDRO  TORRES  TORRES</t>
  </si>
  <si>
    <t>RCEA-07-26611-2013</t>
  </si>
  <si>
    <t>EDSON BALTAZAR  ESTRADA  ARRIAGA</t>
  </si>
  <si>
    <t>RCEA-07-26612-2013</t>
  </si>
  <si>
    <t>MARCO ANTONIO  GARCIA  LOBATO</t>
  </si>
  <si>
    <t>RCEA-07-26613-2013</t>
  </si>
  <si>
    <t>RCEA-07-26614-2013</t>
  </si>
  <si>
    <t>VIANEY GUADALUPE  CRUZ  SANCHEZ</t>
  </si>
  <si>
    <t>RCEA-07-26615-2013</t>
  </si>
  <si>
    <t>LIDIA ESMERALDA  GARCIA  DIAZ</t>
  </si>
  <si>
    <t>RCEA-07-26616-2013</t>
  </si>
  <si>
    <t>RICARDO FABRICIO  ESCOBAR  JIMENEZ</t>
  </si>
  <si>
    <t>RCEA-07-26617-2013</t>
  </si>
  <si>
    <t>LUIS ARMANDO  GARCIA  DE LA ROSA</t>
  </si>
  <si>
    <t>RCEA-07-26618-2013</t>
  </si>
  <si>
    <t>ROBERTO  TAPIA  SANCHEZ</t>
  </si>
  <si>
    <t>RCEA-07-26619-2013</t>
  </si>
  <si>
    <t>SERGIO  MATIAS  GUTIERRES</t>
  </si>
  <si>
    <t>RCEA-07-26620-2013</t>
  </si>
  <si>
    <t>DELFINO  CORNEJO  MONROY</t>
  </si>
  <si>
    <t>RCEA-07-26621-2013</t>
  </si>
  <si>
    <t>RCEA-07-26622-2013</t>
  </si>
  <si>
    <t>ANA GUADALUPE  RODRIGUEZ  HERNANDEZ</t>
  </si>
  <si>
    <t>RCEA-07-26623-2013</t>
  </si>
  <si>
    <t>JONATAN  TORRES  PEREZ</t>
  </si>
  <si>
    <t>RCEA-07-26624-2013</t>
  </si>
  <si>
    <t>VIOLETA  LUGO  LUGO</t>
  </si>
  <si>
    <t>RCEA-07-26625-2013</t>
  </si>
  <si>
    <t>EDGAR  SANTOYO  CASTELAZO</t>
  </si>
  <si>
    <t>RCEA-07-26626-2013</t>
  </si>
  <si>
    <t>AMANDA  CARRILLO  CASTILLO</t>
  </si>
  <si>
    <t>RCEA-07-26627-2013</t>
  </si>
  <si>
    <t>IVAN ALONSO  LIRA  HERNANDEZ</t>
  </si>
  <si>
    <t>RCEA-07-26628-2013</t>
  </si>
  <si>
    <t>ROSALBA  GALVAN  GUERRA</t>
  </si>
  <si>
    <t>RCEA-07-26629-2013</t>
  </si>
  <si>
    <t>LUCIANO ROBERTO  FERNANDEZ  SOLA</t>
  </si>
  <si>
    <t>RCEA-07-26630-2013</t>
  </si>
  <si>
    <t>RIGOBERTO  MARTINEZ  MENDEZ</t>
  </si>
  <si>
    <t>RCEA-07-26631-2013</t>
  </si>
  <si>
    <t>HARUMI  MORENO  GARCIA</t>
  </si>
  <si>
    <t>RCEA-07-26632-2013</t>
  </si>
  <si>
    <t>JUAN CARLOS  VALDIVIEZO  NAVARRO</t>
  </si>
  <si>
    <t>RCEA-07-26633-2013</t>
  </si>
  <si>
    <t>LESLI  ORTEGA  ARROYO</t>
  </si>
  <si>
    <t>RCEA-07-26634-2013</t>
  </si>
  <si>
    <t>RIGOBERTO  TOVAR  GOMEZ</t>
  </si>
  <si>
    <t>RCEA-07-26635-2013</t>
  </si>
  <si>
    <t>RCEA-07-26636-2013</t>
  </si>
  <si>
    <t>DANIEL  SAUCEDA  CARVAJAL</t>
  </si>
  <si>
    <t>RCEA-07-26637-2013</t>
  </si>
  <si>
    <t>DENISSE PAULETTE  HIDALGO  AYALA</t>
  </si>
  <si>
    <t>RCEA-07-26638-2013</t>
  </si>
  <si>
    <t>RICARDO  MARTINEZ  SOTO</t>
  </si>
  <si>
    <t>RCEA-07-26639-2013</t>
  </si>
  <si>
    <t>ENRIQUE FELIPE  DIAZ  MORONATTI</t>
  </si>
  <si>
    <t>RCEA-07-26640-2013</t>
  </si>
  <si>
    <t>ANTONIO  HERNANDEZ  ZAVALA</t>
  </si>
  <si>
    <t>RCEA-07-26641-2013</t>
  </si>
  <si>
    <t>LLUVIA CAROLINA  MORALES  REYNAGA</t>
  </si>
  <si>
    <t>RCEA-07-26642-2013</t>
  </si>
  <si>
    <t>RCEA-07-26643-2013</t>
  </si>
  <si>
    <t>RCEA-07-26644-2013</t>
  </si>
  <si>
    <t>ALEJANDRO  VAZQUEZ  DIMAS</t>
  </si>
  <si>
    <t>RCEA-07-26645-2013</t>
  </si>
  <si>
    <t>RCEA-07-26646-2013</t>
  </si>
  <si>
    <t>CARLOS EDUARDO  CASTAÑEDA  HERNANDEZ</t>
  </si>
  <si>
    <t>RCEA-07-26647-2013</t>
  </si>
  <si>
    <t>FERNANDO  ORNELAS  TELLEZ</t>
  </si>
  <si>
    <t>RCEA-07-26648-2013</t>
  </si>
  <si>
    <t>MIGUEL  HERNANDEZ  GONZALEZ</t>
  </si>
  <si>
    <t>RCEA-07-26649-2013</t>
  </si>
  <si>
    <t>MIGUEL ANGEL  PLATAS  GARZA</t>
  </si>
  <si>
    <t>RCEA-07-26650-2013</t>
  </si>
  <si>
    <t>CARLOS FIDEL  CANO  GUZMAN</t>
  </si>
  <si>
    <t>RCEA-07-26651-2013</t>
  </si>
  <si>
    <t>FELIPE DE JESUS  LOPEZ  SAUCEDO</t>
  </si>
  <si>
    <t>RCEA-07-26652-2013</t>
  </si>
  <si>
    <t>PABLO MARIO  AGUILAR  GONZALEZ</t>
  </si>
  <si>
    <t>RCEA-07-26653-2013</t>
  </si>
  <si>
    <t>JOSE LUIS  LOPEZ  MARTINEZ</t>
  </si>
  <si>
    <t>RCEA-07-26654-2013</t>
  </si>
  <si>
    <t>RCEA-07-26655-2013</t>
  </si>
  <si>
    <t>CITLALLI JESSICA  TRUJILLO  ROMERO</t>
  </si>
  <si>
    <t>RCEA-07-26656-2013</t>
  </si>
  <si>
    <t>CHRISTIAN OLIVER  DIAZ  OVALLE</t>
  </si>
  <si>
    <t>RCEA-07-26657-2013</t>
  </si>
  <si>
    <t>CLAUDIA MARIA  BERLANGA  REYES</t>
  </si>
  <si>
    <t>RCEA-07-26658-2013</t>
  </si>
  <si>
    <t>ELIZABETH  SANTIAGO  DEL ANGEL</t>
  </si>
  <si>
    <t>RCEA-07-26659-2013</t>
  </si>
  <si>
    <t>RAFAELA  VILLALPANDO  HERNANDEZ</t>
  </si>
  <si>
    <t>RCEA-07-26660-2013</t>
  </si>
  <si>
    <t>JESÚS FERNANDO  MARTINEZ  VILLAFAÑE</t>
  </si>
  <si>
    <t>RCEA-07-26661-2013</t>
  </si>
  <si>
    <t>JOSÉ ALFONSO  AGUILAR  CALDERÓN</t>
  </si>
  <si>
    <t>RCEA-07-26662-2013</t>
  </si>
  <si>
    <t>ALFONSO  MENESES  AMADOR</t>
  </si>
  <si>
    <t>RCEA-07-26663-2013</t>
  </si>
  <si>
    <t>CHRISTOPHER RENÉ  TORRES  SAN MIGUEL</t>
  </si>
  <si>
    <t>RCEA-07-26664-2013</t>
  </si>
  <si>
    <t>JOSÉ ERNESTO  GÓMEZ  BALDERAS</t>
  </si>
  <si>
    <t>RCEA-07-26665-2013</t>
  </si>
  <si>
    <t>QUETZALCOATL CRUZ  HERNÁNDEZ  ESCOBEDO</t>
  </si>
  <si>
    <t>RCEA-07-26666-2013</t>
  </si>
  <si>
    <t>CALEB ANTONIO  RASCON  ESTEBANE</t>
  </si>
  <si>
    <t>RCEA-07-26667-2013</t>
  </si>
  <si>
    <t>MARCELO  ROMERO  HUERTAS</t>
  </si>
  <si>
    <t>RCEA-07-26668-2013</t>
  </si>
  <si>
    <t>ADRIANA  VARGAS  MARTÍNEZ</t>
  </si>
  <si>
    <t>RCEA-07-26669-2013</t>
  </si>
  <si>
    <t>NOELIA  JACOBO  VALENZUELA</t>
  </si>
  <si>
    <t>RCEA-07-26670-2013</t>
  </si>
  <si>
    <t>CRISTOBAL  PATIÑO  CARACHURE</t>
  </si>
  <si>
    <t>RCEA-07-26671-2013</t>
  </si>
  <si>
    <t>CARELIA GUADALUPE  GAXIOLA  PACHECO</t>
  </si>
  <si>
    <t>RCEA-07-26672-2013</t>
  </si>
  <si>
    <t>JHON ALEXANDER  VILLADA  VILLALOBOS</t>
  </si>
  <si>
    <t>RCEA-07-26673-2013</t>
  </si>
  <si>
    <t>EDUARDO  RAMOS  DIAZ</t>
  </si>
  <si>
    <t>RCEA-07-26674-2013</t>
  </si>
  <si>
    <t>MAURICIO  OLGUIN  CARBAJAL</t>
  </si>
  <si>
    <t>RCEA-07-26675-2013</t>
  </si>
  <si>
    <t>MINERVA  VILLANUEVA  RODRÍGUEZ</t>
  </si>
  <si>
    <t>RCEA-07-26676-2013</t>
  </si>
  <si>
    <t>JUAN CARLOS  HERRERA  LOZADA</t>
  </si>
  <si>
    <t>RCEA-07-26677-2013</t>
  </si>
  <si>
    <t>NEÍN  FARRERA  VÁZQUEZ</t>
  </si>
  <si>
    <t>RCEA-07-26678-2013</t>
  </si>
  <si>
    <t>LUIS ANTONIO  AMEZQUITA  BROOKS</t>
  </si>
  <si>
    <t>RCEA-07-26679-2013</t>
  </si>
  <si>
    <t>FELIPE ANTONIO  PERDOMO  HURTADO</t>
  </si>
  <si>
    <t>RCEA-07-26680-2013</t>
  </si>
  <si>
    <t>VICTOR GUSTAVO  TERCERO  GOMEZ</t>
  </si>
  <si>
    <t>RCEA-07-26681-2013</t>
  </si>
  <si>
    <t>LUIS CARLOS  FÉLIX  HERRÁN</t>
  </si>
  <si>
    <t>RCEA-07-26682-2013</t>
  </si>
  <si>
    <t>OSCAR  CARRANZA  CASTILLO</t>
  </si>
  <si>
    <t>RCEA-07-26683-2013</t>
  </si>
  <si>
    <t>FELIPE  NOH  PAT</t>
  </si>
  <si>
    <t>RCEA-07-26684-2013</t>
  </si>
  <si>
    <t>JUAN PABLO  ESCANDON  COLIN</t>
  </si>
  <si>
    <t>RCEA-07-26685-2013</t>
  </si>
  <si>
    <t>YIBRAN ARGENIS  PERERA  MERCADO</t>
  </si>
  <si>
    <t>RCEA-07-26686-2013</t>
  </si>
  <si>
    <t>ALBINO  MARTÍNEZ  SIBAJA</t>
  </si>
  <si>
    <t>RCEA-07-26687-2013</t>
  </si>
  <si>
    <t>MARÍA DE LA LUZ  JIMÉNEZ  NÚÑEZ</t>
  </si>
  <si>
    <t>RCEA-07-26688-2013</t>
  </si>
  <si>
    <t>MIRNA ARIADNA  MUÑOZ  MATA</t>
  </si>
  <si>
    <t>RCEA-07-26689-2013</t>
  </si>
  <si>
    <t>ARMANDO MIGUEL  GOMEZ  TORRES</t>
  </si>
  <si>
    <t>RCEA-07-26690-2013</t>
  </si>
  <si>
    <t>SANDRO  BAEZ  PIMIENTO</t>
  </si>
  <si>
    <t>RCEA-07-26691-2013</t>
  </si>
  <si>
    <t>GREGORIO  GONZALEZ  ZAMARRIPA</t>
  </si>
  <si>
    <t>RCEA-07-26692-2013</t>
  </si>
  <si>
    <t>ANA CATALINA  AVELLA  VÁSQUEZ</t>
  </si>
  <si>
    <t>RCEA-07-26693-2013</t>
  </si>
  <si>
    <t>JUAN MANUEL  LOPEZ  OGLESBY</t>
  </si>
  <si>
    <t>RCEA-07-26694-2013</t>
  </si>
  <si>
    <t>ULISES  CORTÉS  GARCIA</t>
  </si>
  <si>
    <t>RCEA-07-26695-2013</t>
  </si>
  <si>
    <t>OLIVIA AMALIA  GRAEVE</t>
  </si>
  <si>
    <t>RCEA-07-26696-2013</t>
  </si>
  <si>
    <t>MARCO TULIO  MATA  JIMENEZ</t>
  </si>
  <si>
    <t>RCEA-07-26697-2013</t>
  </si>
  <si>
    <t>RCEA-07-26698-2013</t>
  </si>
  <si>
    <t>FABIAN  ROBLES  MARTINEZ</t>
  </si>
  <si>
    <t>RCEA-07-26699-2013</t>
  </si>
  <si>
    <t>ISRAEL  RODRIGUEZ  TORRES</t>
  </si>
  <si>
    <t>RCEA-07-26700-2013</t>
  </si>
  <si>
    <t>GUILLERMO  SANCHEZ  DIAZ</t>
  </si>
  <si>
    <t>RCEA-07-26701-2013</t>
  </si>
  <si>
    <t>NORMA MARICELA  RAMOS  SALINAS</t>
  </si>
  <si>
    <t>RCEA-07-26702-2013</t>
  </si>
  <si>
    <t>VICTOR MANUEL  ALVARADO  MARTINEZ</t>
  </si>
  <si>
    <t>RCEA-07-26703-2013</t>
  </si>
  <si>
    <t>FRANCISCO JAVIER  MOSCOSO  SANCHEZ</t>
  </si>
  <si>
    <t>RCEA-07-26704-2013</t>
  </si>
  <si>
    <t>JOSE ALBERTO  GUTIERREZ  ROBLES</t>
  </si>
  <si>
    <t>RCEA-07-26705-2013</t>
  </si>
  <si>
    <t>ROSA MARIA  LUNA  SANCHEZ</t>
  </si>
  <si>
    <t>RCEA-07-26706-2013</t>
  </si>
  <si>
    <t>RCEA-07-26707-2013</t>
  </si>
  <si>
    <t>MARICELA GUADALUPE  FIGUEROA  GARCIA</t>
  </si>
  <si>
    <t>RCEA-07-26708-2013</t>
  </si>
  <si>
    <t>OMAR  NOVELO  PERALTA</t>
  </si>
  <si>
    <t>RCEA-07-26709-2013</t>
  </si>
  <si>
    <t>JOEL  VARGAS  ORTEGA</t>
  </si>
  <si>
    <t>RCEA-07-26710-2013</t>
  </si>
  <si>
    <t>RODRIGO  MAYEN  MONDRAGON</t>
  </si>
  <si>
    <t>RCEA-07-26711-2013</t>
  </si>
  <si>
    <t>JOSE LUIS  GARCIA  CORDERO</t>
  </si>
  <si>
    <t>RCEA-07-26712-2013</t>
  </si>
  <si>
    <t>MARIA GUADALUPE  LOMELI  RAMIREZ</t>
  </si>
  <si>
    <t>RCEA-07-26713-2013</t>
  </si>
  <si>
    <t>MARIA LORENA  GARCIA  BENJUME</t>
  </si>
  <si>
    <t>RCEA-07-26714-2013</t>
  </si>
  <si>
    <t>HEIDI ISABEL  VILLAFAN  VIDALES</t>
  </si>
  <si>
    <t>RCEA-07-26715-2013</t>
  </si>
  <si>
    <t>RAMON  CORRAL  HIGUERA</t>
  </si>
  <si>
    <t>RCEA-07-26716-2013</t>
  </si>
  <si>
    <t>SUSANA PAOLA  ARREDONDO  REA</t>
  </si>
  <si>
    <t>RCEA-07-26717-2013</t>
  </si>
  <si>
    <t>JESUS SALVADOR  JAIME  FERRER</t>
  </si>
  <si>
    <t>RCEA-07-26718-2013</t>
  </si>
  <si>
    <t>FERNANDA ADRIANA  CAMACHO  ALANIS</t>
  </si>
  <si>
    <t>RCEA-07-26719-2013</t>
  </si>
  <si>
    <t>RIGOBERTO  LOPEZ  JUAREZ</t>
  </si>
  <si>
    <t>RCEA-07-26720-2013</t>
  </si>
  <si>
    <t>DAVID  TORRES  TORRES</t>
  </si>
  <si>
    <t>RCEA-07-26721-2013</t>
  </si>
  <si>
    <t>CLAUDIA  LOPEZ  MELENDEZ</t>
  </si>
  <si>
    <t>RCEA-07-26722-2013</t>
  </si>
  <si>
    <t>CLARA HILDA  RIOS  REYES</t>
  </si>
  <si>
    <t>RCEA-07-26723-2013</t>
  </si>
  <si>
    <t>GLORIA MARIA  MARTINEZ  GONZALEZ</t>
  </si>
  <si>
    <t>RCEA-07-26724-2013</t>
  </si>
  <si>
    <t>EDUARDO  LICEAGA  CASTRO</t>
  </si>
  <si>
    <t>RCEA-07-26725-2013</t>
  </si>
  <si>
    <t>MARTIN HERMANN  BREMER  BREMER</t>
  </si>
  <si>
    <t>RCEA-07-26726-2013</t>
  </si>
  <si>
    <t>MA DE GUADALUPE  GARCIA  HERNANDEZ</t>
  </si>
  <si>
    <t>RCEA-07-26727-2013</t>
  </si>
  <si>
    <t>LETICIA ESPERANZA  HERNANDEZ  CRUZ</t>
  </si>
  <si>
    <t>RCEA-07-26728-2013</t>
  </si>
  <si>
    <t>ELEAZAR  AGUIRRE  MANDUJANO</t>
  </si>
  <si>
    <t>RCEA-07-26729-2013</t>
  </si>
  <si>
    <t>MARGARITA  CONTRERAS  PADILLA</t>
  </si>
  <si>
    <t>RCEA-07-26730-2013</t>
  </si>
  <si>
    <t>CARLOS JAVIER  LIZCANO  ZULAICA</t>
  </si>
  <si>
    <t>RCEA-07-26731-2013</t>
  </si>
  <si>
    <t>GUILLERMO  CARBAJAL  FRANCO</t>
  </si>
  <si>
    <t>RCEA-07-26732-2013</t>
  </si>
  <si>
    <t>NORMA ICOQUIH  ZAPATA  PEÑASCO</t>
  </si>
  <si>
    <t>RCEA-07-26733-2013</t>
  </si>
  <si>
    <t>GISELA  MONTERO  ALPIREZ</t>
  </si>
  <si>
    <t>RCEA-07-26734-2013</t>
  </si>
  <si>
    <t>DANIEL DE JESUS  MONTOYA  HERNANDEZ</t>
  </si>
  <si>
    <t>RCEA-07-26735-2013</t>
  </si>
  <si>
    <t>LUIS  IXTLILCO  CORTES</t>
  </si>
  <si>
    <t>RCEA-07-26736-2013</t>
  </si>
  <si>
    <t>ROBERTO  OLIVARES  HERNANDEZ</t>
  </si>
  <si>
    <t>RCEA-07-26737-2013</t>
  </si>
  <si>
    <t>JUAN CARLOS  BALLESTEROS  PACHECO</t>
  </si>
  <si>
    <t>RCEA-07-26738-2013</t>
  </si>
  <si>
    <t>RCEA-07-26739-2013</t>
  </si>
  <si>
    <t>LUIS ENRIQUE  CAMACHO  CAMACHO</t>
  </si>
  <si>
    <t>RCEA-07-26740-2013</t>
  </si>
  <si>
    <t>ERICK EDGAR  MALDONADO  BANDALA</t>
  </si>
  <si>
    <t>RCEA-07-26741-2013</t>
  </si>
  <si>
    <t>JORGE GABRIEL  VAZQUEZ  ARENAS</t>
  </si>
  <si>
    <t>RCEA-07-26742-2013</t>
  </si>
  <si>
    <t>ANGEL TOMAS  ALJAMA  CORRALES</t>
  </si>
  <si>
    <t>RCEA-07-26743-2013</t>
  </si>
  <si>
    <t>SONIA  CHARLESTON  VILLALOBOS</t>
  </si>
  <si>
    <t>RCEA-07-26744-2013</t>
  </si>
  <si>
    <t>SALVADOR ANACLETO  NORIEGA  MORALES</t>
  </si>
  <si>
    <t>RCEA-07-26745-2013</t>
  </si>
  <si>
    <t>LUIS ENRIQUE  FERNANDEZ  BAQUEIRO</t>
  </si>
  <si>
    <t>RCEA-07-26746-2013</t>
  </si>
  <si>
    <t>JOSE ANGEL  MENDEZ  GAMBOA</t>
  </si>
  <si>
    <t>RCEA-07-26747-2013</t>
  </si>
  <si>
    <t>JOSE RURIK  FARIAS  MANCILLA</t>
  </si>
  <si>
    <t>RCEA-07-26748-2013</t>
  </si>
  <si>
    <t>JOSE ALBERTO  GALICIA  AGUILAR</t>
  </si>
  <si>
    <t>RCEA-07-26749-2013</t>
  </si>
  <si>
    <t>OSCAR  CAMACHO  NIETO</t>
  </si>
  <si>
    <t>RCEA-07-26750-2013</t>
  </si>
  <si>
    <t>EFREN  GORROSTIETA  HURTADO</t>
  </si>
  <si>
    <t>RCEA-07-26751-2013</t>
  </si>
  <si>
    <t>JAIME  VEGA  PEREZ</t>
  </si>
  <si>
    <t>RCEA-07-26752-2013</t>
  </si>
  <si>
    <t>NAZARIO  BAUTISTA  ELIVAR</t>
  </si>
  <si>
    <t>RCEA-07-26753-2013</t>
  </si>
  <si>
    <t>FELIPE DE JESUS  CERINO  CORDOVA</t>
  </si>
  <si>
    <t>RCEA-07-26754-2013</t>
  </si>
  <si>
    <t>JORGE  FLORES  MEJIA</t>
  </si>
  <si>
    <t>RCEA-07-26755-2013</t>
  </si>
  <si>
    <t>DANTE MARCEL  CAMPOS  ARIAS</t>
  </si>
  <si>
    <t>RCEA-07-26756-2013</t>
  </si>
  <si>
    <t>MARICELA  VILLICAÑA  MENDEZ</t>
  </si>
  <si>
    <t>RCEA-07-26757-2013</t>
  </si>
  <si>
    <t>ROSENDO  LOPEZ  GONZALEZ</t>
  </si>
  <si>
    <t>RCEA-07-26758-2013</t>
  </si>
  <si>
    <t>MARCELINO  CARRERA  RODRIGUEZ</t>
  </si>
  <si>
    <t>RCEA-07-26759-2013</t>
  </si>
  <si>
    <t>RAÚL  OCAMPO  PÉREZ</t>
  </si>
  <si>
    <t>RCEA-07-26760-2013</t>
  </si>
  <si>
    <t>VICTOR MANUEL  REJON  MOO</t>
  </si>
  <si>
    <t>RCEA-07-26761-2013</t>
  </si>
  <si>
    <t>RCEA-07-26762-2013</t>
  </si>
  <si>
    <t>ALEJANDRA  ALVAREZ  LOPEZ</t>
  </si>
  <si>
    <t>RCEA-07-26763-2013</t>
  </si>
  <si>
    <t>JORGE CARLOS  RUIZ  RUIZ</t>
  </si>
  <si>
    <t>RCEA-07-26764-2013</t>
  </si>
  <si>
    <t>MONICA ARELY  LUCIO  GARCIA</t>
  </si>
  <si>
    <t>RCEA-07-26765-2013</t>
  </si>
  <si>
    <t>JOSE  ESCORCIA  GARCIA</t>
  </si>
  <si>
    <t>RCEA-07-26767-2013</t>
  </si>
  <si>
    <t>MARCIANO  SANCHEZ  TIZAPA</t>
  </si>
  <si>
    <t>RCEA-07-26768-2013</t>
  </si>
  <si>
    <t>RCEA-07-26769-2013</t>
  </si>
  <si>
    <t>ALBERTO  LUVIANO  JUAREZ</t>
  </si>
  <si>
    <t>RCEA-07-26770-2013</t>
  </si>
  <si>
    <t>IGNACIO  ELIZALDE  MARTINEZ</t>
  </si>
  <si>
    <t>RCEA-07-26771-2013</t>
  </si>
  <si>
    <t>CYNTHIA SUSANA  MARTINEZ  CISNEROS</t>
  </si>
  <si>
    <t>RCEA-07-26772-2013</t>
  </si>
  <si>
    <t>LEOBARDO  HERNANDEZ  GONZALEZ</t>
  </si>
  <si>
    <t>RCEA-07-26773-2013</t>
  </si>
  <si>
    <t>JOSE  ORTIZ  LANDEROS</t>
  </si>
  <si>
    <t>RCEA-07-26774-2013</t>
  </si>
  <si>
    <t>RUBEN  VELAZQUEZ  HERNANDEZ</t>
  </si>
  <si>
    <t>RCEA-07-26775-2013</t>
  </si>
  <si>
    <t>ALFONSO  NAJERA  BASTIDA</t>
  </si>
  <si>
    <t>RCEA-07-26776-2013</t>
  </si>
  <si>
    <t>EDITH ERIELIA  GUTIERREZ  SEGURA</t>
  </si>
  <si>
    <t>RCEA-07-26777-2013</t>
  </si>
  <si>
    <t>ANTON  ALVAREZ  MAJMUTOV</t>
  </si>
  <si>
    <t>RCEA-07-26778-2013</t>
  </si>
  <si>
    <t>PEDRO RAYMUNDO  GARCIA  MORAN</t>
  </si>
  <si>
    <t>RCEA-07-26779-2013</t>
  </si>
  <si>
    <t>MARTE ALEJANDRO  RAMIREZ  ORTEGON</t>
  </si>
  <si>
    <t>RCEA-07-26780-2013</t>
  </si>
  <si>
    <t>OMAR  SARRACINO  MARTINEZ</t>
  </si>
  <si>
    <t>RCEA-07-26781-2013</t>
  </si>
  <si>
    <t>DULCE MARIA  ORTEGA  TOLEDO</t>
  </si>
  <si>
    <t>RCEA-07-26782-2013</t>
  </si>
  <si>
    <t>DARIO  COLORADO  GARRIDO</t>
  </si>
  <si>
    <t>RCEA-07-26783-2013</t>
  </si>
  <si>
    <t>ERIK  RAMIREZ  MORALES</t>
  </si>
  <si>
    <t>RCEA-07-26784-2013</t>
  </si>
  <si>
    <t>ABDU  ORDUNA  DIAZ</t>
  </si>
  <si>
    <t>RCEA-07-26785-2013</t>
  </si>
  <si>
    <t>FERNANDO ISRAEL  GOMEZ  CASTRO</t>
  </si>
  <si>
    <t>RCEA-07-26786-2013</t>
  </si>
  <si>
    <t>ZENAIDA CAROLINA  LEYVA  INZUNZA</t>
  </si>
  <si>
    <t>RCEA-07-26787-2013</t>
  </si>
  <si>
    <t>ITZAMA  LOPEZ  YANEZ</t>
  </si>
  <si>
    <t>RCEA-07-26788-2013</t>
  </si>
  <si>
    <t>LAURA ALICIA  MANJARREZ  NEVAREZ</t>
  </si>
  <si>
    <t>RCEA-07-26789-2013</t>
  </si>
  <si>
    <t>ALIA  MENDEZ  ALBORES</t>
  </si>
  <si>
    <t>RCEA-07-26790-2013</t>
  </si>
  <si>
    <t>CARLOS  GUZMAN  MARTINEZ</t>
  </si>
  <si>
    <t>RCEA-07-26791-2013</t>
  </si>
  <si>
    <t>MINERVA  GUERRA  BALCAZAR</t>
  </si>
  <si>
    <t>RCEA-07-26792-2013</t>
  </si>
  <si>
    <t>NARCIZO  MENDOZA  AGUERO</t>
  </si>
  <si>
    <t>RCEA-07-26793-2013</t>
  </si>
  <si>
    <t>MANUEL  GONZALEZ  PEREZ</t>
  </si>
  <si>
    <t>RCEA-07-26794-2013</t>
  </si>
  <si>
    <t>GONZALO ISAAC  DUCHEN  SANCHEZ</t>
  </si>
  <si>
    <t>RCEA-07-26795-2013</t>
  </si>
  <si>
    <t>CLAUDIA ROSARIO  MURO  URISTA</t>
  </si>
  <si>
    <t>RCEA-07-26796-2013</t>
  </si>
  <si>
    <t>ROGER IVÁN  MÉNDEZ  NOVELO</t>
  </si>
  <si>
    <t>RCEA-07-26797-2013</t>
  </si>
  <si>
    <t>AGUSTIN LEOBARDO  HERRERA  MAY</t>
  </si>
  <si>
    <t>RCEA-07-26798-2013</t>
  </si>
  <si>
    <t>RCEA-07-26799-2013</t>
  </si>
  <si>
    <t>ELISEO  HERNANDEZ  MARTINEZ</t>
  </si>
  <si>
    <t>RCEA-07-26800-2013</t>
  </si>
  <si>
    <t>JOSE DE JESUS AGUSTIN  FLORES  CUAUTLE</t>
  </si>
  <si>
    <t>RCEA-07-26801-2013</t>
  </si>
  <si>
    <t>JOSE DE JESUS  RANGEL  MAGDALENO</t>
  </si>
  <si>
    <t>RCEA-07-26802-2013</t>
  </si>
  <si>
    <t>JESUS ROBERTO  MILLAN  ALMARAZ</t>
  </si>
  <si>
    <t>RCEA-07-26803-2013</t>
  </si>
  <si>
    <t>ROBERTO VALENTIN  CARRILLO  SERRANO</t>
  </si>
  <si>
    <t>RCEA-07-26804-2013</t>
  </si>
  <si>
    <t>FABRICIO  NAPOLES  RIVERA</t>
  </si>
  <si>
    <t>RCEA-07-26805-2013</t>
  </si>
  <si>
    <t>JOSE LUIS  ORTIZ  SIMON</t>
  </si>
  <si>
    <t>RCEA-07-26806-2013</t>
  </si>
  <si>
    <t>CARLOS GILBERTO  AGUILAR  MADERA</t>
  </si>
  <si>
    <t>RCEA-07-26807-2013</t>
  </si>
  <si>
    <t>JOSE ANTONIO  ESTRADA  TORRES</t>
  </si>
  <si>
    <t>RCEA-07-26808-2013</t>
  </si>
  <si>
    <t>ULISES MATIAS  GARCIA  PEREZ</t>
  </si>
  <si>
    <t>RCEA-07-26809-2013</t>
  </si>
  <si>
    <t>JOSE ARTURO  PEREZ  MARTINEZ</t>
  </si>
  <si>
    <t>RCEA-07-26810-2013</t>
  </si>
  <si>
    <t>MARIA GUADALUPE  CARDENAS  GALINDO</t>
  </si>
  <si>
    <t>RCEA-07-26811-2013</t>
  </si>
  <si>
    <t>JESÚS SALVADOR  LUNA  ALVAREZ</t>
  </si>
  <si>
    <t>RCEA-07-26812-2013</t>
  </si>
  <si>
    <t>JUVENAL  RODRÍGUEZ  RESÉNDIZ</t>
  </si>
  <si>
    <t>RCEA-07-26813-2013</t>
  </si>
  <si>
    <t>VICTOR  VARELA  GUERRERO</t>
  </si>
  <si>
    <t>RCEA-07-26814-2013</t>
  </si>
  <si>
    <t>OSCAR SUSANO  DALMAU  CEDEÑO</t>
  </si>
  <si>
    <t>RCEA-07-26815-2013</t>
  </si>
  <si>
    <t>RCEA-07-26816-2013</t>
  </si>
  <si>
    <t>MOISES  RIVAS  LOPEZ</t>
  </si>
  <si>
    <t>RCEA-07-26817-2013</t>
  </si>
  <si>
    <t>VLADIMIR  RODRIGUEZ  IGLESIAS</t>
  </si>
  <si>
    <t>RCEA-07-26818-2013</t>
  </si>
  <si>
    <t>SOCORRO  OROS  RUIZ</t>
  </si>
  <si>
    <t>RCEA-07-26819-2013</t>
  </si>
  <si>
    <t>EDUARDO  SOTO  REGALADO</t>
  </si>
  <si>
    <t>RCEA-07-26820-2013</t>
  </si>
  <si>
    <t>CALEB  CARREÑO  GALLARDO</t>
  </si>
  <si>
    <t>RCEA-07-26821-2013</t>
  </si>
  <si>
    <t>ENRIQUE  HERNÁNDEZ  SÁNCHEZ</t>
  </si>
  <si>
    <t>RCEA-07-26822-2013</t>
  </si>
  <si>
    <t>ALINA  JUANTORENA  UGAS</t>
  </si>
  <si>
    <t>RCEA-07-26823-2013</t>
  </si>
  <si>
    <t>LUIS  MENA  CAMARE</t>
  </si>
  <si>
    <t>RCEA-07-26824-2013</t>
  </si>
  <si>
    <t>GEOVANNI  HERNÁNDEZ  GALVEZ</t>
  </si>
  <si>
    <t>RCEA-07-26825-2013</t>
  </si>
  <si>
    <t>VÍCTOR JAVIER  GONZÁLEZ  VILLELA</t>
  </si>
  <si>
    <t>RCEA-07-26826-2013</t>
  </si>
  <si>
    <t>OSVALDO MIGUEL  MICHELOUD  VERNACKT</t>
  </si>
  <si>
    <t>RCEA-07-26827-2013</t>
  </si>
  <si>
    <t>AGUSTÍN  RAMÍREZ  AGUNDIS</t>
  </si>
  <si>
    <t>RCEA-07-26828-2013</t>
  </si>
  <si>
    <t>FRANCISCO MANUEL  VARGAS  ARREOLA</t>
  </si>
  <si>
    <t>RCEA-07-26829-2013</t>
  </si>
  <si>
    <t>ALMA ROSA  VALOR  REED</t>
  </si>
  <si>
    <t>RCEA-07-26830-2013</t>
  </si>
  <si>
    <t>ROLANDO  SOLER  BIENTZ</t>
  </si>
  <si>
    <t>RCEA-07-26831-2013</t>
  </si>
  <si>
    <t>JOSE ALBERTO  PEREZ  BENITEZ</t>
  </si>
  <si>
    <t>RCEA-07-26832-2013</t>
  </si>
  <si>
    <t>FREDERIC  TRILLAUD  PIGHI</t>
  </si>
  <si>
    <t>RCEA-07-26833-2013</t>
  </si>
  <si>
    <t>MINERVA ANA MARIA  ZAMUDIO  AGUILAR</t>
  </si>
  <si>
    <t>RCEA-07-26834-2013</t>
  </si>
  <si>
    <t>GEYDY LUZ  GUTIERREZ  URUETA</t>
  </si>
  <si>
    <t>RCEA-07-26835-2013</t>
  </si>
  <si>
    <t>RESHMI  RAMAN</t>
  </si>
  <si>
    <t>RCEA-07-26861-2013</t>
  </si>
  <si>
    <t>FACUNDO  CORTÉS  MARTÍNEZ</t>
  </si>
  <si>
    <t>RCEA-07-26862-2013</t>
  </si>
  <si>
    <t>SULPICIO  SANCHEZ  TIZAPA</t>
  </si>
  <si>
    <t>RCEA-07-26863-2013</t>
  </si>
  <si>
    <t>ISRAEL ALEJANDRO  VIGUERAS  GAMAS</t>
  </si>
  <si>
    <t>RCEA-07-26864-2013</t>
  </si>
  <si>
    <t>JUAN RENE  MARTINEZ  CRUZ</t>
  </si>
  <si>
    <t>RCEA-07-26883-2013</t>
  </si>
  <si>
    <t>ADRIANA  NAVA  VEGA</t>
  </si>
  <si>
    <t>RCEA-07-26884-2013</t>
  </si>
  <si>
    <t>JOSÉ VÍCTOR  GALAVIZ  RODRIGUEZ</t>
  </si>
  <si>
    <t>RCEA-07-26885-2013</t>
  </si>
  <si>
    <t>BERENICE  LUNA  PONCE</t>
  </si>
  <si>
    <t>RCEA-07-26887-2013</t>
  </si>
  <si>
    <t>BEATRIZ  ESPINOSA  AQUINO</t>
  </si>
  <si>
    <t>RCEA-07-26888-2013</t>
  </si>
  <si>
    <t>JOSE LUIS  CARRERA  ESCOBEDO</t>
  </si>
  <si>
    <t>RCEA-07-26889-2013</t>
  </si>
  <si>
    <t>RAUL ENRIQUE  SCORZA  ROJAS</t>
  </si>
  <si>
    <t>RCEA-07-26890-2013</t>
  </si>
  <si>
    <t>ROBERTO  PULIDO  LLANO</t>
  </si>
  <si>
    <t>RCEA-07-26891-2013</t>
  </si>
  <si>
    <t>JOSE EULALIO  CONTRERAS  DE LEON</t>
  </si>
  <si>
    <t>RCEA-07-26892-2013</t>
  </si>
  <si>
    <t>ISMAEL  RUIZ  LOPEZ</t>
  </si>
  <si>
    <t>RCEA-07-26893-2013</t>
  </si>
  <si>
    <t>FRANCISCO  CAPILLA  HERVÁS</t>
  </si>
  <si>
    <t>RCEA-07-26894-2013</t>
  </si>
  <si>
    <t>ANA BEATRIZ  GARCIA  PEREZ</t>
  </si>
  <si>
    <t>RCEA-07-26897-2013</t>
  </si>
  <si>
    <t>BENJAMÍN  LARA  LEDESMA</t>
  </si>
  <si>
    <t>RCEA-07-26898-2013</t>
  </si>
  <si>
    <t>VICTOR GERARDO  ORTIZ  GALLARDO</t>
  </si>
  <si>
    <t>RCEA-07-26899-2013</t>
  </si>
  <si>
    <t>ADOLFO  GONZALEZ  TAMEZ</t>
  </si>
  <si>
    <t>RCEA-07-26900-2013</t>
  </si>
  <si>
    <t>JUAN LUIS  DE LA PEÑA  ZUÑIGA</t>
  </si>
  <si>
    <t>RCEA-07-26901-2013</t>
  </si>
  <si>
    <t>VICTOR TOMAS  MORALES  TORRES</t>
  </si>
  <si>
    <t>RCEA-07-26902-2013</t>
  </si>
  <si>
    <t>EFRAIN  MALDONADO  AMADOR</t>
  </si>
  <si>
    <t>RCEA-07-26903-2013</t>
  </si>
  <si>
    <t>EDER ARMANDO  CABALLERO  MORENO</t>
  </si>
  <si>
    <t>RCEA-07-26904-2013</t>
  </si>
  <si>
    <t>RAÚL SERGIO  HINOJOSA  AYALA</t>
  </si>
  <si>
    <t>RCEA-07-26905-2013</t>
  </si>
  <si>
    <t>CLAUDIO FRANCISCO  CHAVEZ  DIAZ</t>
  </si>
  <si>
    <t>RCEA-07-26916-2013</t>
  </si>
  <si>
    <t>AMADO ENRIQUE  NAVARRO  FROMETA</t>
  </si>
  <si>
    <t>RCEA-07-26917-2013</t>
  </si>
  <si>
    <t>MARIA CRISTINA  CASTANON  BAUTISTA</t>
  </si>
  <si>
    <t>RCEA-07-26919-2013</t>
  </si>
  <si>
    <t>LEONARDO  URBIOLA  SOTO</t>
  </si>
  <si>
    <t>RCEA-07-26920-2013</t>
  </si>
  <si>
    <t>MARISOL  MALDONADO  SANCHEZ</t>
  </si>
  <si>
    <t>RCEA-07-26921-2013</t>
  </si>
  <si>
    <t>MARIA  VAZQUEZ  PEREZ</t>
  </si>
  <si>
    <t>RCEA-07-26922-2013</t>
  </si>
  <si>
    <t>RCEA-07-26925-2013</t>
  </si>
  <si>
    <t>RENE EDUARDO  DE LUNA  ALANIS</t>
  </si>
  <si>
    <t>RCEA-07-26926-2013</t>
  </si>
  <si>
    <t>EDUARDO  ZELAYA  DE LA PARRA</t>
  </si>
  <si>
    <t>RCEA-07-26928-2013</t>
  </si>
  <si>
    <t>FRANCISCO  BARRAGÁN  DE MESA</t>
  </si>
  <si>
    <t>RCEA-07-26929-2013</t>
  </si>
  <si>
    <t>MARCELO JUAN  PEÑA  ZÚÑIGA</t>
  </si>
  <si>
    <t>RCEA-07-26931-2013</t>
  </si>
  <si>
    <t>MIGUEL ANGEL  GUZMAN  ALTAMIRANO</t>
  </si>
  <si>
    <t>RCEA-07-26932-2013</t>
  </si>
  <si>
    <t>JUAN ISMAEL  LEDESMA  HERRERA</t>
  </si>
  <si>
    <t>RCEA-07-26935-2013</t>
  </si>
  <si>
    <t>JOSE ANTONIO  LUEVANOS  BECERRA</t>
  </si>
  <si>
    <t>RCEA-07-27049-2014</t>
  </si>
  <si>
    <t>AIDE ARACELY  MALDONADO  MACIAS</t>
  </si>
  <si>
    <t>RCEA-07-27055-2014</t>
  </si>
  <si>
    <t>MARTIN  HERNANDEZ  SUSTAITA</t>
  </si>
  <si>
    <t>RCEA-07-27056-2014</t>
  </si>
  <si>
    <t>NAYAR CUITLAHUAC  GUTIERREZ  ASTUDILLO</t>
  </si>
  <si>
    <t>RCEA-07-27058-2014</t>
  </si>
  <si>
    <t>ARTURO  URBINA  RIVERA</t>
  </si>
  <si>
    <t>RCEA-07-27059-2014</t>
  </si>
  <si>
    <t>FRANCISCO  JURADO  ZAMARRIPA</t>
  </si>
  <si>
    <t>RCEA-07-27060-2014</t>
  </si>
  <si>
    <t>LOURDES MAGDALENA  PEÑA  CHENG</t>
  </si>
  <si>
    <t>RCEA-07-27061-2014</t>
  </si>
  <si>
    <t>JAVIER  YANEZ  MENDIOLA</t>
  </si>
  <si>
    <t>RCEA-07-27062-2014</t>
  </si>
  <si>
    <t>MIGUEL ANGEL  BALLADARES  SANCHEZ</t>
  </si>
  <si>
    <t>RCEA-07-27063-2014</t>
  </si>
  <si>
    <t>RENÉ  MÉNDEZ  VILLEGAS</t>
  </si>
  <si>
    <t>RCEA-07-27064-2014</t>
  </si>
  <si>
    <t>CLAUDIA  PONCE  SÁNCHEZ</t>
  </si>
  <si>
    <t>RCEA-07-27065-2014</t>
  </si>
  <si>
    <t>JUAN  AREVALO  CARRANZA</t>
  </si>
  <si>
    <t>RCEA-07-27066-2014</t>
  </si>
  <si>
    <t>CARLOS ALBERTO  GONZALEZ  RODRIGUEZ</t>
  </si>
  <si>
    <t>RCEA-07-27067-2014</t>
  </si>
  <si>
    <t>GERARDO  VAZQUEZ  GUZMAN</t>
  </si>
  <si>
    <t>RCEA-07-27068-2014</t>
  </si>
  <si>
    <t>FRANCISCO  MANZANO  AGUGLIARO</t>
  </si>
  <si>
    <t>RCEA-07-27069-2014</t>
  </si>
  <si>
    <t>CLAUDIA  RÍOS  ÁLVAREZ</t>
  </si>
  <si>
    <t>RCEA-07-27075-2014</t>
  </si>
  <si>
    <t>JOSE MARTIN  CALVILLO  MARES</t>
  </si>
  <si>
    <t>RCEA-07-27076-2014</t>
  </si>
  <si>
    <t>CARLOS ALFONSO  RODRIGUEZ  SIERRA</t>
  </si>
  <si>
    <t>RCEA-07-27077-2014</t>
  </si>
  <si>
    <t>JOSEFINA  GUTIERREZ  MARTINEZ</t>
  </si>
  <si>
    <t>RCEA-07-27078-2014</t>
  </si>
  <si>
    <t>ARMANDO ULISES  CHÁVEZ  MARTÍNEZ</t>
  </si>
  <si>
    <t>RCEA-07-27079-2014</t>
  </si>
  <si>
    <t>FRANCISCO JAVIER  TAVITAS  MEDRANO</t>
  </si>
  <si>
    <t>RCEA-07-27080-2014</t>
  </si>
  <si>
    <t>MANUEL  GUERRA  MEDINA</t>
  </si>
  <si>
    <t>RCEA-07-27081-2014</t>
  </si>
  <si>
    <t>FRANCISCO JAVIER  GUERRA  RULLAN</t>
  </si>
  <si>
    <t>RCEA-07-27082-2014</t>
  </si>
  <si>
    <t>HECTOR ARTURO  ALVARADO  GAMAS</t>
  </si>
  <si>
    <t>RCEA-07-27083-2014</t>
  </si>
  <si>
    <t>RAFAEL ANGEL  ANGULO  ROBLES</t>
  </si>
  <si>
    <t>RCEA-07-27084-2014</t>
  </si>
  <si>
    <t>RICARDO  AGUILAR  OSORIO</t>
  </si>
  <si>
    <t>RCEA-07-27085-2014</t>
  </si>
  <si>
    <t>MAITE  FERNANDEZ  PEÑA</t>
  </si>
  <si>
    <t>RCEA-07-27086-2014</t>
  </si>
  <si>
    <t>MIGUEL  MARTÍNEZ  LOZANO</t>
  </si>
  <si>
    <t>RCEA-07-27087-2014</t>
  </si>
  <si>
    <t>CARLOS ALBERTO  BRAVO</t>
  </si>
  <si>
    <t>RCEA-07-27088-2014</t>
  </si>
  <si>
    <t>RUBEN DARIO  OCHOA  VIVANCO</t>
  </si>
  <si>
    <t>RCEA-07-27090-2014</t>
  </si>
  <si>
    <t>OMAR  CASTRO  VIVAS</t>
  </si>
  <si>
    <t>RCEA-07-27113-2014</t>
  </si>
  <si>
    <t>RCEA-07-27160-2014</t>
  </si>
  <si>
    <t>MARIA DE LOURDES  RUIZ  PERALTA</t>
  </si>
  <si>
    <t>RCEA-07-27161-2014</t>
  </si>
  <si>
    <t>CRISOFORO  MORALES  RUIZ</t>
  </si>
  <si>
    <t>RCEA-07-27162-2014</t>
  </si>
  <si>
    <t>ERIKA  MENDEZ  ALBORES</t>
  </si>
  <si>
    <t>RCEA-07-27170-2014</t>
  </si>
  <si>
    <t>ELOY ISARAIN  CHÁVEZ  GUERRERO</t>
  </si>
  <si>
    <t>RCEA-07-27178-2014</t>
  </si>
  <si>
    <t>ALEJANDRO  MAY  PAT</t>
  </si>
  <si>
    <t>RCEA-07-27190-2014</t>
  </si>
  <si>
    <t>MIGUEL ANGEL  ALONSO  AREVALO</t>
  </si>
  <si>
    <t>RCEA-07-27191-2014</t>
  </si>
  <si>
    <t>ROBERTO  CONTE  GALVAN</t>
  </si>
  <si>
    <t>RCEA-07-27203-2014</t>
  </si>
  <si>
    <t>RCEA-07-27204-2014</t>
  </si>
  <si>
    <t>ADRIAN LUIS  GARCIA  GARCIA</t>
  </si>
  <si>
    <t>RCEA-07-27213-2014</t>
  </si>
  <si>
    <t>RAUL  PEREZ  BUSTAMANTE</t>
  </si>
  <si>
    <t>RCEA-07-27214-2014</t>
  </si>
  <si>
    <t>PAVEL  VOROBIEV  .</t>
  </si>
  <si>
    <t>RCEA-07-27215-2014</t>
  </si>
  <si>
    <t>RICARDO  BELTRAN  CHACON</t>
  </si>
  <si>
    <t>RCEA-07-27216-2014</t>
  </si>
  <si>
    <t>RCEA-07-27217-2014</t>
  </si>
  <si>
    <t>RCEA-07-27219-2014</t>
  </si>
  <si>
    <t>VICTOR JAVIER  CRUZ  DELGADO</t>
  </si>
  <si>
    <t>RCEA-07-27220-2014</t>
  </si>
  <si>
    <t>PABLO  GONZALEZ  MORONES</t>
  </si>
  <si>
    <t>RCEA-07-27221-2014</t>
  </si>
  <si>
    <t>ADRIANA BERENICE  ESPINOZA  MARTINEZ</t>
  </si>
  <si>
    <t>RCEA-07-27222-2014</t>
  </si>
  <si>
    <t>CARLOS JOSE   ESPINOZA  GONZALEZ</t>
  </si>
  <si>
    <t>RCEA-07-27226-2014</t>
  </si>
  <si>
    <t>RCEA-07-27231-2014</t>
  </si>
  <si>
    <t>RCEA-07-27282-2014</t>
  </si>
  <si>
    <t>JOSE FERNANDO  GODINEZ  SALOMON</t>
  </si>
  <si>
    <t>RCEA-07-27283-2014</t>
  </si>
  <si>
    <t>DIANA  MORALES  ACOSTA</t>
  </si>
  <si>
    <t>RCEA-07-27284-2014</t>
  </si>
  <si>
    <t>ERIC NOE  HERNANDEZ  RODRIGUEZ</t>
  </si>
  <si>
    <t>RCEA-07-27285-2014</t>
  </si>
  <si>
    <t>JOSUE DAVID  MOTA  MORALES</t>
  </si>
  <si>
    <t>RCEA-07-27286-2014</t>
  </si>
  <si>
    <t>LUIS CARLOS  HERNÁNDEZ  MAINET</t>
  </si>
  <si>
    <t>RCEA-07-27287-2014</t>
  </si>
  <si>
    <t>FIDEL FERNANDO  GAMBOA  PERERA</t>
  </si>
  <si>
    <t>RCEA-07-27288-2014</t>
  </si>
  <si>
    <t>MIGUEL  CHAVEZ  GUTIERREZ</t>
  </si>
  <si>
    <t>RCEA-07-27289-2014</t>
  </si>
  <si>
    <t>FABIOLA MIROSLAVA  VILLALOBOS  CASTALDI</t>
  </si>
  <si>
    <t>RCEA-07-27290-2014</t>
  </si>
  <si>
    <t>JOSE FERNANDO  MAY  CRESPO</t>
  </si>
  <si>
    <t>RCEA-07-27291-2014</t>
  </si>
  <si>
    <t>OSWALDO  BURCIAGA  DIAZ</t>
  </si>
  <si>
    <t>RCEA-07-27294-2014</t>
  </si>
  <si>
    <t>ABRAHAM ULISES  CHAVEZ  RAMIREZ</t>
  </si>
  <si>
    <t>RCEA-07-27325-2014</t>
  </si>
  <si>
    <t>JUAN ANTONIO  RAMIREZ  VAZQUEZ</t>
  </si>
  <si>
    <t>RCEA-07-27341-2014</t>
  </si>
  <si>
    <t>PABLO RAFAEL  BRITO  PARADA</t>
  </si>
  <si>
    <t>RCEA-07-27343-2014</t>
  </si>
  <si>
    <t>LEONARDO  RIOS  SOLIS</t>
  </si>
  <si>
    <t>RCEA-07-27352-2014</t>
  </si>
  <si>
    <t>JUAN CARLOS  DIAZ  GUILLEN</t>
  </si>
  <si>
    <t>RCEA-07-27353-2014</t>
  </si>
  <si>
    <t>ALEJANDRO  GARZA  GOMEZ</t>
  </si>
  <si>
    <t>RCEA-07-27354-2014</t>
  </si>
  <si>
    <t>DAVID SALVADOR  GONZALEZ  GONZALEZ</t>
  </si>
  <si>
    <t>RCEA-07-27355-2014</t>
  </si>
  <si>
    <t>ROLANDO JAVIER  PRAGA  ALEJO</t>
  </si>
  <si>
    <t>RCEA-07-27356-2014</t>
  </si>
  <si>
    <t>MARCO AURELIO  GONZALEZ  ALBARRAN</t>
  </si>
  <si>
    <t>RCEA-07-27357-2014</t>
  </si>
  <si>
    <t>FRANCISCO  CEPEDA  RODRIGUEZ</t>
  </si>
  <si>
    <t>RCEA-07-27358-2014</t>
  </si>
  <si>
    <t>HERNAN  RIVERA  RAMOS</t>
  </si>
  <si>
    <t>RCEA-07-27362-2014</t>
  </si>
  <si>
    <t>LAURA TERESA  MORALES  GAMEZ</t>
  </si>
  <si>
    <t>RCEA-07-27376-2014</t>
  </si>
  <si>
    <t>RCEA-07-27398-2014</t>
  </si>
  <si>
    <t>J SANTOS  GARCIA  MIRANDA</t>
  </si>
  <si>
    <t>RCEA-07-27399-2014</t>
  </si>
  <si>
    <t>MIGUEL AURELIO  DUARTE  VILLASENOR</t>
  </si>
  <si>
    <t>RCEA-07-27400-2014</t>
  </si>
  <si>
    <t>DIDILIA ILEANA  MENDOZA  CASTILLO</t>
  </si>
  <si>
    <t>RCEA-07-27401-2014</t>
  </si>
  <si>
    <t>JULIO CÉSAR  CRUZ  ARGÜELLO</t>
  </si>
  <si>
    <t>RCEA-07-27402-2014</t>
  </si>
  <si>
    <t>JOSE LUCIANO  SORIA  ARTECHE</t>
  </si>
  <si>
    <t>RCEA-07-27403-2014</t>
  </si>
  <si>
    <t>MARCO ANTONIO  OLIVER  SALAZAR</t>
  </si>
  <si>
    <t>RCEA-07-27404-2014</t>
  </si>
  <si>
    <t>LUIS GERARDO  VELA  VALDES</t>
  </si>
  <si>
    <t>RCEA-07-27405-2014</t>
  </si>
  <si>
    <t>JOSE EFREN  RUELAS  RUIZ</t>
  </si>
  <si>
    <t>RCEA-07-27406-2014</t>
  </si>
  <si>
    <t>LESLIE ADRIANA  ASTUDILLO  GAMA</t>
  </si>
  <si>
    <t>RCEA-07-27407-2014</t>
  </si>
  <si>
    <t>VICTOR AUGUSTO  CASTELLANOS  ESCAMILLA</t>
  </si>
  <si>
    <t>RCEA-07-27408-2014</t>
  </si>
  <si>
    <t>GERARDO  GARCIA  LINAN</t>
  </si>
  <si>
    <t>RCEA-07-27409-2014</t>
  </si>
  <si>
    <t>RCEA-07-27410-2014</t>
  </si>
  <si>
    <t>ABRAHAM  MELENDEZ  SALDAÑA</t>
  </si>
  <si>
    <t>RCEA-07-27411-2014</t>
  </si>
  <si>
    <t>CINTHYA DINORAH  ARRIETA  GONZALEZ</t>
  </si>
  <si>
    <t>RCEA-07-27412-2014</t>
  </si>
  <si>
    <t>YAZMIN  MALDONADO  ROBLES</t>
  </si>
  <si>
    <t>RCEA-07-27413-2014</t>
  </si>
  <si>
    <t>ILIANA MARLEN  MEZA  SÁNCHEZ</t>
  </si>
  <si>
    <t>RCEA-07-27414-2014</t>
  </si>
  <si>
    <t>CONRADO  GARCIA  GONZALEZ</t>
  </si>
  <si>
    <t>RCEA-07-27415-2014</t>
  </si>
  <si>
    <t>ENRIQUE JOSUÉ  CHAN  Y DÍAZ</t>
  </si>
  <si>
    <t>RCEA-07-27416-2014</t>
  </si>
  <si>
    <t>ANA MARIA  VALENZUELA  MUÑIZ</t>
  </si>
  <si>
    <t>RCEA-07-27417-2014</t>
  </si>
  <si>
    <t>VICTOR HUGO  COMPEAN  JASSO</t>
  </si>
  <si>
    <t>RCEA-07-27418-2014</t>
  </si>
  <si>
    <t>LUIS ARTURO  MARTINEZ  ALVARADO</t>
  </si>
  <si>
    <t>RCEA-07-27425-2014</t>
  </si>
  <si>
    <t>RCEA-07-27428-2014</t>
  </si>
  <si>
    <t>GLADYS  JIMENEZ  GARCIA</t>
  </si>
  <si>
    <t>RCEA-07-27459-2014</t>
  </si>
  <si>
    <t>OMAR  DELGADILLO  VELAZQUEZ</t>
  </si>
  <si>
    <t>RCEA-07-27495-2014</t>
  </si>
  <si>
    <t>ILEANA MARIA NIDELVIA  CERON  PALMA</t>
  </si>
  <si>
    <t>RCEA-07-27512-2014</t>
  </si>
  <si>
    <t>ADAN  HIRALES  CARBAJAL</t>
  </si>
  <si>
    <t>RCEA-07-27517-2014</t>
  </si>
  <si>
    <t>RCEA-07-27518-2014</t>
  </si>
  <si>
    <t>LUIS ALBERTO  ALCAZAR  VARA</t>
  </si>
  <si>
    <t>RCEA-07-27519-2014</t>
  </si>
  <si>
    <t>RUPERTO ENRIQUE  OLIVERA  VILLASEÑOR</t>
  </si>
  <si>
    <t>RCEA-07-27520-2014</t>
  </si>
  <si>
    <t>IRINA  MARKOVA</t>
  </si>
  <si>
    <t>RCEA-07-27521-2014</t>
  </si>
  <si>
    <t>MARIO  RAMIREZ  DE SANTIAGO</t>
  </si>
  <si>
    <t>RCEA-07-27522-2014</t>
  </si>
  <si>
    <t>EDUARDO  PALACIOS  GONZALEZ</t>
  </si>
  <si>
    <t>RCEA-07-27523-2014</t>
  </si>
  <si>
    <t>ERNESTO  ORDUNA  REYES</t>
  </si>
  <si>
    <t>RCEA-07-27550-2014</t>
  </si>
  <si>
    <t>HAYDE  PEREGRINA  BARRETO</t>
  </si>
  <si>
    <t>RCEA-07-27551-2014</t>
  </si>
  <si>
    <t>ALICIA  MORALES  REYES</t>
  </si>
  <si>
    <t>RCEA-07-27604-2014</t>
  </si>
  <si>
    <t>JESUS  ROMERO  CARRANZA</t>
  </si>
  <si>
    <t>RCEA-07-27605-2014</t>
  </si>
  <si>
    <t>MIRIAM JENIFFER  JIMENEZ  CEDILLO</t>
  </si>
  <si>
    <t>RCEA-07-27662-2014</t>
  </si>
  <si>
    <t>RCEA-07-27670-2014</t>
  </si>
  <si>
    <t>RCEA-07-27674-2014</t>
  </si>
  <si>
    <t>RCEA-07-27722-2014</t>
  </si>
  <si>
    <t>TERE ISABEL  VILLAR  MASETTO</t>
  </si>
  <si>
    <t>RCEA-07-27723-2014</t>
  </si>
  <si>
    <t>RAFAEL  RODRIGUEZ  MARTINEZ</t>
  </si>
  <si>
    <t>RCEA-07-27724-2014</t>
  </si>
  <si>
    <t>CLEOTILDE  JUÁREZ  RAMÍREZ</t>
  </si>
  <si>
    <t>RCEA-07-27725-2014</t>
  </si>
  <si>
    <t>ANABEL  MARTINEZ  VARGAS</t>
  </si>
  <si>
    <t>RCEA-07-27726-2014</t>
  </si>
  <si>
    <t>JUAN DE DIOS  ORTIZ  ALVARADO</t>
  </si>
  <si>
    <t>RCEA-07-27727-2014</t>
  </si>
  <si>
    <t>MARIO  ALDAPE  PEREZ</t>
  </si>
  <si>
    <t>RCEA-07-27728-2014</t>
  </si>
  <si>
    <t>MAURICIO  TORRES  ARELLANO</t>
  </si>
  <si>
    <t>RCEA-07-27729-2014</t>
  </si>
  <si>
    <t>JESUS  OLIVARES  MERCADO</t>
  </si>
  <si>
    <t>RCEA-07-27730-2014</t>
  </si>
  <si>
    <t>BLANCA ESTHER  CARVAJAL  GÁMEZ</t>
  </si>
  <si>
    <t>RCEA-07-27731-2014</t>
  </si>
  <si>
    <t>JUAN VICENTE  MENDEZ  MENDEZ</t>
  </si>
  <si>
    <t>RCEA-07-27732-2014</t>
  </si>
  <si>
    <t>ITZA  MENDOZA  SANCHEZ</t>
  </si>
  <si>
    <t>RCEA-07-27733-2014</t>
  </si>
  <si>
    <t>ALFREDO  RAMIREZ  GARCIA</t>
  </si>
  <si>
    <t>RCEA-07-27735-2014</t>
  </si>
  <si>
    <t>CARLOS ISRAEL  AGUIRRE  VELEZ</t>
  </si>
  <si>
    <t>RCEA-07-27744-2014</t>
  </si>
  <si>
    <t>JULIAN  CARRILLO  REYES</t>
  </si>
  <si>
    <t>RCEA-07-27754-2014</t>
  </si>
  <si>
    <t>JOSE OCTAVIO  GUTIERREZ  GARCIA</t>
  </si>
  <si>
    <t>RCEA-07-27758-2014</t>
  </si>
  <si>
    <t>PABLO  GORTARES  MOROYOQUI</t>
  </si>
  <si>
    <t>RCEA-07-27779-2014</t>
  </si>
  <si>
    <t>RCEA-07-27782-2014</t>
  </si>
  <si>
    <t>RCEA-07-27783-2014</t>
  </si>
  <si>
    <t>ROBERTO CARLOS  GALLO  VILLANUEVA</t>
  </si>
  <si>
    <t>RCEA-07-27784-2014</t>
  </si>
  <si>
    <t>LUZ MARIA  MARTINEZ  CALDERON</t>
  </si>
  <si>
    <t>RCEA-07-27785-2014</t>
  </si>
  <si>
    <t>LUIS ENRIQUE  GONZALEZ  JIMENEZ</t>
  </si>
  <si>
    <t>RCEA-07-27786-2014</t>
  </si>
  <si>
    <t>ROBERTO CARLOS  HERNANDEZ  MAYA</t>
  </si>
  <si>
    <t>RCEA-07-27787-2014</t>
  </si>
  <si>
    <t>JAVIER  AVALOS  GARCIA</t>
  </si>
  <si>
    <t>RCEA-07-27788-2014</t>
  </si>
  <si>
    <t>RITA QUETZIQUEL  FUENTES  AGUILAR</t>
  </si>
  <si>
    <t>RCEA-07-27789-2014</t>
  </si>
  <si>
    <t>JUAN PABLO  GARCIA  VAZQUEZ</t>
  </si>
  <si>
    <t>RCEA-07-27790-2014</t>
  </si>
  <si>
    <t>DANIEL  OLVERA  TREJO</t>
  </si>
  <si>
    <t>RCEA-07-27791-2014</t>
  </si>
  <si>
    <t>EUNICE  LÓPEZ  CAMACHO</t>
  </si>
  <si>
    <t>RCEA-07-27792-2014</t>
  </si>
  <si>
    <t>LUIS JOSE  ORTA  CORTES</t>
  </si>
  <si>
    <t>RCEA-07-27793-2014</t>
  </si>
  <si>
    <t>MARIA ELENA  RAYNAL  GUTIERREZ</t>
  </si>
  <si>
    <t>RCEA-07-27794-2014</t>
  </si>
  <si>
    <t>JOAQUIN  AGUILAR  SANTILLAN</t>
  </si>
  <si>
    <t>RCEA-07-27795-2014</t>
  </si>
  <si>
    <t>PAULO  LÓPEZ  MEYER</t>
  </si>
  <si>
    <t>RCEA-07-27800-2014</t>
  </si>
  <si>
    <t>CARLOS ALBERTO  RUBIO  JIMENEZ</t>
  </si>
  <si>
    <t>RCEA-07-27803-2014</t>
  </si>
  <si>
    <t>FERNANDO  SOSA  MONTEMAYOR</t>
  </si>
  <si>
    <t>RCEA-07-27808-2014</t>
  </si>
  <si>
    <t>RCEA-07-27810-2014</t>
  </si>
  <si>
    <t>JOSÉ ALEJANDRO  GONZÁLEZ  VILLARREAL</t>
  </si>
  <si>
    <t>RCEA-07-27811-2014</t>
  </si>
  <si>
    <t>ANDRES FERNANDO  RODRIGUEZ  JASSO</t>
  </si>
  <si>
    <t>RCEA-07-27839-2014</t>
  </si>
  <si>
    <t>GABRIEL  JARAMILLO  SOTO</t>
  </si>
  <si>
    <t>RCEA-07-27840-2014</t>
  </si>
  <si>
    <t>LUIS EMILIO  MONTERRUBIO  SALAZAR</t>
  </si>
  <si>
    <t>RCEA-07-27841-2014</t>
  </si>
  <si>
    <t>ANTONIO  AVALOS  RAMIREZ</t>
  </si>
  <si>
    <t>RCEA-07-27842-2014</t>
  </si>
  <si>
    <t>RCEA-07-27843-2014</t>
  </si>
  <si>
    <t>JULIO  GARCÍA  FLORES</t>
  </si>
  <si>
    <t>RCEA-07-27845-2014</t>
  </si>
  <si>
    <t>ALBERTO  CANTU  PEREZ</t>
  </si>
  <si>
    <t>RCEA-07-27846-2014</t>
  </si>
  <si>
    <t>FERNANDO  LÓPEZ  CAAMAL</t>
  </si>
  <si>
    <t>RCEA-07-27847-2014</t>
  </si>
  <si>
    <t>MIGUEL ÁNGEL  MORALES  MORA</t>
  </si>
  <si>
    <t>RCEA-07-27848-2014</t>
  </si>
  <si>
    <t>FERNANDO  RIVERA  ITURBE</t>
  </si>
  <si>
    <t>RCEA-07-27863-2014</t>
  </si>
  <si>
    <t>OMAR  AHUMADA  VALENZUELA</t>
  </si>
  <si>
    <t>RCEA-07-27864-2014</t>
  </si>
  <si>
    <t>IMELDA  LEON  GARCIA</t>
  </si>
  <si>
    <t>RCEA-07-27865-2014</t>
  </si>
  <si>
    <t>AARON  RODRIGUEZ  LOPEZ</t>
  </si>
  <si>
    <t>RCEA-07-27902-2014</t>
  </si>
  <si>
    <t>EDGARDO  AVILÉS  LÓPEZ</t>
  </si>
  <si>
    <t>RCEA-07-27908-2014</t>
  </si>
  <si>
    <t>GERARDO MANUEL  ALONZO  MEDINA</t>
  </si>
  <si>
    <t>RCEA-07-27917-2014</t>
  </si>
  <si>
    <t>HERWING ZETH  LOPEZ  CALVO</t>
  </si>
  <si>
    <t>RCEA-07-27947-2014</t>
  </si>
  <si>
    <t>LILIANA  CARDOZA  AVENDANO</t>
  </si>
  <si>
    <t>RCEA-07-27948-2014</t>
  </si>
  <si>
    <t>DIEGO ALFREDO  TLAPA  MENDOZA</t>
  </si>
  <si>
    <t>RCEA-07-27949-2014</t>
  </si>
  <si>
    <t>ROBERTO  LÓPEZ  AVITIA</t>
  </si>
  <si>
    <t>RCEA-07-27950-2014</t>
  </si>
  <si>
    <t>ALVARO ALBERTO  LOPEZ  LAMBRAÑO</t>
  </si>
  <si>
    <t>RCEA-07-27951-2014</t>
  </si>
  <si>
    <t>CLAUDIA  CAMARGO  WILSON</t>
  </si>
  <si>
    <t>RCEA-07-27952-2014</t>
  </si>
  <si>
    <t>JORGE  LIMON  ROMERO</t>
  </si>
  <si>
    <t>RCEA-07-27953-2014</t>
  </si>
  <si>
    <t>GUILLERMO  GALAVIZ  YÁÑEZ</t>
  </si>
  <si>
    <t>RCEA-07-27954-2014</t>
  </si>
  <si>
    <t>MABEL  VAZQUEZ  BRISENO</t>
  </si>
  <si>
    <t>RCEA-07-27990-2014</t>
  </si>
  <si>
    <t>BONIFACIO  ALVARADO  TENORIO</t>
  </si>
  <si>
    <t>RCEA-07-27991-2014</t>
  </si>
  <si>
    <t>PIERRE GIOVANNI  MANI  GONZALEZ</t>
  </si>
  <si>
    <t>RCEA-07-27992-2014</t>
  </si>
  <si>
    <t>JESÚS MARTÍN  SILVA  ACEVES</t>
  </si>
  <si>
    <t>RCEA-07-27993-2014</t>
  </si>
  <si>
    <t>YOUNESS  EL HAMZAOUI</t>
  </si>
  <si>
    <t>RCEA-07-27994-2014</t>
  </si>
  <si>
    <t>JOSE LUIS  ENRIQUEZ  CARREJO</t>
  </si>
  <si>
    <t>RCEA-07-27995-2014</t>
  </si>
  <si>
    <t>JUAN DE DIOS  COTA  RUIZ</t>
  </si>
  <si>
    <t>RCEA-07-27996-2014</t>
  </si>
  <si>
    <t>MANUEL DE JESUS  NANDAYAPA  ALFARO</t>
  </si>
  <si>
    <t>RCEA-07-28002-2014</t>
  </si>
  <si>
    <t>ELIA MARTHA  MÚZQUIZ  RAMOS</t>
  </si>
  <si>
    <t>RCEA-07-28003-2014</t>
  </si>
  <si>
    <t>JUAN JOSE  MALDONADO  ORTIZ</t>
  </si>
  <si>
    <t>RCEA-07-28025-2014</t>
  </si>
  <si>
    <t>CLAUDIA GEORGINA  NAVA  DINO</t>
  </si>
  <si>
    <t>RCEA-07-28038-2014</t>
  </si>
  <si>
    <t>GUSTAVO ADOLFO  ALONSO  SILVERIO</t>
  </si>
  <si>
    <t>RCEA-07-28067-2014</t>
  </si>
  <si>
    <t>RCEA-07-28115-2014</t>
  </si>
  <si>
    <t>MIGUEL FRANCISCO  ESCALANTE  GUTIERREZ</t>
  </si>
  <si>
    <t>RCEA-07-28116-2014</t>
  </si>
  <si>
    <t>FRANCISCO FERNANDO  CURIEL  LOPEZ</t>
  </si>
  <si>
    <t>RCEA-07-28117-2014</t>
  </si>
  <si>
    <t>RODRIGO  PUENTE  ORNELAS</t>
  </si>
  <si>
    <t>RCEA-07-28118-2014</t>
  </si>
  <si>
    <t>MARIA ELVIRA  ZARAZUA  MORIN</t>
  </si>
  <si>
    <t>RCEA-07-28119-2014</t>
  </si>
  <si>
    <t>FRANCISCO HUMBERTO  ESTUPINAN  LOPEZ</t>
  </si>
  <si>
    <t>RCEA-07-28120-2014</t>
  </si>
  <si>
    <t>DIANA BERENICE  HERNANDEZ  URESTI</t>
  </si>
  <si>
    <t>RCEA-07-28121-2014</t>
  </si>
  <si>
    <t>CHRISTIAN  GOMEZ  SOLIS</t>
  </si>
  <si>
    <t>RCEA-07-28122-2014</t>
  </si>
  <si>
    <t>INDIRA GARY  ESCAMILLA  SALAZAR</t>
  </si>
  <si>
    <t>RCEA-07-28123-2014</t>
  </si>
  <si>
    <t>JOHNNY  RODRIGUEZ  MALDONADO</t>
  </si>
  <si>
    <t>RCEA-07-28124-2014</t>
  </si>
  <si>
    <t>RICARDO  GOMEZ  GONZALEZ</t>
  </si>
  <si>
    <t>RCEA-07-28149-2014</t>
  </si>
  <si>
    <t>LUIS MIGUEL  CONTRERAS  MEDINA</t>
  </si>
  <si>
    <t>RCEA-07-28150-2014</t>
  </si>
  <si>
    <t>JUAN PABLO  AMEZQUITA  SANCHEZ</t>
  </si>
  <si>
    <t>RCEA-07-28151-2014</t>
  </si>
  <si>
    <t>ANA MARCELA  HERRERA  NAVARRO</t>
  </si>
  <si>
    <t>RCEA-07-28189-2014</t>
  </si>
  <si>
    <t>NEREYDA  NINO  MARTINEZ</t>
  </si>
  <si>
    <t>RCEA-07-28190-2014</t>
  </si>
  <si>
    <t>LYDIA EUGENIA  MORON  VERA</t>
  </si>
  <si>
    <t>RCEA-07-28191-2014</t>
  </si>
  <si>
    <t>JOSE LUIS  HERNANDEZ  RIVERA</t>
  </si>
  <si>
    <t>RCEA-07-28192-2014</t>
  </si>
  <si>
    <t>AZDRUBAL LOBO  GUERRERO  SERRANO</t>
  </si>
  <si>
    <t>RCEA-07-28193-2014</t>
  </si>
  <si>
    <t>FENG  RAO  WU</t>
  </si>
  <si>
    <t>RCEA-07-28194-2014</t>
  </si>
  <si>
    <t>CRISTOBAL ALBERTO  PEREZ  ALONSO</t>
  </si>
  <si>
    <t>RCEA-07-28195-2014</t>
  </si>
  <si>
    <t>HEBER  VILCHIS  BRAVO</t>
  </si>
  <si>
    <t>RCEA-07-28196-2014</t>
  </si>
  <si>
    <t>ARMANDO  ARCE  CASAS</t>
  </si>
  <si>
    <t>RCEA-07-28197-2014</t>
  </si>
  <si>
    <t>MARIA ZENAIDA  SAAVEDRA  LEOS</t>
  </si>
  <si>
    <t>RCEA-07-28198-2014</t>
  </si>
  <si>
    <t>SANDRA EDITH  NAVA  MUÑOZ</t>
  </si>
  <si>
    <t>RCEA-07-28199-2014</t>
  </si>
  <si>
    <t>CESAR FERNANDO FRANCISCO  MENDEZ  BARRIOS</t>
  </si>
  <si>
    <t>RCEA-07-28224-2014</t>
  </si>
  <si>
    <t>EUSIEL  RUBIO  CASTRO</t>
  </si>
  <si>
    <t>RCEA-07-28233-2014</t>
  </si>
  <si>
    <t>RCEA-07-28241-2014</t>
  </si>
  <si>
    <t>JULIO  LARIA  MENCHACA</t>
  </si>
  <si>
    <t>RCEA-07-28242-2014</t>
  </si>
  <si>
    <t>ALBERTO  REYNA  MALDONADO</t>
  </si>
  <si>
    <t>RCEA-07-28273-2014</t>
  </si>
  <si>
    <t>ANGEL GUILLERMO  ZITLALPOPOCA  SORIANO</t>
  </si>
  <si>
    <t>RCEA-07-28274-2014</t>
  </si>
  <si>
    <t>SERGIO ANTONIO  BAZ  RODRIGUEZ</t>
  </si>
  <si>
    <t>RCEA-07-28275-2014</t>
  </si>
  <si>
    <t>RUDY AMILCAR  TREJO  TZAB</t>
  </si>
  <si>
    <t>RCEA-07-28289-2014</t>
  </si>
  <si>
    <t>MARIA LETICIA  PEREZ  ARRIETA</t>
  </si>
  <si>
    <t>RCEA-07-28290-2014</t>
  </si>
  <si>
    <t>JOSE MANUEL  ORTIZ  RODRIGUEZ</t>
  </si>
  <si>
    <t>RCEA-07-28292-2014</t>
  </si>
  <si>
    <t>HUSSAIN  ALAZKI</t>
  </si>
  <si>
    <t>RCEA-07-28293-2014</t>
  </si>
  <si>
    <t>JOSE LUIS  RULLAN  LARA</t>
  </si>
  <si>
    <t>RCEA-07-28319-2014</t>
  </si>
  <si>
    <t>MIGUEL  PEREZ  LABRA</t>
  </si>
  <si>
    <t>RCEA-07-28320-2014</t>
  </si>
  <si>
    <t>NORBERTO  HERNANDEZ  ROMERO</t>
  </si>
  <si>
    <t>RCEA-07-28321-2014</t>
  </si>
  <si>
    <t>PEDRO AMADO  MIRANDA  ROMAGNOLI</t>
  </si>
  <si>
    <t>RCEA-07-28322-2014</t>
  </si>
  <si>
    <t>LUIS ENRIQUE  RAMOS  VELASCO</t>
  </si>
  <si>
    <t>RCEA-07-28323-2014</t>
  </si>
  <si>
    <t>MIGUEL ANGEL  ABREU  QUIJANO</t>
  </si>
  <si>
    <t>RCEA-07-28324-2014</t>
  </si>
  <si>
    <t>RCEA-07-28325-2014</t>
  </si>
  <si>
    <t>JULIO CESAR  JUAREZ  TAPIA</t>
  </si>
  <si>
    <t>RCEA-07-28374-2014</t>
  </si>
  <si>
    <t>MIRIAM VERONICA  FLORES  MERINO</t>
  </si>
  <si>
    <t>RCEA-07-28375-2014</t>
  </si>
  <si>
    <t>JOSÈ ANTONIO  VALLES  ROMERO</t>
  </si>
  <si>
    <t>RCEA-07-28376-2014</t>
  </si>
  <si>
    <t>JULIAN  CRUZ  OLIVARES</t>
  </si>
  <si>
    <t>RCEA-07-28377-2014</t>
  </si>
  <si>
    <t>FARID  GARCÍA  LAMONT</t>
  </si>
  <si>
    <t>RCEA-07-28378-2014</t>
  </si>
  <si>
    <t>RICARDO  RICO  MOLINA</t>
  </si>
  <si>
    <t>RCEA-07-28379-2014</t>
  </si>
  <si>
    <t>VIANNEY  MUÑOZ  JIMENEZ</t>
  </si>
  <si>
    <t>RCEA-07-28380-2014</t>
  </si>
  <si>
    <t>SAUL  LAZCANO  SALAS</t>
  </si>
  <si>
    <t>RCEA-07-28396-2014</t>
  </si>
  <si>
    <t>JUAN MANUEL  RENDON  MANCHA</t>
  </si>
  <si>
    <t>RCEA-07-28397-2014</t>
  </si>
  <si>
    <t>BASSAM  ALI</t>
  </si>
  <si>
    <t>RCEA-07-28398-2014</t>
  </si>
  <si>
    <t>RCEA-07-28399-2014</t>
  </si>
  <si>
    <t>EFRAIN  GOMEZ  ARIAS</t>
  </si>
  <si>
    <t>RCEA-07-28400-2014</t>
  </si>
  <si>
    <t>GRISELDA ELENA  ZAMBRANO  RENGEL</t>
  </si>
  <si>
    <t>RCEA-07-28422-2014</t>
  </si>
  <si>
    <t>RCEA-07-28454-2014</t>
  </si>
  <si>
    <t>RCEA-07-28461-2014</t>
  </si>
  <si>
    <t>JUAN FRANCISCO  MARQUEZ  RUBIO</t>
  </si>
  <si>
    <t>RCEA-07-28462-2014</t>
  </si>
  <si>
    <t>DOMINIQUE  DECOUCHANT</t>
  </si>
  <si>
    <t>RCEA-07-28463-2014</t>
  </si>
  <si>
    <t>MARIA DEL CARMEN  FAJARDO  ORTÍZ</t>
  </si>
  <si>
    <t>RCEA-07-28464-2014</t>
  </si>
  <si>
    <t>MIGUEL ANGEL  PEÑA  CASTILLO</t>
  </si>
  <si>
    <t>RCEA-07-28465-2014</t>
  </si>
  <si>
    <t>EDUARDO  RODRIGUEZ  MARTINEZ</t>
  </si>
  <si>
    <t>RCEA-07-28466-2014</t>
  </si>
  <si>
    <t>MÓNICA LILIANA  SALAZAR  PELÁEZ</t>
  </si>
  <si>
    <t>RCEA-07-28467-2014</t>
  </si>
  <si>
    <t>IRVIN  LOPEZ  GARCIA</t>
  </si>
  <si>
    <t>RCEA-07-28468-2014</t>
  </si>
  <si>
    <t>EDGAR  TAPIA  HERNANDEZ</t>
  </si>
  <si>
    <t>RCEA-07-28470-2014</t>
  </si>
  <si>
    <t>CARLOS  RODRIGUEZ  DOÑATE</t>
  </si>
  <si>
    <t>RCEA-07-28478-2014</t>
  </si>
  <si>
    <t>ANDRES  GODINEZ  GARCIA</t>
  </si>
  <si>
    <t>RCEA-07-28484-2014</t>
  </si>
  <si>
    <t>LUIS RODOLFO  GARCIA  CARRILLO</t>
  </si>
  <si>
    <t>RCEA-07-28520-2014</t>
  </si>
  <si>
    <t>JUAN MANUEL  RAMIREZ  ALCARAZ</t>
  </si>
  <si>
    <t>RCEA-07-28526-2014</t>
  </si>
  <si>
    <t>JULIO CESAR  ARMAS  PEREZ</t>
  </si>
  <si>
    <t>RCEA-07-28532-2014</t>
  </si>
  <si>
    <t>CARLOS ANDRÉS  MARTÍNEZ  ORTIZ</t>
  </si>
  <si>
    <t>RCEA-07-28553-2014</t>
  </si>
  <si>
    <t>RCEA-07-28590-2014</t>
  </si>
  <si>
    <t>ALMA HORTENSIA  MARTINEZ  PRECIADO</t>
  </si>
  <si>
    <t>RCEA-07-28591-2014</t>
  </si>
  <si>
    <t>J. JESUS  VARGAS  RADILLO</t>
  </si>
  <si>
    <t>RCEA-07-28592-2014</t>
  </si>
  <si>
    <t>BENJAMÍN  OJEDA  MAGAÑA</t>
  </si>
  <si>
    <t>RCEA-07-28593-2014</t>
  </si>
  <si>
    <t>RCEA-07-28628-2014</t>
  </si>
  <si>
    <t>XITLALI VIRGINIA  DELGADO  GALVAN</t>
  </si>
  <si>
    <t>RCEA-07-28629-2014</t>
  </si>
  <si>
    <t>JESUS ISAAC  MINCHACA  MOJICA</t>
  </si>
  <si>
    <t>RCEA-07-28630-2014</t>
  </si>
  <si>
    <t>ADRIAN  ZAMORATEGUI  MOLINA</t>
  </si>
  <si>
    <t>RCEA-07-28632-2014</t>
  </si>
  <si>
    <t>JOSE RAMON  GASCA  TIRADO</t>
  </si>
  <si>
    <t>RCEA-07-28635-2014</t>
  </si>
  <si>
    <t>RCEA-07-28661-2014</t>
  </si>
  <si>
    <t>JORGE DE JESUS  LOZOYA  SANTOS</t>
  </si>
  <si>
    <t>RCEA-07-28662-2014</t>
  </si>
  <si>
    <t>MARTHA SALOMÉ  LOPEZ  DE LA FUENTE</t>
  </si>
  <si>
    <t>RCEA-07-28683-2014</t>
  </si>
  <si>
    <t>GLISERIO ROMELI  BARBOSA  POOL</t>
  </si>
  <si>
    <t>RCEA-07-28710-2014</t>
  </si>
  <si>
    <t>JOSUE ELIAS  JUAREZ  ONOFRE</t>
  </si>
  <si>
    <t>RCEA-07-28711-2014</t>
  </si>
  <si>
    <t>RCEA-07-28712-2014</t>
  </si>
  <si>
    <t>GUILLERMO  TIBURCIO  MUNIVE</t>
  </si>
  <si>
    <t>RCEA-07-28713-2014</t>
  </si>
  <si>
    <t>SANDRA  PRECIADO  FLORES</t>
  </si>
  <si>
    <t>RCEA-07-28714-2014</t>
  </si>
  <si>
    <t>VICTOR MANUEL  VAZQUEZ  VAZQUEZ</t>
  </si>
  <si>
    <t>RCEA-07-28722-2014</t>
  </si>
  <si>
    <t>RAYMUNDO GERARDO  ARROYAVE  QUINTERO</t>
  </si>
  <si>
    <t>RCEA-07-28725-2014</t>
  </si>
  <si>
    <t>XAVIER NORBERTO  LEPRÓ  CHÁVEZ</t>
  </si>
  <si>
    <t>RCEA-07-28726-2014</t>
  </si>
  <si>
    <t>BRENDA ROCIO  CARRILLO  CONDE</t>
  </si>
  <si>
    <t>RCEA-07-28727-2014</t>
  </si>
  <si>
    <t>JESÚS ISRAEL  MEJÍA  SILVA</t>
  </si>
  <si>
    <t>RCEA-07-28728-2014</t>
  </si>
  <si>
    <t>JESICA  TRUJILLO  REYES</t>
  </si>
  <si>
    <t>RCEA-07-28733-2014</t>
  </si>
  <si>
    <t>KRYSTEL KALIECTA  CASTILLO  VILLAR</t>
  </si>
  <si>
    <t>RCEA-07-28735-2014</t>
  </si>
  <si>
    <t>EDGAR EDUARDO  GRACIA  ESPINO</t>
  </si>
  <si>
    <t>RCEA-07-28739-2014</t>
  </si>
  <si>
    <t>BLANCA ESTELA  ZAMORA  REYNOSO</t>
  </si>
  <si>
    <t>RCEA-07-28748-2014</t>
  </si>
  <si>
    <t>MAYRA DANIELA  MORALES  ACOSTA</t>
  </si>
  <si>
    <t>RCEA-07-28750-2014</t>
  </si>
  <si>
    <t>JULIO CESAR  RAMIREZ  PACHECO</t>
  </si>
  <si>
    <t>RCEA-07-28768-2014</t>
  </si>
  <si>
    <t>MIGUEL  HERRERA  ROBLEDO</t>
  </si>
  <si>
    <t>RCEA-07-28770-2014</t>
  </si>
  <si>
    <t>CESAR  NIETO  DELGADO</t>
  </si>
  <si>
    <t>RCEA-07-28774-2014</t>
  </si>
  <si>
    <t>MIGUEL ANGEL  FLORES  MENDOZA</t>
  </si>
  <si>
    <t>RCEA-07-28792-2014</t>
  </si>
  <si>
    <t>GASPAR  LOPEZ  OCANA</t>
  </si>
  <si>
    <t>RCEA-07-28793-2014</t>
  </si>
  <si>
    <t>RAMON ALVARO  VARGAS  ORTIZ</t>
  </si>
  <si>
    <t>RCEA-07-28814-2014</t>
  </si>
  <si>
    <t>NORMA YADIRA  MENDOZA  GONZALEZ</t>
  </si>
  <si>
    <t>RCEA-07-28843-2014</t>
  </si>
  <si>
    <t>GILBERTO  GONZALEZ  AVALOS</t>
  </si>
  <si>
    <t>RCEA-07-28844-2014</t>
  </si>
  <si>
    <t>ELISA  ESPINOSA  JUÁREZ</t>
  </si>
  <si>
    <t>RCEA-07-28845-2014</t>
  </si>
  <si>
    <t>SERGIO RICARDO  GALVAN  GONZALEZ</t>
  </si>
  <si>
    <t>RCEA-07-28846-2014</t>
  </si>
  <si>
    <t>GERARDO  BARRERA  CARDIEL</t>
  </si>
  <si>
    <t>RCEA-07-28847-2014</t>
  </si>
  <si>
    <t>JOSE JUAN  ALVARADO  FLORES</t>
  </si>
  <si>
    <t>RCEA-07-28910-2014</t>
  </si>
  <si>
    <t>RCEA-07-29122-2014</t>
  </si>
  <si>
    <t>MARTIN ROGELIO  CRUZ  DIAZ</t>
  </si>
  <si>
    <t>RCEA-07-29123-2014</t>
  </si>
  <si>
    <t>ILSE  RUIZ  MERCADO</t>
  </si>
  <si>
    <t>RCEA-07-29124-2014</t>
  </si>
  <si>
    <t>RCEA-07-29125-2014</t>
  </si>
  <si>
    <t>RAFAEL  IRIARTE  VIVARBALDERRAMA</t>
  </si>
  <si>
    <t>RCEA-07-29126-2014</t>
  </si>
  <si>
    <t>ELISEO  MARTÍNEZ  ESPINOSA</t>
  </si>
  <si>
    <t>RCEA-07-29127-2014</t>
  </si>
  <si>
    <t>JOSE OSWALD  TELLEZ  VAZQUEZ</t>
  </si>
  <si>
    <t>RCEA-07-29128-2014</t>
  </si>
  <si>
    <t>ALBA  COVELO  VILLAR</t>
  </si>
  <si>
    <t>RCEA-07-29129-2014</t>
  </si>
  <si>
    <t>J. GUADALUPE  HERNANDEZ  HERNANDEZ</t>
  </si>
  <si>
    <t>RCEA-07-29130-2014</t>
  </si>
  <si>
    <t>MANUEL  CEDILLO  HERNANDEZ</t>
  </si>
  <si>
    <t>RCEA-07-29131-2014</t>
  </si>
  <si>
    <t>CARLOS ALBERTO  GARCIA  BUSTAMANTE</t>
  </si>
  <si>
    <t>RCEA-07-29132-2014</t>
  </si>
  <si>
    <t>BEATRIZ AURORA  GARRO  LICON</t>
  </si>
  <si>
    <t>RCEA-07-29133-2014</t>
  </si>
  <si>
    <t>JOSE FRANCISCO  GOMEZ  AGUILAR</t>
  </si>
  <si>
    <t>RCEA-07-29134-2014</t>
  </si>
  <si>
    <t>ORLANDO MIGUEL  ESPINOZA  OJEDA</t>
  </si>
  <si>
    <t>RCEA-07-29135-2014</t>
  </si>
  <si>
    <t>CESAR  ARREDONDO  VÉLEZ</t>
  </si>
  <si>
    <t>RCEA-07-29136-2014</t>
  </si>
  <si>
    <t>ANGEL LUIS  RODRÍGUEZ  MORALES</t>
  </si>
  <si>
    <t>RCEA-07-29137-2014</t>
  </si>
  <si>
    <t>MIGUEL ANGEL  PADILLA  CASTAÑEDA</t>
  </si>
  <si>
    <t>RCEA-07-29144-2014</t>
  </si>
  <si>
    <t>FRANCISCO ALEJANDRO  OROZCO  ARGOTE</t>
  </si>
  <si>
    <t>RCEA-07-29156-2014</t>
  </si>
  <si>
    <t>DAVID  BECERRA  GARCIA</t>
  </si>
  <si>
    <t>RCEA-07-29158-2014</t>
  </si>
  <si>
    <t>PEDRO MARTÍN  GARCIA  VITE</t>
  </si>
  <si>
    <t>RCEA-07-29160-2014</t>
  </si>
  <si>
    <t>ALEXIS  ACUÑA  RAMÍREZ</t>
  </si>
  <si>
    <t>RCEA-07-29162-2014</t>
  </si>
  <si>
    <t>EDGAR BENJAMIN  MONTUFAR  JIMENEZ</t>
  </si>
  <si>
    <t>RCEA-07-29164-2014</t>
  </si>
  <si>
    <t>JOSE BILLERMAN  ROBLES  OCAMPO</t>
  </si>
  <si>
    <t>RCEA-07-29165-2014</t>
  </si>
  <si>
    <t>PERLA YAZMÍN  SEVILLA  CAMACHO</t>
  </si>
  <si>
    <t>RCEA-07-29166-2014</t>
  </si>
  <si>
    <t>ALFREDO SILVERIO  ORDENANA  MARTINEZ</t>
  </si>
  <si>
    <t>RCEA-07-29170-2014</t>
  </si>
  <si>
    <t>MARTÍN  ORTIZ  DOMÍNGUEZ</t>
  </si>
  <si>
    <t>RCEA-07-29171-2014</t>
  </si>
  <si>
    <t>JESUS PATRICIO  ORDAZ  OLIVER</t>
  </si>
  <si>
    <t>RCEA-07-29172-2014</t>
  </si>
  <si>
    <t>LUIS ABRAHAM  SANCHEZ  GASPARIANO</t>
  </si>
  <si>
    <t>RCEA-07-29174-2014</t>
  </si>
  <si>
    <t>ELY KARINA  ANAYA  RIVERA</t>
  </si>
  <si>
    <t>RCEA-07-29175-2014</t>
  </si>
  <si>
    <t>ANDRES ANTONIO  ACOSTA  OSORIO</t>
  </si>
  <si>
    <t>RCEA-07-29176-2014</t>
  </si>
  <si>
    <t>FRANCISCO CRUZ  ORDAZ  SALAZAR</t>
  </si>
  <si>
    <t>RCEA-07-29177-2014</t>
  </si>
  <si>
    <t>RICARDO  CASTRO  GARCIA</t>
  </si>
  <si>
    <t>RCEA-07-29182-2014</t>
  </si>
  <si>
    <t>IVAN DE JESUS  RIVAS  CAMBERO</t>
  </si>
  <si>
    <t>RCEA-07-29183-2014</t>
  </si>
  <si>
    <t>JUAN CRISÓFORO  MARTÍNEZ  MIRANDA</t>
  </si>
  <si>
    <t>RCEA-07-29184-2014</t>
  </si>
  <si>
    <t>MARCO AURELIO  NUÑO  MAGANDA</t>
  </si>
  <si>
    <t>RCEA-07-29185-2014</t>
  </si>
  <si>
    <t>CONSTANTIN ALBERTO  HERNANDEZ  BOCANEGRA</t>
  </si>
  <si>
    <t>RCEA-07-29186-2014</t>
  </si>
  <si>
    <t>RCEA-07-29188-2014</t>
  </si>
  <si>
    <t>ALBERTO GABRIEL  VEGA  POOT</t>
  </si>
  <si>
    <t>RCEA-07-29189-2014</t>
  </si>
  <si>
    <t>JOSE DAVID  VILLEGAS  CARDENAS</t>
  </si>
  <si>
    <t>RCEA-07-29199-2014</t>
  </si>
  <si>
    <t>CATYA ATZIRY  ZUÑIGA  ALCARAZ</t>
  </si>
  <si>
    <t>RCEA-07-29200-2014</t>
  </si>
  <si>
    <t>FERNANDO  VALLES  BARAJAS</t>
  </si>
  <si>
    <t>RCEA-07-29209-2014</t>
  </si>
  <si>
    <t>FELIPE DE JESUS  TRUJILLO  ROMERO</t>
  </si>
  <si>
    <t>RCEA-07-29210-2014</t>
  </si>
  <si>
    <t>ANABEL  LOPEZ  ORTIZ</t>
  </si>
  <si>
    <t>RCEA-07-29212-2014</t>
  </si>
  <si>
    <t>IVO NEFTALI  AYALA  GARCIA</t>
  </si>
  <si>
    <t>RCEA-07-29216-2014</t>
  </si>
  <si>
    <t>LINA AGUSTINA  BERNAL  MARTINEZ</t>
  </si>
  <si>
    <t>RCEA-07-29217-2014</t>
  </si>
  <si>
    <t>CARLOS EDUARDO  DIAZ  GUTIERREZ</t>
  </si>
  <si>
    <t>RCEA-07-29246-2014</t>
  </si>
  <si>
    <t>FRANCISCO  LOPEZ  HUERTA</t>
  </si>
  <si>
    <t>RCEA-07-29247-2014</t>
  </si>
  <si>
    <t>JORGE OCTAVIO  VIRUES  DELGADILLO</t>
  </si>
  <si>
    <t>RCEA-07-29248-2014</t>
  </si>
  <si>
    <t>LUIS FORTINO  CISNEROS  SINENCIO</t>
  </si>
  <si>
    <t>RCEA-07-29249-2014</t>
  </si>
  <si>
    <t>RCEA-07-29250-2014</t>
  </si>
  <si>
    <t>JOSE EDUARDO  TERRAZAS  RODRIGUEZ</t>
  </si>
  <si>
    <t>RCEA-07-29254-2014</t>
  </si>
  <si>
    <t>DANIEL  DURINI  ROMERO</t>
  </si>
  <si>
    <t>RCEA-07-29261-2014</t>
  </si>
  <si>
    <t>GUSTAVO ADOLFO  FIMBRES  WEIHS</t>
  </si>
  <si>
    <t>RCEA-07-29265-2014</t>
  </si>
  <si>
    <t>ANA CAROLINA  PARAPINSKI  SANTOS</t>
  </si>
  <si>
    <t>RCEA-07-29282-2014</t>
  </si>
  <si>
    <t>MANUEL  HERNANDEZ  TREJO</t>
  </si>
  <si>
    <t>RCEA-07-29283-2014</t>
  </si>
  <si>
    <t>GABRIEL  MARTINEZ  PEREYRA</t>
  </si>
  <si>
    <t>RCEA-07-29284-2014</t>
  </si>
  <si>
    <t>MARTIN GERARDO  MORENO  PEREZ</t>
  </si>
  <si>
    <t>RCEA-07-29285-2014</t>
  </si>
  <si>
    <t>GUILLERMO  CARRION  HERNANDEZ</t>
  </si>
  <si>
    <t>RCEA-07-29287-2014</t>
  </si>
  <si>
    <t>MA. SUSANA  FLORES  ALARCÓN</t>
  </si>
  <si>
    <t>RCEA-07-29288-2014</t>
  </si>
  <si>
    <t>MICHELIN  ALVAREZ  CAMACHO</t>
  </si>
  <si>
    <t>RCEA-07-29289-2014</t>
  </si>
  <si>
    <t>ALBERTO ISAAC  PEREZ  SANPABLO</t>
  </si>
  <si>
    <t>RCEA-07-29290-2014</t>
  </si>
  <si>
    <t>RAUL  TAFOLLA  RODRIGUEZ</t>
  </si>
  <si>
    <t>RCEA-07-29291-2014</t>
  </si>
  <si>
    <t>FIDEL ALEJANDRO  RODRIGUEZ  DE LOS SANTOS</t>
  </si>
  <si>
    <t>RCEA-07-29292-2014</t>
  </si>
  <si>
    <t>JULIO CESAR  SANCHEZ  ROLDAN</t>
  </si>
  <si>
    <t>RCEA-07-29293-2014</t>
  </si>
  <si>
    <t>MARIO  SANTOS  BECERRIL</t>
  </si>
  <si>
    <t>RCEA-07-29294-2014</t>
  </si>
  <si>
    <t>ISABEL  KREINER  BAUMGARTNER</t>
  </si>
  <si>
    <t>RCEA-07-29295-2014</t>
  </si>
  <si>
    <t>RCEA-07-29296-2014</t>
  </si>
  <si>
    <t>ALEJANDRO  MAGOS  RUBIO</t>
  </si>
  <si>
    <t>RCEA-07-29297-2014</t>
  </si>
  <si>
    <t>RICARDO JAIME  GUERRA  SANCHEZ</t>
  </si>
  <si>
    <t>RCEA-07-29298-2014</t>
  </si>
  <si>
    <t>JOSE JAIME  TAHA  TIJERINA</t>
  </si>
  <si>
    <t>RCEA-07-29299-2014</t>
  </si>
  <si>
    <t>LUIS MANUEL  PEREZ  PEREZ</t>
  </si>
  <si>
    <t>RCEA-07-29300-2014</t>
  </si>
  <si>
    <t>ALFONSO  ANAYA  MOSQUEDA</t>
  </si>
  <si>
    <t>RCEA-07-29301-2014</t>
  </si>
  <si>
    <t>JULIAN JAVIER  FRANCISCO  LEON</t>
  </si>
  <si>
    <t>RCEA-07-29302-2014</t>
  </si>
  <si>
    <t>RAMON  GUTIERREZ  ARIAS</t>
  </si>
  <si>
    <t>RCEA-07-29303-2014</t>
  </si>
  <si>
    <t>JOSE  GARCIA  DE LA CRUZ</t>
  </si>
  <si>
    <t>RCEA-07-29304-2014</t>
  </si>
  <si>
    <t>JOSE ANTONIO  NERI  OLVERA</t>
  </si>
  <si>
    <t>RCEA-07-29305-2014</t>
  </si>
  <si>
    <t>LUIS ENRIQUE  COLMENARES  GUILLEN</t>
  </si>
  <si>
    <t>RCEA-07-29323-2014</t>
  </si>
  <si>
    <t>RCEA-07-29326-2014</t>
  </si>
  <si>
    <t>RCEA-07-29333-2014</t>
  </si>
  <si>
    <t>RCEA-07-29334-2014</t>
  </si>
  <si>
    <t>ALFONSO  GOMEZ  ESPINOSA</t>
  </si>
  <si>
    <t>RCEA-07-29335-2014</t>
  </si>
  <si>
    <t>RICARDO ALONSO  GONZALEZ  VALENZUELA</t>
  </si>
  <si>
    <t>RCEA-07-29336-2014</t>
  </si>
  <si>
    <t>YENNELY ELOISA  GOYCOCHEA  PINEDA</t>
  </si>
  <si>
    <t>RCEA-07-29337-2014</t>
  </si>
  <si>
    <t>GERMAN  LEON  LARA</t>
  </si>
  <si>
    <t>RCEA-07-29338-2014</t>
  </si>
  <si>
    <t>HECTOR FERNANDO  ALMARAZ  ORTEGA</t>
  </si>
  <si>
    <t>RCEA-07-29339-2014</t>
  </si>
  <si>
    <t>JULIAN  RODRIGUEZ  HERNANDEZ</t>
  </si>
  <si>
    <t>RCEA-07-29340-2014</t>
  </si>
  <si>
    <t>JOSE GUADALUPE DAVID  BARRÓN  LÓPEZ</t>
  </si>
  <si>
    <t>RCEA-07-29344-2014</t>
  </si>
  <si>
    <t>JOSE LUIS  PIZANO  ESCALANTE</t>
  </si>
  <si>
    <t>RCEA-07-29345-2014</t>
  </si>
  <si>
    <t>JORGE  GONZALEZ  MARTINEZ</t>
  </si>
  <si>
    <t>RCEA-07-29346-2014</t>
  </si>
  <si>
    <t>JOEL  POZOS  OSORIO</t>
  </si>
  <si>
    <t>RCEA-07-29348-2014</t>
  </si>
  <si>
    <t>MIGUEL ANTONIO  WISTER  OVANDO</t>
  </si>
  <si>
    <t>RCEA-07-29349-2014</t>
  </si>
  <si>
    <t>ABRAHAM  GASTELUM  BARRIOS</t>
  </si>
  <si>
    <t>RCEA-07-30440-2015</t>
  </si>
  <si>
    <t>PEDRO ALEJANDRO  TAMAYO  MEZA</t>
  </si>
  <si>
    <t>RCEA-07-30441-2015</t>
  </si>
  <si>
    <t>JOSÉ MANUEL  TEJERO  ANDRADE</t>
  </si>
  <si>
    <t>RCEA-07-30442-2015</t>
  </si>
  <si>
    <t>ARTURO  BARBA  PINGARRON</t>
  </si>
  <si>
    <t>RCEA-07-30443-2015</t>
  </si>
  <si>
    <t>JORGE GUILLERMO  CALDERON  GUIZAR</t>
  </si>
  <si>
    <t>RCEA-07-30444-2015</t>
  </si>
  <si>
    <t>AGUSTIN  ESCAMILLA  MARTINEZ</t>
  </si>
  <si>
    <t>RCEA-07-30445-2015</t>
  </si>
  <si>
    <t>ARMANDO  LLAMAS  TERRÉS</t>
  </si>
  <si>
    <t>RCEA-07-30446-2015</t>
  </si>
  <si>
    <t>LUIS ANGEL  TREJO  RODRIGUEZ</t>
  </si>
  <si>
    <t>RCEA-07-30447-2015</t>
  </si>
  <si>
    <t>JOSE RAFAEL BENITO  NORIEGA  LUNA</t>
  </si>
  <si>
    <t>RCEA-07-30448-2015</t>
  </si>
  <si>
    <t>ANTONIO RAMON  FAVELA  CONTRERAS</t>
  </si>
  <si>
    <t>RCEA-07-30449-2015</t>
  </si>
  <si>
    <t>MARCO ANTONIO  HERNANDEZ  ROJO</t>
  </si>
  <si>
    <t>RCEA-07-30450-2015</t>
  </si>
  <si>
    <t>LUZ DEL CARMEN  GOMEZ  PAVON</t>
  </si>
  <si>
    <t>RCEA-07-30451-2015</t>
  </si>
  <si>
    <t>ARNULFO  LUIS  RAMOS</t>
  </si>
  <si>
    <t>RCEA-07-30452-2015</t>
  </si>
  <si>
    <t>JOSE EMILIO  VARGAS  SOTO</t>
  </si>
  <si>
    <t>RCEA-07-30453-2015</t>
  </si>
  <si>
    <t>PEDRO  PONCE  CRUZ</t>
  </si>
  <si>
    <t>RCEA-07-30454-2015</t>
  </si>
  <si>
    <t>ANDRES EDUARDO  MOCTEZUMA  BERTHIER</t>
  </si>
  <si>
    <t>RCEA-07-30455-2015</t>
  </si>
  <si>
    <t>FRANCISCO GERARDO  FLORES  GARCIA</t>
  </si>
  <si>
    <t>RCEA-07-30456-2015</t>
  </si>
  <si>
    <t>JOSE ELIGIO MOISES  GUTIERREZ  ARIAS</t>
  </si>
  <si>
    <t>RCEA-07-30457-2015</t>
  </si>
  <si>
    <t>CARLOS DANIEL  GARCIA  BELTRAN</t>
  </si>
  <si>
    <t>RCEA-07-30458-2015</t>
  </si>
  <si>
    <t>HECTOR ALEJANDRO  DURÁN  LIMÓN</t>
  </si>
  <si>
    <t>RCEA-07-30459-2015</t>
  </si>
  <si>
    <t>NORBERTO  GARCIA  BARRIGA</t>
  </si>
  <si>
    <t>RCEA-07-30460-2015</t>
  </si>
  <si>
    <t>VIRGINIA  GONZALEZ  VELEZ</t>
  </si>
  <si>
    <t>RCEA-07-30461-2015</t>
  </si>
  <si>
    <t>JAIME JOSÉ  RODRÍGUEZ  RIVAS</t>
  </si>
  <si>
    <t>RCEA-07-30462-2015</t>
  </si>
  <si>
    <t>SALOME MARIBEL  DE LA PARRA  ARCINIEGA</t>
  </si>
  <si>
    <t>RCEA-07-30463-2015</t>
  </si>
  <si>
    <t>LEOPOLDO EDUARDO  CÁRDENAS  BARRÓN</t>
  </si>
  <si>
    <t>RCEA-07-30464-2015</t>
  </si>
  <si>
    <t>VICTOR MANUEL  BERRUETA  SORIANO</t>
  </si>
  <si>
    <t>RCEA-07-30465-2015</t>
  </si>
  <si>
    <t>ELENA  COLIN  OROZCO</t>
  </si>
  <si>
    <t>RCEA-07-30466-2015</t>
  </si>
  <si>
    <t>LETICIA  ORTEGA  MAYNEZ</t>
  </si>
  <si>
    <t>RCEA-07-30467-2015</t>
  </si>
  <si>
    <t>ARMANDO  RAMIREZ  SERRANO</t>
  </si>
  <si>
    <t>RCEA-07-30468-2015</t>
  </si>
  <si>
    <t>WUIYEVALDO FERMÍN  GUERRERO  SÁNCHEZ</t>
  </si>
  <si>
    <t>RCEA-07-30469-2015</t>
  </si>
  <si>
    <t>SILVIA GUADALUPE  SOLIS  ROSALES</t>
  </si>
  <si>
    <t>RCEA-07-30470-2015</t>
  </si>
  <si>
    <t>ISMAEL  FLORES  VIVIAN</t>
  </si>
  <si>
    <t>RCEA-07-30471-2015</t>
  </si>
  <si>
    <t>FELIX  GONZALEZ  NAVARRO</t>
  </si>
  <si>
    <t>RCEA-07-30472-2015</t>
  </si>
  <si>
    <t>JOSE DE JESUS  LIRA  PEREZ</t>
  </si>
  <si>
    <t>RCEA-07-30473-2015</t>
  </si>
  <si>
    <t>LUIS ADRIAN  CASTRO  QUIROA</t>
  </si>
  <si>
    <t>RCEA-07-30474-2015</t>
  </si>
  <si>
    <t>JOSÉ MANUEL  JUÁREZ  GARCÍA</t>
  </si>
  <si>
    <t>RCEA-07-30475-2015</t>
  </si>
  <si>
    <t>ROGELIO ARTURO ABRAHAM JOSÉ MA  RAMOS  IRIGOYEN</t>
  </si>
  <si>
    <t>RCEA-07-30476-2015</t>
  </si>
  <si>
    <t>KARINA  DEL ANGEL  SANCHEZ</t>
  </si>
  <si>
    <t>RCEA-07-30477-2015</t>
  </si>
  <si>
    <t>OSCAR  MARTINEZ  ROMERO</t>
  </si>
  <si>
    <t>RCEA-07-30478-2015</t>
  </si>
  <si>
    <t>ALEJANDRO  ALVARADO  INIESTA</t>
  </si>
  <si>
    <t>RCEA-07-30479-2015</t>
  </si>
  <si>
    <t>BERND  WEBER  X</t>
  </si>
  <si>
    <t>RCEA-07-30480-2015</t>
  </si>
  <si>
    <t>IVAN  HERNANDEZ  ROBLES</t>
  </si>
  <si>
    <t>RCEA-07-30481-2015</t>
  </si>
  <si>
    <t>HECTOR ANTONIO  SOLANO  LAMPHAR</t>
  </si>
  <si>
    <t>RCEA-07-30482-2015</t>
  </si>
  <si>
    <t>LAURA LUZ  VALERO  CONZUELO</t>
  </si>
  <si>
    <t>RCEA-07-30483-2015</t>
  </si>
  <si>
    <t>REYES  RIOS  CABRERA</t>
  </si>
  <si>
    <t>RCEA-07-30484-2015</t>
  </si>
  <si>
    <t>VALENTIN  IBARRA  GALVAN</t>
  </si>
  <si>
    <t>RCEA-07-30485-2015</t>
  </si>
  <si>
    <t>MIGUEL ANGEL  DOMINGUEZ  JIMENEZ</t>
  </si>
  <si>
    <t>RCEA-07-30486-2015</t>
  </si>
  <si>
    <t>MANUEL SABINO  LAZO  CORTÉS</t>
  </si>
  <si>
    <t>RCEA-07-30487-2015</t>
  </si>
  <si>
    <t>MAYKEL  GONZALEZ  TORRES</t>
  </si>
  <si>
    <t>RCEA-07-30488-2015</t>
  </si>
  <si>
    <t>RODRIGO  LOERA  PALOMO</t>
  </si>
  <si>
    <t>RCEA-07-30489-2015</t>
  </si>
  <si>
    <t>RICARDO  YAÑEZ  VALDEZ</t>
  </si>
  <si>
    <t>RCEA-07-30490-2015</t>
  </si>
  <si>
    <t>BEATRIZ  ROMERO  ANGELES</t>
  </si>
  <si>
    <t>RCEA-07-30491-2015</t>
  </si>
  <si>
    <t>JORGE  ROQUE  DE LA PUENTE</t>
  </si>
  <si>
    <t>RCEA-07-30492-2015</t>
  </si>
  <si>
    <t>MARCO TULIO  ANGULO  BALLESTEROS</t>
  </si>
  <si>
    <t>RCEA-07-30493-2015</t>
  </si>
  <si>
    <t>JOSE VALENTIN  OSUNA  ENCISO</t>
  </si>
  <si>
    <t>RCEA-07-30494-2015</t>
  </si>
  <si>
    <t>ASDRUBAL  LOPEZ  CHAU</t>
  </si>
  <si>
    <t>RCEA-07-30495-2015</t>
  </si>
  <si>
    <t>JUAN CARLOS  DURAN  ALVAREZ</t>
  </si>
  <si>
    <t>RCEA-07-30496-2015</t>
  </si>
  <si>
    <t>ANDRÉS IVÁN  OLIVA  AVILÉS</t>
  </si>
  <si>
    <t>RCEA-07-30497-2015</t>
  </si>
  <si>
    <t>EDGAR ADRIAN  FRANCO  URQUIZA</t>
  </si>
  <si>
    <t>RCEA-07-30498-2015</t>
  </si>
  <si>
    <t>JULIO CESAR  RODRIGUEZ  QUIÑONEZ</t>
  </si>
  <si>
    <t>RCEA-07-30499-2015</t>
  </si>
  <si>
    <t>OSCAR  GOIZ  AMARO</t>
  </si>
  <si>
    <t>RCEA-07-30500-2015</t>
  </si>
  <si>
    <t>ERIKA  PADILLA  ORTEGA</t>
  </si>
  <si>
    <t>RCEA-07-30501-2015</t>
  </si>
  <si>
    <t>JOSE VALENTE  FLORES  CANO</t>
  </si>
  <si>
    <t>RCEA-07-30502-2015</t>
  </si>
  <si>
    <t>MIZRAIM URIEL  FLORES  GUERRERO</t>
  </si>
  <si>
    <t>RCEA-07-30503-2015</t>
  </si>
  <si>
    <t>IVAN ALEJANDRO  REYES  DOMINGUEZ</t>
  </si>
  <si>
    <t>RCEA-07-30504-2015</t>
  </si>
  <si>
    <t>JUAN LUIS  MATA  MACHUCA</t>
  </si>
  <si>
    <t>RCEA-07-30505-2015</t>
  </si>
  <si>
    <t>MARTIN  REYES  PEREZ</t>
  </si>
  <si>
    <t>RCEA-07-30506-2015</t>
  </si>
  <si>
    <t>NALLELY  TELLEZ  MENDEZ</t>
  </si>
  <si>
    <t>RCEA-07-30507-2015</t>
  </si>
  <si>
    <t>DEISY  HERVERT  HERNANDEZ</t>
  </si>
  <si>
    <t>RCEA-07-30508-2015</t>
  </si>
  <si>
    <t>ZORBA JOSUÉ  HERNÁNDEZ  ESTRADA</t>
  </si>
  <si>
    <t>RCEA-07-30509-2015</t>
  </si>
  <si>
    <t>HENED  SAADE  CABALLERO</t>
  </si>
  <si>
    <t>RCEA-07-30510-2015</t>
  </si>
  <si>
    <t>ESMERALDA  MENDOZA  MENDOZA</t>
  </si>
  <si>
    <t>RCEA-07-30511-2015</t>
  </si>
  <si>
    <t>FRANCISCO MHERANDE  CUEVAS  MUÑIZ</t>
  </si>
  <si>
    <t>RCEA-07-30512-2015</t>
  </si>
  <si>
    <t>ALEJANDRO JOSE  GIMENEZ  GOMEZ</t>
  </si>
  <si>
    <t>RCEA-07-30513-2015</t>
  </si>
  <si>
    <t>TOM  FROSE</t>
  </si>
  <si>
    <t>RCEA-07-30514-2015</t>
  </si>
  <si>
    <t>DENYS KRISTALIA  VILLA  GOMEZ</t>
  </si>
  <si>
    <t>RCEA-07-30515-2015</t>
  </si>
  <si>
    <t>ELIAZAR  AQUINO  TORRES</t>
  </si>
  <si>
    <t>RCEA-07-30516-2015</t>
  </si>
  <si>
    <t>IVAN ARITZ  ALDAYA  GARDE</t>
  </si>
  <si>
    <t>RCEA-07-30517-2015</t>
  </si>
  <si>
    <t>YULIANA DE JESUS  ACOSTA  SILVA</t>
  </si>
  <si>
    <t>RCEA-07-30518-2015</t>
  </si>
  <si>
    <t>YOGESH  KUMAR</t>
  </si>
  <si>
    <t>RCEA-07-30519-2015</t>
  </si>
  <si>
    <t>ROBERTO  OLAYO  VALLES</t>
  </si>
  <si>
    <t>RCEA-07-30520-2015</t>
  </si>
  <si>
    <t>ISMAEL ALEJANDRO  AGUAYO  VILLARREAL</t>
  </si>
  <si>
    <t>RCEA-07-30521-2015</t>
  </si>
  <si>
    <t>THELMA ELIZABETH  SERRANO  QUEZADA</t>
  </si>
  <si>
    <t>RCEA-07-30522-2015</t>
  </si>
  <si>
    <t>ANDREA  GUEVARA  MORALES</t>
  </si>
  <si>
    <t>RCEA-07-30523-2015</t>
  </si>
  <si>
    <t>ORLANDO  SORIANO  VARGAS</t>
  </si>
  <si>
    <t>RCEA-07-30524-2015</t>
  </si>
  <si>
    <t>LIDIA  LÓPEZ  PÉREZ</t>
  </si>
  <si>
    <t>RCEA-07-30525-2015</t>
  </si>
  <si>
    <t>VICTOR HUGO  PEREZ  GONZALEZ</t>
  </si>
  <si>
    <t>RCEA-07-30526-2015</t>
  </si>
  <si>
    <t>RUMUALDO  SERVIN  CASTAÑEDA</t>
  </si>
  <si>
    <t>RCEA-07-30527-2015</t>
  </si>
  <si>
    <t>JAVIER MAURICIO  ANTELIS  ORTIZ</t>
  </si>
  <si>
    <t>RCEA-07-30528-2015</t>
  </si>
  <si>
    <t>DANTE  TOLENTINO  LOPEZ</t>
  </si>
  <si>
    <t>RCEA-07-30529-2015</t>
  </si>
  <si>
    <t>ANGEL  FLORES  ABAD</t>
  </si>
  <si>
    <t>RCEA-07-30530-2015</t>
  </si>
  <si>
    <t>DANTE  MÚJICA  VARGAS</t>
  </si>
  <si>
    <t>RCEA-07-30531-2015</t>
  </si>
  <si>
    <t>IVAN  CRUZ  ACEVES</t>
  </si>
  <si>
    <t>RCEA-07-30532-2015</t>
  </si>
  <si>
    <t>MARTÍN  VALTIERRA  RODRÍGUEZ</t>
  </si>
  <si>
    <t>RCEA-07-30533-2015</t>
  </si>
  <si>
    <t>MANUEL ALBERTO  FLORES  HIDALGO</t>
  </si>
  <si>
    <t>RCEA-07-30534-2015</t>
  </si>
  <si>
    <t>VICTOR GUILLERMO  JIMENEZ  QUERO</t>
  </si>
  <si>
    <t>RCEA-07-30535-2015</t>
  </si>
  <si>
    <t>DAVID  GRANADOS  LIEBERMAN</t>
  </si>
  <si>
    <t>RCEA-07-30536-2015</t>
  </si>
  <si>
    <t>IGNACIO VICENTE  PEREZ  QUINTANA</t>
  </si>
  <si>
    <t>RCEA-07-30537-2015</t>
  </si>
  <si>
    <t>JAIME FABIAN  VÁZQUEZ  DE LA ROSA</t>
  </si>
  <si>
    <t>RCEA-07-30538-2015</t>
  </si>
  <si>
    <t>J.ELPIDIO  MORALES  SÁNCHEZ</t>
  </si>
  <si>
    <t>RCEA-07-30539-2015</t>
  </si>
  <si>
    <t>ARACELI  RIOS  FLORES</t>
  </si>
  <si>
    <t>RCEA-07-30540-2015</t>
  </si>
  <si>
    <t>BERNARDO  CASTRO  DOMINGUEZ</t>
  </si>
  <si>
    <t>RCEA-07-30541-2015</t>
  </si>
  <si>
    <t>DAVID OCTAVIO  SOLIS  SANTANA</t>
  </si>
  <si>
    <t>RCEA-07-30542-2015</t>
  </si>
  <si>
    <t>EDGAR  GUEVARA  CODINA</t>
  </si>
  <si>
    <t>RCEA-07-30543-2015</t>
  </si>
  <si>
    <t>BRUNO EDGAR  CHAVEZ  MONTES</t>
  </si>
  <si>
    <t>RCEA-07-30544-2015</t>
  </si>
  <si>
    <t>MARIA GUADALUPE  VILLARREAL  MARROQUIN</t>
  </si>
  <si>
    <t>RCEA-07-30545-2015</t>
  </si>
  <si>
    <t>MELVYN  ALVAREZ  VERA</t>
  </si>
  <si>
    <t>RCEA-07-30546-2015</t>
  </si>
  <si>
    <t>JOSE LORENZO  MUNOZ  MATA</t>
  </si>
  <si>
    <t>RCEA-07-30547-2015</t>
  </si>
  <si>
    <t>ARACELI  ESPINOZA  VAZQUEZ</t>
  </si>
  <si>
    <t>RCEA-07-30548-2015</t>
  </si>
  <si>
    <t>JAVIER  LEMUS  LOPEZ</t>
  </si>
  <si>
    <t>RCEA-07-30549-2015</t>
  </si>
  <si>
    <t>NORA ALEYDA  GARCIA  GOMEZ</t>
  </si>
  <si>
    <t>RCEA-07-30550-2015</t>
  </si>
  <si>
    <t>FRANCISCO EDUARDO  CARRASCO  YEPEZ</t>
  </si>
  <si>
    <t>RCEA-07-30551-2015</t>
  </si>
  <si>
    <t>VICTOR HUGO  LOPEZ  CORTEZ</t>
  </si>
  <si>
    <t>RCEA-07-30552-2015</t>
  </si>
  <si>
    <t>LESLY YERANUI  GARCIA  CHAVEZ</t>
  </si>
  <si>
    <t>RCEA-07-30553-2015</t>
  </si>
  <si>
    <t>MIGUEL ANGEL  RUIZ  GOMEZ</t>
  </si>
  <si>
    <t>RCEA-07-30554-2015</t>
  </si>
  <si>
    <t>CARMEN CECILIA  LICÓN  CANO</t>
  </si>
  <si>
    <t>RCEA-07-30555-2015</t>
  </si>
  <si>
    <t>OMAR SURISADAI  CASTILLO  BALTAZAR</t>
  </si>
  <si>
    <t>RCEA-07-30556-2015</t>
  </si>
  <si>
    <t>CYNTHIA DEISY  GÓMEZ  ESPARZA</t>
  </si>
  <si>
    <t>RCEA-07-30557-2015</t>
  </si>
  <si>
    <t>HECTOR ALONSO  MORENO  AVALOS</t>
  </si>
  <si>
    <t>RCEA-07-30558-2015</t>
  </si>
  <si>
    <t>VICTOR HUGO  GUERRA  COBIAN</t>
  </si>
  <si>
    <t>RCEA-07-30559-2015</t>
  </si>
  <si>
    <t>JESUS  ORTIZ  PALACIOS</t>
  </si>
  <si>
    <t>RCEA-07-30560-2015</t>
  </si>
  <si>
    <t>JULIO CESAR  HERNANDEZ  ORTIZ</t>
  </si>
  <si>
    <t>RCEA-07-30561-2015</t>
  </si>
  <si>
    <t>SANDRA LUZ  MARTÍNEZ  VARGAS</t>
  </si>
  <si>
    <t>RCEA-07-30562-2015</t>
  </si>
  <si>
    <t>PABLO ANTONIO  LOPEZ  PEREZ</t>
  </si>
  <si>
    <t>RCEA-07-30563-2015</t>
  </si>
  <si>
    <t>SAMUEL  CRUZ  MANZO</t>
  </si>
  <si>
    <t>RCEA-07-30564-2015</t>
  </si>
  <si>
    <t>VERONICA  HERNANDEZ  MORALES</t>
  </si>
  <si>
    <t>RCEA-07-30565-2015</t>
  </si>
  <si>
    <t>DAVID ISAAC  IBARRA  ZARATE</t>
  </si>
  <si>
    <t>RCEA-07-30566-2015</t>
  </si>
  <si>
    <t>RICARDO  LUNA  RUBIO</t>
  </si>
  <si>
    <t>RCEA-07-30567-2015</t>
  </si>
  <si>
    <t>DONAJI  VELASCO  ARIAS</t>
  </si>
  <si>
    <t>RCEA-07-30568-2015</t>
  </si>
  <si>
    <t>JOSE MANUEL  CORTEZ  VALADEZ</t>
  </si>
  <si>
    <t>RCEA-07-30569-2015</t>
  </si>
  <si>
    <t>JOSE ENRIQUE  GUZMAN  VAZQUEZ</t>
  </si>
  <si>
    <t>RCEA-07-30570-2015</t>
  </si>
  <si>
    <t>FERNANDO  MARTELL  CHAVEZ</t>
  </si>
  <si>
    <t>RCEA-07-30571-2015</t>
  </si>
  <si>
    <t>MARÍA JOSÉ  QUINTANA  HERNÁNDEZ</t>
  </si>
  <si>
    <t>RCEA-07-30572-2015</t>
  </si>
  <si>
    <t>FRANCISCO JAVIER  TOVAR  LOPEZ</t>
  </si>
  <si>
    <t>RCEA-07-30573-2015</t>
  </si>
  <si>
    <t>ARLETTE ARIZBE  SANTIAGO  DE LA CRUZ</t>
  </si>
  <si>
    <t>RCEA-07-30574-2015</t>
  </si>
  <si>
    <t>SAMANTHA EUGENIA  CRUZ  SOTELO</t>
  </si>
  <si>
    <t>RCEA-07-30575-2015</t>
  </si>
  <si>
    <t>JORGE LUIS  PUEBLA  NUÑEZ</t>
  </si>
  <si>
    <t>RCEA-07-30576-2015</t>
  </si>
  <si>
    <t>RAFAEL  BATRES  PRIETO</t>
  </si>
  <si>
    <t>RCEA-07-30577-2015</t>
  </si>
  <si>
    <t>ADRIAN  RODRIGUEZ  GARCIA</t>
  </si>
  <si>
    <t>RCEA-07-30578-2015</t>
  </si>
  <si>
    <t>BRENDA  TORRES  ESCOBAR</t>
  </si>
  <si>
    <t>RCEA-07-30579-2015</t>
  </si>
  <si>
    <t>ORIOL  ARNAU  DELGADO</t>
  </si>
  <si>
    <t>RCEA-07-30580-2015</t>
  </si>
  <si>
    <t>JOEL  SANTOS  AGUILAR</t>
  </si>
  <si>
    <t>RCEA-07-30581-2015</t>
  </si>
  <si>
    <t>CARLOS  MONROY  ACEVES</t>
  </si>
  <si>
    <t>RCEA-07-30582-2015</t>
  </si>
  <si>
    <t>JAIME  RAMIREZ  ANGULO</t>
  </si>
  <si>
    <t>RCEA-07-31438-2015</t>
  </si>
  <si>
    <t>MARIA AUXILIO  MEDINA  NIETO</t>
  </si>
  <si>
    <t>RCEA-07-31439-2015</t>
  </si>
  <si>
    <t>RUBEN  CUAMATZI  MELENDEZ</t>
  </si>
  <si>
    <t>RCEA-07-31440-2015</t>
  </si>
  <si>
    <t>MARCO OSVALDO  VIGUERAS  ZUÑIGA</t>
  </si>
  <si>
    <t>RCEA-07-31441-2015</t>
  </si>
  <si>
    <t>MOISES  SALINAS  ROSALES</t>
  </si>
  <si>
    <t>RCEA-07-31442-2015</t>
  </si>
  <si>
    <t>ROGER  MIRANDA  COLORADO</t>
  </si>
  <si>
    <t>RCEA-07-31443-2015</t>
  </si>
  <si>
    <t>GENICE KIRAT  GRANDE  ACOSTA</t>
  </si>
  <si>
    <t>RCEA-07-31444-2015</t>
  </si>
  <si>
    <t>IVAN ELEAZAR  MORENO  CORTEZ</t>
  </si>
  <si>
    <t>RCEA-07-31445-2015</t>
  </si>
  <si>
    <t>EDGAR OMAR  CASTREJON  GONZALEZ</t>
  </si>
  <si>
    <t>RCEA-07-31446-2015</t>
  </si>
  <si>
    <t>MANUEL  ARIAS  MONTIEL</t>
  </si>
  <si>
    <t>RCEA-07-31447-2015</t>
  </si>
  <si>
    <t>ROBERTO  ALEJO  ELEUTERIO</t>
  </si>
  <si>
    <t>RCEA-07-31448-2015</t>
  </si>
  <si>
    <t>ESTHER  LUGO  GONZALEZ</t>
  </si>
  <si>
    <t>RCEA-07-31449-2015</t>
  </si>
  <si>
    <t>MARIA DEL CARMEN  VALDERRAMA  BRAVO</t>
  </si>
  <si>
    <t>RCEA-07-31450-2015</t>
  </si>
  <si>
    <t>RENE FABIAN  VAZQUEZ  BAUTISTA</t>
  </si>
  <si>
    <t>RCEA-07-31451-2015</t>
  </si>
  <si>
    <t>MARIO ALBERTO  IBARRA  MANZANO</t>
  </si>
  <si>
    <t>RCEA-07-31452-2015</t>
  </si>
  <si>
    <t>RAFAEL  MARTINEZ  PELAEZ</t>
  </si>
  <si>
    <t>RCEA-07-31453-2015</t>
  </si>
  <si>
    <t>ROUMEN NIKOLOV  NEDEV</t>
  </si>
  <si>
    <t>RCEA-07-31454-2015</t>
  </si>
  <si>
    <t>MANUEL IVAN  RODRIGUEZ  BORBON</t>
  </si>
  <si>
    <t>RCEA-07-31455-2015</t>
  </si>
  <si>
    <t>JOSE MANUEL  MATA  PADILLA</t>
  </si>
  <si>
    <t>RCEA-07-31456-2015</t>
  </si>
  <si>
    <t>ARACELI  GARATE  GARCIA</t>
  </si>
  <si>
    <t>RCEA-07-31457-2015</t>
  </si>
  <si>
    <t>ERIK CESAR  HERRERA  HERNANDEZ</t>
  </si>
  <si>
    <t>RCEA-07-31458-2015</t>
  </si>
  <si>
    <t>MARIA DE LOURDES  LOPEZ  GARCIA</t>
  </si>
  <si>
    <t>RCEA-07-31459-2015</t>
  </si>
  <si>
    <t>ALBERTO  CORONADO  MENDOZA</t>
  </si>
  <si>
    <t>RCEA-07-31460-2015</t>
  </si>
  <si>
    <t>LUIS JULIAN  DOMINGUEZ  PEREZ</t>
  </si>
  <si>
    <t>RCEA-07-31461-2015</t>
  </si>
  <si>
    <t>CAROLINA  TRIPP  BARBA</t>
  </si>
  <si>
    <t>RCEA-07-31462-2015</t>
  </si>
  <si>
    <t>EMILIO  CHAVEZ  ULLOA</t>
  </si>
  <si>
    <t>RCEA-07-31463-2015</t>
  </si>
  <si>
    <t>LAURA LILIA  CASTRO  GÓMEZ</t>
  </si>
  <si>
    <t>RCEA-07-31464-2015</t>
  </si>
  <si>
    <t>RAUL OMAR  CADENA  PEREDA</t>
  </si>
  <si>
    <t>RCEA-07-31465-2015</t>
  </si>
  <si>
    <t>MARCOS MAURICIO  CHAVEZ  CANO</t>
  </si>
  <si>
    <t>RCEA-07-31466-2015</t>
  </si>
  <si>
    <t>OZIEL  LUGO  ESPINOSA</t>
  </si>
  <si>
    <t>RCEA-07-31467-2015</t>
  </si>
  <si>
    <t>ALMA YADIRA  QUIÑONEZ  CARRILLO</t>
  </si>
  <si>
    <t>RCEA-07-31468-2015</t>
  </si>
  <si>
    <t>RUBÉN ANTONIO  GARCÍA  MENDOZA</t>
  </si>
  <si>
    <t>RCEA-07-31469-2015</t>
  </si>
  <si>
    <t>MARIANO  GARDUÑO  APARICIO</t>
  </si>
  <si>
    <t>RCEA-07-31470-2015</t>
  </si>
  <si>
    <t>EDUARDO STEED  ESPINOZA  QUESADA</t>
  </si>
  <si>
    <t>RCEA-07-31471-2015</t>
  </si>
  <si>
    <t>ANGELINA  ESPINOZA  LIMON</t>
  </si>
  <si>
    <t>RCEA-07-31472-2015</t>
  </si>
  <si>
    <t>JESUS RAFAEL  ALCANTARA  AVILA</t>
  </si>
  <si>
    <t>RCEA-07-31473-2015</t>
  </si>
  <si>
    <t>JORGE ALBERTO  ORTEGA  MOODY</t>
  </si>
  <si>
    <t>RCEA-07-31474-2015</t>
  </si>
  <si>
    <t>EVERARDO  INZUNZA  GONZALEZ</t>
  </si>
  <si>
    <t>RCEA-07-31475-2015</t>
  </si>
  <si>
    <t>JUAN CARLO  RIVERA  DUENAS</t>
  </si>
  <si>
    <t>RCEA-07-31476-2015</t>
  </si>
  <si>
    <t>LUIS ALONSO  TRUJILLO  GUAJARDO</t>
  </si>
  <si>
    <t>RCEA-07-31477-2015</t>
  </si>
  <si>
    <t>FRANCISCO IVAN  LIZAMA  TZEC</t>
  </si>
  <si>
    <t>RCEA-07-31478-2015</t>
  </si>
  <si>
    <t>ANTONIO  LOPEZ  JAIMES</t>
  </si>
  <si>
    <t>RCEA-07-31479-2015</t>
  </si>
  <si>
    <t>ROMAN  ROMANO  TRUJILLO</t>
  </si>
  <si>
    <t>RCEA-07-31480-2015</t>
  </si>
  <si>
    <t>ISRAEL  LOPEZ  BAEZ</t>
  </si>
  <si>
    <t>RCEA-07-31481-2015</t>
  </si>
  <si>
    <t>MIGUEL ANGEL  GIJON  RIVERA</t>
  </si>
  <si>
    <t>RCEA-07-31482-2015</t>
  </si>
  <si>
    <t>GLADYS YERANIA  PEREZ  MEDINA</t>
  </si>
  <si>
    <t>RCEA-07-31483-2015</t>
  </si>
  <si>
    <t>OSCAR JESUS  ZAPATA  HERNANDEZ</t>
  </si>
  <si>
    <t>RCEA-07-31484-2015</t>
  </si>
  <si>
    <t>JUAN CARLOS  TRUJILLO  CABALLERO</t>
  </si>
  <si>
    <t>RCEA-07-31485-2015</t>
  </si>
  <si>
    <t>HAZAEL  SERRANO  GUERRERO</t>
  </si>
  <si>
    <t>RCEA-07-31486-2015</t>
  </si>
  <si>
    <t>OSVALDO  GUTIERREZ  MATA</t>
  </si>
  <si>
    <t>RCEA-07-31487-2015</t>
  </si>
  <si>
    <t>JESUS EVERARDO  OLGUIN  TIZNADO</t>
  </si>
  <si>
    <t>RCEA-07-31488-2015</t>
  </si>
  <si>
    <t>JORGE EVARISTO  CONDE  DIAZ</t>
  </si>
  <si>
    <t>RCEA-07-31489-2015</t>
  </si>
  <si>
    <t>GILBERTO  OCHOA  ORTEGA</t>
  </si>
  <si>
    <t>RCEA-07-31490-2015</t>
  </si>
  <si>
    <t>GERARDO RAMON  FLORES  COLUNGA</t>
  </si>
  <si>
    <t>RCEA-07-31491-2015</t>
  </si>
  <si>
    <t>LUIS ARTURO  GARCIA  DELGADO</t>
  </si>
  <si>
    <t>RCEA-07-31492-2015</t>
  </si>
  <si>
    <t>JOSE ENRIQUE  JAIME  LEAL</t>
  </si>
  <si>
    <t>RCEA-07-31493-2015</t>
  </si>
  <si>
    <t>ELEAZAR  AGUIRRE  ANAYA</t>
  </si>
  <si>
    <t>RCEA-07-31494-2015</t>
  </si>
  <si>
    <t>TERESITA DE JESUS  PEREZ  JUACHE</t>
  </si>
  <si>
    <t>RCEA-07-31495-2015</t>
  </si>
  <si>
    <t>CÉSAR AUGUSTO  ISAZA  BOHÓRQUEZ</t>
  </si>
  <si>
    <t>RCEA-07-31496-2015</t>
  </si>
  <si>
    <t>JOSE ANGEL  SEGURA  VICTORINO</t>
  </si>
  <si>
    <t>RCEA-07-31497-2015</t>
  </si>
  <si>
    <t>DAVID  GOMEZ  GUTIERREZ</t>
  </si>
  <si>
    <t>RCEA-07-31498-2015</t>
  </si>
  <si>
    <t>MISHAEL  SANCHEZ  PEREZ</t>
  </si>
  <si>
    <t>RCEA-07-31499-2015</t>
  </si>
  <si>
    <t>SUSANA  LEZAMA  ALVAREZ</t>
  </si>
  <si>
    <t>RCEA-07-31500-2015</t>
  </si>
  <si>
    <t>IVICK  GUERRA  GOMEZ</t>
  </si>
  <si>
    <t>RCEA-07-31501-2015</t>
  </si>
  <si>
    <t>MARIELA  RENDON  BELMONTE</t>
  </si>
  <si>
    <t>RCEA-07-31502-2015</t>
  </si>
  <si>
    <t>MARCO AURELIO  CÁRDENAS  JUÁREZ</t>
  </si>
  <si>
    <t>RCEA-07-31503-2015</t>
  </si>
  <si>
    <t>ALEJANDRO ISRAEL  BARRANCO  GUTIERREZ</t>
  </si>
  <si>
    <t>RCEA-07-31504-2015</t>
  </si>
  <si>
    <t>FRANCISCO JAVIER  HERNANDEZ  LOPEZ</t>
  </si>
  <si>
    <t>RCEA-07-31505-2015</t>
  </si>
  <si>
    <t>ADRIAN  ARELLANO  DELGADO</t>
  </si>
  <si>
    <t>RCEA-07-31506-2015</t>
  </si>
  <si>
    <t>LUIS CARLOS  ROSALES  RIVERA</t>
  </si>
  <si>
    <t>RCEA-07-31507-2015</t>
  </si>
  <si>
    <t>MILDRED  FLORES  GUERRERO</t>
  </si>
  <si>
    <t>RCEA-07-31508-2015</t>
  </si>
  <si>
    <t>JULIETA  CORREA  BETANZO</t>
  </si>
  <si>
    <t>RCEA-07-31509-2015</t>
  </si>
  <si>
    <t>HIRAM EREDÍN  PONCE  ESPINOSA</t>
  </si>
  <si>
    <t>RCEA-07-31510-2015</t>
  </si>
  <si>
    <t>EDUARDO GERARDO  MENDIZABAL  RUIZ</t>
  </si>
  <si>
    <t>RCEA-07-31511-2015</t>
  </si>
  <si>
    <t>FABIOLA  NAVARRO  PARDO</t>
  </si>
  <si>
    <t>RCEA-07-31512-2015</t>
  </si>
  <si>
    <t>ANTONIO  CONCHA  SÁNCHEZ</t>
  </si>
  <si>
    <t>RCEA-07-31513-2015</t>
  </si>
  <si>
    <t>ISIDRO  GUZMAN  FLORES</t>
  </si>
  <si>
    <t>RCEA-07-31514-2015</t>
  </si>
  <si>
    <t>EDGAR JOSE  LOPEZ  NARANJO</t>
  </si>
  <si>
    <t>RCEA-07-31515-2015</t>
  </si>
  <si>
    <t>JOSE ALEJANDRO  VASQUEZ  SANTACRUZ</t>
  </si>
  <si>
    <t>RCEA-07-31516-2015</t>
  </si>
  <si>
    <t>JORGE ALBERTO  ORRANTE  SAKANASSI</t>
  </si>
  <si>
    <t>RCEA-07-31517-2015</t>
  </si>
  <si>
    <t>JESUS ANIBAL  MONTENEGRO  RIOS</t>
  </si>
  <si>
    <t>RCEA-07-31518-2015</t>
  </si>
  <si>
    <t>GERMAN  ALVARADO  TENORIO</t>
  </si>
  <si>
    <t>RCEA-07-31519-2015</t>
  </si>
  <si>
    <t>RAÚL  RASCÓN  CARMONA</t>
  </si>
  <si>
    <t>RCEA-07-31520-2015</t>
  </si>
  <si>
    <t>GUADALUPE  DORANTES  MÉNDEZ</t>
  </si>
  <si>
    <t>RCEA-07-31521-2015</t>
  </si>
  <si>
    <t>JOSUE AARON  LOPEZ  LEYVA</t>
  </si>
  <si>
    <t>RCEA-07-31522-2015</t>
  </si>
  <si>
    <t>INES  JIMENEZ  PALOMAR</t>
  </si>
  <si>
    <t>RCEA-07-31523-2015</t>
  </si>
  <si>
    <t>SANDRA GUADALUPE  TEC  YAM</t>
  </si>
  <si>
    <t>RCEA-07-31524-2015</t>
  </si>
  <si>
    <t>URIEL RODRIGO  NAVA  VELAZCO</t>
  </si>
  <si>
    <t>RCEA-07-31525-2015</t>
  </si>
  <si>
    <t>RODRIGO  MONDRAGON  LOZANO</t>
  </si>
  <si>
    <t>RCEA-07-31526-2015</t>
  </si>
  <si>
    <t>LEONEL  CEJA  CARDENAS</t>
  </si>
  <si>
    <t>RCEA-07-31527-2015</t>
  </si>
  <si>
    <t>MARIA ISABEL  MEDINA  MONTES</t>
  </si>
  <si>
    <t>RCEA-07-31528-2015</t>
  </si>
  <si>
    <t>RUBEN  GUTIERREZ  FUENTES</t>
  </si>
  <si>
    <t>RCEA-07-31529-2015</t>
  </si>
  <si>
    <t>RIEMANN  RUIZ  CRUZ</t>
  </si>
  <si>
    <t>RCEA-07-31530-2015</t>
  </si>
  <si>
    <t>BENI  CAMACHO  PÉREZ</t>
  </si>
  <si>
    <t>RCEA-07-31531-2015</t>
  </si>
  <si>
    <t>LIZETH  ROJAS  BLANCO</t>
  </si>
  <si>
    <t>RCEA-07-31532-2015</t>
  </si>
  <si>
    <t>EDGAR  CONTRERAS  PIEDRAS</t>
  </si>
  <si>
    <t>RCEA-07-31533-2015</t>
  </si>
  <si>
    <t>DULCE YOLOTZIN  MEDINA  VELAZQUEZ</t>
  </si>
  <si>
    <t>RCEA-07-31534-2015</t>
  </si>
  <si>
    <t>PEDRO  MORENO  ZÁRATE</t>
  </si>
  <si>
    <t>RCEA-07-31535-2015</t>
  </si>
  <si>
    <t>JOSÉ MANUEL  GUTIÉRREZ  HERNÁNDEZ</t>
  </si>
  <si>
    <t>RCEA-07-31536-2015</t>
  </si>
  <si>
    <t>ANDREA YAZMIN  GUADARRAMA  LEZAMA</t>
  </si>
  <si>
    <t>RCEA-07-31537-2015</t>
  </si>
  <si>
    <t>KARLA MARIA  AGUILAR  CASTRO</t>
  </si>
  <si>
    <t>RCEA-07-31538-2015</t>
  </si>
  <si>
    <t>ANTONIA  SANDOVAL  GONZALEZ</t>
  </si>
  <si>
    <t>RCEA-07-31539-2015</t>
  </si>
  <si>
    <t>RABINDRANARTH  ROMERO  LÓPEZ</t>
  </si>
  <si>
    <t>RCEA-07-31540-2015</t>
  </si>
  <si>
    <t>MARITZA ELIZABETH  CERVANTES  GAXIOLA</t>
  </si>
  <si>
    <t>RCEA-07-31541-2015</t>
  </si>
  <si>
    <t>KELLY JOEL  GURUBEL  TUN</t>
  </si>
  <si>
    <t>RCEA-07-31542-2015</t>
  </si>
  <si>
    <t>ANA KARINA  MEDINA  MENDOZA</t>
  </si>
  <si>
    <t>RCEA-07-31543-2015</t>
  </si>
  <si>
    <t>DAVID  CYWIAK  CÓRDOVA</t>
  </si>
  <si>
    <t>RCEA-07-31544-2015</t>
  </si>
  <si>
    <t>MARÍA DE LOURDES  MAYA  TREVIÑO</t>
  </si>
  <si>
    <t>RCEA-07-31545-2015</t>
  </si>
  <si>
    <t>MIGUEL ANGEL  PEDROZA  TOSCANO</t>
  </si>
  <si>
    <t>RCEA-07-31546-2015</t>
  </si>
  <si>
    <t>NIDIA  GARCÍA  GONZALEZ</t>
  </si>
  <si>
    <t>RCEA-07-31547-2015</t>
  </si>
  <si>
    <t>TOMÁS EDUARDO  CHÁVEZ  MIYAUCHI</t>
  </si>
  <si>
    <t>RCEA-07-31548-2015</t>
  </si>
  <si>
    <t>JORGE ALBERTO  FUENTES  PACHECO</t>
  </si>
  <si>
    <t>RCEA-07-31549-2015</t>
  </si>
  <si>
    <t>RENÉ KTNWA  CÓRDOVA  DÍAZ</t>
  </si>
  <si>
    <t>RCEA-07-31550-2015</t>
  </si>
  <si>
    <t>JOEL  HERNÁNDEZ  WONG</t>
  </si>
  <si>
    <t>RCEA-07-31551-2015</t>
  </si>
  <si>
    <t>CARLOS  ALVAREZ  MACIAS</t>
  </si>
  <si>
    <t>RCEA-07-31552-2015</t>
  </si>
  <si>
    <t>RAUL  GONZALEZ  SANTAMARIA</t>
  </si>
  <si>
    <t>RCEA-07-31553-2015</t>
  </si>
  <si>
    <t>GIBRAN  FUENTES  PINEDA</t>
  </si>
  <si>
    <t>RCEA-07-31554-2015</t>
  </si>
  <si>
    <t>ALEJANDRO SEBASTIAN  ORTIZ  PEREZ</t>
  </si>
  <si>
    <t>RCEA-07-31555-2015</t>
  </si>
  <si>
    <t>LIZBETH  SALGADO  CONRADO</t>
  </si>
  <si>
    <t>RCEA-07-31556-2015</t>
  </si>
  <si>
    <t>MARIA DEL CARMEN  RODRIGUEZ  LIÑAN</t>
  </si>
  <si>
    <t>RCEA-07-31557-2015</t>
  </si>
  <si>
    <t>ULISES  DEHESA  CARRASCO</t>
  </si>
  <si>
    <t>RCEA-07-31558-2015</t>
  </si>
  <si>
    <t>LUIS FELIPE  RODRÍGUEZ  TORRES</t>
  </si>
  <si>
    <t>RCEA-07-31559-2015</t>
  </si>
  <si>
    <t>JULIO  VALLE  HERNANDEZ</t>
  </si>
  <si>
    <t>RCEA-07-31560-2015</t>
  </si>
  <si>
    <t>HUMBERTO  PEREZ  ESPINOSA</t>
  </si>
  <si>
    <t>RCEA-07-31561-2015</t>
  </si>
  <si>
    <t>FRANCISCO AURELIO  PEREZ  GONZALEZ</t>
  </si>
  <si>
    <t>RCEA-07-31562-2015</t>
  </si>
  <si>
    <t>MARIA DEL SOCORRO  MUÑIZ  VILLARREAL</t>
  </si>
  <si>
    <t>RCEA-07-31563-2015</t>
  </si>
  <si>
    <t>JAVIER  VAZQUEZ  CASTILLO</t>
  </si>
  <si>
    <t>RCEA-07-31564-2015</t>
  </si>
  <si>
    <t>LUIS DAIMIR  LOPEZ  LEON</t>
  </si>
  <si>
    <t>RCEA-07-31565-2015</t>
  </si>
  <si>
    <t>HERMAN  CASTAÑEDA  CUEVAS</t>
  </si>
  <si>
    <t>RCEA-07-31566-2015</t>
  </si>
  <si>
    <t>EDGAR ARTURO  CHÁVEZ  URBIOLA</t>
  </si>
  <si>
    <t>RCEA-07-31567-2015</t>
  </si>
  <si>
    <t>BENJAMIN  PORTALES  MARTINEZ</t>
  </si>
  <si>
    <t>RCEA-07-31568-2015</t>
  </si>
  <si>
    <t>MARÍA DE JESÚS  DE LA GARZA  GALVÁN</t>
  </si>
  <si>
    <t>RCEA-07-31569-2015</t>
  </si>
  <si>
    <t>ENUE  BARRIOS  SALGADO</t>
  </si>
  <si>
    <t>RCEA-07-31570-2015</t>
  </si>
  <si>
    <t>YOLANDA ANGELICA  BAEZ  LOPEZ</t>
  </si>
  <si>
    <t>RCEA-07-31571-2015</t>
  </si>
  <si>
    <t>ARMANDO  LOPEZ  MIRANDA</t>
  </si>
  <si>
    <t>RCEA-07-31572-2015</t>
  </si>
  <si>
    <t>CARLOS ALBERTO  GONZALEZ  GUTIERREZ</t>
  </si>
  <si>
    <t>RCEA-07-31573-2015</t>
  </si>
  <si>
    <t>MOISÉS ISRAEL  SALAZAR  GASTÉLUM</t>
  </si>
  <si>
    <t>RCEA-07-31574-2015</t>
  </si>
  <si>
    <t>PERLA FABIOLA  MENDEZ  HERRERA</t>
  </si>
  <si>
    <t>RCEA-07-31575-2015</t>
  </si>
  <si>
    <t>DORA ERIKA  ESPERICUETA  GONZALEZ</t>
  </si>
  <si>
    <t>RCEA-07-31576-2015</t>
  </si>
  <si>
    <t>ARIEL  FUERTE  HERNÁNDEZ</t>
  </si>
  <si>
    <t>RCEA-07-31577-2015</t>
  </si>
  <si>
    <t>OSCAR ALEJANDRO  ESQUIVEL  FLORES</t>
  </si>
  <si>
    <t>RCEA-07-31578-2015</t>
  </si>
  <si>
    <t>JULIO CESAR  CALVA  YANEZ</t>
  </si>
  <si>
    <t>RCEA-07-31579-2015</t>
  </si>
  <si>
    <t>GERARDO  DIAZ  MARTINEZ</t>
  </si>
  <si>
    <t>RCEA-07-31580-2015</t>
  </si>
  <si>
    <t>VICTOR ANGEL  RAMIREZ  COUTIÑO</t>
  </si>
  <si>
    <t>RCEA-07-31581-2015</t>
  </si>
  <si>
    <t>MARCOS ALBERTO  CORONADO  ORTEGA</t>
  </si>
  <si>
    <t>RCEA-07-31582-2015</t>
  </si>
  <si>
    <t>HEYDY  CASTILLEJOS  FERNANDEZ</t>
  </si>
  <si>
    <t>RCEA-07-31583-2015</t>
  </si>
  <si>
    <t>MICAEL GERARDO  BRAVO  SANCHEZ</t>
  </si>
  <si>
    <t>RCEA-07-31584-2015</t>
  </si>
  <si>
    <t>ARTURO MOISES  CHAVEZ  RODRIGUEZ</t>
  </si>
  <si>
    <t>RCEA-07-31585-2015</t>
  </si>
  <si>
    <t>DORIS IVETTE  VILLALOBOS  VERA</t>
  </si>
  <si>
    <t>RCEA-07-31586-2015</t>
  </si>
  <si>
    <t>MARTHA BELEM  SALDIVAR  MÁRQUEZ</t>
  </si>
  <si>
    <t>RCEA-07-31587-2015</t>
  </si>
  <si>
    <t>OSCAR ALEJANDRO  DE LA GARZA  DE LEON</t>
  </si>
  <si>
    <t>RCEA-07-31588-2015</t>
  </si>
  <si>
    <t>GABRIEL  RODRIGUEZ  ORTIZ</t>
  </si>
  <si>
    <t>RCEA-07-31589-2015</t>
  </si>
  <si>
    <t>JONNY PAUL  ZAVALA  DE PAZ</t>
  </si>
  <si>
    <t>RCEA-07-31590-2015</t>
  </si>
  <si>
    <t>ALDO RODRIGO  MEJÍA  RODRÍGUEZ</t>
  </si>
  <si>
    <t>RCEA-07-31591-2015</t>
  </si>
  <si>
    <t>FRANK MANUEL  LEÓN  MARTÍNEZ</t>
  </si>
  <si>
    <t>RCEA-07-31592-2015</t>
  </si>
  <si>
    <t>CARLOS GAMALIEL  GARAY  REYES</t>
  </si>
  <si>
    <t>RCEA-07-31593-2015</t>
  </si>
  <si>
    <t>FLOR YUNUEN  GARCIA  BECERRA</t>
  </si>
  <si>
    <t>RCEA-07-31594-2015</t>
  </si>
  <si>
    <t>JOSÉ IGNACIO  NÚÑEZ  VARELA</t>
  </si>
  <si>
    <t>RCEA-07-31595-2015</t>
  </si>
  <si>
    <t>JORGE  HERNANDEZ  BORJA</t>
  </si>
  <si>
    <t>RCEA-07-31596-2015</t>
  </si>
  <si>
    <t>LAURA IMELDA  GARCIA  ORTIZ</t>
  </si>
  <si>
    <t>RCEA-07-31597-2015</t>
  </si>
  <si>
    <t>JOSE ROBERTO  PEREZ  ANDRADE</t>
  </si>
  <si>
    <t>RCEA-07-31598-2015</t>
  </si>
  <si>
    <t>RICARDO  TAPIA  HERRERA</t>
  </si>
  <si>
    <t>RCEA-07-31599-2015</t>
  </si>
  <si>
    <t>FERNANDO  LARA  CHÁVEZ</t>
  </si>
  <si>
    <t>RCEA-07-31600-2015</t>
  </si>
  <si>
    <t>JORGE OSWALDO  GONZÁLEZ  GARZA</t>
  </si>
  <si>
    <t>RCEA-07-31601-2015</t>
  </si>
  <si>
    <t>CLAUDIA MAGDALENA  LOPEZ  BADILLO</t>
  </si>
  <si>
    <t>RCEA-07-31602-2015</t>
  </si>
  <si>
    <t>EMMANUEL JOSE  GUTIERREZ  CASTANEDA</t>
  </si>
  <si>
    <t>RCEA-07-31603-2015</t>
  </si>
  <si>
    <t>SERGIO  GARCIA  VILLARREAL</t>
  </si>
  <si>
    <t>RCEA-07-31604-2015</t>
  </si>
  <si>
    <t>MARCO ANTONIO  GARCÍA  MORALES</t>
  </si>
  <si>
    <t>RCEA-07-31605-2015</t>
  </si>
  <si>
    <t>EDGAR VICENTE  MACIAS  MELO</t>
  </si>
  <si>
    <t>RCEA-07-31606-2015</t>
  </si>
  <si>
    <t>REYNA ARELI  VAZQUEZ  AGUILAR</t>
  </si>
  <si>
    <t>RCEA-07-31607-2015</t>
  </si>
  <si>
    <t>LUIS IGNACIO  ROSAS  SORIANO</t>
  </si>
  <si>
    <t>RCEA-07-31608-2015</t>
  </si>
  <si>
    <t>ARGELIA FABIOLA  MIRANDA  PEREZ</t>
  </si>
  <si>
    <t>RCEA-07-31609-2015</t>
  </si>
  <si>
    <t>CHRISTIAN EDUARDO  HERNANDEZ  MENDOZA</t>
  </si>
  <si>
    <t>RCEA-07-31610-2015</t>
  </si>
  <si>
    <t>RUBY ANGELICA  MENDOZA  TORRES</t>
  </si>
  <si>
    <t>RCEA-07-31611-2015</t>
  </si>
  <si>
    <t>ERNESTO  NAVARRO  ALVAREZ</t>
  </si>
  <si>
    <t>RCEA-07-31612-2015</t>
  </si>
  <si>
    <t>ULISES MIGUEL  LOPEZ  GARCIA</t>
  </si>
  <si>
    <t>RCEA-07-31613-2015</t>
  </si>
  <si>
    <t>ERIK  GARCIA DE LEON  MONTER</t>
  </si>
  <si>
    <t>RCEA-07-31614-2015</t>
  </si>
  <si>
    <t>IVÁN  GONZÁLEZ  HERNÁNDEZ</t>
  </si>
  <si>
    <t>RCEA-07-31615-2015</t>
  </si>
  <si>
    <t>JOSÉ ISRAEL  MARTÍNEZ  LÓPEZ</t>
  </si>
  <si>
    <t>RCEA-07-31616-2015</t>
  </si>
  <si>
    <t>MARTIN  SALAZAR  PEREYRA</t>
  </si>
  <si>
    <t>RCEA-07-31617-2015</t>
  </si>
  <si>
    <t>PEDRO PABLO  MAYORGA  ALVAREZ</t>
  </si>
  <si>
    <t>RCEA-07-31618-2015</t>
  </si>
  <si>
    <t>NORMA ALEJANDRA  RODRIGUEZ  MUÑOZ</t>
  </si>
  <si>
    <t>RCEA-07-31619-2015</t>
  </si>
  <si>
    <t>ARAFAT  MOLINA  BALLINAS</t>
  </si>
  <si>
    <t>RCEA-07-31620-2015</t>
  </si>
  <si>
    <t>ALEJANDRO  MEDEL  REYES</t>
  </si>
  <si>
    <t>RCEA-07-31621-2015</t>
  </si>
  <si>
    <t>JESUS ALEJANDRO  ORTIZ  CRUZ</t>
  </si>
  <si>
    <t>RCEA-07-31622-2015</t>
  </si>
  <si>
    <t>ANGELICA GABRIELA  MENDOZA  MADRIGAL</t>
  </si>
  <si>
    <t>RCEA-07-31623-2015</t>
  </si>
  <si>
    <t>TERESA DE JESUS  LICONA  SANCHEZ</t>
  </si>
  <si>
    <t>RCEA-07-31624-2015</t>
  </si>
  <si>
    <t>NORMA ALICIA DE JESUS  RAMOS  DELGADO</t>
  </si>
  <si>
    <t>RCEA-07-31625-2015</t>
  </si>
  <si>
    <t>VICTORIA CELESTE  RODRÍGUEZ  CARREÓN</t>
  </si>
  <si>
    <t>RCEA-07-31626-2015</t>
  </si>
  <si>
    <t>LUIS ARTURO  REYES  OSORIO</t>
  </si>
  <si>
    <t>RCEA-07-31627-2015</t>
  </si>
  <si>
    <t>EDGAR SALOMON  GARCIA  TREVINO</t>
  </si>
  <si>
    <t>RCEA-07-31628-2015</t>
  </si>
  <si>
    <t>MARIO ALBERTO  JUAREZ  BALDERAS</t>
  </si>
  <si>
    <t>RCEA-07-31629-2015</t>
  </si>
  <si>
    <t>BERTHA MARIA  MERCADO  BORRAYO</t>
  </si>
  <si>
    <t>RCEA-07-31630-2015</t>
  </si>
  <si>
    <t>PRISCY ALFREDO  LUQUE  MORALES</t>
  </si>
  <si>
    <t>RCEA-07-31631-2015</t>
  </si>
  <si>
    <t>DAVID ERNESTO  TRONCOSO  ROMERO</t>
  </si>
  <si>
    <t>RCEA-07-31632-2015</t>
  </si>
  <si>
    <t>JOSE JUAN  GARCÍA  SÁNCHEZ</t>
  </si>
  <si>
    <t>RCEA-07-31633-2015</t>
  </si>
  <si>
    <t>EUNICE  VILLICAÑA  ORTIZ</t>
  </si>
  <si>
    <t>RCEA-07-31634-2015</t>
  </si>
  <si>
    <t>MOISES  MONTIEL  GONZALEZ</t>
  </si>
  <si>
    <t>RCEA-07-31635-2015</t>
  </si>
  <si>
    <t>DIANA GINETTE  ZÁRATE  TRIVIÑO</t>
  </si>
  <si>
    <t>RCEA-07-31636-2015</t>
  </si>
  <si>
    <t>MARCO ANTONIO  VASQUEZ  AGUSTIN</t>
  </si>
  <si>
    <t>RCEA-07-31637-2015</t>
  </si>
  <si>
    <t>MAYELI  PERALTA  CONTRERAS</t>
  </si>
  <si>
    <t>RCEA-07-31638-2015</t>
  </si>
  <si>
    <t>ELIAS  MARTINEZ  HERNANDEZ</t>
  </si>
  <si>
    <t>RCEA-07-31639-2015</t>
  </si>
  <si>
    <t>FAUSTO ULISES  RODRIGUEZ  ACUÑA</t>
  </si>
  <si>
    <t>RCEA-07-31640-2015</t>
  </si>
  <si>
    <t>ANSEL YOAN  RODRIGUEZ  GONZALEZ</t>
  </si>
  <si>
    <t>RCEA-07-31641-2015</t>
  </si>
  <si>
    <t>FRANCISCO  REYES  CALDERON</t>
  </si>
  <si>
    <t>RCEA-07-31642-2015</t>
  </si>
  <si>
    <t>ANTONIO DE JESUS  BALVANTIN  GARCIA</t>
  </si>
  <si>
    <t>RCEA-07-31643-2015</t>
  </si>
  <si>
    <t>OSCAR SALVADOR  SALAS  PEÑA</t>
  </si>
  <si>
    <t>RCEA-07-31644-2015</t>
  </si>
  <si>
    <t>JORGE ALFREDO  FERRER  PÉREZ</t>
  </si>
  <si>
    <t>RCEA-07-31645-2015</t>
  </si>
  <si>
    <t>HILDA ELIZABETH  REYNEL  AVILA</t>
  </si>
  <si>
    <t>RCEA-07-31646-2015</t>
  </si>
  <si>
    <t>GUILLERMO JAVIER  RUBIO  ASTORGA</t>
  </si>
  <si>
    <t>RCEA-07-31647-2015</t>
  </si>
  <si>
    <t>VICTOR MANUEL  SUAREZ  QUEZADA</t>
  </si>
  <si>
    <t>RCEA-07-31648-2015</t>
  </si>
  <si>
    <t>LUIS CARLOS  BÁSACA  PRECIADO</t>
  </si>
  <si>
    <t>RCEA-07-31649-2015</t>
  </si>
  <si>
    <t>SARA LUISA  RODRÍGUEZ  DE LUNA</t>
  </si>
  <si>
    <t>RCEA-07-31650-2015</t>
  </si>
  <si>
    <t>ANTONIO  TOPETE  CAMACHO</t>
  </si>
  <si>
    <t>RCEA-07-31651-2015</t>
  </si>
  <si>
    <t>HECTOR PAUL  REYES  POOL</t>
  </si>
  <si>
    <t>RCEA-07-31652-2015</t>
  </si>
  <si>
    <t>JOSE PABLO  RUELAS  LEYVA</t>
  </si>
  <si>
    <t>RCEA-07-31653-2015</t>
  </si>
  <si>
    <t>AGUSTIN  BRAU  AVILA</t>
  </si>
  <si>
    <t>RCEA-07-31654-2015</t>
  </si>
  <si>
    <t>MARGARITA  VALENZUELA  GALVÁN</t>
  </si>
  <si>
    <t>RCEA-07-31655-2015</t>
  </si>
  <si>
    <t>JORGE ALBERTO  ROSAS  FLORES</t>
  </si>
  <si>
    <t>RCEA-07-31656-2015</t>
  </si>
  <si>
    <t>RIGOBERTO  JUAREZ  SALAZAR</t>
  </si>
  <si>
    <t>RCEA-07-31657-2015</t>
  </si>
  <si>
    <t>ROGELIO DE JESUS  PORTILLO  VELEZ</t>
  </si>
  <si>
    <t>RCEA-07-31658-2015</t>
  </si>
  <si>
    <t>IRENE  CARRILLO  SALGADO</t>
  </si>
  <si>
    <t>RCEA-07-31659-2015</t>
  </si>
  <si>
    <t>JUAN ENRIQUE  RUIZ  ESPINOZA</t>
  </si>
  <si>
    <t>RCEA-07-31660-2015</t>
  </si>
  <si>
    <t>FEDERICO  PUENTE  ESPEL</t>
  </si>
  <si>
    <t>RCEA-07-31661-2015</t>
  </si>
  <si>
    <t>GABRIELA KARINA  PEDRAZA  BASULTO</t>
  </si>
  <si>
    <t>RCEA-07-31662-2015</t>
  </si>
  <si>
    <t>JOSE LUIS  PEREZ  ESCOBEDO</t>
  </si>
  <si>
    <t>RCEA-07-31663-2015</t>
  </si>
  <si>
    <t>ZIZILIA  ZAMUDIO  BELTRAN</t>
  </si>
  <si>
    <t>RCEA-07-31664-2015</t>
  </si>
  <si>
    <t>ROCIO ALFONSINA  LIZÁRRAGA  MORALES</t>
  </si>
  <si>
    <t>RCEA-07-31665-2015</t>
  </si>
  <si>
    <t>ANILU  RUBIO  RIOS</t>
  </si>
  <si>
    <t>RCEA-07-31666-2015</t>
  </si>
  <si>
    <t>CLARAMARIA  RODRIGUEZ  GONZALEZ</t>
  </si>
  <si>
    <t>RCEA-07-31667-2015</t>
  </si>
  <si>
    <t>JOSÉ ANTONIO  YARZA  ACUÑA</t>
  </si>
  <si>
    <t>RCEA-07-31668-2015</t>
  </si>
  <si>
    <t>JUAN CARLOS  TUDÓN  MARTÍNEZ</t>
  </si>
  <si>
    <t>RCEA-07-31669-2015</t>
  </si>
  <si>
    <t>RODOLFO  TREJO  GUERRA</t>
  </si>
  <si>
    <t>RCEA-07-31670-2015</t>
  </si>
  <si>
    <t>EDGAR ENRIQUE  VAZQUEZ  RAMIREZ</t>
  </si>
  <si>
    <t>RCEA-07-31671-2015</t>
  </si>
  <si>
    <t>NANCY  VARGAS  BECERRIL</t>
  </si>
  <si>
    <t>RCEA-07-31672-2015</t>
  </si>
  <si>
    <t>EMMANUEL  ROBLES  AVILA</t>
  </si>
  <si>
    <t>RCEA-07-31673-2015</t>
  </si>
  <si>
    <t>PAUL ERICK  MENDEZ  MONROY</t>
  </si>
  <si>
    <t>RCEA-07-31674-2015</t>
  </si>
  <si>
    <t>ARIEL ARTURO  QUEZADA  PINA</t>
  </si>
  <si>
    <t>RCEA-07-31675-2015</t>
  </si>
  <si>
    <t>RAMSES  GARCIA  INZUNZA</t>
  </si>
  <si>
    <t>RCEA-07-31676-2015</t>
  </si>
  <si>
    <t>OSCAR GERARDO  SÁNCHEZ  SIORDIA</t>
  </si>
  <si>
    <t>RCEA-07-31677-2015</t>
  </si>
  <si>
    <t>YESICA IMELDA  SAAVEDRA  BENITEZ</t>
  </si>
  <si>
    <t>RCEA-07-31678-2015</t>
  </si>
  <si>
    <t>VÍCTOR MANUEL  TREJOS  MONTOYA</t>
  </si>
  <si>
    <t>RCEA-07-31704-2015</t>
  </si>
  <si>
    <t>CARLOS  REBOLLEDO  FONSECA</t>
  </si>
  <si>
    <t>RCEA-07-31705-2015</t>
  </si>
  <si>
    <t>MOISES  JIMENEZ  MARTINEZ</t>
  </si>
  <si>
    <t>RCEA-07-31706-2015</t>
  </si>
  <si>
    <t>ALBA REBECA  GUTIÉRREZ  MELÉNDEZ</t>
  </si>
  <si>
    <t>RCEA-07-31707-2015</t>
  </si>
  <si>
    <t>LUIS ARMANDO  CARDENAS  FLORIDO</t>
  </si>
  <si>
    <t>RCEA-07-31708-2015</t>
  </si>
  <si>
    <t>MANUEL  MARTINEZ  FERNANDEZ</t>
  </si>
  <si>
    <t>RCEA-07-31709-2015</t>
  </si>
  <si>
    <t>MARIAMNE  DEHONOR  GOMEZ</t>
  </si>
  <si>
    <t>RCEA-07-31710-2015</t>
  </si>
  <si>
    <t>ELSA NADIA  AGUILERA  GONZALEZ</t>
  </si>
  <si>
    <t>RCEA-07-31715-2015</t>
  </si>
  <si>
    <t>ANDRES  RUIZ  SAHAGUN</t>
  </si>
  <si>
    <t>RCEA-07-31716-2015</t>
  </si>
  <si>
    <t>JOSE FRANCISCO  MEDELLIN  CANALES</t>
  </si>
  <si>
    <t>RCEA-07-31721-2015</t>
  </si>
  <si>
    <t>LUIS EDMUNDO  LUGO  URIBE</t>
  </si>
  <si>
    <t>RCEA-07-31722-2015</t>
  </si>
  <si>
    <t>ABRAHAM  CORONA  GALLEGOS</t>
  </si>
  <si>
    <t>RCEA-07-31724-2015</t>
  </si>
  <si>
    <t>RITA LISSETH  RODRÍGUEZ  PÉREZ</t>
  </si>
  <si>
    <t>RCEA-07-31726-2015</t>
  </si>
  <si>
    <t>FERNANDO ADRIAN  CAMARILLO  BASURTO</t>
  </si>
  <si>
    <t>RCEA-07-31727-2015</t>
  </si>
  <si>
    <t>ANGELICA  NUÑEZ  MERCHAND</t>
  </si>
  <si>
    <t>RCEA-07-31728-2015</t>
  </si>
  <si>
    <t>DAVID JULIÁN  PEÑA  AGUILAR</t>
  </si>
  <si>
    <t>RCEA-07-31732-2015</t>
  </si>
  <si>
    <t>ALEJANDRINA  SALAS  PADRON</t>
  </si>
  <si>
    <t>RCEA-07-31733-2015</t>
  </si>
  <si>
    <t>LUZ DEL CARMEN  MONTOYA   BALLESTEROS</t>
  </si>
  <si>
    <t>RCEA-07-31734-2015</t>
  </si>
  <si>
    <t>DELIA CRISTINA  ALTAMIRANO  JUAREZ</t>
  </si>
  <si>
    <t>RCEA-07-31742-2015</t>
  </si>
  <si>
    <t>FRANCISCO  BARBOSA  ESCUDERO</t>
  </si>
  <si>
    <t>RCEA-07-31743-2015</t>
  </si>
  <si>
    <t>MICHEL  MARFIL  RIVERO</t>
  </si>
  <si>
    <t>RCEA-07-31751-2015</t>
  </si>
  <si>
    <t>RCEA-07-39113-2016</t>
  </si>
  <si>
    <t>ARTURO  LOPEZ  BARRAZA</t>
  </si>
  <si>
    <t>RCEA-07-39114-2016</t>
  </si>
  <si>
    <t>JOSE RAFAEL  GODINEZ  FERNANDEZ</t>
  </si>
  <si>
    <t>RCEA-07-39115-2016</t>
  </si>
  <si>
    <t>PEDRO  GARNICA  GONZALEZ</t>
  </si>
  <si>
    <t>RCEA-07-39116-2016</t>
  </si>
  <si>
    <t>JESUS GILBERTO  GODINEZ  SALCEDO</t>
  </si>
  <si>
    <t>RCEA-07-39117-2016</t>
  </si>
  <si>
    <t>MERCEDES JATZIRI  GAITAN  GONZALEZ</t>
  </si>
  <si>
    <t>RCEA-07-39118-2016</t>
  </si>
  <si>
    <t>JESUS ULISES  LICEAGA  CASTRO</t>
  </si>
  <si>
    <t>RCEA-07-39119-2016</t>
  </si>
  <si>
    <t>MARCELA  MEJIA  CARLOS</t>
  </si>
  <si>
    <t>RCEA-07-39120-2016</t>
  </si>
  <si>
    <t>RAMON  ESQUIVEL  GONZALEZ</t>
  </si>
  <si>
    <t>RCEA-07-39121-2016</t>
  </si>
  <si>
    <t>JOSE RAMIRO  INFANTE  MARTINEZ</t>
  </si>
  <si>
    <t>RCEA-07-39122-2016</t>
  </si>
  <si>
    <t>MANUEL  AGUILAR  CORNEJO</t>
  </si>
  <si>
    <t>RCEA-07-39123-2016</t>
  </si>
  <si>
    <t>EDGAR LENYMIRKO  MORENO  GOYTIA</t>
  </si>
  <si>
    <t>RCEA-07-39124-2016</t>
  </si>
  <si>
    <t>MARIA ANGELICA  REYES  MUÑOZ</t>
  </si>
  <si>
    <t>RCEA-07-39125-2016</t>
  </si>
  <si>
    <t>VICTOR MANUEL  RAMOS  RAMOS</t>
  </si>
  <si>
    <t>RCEA-07-39126-2016</t>
  </si>
  <si>
    <t>RAFAEL  VARGAS  BERNAL</t>
  </si>
  <si>
    <t>RCEA-07-39127-2016</t>
  </si>
  <si>
    <t>MARIO  GONZALEZ  LEE</t>
  </si>
  <si>
    <t>RCEA-07-39128-2016</t>
  </si>
  <si>
    <t>OLIVIA GRACIELA  FRAGOSO  DIAZ</t>
  </si>
  <si>
    <t>RCEA-07-39129-2016</t>
  </si>
  <si>
    <t>PEDRO MARTIN  VEGA  MERINO</t>
  </si>
  <si>
    <t>RCEA-07-39130-2016</t>
  </si>
  <si>
    <t>ENRIQUE  RODRIGUEZ  DE LA COLINA</t>
  </si>
  <si>
    <t>RCEA-07-39131-2016</t>
  </si>
  <si>
    <t>ROGELIO  CASTILLO  DURÁN</t>
  </si>
  <si>
    <t>RCEA-07-39132-2016</t>
  </si>
  <si>
    <t>RAQUEL  DIAZ  HERNANDEZ</t>
  </si>
  <si>
    <t>RCEA-07-39133-2016</t>
  </si>
  <si>
    <t>ARNULFO  LUEVANOS  ROJAS</t>
  </si>
  <si>
    <t>RCEA-07-39134-2016</t>
  </si>
  <si>
    <t>HILARIO  TERRES  PEÑA</t>
  </si>
  <si>
    <t>RCEA-07-39135-2016</t>
  </si>
  <si>
    <t>YOLANDA  MARMOLEJO  SANTILLÁN</t>
  </si>
  <si>
    <t>RCEA-07-39136-2016</t>
  </si>
  <si>
    <t>JESÚS ADRIÁN  BALDENEBRO  LÓPEZ</t>
  </si>
  <si>
    <t>RCEA-07-39137-2016</t>
  </si>
  <si>
    <t>HUGO  ROJAS  CHAVEZ</t>
  </si>
  <si>
    <t>RCEA-07-39138-2016</t>
  </si>
  <si>
    <t>MIGUEL RAMON  SOSA  BAZ</t>
  </si>
  <si>
    <t>RCEA-07-39139-2016</t>
  </si>
  <si>
    <t>MARISSA  PÉREZ  ALVAREZ</t>
  </si>
  <si>
    <t>RCEA-07-39140-2016</t>
  </si>
  <si>
    <t>ALEJANDRA  RAMIREZ  MARTINEZ</t>
  </si>
  <si>
    <t>RCEA-07-39141-2016</t>
  </si>
  <si>
    <t>JOEL  QUINTANILLA  DOMINGUEZ</t>
  </si>
  <si>
    <t>RCEA-07-39142-2016</t>
  </si>
  <si>
    <t>PAOLA ANDREA  NIÑO  SUAREZ</t>
  </si>
  <si>
    <t>RCEA-07-39143-2016</t>
  </si>
  <si>
    <t>ROSA MARTHA  JIMENEZ  BARRERA</t>
  </si>
  <si>
    <t>RCEA-07-39144-2016</t>
  </si>
  <si>
    <t>RUBEN  ORTEGA  GONZALEZ</t>
  </si>
  <si>
    <t>RCEA-07-39145-2016</t>
  </si>
  <si>
    <t>JENARO LEOCADIO  VARELA  CASELIS</t>
  </si>
  <si>
    <t>RCEA-07-39146-2016</t>
  </si>
  <si>
    <t>DEMOFILO  MALDONADO  CORTES</t>
  </si>
  <si>
    <t>RCEA-07-39147-2016</t>
  </si>
  <si>
    <t>JORGE ARTURO  ALFARO  AYALA</t>
  </si>
  <si>
    <t>RCEA-07-39148-2016</t>
  </si>
  <si>
    <t>SALVADOR  MENDOZA  ACEVEDO</t>
  </si>
  <si>
    <t>RCEA-07-39149-2016</t>
  </si>
  <si>
    <t>LEONARDO  BARRIGA  RODRÍGUEZ</t>
  </si>
  <si>
    <t>RCEA-07-39150-2016</t>
  </si>
  <si>
    <t>ELEAZAR SAMUEL  KOLOSOVAS  MACHUCA</t>
  </si>
  <si>
    <t>RCEA-07-39151-2016</t>
  </si>
  <si>
    <t>HUGO JORGE  CORTINA  MARRERO</t>
  </si>
  <si>
    <t>RCEA-07-39152-2016</t>
  </si>
  <si>
    <t>ARACELI  EZETA  MEJIA</t>
  </si>
  <si>
    <t>RCEA-07-39153-2016</t>
  </si>
  <si>
    <t>FRANCISCO RONAY  LÓPEZ  ESTRADA</t>
  </si>
  <si>
    <t>RCEA-07-39154-2016</t>
  </si>
  <si>
    <t>BLANCA SELENIA  LEON  RODRIGUEZ</t>
  </si>
  <si>
    <t>RCEA-07-39155-2016</t>
  </si>
  <si>
    <t>KARDIA JEANETTE  RAMIREZ  MUÑIZ</t>
  </si>
  <si>
    <t>RCEA-07-39156-2016</t>
  </si>
  <si>
    <t>SURESH  THENOZHI</t>
  </si>
  <si>
    <t>RCEA-07-39157-2016</t>
  </si>
  <si>
    <t>MARIA ELENA  RAMOS  CASSELLIS</t>
  </si>
  <si>
    <t>RCEA-07-39158-2016</t>
  </si>
  <si>
    <t>SAUL  MONTES DE OCA  ARMEAGA</t>
  </si>
  <si>
    <t>RCEA-07-39159-2016</t>
  </si>
  <si>
    <t>EDITH  GARCIA  CARDENAS</t>
  </si>
  <si>
    <t>RCEA-07-39160-2016</t>
  </si>
  <si>
    <t>ELISA VIRGINIA  VAZQUEZ  LEPE</t>
  </si>
  <si>
    <t>RCEA-07-39161-2016</t>
  </si>
  <si>
    <t>JOSÉ DE JESÚS  RAMÍREZ  MINGUELA</t>
  </si>
  <si>
    <t>RCEA-07-39162-2016</t>
  </si>
  <si>
    <t>SILVIA BEATRIZ  BRACHETTI  SIBAJA</t>
  </si>
  <si>
    <t>RCEA-07-39163-2016</t>
  </si>
  <si>
    <t>JOSÉ LUIS  VARGAS  LUNA</t>
  </si>
  <si>
    <t>RCEA-07-39164-2016</t>
  </si>
  <si>
    <t>RAUL  CARRERA  CERRITOS</t>
  </si>
  <si>
    <t>RCEA-07-39165-2016</t>
  </si>
  <si>
    <t>ISMAILIA LEILANI  ESCALANTE  GARCIA</t>
  </si>
  <si>
    <t>RCEA-07-39166-2016</t>
  </si>
  <si>
    <t>JOSUE ADDIEL  VENEGAS  SANCHEZ</t>
  </si>
  <si>
    <t>RCEA-07-39167-2016</t>
  </si>
  <si>
    <t>ROGELIO  DEAQUINO  LARA</t>
  </si>
  <si>
    <t>RCEA-07-39168-2016</t>
  </si>
  <si>
    <t>FRANCISCO JAVIER  ESPINOSA  LOZA</t>
  </si>
  <si>
    <t>RCEA-07-39169-2016</t>
  </si>
  <si>
    <t>BERNARDO  YÁÑEZ  SOTO</t>
  </si>
  <si>
    <t>RCEA-07-39170-2016</t>
  </si>
  <si>
    <t>JULIA ELENA  PRINCE  FLORES</t>
  </si>
  <si>
    <t>RCEA-07-39171-2016</t>
  </si>
  <si>
    <t>VICTOR MANUEL  OROZCO  CARMONA</t>
  </si>
  <si>
    <t>RCEA-07-39172-2016</t>
  </si>
  <si>
    <t>ALFREDO ABELARDO  GONZÁLEZ  FERNÁNDEZ</t>
  </si>
  <si>
    <t>RCEA-07-39173-2016</t>
  </si>
  <si>
    <t>AIDA ALEJANDRA  PÉREZ  FONSECA</t>
  </si>
  <si>
    <t>RCEA-07-39174-2016</t>
  </si>
  <si>
    <t>JUAN MANUEL  MENDOZA  MIRANDA</t>
  </si>
  <si>
    <t>RCEA-07-39175-2016</t>
  </si>
  <si>
    <t>DULCE CAROLINA  CAMACHO  MOJICA</t>
  </si>
  <si>
    <t>RCEA-07-39176-2016</t>
  </si>
  <si>
    <t>ZORMY NACARY  CORREA  PACHECO</t>
  </si>
  <si>
    <t>RCEA-07-39177-2016</t>
  </si>
  <si>
    <t>BEATRIZ LILIANA  ESPAÑA  SÁNCHEZ</t>
  </si>
  <si>
    <t>RCEA-07-39178-2016</t>
  </si>
  <si>
    <t>WALTER NOÉ  VELÁZQUEZ  ARJONA</t>
  </si>
  <si>
    <t>RCEA-07-39179-2016</t>
  </si>
  <si>
    <t>ROBERTO  CAMPOSECO  SOLIS</t>
  </si>
  <si>
    <t>RCEA-07-39180-2016</t>
  </si>
  <si>
    <t>JUAN EMMANUEL  MARTINEZ  LEDESMA</t>
  </si>
  <si>
    <t>RCEA-07-39181-2016</t>
  </si>
  <si>
    <t>RAUL  DELGADO  DELGADO</t>
  </si>
  <si>
    <t>RCEA-07-39182-2016</t>
  </si>
  <si>
    <t>PATRICIO JAVIER  VALADES  PELAYO</t>
  </si>
  <si>
    <t>RCEA-07-39183-2016</t>
  </si>
  <si>
    <t>CLAUDIA  MARTINEZ  ALONSO</t>
  </si>
  <si>
    <t>RCEA-07-39184-2016</t>
  </si>
  <si>
    <t>ENRIQUE  DIAZ BARRIGA  CASTRO</t>
  </si>
  <si>
    <t>RCEA-07-39185-2016</t>
  </si>
  <si>
    <t>VICENTE  PEREZ  GARCIA</t>
  </si>
  <si>
    <t>RCEA-07-39186-2016</t>
  </si>
  <si>
    <t>ROCIO BERENICE  DOMINGUEZ  CRUZ</t>
  </si>
  <si>
    <t>RCEA-07-39187-2016</t>
  </si>
  <si>
    <t>MILTON CARLOS  ELIAS  ESPINOSA</t>
  </si>
  <si>
    <t>RCEA-07-39188-2016</t>
  </si>
  <si>
    <t>CECILIA  MERCADO  ZÚÑIGA</t>
  </si>
  <si>
    <t>RCEA-07-39189-2016</t>
  </si>
  <si>
    <t>LUIS  FUENTES  MONTERO</t>
  </si>
  <si>
    <t>RCEA-07-39190-2016</t>
  </si>
  <si>
    <t>EDGAR NAZAREO  CABRERA  ALVAREZ</t>
  </si>
  <si>
    <t>RCEA-07-39191-2016</t>
  </si>
  <si>
    <t>IVAN RAFAEL  QUEVEDO  PARTIDA</t>
  </si>
  <si>
    <t>RCEA-07-39192-2016</t>
  </si>
  <si>
    <t>FRANCISCO JOSÉ  LOZANO  GARCÍA</t>
  </si>
  <si>
    <t>RCEA-07-39193-2016</t>
  </si>
  <si>
    <t>JAVIER ANTONIO  ARCIBAR  OROZCO</t>
  </si>
  <si>
    <t>RCEA-07-39194-2016</t>
  </si>
  <si>
    <t>ANDRES  CASTRO  BELTRAN</t>
  </si>
  <si>
    <t>RCEA-07-39195-2016</t>
  </si>
  <si>
    <t>RAÚL  LUCIO  PORTO</t>
  </si>
  <si>
    <t>RCEA-07-39196-2016</t>
  </si>
  <si>
    <t>ERIKA  FUENTES  FERNANDEZ</t>
  </si>
  <si>
    <t>RCEA-07-39197-2016</t>
  </si>
  <si>
    <t>NIKTE MARICELA  GOMEZ  ORTIZ</t>
  </si>
  <si>
    <t>RCEA-07-39198-2016</t>
  </si>
  <si>
    <t>YESSICA SELENE  RAMIREZ  FUENTES</t>
  </si>
  <si>
    <t>RCEA-07-39199-2016</t>
  </si>
  <si>
    <t>CARLOS  DUARTE  GALVÁN</t>
  </si>
  <si>
    <t>RCEA-07-39200-2016</t>
  </si>
  <si>
    <t>JOSE MANUEL  GARCIA  HERNANDEZ</t>
  </si>
  <si>
    <t>RCEA-07-39201-2016</t>
  </si>
  <si>
    <t>MARÍA DEL PILAR  CORONA  LIRA</t>
  </si>
  <si>
    <t>RCEA-07-39202-2016</t>
  </si>
  <si>
    <t>FRANCISCO JAVIER  BALDENEBRO  LÓPEZ</t>
  </si>
  <si>
    <t>RCEA-07-39203-2016</t>
  </si>
  <si>
    <t>IRMA LETICIA  CAMACHO  HERNANDEZ</t>
  </si>
  <si>
    <t>RCEA-07-39204-2016</t>
  </si>
  <si>
    <t>GRETHELL GEORGINA  PEREZ  SANCHEZ</t>
  </si>
  <si>
    <t>RCEA-07-39205-2016</t>
  </si>
  <si>
    <t>AARON  MORELOS  GOMEZ</t>
  </si>
  <si>
    <t>RCEA-07-39206-2016</t>
  </si>
  <si>
    <t>HÉCTOR  RÍOS  BARAJAS</t>
  </si>
  <si>
    <t>RCEA-07-39207-2016</t>
  </si>
  <si>
    <t>MANUEL DE JESÚS  PELLEGRINI  CERVANTES</t>
  </si>
  <si>
    <t>RCEA-07-39208-2016</t>
  </si>
  <si>
    <t>IVÁN DE JESÚS  ZAPATA  GONZÁLEZ</t>
  </si>
  <si>
    <t>RCEA-07-39209-2016</t>
  </si>
  <si>
    <t>GILBERTO  REYNOSO  MEZA</t>
  </si>
  <si>
    <t>RCEA-07-39210-2016</t>
  </si>
  <si>
    <t>SHADAI  LUGO  LOREDO</t>
  </si>
  <si>
    <t>RCEA-07-39211-2016</t>
  </si>
  <si>
    <t>NOEMI  ORTIZ  LARA</t>
  </si>
  <si>
    <t>RCEA-07-39212-2016</t>
  </si>
  <si>
    <t>JORGE ALBERTO  GALAVIZ  PEREZ</t>
  </si>
  <si>
    <t>RCEA-07-39213-2016</t>
  </si>
  <si>
    <t>LUIS  MONDRAGÓN  CONTRERAS</t>
  </si>
  <si>
    <t>RCEA-07-39214-2016</t>
  </si>
  <si>
    <t>LUIS FERNANDO  LIRA  BARRAGÁN</t>
  </si>
  <si>
    <t>RCEA-07-39215-2016</t>
  </si>
  <si>
    <t>VÍCTOR HUGO  MARTÍNEZ  LANDEROS</t>
  </si>
  <si>
    <t>RCEA-07-39216-2016</t>
  </si>
  <si>
    <t>GABRIEL  LANDAZURI  GOMEZ</t>
  </si>
  <si>
    <t>RCEA-07-39217-2016</t>
  </si>
  <si>
    <t>ADRIANA  ENCINAS  OROPESA</t>
  </si>
  <si>
    <t>RCEA-07-39218-2016</t>
  </si>
  <si>
    <t>JUAN CARLOS AXAYACATL  MORALES  GUADARRAMA</t>
  </si>
  <si>
    <t>RCEA-07-39219-2016</t>
  </si>
  <si>
    <t>FRANCESCA  OLIVIERI</t>
  </si>
  <si>
    <t>RCEA-07-39220-2016</t>
  </si>
  <si>
    <t>FLOR ALICIA  MEDINA  VELAZQUEZ</t>
  </si>
  <si>
    <t>RCEA-07-39221-2016</t>
  </si>
  <si>
    <t>DENA  POURJAFARI  NOKANDEH</t>
  </si>
  <si>
    <t>RCEA-07-39222-2016</t>
  </si>
  <si>
    <t>MARLENE  GONZALEZ  MONTIEL</t>
  </si>
  <si>
    <t>RCEA-07-39223-2016</t>
  </si>
  <si>
    <t>HECTOR RICARDO  LOPEZ  GONZALEZ</t>
  </si>
  <si>
    <t>RCEA-07-39224-2016</t>
  </si>
  <si>
    <t>JORGE LUIS  DOMINGUEZ  JUAREZ</t>
  </si>
  <si>
    <t>RCEA-07-39225-2016</t>
  </si>
  <si>
    <t>PABLO  RIVAS  PEREA</t>
  </si>
  <si>
    <t>RCEA-07-39226-2016</t>
  </si>
  <si>
    <t>JOSUE AMILCAR  PARRA  CETINA</t>
  </si>
  <si>
    <t>RCEA-07-39227-2016</t>
  </si>
  <si>
    <t>SHARON BELINDA  VELASQUEZ  ORTA</t>
  </si>
  <si>
    <t>RCEA-07-39228-2016</t>
  </si>
  <si>
    <t>YOLANDA MARCELA  ENRIQUEZ  MENDEZ</t>
  </si>
  <si>
    <t>RCEA-07-39229-2016</t>
  </si>
  <si>
    <t>PEDRO MANUEL  RODRIGO  CRUZ</t>
  </si>
  <si>
    <t>RCEA-07-39230-2016</t>
  </si>
  <si>
    <t>CAROLINA  RETA  CASTRO</t>
  </si>
  <si>
    <t>RCEA-07-39231-2016</t>
  </si>
  <si>
    <t>MARIO ALBERTO  GARCÍA  MURILLO</t>
  </si>
  <si>
    <t>RCEA-07-39232-2016</t>
  </si>
  <si>
    <t>ALAN OSIRIS  SUSTAITA  NARVAEZ</t>
  </si>
  <si>
    <t>RCEA-07-39233-2016</t>
  </si>
  <si>
    <t>JOSE  VICTORIA  HERNANDEZ</t>
  </si>
  <si>
    <t>RCEA-07-39234-2016</t>
  </si>
  <si>
    <t>JOSE LUIS  LOPEZ  SALINAS</t>
  </si>
  <si>
    <t>RCEA-07-39235-2016</t>
  </si>
  <si>
    <t>JEAN CLAUDE  CARMONA</t>
  </si>
  <si>
    <t>RCEA-07-39236-2016</t>
  </si>
  <si>
    <t>ADRIANA  PALACIOS  ROSAS</t>
  </si>
  <si>
    <t>RCEA-07-39237-2016</t>
  </si>
  <si>
    <t>OMAR  ROSAS  CAMACHO</t>
  </si>
  <si>
    <t>RCEA-07-39238-2016</t>
  </si>
  <si>
    <t>ARTURO ALEJO  AYON  BALLESTEROS</t>
  </si>
  <si>
    <t>RCEA-07-39239-2016</t>
  </si>
  <si>
    <t>RICARDO GERARDO  SANCHEZ  ALVARADO</t>
  </si>
  <si>
    <t>RCEA-07-39240-2016</t>
  </si>
  <si>
    <t>MIGUEL FELIX  MATA  RIVERA</t>
  </si>
  <si>
    <t>RCEA-07-39241-2016</t>
  </si>
  <si>
    <t>ADRIAN FERMIN  PEÑA  DELGADO</t>
  </si>
  <si>
    <t>RCEA-07-39242-2016</t>
  </si>
  <si>
    <t>FRANCISCO RAFAEL  TREJO  MACOTELA</t>
  </si>
  <si>
    <t>RCEA-07-39243-2016</t>
  </si>
  <si>
    <t>DANIEL  ROBLES  CAMARILLO</t>
  </si>
  <si>
    <t>RCEA-07-39244-2016</t>
  </si>
  <si>
    <t>MA. MERCEDEZ  SALAZAR  HERNANDEZ</t>
  </si>
  <si>
    <t>RCEA-07-39245-2016</t>
  </si>
  <si>
    <t>NADIA VANESSA  GARCIA  HERNANDEZ</t>
  </si>
  <si>
    <t>RCEA-07-39246-2016</t>
  </si>
  <si>
    <t>PABLO SAMUEL  LUNA  LOZANO</t>
  </si>
  <si>
    <t>RCEA-07-39247-2016</t>
  </si>
  <si>
    <t>JESÚS JAIME  MORENO  ESCOBAR</t>
  </si>
  <si>
    <t>RCEA-07-39248-2016</t>
  </si>
  <si>
    <t>JORGE  ARROYO  PALACIOS</t>
  </si>
  <si>
    <t>RCEA-07-39249-2016</t>
  </si>
  <si>
    <t>ISRAEL  CRUZ  VEGA</t>
  </si>
  <si>
    <t>RCEA-07-39250-2016</t>
  </si>
  <si>
    <t>JOSE MERCED  LOZANO  GARCIA</t>
  </si>
  <si>
    <t>RCEA-07-39251-2016</t>
  </si>
  <si>
    <t>JEZREEL  MEJIA  MIRANDA</t>
  </si>
  <si>
    <t>RCEA-07-39252-2016</t>
  </si>
  <si>
    <t>CECILIA  ENCARNACION  GOMEZ</t>
  </si>
  <si>
    <t>RCEA-07-39253-2016</t>
  </si>
  <si>
    <t>MARIO IBRAHIN  GUTIERREZ  VELASCO</t>
  </si>
  <si>
    <t>RCEA-07-39254-2016</t>
  </si>
  <si>
    <t>OSCAR MARTIN  HERNANDEZ  CALDERON</t>
  </si>
  <si>
    <t>RCEA-07-39255-2016</t>
  </si>
  <si>
    <t>ALEJANDRO  ORTIZ  FERNANDEZ</t>
  </si>
  <si>
    <t>RCEA-07-39256-2016</t>
  </si>
  <si>
    <t>JOEL  RUIZ  IBARRA</t>
  </si>
  <si>
    <t>RCEA-07-39257-2016</t>
  </si>
  <si>
    <t>JOSE LUIS  SANCHEZ  RAMIREZ</t>
  </si>
  <si>
    <t>RCEA-07-39258-2016</t>
  </si>
  <si>
    <t>OMAR SALVADOR  GÓMEZ  GÓMEZ</t>
  </si>
  <si>
    <t>RCEA-07-39259-2016</t>
  </si>
  <si>
    <t>ABRAHAM  NIEVA  DE LA HIDALGA</t>
  </si>
  <si>
    <t>RCEA-07-39260-2016</t>
  </si>
  <si>
    <t>MARIO FRANCISCO JESUS  CEPEDA  RUBIO</t>
  </si>
  <si>
    <t>RCEA-07-39261-2016</t>
  </si>
  <si>
    <t>FELIPE TADEO  LEE  MONTIEL</t>
  </si>
  <si>
    <t>RCEA-07-39262-2016</t>
  </si>
  <si>
    <t>GERARDO ANTONIO  FLORES  ESCAMILLA</t>
  </si>
  <si>
    <t>RCEA-07-39263-2016</t>
  </si>
  <si>
    <t>ADOLFO  PRECIADO  QUIROZ</t>
  </si>
  <si>
    <t>RCEA-07-39264-2016</t>
  </si>
  <si>
    <t>RAUL UZIEL  ESPINAL  BUSTOS</t>
  </si>
  <si>
    <t>RCEA-07-39265-2016</t>
  </si>
  <si>
    <t>MA DEL CARMEN  RODRIGUEZ  ARANDA</t>
  </si>
  <si>
    <t>RCEA-07-39266-2016</t>
  </si>
  <si>
    <t>EDGARDO  YESCAS  MENDOZA</t>
  </si>
  <si>
    <t>RCEA-07-39267-2016</t>
  </si>
  <si>
    <t>LUIS ALBERTO  LOPEZ  PAVON</t>
  </si>
  <si>
    <t>RCEA-07-39268-2016</t>
  </si>
  <si>
    <t>MARGARITA  LOREDO  CANCINO</t>
  </si>
  <si>
    <t>RCEA-07-39269-2016</t>
  </si>
  <si>
    <t>EDITH  OSORIO  DE LA ROSA</t>
  </si>
  <si>
    <t>RCEA-07-39270-2016</t>
  </si>
  <si>
    <t>REYNALDO  IRACHETA  CORTEZ</t>
  </si>
  <si>
    <t>RCEA-07-39271-2016</t>
  </si>
  <si>
    <t>ERIC SADIT  TELLEZ  AVILA</t>
  </si>
  <si>
    <t>RCEA-07-39272-2016</t>
  </si>
  <si>
    <t>FELIPE  GAYOSSO  MARTINEZ</t>
  </si>
  <si>
    <t>RCEA-07-39273-2016</t>
  </si>
  <si>
    <t>GANDHI SAMUEL  HERNANDEZ  CHAN</t>
  </si>
  <si>
    <t>RCEA-07-39274-2016</t>
  </si>
  <si>
    <t>JULIO CESAR  GARCIA  MARTINEZ</t>
  </si>
  <si>
    <t>RCEA-07-39275-2016</t>
  </si>
  <si>
    <t>ALFREDO  BUENO  SOLANO</t>
  </si>
  <si>
    <t>RCEA-07-39276-2016</t>
  </si>
  <si>
    <t>CAROLINA  CONDE  MEJÍA</t>
  </si>
  <si>
    <t>RCEA-07-39277-2016</t>
  </si>
  <si>
    <t>CLAUDIA MARGARITA  MARTÍNEZ  RODRÍGUEZ</t>
  </si>
  <si>
    <t>RCEA-07-39278-2016</t>
  </si>
  <si>
    <t>JAVIER  FLORES  MENDEZ</t>
  </si>
  <si>
    <t>RCEA-07-39279-2016</t>
  </si>
  <si>
    <t>LIZBETH OLIVIA  ESCOBEDO  BRAVO</t>
  </si>
  <si>
    <t>RCEA-07-39280-2016</t>
  </si>
  <si>
    <t>ANTONIO  CEDILLO  HERNANDEZ</t>
  </si>
  <si>
    <t>RCEA-07-39281-2016</t>
  </si>
  <si>
    <t>JACOBO  MARTINEZ  REYES</t>
  </si>
  <si>
    <t>RCEA-07-39282-2016</t>
  </si>
  <si>
    <t>EDUARDO  VENEGAS  REYES</t>
  </si>
  <si>
    <t>RCEA-07-39283-2016</t>
  </si>
  <si>
    <t>DANIELA MERCEDES  MARTINEZ  PLATA</t>
  </si>
  <si>
    <t>RCEA-07-39284-2016</t>
  </si>
  <si>
    <t>JOSE FRANCISCO  HERNANDEZ  GAMEZ</t>
  </si>
  <si>
    <t>RCEA-07-39285-2016</t>
  </si>
  <si>
    <t>GABRIEL ALEJANDRO  GALAVIZ  MOSQUEDA</t>
  </si>
  <si>
    <t>RCEA-07-39286-2016</t>
  </si>
  <si>
    <t>JOSE  GONZALEZ  RIVERA</t>
  </si>
  <si>
    <t>RCEA-07-39287-2016</t>
  </si>
  <si>
    <t>MAYRA AGUSTINA  PANTOJA  CASTRO</t>
  </si>
  <si>
    <t>RCEA-07-39288-2016</t>
  </si>
  <si>
    <t>JOSE HUGO  BARRON  ZAMBRANO</t>
  </si>
  <si>
    <t>RCEA-07-39289-2016</t>
  </si>
  <si>
    <t>SALVADOR  TUTUTI  AVILA</t>
  </si>
  <si>
    <t>RCEA-07-39290-2016</t>
  </si>
  <si>
    <t>JUAN ALBERTO  RAMIREZ  QUINTANA</t>
  </si>
  <si>
    <t>RCEA-07-39291-2016</t>
  </si>
  <si>
    <t>LIZBETH  MELO  MAXIMO</t>
  </si>
  <si>
    <t>RCEA-07-39292-2016</t>
  </si>
  <si>
    <t>RAYMUNDO  CORNEJO  GARCÍA</t>
  </si>
  <si>
    <t>RCEA-07-39293-2016</t>
  </si>
  <si>
    <t>JUAN PAULO  SANCHEZ  HERNANDEZ</t>
  </si>
  <si>
    <t>RCEA-07-39294-2016</t>
  </si>
  <si>
    <t>HAIDEÉ  RUIZ  LUNA</t>
  </si>
  <si>
    <t>RCEA-07-39295-2016</t>
  </si>
  <si>
    <t>ULISES  ARELLANO  SANCHEZ</t>
  </si>
  <si>
    <t>RCEA-07-39296-2016</t>
  </si>
  <si>
    <t>RIGOBERTO  JAUREGUI  DURAN</t>
  </si>
  <si>
    <t>RCEA-07-39297-2016</t>
  </si>
  <si>
    <t>IRVING ALBERTO  CRUZ  MATIAS</t>
  </si>
  <si>
    <t>RCEA-07-39298-2016</t>
  </si>
  <si>
    <t>WENDY  FLORES  FUENTES</t>
  </si>
  <si>
    <t>RCEA-07-39299-2016</t>
  </si>
  <si>
    <t>ADOLFO JOSUÉ  RODRÍGUEZ  RODRÍGUEZ</t>
  </si>
  <si>
    <t>RCEA-07-39300-2016</t>
  </si>
  <si>
    <t>DAVID ISRAEL  BRAVO  BARCENAS</t>
  </si>
  <si>
    <t>RCEA-07-39301-2016</t>
  </si>
  <si>
    <t>DEYANIRA  DEL ANGEL  LOPEZ</t>
  </si>
  <si>
    <t>RCEA-07-39302-2016</t>
  </si>
  <si>
    <t>DAVID SALVADOR  GARCIA  ZALETA</t>
  </si>
  <si>
    <t>RCEA-07-39303-2016</t>
  </si>
  <si>
    <t>JUAN ALFONSO  SALAZAR  TORRES</t>
  </si>
  <si>
    <t>RCEA-07-39304-2016</t>
  </si>
  <si>
    <t>CARLOS ARTURO  HERNÁNDEZ  GRACIDAS</t>
  </si>
  <si>
    <t>RCEA-07-39305-2016</t>
  </si>
  <si>
    <t>AIDA  HUERTA  BARRIENTOS</t>
  </si>
  <si>
    <t>RCEA-07-39306-2016</t>
  </si>
  <si>
    <t>RAYMUNDO  JUÁREZ  DEL TORO</t>
  </si>
  <si>
    <t>RCEA-07-39307-2016</t>
  </si>
  <si>
    <t>NANCY DEL PILAR  MEDINA  HERRERA</t>
  </si>
  <si>
    <t>RCEA-07-39308-2016</t>
  </si>
  <si>
    <t>PATSY VERÓNICA  RAMÍREZ  GONZÁLEZ</t>
  </si>
  <si>
    <t>RCEA-07-39309-2016</t>
  </si>
  <si>
    <t>RODRIGO  VILLANUEVA  PONCE</t>
  </si>
  <si>
    <t>RCEA-07-39310-2016</t>
  </si>
  <si>
    <t>LETICIA  CERVANTES  HUERTA</t>
  </si>
  <si>
    <t>RCEA-07-39311-2016</t>
  </si>
  <si>
    <t>CESAR ALEJANDRO  CHAVEZ  OLIVARES</t>
  </si>
  <si>
    <t>RCEA-07-39312-2016</t>
  </si>
  <si>
    <t>KAREN YAEL  CASTREJON  PARGA</t>
  </si>
  <si>
    <t>RCEA-07-39313-2016</t>
  </si>
  <si>
    <t>MARTHA ELENA  PULIDO  X</t>
  </si>
  <si>
    <t>RCEA-07-39314-2016</t>
  </si>
  <si>
    <t>DANIELA ADRIANA  SANCHEZ  VIZCARRA</t>
  </si>
  <si>
    <t>RCEA-07-39315-2016</t>
  </si>
  <si>
    <t>SHEILA ESMERALDA  GONZÁLEZ  REYNA</t>
  </si>
  <si>
    <t>RCEA-07-39316-2016</t>
  </si>
  <si>
    <t>JESUS RICARDO  LOPEZ  GUTIERREZ</t>
  </si>
  <si>
    <t>RCEA-07-39317-2016</t>
  </si>
  <si>
    <t>JESUS MANUEL  BERNAL  CAMACHO</t>
  </si>
  <si>
    <t>RCEA-07-39318-2016</t>
  </si>
  <si>
    <t>CHRISTIAN JAVIER  CABELLO  ALVARADO</t>
  </si>
  <si>
    <t>RCEA-07-39319-2016</t>
  </si>
  <si>
    <t>SRINIVAS  GODAVARTHI</t>
  </si>
  <si>
    <t>RCEA-07-39320-2016</t>
  </si>
  <si>
    <t>JOEL ALBERTO  MORENO  HERRERA</t>
  </si>
  <si>
    <t>RCEA-07-39321-2016</t>
  </si>
  <si>
    <t>LUIS FERNANDO  GAXIOLA  ORDUÑO</t>
  </si>
  <si>
    <t>RCEA-07-39322-2016</t>
  </si>
  <si>
    <t>MIRNA  PONS  JIMENEZ</t>
  </si>
  <si>
    <t>RCEA-07-39323-2016</t>
  </si>
  <si>
    <t>RICARDO  PEREZ  RODRIGUEZ</t>
  </si>
  <si>
    <t>RCEA-07-39324-2016</t>
  </si>
  <si>
    <t>MARÍA BLANCA  BECERRA  RODRIGUEZ</t>
  </si>
  <si>
    <t>RCEA-07-39325-2016</t>
  </si>
  <si>
    <t>ISRAEL  LABASTIDA  NUNEZ</t>
  </si>
  <si>
    <t>RCEA-07-39326-2016</t>
  </si>
  <si>
    <t>CHRISTIAN  CHAPA  GONZALEZ</t>
  </si>
  <si>
    <t>RCEA-07-39327-2016</t>
  </si>
  <si>
    <t>SERGIO  ÁLVAREZ  RODRÍGUEZ</t>
  </si>
  <si>
    <t>RCEA-07-39328-2016</t>
  </si>
  <si>
    <t>JORGE RAUL  PEREZ  GALLARDO</t>
  </si>
  <si>
    <t>RCEA-07-39329-2016</t>
  </si>
  <si>
    <t>BETHSABET  JARAMILLO  SIERRA</t>
  </si>
  <si>
    <t>RCEA-07-39330-2016</t>
  </si>
  <si>
    <t>ABRAHAM GABRIEL  ALVARADO  MENDOZA</t>
  </si>
  <si>
    <t>RCEA-07-39331-2016</t>
  </si>
  <si>
    <t>JOSE ANTONIO  BACA  GARCIA</t>
  </si>
  <si>
    <t>RCEA-07-39332-2016</t>
  </si>
  <si>
    <t>RAQUEL  CUEVAS  DIAZ DURAN</t>
  </si>
  <si>
    <t>RCEA-07-39333-2016</t>
  </si>
  <si>
    <t>JOSÉ JULIÁN  CANO  GÓMEZ</t>
  </si>
  <si>
    <t>RCEA-07-39334-2016</t>
  </si>
  <si>
    <t>EDUARDO ANTONIO  MURILLO  BRACAMONTES</t>
  </si>
  <si>
    <t>RCEA-07-39335-2016</t>
  </si>
  <si>
    <t>ALEJANDRO  GONZALEZ  DE ALBA</t>
  </si>
  <si>
    <t>RCEA-07-39336-2016</t>
  </si>
  <si>
    <t>PASIANO  RIVAS  GARCÍA</t>
  </si>
  <si>
    <t>RCEA-07-39337-2016</t>
  </si>
  <si>
    <t>ESTEFANIA  HUITRON  RATTINGER</t>
  </si>
  <si>
    <t>RCEA-07-39338-2016</t>
  </si>
  <si>
    <t>MARCO ARTURO  GARCIA  RENTERIA</t>
  </si>
  <si>
    <t>RCEA-07-39339-2016</t>
  </si>
  <si>
    <t>GERARDO  TERAN  MENDEZ</t>
  </si>
  <si>
    <t>RCEA-07-39340-2016</t>
  </si>
  <si>
    <t>ANTONIO ENRIQUE  SALAS  REYES</t>
  </si>
  <si>
    <t>RCEA-07-39341-2016</t>
  </si>
  <si>
    <t>ISAAC  MONROY  CHORA</t>
  </si>
  <si>
    <t>RCEA-07-39342-2016</t>
  </si>
  <si>
    <t>ALEJANDRO  ALONZO  GARCÍA</t>
  </si>
  <si>
    <t>RCEA-07-39343-2016</t>
  </si>
  <si>
    <t>KAREN SAMARA  MIRANDA  CAMPOS</t>
  </si>
  <si>
    <t>RCEA-07-39344-2016</t>
  </si>
  <si>
    <t>DANAHE  MARMOLEJO  CORREA</t>
  </si>
  <si>
    <t>RCEA-07-39345-2016</t>
  </si>
  <si>
    <t>MARIO  MARTÍNEZ  MOLINA</t>
  </si>
  <si>
    <t>RCEA-07-39346-2016</t>
  </si>
  <si>
    <t>OSCAR  ALATORRE  JACOME</t>
  </si>
  <si>
    <t>RCEA-07-39347-2016</t>
  </si>
  <si>
    <t>ROSA LUZ  CAMACHO  MENDOZA</t>
  </si>
  <si>
    <t>RCEA-07-39348-2016</t>
  </si>
  <si>
    <t>JULIÁN  LÓPEZ  TINOCO</t>
  </si>
  <si>
    <t>RCEA-07-39349-2016</t>
  </si>
  <si>
    <t>DIEGO  LANGARICA  CÓRDOBA</t>
  </si>
  <si>
    <t>RCEA-07-39350-2016</t>
  </si>
  <si>
    <t>CLAUDIA ISABEL  MARTÍNEZ  ALCALÁ</t>
  </si>
  <si>
    <t>RCEA-07-39351-2016</t>
  </si>
  <si>
    <t>LUIS ALBERTO  ARELLANO  GARCIA</t>
  </si>
  <si>
    <t>RCEA-07-39352-2016</t>
  </si>
  <si>
    <t>JESSICA  CANTILLO  NEGRETE</t>
  </si>
  <si>
    <t>RCEA-07-39353-2016</t>
  </si>
  <si>
    <t>RAUL ALEJANDRO  LUNA  SANCHEZ</t>
  </si>
  <si>
    <t>RCEA-07-39354-2016</t>
  </si>
  <si>
    <t>VICENTE  TORRES  GARCIA</t>
  </si>
  <si>
    <t>RCEA-07-39355-2016</t>
  </si>
  <si>
    <t>GLORIA IVONE  DÁVILA  PULIDO</t>
  </si>
  <si>
    <t>RCEA-07-39356-2016</t>
  </si>
  <si>
    <t>IVAN OLAF  HERNANDEZ  FUENTES</t>
  </si>
  <si>
    <t>RCEA-07-39357-2016</t>
  </si>
  <si>
    <t>ARISTEO  GARRIDO  HERNÁNDEZ</t>
  </si>
  <si>
    <t>RCEA-07-39358-2016</t>
  </si>
  <si>
    <t>BRENDA CECILIA  ALCÁNTAR  VÁZQUEZ</t>
  </si>
  <si>
    <t>RCEA-07-39359-2016</t>
  </si>
  <si>
    <t>MARIO  IBAÑEZ  OLVERA</t>
  </si>
  <si>
    <t>RCEA-07-39360-2016</t>
  </si>
  <si>
    <t>ANTONIO  TIRADO  GUIZAR</t>
  </si>
  <si>
    <t>RCEA-07-39361-2016</t>
  </si>
  <si>
    <t>MYRNA VIOLETA  CASILLAS  PONCE</t>
  </si>
  <si>
    <t>RCEA-07-39362-2016</t>
  </si>
  <si>
    <t>IVAN JUAN CARLOS  PEREZ  OLGUIN</t>
  </si>
  <si>
    <t>RCEA-07-39363-2016</t>
  </si>
  <si>
    <t>PAUL  ZAVALA  RIVERA</t>
  </si>
  <si>
    <t>RCEA-07-39364-2016</t>
  </si>
  <si>
    <t>JONATAN  ANDRADE  MARTINEZ</t>
  </si>
  <si>
    <t>RCEA-07-39365-2016</t>
  </si>
  <si>
    <t>HILDA LIZETTE  MENCHACA  TORRE</t>
  </si>
  <si>
    <t>RCEA-07-39366-2016</t>
  </si>
  <si>
    <t>GAEL YAZEN  ZARAGOZA  REYES</t>
  </si>
  <si>
    <t>RCEA-07-39367-2016</t>
  </si>
  <si>
    <t>LETICIA ITHSMEL  ESPINOSA  VEGA</t>
  </si>
  <si>
    <t>RCEA-07-39368-2016</t>
  </si>
  <si>
    <t>LUIS  HERNANDEZ  ADAME</t>
  </si>
  <si>
    <t>RCEA-07-39369-2016</t>
  </si>
  <si>
    <t>JORGE ENRIQUE  RIVERA  SALINAS</t>
  </si>
  <si>
    <t>RCEA-07-39370-2016</t>
  </si>
  <si>
    <t>GUILLERMO ENRIQUE  ACOSTA  GONZALEZ</t>
  </si>
  <si>
    <t>RCEA-07-39371-2016</t>
  </si>
  <si>
    <t>AARON ALEJANDRO  AGUILAR  ESPINOSA</t>
  </si>
  <si>
    <t>RCEA-07-39372-2016</t>
  </si>
  <si>
    <t>JORGE ALBERTO  RÍOS  MARTÍNEZ</t>
  </si>
  <si>
    <t>RCEA-07-39373-2016</t>
  </si>
  <si>
    <t>DUNSTANO  DEL PUERTO  FLORES</t>
  </si>
  <si>
    <t>RCEA-07-39374-2016</t>
  </si>
  <si>
    <t>ALEJANDRA  HERNANDEZ  RODRIGUEZ</t>
  </si>
  <si>
    <t>RCEA-07-39375-2016</t>
  </si>
  <si>
    <t>GERARDO  ALTAMIRANO  GUERRERO</t>
  </si>
  <si>
    <t>RCEA-07-39376-2016</t>
  </si>
  <si>
    <t>BARTOLOMÉ  REYES  RAMÍREZ</t>
  </si>
  <si>
    <t>RCEA-07-39377-2016</t>
  </si>
  <si>
    <t>ARTURO YOSIMAR  JAEN  CUELLAR</t>
  </si>
  <si>
    <t>RCEA-07-39378-2016</t>
  </si>
  <si>
    <t>ERICK  ROJAS  RAMIREZ</t>
  </si>
  <si>
    <t>RCEA-07-39379-2016</t>
  </si>
  <si>
    <t>LAZARO  MOLINA  ESPINOSA</t>
  </si>
  <si>
    <t>RCEA-07-39380-2016</t>
  </si>
  <si>
    <t>YASSER ALBERTO  DAVIZON  CASTILLO</t>
  </si>
  <si>
    <t>RCEA-07-39381-2016</t>
  </si>
  <si>
    <t>ANTIOCO  LÓPEZ  MOLINA</t>
  </si>
  <si>
    <t>RCEA-07-39382-2016</t>
  </si>
  <si>
    <t>SALVADOR  CERVANTES  ALVAREZ</t>
  </si>
  <si>
    <t>RCEA-07-39383-2016</t>
  </si>
  <si>
    <t>ISRAEL  AGUILERA  NAVARRETE</t>
  </si>
  <si>
    <t>RCEA-07-39384-2016</t>
  </si>
  <si>
    <t>KARINA SANDRA  PEREZ  AGUILAR</t>
  </si>
  <si>
    <t>RCEA-07-39385-2016</t>
  </si>
  <si>
    <t>GEHOVANA  GONZALEZ  BLANCO</t>
  </si>
  <si>
    <t>RCEA-07-39386-2016</t>
  </si>
  <si>
    <t>MARIO  MEJIA  UGALDE</t>
  </si>
  <si>
    <t>RCEA-07-39387-2016</t>
  </si>
  <si>
    <t>EDUARDO CESAR  CABRERA  FLORES</t>
  </si>
  <si>
    <t>RCEA-07-39388-2016</t>
  </si>
  <si>
    <t>ROSA ADRIANA  DOMINGUEZ  VEGA</t>
  </si>
  <si>
    <t>RCEA-07-39389-2016</t>
  </si>
  <si>
    <t>JULIO ARMANDO  DE LIRA  FLORES</t>
  </si>
  <si>
    <t>RCEA-07-39390-2016</t>
  </si>
  <si>
    <t>JOSÉ  CANTORAL  CEBALLOS</t>
  </si>
  <si>
    <t>RCEA-07-39391-2016</t>
  </si>
  <si>
    <t>JOAQUIN  BEAS  BUJANOS</t>
  </si>
  <si>
    <t>RCEA-07-39392-2016</t>
  </si>
  <si>
    <t>HUGO LUIS  CHAVEZ  GARCIA</t>
  </si>
  <si>
    <t>RCEA-07-39393-2016</t>
  </si>
  <si>
    <t>OSCAR  BURGARA  MONTERO</t>
  </si>
  <si>
    <t>RCEA-07-39394-2016</t>
  </si>
  <si>
    <t>PEDRO DANIEL  URBINA  CORONADO</t>
  </si>
  <si>
    <t>RCEA-07-39395-2016</t>
  </si>
  <si>
    <t>VICENTE DAMIÁN  COMPEÁN  GARCÍA</t>
  </si>
  <si>
    <t>RCEA-07-39396-2016</t>
  </si>
  <si>
    <t>ADRIAN GUSTAVO  BRAVO  ACOSTA</t>
  </si>
  <si>
    <t>RCEA-07-39397-2016</t>
  </si>
  <si>
    <t>JESUS NOE  RIVERA  OLVERA</t>
  </si>
  <si>
    <t>RCEA-07-39398-2016</t>
  </si>
  <si>
    <t>NORMA BEATRIZ  LOZADA  CASTILLO</t>
  </si>
  <si>
    <t>RCEA-07-39399-2016</t>
  </si>
  <si>
    <t>ARTURO ALFONSO  FERNANDEZ  JARAMILLO</t>
  </si>
  <si>
    <t>RCEA-07-39400-2016</t>
  </si>
  <si>
    <t>DIANA GUADALUPE  RAMIREZ  WONG</t>
  </si>
  <si>
    <t>RCEA-07-39401-2016</t>
  </si>
  <si>
    <t>VICTOR HUGO  GUTIERREZ  PEREZ</t>
  </si>
  <si>
    <t>RCEA-07-39402-2016</t>
  </si>
  <si>
    <t>YASMANY  MANCILLA  MÉNDEZ</t>
  </si>
  <si>
    <t>RCEA-07-39403-2016</t>
  </si>
  <si>
    <t>GUILLERMINA  GUERRERO  MORA</t>
  </si>
  <si>
    <t>RCEA-07-39404-2016</t>
  </si>
  <si>
    <t>KARLA LIZETTE  TOVAR  CARRILLO</t>
  </si>
  <si>
    <t>RCEA-07-39405-2016</t>
  </si>
  <si>
    <t>JOSÉ DANIEL  MARTÍNEZ  MORALES</t>
  </si>
  <si>
    <t>RCEA-07-39406-2016</t>
  </si>
  <si>
    <t>MITSUO OSVALDO  RAMOS  AZPEITIA</t>
  </si>
  <si>
    <t>RCEA-07-39407-2016</t>
  </si>
  <si>
    <t>NIVIA IRACEMI  ESCALANTE  GARCIA</t>
  </si>
  <si>
    <t>RCEA-07-39408-2016</t>
  </si>
  <si>
    <t>GERMÁNICO  GONZÁLEZ  BADILLO</t>
  </si>
  <si>
    <t>RCEA-07-39409-2016</t>
  </si>
  <si>
    <t>ALBERTO  MARTINEZ  MARES</t>
  </si>
  <si>
    <t>RCEA-07-39410-2016</t>
  </si>
  <si>
    <t>HECTOR MIGUEL  MONTENEGRO  MONROY</t>
  </si>
  <si>
    <t>RCEA-07-39411-2016</t>
  </si>
  <si>
    <t>FERNANDO  LEZAMA  CRUZVILLASANTE</t>
  </si>
  <si>
    <t>RCEA-07-39412-2016</t>
  </si>
  <si>
    <t>CESAR HUMBERTO  GUZMAN  VALDIVIA</t>
  </si>
  <si>
    <t>RCEA-07-39413-2016</t>
  </si>
  <si>
    <t>FRANCISCO  LOPEZ  VILLARREAL</t>
  </si>
  <si>
    <t>RCEA-07-39414-2016</t>
  </si>
  <si>
    <t>RAFAEL FRANCISCO  MUÑOZ  HUERTA</t>
  </si>
  <si>
    <t>RCEA-07-39415-2016</t>
  </si>
  <si>
    <t>ALMA NELI  HERNÁNDEZ  ARIAS</t>
  </si>
  <si>
    <t>RCEA-07-39416-2016</t>
  </si>
  <si>
    <t>ALEXANDER  LOPEZ  GONZALEZ</t>
  </si>
  <si>
    <t>RCEA-07-39417-2016</t>
  </si>
  <si>
    <t>LUIS  ROSALES  ROLDAN</t>
  </si>
  <si>
    <t>RCEA-07-39418-2016</t>
  </si>
  <si>
    <t>MARÍA CATALINA  OVANDO  CHICO</t>
  </si>
  <si>
    <t>RCEA-07-39419-2016</t>
  </si>
  <si>
    <t>ALEJANDRO  MENDOZA  RESENDIZ</t>
  </si>
  <si>
    <t>RCEA-07-39420-2016</t>
  </si>
  <si>
    <t>MIGUEL ANGEL  ZAMUDIO  JARAMILLO</t>
  </si>
  <si>
    <t>RCEA-07-39421-2016</t>
  </si>
  <si>
    <t>JONATAN  PÉREZ  ALVAREZ</t>
  </si>
  <si>
    <t>RCEA-07-39422-2016</t>
  </si>
  <si>
    <t>ARMANDO GUADALUPE  GARCÍA  RAMÍREZ</t>
  </si>
  <si>
    <t>RCEA-07-39423-2016</t>
  </si>
  <si>
    <t>ANGEL ISRAEL  SOTO  MARRUFO</t>
  </si>
  <si>
    <t>RCEA-07-39424-2016</t>
  </si>
  <si>
    <t>RODRIGO  GONZÁLEZ  VALENCIA</t>
  </si>
  <si>
    <t>RCEA-07-39425-2016</t>
  </si>
  <si>
    <t>DIANA  VARGAS  HERNANDEZ</t>
  </si>
  <si>
    <t>RCEA-07-39426-2016</t>
  </si>
  <si>
    <t>GERARDO  VILLA  SÁNCHEZ</t>
  </si>
  <si>
    <t>RCEA-07-39427-2016</t>
  </si>
  <si>
    <t>ADRIAN  RUBIO  SOLIS</t>
  </si>
  <si>
    <t>RCEA-07-39428-2016</t>
  </si>
  <si>
    <t>HAZEL JAYNELLE  MORALES  RODRIGUEZ</t>
  </si>
  <si>
    <t>RCEA-07-39429-2016</t>
  </si>
  <si>
    <t>JUAN FRANCISCO  REVELES  ARREDONDO</t>
  </si>
  <si>
    <t>RCEA-07-39430-2016</t>
  </si>
  <si>
    <t>HUMBERTO JULIAN  MANDUJANO  RAMIREZ</t>
  </si>
  <si>
    <t>RCEA-07-39431-2016</t>
  </si>
  <si>
    <t>RODOLFO  MARTINEZ  MANUEL</t>
  </si>
  <si>
    <t>RCEA-07-39432-2016</t>
  </si>
  <si>
    <t>JESUS RIGOBERTO  VILLAVICENCIO  NAVARRO</t>
  </si>
  <si>
    <t>RCEA-07-39433-2016</t>
  </si>
  <si>
    <t>HÉCTOR LUIS  VILLACORTA  MINAYA</t>
  </si>
  <si>
    <t>RCEA-07-39434-2016</t>
  </si>
  <si>
    <t>OCTAVIO  VAZQUEZ  GOMEZ</t>
  </si>
  <si>
    <t>RCEA-07-39435-2016</t>
  </si>
  <si>
    <t>RAYMUNDO  SANCHEZ  OROZCO</t>
  </si>
  <si>
    <t>RCEA-07-39436-2016</t>
  </si>
  <si>
    <t>ARMANDO  PIÑA  ORTIZ</t>
  </si>
  <si>
    <t>RCEA-07-39437-2016</t>
  </si>
  <si>
    <t>JESUS MANUEL  QUIROZ  CASTILLO</t>
  </si>
  <si>
    <t>RCEA-07-39438-2016</t>
  </si>
  <si>
    <t>OCTAVIO RAÚL  HINOJOSA  DE LA GARZA</t>
  </si>
  <si>
    <t>RCEA-07-39439-2016</t>
  </si>
  <si>
    <t>FRANCISCO MANUEL  PACHECO  AGUIRRE</t>
  </si>
  <si>
    <t>RCEA-07-39440-2016</t>
  </si>
  <si>
    <t>RICARDO  VALDEZ  CASTRO</t>
  </si>
  <si>
    <t>RCEA-07-39441-2016</t>
  </si>
  <si>
    <t>HORACIO  VIEYRA  RUIZ</t>
  </si>
  <si>
    <t>RCEA-07-39442-2016</t>
  </si>
  <si>
    <t>HECTOR  RODRIGUEZ  RANGEL</t>
  </si>
  <si>
    <t>RCEA-07-39443-2016</t>
  </si>
  <si>
    <t>ANA LUZ  TEJEDA  GUTIÉRREZ</t>
  </si>
  <si>
    <t>RCEA-07-39444-2016</t>
  </si>
  <si>
    <t>LAURA ELENA  VEREA  VALLADARES</t>
  </si>
  <si>
    <t>RCEA-07-39445-2016</t>
  </si>
  <si>
    <t>DAVID  LOZANO  MANDUJANO</t>
  </si>
  <si>
    <t>RCEA-07-39446-2016</t>
  </si>
  <si>
    <t>MARIO  CALDERON  RAMIREZ</t>
  </si>
  <si>
    <t>RCEA-07-39447-2016</t>
  </si>
  <si>
    <t>CRISTIAN GENARO  MARTINEZ  GARCIA</t>
  </si>
  <si>
    <t>RCEA-07-39448-2016</t>
  </si>
  <si>
    <t>MARCO AURELIO  SOTELO  FIGUEROA</t>
  </si>
  <si>
    <t>RCEA-07-39449-2016</t>
  </si>
  <si>
    <t>ALOIS CLARK  FABIANI  BELLO</t>
  </si>
  <si>
    <t>RCEA-07-39450-2016</t>
  </si>
  <si>
    <t>JUAN RAMÓN  RODRÍGUEZ  RODRÍGUEZ</t>
  </si>
  <si>
    <t>RCEA-07-39451-2016</t>
  </si>
  <si>
    <t>JORGE ALBERTO  SORIA  ALCARAZ</t>
  </si>
  <si>
    <t>RCEA-07-39452-2016</t>
  </si>
  <si>
    <t>MARGARITA JUDITH  RAMÍREZ  MORENO</t>
  </si>
  <si>
    <t>RCEA-07-39453-2016</t>
  </si>
  <si>
    <t>ANA PAULA  ESTRADA  VARGAS</t>
  </si>
  <si>
    <t>RCEA-07-39454-2016</t>
  </si>
  <si>
    <t>LUIS PATRICIO  RAMIREZ  RODRIGUEZ</t>
  </si>
  <si>
    <t>RCEA-07-39455-2016</t>
  </si>
  <si>
    <t>MARIO ALBERTO  RODRÍGUEZ  DÍAZ</t>
  </si>
  <si>
    <t>RCEA-07-39456-2016</t>
  </si>
  <si>
    <t>EDUARDO  ROLDAN  REYES</t>
  </si>
  <si>
    <t>RCEA-07-39457-2016</t>
  </si>
  <si>
    <t>DIEGO ADRIÁN  FABILA  BUSTOS</t>
  </si>
  <si>
    <t>NOMBRE</t>
  </si>
  <si>
    <t>AREA_DEL_CONOCIMIENTO</t>
  </si>
  <si>
    <t>INSTITUCIÓN</t>
  </si>
  <si>
    <t>Fecha de recepción de solicitud</t>
  </si>
  <si>
    <t>Trimestre de recepción de solicitud</t>
  </si>
  <si>
    <t>NUMUERO_DE OFICIO</t>
  </si>
  <si>
    <t>FECHA DE EMISIÓN</t>
  </si>
  <si>
    <t>Trimestre de emisión de constancia</t>
  </si>
  <si>
    <t>JESÚS CARLOS  PEDRAZA  ORTEGA</t>
  </si>
  <si>
    <t>UNIVERSIDAD AUTONOMA DE QUERÉTARO</t>
  </si>
  <si>
    <t xml:space="preserve"> </t>
  </si>
  <si>
    <t>_x000D_B000/059/2016_x000D_</t>
  </si>
  <si>
    <t>INSTITUTO TECNOLÓGICO Y DE ESTUDIOS SUPERIORES DE MONTERREY</t>
  </si>
  <si>
    <t>B000/010/2016</t>
  </si>
  <si>
    <t>MARIA DEL ROCIO  GÁMEZ  MONTAÑO</t>
  </si>
  <si>
    <t>UNIVERSIDAD DE GUANAJUATO</t>
  </si>
  <si>
    <t>B000/026/2016</t>
  </si>
  <si>
    <t>UNIVERSIDAD AUTONOMA DE QUERETARO</t>
  </si>
  <si>
    <t>B000/060/2016_x000D_</t>
  </si>
  <si>
    <t>B000/065/2016</t>
  </si>
  <si>
    <t>UNIVERSIDAD AUTONOMA DE YUCATAN</t>
  </si>
  <si>
    <t>B000/068/2016</t>
  </si>
  <si>
    <t>JORGE ANGEL  DÍAZ  TEJADA</t>
  </si>
  <si>
    <t>UNIVERSIDAD AUTONOMA DEL ESTADO DE MORELOS</t>
  </si>
  <si>
    <t>B000/069/2016</t>
  </si>
  <si>
    <t>B000/070/2016_x000D_</t>
  </si>
  <si>
    <t>UNIVERSIDAD AUTÓNOMA DE QUERÉTARO</t>
  </si>
  <si>
    <t>B000/071/2016_x000D_</t>
  </si>
  <si>
    <t>INSTITUTO TECNOLOGICO DE BOCA DEL RIO</t>
  </si>
  <si>
    <t>B000/094/2016</t>
  </si>
  <si>
    <t>UNIVERSIDAD DE GUADALAJARA</t>
  </si>
  <si>
    <t>B000/101/2016</t>
  </si>
  <si>
    <t>UNIVERSIDAD AUTONOMA DE BAJA CALIFORNIA</t>
  </si>
  <si>
    <t>B000/136/2016</t>
  </si>
  <si>
    <t>ALEJANDRINA  SALAS  PADRÓN</t>
  </si>
  <si>
    <t>INSTITUTO POLITECNICO NACIONAL</t>
  </si>
  <si>
    <t>B000/139/2016_x000D_</t>
  </si>
  <si>
    <t>RCEA-04-05238-2002</t>
  </si>
  <si>
    <t>MARÍA ARANZAZÚ  GONZÁLEZ  Y LÓPEZ</t>
  </si>
  <si>
    <t>UNIVERSIDAD AUTÓNOMA DEL ESTADO DE MORELOS</t>
  </si>
  <si>
    <t>B000/140/2016</t>
  </si>
  <si>
    <t>UNIVERSIDAD JUÁREZ AUTÓNOMA DE TABASCO</t>
  </si>
  <si>
    <t>B000/142/2016_x000D_</t>
  </si>
  <si>
    <t>UNIVERSIDAD VERACRUZANA</t>
  </si>
  <si>
    <t>B000/161/2016</t>
  </si>
  <si>
    <t>RCEA-02-10062-2005</t>
  </si>
  <si>
    <t>BERTHA  FENTON  NAVARRO</t>
  </si>
  <si>
    <t>UNIVERSIDAD MICHOACANA DE SAN NICOLÁS DE HIDALGO</t>
  </si>
  <si>
    <t>B000/164/2016</t>
  </si>
  <si>
    <t>ADDY  RODRÍGUEZ  BETANZOS</t>
  </si>
  <si>
    <t>UNIVERSIDAD DE QUINTANA ROO</t>
  </si>
  <si>
    <t>B000/165/2016</t>
  </si>
  <si>
    <t>UNIVERSIDAD AUTONOMA DE SAN LUIS POTOSI</t>
  </si>
  <si>
    <t>B000/166/2016</t>
  </si>
  <si>
    <t>UNIVERSIDAD AUTONOMA DE TAMAULIPAS</t>
  </si>
  <si>
    <t>B000/170/2016</t>
  </si>
  <si>
    <t>ARMANDO  ULLOA  GARCÍA</t>
  </si>
  <si>
    <t>INSTITUTO NACIONAL DE SALUD PÚBLICA</t>
  </si>
  <si>
    <t>B200/036/16</t>
  </si>
  <si>
    <t>UNIVERSIDAD AUTONOMA DE COAHUILA</t>
  </si>
  <si>
    <t>B200/040/16_x000D_</t>
  </si>
  <si>
    <t>YOLANDA  SOSA Y SILVA  GARCÍA</t>
  </si>
  <si>
    <t>UNIVERSIDAD AUTÓNOMA DE BAJA CALIFORNIA</t>
  </si>
  <si>
    <t>B200/068/16_x000D_</t>
  </si>
  <si>
    <t>LEONARDO  MARTÍNEZ  CÁRDENAS</t>
  </si>
  <si>
    <t>UNIVERSIDAD AUTÓNOMA DE NAYARIT</t>
  </si>
  <si>
    <t>B200/069/16</t>
  </si>
  <si>
    <t>JOSÉ GUADALUPE  RODRÍGUEZ  GUTIÉRREZ</t>
  </si>
  <si>
    <t>UNIVERSIDAD DE SONORA</t>
  </si>
  <si>
    <t>B200/075/16</t>
  </si>
  <si>
    <t>MARÍA DEL ROSARIO  MOYA  HERNÁNDEZ</t>
  </si>
  <si>
    <t>UNIVERSIDAD NACIONAL AUTÓNOMA DE MÉXICO</t>
  </si>
  <si>
    <t>B200/078/16</t>
  </si>
  <si>
    <t>EDUARDO  CORONA  MARTÍNEZ</t>
  </si>
  <si>
    <t>INSTITUTO NACIONAL DE ANTROPOLOGÍA E HISTORIA</t>
  </si>
  <si>
    <t>B200/085/16_x000D_</t>
  </si>
  <si>
    <t>GOBIERNO DEL ESTADO DE QUERÉTARO</t>
  </si>
  <si>
    <t>B200/097/16</t>
  </si>
  <si>
    <t>NORMA ELISABETH  RODRÍGO  CERVANTES</t>
  </si>
  <si>
    <t>B200/098/16</t>
  </si>
  <si>
    <t>UNIVERSIDAD AUTÓNOMA DE SAN LUIS POTOSÍ</t>
  </si>
  <si>
    <t>B200/102/16_x000D_</t>
  </si>
  <si>
    <t>RAÚL  ALLENDE  MOLAR</t>
  </si>
  <si>
    <t>CENTRO DE INVESTIGACIÓN EN ALIMENTACIÓN Y DESARROLLO A.C.</t>
  </si>
  <si>
    <t>B200/105/16_x000D_</t>
  </si>
  <si>
    <t>B200/114/16</t>
  </si>
  <si>
    <t>INSTITUTO POLITÉCNICO NACIONAL</t>
  </si>
  <si>
    <t>B200/141/16_x000D_</t>
  </si>
  <si>
    <t>CONSULTOR EXTERNO</t>
  </si>
  <si>
    <t>B200/152/16</t>
  </si>
  <si>
    <t>B200/156/16</t>
  </si>
  <si>
    <t>B200/157/16</t>
  </si>
  <si>
    <t>B200/158/16</t>
  </si>
  <si>
    <t>B200/159/16</t>
  </si>
  <si>
    <t>B200/160/16_x000D_</t>
  </si>
  <si>
    <t>B200/161/16_x000D_</t>
  </si>
  <si>
    <t>B200/162/16_x000D_</t>
  </si>
  <si>
    <t>B200/163/16_x000D_</t>
  </si>
  <si>
    <t>B200/164/16_x000D_</t>
  </si>
  <si>
    <t>B200/165/16_x000D_</t>
  </si>
  <si>
    <t>B200/166/16_x000D_</t>
  </si>
  <si>
    <t>B200/167/16_x000D_</t>
  </si>
  <si>
    <t>B200/168/16_x000D_</t>
  </si>
  <si>
    <t>B200/169/16_x000D__x000D_</t>
  </si>
  <si>
    <t>B200/170/16_x000D_</t>
  </si>
  <si>
    <t>B200/171/16_x000D_</t>
  </si>
  <si>
    <t>B200/172/16_x000D__x000D_  B200/159/16</t>
  </si>
  <si>
    <t>B200/173/16_x000D_</t>
  </si>
  <si>
    <t>SINHUÉ  LÓPEZ  MORENO</t>
  </si>
  <si>
    <t>UNIVERSIDAD AUTÓNOMA DE CAMPECHE</t>
  </si>
  <si>
    <t>B200/220/16</t>
  </si>
  <si>
    <t>ISIS ARLENE  DÍAZ  CARRIÓN</t>
  </si>
  <si>
    <t>B200/221/16_x000D_</t>
  </si>
  <si>
    <t>B200/227/16</t>
  </si>
  <si>
    <t>5. Incumplimiento o retraso en los trámites para le ejercicio presupuestario por parte de instancias gubernamentales diferentes a la UR.</t>
  </si>
  <si>
    <t>Se esperaba la publicación de la ESIDET 2017, pero al no publicarse se tuvieron que proyectar algunas cifras.</t>
  </si>
  <si>
    <t>3. Menor demanda de bienes y servicios</t>
  </si>
  <si>
    <t>Las solicitudes para ingresar al RCEA no fueron las esperadas.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</si>
</sst>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9">
    <numFmt numFmtId="8" formatCode="&quot;$&quot;#,##0.00;[Red]\-&quot;$&quot;#,##0.00"/>
    <numFmt numFmtId="44" formatCode="_-&quot;$&quot;* #,##0.00_-;\-&quot;$&quot;* #,##0.00_-;_-&quot;$&quot;* &quot;-&quot;??_-;_-@_-"/>
    <numFmt numFmtId="43" formatCode="_-* #,##0.00_-;\-* #,##0.00_-;_-* &quot;-&quot;??_-;_-@_-"/>
    <numFmt numFmtId="164" formatCode="0.0%"/>
    <numFmt numFmtId="165" formatCode="0.000"/>
    <numFmt numFmtId="166" formatCode="0.0"/>
    <numFmt numFmtId="167" formatCode="_-* #,##0.0_-;\-* #,##0.0_-;_-* &quot;-&quot;??_-;_-@_-"/>
    <numFmt numFmtId="168" formatCode="#,##0.0"/>
    <numFmt numFmtId="169" formatCode="_-* #,##0_-;\-* #,##0_-;_-* &quot;-&quot;??_-;_-@_-"/>
  </numFmts>
  <fonts count="36" x14ac:knownFonts="1">
    <font>
      <sz val="11"/>
      <color theme="1"/>
      <name val="Calibri"/>
      <family val="2"/>
      <scheme val="minor"/>
    </font>
    <font>
      <b/>
      <sz val="24"/>
      <color theme="1"/>
      <name val="Calibri"/>
      <family val="2"/>
      <scheme val="minor"/>
    </font>
    <font>
      <b/>
      <sz val="14"/>
      <color theme="0"/>
      <name val="Arial"/>
      <family val="2"/>
    </font>
    <font>
      <sz val="12"/>
      <color theme="1"/>
      <name val="Calibri"/>
      <family val="2"/>
      <scheme val="minor"/>
    </font>
    <font>
      <b/>
      <sz val="10"/>
      <color theme="0"/>
      <name val="Arial"/>
      <family val="2"/>
    </font>
    <font>
      <sz val="11"/>
      <color theme="1"/>
      <name val="Calibri"/>
      <family val="2"/>
      <scheme val="minor"/>
    </font>
    <font>
      <sz val="11"/>
      <color rgb="FF9C6500"/>
      <name val="Calibri"/>
      <family val="2"/>
      <scheme val="minor"/>
    </font>
    <font>
      <b/>
      <sz val="11"/>
      <color theme="0"/>
      <name val="Calibri"/>
      <family val="2"/>
      <scheme val="minor"/>
    </font>
    <font>
      <sz val="11"/>
      <color rgb="FFFF0000"/>
      <name val="Calibri"/>
      <family val="2"/>
      <scheme val="minor"/>
    </font>
    <font>
      <b/>
      <sz val="11"/>
      <color theme="1"/>
      <name val="Calibri"/>
      <family val="2"/>
      <scheme val="minor"/>
    </font>
    <font>
      <sz val="11"/>
      <color theme="0"/>
      <name val="Calibri"/>
      <family val="2"/>
      <scheme val="minor"/>
    </font>
    <font>
      <sz val="11"/>
      <color rgb="FF000000"/>
      <name val="Calibri"/>
      <family val="2"/>
    </font>
    <font>
      <b/>
      <sz val="14"/>
      <color theme="1"/>
      <name val="Calibri"/>
      <family val="2"/>
      <scheme val="minor"/>
    </font>
    <font>
      <b/>
      <sz val="12"/>
      <color theme="1"/>
      <name val="Calibri"/>
      <family val="2"/>
      <scheme val="minor"/>
    </font>
    <font>
      <u/>
      <sz val="11"/>
      <color theme="10"/>
      <name val="Calibri"/>
      <family val="2"/>
      <scheme val="minor"/>
    </font>
    <font>
      <sz val="11"/>
      <color rgb="FF000000"/>
      <name val="Calibri"/>
      <family val="2"/>
      <scheme val="minor"/>
    </font>
    <font>
      <sz val="11"/>
      <name val="Calibri"/>
      <family val="2"/>
      <scheme val="minor"/>
    </font>
    <font>
      <b/>
      <sz val="11"/>
      <name val="Calibri"/>
      <family val="2"/>
      <scheme val="minor"/>
    </font>
    <font>
      <b/>
      <sz val="9"/>
      <color rgb="FF000000"/>
      <name val="Arial"/>
      <family val="2"/>
    </font>
    <font>
      <sz val="9"/>
      <color rgb="FF000000"/>
      <name val="Arial"/>
      <family val="2"/>
    </font>
    <font>
      <b/>
      <sz val="16"/>
      <color theme="1"/>
      <name val="Calibri"/>
      <family val="2"/>
      <scheme val="minor"/>
    </font>
    <font>
      <b/>
      <sz val="11"/>
      <color rgb="FFFF0000"/>
      <name val="Calibri"/>
      <family val="2"/>
      <scheme val="minor"/>
    </font>
    <font>
      <sz val="8"/>
      <color rgb="FF000000"/>
      <name val="Calibri"/>
      <family val="2"/>
      <scheme val="minor"/>
    </font>
    <font>
      <b/>
      <sz val="16"/>
      <color rgb="FFFF0000"/>
      <name val="Calibri"/>
      <family val="2"/>
      <scheme val="minor"/>
    </font>
    <font>
      <sz val="10"/>
      <name val="Arial"/>
      <family val="2"/>
    </font>
    <font>
      <b/>
      <sz val="9"/>
      <color indexed="81"/>
      <name val="Tahoma"/>
      <family val="2"/>
    </font>
    <font>
      <sz val="9"/>
      <color indexed="81"/>
      <name val="Tahoma"/>
      <family val="2"/>
    </font>
    <font>
      <b/>
      <sz val="8"/>
      <name val="Soberana Sans"/>
    </font>
    <font>
      <sz val="8"/>
      <name val="Soberana Sans"/>
    </font>
    <font>
      <sz val="11"/>
      <color theme="1"/>
      <name val="Arial"/>
      <family val="2"/>
    </font>
    <font>
      <sz val="11"/>
      <name val="Arial"/>
      <family val="2"/>
    </font>
    <font>
      <sz val="11"/>
      <name val="Calibri"/>
      <family val="2"/>
    </font>
    <font>
      <sz val="12"/>
      <color theme="1"/>
      <name val="Arial"/>
      <family val="2"/>
    </font>
    <font>
      <b/>
      <sz val="11"/>
      <color theme="8" tint="-0.499984740745262"/>
      <name val="Calibri"/>
      <family val="2"/>
      <scheme val="minor"/>
    </font>
    <font>
      <sz val="8"/>
      <color theme="1"/>
      <name val="Tahoma"/>
      <family val="2"/>
    </font>
    <font>
      <b/>
      <sz val="11"/>
      <color theme="0" tint="-0.14999847407452621"/>
      <name val="Calibri"/>
      <family val="2"/>
      <scheme val="minor"/>
    </font>
  </fonts>
  <fills count="25">
    <fill>
      <patternFill patternType="none"/>
    </fill>
    <fill>
      <patternFill patternType="gray125"/>
    </fill>
    <fill>
      <patternFill patternType="solid">
        <fgColor theme="0"/>
        <bgColor indexed="64"/>
      </patternFill>
    </fill>
    <fill>
      <patternFill patternType="solid">
        <fgColor rgb="FF002060"/>
        <bgColor indexed="64"/>
      </patternFill>
    </fill>
    <fill>
      <patternFill patternType="solid">
        <fgColor rgb="FFFFEB9C"/>
      </patternFill>
    </fill>
    <fill>
      <patternFill patternType="solid">
        <fgColor theme="6" tint="0.59999389629810485"/>
        <bgColor indexed="64"/>
      </patternFill>
    </fill>
    <fill>
      <patternFill patternType="solid">
        <fgColor theme="9" tint="-0.249977111117893"/>
        <bgColor indexed="64"/>
      </patternFill>
    </fill>
    <fill>
      <patternFill patternType="solid">
        <fgColor theme="9" tint="0.39997558519241921"/>
        <bgColor indexed="64"/>
      </patternFill>
    </fill>
    <fill>
      <patternFill patternType="solid">
        <fgColor theme="9" tint="0.59999389629810485"/>
        <bgColor indexed="64"/>
      </patternFill>
    </fill>
    <fill>
      <patternFill patternType="solid">
        <fgColor theme="6"/>
        <bgColor indexed="64"/>
      </patternFill>
    </fill>
    <fill>
      <patternFill patternType="solid">
        <fgColor theme="2"/>
        <bgColor indexed="64"/>
      </patternFill>
    </fill>
    <fill>
      <patternFill patternType="solid">
        <fgColor theme="8" tint="0.79998168889431442"/>
        <bgColor indexed="64"/>
      </patternFill>
    </fill>
    <fill>
      <patternFill patternType="solid">
        <fgColor rgb="FFFFC000"/>
        <bgColor indexed="64"/>
      </patternFill>
    </fill>
    <fill>
      <patternFill patternType="solid">
        <fgColor theme="0" tint="-0.249977111117893"/>
        <bgColor indexed="64"/>
      </patternFill>
    </fill>
    <fill>
      <patternFill patternType="solid">
        <fgColor theme="7" tint="0.39997558519241921"/>
        <bgColor indexed="64"/>
      </patternFill>
    </fill>
    <fill>
      <patternFill patternType="solid">
        <fgColor theme="2" tint="-0.249977111117893"/>
        <bgColor indexed="64"/>
      </patternFill>
    </fill>
    <fill>
      <patternFill patternType="solid">
        <fgColor rgb="FFFFFF00"/>
        <bgColor indexed="64"/>
      </patternFill>
    </fill>
    <fill>
      <patternFill patternType="solid">
        <fgColor rgb="FFFF0000"/>
        <bgColor indexed="64"/>
      </patternFill>
    </fill>
    <fill>
      <patternFill patternType="solid">
        <fgColor rgb="FFD9D9D9"/>
        <bgColor indexed="64"/>
      </patternFill>
    </fill>
    <fill>
      <patternFill patternType="solid">
        <fgColor theme="0" tint="-0.14999847407452621"/>
        <bgColor indexed="64"/>
      </patternFill>
    </fill>
    <fill>
      <patternFill patternType="solid">
        <fgColor rgb="FF92D050"/>
        <bgColor indexed="64"/>
      </patternFill>
    </fill>
    <fill>
      <patternFill patternType="solid">
        <fgColor rgb="FF7030A0"/>
        <bgColor indexed="64"/>
      </patternFill>
    </fill>
    <fill>
      <patternFill patternType="solid">
        <fgColor rgb="FFFFFFFF"/>
        <bgColor indexed="64"/>
      </patternFill>
    </fill>
    <fill>
      <patternFill patternType="solid">
        <fgColor rgb="FFC0C0C0"/>
        <bgColor indexed="64"/>
      </patternFill>
    </fill>
    <fill>
      <patternFill patternType="solid">
        <fgColor rgb="FF0070C0"/>
        <bgColor indexed="64"/>
      </patternFill>
    </fill>
  </fills>
  <borders count="21">
    <border>
      <left/>
      <right/>
      <top/>
      <bottom/>
      <diagonal/>
    </border>
    <border>
      <left style="thin">
        <color auto="1"/>
      </left>
      <right/>
      <top style="thin">
        <color auto="1"/>
      </top>
      <bottom style="thin">
        <color indexed="64"/>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right/>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thin">
        <color indexed="64"/>
      </bottom>
      <diagonal/>
    </border>
  </borders>
  <cellStyleXfs count="7">
    <xf numFmtId="0" fontId="0" fillId="0" borderId="0"/>
    <xf numFmtId="43" fontId="5" fillId="0" borderId="0" applyFont="0" applyFill="0" applyBorder="0" applyAlignment="0" applyProtection="0"/>
    <xf numFmtId="44" fontId="5" fillId="0" borderId="0" applyFont="0" applyFill="0" applyBorder="0" applyAlignment="0" applyProtection="0"/>
    <xf numFmtId="9" fontId="5" fillId="0" borderId="0" applyFont="0" applyFill="0" applyBorder="0" applyAlignment="0" applyProtection="0"/>
    <xf numFmtId="0" fontId="6" fillId="4" borderId="0" applyNumberFormat="0" applyBorder="0" applyAlignment="0" applyProtection="0"/>
    <xf numFmtId="0" fontId="14" fillId="0" borderId="0" applyNumberFormat="0" applyFill="0" applyBorder="0" applyAlignment="0" applyProtection="0"/>
    <xf numFmtId="0" fontId="24" fillId="0" borderId="0"/>
  </cellStyleXfs>
  <cellXfs count="333">
    <xf numFmtId="0" fontId="0" fillId="0" borderId="0" xfId="0"/>
    <xf numFmtId="0" fontId="3" fillId="0" borderId="2" xfId="0" applyFont="1" applyFill="1" applyBorder="1" applyAlignment="1">
      <alignment vertical="center" wrapText="1"/>
    </xf>
    <xf numFmtId="0" fontId="3" fillId="0" borderId="2" xfId="0" applyFont="1" applyFill="1" applyBorder="1" applyAlignment="1">
      <alignment horizontal="center" vertical="center" wrapText="1"/>
    </xf>
    <xf numFmtId="0" fontId="4" fillId="3" borderId="1" xfId="0" applyFont="1" applyFill="1" applyBorder="1" applyAlignment="1" applyProtection="1">
      <alignment horizontal="center" vertical="center" wrapText="1"/>
    </xf>
    <xf numFmtId="2" fontId="2" fillId="3" borderId="2" xfId="0" applyNumberFormat="1" applyFont="1" applyFill="1" applyBorder="1" applyAlignment="1">
      <alignment horizontal="center" vertical="center" wrapText="1"/>
    </xf>
    <xf numFmtId="0" fontId="2" fillId="3" borderId="2" xfId="0" applyFont="1" applyFill="1" applyBorder="1" applyAlignment="1">
      <alignment horizontal="center" vertical="center" wrapText="1"/>
    </xf>
    <xf numFmtId="0" fontId="0" fillId="0" borderId="2" xfId="0" applyBorder="1"/>
    <xf numFmtId="2" fontId="3" fillId="0" borderId="2" xfId="0" applyNumberFormat="1" applyFont="1" applyFill="1" applyBorder="1" applyAlignment="1">
      <alignment horizontal="center" vertical="center" wrapText="1"/>
    </xf>
    <xf numFmtId="0" fontId="3" fillId="0" borderId="2" xfId="0" applyFont="1" applyFill="1" applyBorder="1" applyAlignment="1">
      <alignment horizontal="center" vertical="top" wrapText="1"/>
    </xf>
    <xf numFmtId="165" fontId="3" fillId="0" borderId="2" xfId="0" applyNumberFormat="1" applyFont="1" applyFill="1" applyBorder="1" applyAlignment="1">
      <alignment horizontal="center" vertical="center" wrapText="1"/>
    </xf>
    <xf numFmtId="0" fontId="0" fillId="12" borderId="0" xfId="0" applyFill="1"/>
    <xf numFmtId="4" fontId="3" fillId="0" borderId="2" xfId="0" applyNumberFormat="1" applyFont="1" applyFill="1" applyBorder="1" applyAlignment="1">
      <alignment horizontal="center" vertical="center" wrapText="1"/>
    </xf>
    <xf numFmtId="0" fontId="0" fillId="0" borderId="0" xfId="0" applyFill="1"/>
    <xf numFmtId="0" fontId="9" fillId="9" borderId="2" xfId="0" applyFont="1" applyFill="1" applyBorder="1" applyAlignment="1">
      <alignment wrapText="1"/>
    </xf>
    <xf numFmtId="0" fontId="9" fillId="11" borderId="2" xfId="0" applyFont="1" applyFill="1" applyBorder="1"/>
    <xf numFmtId="0" fontId="9" fillId="11" borderId="1" xfId="0" applyFont="1" applyFill="1" applyBorder="1"/>
    <xf numFmtId="0" fontId="13" fillId="13" borderId="7" xfId="0" applyFont="1" applyFill="1" applyBorder="1" applyAlignment="1">
      <alignment horizontal="center" vertical="center"/>
    </xf>
    <xf numFmtId="0" fontId="13" fillId="14" borderId="7" xfId="0" applyFont="1" applyFill="1" applyBorder="1" applyAlignment="1">
      <alignment horizontal="center" vertical="center" wrapText="1"/>
    </xf>
    <xf numFmtId="0" fontId="9" fillId="15" borderId="2" xfId="0" applyFont="1" applyFill="1" applyBorder="1" applyAlignment="1">
      <alignment horizontal="center" vertical="center" wrapText="1"/>
    </xf>
    <xf numFmtId="0" fontId="9" fillId="9" borderId="2" xfId="0" applyFont="1" applyFill="1" applyBorder="1" applyAlignment="1">
      <alignment horizontal="center" vertical="center" wrapText="1"/>
    </xf>
    <xf numFmtId="0" fontId="9" fillId="11" borderId="2" xfId="0" applyFont="1" applyFill="1" applyBorder="1" applyAlignment="1">
      <alignment horizontal="center" vertical="center" wrapText="1"/>
    </xf>
    <xf numFmtId="0" fontId="9" fillId="8" borderId="2" xfId="0" applyFont="1" applyFill="1" applyBorder="1" applyAlignment="1">
      <alignment horizontal="center" vertical="center" wrapText="1"/>
    </xf>
    <xf numFmtId="0" fontId="0" fillId="0" borderId="2" xfId="0" applyFont="1" applyFill="1" applyBorder="1" applyAlignment="1">
      <alignment horizontal="left" wrapText="1"/>
    </xf>
    <xf numFmtId="0" fontId="0" fillId="0" borderId="2" xfId="0" applyFont="1" applyFill="1" applyBorder="1" applyAlignment="1">
      <alignment horizontal="left" vertical="top"/>
    </xf>
    <xf numFmtId="15" fontId="8" fillId="0" borderId="2" xfId="0" applyNumberFormat="1" applyFont="1" applyFill="1" applyBorder="1" applyAlignment="1">
      <alignment horizontal="center" vertical="center"/>
    </xf>
    <xf numFmtId="15" fontId="0" fillId="0" borderId="2" xfId="0" applyNumberFormat="1" applyFont="1" applyFill="1" applyBorder="1" applyAlignment="1">
      <alignment horizontal="center" vertical="center"/>
    </xf>
    <xf numFmtId="0" fontId="0" fillId="0" borderId="2" xfId="0" applyFill="1" applyBorder="1"/>
    <xf numFmtId="14" fontId="0" fillId="0" borderId="2" xfId="0" applyNumberFormat="1" applyFill="1" applyBorder="1"/>
    <xf numFmtId="0" fontId="14" fillId="0" borderId="2" xfId="5" applyFill="1" applyBorder="1"/>
    <xf numFmtId="0" fontId="14" fillId="0" borderId="2" xfId="5" applyFill="1" applyBorder="1" applyAlignment="1">
      <alignment wrapText="1"/>
    </xf>
    <xf numFmtId="0" fontId="11" fillId="0" borderId="2" xfId="0" applyFont="1" applyFill="1" applyBorder="1" applyAlignment="1">
      <alignment horizontal="left" vertical="center" wrapText="1"/>
    </xf>
    <xf numFmtId="0" fontId="11" fillId="0" borderId="2" xfId="0" applyFont="1" applyFill="1" applyBorder="1" applyAlignment="1">
      <alignment horizontal="left" vertical="top" wrapText="1"/>
    </xf>
    <xf numFmtId="15" fontId="15" fillId="0" borderId="2" xfId="0" applyNumberFormat="1" applyFont="1" applyFill="1" applyBorder="1" applyAlignment="1">
      <alignment horizontal="center" vertical="center" wrapText="1"/>
    </xf>
    <xf numFmtId="0" fontId="0" fillId="0" borderId="2" xfId="0" applyFont="1" applyFill="1" applyBorder="1" applyAlignment="1">
      <alignment horizontal="center" vertical="center"/>
    </xf>
    <xf numFmtId="0" fontId="11" fillId="0" borderId="2" xfId="0" applyFont="1" applyFill="1" applyBorder="1" applyAlignment="1">
      <alignment horizontal="left" wrapText="1"/>
    </xf>
    <xf numFmtId="0" fontId="11" fillId="0" borderId="2" xfId="0" applyFont="1" applyFill="1" applyBorder="1" applyAlignment="1">
      <alignment horizontal="center" vertical="center" wrapText="1"/>
    </xf>
    <xf numFmtId="0" fontId="15" fillId="0" borderId="2" xfId="0" applyFont="1" applyFill="1" applyBorder="1" applyAlignment="1">
      <alignment horizontal="left" wrapText="1"/>
    </xf>
    <xf numFmtId="0" fontId="15" fillId="0" borderId="2" xfId="0" applyFont="1" applyFill="1" applyBorder="1" applyAlignment="1">
      <alignment horizontal="left" vertical="top" wrapText="1" readingOrder="1"/>
    </xf>
    <xf numFmtId="0" fontId="15" fillId="0" borderId="2" xfId="0" applyFont="1" applyFill="1" applyBorder="1" applyAlignment="1">
      <alignment horizontal="center" vertical="center" wrapText="1"/>
    </xf>
    <xf numFmtId="0" fontId="16" fillId="0" borderId="2" xfId="0" applyFont="1" applyFill="1" applyBorder="1" applyAlignment="1">
      <alignment horizontal="left" vertical="top" wrapText="1" readingOrder="1"/>
    </xf>
    <xf numFmtId="0" fontId="16" fillId="0" borderId="2" xfId="0" applyFont="1" applyFill="1" applyBorder="1" applyAlignment="1">
      <alignment horizontal="center" vertical="center" wrapText="1"/>
    </xf>
    <xf numFmtId="14" fontId="0" fillId="16" borderId="2" xfId="0" applyNumberFormat="1" applyFill="1" applyBorder="1"/>
    <xf numFmtId="0" fontId="14" fillId="16" borderId="2" xfId="5" applyFill="1" applyBorder="1" applyAlignment="1">
      <alignment wrapText="1"/>
    </xf>
    <xf numFmtId="0" fontId="0" fillId="0" borderId="2" xfId="0" applyFont="1" applyFill="1" applyBorder="1" applyAlignment="1">
      <alignment wrapText="1"/>
    </xf>
    <xf numFmtId="0" fontId="16" fillId="0" borderId="2" xfId="0" applyFont="1" applyFill="1" applyBorder="1" applyAlignment="1">
      <alignment vertical="top"/>
    </xf>
    <xf numFmtId="0" fontId="17" fillId="0" borderId="2" xfId="0" applyFont="1" applyFill="1" applyBorder="1" applyAlignment="1">
      <alignment horizontal="center" vertical="center"/>
    </xf>
    <xf numFmtId="0" fontId="0" fillId="0" borderId="2" xfId="0" applyFont="1" applyFill="1" applyBorder="1" applyAlignment="1">
      <alignment vertical="top"/>
    </xf>
    <xf numFmtId="14" fontId="0" fillId="17" borderId="2" xfId="0" applyNumberFormat="1" applyFill="1" applyBorder="1"/>
    <xf numFmtId="0" fontId="16" fillId="0" borderId="2" xfId="0" applyFont="1" applyFill="1" applyBorder="1" applyAlignment="1"/>
    <xf numFmtId="0" fontId="16" fillId="16" borderId="2" xfId="0" applyFont="1" applyFill="1" applyBorder="1" applyAlignment="1"/>
    <xf numFmtId="0" fontId="0" fillId="16" borderId="2" xfId="0" applyFill="1" applyBorder="1" applyAlignment="1">
      <alignment wrapText="1"/>
    </xf>
    <xf numFmtId="0" fontId="0" fillId="0" borderId="2" xfId="0" applyFont="1" applyFill="1" applyBorder="1" applyAlignment="1">
      <alignment vertical="top" wrapText="1"/>
    </xf>
    <xf numFmtId="0" fontId="15" fillId="0" borderId="2" xfId="0" applyFont="1" applyFill="1" applyBorder="1" applyAlignment="1">
      <alignment horizontal="left" readingOrder="1"/>
    </xf>
    <xf numFmtId="0" fontId="15" fillId="0" borderId="2" xfId="0" applyFont="1" applyFill="1" applyBorder="1" applyAlignment="1">
      <alignment horizontal="center" vertical="center"/>
    </xf>
    <xf numFmtId="0" fontId="0" fillId="0" borderId="2" xfId="0" applyFill="1" applyBorder="1" applyAlignment="1">
      <alignment wrapText="1"/>
    </xf>
    <xf numFmtId="0" fontId="0" fillId="0" borderId="2" xfId="0" applyBorder="1" applyAlignment="1">
      <alignment horizontal="center" vertical="center"/>
    </xf>
    <xf numFmtId="0" fontId="0" fillId="0" borderId="2" xfId="0" applyFill="1" applyBorder="1" applyAlignment="1">
      <alignment horizontal="center" vertical="center"/>
    </xf>
    <xf numFmtId="0" fontId="0" fillId="16" borderId="2" xfId="0" applyFill="1" applyBorder="1"/>
    <xf numFmtId="0" fontId="0" fillId="17" borderId="2" xfId="0" applyFill="1" applyBorder="1"/>
    <xf numFmtId="0" fontId="0" fillId="0" borderId="2" xfId="0" applyBorder="1" applyAlignment="1">
      <alignment vertical="top"/>
    </xf>
    <xf numFmtId="0" fontId="0" fillId="0" borderId="0" xfId="0" applyAlignment="1">
      <alignment vertical="top"/>
    </xf>
    <xf numFmtId="0" fontId="9" fillId="0" borderId="10" xfId="0" applyFont="1" applyBorder="1" applyAlignment="1">
      <alignment wrapText="1"/>
    </xf>
    <xf numFmtId="0" fontId="9" fillId="0" borderId="11" xfId="0" applyFont="1" applyBorder="1" applyAlignment="1">
      <alignment wrapText="1"/>
    </xf>
    <xf numFmtId="0" fontId="9" fillId="12" borderId="11" xfId="0" applyFont="1" applyFill="1" applyBorder="1" applyAlignment="1">
      <alignment wrapText="1"/>
    </xf>
    <xf numFmtId="0" fontId="9" fillId="12" borderId="12" xfId="0" applyFont="1" applyFill="1" applyBorder="1" applyAlignment="1">
      <alignment wrapText="1"/>
    </xf>
    <xf numFmtId="0" fontId="9" fillId="0" borderId="0" xfId="0" applyFont="1" applyFill="1" applyBorder="1" applyAlignment="1">
      <alignment wrapText="1"/>
    </xf>
    <xf numFmtId="0" fontId="9" fillId="0" borderId="0" xfId="0" applyFont="1" applyBorder="1" applyAlignment="1">
      <alignment wrapText="1"/>
    </xf>
    <xf numFmtId="0" fontId="0" fillId="0" borderId="13" xfId="0" applyBorder="1"/>
    <xf numFmtId="44" fontId="0" fillId="0" borderId="0" xfId="0" applyNumberFormat="1" applyBorder="1"/>
    <xf numFmtId="44" fontId="0" fillId="12" borderId="0" xfId="0" applyNumberFormat="1" applyFill="1" applyBorder="1"/>
    <xf numFmtId="10" fontId="0" fillId="12" borderId="14" xfId="3" applyNumberFormat="1" applyFont="1" applyFill="1" applyBorder="1"/>
    <xf numFmtId="10" fontId="0" fillId="0" borderId="0" xfId="3" applyNumberFormat="1" applyFont="1" applyBorder="1"/>
    <xf numFmtId="166" fontId="0" fillId="0" borderId="0" xfId="3" applyNumberFormat="1" applyFont="1"/>
    <xf numFmtId="167" fontId="0" fillId="0" borderId="0" xfId="1" applyNumberFormat="1" applyFont="1"/>
    <xf numFmtId="166" fontId="0" fillId="0" borderId="0" xfId="0" applyNumberFormat="1"/>
    <xf numFmtId="2" fontId="0" fillId="0" borderId="0" xfId="0" applyNumberFormat="1"/>
    <xf numFmtId="44" fontId="0" fillId="0" borderId="0" xfId="0" applyNumberFormat="1"/>
    <xf numFmtId="0" fontId="18" fillId="18" borderId="16" xfId="0" applyFont="1" applyFill="1" applyBorder="1" applyAlignment="1">
      <alignment horizontal="center" vertical="center"/>
    </xf>
    <xf numFmtId="0" fontId="18" fillId="18" borderId="17" xfId="0" applyFont="1" applyFill="1" applyBorder="1" applyAlignment="1">
      <alignment horizontal="center" vertical="center"/>
    </xf>
    <xf numFmtId="0" fontId="18" fillId="0" borderId="16" xfId="0" applyFont="1" applyBorder="1" applyAlignment="1">
      <alignment horizontal="right" vertical="center"/>
    </xf>
    <xf numFmtId="8" fontId="19" fillId="0" borderId="17" xfId="0" applyNumberFormat="1" applyFont="1" applyBorder="1" applyAlignment="1">
      <alignment vertical="center"/>
    </xf>
    <xf numFmtId="10" fontId="19" fillId="0" borderId="17" xfId="0" applyNumberFormat="1" applyFont="1" applyBorder="1" applyAlignment="1">
      <alignment horizontal="right" vertical="center"/>
    </xf>
    <xf numFmtId="8" fontId="0" fillId="0" borderId="0" xfId="0" applyNumberFormat="1"/>
    <xf numFmtId="0" fontId="0" fillId="16" borderId="13" xfId="0" applyFill="1" applyBorder="1"/>
    <xf numFmtId="44" fontId="0" fillId="16" borderId="0" xfId="0" applyNumberFormat="1" applyFill="1" applyBorder="1"/>
    <xf numFmtId="44" fontId="9" fillId="19" borderId="18" xfId="0" applyNumberFormat="1" applyFont="1" applyFill="1" applyBorder="1"/>
    <xf numFmtId="44" fontId="9" fillId="19" borderId="19" xfId="0" applyNumberFormat="1" applyFont="1" applyFill="1" applyBorder="1"/>
    <xf numFmtId="44" fontId="0" fillId="20" borderId="0" xfId="0" applyNumberFormat="1" applyFill="1" applyBorder="1"/>
    <xf numFmtId="10" fontId="0" fillId="0" borderId="0" xfId="3" applyNumberFormat="1" applyFont="1"/>
    <xf numFmtId="0" fontId="9" fillId="19" borderId="2" xfId="0" applyFont="1" applyFill="1" applyBorder="1"/>
    <xf numFmtId="44" fontId="9" fillId="19" borderId="7" xfId="2" applyFont="1" applyFill="1" applyBorder="1"/>
    <xf numFmtId="44" fontId="9" fillId="19" borderId="2" xfId="0" applyNumberFormat="1" applyFont="1" applyFill="1" applyBorder="1"/>
    <xf numFmtId="10" fontId="0" fillId="12" borderId="2" xfId="3" applyNumberFormat="1" applyFont="1" applyFill="1" applyBorder="1"/>
    <xf numFmtId="44" fontId="9" fillId="19" borderId="2" xfId="2" applyFont="1" applyFill="1" applyBorder="1"/>
    <xf numFmtId="10" fontId="9" fillId="12" borderId="2" xfId="3" applyNumberFormat="1" applyFont="1" applyFill="1" applyBorder="1"/>
    <xf numFmtId="44" fontId="9" fillId="12" borderId="2" xfId="0" applyNumberFormat="1" applyFont="1" applyFill="1" applyBorder="1"/>
    <xf numFmtId="10" fontId="18" fillId="0" borderId="17" xfId="0" applyNumberFormat="1" applyFont="1" applyBorder="1" applyAlignment="1">
      <alignment horizontal="right" vertical="center"/>
    </xf>
    <xf numFmtId="44" fontId="9" fillId="16" borderId="2" xfId="0" applyNumberFormat="1" applyFont="1" applyFill="1" applyBorder="1"/>
    <xf numFmtId="10" fontId="20" fillId="19" borderId="2" xfId="3" applyNumberFormat="1" applyFont="1" applyFill="1" applyBorder="1"/>
    <xf numFmtId="0" fontId="9" fillId="19" borderId="0" xfId="0" applyFont="1" applyFill="1" applyBorder="1"/>
    <xf numFmtId="10" fontId="0" fillId="19" borderId="14" xfId="3" applyNumberFormat="1" applyFont="1" applyFill="1" applyBorder="1"/>
    <xf numFmtId="1" fontId="0" fillId="0" borderId="0" xfId="0" applyNumberFormat="1"/>
    <xf numFmtId="0" fontId="18" fillId="18" borderId="16" xfId="0" applyFont="1" applyFill="1" applyBorder="1" applyAlignment="1">
      <alignment horizontal="right" vertical="center"/>
    </xf>
    <xf numFmtId="8" fontId="19" fillId="18" borderId="17" xfId="0" applyNumberFormat="1" applyFont="1" applyFill="1" applyBorder="1" applyAlignment="1">
      <alignment vertical="center"/>
    </xf>
    <xf numFmtId="10" fontId="18" fillId="18" borderId="17" xfId="0" applyNumberFormat="1" applyFont="1" applyFill="1" applyBorder="1" applyAlignment="1">
      <alignment horizontal="right" vertical="center"/>
    </xf>
    <xf numFmtId="10" fontId="0" fillId="19" borderId="2" xfId="3" applyNumberFormat="1" applyFont="1" applyFill="1" applyBorder="1"/>
    <xf numFmtId="9" fontId="0" fillId="0" borderId="0" xfId="3" applyFont="1"/>
    <xf numFmtId="164" fontId="9" fillId="0" borderId="0" xfId="3" applyNumberFormat="1" applyFont="1" applyFill="1" applyBorder="1"/>
    <xf numFmtId="10" fontId="9" fillId="0" borderId="0" xfId="3" applyNumberFormat="1" applyFont="1" applyFill="1" applyBorder="1"/>
    <xf numFmtId="9" fontId="9" fillId="0" borderId="0" xfId="3" applyFont="1" applyFill="1" applyBorder="1"/>
    <xf numFmtId="0" fontId="21" fillId="16" borderId="0" xfId="0" applyFont="1" applyFill="1" applyAlignment="1">
      <alignment wrapText="1"/>
    </xf>
    <xf numFmtId="0" fontId="21" fillId="16" borderId="0" xfId="0" applyFont="1" applyFill="1"/>
    <xf numFmtId="0" fontId="9" fillId="0" borderId="2" xfId="0" applyFont="1" applyBorder="1" applyAlignment="1">
      <alignment horizontal="center" wrapText="1"/>
    </xf>
    <xf numFmtId="0" fontId="9" fillId="0" borderId="2" xfId="0" applyFont="1" applyBorder="1"/>
    <xf numFmtId="0" fontId="9" fillId="0" borderId="2" xfId="0" applyFont="1" applyBorder="1" applyAlignment="1">
      <alignment wrapText="1"/>
    </xf>
    <xf numFmtId="9" fontId="0" fillId="0" borderId="2" xfId="0" applyNumberFormat="1" applyBorder="1"/>
    <xf numFmtId="0" fontId="23" fillId="12" borderId="0" xfId="0" applyFont="1" applyFill="1" applyAlignment="1">
      <alignment vertical="center"/>
    </xf>
    <xf numFmtId="9" fontId="0" fillId="12" borderId="0" xfId="3" applyFont="1" applyFill="1"/>
    <xf numFmtId="0" fontId="9" fillId="17" borderId="2" xfId="0" applyFont="1" applyFill="1" applyBorder="1" applyAlignment="1">
      <alignment wrapText="1"/>
    </xf>
    <xf numFmtId="9" fontId="0" fillId="17" borderId="2" xfId="3" applyFont="1" applyFill="1" applyBorder="1"/>
    <xf numFmtId="168" fontId="24" fillId="0" borderId="0" xfId="6" applyNumberFormat="1" applyBorder="1" applyAlignment="1">
      <alignment horizontal="center"/>
    </xf>
    <xf numFmtId="0" fontId="0" fillId="0" borderId="0" xfId="0" applyBorder="1"/>
    <xf numFmtId="9" fontId="0" fillId="0" borderId="2" xfId="3" applyNumberFormat="1" applyFont="1" applyBorder="1"/>
    <xf numFmtId="0" fontId="0" fillId="0" borderId="0" xfId="0" applyFill="1" applyBorder="1"/>
    <xf numFmtId="9" fontId="0" fillId="0" borderId="2" xfId="3" applyFont="1" applyBorder="1"/>
    <xf numFmtId="0" fontId="0" fillId="16" borderId="0" xfId="0" applyFill="1"/>
    <xf numFmtId="0" fontId="9" fillId="0" borderId="0" xfId="0" applyFont="1" applyAlignment="1">
      <alignment horizontal="center" vertical="center" wrapText="1"/>
    </xf>
    <xf numFmtId="0" fontId="9" fillId="0" borderId="0" xfId="0" applyFont="1" applyAlignment="1">
      <alignment vertical="center"/>
    </xf>
    <xf numFmtId="168" fontId="0" fillId="0" borderId="0" xfId="0" applyNumberFormat="1"/>
    <xf numFmtId="168" fontId="24" fillId="0" borderId="0" xfId="6" applyNumberFormat="1" applyFill="1" applyBorder="1" applyAlignment="1">
      <alignment horizontal="center"/>
    </xf>
    <xf numFmtId="0" fontId="9" fillId="19" borderId="1" xfId="0" applyFont="1" applyFill="1" applyBorder="1" applyAlignment="1">
      <alignment horizontal="center" vertical="center" wrapText="1"/>
    </xf>
    <xf numFmtId="0" fontId="9" fillId="19" borderId="6" xfId="0" applyFont="1" applyFill="1" applyBorder="1" applyAlignment="1">
      <alignment horizontal="center" vertical="center" wrapText="1"/>
    </xf>
    <xf numFmtId="0" fontId="9" fillId="19" borderId="5" xfId="0" applyFont="1" applyFill="1" applyBorder="1" applyAlignment="1">
      <alignment horizontal="center" vertical="center" wrapText="1"/>
    </xf>
    <xf numFmtId="0" fontId="9" fillId="19" borderId="0" xfId="0" applyFont="1" applyFill="1" applyBorder="1" applyAlignment="1">
      <alignment horizontal="center" vertical="center" wrapText="1"/>
    </xf>
    <xf numFmtId="0" fontId="0" fillId="0" borderId="2" xfId="0" applyBorder="1" applyAlignment="1">
      <alignment horizontal="center"/>
    </xf>
    <xf numFmtId="0" fontId="0" fillId="0" borderId="2" xfId="0" applyBorder="1" applyAlignment="1">
      <alignment horizontal="left"/>
    </xf>
    <xf numFmtId="0" fontId="0" fillId="0" borderId="2" xfId="0" applyFill="1" applyBorder="1" applyAlignment="1">
      <alignment horizontal="center"/>
    </xf>
    <xf numFmtId="0" fontId="0" fillId="0" borderId="2" xfId="0" applyFill="1" applyBorder="1" applyAlignment="1">
      <alignment horizontal="left"/>
    </xf>
    <xf numFmtId="0" fontId="0" fillId="16" borderId="2" xfId="0" applyFill="1" applyBorder="1" applyAlignment="1">
      <alignment horizontal="center"/>
    </xf>
    <xf numFmtId="0" fontId="0" fillId="16" borderId="2" xfId="0" applyFill="1" applyBorder="1" applyAlignment="1">
      <alignment horizontal="left"/>
    </xf>
    <xf numFmtId="0" fontId="9" fillId="19" borderId="2" xfId="0" applyFont="1" applyFill="1" applyBorder="1" applyAlignment="1">
      <alignment horizontal="center"/>
    </xf>
    <xf numFmtId="0" fontId="0" fillId="0" borderId="0" xfId="0" applyAlignment="1">
      <alignment horizontal="left"/>
    </xf>
    <xf numFmtId="0" fontId="9" fillId="10" borderId="0" xfId="0" applyFont="1" applyFill="1"/>
    <xf numFmtId="0" fontId="9" fillId="10" borderId="0" xfId="0" applyFont="1" applyFill="1" applyAlignment="1">
      <alignment horizontal="center"/>
    </xf>
    <xf numFmtId="0" fontId="0" fillId="17" borderId="0" xfId="0" applyFill="1"/>
    <xf numFmtId="0" fontId="0" fillId="20" borderId="0" xfId="0" applyFill="1"/>
    <xf numFmtId="0" fontId="0" fillId="21" borderId="0" xfId="0" applyFill="1"/>
    <xf numFmtId="0" fontId="0" fillId="0" borderId="0" xfId="0" applyAlignment="1">
      <alignment horizontal="center"/>
    </xf>
    <xf numFmtId="0" fontId="12" fillId="0" borderId="0" xfId="0" applyFont="1" applyAlignment="1">
      <alignment vertical="center"/>
    </xf>
    <xf numFmtId="0" fontId="0" fillId="0" borderId="0" xfId="0" applyAlignment="1">
      <alignment vertical="center"/>
    </xf>
    <xf numFmtId="0" fontId="9" fillId="0" borderId="2" xfId="0" applyFont="1" applyBorder="1" applyAlignment="1">
      <alignment vertical="center"/>
    </xf>
    <xf numFmtId="0" fontId="9" fillId="0" borderId="2" xfId="0" applyFont="1" applyBorder="1" applyAlignment="1">
      <alignment horizontal="center" vertical="center" wrapText="1"/>
    </xf>
    <xf numFmtId="0" fontId="0" fillId="0" borderId="0" xfId="0" applyAlignment="1">
      <alignment vertical="center" wrapText="1"/>
    </xf>
    <xf numFmtId="0" fontId="0" fillId="0" borderId="2" xfId="0" applyBorder="1" applyAlignment="1">
      <alignment horizontal="center" vertical="center" wrapText="1"/>
    </xf>
    <xf numFmtId="2" fontId="0" fillId="0" borderId="2" xfId="0" applyNumberFormat="1" applyBorder="1" applyAlignment="1">
      <alignment horizontal="center" vertical="center" wrapText="1"/>
    </xf>
    <xf numFmtId="2" fontId="10" fillId="0" borderId="0" xfId="0" applyNumberFormat="1" applyFont="1" applyAlignment="1">
      <alignment vertical="center"/>
    </xf>
    <xf numFmtId="0" fontId="0" fillId="0" borderId="2" xfId="0" quotePrefix="1" applyBorder="1" applyAlignment="1">
      <alignment horizontal="center" vertical="center"/>
    </xf>
    <xf numFmtId="166" fontId="0" fillId="0" borderId="2" xfId="0" applyNumberFormat="1" applyBorder="1" applyAlignment="1">
      <alignment horizontal="center" vertical="center"/>
    </xf>
    <xf numFmtId="2" fontId="0" fillId="20" borderId="2" xfId="0" applyNumberFormat="1" applyFill="1" applyBorder="1" applyAlignment="1">
      <alignment horizontal="center" vertical="center" wrapText="1"/>
    </xf>
    <xf numFmtId="166" fontId="0" fillId="20" borderId="2" xfId="0" applyNumberFormat="1" applyFill="1" applyBorder="1" applyAlignment="1">
      <alignment horizontal="center" vertical="center"/>
    </xf>
    <xf numFmtId="0" fontId="0" fillId="20" borderId="2" xfId="0" applyFill="1" applyBorder="1" applyAlignment="1">
      <alignment horizontal="center" vertical="center"/>
    </xf>
    <xf numFmtId="2" fontId="0" fillId="0" borderId="0" xfId="0" applyNumberFormat="1" applyAlignment="1">
      <alignment vertical="center"/>
    </xf>
    <xf numFmtId="0" fontId="0" fillId="0" borderId="0" xfId="0" applyAlignment="1">
      <alignment horizontal="right" vertical="center"/>
    </xf>
    <xf numFmtId="0" fontId="14" fillId="0" borderId="0" xfId="5" applyAlignment="1">
      <alignment vertical="center"/>
    </xf>
    <xf numFmtId="0" fontId="9" fillId="0" borderId="2" xfId="0" applyFont="1" applyBorder="1" applyAlignment="1">
      <alignment horizontal="center" vertical="center"/>
    </xf>
    <xf numFmtId="1" fontId="0" fillId="0" borderId="2" xfId="0" applyNumberFormat="1" applyBorder="1" applyAlignment="1">
      <alignment horizontal="center" vertical="center" wrapText="1"/>
    </xf>
    <xf numFmtId="1" fontId="0" fillId="0" borderId="2" xfId="0" applyNumberFormat="1" applyBorder="1" applyAlignment="1">
      <alignment horizontal="center" vertical="center"/>
    </xf>
    <xf numFmtId="0" fontId="0" fillId="20" borderId="2" xfId="0" quotePrefix="1" applyFill="1" applyBorder="1" applyAlignment="1">
      <alignment horizontal="center" vertical="center"/>
    </xf>
    <xf numFmtId="1" fontId="0" fillId="20" borderId="2" xfId="0" applyNumberFormat="1" applyFill="1" applyBorder="1" applyAlignment="1">
      <alignment horizontal="center" vertical="center" wrapText="1"/>
    </xf>
    <xf numFmtId="1" fontId="0" fillId="20" borderId="2" xfId="0" applyNumberFormat="1" applyFill="1" applyBorder="1" applyAlignment="1">
      <alignment horizontal="center" vertical="center"/>
    </xf>
    <xf numFmtId="0" fontId="0" fillId="0" borderId="11" xfId="0" applyBorder="1" applyAlignment="1">
      <alignment vertical="center" wrapText="1"/>
    </xf>
    <xf numFmtId="0" fontId="9" fillId="0" borderId="2" xfId="0" applyFont="1" applyBorder="1" applyAlignment="1">
      <alignment horizontal="left" vertical="center"/>
    </xf>
    <xf numFmtId="0" fontId="0" fillId="0" borderId="2" xfId="0" applyBorder="1" applyAlignment="1">
      <alignment horizontal="left" vertical="top"/>
    </xf>
    <xf numFmtId="0" fontId="0" fillId="0" borderId="2" xfId="0" applyBorder="1" applyAlignment="1">
      <alignment vertical="center"/>
    </xf>
    <xf numFmtId="14" fontId="0" fillId="0" borderId="2" xfId="0" applyNumberFormat="1" applyBorder="1"/>
    <xf numFmtId="14" fontId="0" fillId="0" borderId="0" xfId="0" applyNumberFormat="1" applyAlignment="1">
      <alignment vertical="center"/>
    </xf>
    <xf numFmtId="0" fontId="7" fillId="3" borderId="0" xfId="0" applyFont="1" applyFill="1" applyAlignment="1">
      <alignment horizontal="center" vertical="center"/>
    </xf>
    <xf numFmtId="0" fontId="0" fillId="0" borderId="0" xfId="0" applyAlignment="1">
      <alignment horizontal="left" vertical="center" wrapText="1"/>
    </xf>
    <xf numFmtId="0" fontId="0" fillId="0" borderId="2" xfId="0" applyBorder="1" applyAlignment="1">
      <alignment horizontal="left" vertical="center" wrapText="1"/>
    </xf>
    <xf numFmtId="0" fontId="13" fillId="7" borderId="2" xfId="0" applyFont="1" applyFill="1" applyBorder="1" applyAlignment="1">
      <alignment horizontal="center" vertical="top" wrapText="1"/>
    </xf>
    <xf numFmtId="0" fontId="13" fillId="7" borderId="2" xfId="0" applyFont="1" applyFill="1" applyBorder="1" applyAlignment="1">
      <alignment horizontal="left" vertical="top" wrapText="1"/>
    </xf>
    <xf numFmtId="0" fontId="13" fillId="2" borderId="2" xfId="0" applyFont="1" applyFill="1" applyBorder="1" applyAlignment="1">
      <alignment horizontal="center" vertical="center" wrapText="1"/>
    </xf>
    <xf numFmtId="0" fontId="16" fillId="0" borderId="2" xfId="0" applyFont="1" applyBorder="1" applyAlignment="1">
      <alignment horizontal="left" vertical="top" wrapText="1"/>
    </xf>
    <xf numFmtId="0" fontId="0" fillId="0" borderId="2" xfId="0" applyBorder="1" applyAlignment="1">
      <alignment horizontal="center" vertical="top"/>
    </xf>
    <xf numFmtId="2" fontId="0" fillId="0" borderId="2" xfId="0" applyNumberFormat="1" applyFont="1" applyFill="1" applyBorder="1" applyAlignment="1">
      <alignment horizontal="center" vertical="center"/>
    </xf>
    <xf numFmtId="4" fontId="0" fillId="2" borderId="2" xfId="0" applyNumberFormat="1" applyFont="1" applyFill="1" applyBorder="1" applyAlignment="1">
      <alignment horizontal="center" vertical="center"/>
    </xf>
    <xf numFmtId="0" fontId="16" fillId="0" borderId="2" xfId="0" applyFont="1" applyBorder="1" applyAlignment="1">
      <alignment vertical="top" wrapText="1"/>
    </xf>
    <xf numFmtId="2" fontId="29" fillId="2" borderId="2" xfId="0" applyNumberFormat="1" applyFont="1" applyFill="1" applyBorder="1" applyAlignment="1">
      <alignment horizontal="center" vertical="center"/>
    </xf>
    <xf numFmtId="0" fontId="30" fillId="0" borderId="2" xfId="0" applyFont="1" applyFill="1" applyBorder="1" applyAlignment="1">
      <alignment horizontal="center" vertical="center" wrapText="1"/>
    </xf>
    <xf numFmtId="9" fontId="30" fillId="2" borderId="2" xfId="1" applyNumberFormat="1" applyFont="1" applyFill="1" applyBorder="1" applyAlignment="1">
      <alignment horizontal="center" vertical="center" wrapText="1"/>
    </xf>
    <xf numFmtId="0" fontId="30" fillId="2" borderId="2" xfId="0" applyFont="1" applyFill="1" applyBorder="1" applyAlignment="1">
      <alignment horizontal="center" vertical="center" wrapText="1"/>
    </xf>
    <xf numFmtId="0" fontId="0" fillId="0" borderId="2" xfId="0" applyFont="1" applyFill="1" applyBorder="1" applyAlignment="1">
      <alignment horizontal="left" vertical="center"/>
    </xf>
    <xf numFmtId="3" fontId="0" fillId="2" borderId="2" xfId="0" applyNumberFormat="1" applyFont="1" applyFill="1" applyBorder="1" applyAlignment="1">
      <alignment horizontal="left" vertical="center"/>
    </xf>
    <xf numFmtId="3" fontId="0" fillId="0" borderId="2" xfId="0" applyNumberFormat="1" applyBorder="1" applyAlignment="1">
      <alignment horizontal="center" vertical="center"/>
    </xf>
    <xf numFmtId="0" fontId="0" fillId="0" borderId="2" xfId="0" applyFont="1" applyBorder="1" applyAlignment="1">
      <alignment horizontal="center" vertical="center"/>
    </xf>
    <xf numFmtId="3" fontId="0" fillId="0" borderId="2" xfId="0" applyNumberFormat="1" applyFont="1" applyBorder="1" applyAlignment="1">
      <alignment horizontal="center" vertical="center"/>
    </xf>
    <xf numFmtId="169" fontId="0" fillId="2" borderId="2" xfId="1" applyNumberFormat="1" applyFont="1" applyFill="1" applyBorder="1" applyAlignment="1">
      <alignment horizontal="center" vertical="center"/>
    </xf>
    <xf numFmtId="2" fontId="31" fillId="0" borderId="2" xfId="3" applyNumberFormat="1" applyFont="1" applyFill="1" applyBorder="1" applyAlignment="1">
      <alignment horizontal="center" vertical="center" wrapText="1"/>
    </xf>
    <xf numFmtId="0" fontId="31" fillId="0" borderId="2" xfId="0" applyFont="1" applyFill="1" applyBorder="1" applyAlignment="1">
      <alignment horizontal="center" vertical="center" wrapText="1"/>
    </xf>
    <xf numFmtId="0" fontId="0" fillId="0" borderId="2" xfId="0" applyFill="1" applyBorder="1" applyAlignment="1">
      <alignment horizontal="center" vertical="center" wrapText="1"/>
    </xf>
    <xf numFmtId="166" fontId="31" fillId="0" borderId="2" xfId="0" applyNumberFormat="1" applyFont="1" applyFill="1" applyBorder="1" applyAlignment="1">
      <alignment horizontal="center" vertical="center" wrapText="1"/>
    </xf>
    <xf numFmtId="0" fontId="0" fillId="2" borderId="2" xfId="0" applyFill="1" applyBorder="1" applyAlignment="1">
      <alignment horizontal="center" vertical="center"/>
    </xf>
    <xf numFmtId="4" fontId="0" fillId="2" borderId="2" xfId="0" applyNumberFormat="1" applyFill="1" applyBorder="1" applyAlignment="1">
      <alignment horizontal="center" vertical="center"/>
    </xf>
    <xf numFmtId="10" fontId="0" fillId="2" borderId="2" xfId="0" applyNumberFormat="1" applyFill="1" applyBorder="1" applyAlignment="1">
      <alignment horizontal="center" vertical="center"/>
    </xf>
    <xf numFmtId="2" fontId="0" fillId="2" borderId="2" xfId="0" applyNumberFormat="1" applyFill="1" applyBorder="1" applyAlignment="1">
      <alignment horizontal="center" vertical="center"/>
    </xf>
    <xf numFmtId="9" fontId="0" fillId="2" borderId="2" xfId="0" applyNumberFormat="1" applyFill="1" applyBorder="1" applyAlignment="1">
      <alignment horizontal="center" vertical="center"/>
    </xf>
    <xf numFmtId="3" fontId="0" fillId="2" borderId="2" xfId="0" applyNumberFormat="1" applyFill="1" applyBorder="1" applyAlignment="1">
      <alignment horizontal="center" vertical="center"/>
    </xf>
    <xf numFmtId="2" fontId="32" fillId="2" borderId="2" xfId="0" applyNumberFormat="1" applyFont="1" applyFill="1" applyBorder="1" applyAlignment="1">
      <alignment horizontal="center" vertical="center"/>
    </xf>
    <xf numFmtId="4" fontId="32" fillId="2" borderId="2" xfId="0" applyNumberFormat="1" applyFont="1" applyFill="1" applyBorder="1" applyAlignment="1">
      <alignment horizontal="center" vertical="center"/>
    </xf>
    <xf numFmtId="0" fontId="0" fillId="16" borderId="2" xfId="0" applyFill="1" applyBorder="1" applyAlignment="1">
      <alignment horizontal="center" vertical="center"/>
    </xf>
    <xf numFmtId="2" fontId="0" fillId="0" borderId="2" xfId="0" applyNumberFormat="1" applyBorder="1" applyAlignment="1">
      <alignment horizontal="center" vertical="center"/>
    </xf>
    <xf numFmtId="0" fontId="16" fillId="0" borderId="2" xfId="0" applyFont="1" applyBorder="1" applyAlignment="1">
      <alignment horizontal="center" vertical="center" wrapText="1"/>
    </xf>
    <xf numFmtId="0" fontId="16" fillId="0" borderId="2" xfId="0" applyFont="1" applyBorder="1" applyAlignment="1">
      <alignment horizontal="center" vertical="center"/>
    </xf>
    <xf numFmtId="0" fontId="16" fillId="2" borderId="2" xfId="0" applyFont="1" applyFill="1" applyBorder="1" applyAlignment="1">
      <alignment horizontal="center" vertical="center" wrapText="1"/>
    </xf>
    <xf numFmtId="4" fontId="16" fillId="0" borderId="2" xfId="0" applyNumberFormat="1" applyFont="1" applyBorder="1" applyAlignment="1">
      <alignment horizontal="center" vertical="center"/>
    </xf>
    <xf numFmtId="0" fontId="0" fillId="2" borderId="2" xfId="0" applyFill="1" applyBorder="1" applyAlignment="1">
      <alignment horizontal="center" wrapText="1"/>
    </xf>
    <xf numFmtId="0" fontId="16" fillId="2" borderId="2" xfId="0" applyFont="1" applyFill="1" applyBorder="1" applyAlignment="1">
      <alignment horizontal="center" wrapText="1"/>
    </xf>
    <xf numFmtId="4" fontId="0" fillId="0" borderId="2" xfId="0" applyNumberFormat="1" applyBorder="1" applyAlignment="1">
      <alignment horizontal="center" vertical="center"/>
    </xf>
    <xf numFmtId="0" fontId="8" fillId="0" borderId="2" xfId="0" applyFont="1" applyBorder="1" applyAlignment="1">
      <alignment horizontal="center" vertical="center"/>
    </xf>
    <xf numFmtId="0" fontId="33" fillId="0" borderId="2" xfId="0" applyFont="1" applyBorder="1" applyAlignment="1">
      <alignment horizontal="center" vertical="center"/>
    </xf>
    <xf numFmtId="0" fontId="0" fillId="5" borderId="2" xfId="0" applyFill="1" applyBorder="1" applyAlignment="1">
      <alignment horizontal="left" vertical="top" wrapText="1"/>
    </xf>
    <xf numFmtId="0" fontId="0" fillId="0" borderId="2" xfId="0" applyBorder="1" applyAlignment="1">
      <alignment horizontal="left" vertical="top" wrapText="1"/>
    </xf>
    <xf numFmtId="0" fontId="16" fillId="0" borderId="2" xfId="0" applyFont="1" applyBorder="1" applyAlignment="1">
      <alignment horizontal="left" vertical="top"/>
    </xf>
    <xf numFmtId="0" fontId="0" fillId="5" borderId="2" xfId="0" applyFill="1" applyBorder="1" applyAlignment="1">
      <alignment horizontal="left" vertical="top"/>
    </xf>
    <xf numFmtId="2" fontId="0" fillId="5" borderId="2" xfId="0" applyNumberFormat="1" applyFill="1" applyBorder="1" applyAlignment="1">
      <alignment horizontal="left" vertical="top"/>
    </xf>
    <xf numFmtId="4" fontId="0" fillId="5" borderId="2" xfId="0" applyNumberFormat="1" applyFill="1" applyBorder="1" applyAlignment="1">
      <alignment horizontal="left" vertical="top"/>
    </xf>
    <xf numFmtId="2" fontId="0" fillId="5" borderId="2" xfId="0" applyNumberFormat="1" applyFont="1" applyFill="1" applyBorder="1" applyAlignment="1">
      <alignment horizontal="left" vertical="top"/>
    </xf>
    <xf numFmtId="0" fontId="0" fillId="0" borderId="0" xfId="0" applyAlignment="1">
      <alignment horizontal="left" vertical="top"/>
    </xf>
    <xf numFmtId="0" fontId="0" fillId="5" borderId="2" xfId="0" applyFont="1" applyFill="1" applyBorder="1" applyAlignment="1">
      <alignment horizontal="left" vertical="top"/>
    </xf>
    <xf numFmtId="3" fontId="0" fillId="5" borderId="2" xfId="0" applyNumberFormat="1" applyFont="1" applyFill="1" applyBorder="1" applyAlignment="1">
      <alignment horizontal="left" vertical="top"/>
    </xf>
    <xf numFmtId="2" fontId="0" fillId="5" borderId="2" xfId="0" applyNumberFormat="1" applyFill="1" applyBorder="1" applyAlignment="1">
      <alignment horizontal="left" vertical="top" wrapText="1"/>
    </xf>
    <xf numFmtId="43" fontId="0" fillId="5" borderId="2" xfId="1" applyFont="1" applyFill="1" applyBorder="1" applyAlignment="1">
      <alignment horizontal="left" vertical="top"/>
    </xf>
    <xf numFmtId="2" fontId="0" fillId="12" borderId="2" xfId="0" applyNumberFormat="1" applyFill="1" applyBorder="1" applyAlignment="1">
      <alignment horizontal="left" vertical="top"/>
    </xf>
    <xf numFmtId="2" fontId="0" fillId="12" borderId="2" xfId="0" applyNumberFormat="1" applyFont="1" applyFill="1" applyBorder="1" applyAlignment="1">
      <alignment horizontal="left" vertical="top"/>
    </xf>
    <xf numFmtId="43" fontId="0" fillId="5" borderId="2" xfId="1" applyFont="1" applyFill="1" applyBorder="1" applyAlignment="1">
      <alignment horizontal="left" vertical="top" wrapText="1"/>
    </xf>
    <xf numFmtId="0" fontId="0" fillId="0" borderId="2" xfId="0" applyFont="1" applyBorder="1" applyAlignment="1">
      <alignment horizontal="left" vertical="top" wrapText="1"/>
    </xf>
    <xf numFmtId="0" fontId="0" fillId="22" borderId="2" xfId="0" applyFont="1" applyFill="1" applyBorder="1" applyAlignment="1">
      <alignment horizontal="left" vertical="top" wrapText="1"/>
    </xf>
    <xf numFmtId="0" fontId="0" fillId="20" borderId="2" xfId="0" applyFont="1" applyFill="1" applyBorder="1" applyAlignment="1">
      <alignment horizontal="center" vertical="center" wrapText="1"/>
    </xf>
    <xf numFmtId="0" fontId="0" fillId="0" borderId="2" xfId="0" applyFont="1" applyFill="1" applyBorder="1" applyAlignment="1">
      <alignment horizontal="center" vertical="center" wrapText="1"/>
    </xf>
    <xf numFmtId="0" fontId="0" fillId="17" borderId="2" xfId="0" applyFont="1" applyFill="1" applyBorder="1" applyAlignment="1">
      <alignment horizontal="center" vertical="center" wrapText="1"/>
    </xf>
    <xf numFmtId="0" fontId="0" fillId="13" borderId="2" xfId="0" applyFont="1" applyFill="1" applyBorder="1" applyAlignment="1">
      <alignment horizontal="left" vertical="top"/>
    </xf>
    <xf numFmtId="0" fontId="8" fillId="13" borderId="2" xfId="0" applyFont="1" applyFill="1" applyBorder="1" applyAlignment="1">
      <alignment horizontal="left" vertical="top"/>
    </xf>
    <xf numFmtId="0" fontId="0" fillId="20" borderId="2" xfId="0" applyFont="1" applyFill="1" applyBorder="1" applyAlignment="1">
      <alignment vertical="center"/>
    </xf>
    <xf numFmtId="3" fontId="0" fillId="0" borderId="2" xfId="0" applyNumberFormat="1" applyFont="1" applyBorder="1" applyAlignment="1">
      <alignment vertical="center"/>
    </xf>
    <xf numFmtId="3" fontId="0" fillId="0" borderId="2" xfId="0" applyNumberFormat="1" applyFont="1" applyFill="1" applyBorder="1" applyAlignment="1">
      <alignment horizontal="center" vertical="center"/>
    </xf>
    <xf numFmtId="0" fontId="0" fillId="0" borderId="2" xfId="0" applyFont="1" applyBorder="1" applyAlignment="1">
      <alignment vertical="center"/>
    </xf>
    <xf numFmtId="4" fontId="0" fillId="0" borderId="2" xfId="0" applyNumberFormat="1" applyFont="1" applyFill="1" applyBorder="1" applyAlignment="1">
      <alignment horizontal="center" vertical="center"/>
    </xf>
    <xf numFmtId="0" fontId="0" fillId="16" borderId="2" xfId="0" applyFont="1" applyFill="1" applyBorder="1" applyAlignment="1">
      <alignment horizontal="center" vertical="center"/>
    </xf>
    <xf numFmtId="0" fontId="0" fillId="17" borderId="2" xfId="0" applyFont="1" applyFill="1" applyBorder="1" applyAlignment="1">
      <alignment horizontal="center" vertical="center"/>
    </xf>
    <xf numFmtId="10" fontId="0" fillId="20" borderId="2" xfId="3" applyNumberFormat="1" applyFont="1" applyFill="1" applyBorder="1" applyAlignment="1">
      <alignment horizontal="center" vertical="center" wrapText="1"/>
    </xf>
    <xf numFmtId="10" fontId="0" fillId="0" borderId="2" xfId="3" applyNumberFormat="1" applyFont="1" applyFill="1" applyBorder="1" applyAlignment="1">
      <alignment horizontal="center" vertical="center" wrapText="1"/>
    </xf>
    <xf numFmtId="9" fontId="0" fillId="20" borderId="2" xfId="3" applyFont="1" applyFill="1" applyBorder="1" applyAlignment="1">
      <alignment horizontal="center" vertical="center" wrapText="1"/>
    </xf>
    <xf numFmtId="10" fontId="0" fillId="0" borderId="2" xfId="3" applyNumberFormat="1" applyFont="1" applyFill="1" applyBorder="1" applyAlignment="1">
      <alignment horizontal="center" vertical="center"/>
    </xf>
    <xf numFmtId="10" fontId="0" fillId="20" borderId="2" xfId="3" applyNumberFormat="1" applyFont="1" applyFill="1" applyBorder="1" applyAlignment="1">
      <alignment horizontal="center" vertical="center"/>
    </xf>
    <xf numFmtId="9" fontId="0" fillId="0" borderId="2" xfId="3" applyFont="1" applyFill="1" applyBorder="1" applyAlignment="1">
      <alignment horizontal="center" vertical="center"/>
    </xf>
    <xf numFmtId="9" fontId="0" fillId="6" borderId="2" xfId="3" applyFont="1" applyFill="1" applyBorder="1" applyAlignment="1">
      <alignment horizontal="center" vertical="top"/>
    </xf>
    <xf numFmtId="3" fontId="0" fillId="0" borderId="2" xfId="0" applyNumberFormat="1" applyFont="1" applyBorder="1" applyAlignment="1">
      <alignment horizontal="right" vertical="top"/>
    </xf>
    <xf numFmtId="10" fontId="0" fillId="0" borderId="2" xfId="3" applyNumberFormat="1" applyFont="1" applyBorder="1" applyAlignment="1">
      <alignment horizontal="right" vertical="top"/>
    </xf>
    <xf numFmtId="0" fontId="0" fillId="5" borderId="2" xfId="0" applyFill="1" applyBorder="1" applyAlignment="1">
      <alignment horizontal="center" vertical="top" wrapText="1"/>
    </xf>
    <xf numFmtId="0" fontId="0" fillId="5" borderId="2" xfId="0" applyFill="1" applyBorder="1" applyAlignment="1">
      <alignment horizontal="center" vertical="top"/>
    </xf>
    <xf numFmtId="2" fontId="0" fillId="5" borderId="2" xfId="0" applyNumberFormat="1" applyFill="1" applyBorder="1" applyAlignment="1">
      <alignment horizontal="center" vertical="top"/>
    </xf>
    <xf numFmtId="4" fontId="0" fillId="5" borderId="2" xfId="0" applyNumberFormat="1" applyFill="1" applyBorder="1" applyAlignment="1">
      <alignment horizontal="center" vertical="top"/>
    </xf>
    <xf numFmtId="2" fontId="0" fillId="5" borderId="2" xfId="0" applyNumberFormat="1" applyFill="1" applyBorder="1" applyAlignment="1">
      <alignment horizontal="center" vertical="top" wrapText="1"/>
    </xf>
    <xf numFmtId="43" fontId="0" fillId="5" borderId="2" xfId="1" applyFont="1" applyFill="1" applyBorder="1" applyAlignment="1">
      <alignment horizontal="center" vertical="top"/>
    </xf>
    <xf numFmtId="43" fontId="0" fillId="5" borderId="2" xfId="1" applyFont="1" applyFill="1" applyBorder="1" applyAlignment="1">
      <alignment horizontal="center" vertical="top" wrapText="1"/>
    </xf>
    <xf numFmtId="2" fontId="0" fillId="5" borderId="2" xfId="1" applyNumberFormat="1" applyFont="1" applyFill="1" applyBorder="1" applyAlignment="1">
      <alignment horizontal="center" vertical="top"/>
    </xf>
    <xf numFmtId="0" fontId="0" fillId="0" borderId="2" xfId="0" applyBorder="1" applyAlignment="1">
      <alignment horizontal="center" vertical="top" wrapText="1"/>
    </xf>
    <xf numFmtId="0" fontId="0" fillId="2" borderId="2" xfId="0" applyFill="1" applyBorder="1" applyAlignment="1">
      <alignment horizontal="center" vertical="top" wrapText="1"/>
    </xf>
    <xf numFmtId="0" fontId="0" fillId="16" borderId="2" xfId="0" applyFill="1" applyBorder="1" applyAlignment="1">
      <alignment vertical="center"/>
    </xf>
    <xf numFmtId="0" fontId="16" fillId="0" borderId="2" xfId="0" applyFont="1" applyBorder="1" applyAlignment="1">
      <alignment horizontal="center" vertical="top" wrapText="1"/>
    </xf>
    <xf numFmtId="0" fontId="16" fillId="0" borderId="2" xfId="0" applyFont="1" applyBorder="1" applyAlignment="1">
      <alignment horizontal="center" vertical="top"/>
    </xf>
    <xf numFmtId="0" fontId="16" fillId="2" borderId="2" xfId="0" applyFont="1" applyFill="1" applyBorder="1" applyAlignment="1">
      <alignment horizontal="center" vertical="top" wrapText="1"/>
    </xf>
    <xf numFmtId="0" fontId="33" fillId="0" borderId="2" xfId="0" applyFont="1" applyBorder="1" applyAlignment="1">
      <alignment horizontal="center" vertical="top"/>
    </xf>
    <xf numFmtId="0" fontId="34" fillId="22" borderId="2" xfId="0" applyFont="1" applyFill="1" applyBorder="1" applyAlignment="1">
      <alignment horizontal="left" vertical="top" wrapText="1"/>
    </xf>
    <xf numFmtId="0" fontId="34" fillId="23" borderId="2" xfId="0" applyFont="1" applyFill="1" applyBorder="1" applyAlignment="1">
      <alignment horizontal="left" vertical="top" wrapText="1"/>
    </xf>
    <xf numFmtId="0" fontId="34" fillId="0" borderId="2" xfId="0" applyFont="1" applyBorder="1" applyAlignment="1">
      <alignment wrapText="1"/>
    </xf>
    <xf numFmtId="0" fontId="34" fillId="22" borderId="2" xfId="0" applyFont="1" applyFill="1" applyBorder="1" applyAlignment="1">
      <alignment wrapText="1"/>
    </xf>
    <xf numFmtId="0" fontId="34" fillId="23" borderId="2" xfId="0" applyFont="1" applyFill="1" applyBorder="1" applyAlignment="1">
      <alignment wrapText="1"/>
    </xf>
    <xf numFmtId="0" fontId="34" fillId="2" borderId="2" xfId="0" applyFont="1" applyFill="1" applyBorder="1" applyAlignment="1">
      <alignment wrapText="1"/>
    </xf>
    <xf numFmtId="1" fontId="35" fillId="24" borderId="2" xfId="0" applyNumberFormat="1" applyFont="1" applyFill="1" applyBorder="1" applyAlignment="1">
      <alignment horizontal="center" vertical="center" wrapText="1"/>
    </xf>
    <xf numFmtId="1" fontId="35" fillId="6" borderId="9" xfId="0" applyNumberFormat="1" applyFont="1" applyFill="1" applyBorder="1" applyAlignment="1">
      <alignment horizontal="center" vertical="center" wrapText="1"/>
    </xf>
    <xf numFmtId="1" fontId="0" fillId="0" borderId="2" xfId="0" applyNumberFormat="1" applyBorder="1" applyAlignment="1">
      <alignment horizontal="left"/>
    </xf>
    <xf numFmtId="1" fontId="0" fillId="0" borderId="0" xfId="0" applyNumberFormat="1" applyBorder="1" applyAlignment="1">
      <alignment horizontal="left"/>
    </xf>
    <xf numFmtId="1" fontId="0" fillId="0" borderId="0" xfId="0" applyNumberFormat="1" applyBorder="1" applyAlignment="1">
      <alignment horizontal="center" vertical="center"/>
    </xf>
    <xf numFmtId="0" fontId="0" fillId="0" borderId="0" xfId="0" applyBorder="1" applyAlignment="1">
      <alignment horizontal="center" vertical="center"/>
    </xf>
    <xf numFmtId="0" fontId="0" fillId="0" borderId="0" xfId="0" applyAlignment="1">
      <alignment horizontal="center" vertical="center"/>
    </xf>
    <xf numFmtId="0" fontId="9" fillId="0" borderId="0" xfId="0" applyFont="1"/>
    <xf numFmtId="0" fontId="7" fillId="24" borderId="2" xfId="0" applyFont="1" applyFill="1" applyBorder="1" applyAlignment="1">
      <alignment horizontal="center" vertical="center" wrapText="1"/>
    </xf>
    <xf numFmtId="0" fontId="7" fillId="6" borderId="9" xfId="0" applyFont="1" applyFill="1" applyBorder="1" applyAlignment="1">
      <alignment horizontal="center" vertical="center" wrapText="1"/>
    </xf>
    <xf numFmtId="0" fontId="7" fillId="6" borderId="0" xfId="0" applyFont="1" applyFill="1" applyBorder="1" applyAlignment="1">
      <alignment horizontal="center" vertical="center" wrapText="1"/>
    </xf>
    <xf numFmtId="15" fontId="0" fillId="0" borderId="2" xfId="0" applyNumberFormat="1" applyBorder="1"/>
    <xf numFmtId="0" fontId="6" fillId="4" borderId="2" xfId="4" applyBorder="1"/>
    <xf numFmtId="15" fontId="6" fillId="4" borderId="2" xfId="4" applyNumberFormat="1" applyBorder="1"/>
    <xf numFmtId="0" fontId="1" fillId="2" borderId="0" xfId="0" applyFont="1" applyFill="1" applyBorder="1" applyAlignment="1">
      <alignment horizontal="center"/>
    </xf>
    <xf numFmtId="0" fontId="0" fillId="16" borderId="0" xfId="0" applyFont="1" applyFill="1" applyBorder="1" applyAlignment="1">
      <alignment horizontal="left" wrapText="1"/>
    </xf>
    <xf numFmtId="0" fontId="9" fillId="0" borderId="0" xfId="0" applyFont="1" applyAlignment="1">
      <alignment horizontal="center" vertical="center"/>
    </xf>
    <xf numFmtId="0" fontId="18" fillId="0" borderId="15" xfId="0" applyFont="1" applyBorder="1" applyAlignment="1">
      <alignment horizontal="center" vertical="center" wrapText="1"/>
    </xf>
    <xf numFmtId="0" fontId="22" fillId="0" borderId="4" xfId="0" applyFont="1" applyBorder="1" applyAlignment="1">
      <alignment vertical="center"/>
    </xf>
    <xf numFmtId="0" fontId="22" fillId="0" borderId="0" xfId="0" applyFont="1" applyAlignment="1">
      <alignment vertical="center"/>
    </xf>
    <xf numFmtId="0" fontId="0" fillId="0" borderId="11" xfId="0" applyBorder="1" applyAlignment="1">
      <alignment horizontal="left" vertical="center" wrapText="1"/>
    </xf>
    <xf numFmtId="0" fontId="0" fillId="0" borderId="0" xfId="0" applyAlignment="1">
      <alignment horizontal="left" vertical="center" wrapText="1"/>
    </xf>
    <xf numFmtId="0" fontId="7" fillId="3" borderId="2" xfId="0" applyFont="1" applyFill="1" applyBorder="1" applyAlignment="1">
      <alignment horizontal="center" vertical="center"/>
    </xf>
    <xf numFmtId="0" fontId="9" fillId="0" borderId="2" xfId="0" applyFont="1" applyBorder="1" applyAlignment="1">
      <alignment horizontal="center" vertical="center" wrapText="1"/>
    </xf>
    <xf numFmtId="0" fontId="9" fillId="0" borderId="8" xfId="0" applyFont="1" applyBorder="1" applyAlignment="1">
      <alignment horizontal="center" vertical="center"/>
    </xf>
    <xf numFmtId="0" fontId="9" fillId="0" borderId="9" xfId="0" applyFont="1" applyBorder="1" applyAlignment="1">
      <alignment horizontal="center" vertical="center"/>
    </xf>
    <xf numFmtId="0" fontId="9" fillId="0" borderId="7" xfId="0" applyFont="1" applyBorder="1" applyAlignment="1">
      <alignment horizontal="center" vertical="center"/>
    </xf>
    <xf numFmtId="0" fontId="0" fillId="0" borderId="2" xfId="0" applyBorder="1" applyAlignment="1">
      <alignment horizontal="left" vertical="center"/>
    </xf>
    <xf numFmtId="0" fontId="0" fillId="0" borderId="1" xfId="0" applyBorder="1" applyAlignment="1">
      <alignment horizontal="left" vertical="center"/>
    </xf>
    <xf numFmtId="0" fontId="0" fillId="0" borderId="6" xfId="0" applyBorder="1" applyAlignment="1">
      <alignment horizontal="left" vertical="center"/>
    </xf>
    <xf numFmtId="0" fontId="0" fillId="0" borderId="5" xfId="0" applyBorder="1" applyAlignment="1">
      <alignment horizontal="left" vertical="center"/>
    </xf>
    <xf numFmtId="0" fontId="7" fillId="3" borderId="20" xfId="0" applyFont="1" applyFill="1" applyBorder="1" applyAlignment="1">
      <alignment horizontal="center" vertical="center"/>
    </xf>
    <xf numFmtId="0" fontId="0" fillId="0" borderId="11" xfId="0" applyBorder="1" applyAlignment="1">
      <alignment horizontal="center" vertical="center" wrapText="1"/>
    </xf>
    <xf numFmtId="0" fontId="14" fillId="0" borderId="0" xfId="5" applyBorder="1" applyAlignment="1">
      <alignment horizontal="center" vertical="center" wrapText="1"/>
    </xf>
    <xf numFmtId="0" fontId="0" fillId="0" borderId="0" xfId="0" applyBorder="1" applyAlignment="1">
      <alignment horizontal="center" vertical="center" wrapText="1"/>
    </xf>
    <xf numFmtId="0" fontId="9" fillId="0" borderId="8" xfId="0" applyFont="1" applyBorder="1" applyAlignment="1">
      <alignment horizontal="center" vertical="center" wrapText="1"/>
    </xf>
    <xf numFmtId="0" fontId="9" fillId="0" borderId="2" xfId="0" applyFont="1" applyBorder="1" applyAlignment="1">
      <alignment horizontal="center" vertical="center"/>
    </xf>
    <xf numFmtId="0" fontId="0" fillId="0" borderId="8" xfId="0" quotePrefix="1" applyBorder="1" applyAlignment="1">
      <alignment horizontal="center" vertical="center"/>
    </xf>
    <xf numFmtId="0" fontId="0" fillId="0" borderId="9" xfId="0" quotePrefix="1" applyBorder="1" applyAlignment="1">
      <alignment horizontal="center" vertical="center"/>
    </xf>
    <xf numFmtId="0" fontId="0" fillId="0" borderId="7" xfId="0" quotePrefix="1" applyBorder="1" applyAlignment="1">
      <alignment horizontal="center" vertical="center"/>
    </xf>
    <xf numFmtId="0" fontId="14" fillId="0" borderId="2" xfId="5" applyFill="1" applyBorder="1" applyAlignment="1">
      <alignment horizontal="center" wrapText="1"/>
    </xf>
    <xf numFmtId="0" fontId="12" fillId="0" borderId="3" xfId="0" applyFont="1" applyBorder="1" applyAlignment="1">
      <alignment horizontal="center"/>
    </xf>
    <xf numFmtId="0" fontId="12" fillId="0" borderId="4" xfId="0" applyFont="1" applyBorder="1" applyAlignment="1">
      <alignment horizontal="center"/>
    </xf>
    <xf numFmtId="0" fontId="9" fillId="13" borderId="1" xfId="0" applyFont="1" applyFill="1" applyBorder="1" applyAlignment="1">
      <alignment horizontal="center"/>
    </xf>
    <xf numFmtId="0" fontId="9" fillId="13" borderId="5" xfId="0" applyFont="1" applyFill="1" applyBorder="1" applyAlignment="1">
      <alignment horizontal="center"/>
    </xf>
    <xf numFmtId="0" fontId="9" fillId="14" borderId="1" xfId="0" applyFont="1" applyFill="1" applyBorder="1" applyAlignment="1">
      <alignment horizontal="center"/>
    </xf>
    <xf numFmtId="0" fontId="9" fillId="14" borderId="6" xfId="0" applyFont="1" applyFill="1" applyBorder="1" applyAlignment="1">
      <alignment horizontal="center"/>
    </xf>
    <xf numFmtId="0" fontId="9" fillId="15" borderId="2" xfId="0" applyFont="1" applyFill="1" applyBorder="1" applyAlignment="1">
      <alignment horizontal="center" wrapText="1"/>
    </xf>
    <xf numFmtId="0" fontId="9" fillId="8" borderId="1" xfId="0" applyFont="1" applyFill="1" applyBorder="1" applyAlignment="1">
      <alignment horizontal="center"/>
    </xf>
    <xf numFmtId="0" fontId="9" fillId="8" borderId="6" xfId="0" applyFont="1" applyFill="1" applyBorder="1" applyAlignment="1">
      <alignment horizontal="center"/>
    </xf>
    <xf numFmtId="0" fontId="9" fillId="8" borderId="5" xfId="0" applyFont="1" applyFill="1" applyBorder="1" applyAlignment="1">
      <alignment horizontal="center"/>
    </xf>
    <xf numFmtId="0" fontId="14" fillId="0" borderId="8" xfId="5" applyFill="1" applyBorder="1" applyAlignment="1">
      <alignment horizontal="center" wrapText="1"/>
    </xf>
    <xf numFmtId="0" fontId="14" fillId="0" borderId="9" xfId="5" applyFill="1" applyBorder="1" applyAlignment="1">
      <alignment horizontal="center" wrapText="1"/>
    </xf>
    <xf numFmtId="0" fontId="14" fillId="0" borderId="7" xfId="5" applyFill="1" applyBorder="1" applyAlignment="1">
      <alignment horizontal="center" wrapText="1"/>
    </xf>
  </cellXfs>
  <cellStyles count="7">
    <cellStyle name="Hipervínculo" xfId="5" builtinId="8"/>
    <cellStyle name="Millares" xfId="1" builtinId="3"/>
    <cellStyle name="Moneda" xfId="2" builtinId="4"/>
    <cellStyle name="Neutral" xfId="4" builtinId="28"/>
    <cellStyle name="Normal" xfId="0" builtinId="0"/>
    <cellStyle name="Normal 3" xfId="6"/>
    <cellStyle name="Porcentaje" xfId="3" builtinId="5"/>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externalLink" Target="externalLinks/externalLink4.xml"/><Relationship Id="rId18" Type="http://schemas.openxmlformats.org/officeDocument/2006/relationships/calcChain" Target="calcChain.xml"/><Relationship Id="rId3" Type="http://schemas.openxmlformats.org/officeDocument/2006/relationships/worksheet" Target="worksheets/sheet3.xml"/><Relationship Id="rId21" Type="http://schemas.openxmlformats.org/officeDocument/2006/relationships/customXml" Target="../customXml/item3.xml"/><Relationship Id="rId7" Type="http://schemas.openxmlformats.org/officeDocument/2006/relationships/worksheet" Target="worksheets/sheet7.xml"/><Relationship Id="rId12" Type="http://schemas.openxmlformats.org/officeDocument/2006/relationships/externalLink" Target="externalLinks/externalLink3.xml"/><Relationship Id="rId17"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styles" Target="styles.xml"/><Relationship Id="rId20"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2.xml"/><Relationship Id="rId5" Type="http://schemas.openxmlformats.org/officeDocument/2006/relationships/worksheet" Target="worksheets/sheet5.xml"/><Relationship Id="rId15" Type="http://schemas.openxmlformats.org/officeDocument/2006/relationships/connections" Target="connections.xml"/><Relationship Id="rId10" Type="http://schemas.openxmlformats.org/officeDocument/2006/relationships/externalLink" Target="externalLinks/externalLink1.xml"/><Relationship Id="rId19" Type="http://schemas.openxmlformats.org/officeDocument/2006/relationships/customXml" Target="../customXml/item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theme" Target="theme/theme1.xml"/><Relationship Id="rId22" Type="http://schemas.openxmlformats.org/officeDocument/2006/relationships/customXml" Target="../customXml/item4.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3"/>
          <c:order val="0"/>
          <c:tx>
            <c:v>Meta alcanzada</c:v>
          </c:tx>
          <c:spPr>
            <a:ln w="38100" cap="rnd">
              <a:solidFill>
                <a:schemeClr val="accent1"/>
              </a:solidFill>
              <a:round/>
            </a:ln>
            <a:effectLst/>
          </c:spPr>
          <c:marker>
            <c:symbol val="none"/>
          </c:marker>
          <c:cat>
            <c:numRef>
              <c:f>Propósito!$B$21:$B$24</c:f>
              <c:numCache>
                <c:formatCode>General</c:formatCode>
                <c:ptCount val="4"/>
                <c:pt idx="0">
                  <c:v>2013</c:v>
                </c:pt>
                <c:pt idx="1">
                  <c:v>2014</c:v>
                </c:pt>
                <c:pt idx="2">
                  <c:v>2015</c:v>
                </c:pt>
                <c:pt idx="3">
                  <c:v>2016</c:v>
                </c:pt>
              </c:numCache>
            </c:numRef>
          </c:cat>
          <c:val>
            <c:numRef>
              <c:f>Propósito!$C$21:$C$24</c:f>
              <c:numCache>
                <c:formatCode>0.00</c:formatCode>
                <c:ptCount val="4"/>
                <c:pt idx="0">
                  <c:v>3.1399999999999997</c:v>
                </c:pt>
                <c:pt idx="1">
                  <c:v>3.3937500000000003</c:v>
                </c:pt>
                <c:pt idx="2">
                  <c:v>3.5066666666666668</c:v>
                </c:pt>
                <c:pt idx="3">
                  <c:v>3.8299999999999996</c:v>
                </c:pt>
              </c:numCache>
            </c:numRef>
          </c:val>
          <c:smooth val="0"/>
          <c:extLst>
            <c:ext xmlns:c16="http://schemas.microsoft.com/office/drawing/2014/chart" uri="{C3380CC4-5D6E-409C-BE32-E72D297353CC}">
              <c16:uniqueId val="{00000000-68DE-4AD0-A926-6293BE330E96}"/>
            </c:ext>
          </c:extLst>
        </c:ser>
        <c:ser>
          <c:idx val="2"/>
          <c:order val="1"/>
          <c:tx>
            <c:v>Línea Base</c:v>
          </c:tx>
          <c:spPr>
            <a:ln w="38100">
              <a:solidFill>
                <a:schemeClr val="accent2">
                  <a:lumMod val="75000"/>
                </a:schemeClr>
              </a:solidFill>
            </a:ln>
          </c:spPr>
          <c:marker>
            <c:symbol val="none"/>
          </c:marker>
          <c:cat>
            <c:numRef>
              <c:f>Propósito!$B$21:$B$24</c:f>
              <c:numCache>
                <c:formatCode>General</c:formatCode>
                <c:ptCount val="4"/>
                <c:pt idx="0">
                  <c:v>2013</c:v>
                </c:pt>
                <c:pt idx="1">
                  <c:v>2014</c:v>
                </c:pt>
                <c:pt idx="2">
                  <c:v>2015</c:v>
                </c:pt>
                <c:pt idx="3">
                  <c:v>2016</c:v>
                </c:pt>
              </c:numCache>
            </c:numRef>
          </c:cat>
          <c:val>
            <c:numRef>
              <c:f>Propósito!$F$21:$F$24</c:f>
              <c:numCache>
                <c:formatCode>0.00</c:formatCode>
                <c:ptCount val="4"/>
                <c:pt idx="0">
                  <c:v>3.1399999999999997</c:v>
                </c:pt>
                <c:pt idx="1">
                  <c:v>3.1399999999999997</c:v>
                </c:pt>
                <c:pt idx="2">
                  <c:v>3.1399999999999997</c:v>
                </c:pt>
                <c:pt idx="3">
                  <c:v>3.1399999999999997</c:v>
                </c:pt>
              </c:numCache>
            </c:numRef>
          </c:val>
          <c:smooth val="0"/>
          <c:extLst>
            <c:ext xmlns:c16="http://schemas.microsoft.com/office/drawing/2014/chart" uri="{C3380CC4-5D6E-409C-BE32-E72D297353CC}">
              <c16:uniqueId val="{00000001-68DE-4AD0-A926-6293BE330E96}"/>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3"/>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layout/>
          <c:overlay val="0"/>
        </c:title>
        <c:numFmt formatCode="0.0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valAx>
    </c:plotArea>
    <c:legend>
      <c:legendPos val="r"/>
      <c:layout/>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0"/>
          <c:order val="0"/>
          <c:tx>
            <c:strRef>
              <c:f>'Componente 1'!$A$21</c:f>
              <c:strCache>
                <c:ptCount val="1"/>
                <c:pt idx="0">
                  <c:v>Meta Alcanzada</c:v>
                </c:pt>
              </c:strCache>
            </c:strRef>
          </c:tx>
          <c:spPr>
            <a:ln w="38100" cap="rnd">
              <a:solidFill>
                <a:srgbClr val="00B050"/>
              </a:solidFill>
              <a:round/>
            </a:ln>
            <a:effectLst/>
          </c:spPr>
          <c:marker>
            <c:symbol val="none"/>
          </c:marker>
          <c:dPt>
            <c:idx val="5"/>
            <c:bubble3D val="0"/>
            <c:spPr>
              <a:ln w="38100" cap="rnd">
                <a:solidFill>
                  <a:srgbClr val="FF0000"/>
                </a:solidFill>
                <a:round/>
              </a:ln>
              <a:effectLst/>
            </c:spPr>
            <c:extLst>
              <c:ext xmlns:c16="http://schemas.microsoft.com/office/drawing/2014/chart" uri="{C3380CC4-5D6E-409C-BE32-E72D297353CC}">
                <c16:uniqueId val="{00000001-645F-4D5D-AADA-AB0E2B27D659}"/>
              </c:ext>
            </c:extLst>
          </c:dPt>
          <c:cat>
            <c:numRef>
              <c:f>'Componente 1'!$B$21:$B$22</c:f>
              <c:numCache>
                <c:formatCode>General</c:formatCode>
                <c:ptCount val="2"/>
                <c:pt idx="0">
                  <c:v>2016</c:v>
                </c:pt>
                <c:pt idx="1">
                  <c:v>2017</c:v>
                </c:pt>
              </c:numCache>
            </c:numRef>
          </c:cat>
          <c:val>
            <c:numRef>
              <c:f>'Componente 1'!$C$21:$C$22</c:f>
              <c:numCache>
                <c:formatCode>0</c:formatCode>
                <c:ptCount val="2"/>
                <c:pt idx="0">
                  <c:v>100</c:v>
                </c:pt>
                <c:pt idx="1">
                  <c:v>100</c:v>
                </c:pt>
              </c:numCache>
            </c:numRef>
          </c:val>
          <c:smooth val="0"/>
          <c:extLst>
            <c:ext xmlns:c16="http://schemas.microsoft.com/office/drawing/2014/chart" uri="{C3380CC4-5D6E-409C-BE32-E72D297353CC}">
              <c16:uniqueId val="{00000002-645F-4D5D-AADA-AB0E2B27D659}"/>
            </c:ext>
          </c:extLst>
        </c:ser>
        <c:ser>
          <c:idx val="2"/>
          <c:order val="1"/>
          <c:tx>
            <c:strRef>
              <c:f>'Componente 1'!$A$13</c:f>
              <c:strCache>
                <c:ptCount val="1"/>
                <c:pt idx="0">
                  <c:v>Linea Base</c:v>
                </c:pt>
              </c:strCache>
            </c:strRef>
          </c:tx>
          <c:spPr>
            <a:ln w="38100">
              <a:solidFill>
                <a:schemeClr val="accent2">
                  <a:lumMod val="75000"/>
                  <a:alpha val="50000"/>
                </a:schemeClr>
              </a:solidFill>
            </a:ln>
          </c:spPr>
          <c:marker>
            <c:symbol val="none"/>
          </c:marker>
          <c:cat>
            <c:numRef>
              <c:f>'Componente 1'!$B$21:$B$22</c:f>
              <c:numCache>
                <c:formatCode>General</c:formatCode>
                <c:ptCount val="2"/>
                <c:pt idx="0">
                  <c:v>2016</c:v>
                </c:pt>
                <c:pt idx="1">
                  <c:v>2017</c:v>
                </c:pt>
              </c:numCache>
            </c:numRef>
          </c:cat>
          <c:val>
            <c:numRef>
              <c:f>'Componente 1'!$F$21:$F$22</c:f>
              <c:numCache>
                <c:formatCode>0.00</c:formatCode>
                <c:ptCount val="2"/>
                <c:pt idx="0">
                  <c:v>100</c:v>
                </c:pt>
                <c:pt idx="1">
                  <c:v>100</c:v>
                </c:pt>
              </c:numCache>
            </c:numRef>
          </c:val>
          <c:smooth val="0"/>
          <c:extLst>
            <c:ext xmlns:c16="http://schemas.microsoft.com/office/drawing/2014/chart" uri="{C3380CC4-5D6E-409C-BE32-E72D297353CC}">
              <c16:uniqueId val="{00000003-645F-4D5D-AADA-AB0E2B27D659}"/>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layout/>
          <c:overlay val="0"/>
        </c:title>
        <c:numFmt formatCode="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minorUnit val="10"/>
      </c:valAx>
    </c:plotArea>
    <c:legend>
      <c:legendPos val="r"/>
      <c:layout/>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s-E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lineChart>
        <c:grouping val="standard"/>
        <c:varyColors val="0"/>
        <c:ser>
          <c:idx val="2"/>
          <c:order val="0"/>
          <c:tx>
            <c:strRef>
              <c:f>'Actividad 1'!$A$13</c:f>
              <c:strCache>
                <c:ptCount val="1"/>
                <c:pt idx="0">
                  <c:v>Linea Base</c:v>
                </c:pt>
              </c:strCache>
            </c:strRef>
          </c:tx>
          <c:spPr>
            <a:ln w="38100">
              <a:solidFill>
                <a:schemeClr val="accent2">
                  <a:lumMod val="75000"/>
                  <a:alpha val="50000"/>
                </a:schemeClr>
              </a:solidFill>
            </a:ln>
          </c:spPr>
          <c:marker>
            <c:symbol val="none"/>
          </c:marker>
          <c:cat>
            <c:multiLvlStrRef>
              <c:f>'Actividad 1'!$B$21:$C$32</c:f>
              <c:multiLvlStrCache>
                <c:ptCount val="12"/>
                <c:lvl>
                  <c:pt idx="0">
                    <c:v>I</c:v>
                  </c:pt>
                  <c:pt idx="1">
                    <c:v>II</c:v>
                  </c:pt>
                  <c:pt idx="2">
                    <c:v>III</c:v>
                  </c:pt>
                  <c:pt idx="3">
                    <c:v>IV</c:v>
                  </c:pt>
                  <c:pt idx="4">
                    <c:v>I</c:v>
                  </c:pt>
                  <c:pt idx="5">
                    <c:v>II</c:v>
                  </c:pt>
                  <c:pt idx="6">
                    <c:v>III</c:v>
                  </c:pt>
                  <c:pt idx="7">
                    <c:v>IV</c:v>
                  </c:pt>
                  <c:pt idx="8">
                    <c:v>I</c:v>
                  </c:pt>
                  <c:pt idx="9">
                    <c:v>II</c:v>
                  </c:pt>
                  <c:pt idx="10">
                    <c:v>III</c:v>
                  </c:pt>
                  <c:pt idx="11">
                    <c:v>IV</c:v>
                  </c:pt>
                </c:lvl>
                <c:lvl>
                  <c:pt idx="0">
                    <c:v>2015</c:v>
                  </c:pt>
                  <c:pt idx="4">
                    <c:v>2016</c:v>
                  </c:pt>
                  <c:pt idx="8">
                    <c:v>2017</c:v>
                  </c:pt>
                </c:lvl>
              </c:multiLvlStrCache>
            </c:multiLvlStrRef>
          </c:cat>
          <c:val>
            <c:numRef>
              <c:f>'Actividad 1'!$G$21:$G$32</c:f>
              <c:numCache>
                <c:formatCode>0.00</c:formatCode>
                <c:ptCount val="12"/>
                <c:pt idx="0">
                  <c:v>100</c:v>
                </c:pt>
                <c:pt idx="1">
                  <c:v>100</c:v>
                </c:pt>
                <c:pt idx="2">
                  <c:v>100</c:v>
                </c:pt>
                <c:pt idx="3">
                  <c:v>100</c:v>
                </c:pt>
                <c:pt idx="4">
                  <c:v>100</c:v>
                </c:pt>
                <c:pt idx="5">
                  <c:v>100</c:v>
                </c:pt>
                <c:pt idx="6">
                  <c:v>100</c:v>
                </c:pt>
                <c:pt idx="7">
                  <c:v>100</c:v>
                </c:pt>
                <c:pt idx="8">
                  <c:v>100</c:v>
                </c:pt>
                <c:pt idx="9">
                  <c:v>100</c:v>
                </c:pt>
                <c:pt idx="10">
                  <c:v>100</c:v>
                </c:pt>
                <c:pt idx="11">
                  <c:v>100</c:v>
                </c:pt>
              </c:numCache>
            </c:numRef>
          </c:val>
          <c:smooth val="0"/>
          <c:extLst>
            <c:ext xmlns:c16="http://schemas.microsoft.com/office/drawing/2014/chart" uri="{C3380CC4-5D6E-409C-BE32-E72D297353CC}">
              <c16:uniqueId val="{00000000-0552-49DE-A9A3-D897C1E48414}"/>
            </c:ext>
          </c:extLst>
        </c:ser>
        <c:ser>
          <c:idx val="0"/>
          <c:order val="1"/>
          <c:tx>
            <c:v>Meta Alcanzada</c:v>
          </c:tx>
          <c:spPr>
            <a:ln w="38100" cap="rnd">
              <a:solidFill>
                <a:srgbClr val="00B050"/>
              </a:solidFill>
              <a:round/>
            </a:ln>
            <a:effectLst/>
          </c:spPr>
          <c:marker>
            <c:symbol val="none"/>
          </c:marker>
          <c:dPt>
            <c:idx val="5"/>
            <c:bubble3D val="0"/>
            <c:extLst>
              <c:ext xmlns:c16="http://schemas.microsoft.com/office/drawing/2014/chart" uri="{C3380CC4-5D6E-409C-BE32-E72D297353CC}">
                <c16:uniqueId val="{00000001-0552-49DE-A9A3-D897C1E48414}"/>
              </c:ext>
            </c:extLst>
          </c:dPt>
          <c:cat>
            <c:multiLvlStrRef>
              <c:f>'Actividad 1'!$B$21:$C$32</c:f>
              <c:multiLvlStrCache>
                <c:ptCount val="12"/>
                <c:lvl>
                  <c:pt idx="0">
                    <c:v>I</c:v>
                  </c:pt>
                  <c:pt idx="1">
                    <c:v>II</c:v>
                  </c:pt>
                  <c:pt idx="2">
                    <c:v>III</c:v>
                  </c:pt>
                  <c:pt idx="3">
                    <c:v>IV</c:v>
                  </c:pt>
                  <c:pt idx="4">
                    <c:v>I</c:v>
                  </c:pt>
                  <c:pt idx="5">
                    <c:v>II</c:v>
                  </c:pt>
                  <c:pt idx="6">
                    <c:v>III</c:v>
                  </c:pt>
                  <c:pt idx="7">
                    <c:v>IV</c:v>
                  </c:pt>
                  <c:pt idx="8">
                    <c:v>I</c:v>
                  </c:pt>
                  <c:pt idx="9">
                    <c:v>II</c:v>
                  </c:pt>
                  <c:pt idx="10">
                    <c:v>III</c:v>
                  </c:pt>
                  <c:pt idx="11">
                    <c:v>IV</c:v>
                  </c:pt>
                </c:lvl>
                <c:lvl>
                  <c:pt idx="0">
                    <c:v>2015</c:v>
                  </c:pt>
                  <c:pt idx="4">
                    <c:v>2016</c:v>
                  </c:pt>
                  <c:pt idx="8">
                    <c:v>2017</c:v>
                  </c:pt>
                </c:lvl>
              </c:multiLvlStrCache>
            </c:multiLvlStrRef>
          </c:cat>
          <c:val>
            <c:numRef>
              <c:f>'Actividad 1'!$D$21:$D$32</c:f>
              <c:numCache>
                <c:formatCode>General</c:formatCode>
                <c:ptCount val="12"/>
                <c:pt idx="0">
                  <c:v>100</c:v>
                </c:pt>
                <c:pt idx="1">
                  <c:v>100</c:v>
                </c:pt>
                <c:pt idx="2">
                  <c:v>100</c:v>
                </c:pt>
                <c:pt idx="3">
                  <c:v>100</c:v>
                </c:pt>
                <c:pt idx="4">
                  <c:v>100</c:v>
                </c:pt>
                <c:pt idx="5">
                  <c:v>100</c:v>
                </c:pt>
                <c:pt idx="6">
                  <c:v>100</c:v>
                </c:pt>
                <c:pt idx="7">
                  <c:v>100</c:v>
                </c:pt>
                <c:pt idx="8">
                  <c:v>100</c:v>
                </c:pt>
                <c:pt idx="9">
                  <c:v>100</c:v>
                </c:pt>
                <c:pt idx="10">
                  <c:v>100</c:v>
                </c:pt>
                <c:pt idx="11" formatCode="0">
                  <c:v>100</c:v>
                </c:pt>
              </c:numCache>
            </c:numRef>
          </c:val>
          <c:smooth val="0"/>
          <c:extLst>
            <c:ext xmlns:c16="http://schemas.microsoft.com/office/drawing/2014/chart" uri="{C3380CC4-5D6E-409C-BE32-E72D297353CC}">
              <c16:uniqueId val="{00000002-0552-49DE-A9A3-D897C1E48414}"/>
            </c:ext>
          </c:extLst>
        </c:ser>
        <c:dLbls>
          <c:showLegendKey val="0"/>
          <c:showVal val="0"/>
          <c:showCatName val="0"/>
          <c:showSerName val="0"/>
          <c:showPercent val="0"/>
          <c:showBubbleSize val="0"/>
        </c:dLbls>
        <c:smooth val="0"/>
        <c:axId val="1675015359"/>
        <c:axId val="1675009535"/>
      </c:lineChart>
      <c:catAx>
        <c:axId val="1675015359"/>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09535"/>
        <c:crosses val="autoZero"/>
        <c:auto val="1"/>
        <c:lblAlgn val="ctr"/>
        <c:lblOffset val="100"/>
        <c:noMultiLvlLbl val="0"/>
      </c:catAx>
      <c:valAx>
        <c:axId val="1675009535"/>
        <c:scaling>
          <c:orientation val="minMax"/>
          <c:min val="0"/>
        </c:scaling>
        <c:delete val="0"/>
        <c:axPos val="l"/>
        <c:majorGridlines>
          <c:spPr>
            <a:ln w="9525" cap="flat" cmpd="sng" algn="ctr">
              <a:solidFill>
                <a:schemeClr val="tx1">
                  <a:lumMod val="15000"/>
                  <a:lumOff val="85000"/>
                </a:schemeClr>
              </a:solidFill>
              <a:round/>
            </a:ln>
            <a:effectLst/>
          </c:spPr>
        </c:majorGridlines>
        <c:title>
          <c:tx>
            <c:rich>
              <a:bodyPr/>
              <a:lstStyle/>
              <a:p>
                <a:pPr>
                  <a:defRPr/>
                </a:pPr>
                <a:r>
                  <a:rPr lang="es-ES"/>
                  <a:t>Valor</a:t>
                </a:r>
                <a:r>
                  <a:rPr lang="es-ES" baseline="0"/>
                  <a:t> del Indicador</a:t>
                </a:r>
                <a:endParaRPr lang="es-ES"/>
              </a:p>
            </c:rich>
          </c:tx>
          <c:overlay val="0"/>
        </c:title>
        <c:numFmt formatCode="0.00" sourceLinked="1"/>
        <c:majorTickMark val="none"/>
        <c:minorTickMark val="none"/>
        <c:tickLblPos val="nextTo"/>
        <c:spPr>
          <a:noFill/>
          <a:effectLst/>
        </c:spPr>
        <c:txPr>
          <a:bodyPr rot="-60000000" spcFirstLastPara="1" vertOverflow="ellipsis" vert="horz" wrap="square" anchor="ctr" anchorCtr="1"/>
          <a:lstStyle/>
          <a:p>
            <a:pPr>
              <a:defRPr sz="1000" b="0" i="0" u="none" strike="noStrike" kern="1200" baseline="0">
                <a:solidFill>
                  <a:sysClr val="windowText" lastClr="000000"/>
                </a:solidFill>
                <a:latin typeface="+mn-lt"/>
                <a:ea typeface="+mn-ea"/>
                <a:cs typeface="+mn-cs"/>
              </a:defRPr>
            </a:pPr>
            <a:endParaRPr lang="es-MX"/>
          </a:p>
        </c:txPr>
        <c:crossAx val="1675015359"/>
        <c:crosses val="autoZero"/>
        <c:crossBetween val="between"/>
      </c:valAx>
    </c:plotArea>
    <c:legend>
      <c:legendPos val="r"/>
      <c:overlay val="0"/>
    </c:legend>
    <c:plotVisOnly val="1"/>
    <c:dispBlanksAs val="gap"/>
    <c:showDLblsOverMax val="0"/>
  </c:chart>
  <c:txPr>
    <a:bodyPr/>
    <a:lstStyle/>
    <a:p>
      <a:pPr>
        <a:defRPr/>
      </a:pPr>
      <a:endParaRPr lang="es-MX"/>
    </a:p>
  </c:txPr>
  <c:printSettings>
    <c:headerFooter/>
    <c:pageMargins b="0.75" l="0.7" r="0.7" t="0.75" header="0.3" footer="0.3"/>
    <c:pageSetup/>
  </c:printSettings>
</c:chartSpace>
</file>

<file path=xl/drawings/_rels/drawing2.xml.rels><?xml version="1.0" encoding="UTF-8" standalone="yes"?>
<Relationships xmlns="http://schemas.openxmlformats.org/package/2006/relationships"><Relationship Id="rId1" Type="http://schemas.openxmlformats.org/officeDocument/2006/relationships/chart" Target="../charts/chart1.xml"/></Relationships>
</file>

<file path=xl/drawings/_rels/drawing3.xml.rels><?xml version="1.0" encoding="UTF-8" standalone="yes"?>
<Relationships xmlns="http://schemas.openxmlformats.org/package/2006/relationships"><Relationship Id="rId1" Type="http://schemas.openxmlformats.org/officeDocument/2006/relationships/chart" Target="../charts/chart2.xml"/></Relationships>
</file>

<file path=xl/drawings/_rels/drawing4.xml.rels><?xml version="1.0" encoding="UTF-8" standalone="yes"?>
<Relationships xmlns="http://schemas.openxmlformats.org/package/2006/relationships"><Relationship Id="rId1" Type="http://schemas.openxmlformats.org/officeDocument/2006/relationships/chart" Target="../charts/chart3.xml"/></Relationships>
</file>

<file path=xl/drawings/drawing1.xml><?xml version="1.0" encoding="utf-8"?>
<xdr:wsDr xmlns:xdr="http://schemas.openxmlformats.org/drawingml/2006/spreadsheetDrawing" xmlns:a="http://schemas.openxmlformats.org/drawingml/2006/main">
  <xdr:twoCellAnchor>
    <xdr:from>
      <xdr:col>6</xdr:col>
      <xdr:colOff>38100</xdr:colOff>
      <xdr:row>18</xdr:row>
      <xdr:rowOff>190500</xdr:rowOff>
    </xdr:from>
    <xdr:to>
      <xdr:col>10</xdr:col>
      <xdr:colOff>504825</xdr:colOff>
      <xdr:row>20</xdr:row>
      <xdr:rowOff>257176</xdr:rowOff>
    </xdr:to>
    <xdr:sp macro="" textlink="">
      <xdr:nvSpPr>
        <xdr:cNvPr id="2" name="1 Flecha izquierda"/>
        <xdr:cNvSpPr/>
      </xdr:nvSpPr>
      <xdr:spPr>
        <a:xfrm>
          <a:off x="5924550" y="4400550"/>
          <a:ext cx="5505450" cy="638176"/>
        </a:xfrm>
        <a:prstGeom prst="leftArrow">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lang="es-MX" sz="1400" b="1"/>
            <a:t>Mover aquí para los diferentes escenarios</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0</xdr:col>
      <xdr:colOff>482430</xdr:colOff>
      <xdr:row>32</xdr:row>
      <xdr:rowOff>239199</xdr:rowOff>
    </xdr:from>
    <xdr:to>
      <xdr:col>5</xdr:col>
      <xdr:colOff>922262</xdr:colOff>
      <xdr:row>50</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0</xdr:col>
      <xdr:colOff>482430</xdr:colOff>
      <xdr:row>32</xdr:row>
      <xdr:rowOff>239199</xdr:rowOff>
    </xdr:from>
    <xdr:to>
      <xdr:col>5</xdr:col>
      <xdr:colOff>922262</xdr:colOff>
      <xdr:row>50</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4.xml><?xml version="1.0" encoding="utf-8"?>
<xdr:wsDr xmlns:xdr="http://schemas.openxmlformats.org/drawingml/2006/spreadsheetDrawing" xmlns:a="http://schemas.openxmlformats.org/drawingml/2006/main">
  <xdr:twoCellAnchor>
    <xdr:from>
      <xdr:col>0</xdr:col>
      <xdr:colOff>482430</xdr:colOff>
      <xdr:row>39</xdr:row>
      <xdr:rowOff>239199</xdr:rowOff>
    </xdr:from>
    <xdr:to>
      <xdr:col>5</xdr:col>
      <xdr:colOff>922262</xdr:colOff>
      <xdr:row>57</xdr:row>
      <xdr:rowOff>199569</xdr:rowOff>
    </xdr:to>
    <xdr:graphicFrame macro="">
      <xdr:nvGraphicFramePr>
        <xdr:cNvPr id="2" name="Gráfico 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Usuarios\garreola\Mis%20documentos\MIR\Documentos%20Ernesto\MV%20P001%20v2.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C:\Users\echan\AppData\Local\Microsoft\Windows\INetCache\Content.Outlook\7CS8O5BM\Formato_de_ajustes_DDD%20MIR_2018%20-%20R38.xlsx"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Usuarios\garreola\Mis%20documentos\GIDE\GIDE%20Febrero%202018.xlsx"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Usuarios\garreola\Escritorio\Memoria%20Gaby\P001\MIR%202017\Avance%20indicadores%20trimestre%204\Medios%20de%20verificaci&#243;n\Informes%20distribuidos.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exportarMirP001"/>
      <sheetName val="Prop"/>
      <sheetName val="Comp1"/>
      <sheetName val="Comp2"/>
      <sheetName val="Comp3"/>
      <sheetName val="Act1"/>
      <sheetName val="Act2"/>
      <sheetName val="Act3"/>
    </sheetNames>
    <sheetDataSet>
      <sheetData sheetId="0" refreshError="1"/>
      <sheetData sheetId="1" refreshError="1"/>
      <sheetData sheetId="2">
        <row r="101">
          <cell r="D101" t="str">
            <v>Fin</v>
          </cell>
          <cell r="E101" t="str">
            <v>Resumen_Narrativo</v>
          </cell>
          <cell r="O101" t="str">
            <v>Observación SHCP (valoración)</v>
          </cell>
          <cell r="R101" t="str">
            <v>Se atendió en la reunión</v>
          </cell>
        </row>
        <row r="102">
          <cell r="D102" t="str">
            <v>Propósito</v>
          </cell>
          <cell r="E102" t="str">
            <v>Indicador</v>
          </cell>
          <cell r="O102" t="str">
            <v>Observación CONEVAL (valoración)</v>
          </cell>
          <cell r="R102" t="str">
            <v>Fue atendido previamente</v>
          </cell>
        </row>
        <row r="103">
          <cell r="D103" t="str">
            <v>Componente</v>
          </cell>
          <cell r="E103" t="str">
            <v>Medios_de_Verificación</v>
          </cell>
          <cell r="O103" t="str">
            <v>Observación SHCP (Estrategia de Mejora)</v>
          </cell>
          <cell r="R103" t="str">
            <v>Se programa para futuro</v>
          </cell>
        </row>
        <row r="104">
          <cell r="D104" t="str">
            <v>Actividad</v>
          </cell>
          <cell r="E104" t="str">
            <v>Supuestos</v>
          </cell>
          <cell r="O104" t="str">
            <v>Observación CONEVAL (Estrategia de Mejora)</v>
          </cell>
          <cell r="R104" t="str">
            <v>No aplica por cambios sustanciales a la MIR</v>
          </cell>
        </row>
        <row r="105">
          <cell r="D105" t="str">
            <v>FID</v>
          </cell>
          <cell r="O105" t="str">
            <v>Evaluación externa</v>
          </cell>
          <cell r="R105" t="str">
            <v>No aplica</v>
          </cell>
        </row>
        <row r="106">
          <cell r="O106" t="str">
            <v>Observación ASF</v>
          </cell>
        </row>
        <row r="107">
          <cell r="O107" t="str">
            <v>Observación OIC</v>
          </cell>
        </row>
        <row r="108">
          <cell r="O108" t="str">
            <v>Diagnóstico del programa</v>
          </cell>
        </row>
        <row r="109">
          <cell r="O109" t="str">
            <v>Cambio en Reglas de Operación</v>
          </cell>
        </row>
        <row r="110">
          <cell r="O110" t="str">
            <v>Solicitud de la Dependencia</v>
          </cell>
        </row>
        <row r="111">
          <cell r="O111" t="str">
            <v>Otro</v>
          </cell>
        </row>
      </sheetData>
      <sheetData sheetId="3"/>
      <sheetData sheetId="4" refreshError="1"/>
      <sheetData sheetId="5" refreshError="1"/>
      <sheetData sheetId="6" refreshError="1"/>
      <sheetData sheetId="7"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Instructivo de llenado"/>
      <sheetName val="Formato de cambios"/>
      <sheetName val="Catálogos"/>
    </sheetNames>
    <sheetDataSet>
      <sheetData sheetId="0"/>
      <sheetData sheetId="1"/>
      <sheetData sheetId="2">
        <row r="2">
          <cell r="A2" t="str">
            <v>04 - Gobernación</v>
          </cell>
          <cell r="D2" t="str">
            <v>Fin</v>
          </cell>
          <cell r="E2" t="str">
            <v>Resumen_Narrativo</v>
          </cell>
          <cell r="O2" t="str">
            <v>Observación SHCP (valoración)</v>
          </cell>
        </row>
        <row r="3">
          <cell r="A3" t="str">
            <v>05 - Relaciones Exteriores</v>
          </cell>
          <cell r="D3" t="str">
            <v>Propósito</v>
          </cell>
          <cell r="E3" t="str">
            <v>Indicador</v>
          </cell>
          <cell r="O3" t="str">
            <v>Observación CONEVAL (valoración)</v>
          </cell>
        </row>
        <row r="4">
          <cell r="A4" t="str">
            <v>06 - Hacienda y Crédito Público</v>
          </cell>
          <cell r="D4" t="str">
            <v>Componente</v>
          </cell>
          <cell r="E4" t="str">
            <v>Medios_de_Verificación</v>
          </cell>
          <cell r="O4" t="str">
            <v>Observación SHCP (Estrategia de Mejora)</v>
          </cell>
        </row>
        <row r="5">
          <cell r="A5" t="str">
            <v>07 - Defensa Nacional</v>
          </cell>
          <cell r="D5" t="str">
            <v>Actividad</v>
          </cell>
          <cell r="E5" t="str">
            <v>Supuestos</v>
          </cell>
          <cell r="O5" t="str">
            <v>Observación CONEVAL (Estrategia de Mejora)</v>
          </cell>
        </row>
        <row r="6">
          <cell r="A6" t="str">
            <v>08 - Agricultura, Ganadería, Desarrollo Rural, Pesca y Alimentación</v>
          </cell>
          <cell r="D6" t="str">
            <v>FID</v>
          </cell>
          <cell r="O6" t="str">
            <v>Evaluación externa</v>
          </cell>
        </row>
        <row r="7">
          <cell r="A7" t="str">
            <v>09 - Comunicaciones y Transportes</v>
          </cell>
          <cell r="O7" t="str">
            <v>Observación ASF</v>
          </cell>
        </row>
        <row r="8">
          <cell r="A8" t="str">
            <v>10 - Economía</v>
          </cell>
          <cell r="O8" t="str">
            <v>Observación OIC</v>
          </cell>
        </row>
        <row r="9">
          <cell r="A9" t="str">
            <v>11 - Educación Pública</v>
          </cell>
          <cell r="O9" t="str">
            <v>Diagnóstico del programa</v>
          </cell>
        </row>
        <row r="10">
          <cell r="A10" t="str">
            <v>12 - Salud</v>
          </cell>
          <cell r="O10" t="str">
            <v>Cambio en Reglas de Operación</v>
          </cell>
        </row>
        <row r="11">
          <cell r="A11" t="str">
            <v>13 - Marina</v>
          </cell>
          <cell r="O11" t="str">
            <v>Solicitud de la Dependencia</v>
          </cell>
        </row>
        <row r="12">
          <cell r="A12" t="str">
            <v>14 - Trabajo y Previsión Social</v>
          </cell>
          <cell r="O12" t="str">
            <v>Otro</v>
          </cell>
        </row>
        <row r="13">
          <cell r="A13" t="str">
            <v>15 - Desarrollo Agrario, Territorial y Urbano</v>
          </cell>
        </row>
        <row r="14">
          <cell r="A14" t="str">
            <v>16 - Medio Ambiente y Recursos Naturales</v>
          </cell>
        </row>
        <row r="15">
          <cell r="A15" t="str">
            <v>17 - Procuraduría General de la República</v>
          </cell>
        </row>
        <row r="16">
          <cell r="A16" t="str">
            <v>18 - Energía</v>
          </cell>
        </row>
        <row r="17">
          <cell r="A17" t="str">
            <v>19 - Aportaciones a Seguridad Social</v>
          </cell>
        </row>
        <row r="18">
          <cell r="A18" t="str">
            <v>20 - Desarrollo Social</v>
          </cell>
        </row>
        <row r="19">
          <cell r="A19" t="str">
            <v>21 - Turismo</v>
          </cell>
        </row>
        <row r="20">
          <cell r="A20" t="str">
            <v>23 - Provisiones Salariales y Económicas</v>
          </cell>
        </row>
        <row r="21">
          <cell r="A21" t="str">
            <v>25 - Previsiones y Aportaciones para los Sistemas de Educación Básica, Normal, Tecnológica y de Adultos</v>
          </cell>
        </row>
        <row r="22">
          <cell r="A22" t="str">
            <v>27 - Función Pública</v>
          </cell>
        </row>
        <row r="23">
          <cell r="A23" t="str">
            <v>31 - Tribunales Agrarios</v>
          </cell>
        </row>
        <row r="24">
          <cell r="A24" t="str">
            <v>32 - Tribunal Federal de Justicia Fiscal y Administrativa</v>
          </cell>
        </row>
        <row r="25">
          <cell r="A25" t="str">
            <v>33 - Aportaciones Federales para Entidades Federativas y Municipios</v>
          </cell>
        </row>
        <row r="26">
          <cell r="A26" t="str">
            <v>35 - Comisión Nacional de los Derechos Humanos</v>
          </cell>
        </row>
        <row r="27">
          <cell r="A27" t="str">
            <v>38 - Consejo Nacional de Ciencia y Tecnología</v>
          </cell>
        </row>
        <row r="28">
          <cell r="A28" t="str">
            <v>45 - Comisión Reguladora de Energía</v>
          </cell>
        </row>
        <row r="29">
          <cell r="A29" t="str">
            <v>46 - Comisión Nacional de Hidrocarburos</v>
          </cell>
        </row>
        <row r="30">
          <cell r="A30" t="str">
            <v>47 - Entidades no Sectorizadas</v>
          </cell>
        </row>
        <row r="31">
          <cell r="A31" t="str">
            <v>50 - Instituto Mexicano del Seguro Social</v>
          </cell>
        </row>
        <row r="32">
          <cell r="A32" t="str">
            <v>51 - Instituto de Seguridad y Servicios Sociales de los Trabajadores del Estado</v>
          </cell>
        </row>
        <row r="33">
          <cell r="A33" t="str">
            <v>53 - Comisión Federal de Electricidad</v>
          </cell>
        </row>
      </sheetData>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atos para simulador"/>
      <sheetName val="Simulador 2014 - 2018 (AJUSTE1)"/>
      <sheetName val="Simulador 2014 - 2018 (AJUSTEP)"/>
      <sheetName val="Simulador 2014 - 2018 4IE"/>
      <sheetName val="SUministro de datos ESIDET"/>
      <sheetName val="Simulador 2014 - 2018 CTA PU 16"/>
      <sheetName val="Hoja1"/>
      <sheetName val="Hoja2"/>
      <sheetName val="Ejecutado BERD"/>
    </sheetNames>
    <sheetDataSet>
      <sheetData sheetId="0">
        <row r="3">
          <cell r="C3">
            <v>26632.946729880001</v>
          </cell>
          <cell r="D3">
            <v>19034.660000000003</v>
          </cell>
          <cell r="H3">
            <v>3257.5009999999997</v>
          </cell>
        </row>
        <row r="4">
          <cell r="C4">
            <v>33816.289828310197</v>
          </cell>
          <cell r="D4">
            <v>19265.736799999999</v>
          </cell>
          <cell r="H4">
            <v>5108.7849999999999</v>
          </cell>
        </row>
        <row r="5">
          <cell r="C5">
            <v>35361.766262614998</v>
          </cell>
          <cell r="D5">
            <v>21255.042000000001</v>
          </cell>
          <cell r="H5">
            <v>6198.1580000000004</v>
          </cell>
        </row>
        <row r="6">
          <cell r="C6">
            <v>44541.056246810003</v>
          </cell>
          <cell r="D6">
            <v>23403.810716168002</v>
          </cell>
          <cell r="H6">
            <v>3424.2787199999998</v>
          </cell>
        </row>
        <row r="7">
          <cell r="C7">
            <v>47060.447427710002</v>
          </cell>
          <cell r="D7">
            <v>24245.395589404001</v>
          </cell>
          <cell r="H7">
            <v>3502.2365759999998</v>
          </cell>
        </row>
        <row r="8">
          <cell r="C8">
            <v>52043.709573836401</v>
          </cell>
          <cell r="D8">
            <v>18807.772885924001</v>
          </cell>
          <cell r="H8">
            <v>5928.0701603499992</v>
          </cell>
        </row>
        <row r="9">
          <cell r="C9">
            <v>57475.07063871</v>
          </cell>
          <cell r="D9">
            <v>16973.410816095999</v>
          </cell>
          <cell r="H9">
            <v>6774.6982224295998</v>
          </cell>
        </row>
        <row r="10">
          <cell r="C10">
            <v>66408.116462376303</v>
          </cell>
        </row>
        <row r="11">
          <cell r="C11">
            <v>68112.218676264994</v>
          </cell>
        </row>
        <row r="12">
          <cell r="C12">
            <v>65863.016093569342</v>
          </cell>
        </row>
        <row r="13">
          <cell r="C13">
            <v>64474.586852</v>
          </cell>
        </row>
        <row r="14">
          <cell r="C14">
            <v>66329.323767699301</v>
          </cell>
        </row>
        <row r="15">
          <cell r="N15">
            <v>0.10998668600814358</v>
          </cell>
          <cell r="O15">
            <v>6.3112440067559838E-2</v>
          </cell>
          <cell r="P15">
            <v>0.19870871401344203</v>
          </cell>
          <cell r="Q15">
            <v>6.1056595135124563E-2</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Lista general"/>
      <sheetName val="1"/>
      <sheetName val="2"/>
      <sheetName val="3"/>
      <sheetName val="4"/>
      <sheetName val="5"/>
      <sheetName val="6 (2)"/>
      <sheetName val="6"/>
      <sheetName val="7"/>
      <sheetName val="8"/>
      <sheetName val="9"/>
      <sheetName val="10"/>
      <sheetName val="11"/>
      <sheetName val="12"/>
      <sheetName val="13"/>
      <sheetName val="14"/>
      <sheetName val="15"/>
      <sheetName val="16"/>
      <sheetName val="17"/>
      <sheetName val="18"/>
      <sheetName val="19"/>
      <sheetName val="20"/>
      <sheetName val="21"/>
      <sheetName val="22"/>
      <sheetName val="23"/>
      <sheetName val="24"/>
      <sheetName val="25"/>
      <sheetName val="26"/>
      <sheetName val="27"/>
      <sheetName val="28"/>
      <sheetName val="29"/>
    </sheetNames>
    <sheetDataSet>
      <sheetData sheetId="0"/>
      <sheetData sheetId="1">
        <row r="2">
          <cell r="E2">
            <v>10</v>
          </cell>
        </row>
        <row r="3">
          <cell r="E3">
            <v>3</v>
          </cell>
        </row>
        <row r="4">
          <cell r="E4">
            <v>3</v>
          </cell>
        </row>
        <row r="5">
          <cell r="E5">
            <v>3</v>
          </cell>
        </row>
        <row r="6">
          <cell r="E6">
            <v>3</v>
          </cell>
        </row>
        <row r="7">
          <cell r="E7">
            <v>3</v>
          </cell>
        </row>
        <row r="8">
          <cell r="E8">
            <v>3</v>
          </cell>
        </row>
        <row r="9">
          <cell r="E9">
            <v>3</v>
          </cell>
        </row>
        <row r="10">
          <cell r="E10">
            <v>0</v>
          </cell>
        </row>
        <row r="11">
          <cell r="E11">
            <v>0</v>
          </cell>
        </row>
        <row r="12">
          <cell r="E12">
            <v>3</v>
          </cell>
        </row>
        <row r="13">
          <cell r="E13">
            <v>3</v>
          </cell>
        </row>
        <row r="14">
          <cell r="E14">
            <v>3</v>
          </cell>
        </row>
        <row r="15">
          <cell r="E15">
            <v>3</v>
          </cell>
        </row>
        <row r="16">
          <cell r="E16">
            <v>3</v>
          </cell>
        </row>
        <row r="17">
          <cell r="E17">
            <v>3</v>
          </cell>
        </row>
        <row r="18">
          <cell r="E18">
            <v>3</v>
          </cell>
        </row>
        <row r="19">
          <cell r="E19">
            <v>3</v>
          </cell>
        </row>
        <row r="20">
          <cell r="E20">
            <v>3</v>
          </cell>
        </row>
        <row r="21">
          <cell r="E21">
            <v>3</v>
          </cell>
        </row>
        <row r="22">
          <cell r="E22">
            <v>3</v>
          </cell>
        </row>
        <row r="23">
          <cell r="E23">
            <v>3</v>
          </cell>
        </row>
        <row r="24">
          <cell r="E24">
            <v>3</v>
          </cell>
        </row>
        <row r="25">
          <cell r="E25">
            <v>3</v>
          </cell>
        </row>
        <row r="26">
          <cell r="E26">
            <v>3</v>
          </cell>
        </row>
        <row r="27">
          <cell r="E27">
            <v>3</v>
          </cell>
        </row>
        <row r="28">
          <cell r="E28">
            <v>20</v>
          </cell>
        </row>
        <row r="29">
          <cell r="E29">
            <v>20</v>
          </cell>
        </row>
        <row r="30">
          <cell r="E30">
            <v>20</v>
          </cell>
        </row>
        <row r="31">
          <cell r="E31">
            <v>20</v>
          </cell>
        </row>
        <row r="32">
          <cell r="E32">
            <v>20</v>
          </cell>
        </row>
        <row r="33">
          <cell r="E33">
            <v>20</v>
          </cell>
        </row>
        <row r="34">
          <cell r="E34">
            <v>3</v>
          </cell>
        </row>
        <row r="35">
          <cell r="E35">
            <v>3</v>
          </cell>
        </row>
        <row r="36">
          <cell r="E36">
            <v>3</v>
          </cell>
        </row>
        <row r="37">
          <cell r="E37">
            <v>3</v>
          </cell>
        </row>
        <row r="38">
          <cell r="E38">
            <v>3</v>
          </cell>
        </row>
        <row r="39">
          <cell r="E39">
            <v>3</v>
          </cell>
        </row>
        <row r="40">
          <cell r="E40">
            <v>3</v>
          </cell>
        </row>
        <row r="41">
          <cell r="E41">
            <v>3</v>
          </cell>
        </row>
        <row r="42">
          <cell r="E42">
            <v>3</v>
          </cell>
        </row>
        <row r="43">
          <cell r="E43">
            <v>3</v>
          </cell>
        </row>
        <row r="44">
          <cell r="E44">
            <v>3</v>
          </cell>
        </row>
        <row r="45">
          <cell r="E45">
            <v>3</v>
          </cell>
        </row>
        <row r="46">
          <cell r="E46">
            <v>3</v>
          </cell>
        </row>
        <row r="47">
          <cell r="E47">
            <v>3</v>
          </cell>
        </row>
        <row r="48">
          <cell r="E48">
            <v>3</v>
          </cell>
        </row>
        <row r="49">
          <cell r="E49">
            <v>3</v>
          </cell>
        </row>
      </sheetData>
      <sheetData sheetId="2">
        <row r="2">
          <cell r="L2">
            <v>1</v>
          </cell>
        </row>
        <row r="3">
          <cell r="L3">
            <v>1</v>
          </cell>
        </row>
        <row r="4">
          <cell r="L4">
            <v>1</v>
          </cell>
        </row>
        <row r="5">
          <cell r="L5">
            <v>1</v>
          </cell>
        </row>
      </sheetData>
      <sheetData sheetId="3">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sheetData>
      <sheetData sheetId="4">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sheetData>
      <sheetData sheetId="5">
        <row r="2">
          <cell r="L2">
            <v>1</v>
          </cell>
        </row>
        <row r="3">
          <cell r="L3">
            <v>1</v>
          </cell>
        </row>
        <row r="4">
          <cell r="L4">
            <v>1</v>
          </cell>
        </row>
        <row r="5">
          <cell r="L5">
            <v>1</v>
          </cell>
        </row>
        <row r="6">
          <cell r="L6">
            <v>1</v>
          </cell>
        </row>
      </sheetData>
      <sheetData sheetId="6"/>
      <sheetData sheetId="7">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row r="244">
          <cell r="L244">
            <v>1</v>
          </cell>
        </row>
        <row r="245">
          <cell r="L245">
            <v>1</v>
          </cell>
        </row>
        <row r="246">
          <cell r="L246">
            <v>1</v>
          </cell>
        </row>
        <row r="247">
          <cell r="L247">
            <v>1</v>
          </cell>
        </row>
        <row r="248">
          <cell r="L248">
            <v>1</v>
          </cell>
        </row>
        <row r="249">
          <cell r="L249">
            <v>1</v>
          </cell>
        </row>
        <row r="250">
          <cell r="L250">
            <v>1</v>
          </cell>
        </row>
        <row r="251">
          <cell r="L251">
            <v>1</v>
          </cell>
        </row>
        <row r="252">
          <cell r="L252">
            <v>1</v>
          </cell>
        </row>
        <row r="253">
          <cell r="L253">
            <v>1</v>
          </cell>
        </row>
        <row r="254">
          <cell r="L254">
            <v>1</v>
          </cell>
        </row>
        <row r="255">
          <cell r="L255">
            <v>1</v>
          </cell>
        </row>
        <row r="256">
          <cell r="L256">
            <v>1</v>
          </cell>
        </row>
        <row r="257">
          <cell r="L257">
            <v>1</v>
          </cell>
        </row>
        <row r="258">
          <cell r="L258">
            <v>1</v>
          </cell>
        </row>
        <row r="259">
          <cell r="L259">
            <v>1</v>
          </cell>
        </row>
        <row r="260">
          <cell r="L260">
            <v>1</v>
          </cell>
        </row>
        <row r="261">
          <cell r="L261">
            <v>1</v>
          </cell>
        </row>
        <row r="262">
          <cell r="L262">
            <v>1</v>
          </cell>
        </row>
        <row r="263">
          <cell r="L263">
            <v>1</v>
          </cell>
        </row>
        <row r="264">
          <cell r="L264">
            <v>1</v>
          </cell>
        </row>
        <row r="265">
          <cell r="L265">
            <v>1</v>
          </cell>
        </row>
        <row r="266">
          <cell r="L266">
            <v>1</v>
          </cell>
        </row>
        <row r="267">
          <cell r="L267">
            <v>1</v>
          </cell>
        </row>
        <row r="268">
          <cell r="L268">
            <v>1</v>
          </cell>
        </row>
        <row r="269">
          <cell r="L269">
            <v>1</v>
          </cell>
        </row>
        <row r="270">
          <cell r="L270">
            <v>1</v>
          </cell>
        </row>
        <row r="271">
          <cell r="L271">
            <v>1</v>
          </cell>
        </row>
        <row r="272">
          <cell r="L272">
            <v>1</v>
          </cell>
        </row>
        <row r="273">
          <cell r="L273">
            <v>1</v>
          </cell>
        </row>
        <row r="274">
          <cell r="L274">
            <v>1</v>
          </cell>
        </row>
        <row r="275">
          <cell r="L275">
            <v>1</v>
          </cell>
        </row>
        <row r="276">
          <cell r="L276">
            <v>1</v>
          </cell>
        </row>
        <row r="277">
          <cell r="L277">
            <v>1</v>
          </cell>
        </row>
        <row r="278">
          <cell r="L278">
            <v>1</v>
          </cell>
        </row>
        <row r="279">
          <cell r="L279">
            <v>1</v>
          </cell>
        </row>
        <row r="280">
          <cell r="L280">
            <v>1</v>
          </cell>
        </row>
        <row r="281">
          <cell r="L281">
            <v>1</v>
          </cell>
        </row>
        <row r="282">
          <cell r="L282">
            <v>1</v>
          </cell>
        </row>
        <row r="283">
          <cell r="L283">
            <v>1</v>
          </cell>
        </row>
        <row r="284">
          <cell r="L284">
            <v>1</v>
          </cell>
        </row>
        <row r="285">
          <cell r="L285">
            <v>1</v>
          </cell>
        </row>
        <row r="286">
          <cell r="L286">
            <v>1</v>
          </cell>
        </row>
        <row r="287">
          <cell r="L287">
            <v>1</v>
          </cell>
        </row>
        <row r="288">
          <cell r="L288">
            <v>1</v>
          </cell>
        </row>
        <row r="289">
          <cell r="L289">
            <v>1</v>
          </cell>
        </row>
        <row r="290">
          <cell r="L290">
            <v>1</v>
          </cell>
        </row>
        <row r="291">
          <cell r="L291">
            <v>1</v>
          </cell>
        </row>
        <row r="292">
          <cell r="L292">
            <v>1</v>
          </cell>
        </row>
        <row r="293">
          <cell r="L293">
            <v>1</v>
          </cell>
        </row>
        <row r="294">
          <cell r="L294">
            <v>1</v>
          </cell>
        </row>
        <row r="295">
          <cell r="L295">
            <v>1</v>
          </cell>
        </row>
        <row r="296">
          <cell r="L296">
            <v>1</v>
          </cell>
        </row>
        <row r="297">
          <cell r="L297">
            <v>1</v>
          </cell>
        </row>
        <row r="298">
          <cell r="L298">
            <v>1</v>
          </cell>
        </row>
        <row r="299">
          <cell r="L299">
            <v>1</v>
          </cell>
        </row>
        <row r="300">
          <cell r="L300">
            <v>1</v>
          </cell>
        </row>
        <row r="301">
          <cell r="L301">
            <v>1</v>
          </cell>
        </row>
        <row r="302">
          <cell r="L302">
            <v>1</v>
          </cell>
        </row>
        <row r="303">
          <cell r="L303">
            <v>1</v>
          </cell>
        </row>
        <row r="304">
          <cell r="L304">
            <v>1</v>
          </cell>
        </row>
        <row r="305">
          <cell r="L305">
            <v>1</v>
          </cell>
        </row>
        <row r="306">
          <cell r="L306">
            <v>1</v>
          </cell>
        </row>
        <row r="307">
          <cell r="L307">
            <v>1</v>
          </cell>
        </row>
        <row r="308">
          <cell r="L308">
            <v>1</v>
          </cell>
        </row>
        <row r="309">
          <cell r="L309">
            <v>1</v>
          </cell>
        </row>
        <row r="310">
          <cell r="L310">
            <v>1</v>
          </cell>
        </row>
        <row r="311">
          <cell r="L311">
            <v>1</v>
          </cell>
        </row>
        <row r="312">
          <cell r="L312">
            <v>1</v>
          </cell>
        </row>
        <row r="313">
          <cell r="L313">
            <v>1</v>
          </cell>
        </row>
        <row r="314">
          <cell r="L314">
            <v>1</v>
          </cell>
        </row>
        <row r="315">
          <cell r="L315">
            <v>1</v>
          </cell>
        </row>
        <row r="316">
          <cell r="L316">
            <v>1</v>
          </cell>
        </row>
        <row r="317">
          <cell r="L317">
            <v>1</v>
          </cell>
        </row>
        <row r="318">
          <cell r="L318">
            <v>1</v>
          </cell>
        </row>
        <row r="319">
          <cell r="L319">
            <v>1</v>
          </cell>
        </row>
        <row r="320">
          <cell r="L320">
            <v>1</v>
          </cell>
        </row>
        <row r="321">
          <cell r="L321">
            <v>1</v>
          </cell>
        </row>
        <row r="322">
          <cell r="L322">
            <v>1</v>
          </cell>
        </row>
        <row r="323">
          <cell r="L323">
            <v>1</v>
          </cell>
        </row>
        <row r="324">
          <cell r="L324">
            <v>1</v>
          </cell>
        </row>
        <row r="325">
          <cell r="L325">
            <v>1</v>
          </cell>
        </row>
        <row r="326">
          <cell r="L326">
            <v>1</v>
          </cell>
        </row>
        <row r="327">
          <cell r="L327">
            <v>1</v>
          </cell>
        </row>
        <row r="328">
          <cell r="L328">
            <v>1</v>
          </cell>
        </row>
        <row r="329">
          <cell r="L329">
            <v>1</v>
          </cell>
        </row>
        <row r="330">
          <cell r="L330">
            <v>1</v>
          </cell>
        </row>
        <row r="331">
          <cell r="L331">
            <v>1</v>
          </cell>
        </row>
        <row r="332">
          <cell r="L332">
            <v>1</v>
          </cell>
        </row>
        <row r="333">
          <cell r="L333">
            <v>1</v>
          </cell>
        </row>
        <row r="334">
          <cell r="L334">
            <v>1</v>
          </cell>
        </row>
        <row r="335">
          <cell r="L335">
            <v>1</v>
          </cell>
        </row>
        <row r="336">
          <cell r="L336">
            <v>1</v>
          </cell>
        </row>
        <row r="337">
          <cell r="L337">
            <v>1</v>
          </cell>
        </row>
        <row r="338">
          <cell r="L338">
            <v>1</v>
          </cell>
        </row>
        <row r="339">
          <cell r="L339">
            <v>1</v>
          </cell>
        </row>
        <row r="340">
          <cell r="L340">
            <v>1</v>
          </cell>
        </row>
        <row r="341">
          <cell r="L341">
            <v>1</v>
          </cell>
        </row>
        <row r="342">
          <cell r="L342">
            <v>1</v>
          </cell>
        </row>
        <row r="343">
          <cell r="L343">
            <v>1</v>
          </cell>
        </row>
        <row r="344">
          <cell r="L344">
            <v>1</v>
          </cell>
        </row>
        <row r="345">
          <cell r="L345">
            <v>1</v>
          </cell>
        </row>
        <row r="346">
          <cell r="L346">
            <v>1</v>
          </cell>
        </row>
        <row r="347">
          <cell r="L347">
            <v>1</v>
          </cell>
        </row>
        <row r="348">
          <cell r="L348">
            <v>1</v>
          </cell>
        </row>
        <row r="349">
          <cell r="L349">
            <v>1</v>
          </cell>
        </row>
        <row r="350">
          <cell r="L350">
            <v>1</v>
          </cell>
        </row>
        <row r="351">
          <cell r="L351">
            <v>1</v>
          </cell>
        </row>
        <row r="352">
          <cell r="L352">
            <v>1</v>
          </cell>
        </row>
        <row r="353">
          <cell r="L353">
            <v>1</v>
          </cell>
        </row>
        <row r="354">
          <cell r="L354">
            <v>1</v>
          </cell>
        </row>
        <row r="355">
          <cell r="L355">
            <v>1</v>
          </cell>
        </row>
        <row r="356">
          <cell r="L356">
            <v>1</v>
          </cell>
        </row>
        <row r="357">
          <cell r="L357">
            <v>1</v>
          </cell>
        </row>
        <row r="358">
          <cell r="L358">
            <v>1</v>
          </cell>
        </row>
        <row r="359">
          <cell r="L359">
            <v>1</v>
          </cell>
        </row>
        <row r="360">
          <cell r="L360">
            <v>1</v>
          </cell>
        </row>
        <row r="361">
          <cell r="L361">
            <v>1</v>
          </cell>
        </row>
        <row r="362">
          <cell r="L362">
            <v>1</v>
          </cell>
        </row>
        <row r="363">
          <cell r="L363">
            <v>1</v>
          </cell>
        </row>
        <row r="364">
          <cell r="L364">
            <v>1</v>
          </cell>
        </row>
        <row r="365">
          <cell r="L365">
            <v>1</v>
          </cell>
        </row>
        <row r="366">
          <cell r="L366">
            <v>1</v>
          </cell>
        </row>
        <row r="367">
          <cell r="L367">
            <v>1</v>
          </cell>
        </row>
        <row r="368">
          <cell r="L368">
            <v>1</v>
          </cell>
        </row>
        <row r="369">
          <cell r="L369">
            <v>1</v>
          </cell>
        </row>
        <row r="370">
          <cell r="L370">
            <v>1</v>
          </cell>
        </row>
        <row r="371">
          <cell r="L371">
            <v>1</v>
          </cell>
        </row>
        <row r="372">
          <cell r="L372">
            <v>1</v>
          </cell>
        </row>
        <row r="373">
          <cell r="L373">
            <v>1</v>
          </cell>
        </row>
        <row r="374">
          <cell r="L374">
            <v>1</v>
          </cell>
        </row>
        <row r="375">
          <cell r="L375">
            <v>1</v>
          </cell>
        </row>
        <row r="376">
          <cell r="L376">
            <v>1</v>
          </cell>
        </row>
        <row r="377">
          <cell r="L377">
            <v>1</v>
          </cell>
        </row>
        <row r="378">
          <cell r="L378">
            <v>1</v>
          </cell>
        </row>
        <row r="379">
          <cell r="L379">
            <v>1</v>
          </cell>
        </row>
        <row r="380">
          <cell r="L380">
            <v>1</v>
          </cell>
        </row>
        <row r="381">
          <cell r="L381">
            <v>1</v>
          </cell>
        </row>
        <row r="382">
          <cell r="L382">
            <v>1</v>
          </cell>
        </row>
        <row r="383">
          <cell r="L383">
            <v>1</v>
          </cell>
        </row>
        <row r="384">
          <cell r="L384">
            <v>1</v>
          </cell>
        </row>
        <row r="385">
          <cell r="L385">
            <v>1</v>
          </cell>
        </row>
        <row r="386">
          <cell r="L386">
            <v>1</v>
          </cell>
        </row>
        <row r="387">
          <cell r="L387">
            <v>1</v>
          </cell>
        </row>
        <row r="388">
          <cell r="L388">
            <v>1</v>
          </cell>
        </row>
        <row r="389">
          <cell r="L389">
            <v>1</v>
          </cell>
        </row>
        <row r="390">
          <cell r="L390">
            <v>1</v>
          </cell>
        </row>
        <row r="391">
          <cell r="L391">
            <v>1</v>
          </cell>
        </row>
        <row r="392">
          <cell r="L392">
            <v>1</v>
          </cell>
        </row>
        <row r="393">
          <cell r="L393">
            <v>1</v>
          </cell>
        </row>
        <row r="394">
          <cell r="L394">
            <v>1</v>
          </cell>
        </row>
        <row r="395">
          <cell r="L395">
            <v>1</v>
          </cell>
        </row>
        <row r="396">
          <cell r="L396">
            <v>1</v>
          </cell>
        </row>
        <row r="397">
          <cell r="L397">
            <v>1</v>
          </cell>
        </row>
        <row r="398">
          <cell r="L398">
            <v>1</v>
          </cell>
        </row>
        <row r="399">
          <cell r="L399">
            <v>1</v>
          </cell>
        </row>
        <row r="400">
          <cell r="L400">
            <v>1</v>
          </cell>
        </row>
        <row r="401">
          <cell r="L401">
            <v>1</v>
          </cell>
        </row>
        <row r="402">
          <cell r="L402">
            <v>1</v>
          </cell>
        </row>
        <row r="403">
          <cell r="L403">
            <v>1</v>
          </cell>
        </row>
        <row r="404">
          <cell r="L404">
            <v>1</v>
          </cell>
        </row>
        <row r="405">
          <cell r="L405">
            <v>1</v>
          </cell>
        </row>
        <row r="406">
          <cell r="L406">
            <v>1</v>
          </cell>
        </row>
        <row r="407">
          <cell r="L407">
            <v>1</v>
          </cell>
        </row>
        <row r="408">
          <cell r="L408">
            <v>1</v>
          </cell>
        </row>
        <row r="409">
          <cell r="L409">
            <v>1</v>
          </cell>
        </row>
        <row r="410">
          <cell r="L410">
            <v>1</v>
          </cell>
        </row>
        <row r="411">
          <cell r="L411">
            <v>1</v>
          </cell>
        </row>
        <row r="412">
          <cell r="L412">
            <v>1</v>
          </cell>
        </row>
        <row r="413">
          <cell r="L413">
            <v>1</v>
          </cell>
        </row>
        <row r="414">
          <cell r="L414">
            <v>1</v>
          </cell>
        </row>
        <row r="415">
          <cell r="L415">
            <v>1</v>
          </cell>
        </row>
        <row r="416">
          <cell r="L416">
            <v>1</v>
          </cell>
        </row>
        <row r="417">
          <cell r="L417">
            <v>1</v>
          </cell>
        </row>
        <row r="418">
          <cell r="L418">
            <v>1</v>
          </cell>
        </row>
        <row r="419">
          <cell r="L419">
            <v>1</v>
          </cell>
        </row>
        <row r="420">
          <cell r="L420">
            <v>1</v>
          </cell>
        </row>
        <row r="421">
          <cell r="L421">
            <v>1</v>
          </cell>
        </row>
        <row r="422">
          <cell r="L422">
            <v>1</v>
          </cell>
        </row>
        <row r="423">
          <cell r="L423">
            <v>1</v>
          </cell>
        </row>
        <row r="424">
          <cell r="L424">
            <v>1</v>
          </cell>
        </row>
        <row r="425">
          <cell r="L425">
            <v>1</v>
          </cell>
        </row>
        <row r="426">
          <cell r="L426">
            <v>1</v>
          </cell>
        </row>
        <row r="427">
          <cell r="L427">
            <v>1</v>
          </cell>
        </row>
        <row r="428">
          <cell r="L428">
            <v>1</v>
          </cell>
        </row>
        <row r="429">
          <cell r="L429">
            <v>1</v>
          </cell>
        </row>
        <row r="430">
          <cell r="L430">
            <v>1</v>
          </cell>
        </row>
        <row r="431">
          <cell r="L431">
            <v>1</v>
          </cell>
        </row>
        <row r="432">
          <cell r="L432">
            <v>1</v>
          </cell>
        </row>
        <row r="433">
          <cell r="L433">
            <v>1</v>
          </cell>
        </row>
        <row r="434">
          <cell r="L434">
            <v>1</v>
          </cell>
        </row>
      </sheetData>
      <sheetData sheetId="8"/>
      <sheetData sheetId="9">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sheetData>
      <sheetData sheetId="10"/>
      <sheetData sheetId="11"/>
      <sheetData sheetId="12"/>
      <sheetData sheetId="13"/>
      <sheetData sheetId="14"/>
      <sheetData sheetId="15">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sheetData>
      <sheetData sheetId="16"/>
      <sheetData sheetId="17">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sheetData>
      <sheetData sheetId="18">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sheetData>
      <sheetData sheetId="19"/>
      <sheetData sheetId="20">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sheetData>
      <sheetData sheetId="21">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row r="62">
          <cell r="L62">
            <v>1</v>
          </cell>
        </row>
        <row r="63">
          <cell r="L63">
            <v>1</v>
          </cell>
        </row>
        <row r="64">
          <cell r="L64">
            <v>1</v>
          </cell>
        </row>
        <row r="65">
          <cell r="L65">
            <v>1</v>
          </cell>
        </row>
        <row r="66">
          <cell r="L66">
            <v>1</v>
          </cell>
        </row>
        <row r="67">
          <cell r="L67">
            <v>1</v>
          </cell>
        </row>
        <row r="68">
          <cell r="L68">
            <v>1</v>
          </cell>
        </row>
        <row r="69">
          <cell r="L69">
            <v>1</v>
          </cell>
        </row>
        <row r="70">
          <cell r="L70">
            <v>1</v>
          </cell>
        </row>
        <row r="71">
          <cell r="L71">
            <v>1</v>
          </cell>
        </row>
        <row r="72">
          <cell r="L72">
            <v>1</v>
          </cell>
        </row>
        <row r="73">
          <cell r="L73">
            <v>1</v>
          </cell>
        </row>
        <row r="74">
          <cell r="L74">
            <v>1</v>
          </cell>
        </row>
        <row r="75">
          <cell r="L75">
            <v>1</v>
          </cell>
        </row>
        <row r="76">
          <cell r="L76">
            <v>1</v>
          </cell>
        </row>
        <row r="77">
          <cell r="L77">
            <v>1</v>
          </cell>
        </row>
        <row r="78">
          <cell r="L78">
            <v>1</v>
          </cell>
        </row>
        <row r="79">
          <cell r="L79">
            <v>1</v>
          </cell>
        </row>
        <row r="80">
          <cell r="L80">
            <v>1</v>
          </cell>
        </row>
        <row r="81">
          <cell r="L81">
            <v>1</v>
          </cell>
        </row>
        <row r="82">
          <cell r="L82">
            <v>1</v>
          </cell>
        </row>
        <row r="83">
          <cell r="L83">
            <v>1</v>
          </cell>
        </row>
        <row r="84">
          <cell r="L84">
            <v>1</v>
          </cell>
        </row>
        <row r="85">
          <cell r="L85">
            <v>1</v>
          </cell>
        </row>
        <row r="86">
          <cell r="L86">
            <v>1</v>
          </cell>
        </row>
        <row r="87">
          <cell r="L87">
            <v>1</v>
          </cell>
        </row>
        <row r="88">
          <cell r="L88">
            <v>1</v>
          </cell>
        </row>
        <row r="89">
          <cell r="L89">
            <v>1</v>
          </cell>
        </row>
        <row r="90">
          <cell r="L90">
            <v>1</v>
          </cell>
        </row>
        <row r="91">
          <cell r="L91">
            <v>1</v>
          </cell>
        </row>
        <row r="92">
          <cell r="L92">
            <v>1</v>
          </cell>
        </row>
        <row r="93">
          <cell r="L93">
            <v>1</v>
          </cell>
        </row>
        <row r="94">
          <cell r="L94">
            <v>1</v>
          </cell>
        </row>
        <row r="95">
          <cell r="L95">
            <v>1</v>
          </cell>
        </row>
        <row r="96">
          <cell r="L96">
            <v>1</v>
          </cell>
        </row>
        <row r="97">
          <cell r="L97">
            <v>1</v>
          </cell>
        </row>
        <row r="98">
          <cell r="L98">
            <v>1</v>
          </cell>
        </row>
        <row r="99">
          <cell r="L99">
            <v>1</v>
          </cell>
        </row>
        <row r="100">
          <cell r="L100">
            <v>1</v>
          </cell>
        </row>
        <row r="101">
          <cell r="L101">
            <v>1</v>
          </cell>
        </row>
        <row r="102">
          <cell r="L102">
            <v>1</v>
          </cell>
        </row>
        <row r="103">
          <cell r="L103">
            <v>1</v>
          </cell>
        </row>
        <row r="104">
          <cell r="L104">
            <v>1</v>
          </cell>
        </row>
        <row r="105">
          <cell r="L105">
            <v>1</v>
          </cell>
        </row>
        <row r="106">
          <cell r="L106">
            <v>1</v>
          </cell>
        </row>
        <row r="107">
          <cell r="L107">
            <v>1</v>
          </cell>
        </row>
        <row r="108">
          <cell r="L108">
            <v>1</v>
          </cell>
        </row>
        <row r="109">
          <cell r="L109">
            <v>1</v>
          </cell>
        </row>
        <row r="110">
          <cell r="L110">
            <v>1</v>
          </cell>
        </row>
        <row r="111">
          <cell r="L111">
            <v>1</v>
          </cell>
        </row>
        <row r="112">
          <cell r="L112">
            <v>1</v>
          </cell>
        </row>
        <row r="113">
          <cell r="L113">
            <v>1</v>
          </cell>
        </row>
        <row r="114">
          <cell r="L114">
            <v>1</v>
          </cell>
        </row>
        <row r="115">
          <cell r="L115">
            <v>1</v>
          </cell>
        </row>
        <row r="116">
          <cell r="L116">
            <v>1</v>
          </cell>
        </row>
        <row r="117">
          <cell r="L117">
            <v>1</v>
          </cell>
        </row>
        <row r="118">
          <cell r="L118">
            <v>1</v>
          </cell>
        </row>
        <row r="119">
          <cell r="L119">
            <v>1</v>
          </cell>
        </row>
        <row r="120">
          <cell r="L120">
            <v>1</v>
          </cell>
        </row>
        <row r="121">
          <cell r="L121">
            <v>1</v>
          </cell>
        </row>
        <row r="122">
          <cell r="L122">
            <v>1</v>
          </cell>
        </row>
        <row r="123">
          <cell r="L123">
            <v>1</v>
          </cell>
        </row>
        <row r="124">
          <cell r="L124">
            <v>1</v>
          </cell>
        </row>
        <row r="125">
          <cell r="L125">
            <v>1</v>
          </cell>
        </row>
        <row r="126">
          <cell r="L126">
            <v>1</v>
          </cell>
        </row>
        <row r="127">
          <cell r="L127">
            <v>1</v>
          </cell>
        </row>
        <row r="128">
          <cell r="L128">
            <v>1</v>
          </cell>
        </row>
        <row r="129">
          <cell r="L129">
            <v>1</v>
          </cell>
        </row>
        <row r="130">
          <cell r="L130">
            <v>1</v>
          </cell>
        </row>
        <row r="131">
          <cell r="L131">
            <v>1</v>
          </cell>
        </row>
        <row r="132">
          <cell r="L132">
            <v>1</v>
          </cell>
        </row>
        <row r="133">
          <cell r="L133">
            <v>1</v>
          </cell>
        </row>
        <row r="134">
          <cell r="L134">
            <v>1</v>
          </cell>
        </row>
        <row r="135">
          <cell r="L135">
            <v>1</v>
          </cell>
        </row>
        <row r="136">
          <cell r="L136">
            <v>1</v>
          </cell>
        </row>
        <row r="137">
          <cell r="L137">
            <v>1</v>
          </cell>
        </row>
        <row r="138">
          <cell r="L138">
            <v>1</v>
          </cell>
        </row>
        <row r="139">
          <cell r="L139">
            <v>1</v>
          </cell>
        </row>
        <row r="140">
          <cell r="L140">
            <v>1</v>
          </cell>
        </row>
        <row r="141">
          <cell r="L141">
            <v>1</v>
          </cell>
        </row>
        <row r="142">
          <cell r="L142">
            <v>1</v>
          </cell>
        </row>
        <row r="143">
          <cell r="L143">
            <v>1</v>
          </cell>
        </row>
        <row r="144">
          <cell r="L144">
            <v>1</v>
          </cell>
        </row>
        <row r="145">
          <cell r="L145">
            <v>1</v>
          </cell>
        </row>
        <row r="146">
          <cell r="L146">
            <v>1</v>
          </cell>
        </row>
        <row r="147">
          <cell r="L147">
            <v>1</v>
          </cell>
        </row>
        <row r="148">
          <cell r="L148">
            <v>1</v>
          </cell>
        </row>
        <row r="149">
          <cell r="L149">
            <v>1</v>
          </cell>
        </row>
        <row r="150">
          <cell r="L150">
            <v>1</v>
          </cell>
        </row>
        <row r="151">
          <cell r="L151">
            <v>1</v>
          </cell>
        </row>
        <row r="152">
          <cell r="L152">
            <v>1</v>
          </cell>
        </row>
        <row r="153">
          <cell r="L153">
            <v>1</v>
          </cell>
        </row>
        <row r="154">
          <cell r="L154">
            <v>1</v>
          </cell>
        </row>
        <row r="155">
          <cell r="L155">
            <v>1</v>
          </cell>
        </row>
        <row r="156">
          <cell r="L156">
            <v>1</v>
          </cell>
        </row>
        <row r="157">
          <cell r="L157">
            <v>1</v>
          </cell>
        </row>
        <row r="158">
          <cell r="L158">
            <v>1</v>
          </cell>
        </row>
        <row r="159">
          <cell r="L159">
            <v>1</v>
          </cell>
        </row>
        <row r="160">
          <cell r="L160">
            <v>1</v>
          </cell>
        </row>
        <row r="161">
          <cell r="L161">
            <v>1</v>
          </cell>
        </row>
        <row r="162">
          <cell r="L162">
            <v>1</v>
          </cell>
        </row>
        <row r="163">
          <cell r="L163">
            <v>1</v>
          </cell>
        </row>
        <row r="164">
          <cell r="L164">
            <v>1</v>
          </cell>
        </row>
        <row r="165">
          <cell r="L165">
            <v>1</v>
          </cell>
        </row>
        <row r="166">
          <cell r="L166">
            <v>1</v>
          </cell>
        </row>
        <row r="167">
          <cell r="L167">
            <v>1</v>
          </cell>
        </row>
        <row r="168">
          <cell r="L168">
            <v>1</v>
          </cell>
        </row>
        <row r="169">
          <cell r="L169">
            <v>1</v>
          </cell>
        </row>
        <row r="170">
          <cell r="L170">
            <v>1</v>
          </cell>
        </row>
        <row r="171">
          <cell r="L171">
            <v>1</v>
          </cell>
        </row>
        <row r="172">
          <cell r="L172">
            <v>1</v>
          </cell>
        </row>
        <row r="173">
          <cell r="L173">
            <v>1</v>
          </cell>
        </row>
        <row r="174">
          <cell r="L174">
            <v>1</v>
          </cell>
        </row>
        <row r="175">
          <cell r="L175">
            <v>1</v>
          </cell>
        </row>
        <row r="176">
          <cell r="L176">
            <v>1</v>
          </cell>
        </row>
        <row r="177">
          <cell r="L177">
            <v>1</v>
          </cell>
        </row>
        <row r="178">
          <cell r="L178">
            <v>1</v>
          </cell>
        </row>
        <row r="179">
          <cell r="L179">
            <v>1</v>
          </cell>
        </row>
        <row r="180">
          <cell r="L180">
            <v>1</v>
          </cell>
        </row>
        <row r="181">
          <cell r="L181">
            <v>1</v>
          </cell>
        </row>
        <row r="182">
          <cell r="L182">
            <v>1</v>
          </cell>
        </row>
        <row r="183">
          <cell r="L183">
            <v>1</v>
          </cell>
        </row>
        <row r="184">
          <cell r="L184">
            <v>1</v>
          </cell>
        </row>
        <row r="185">
          <cell r="L185">
            <v>1</v>
          </cell>
        </row>
        <row r="186">
          <cell r="L186">
            <v>1</v>
          </cell>
        </row>
        <row r="187">
          <cell r="L187">
            <v>1</v>
          </cell>
        </row>
        <row r="188">
          <cell r="L188">
            <v>1</v>
          </cell>
        </row>
        <row r="189">
          <cell r="L189">
            <v>1</v>
          </cell>
        </row>
        <row r="190">
          <cell r="L190">
            <v>1</v>
          </cell>
        </row>
        <row r="191">
          <cell r="L191">
            <v>1</v>
          </cell>
        </row>
        <row r="192">
          <cell r="L192">
            <v>1</v>
          </cell>
        </row>
        <row r="193">
          <cell r="L193">
            <v>1</v>
          </cell>
        </row>
        <row r="194">
          <cell r="L194">
            <v>1</v>
          </cell>
        </row>
        <row r="195">
          <cell r="L195">
            <v>1</v>
          </cell>
        </row>
        <row r="196">
          <cell r="L196">
            <v>1</v>
          </cell>
        </row>
        <row r="197">
          <cell r="L197">
            <v>1</v>
          </cell>
        </row>
        <row r="198">
          <cell r="L198">
            <v>1</v>
          </cell>
        </row>
        <row r="199">
          <cell r="L199">
            <v>1</v>
          </cell>
        </row>
        <row r="200">
          <cell r="L200">
            <v>1</v>
          </cell>
        </row>
        <row r="201">
          <cell r="L201">
            <v>1</v>
          </cell>
        </row>
        <row r="202">
          <cell r="L202">
            <v>1</v>
          </cell>
        </row>
        <row r="203">
          <cell r="L203">
            <v>1</v>
          </cell>
        </row>
        <row r="204">
          <cell r="L204">
            <v>1</v>
          </cell>
        </row>
        <row r="205">
          <cell r="L205">
            <v>1</v>
          </cell>
        </row>
        <row r="206">
          <cell r="L206">
            <v>1</v>
          </cell>
        </row>
        <row r="207">
          <cell r="L207">
            <v>1</v>
          </cell>
        </row>
        <row r="208">
          <cell r="L208">
            <v>1</v>
          </cell>
        </row>
        <row r="209">
          <cell r="L209">
            <v>1</v>
          </cell>
        </row>
        <row r="210">
          <cell r="L210">
            <v>1</v>
          </cell>
        </row>
        <row r="211">
          <cell r="L211">
            <v>1</v>
          </cell>
        </row>
        <row r="212">
          <cell r="L212">
            <v>1</v>
          </cell>
        </row>
        <row r="213">
          <cell r="L213">
            <v>1</v>
          </cell>
        </row>
        <row r="214">
          <cell r="L214">
            <v>1</v>
          </cell>
        </row>
        <row r="215">
          <cell r="L215">
            <v>1</v>
          </cell>
        </row>
        <row r="216">
          <cell r="L216">
            <v>1</v>
          </cell>
        </row>
        <row r="217">
          <cell r="L217">
            <v>1</v>
          </cell>
        </row>
        <row r="218">
          <cell r="L218">
            <v>1</v>
          </cell>
        </row>
        <row r="219">
          <cell r="L219">
            <v>1</v>
          </cell>
        </row>
        <row r="220">
          <cell r="L220">
            <v>1</v>
          </cell>
        </row>
        <row r="221">
          <cell r="L221">
            <v>1</v>
          </cell>
        </row>
        <row r="222">
          <cell r="L222">
            <v>1</v>
          </cell>
        </row>
        <row r="223">
          <cell r="L223">
            <v>1</v>
          </cell>
        </row>
        <row r="224">
          <cell r="L224">
            <v>1</v>
          </cell>
        </row>
        <row r="225">
          <cell r="L225">
            <v>1</v>
          </cell>
        </row>
        <row r="226">
          <cell r="L226">
            <v>1</v>
          </cell>
        </row>
        <row r="227">
          <cell r="L227">
            <v>1</v>
          </cell>
        </row>
        <row r="228">
          <cell r="L228">
            <v>1</v>
          </cell>
        </row>
        <row r="229">
          <cell r="L229">
            <v>1</v>
          </cell>
        </row>
        <row r="230">
          <cell r="L230">
            <v>1</v>
          </cell>
        </row>
        <row r="231">
          <cell r="L231">
            <v>1</v>
          </cell>
        </row>
        <row r="232">
          <cell r="L232">
            <v>1</v>
          </cell>
        </row>
        <row r="233">
          <cell r="L233">
            <v>1</v>
          </cell>
        </row>
        <row r="234">
          <cell r="L234">
            <v>1</v>
          </cell>
        </row>
        <row r="235">
          <cell r="L235">
            <v>1</v>
          </cell>
        </row>
        <row r="236">
          <cell r="L236">
            <v>1</v>
          </cell>
        </row>
        <row r="237">
          <cell r="L237">
            <v>1</v>
          </cell>
        </row>
        <row r="238">
          <cell r="L238">
            <v>1</v>
          </cell>
        </row>
        <row r="239">
          <cell r="L239">
            <v>1</v>
          </cell>
        </row>
        <row r="240">
          <cell r="L240">
            <v>1</v>
          </cell>
        </row>
        <row r="241">
          <cell r="L241">
            <v>1</v>
          </cell>
        </row>
        <row r="242">
          <cell r="L242">
            <v>1</v>
          </cell>
        </row>
        <row r="243">
          <cell r="L243">
            <v>1</v>
          </cell>
        </row>
      </sheetData>
      <sheetData sheetId="22">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sheetData>
      <sheetData sheetId="23">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row r="18">
          <cell r="L18">
            <v>3</v>
          </cell>
        </row>
        <row r="19">
          <cell r="L19">
            <v>3</v>
          </cell>
        </row>
        <row r="20">
          <cell r="L20">
            <v>3</v>
          </cell>
        </row>
        <row r="21">
          <cell r="L21">
            <v>3</v>
          </cell>
        </row>
        <row r="22">
          <cell r="L22">
            <v>3</v>
          </cell>
        </row>
        <row r="23">
          <cell r="L23">
            <v>3</v>
          </cell>
        </row>
        <row r="24">
          <cell r="L24">
            <v>3</v>
          </cell>
        </row>
      </sheetData>
      <sheetData sheetId="24"/>
      <sheetData sheetId="25">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row r="43">
          <cell r="L43">
            <v>1</v>
          </cell>
        </row>
        <row r="44">
          <cell r="L44">
            <v>1</v>
          </cell>
        </row>
        <row r="45">
          <cell r="L45">
            <v>1</v>
          </cell>
        </row>
        <row r="46">
          <cell r="L46">
            <v>1</v>
          </cell>
        </row>
        <row r="47">
          <cell r="L47">
            <v>1</v>
          </cell>
        </row>
        <row r="48">
          <cell r="L48">
            <v>1</v>
          </cell>
        </row>
        <row r="49">
          <cell r="L49">
            <v>1</v>
          </cell>
        </row>
        <row r="50">
          <cell r="L50">
            <v>1</v>
          </cell>
        </row>
        <row r="51">
          <cell r="L51">
            <v>1</v>
          </cell>
        </row>
        <row r="52">
          <cell r="L52">
            <v>1</v>
          </cell>
        </row>
        <row r="53">
          <cell r="L53">
            <v>1</v>
          </cell>
        </row>
        <row r="54">
          <cell r="L54">
            <v>1</v>
          </cell>
        </row>
        <row r="55">
          <cell r="L55">
            <v>1</v>
          </cell>
        </row>
        <row r="56">
          <cell r="L56">
            <v>1</v>
          </cell>
        </row>
        <row r="57">
          <cell r="L57">
            <v>1</v>
          </cell>
        </row>
        <row r="58">
          <cell r="L58">
            <v>1</v>
          </cell>
        </row>
        <row r="59">
          <cell r="L59">
            <v>1</v>
          </cell>
        </row>
        <row r="60">
          <cell r="L60">
            <v>1</v>
          </cell>
        </row>
        <row r="61">
          <cell r="L61">
            <v>1</v>
          </cell>
        </row>
      </sheetData>
      <sheetData sheetId="26">
        <row r="2">
          <cell r="L2">
            <v>1</v>
          </cell>
        </row>
        <row r="3">
          <cell r="L3">
            <v>1</v>
          </cell>
        </row>
        <row r="4">
          <cell r="L4">
            <v>1</v>
          </cell>
        </row>
        <row r="5">
          <cell r="L5">
            <v>1</v>
          </cell>
        </row>
        <row r="6">
          <cell r="L6">
            <v>1</v>
          </cell>
        </row>
        <row r="7">
          <cell r="L7">
            <v>1</v>
          </cell>
        </row>
        <row r="8">
          <cell r="L8">
            <v>1</v>
          </cell>
        </row>
        <row r="9">
          <cell r="L9">
            <v>1</v>
          </cell>
        </row>
        <row r="10">
          <cell r="L10">
            <v>1</v>
          </cell>
        </row>
        <row r="11">
          <cell r="L11">
            <v>1</v>
          </cell>
        </row>
        <row r="12">
          <cell r="L12">
            <v>1</v>
          </cell>
        </row>
        <row r="13">
          <cell r="L13">
            <v>1</v>
          </cell>
        </row>
        <row r="14">
          <cell r="L14">
            <v>1</v>
          </cell>
        </row>
        <row r="15">
          <cell r="L15">
            <v>1</v>
          </cell>
        </row>
        <row r="16">
          <cell r="L16">
            <v>1</v>
          </cell>
        </row>
        <row r="17">
          <cell r="L17">
            <v>1</v>
          </cell>
        </row>
        <row r="18">
          <cell r="L18">
            <v>1</v>
          </cell>
        </row>
        <row r="19">
          <cell r="L19">
            <v>1</v>
          </cell>
        </row>
        <row r="20">
          <cell r="L20">
            <v>1</v>
          </cell>
        </row>
        <row r="21">
          <cell r="L21">
            <v>1</v>
          </cell>
        </row>
        <row r="22">
          <cell r="L22">
            <v>1</v>
          </cell>
        </row>
        <row r="23">
          <cell r="L23">
            <v>1</v>
          </cell>
        </row>
        <row r="24">
          <cell r="L24">
            <v>1</v>
          </cell>
        </row>
        <row r="25">
          <cell r="L25">
            <v>1</v>
          </cell>
        </row>
        <row r="26">
          <cell r="L26">
            <v>1</v>
          </cell>
        </row>
        <row r="27">
          <cell r="L27">
            <v>1</v>
          </cell>
        </row>
        <row r="28">
          <cell r="L28">
            <v>1</v>
          </cell>
        </row>
        <row r="29">
          <cell r="L29">
            <v>1</v>
          </cell>
        </row>
        <row r="30">
          <cell r="L30">
            <v>1</v>
          </cell>
        </row>
        <row r="31">
          <cell r="L31">
            <v>1</v>
          </cell>
        </row>
        <row r="32">
          <cell r="L32">
            <v>1</v>
          </cell>
        </row>
        <row r="33">
          <cell r="L33">
            <v>1</v>
          </cell>
        </row>
        <row r="34">
          <cell r="L34">
            <v>1</v>
          </cell>
        </row>
        <row r="35">
          <cell r="L35">
            <v>1</v>
          </cell>
        </row>
        <row r="36">
          <cell r="L36">
            <v>1</v>
          </cell>
        </row>
        <row r="37">
          <cell r="L37">
            <v>1</v>
          </cell>
        </row>
        <row r="38">
          <cell r="L38">
            <v>1</v>
          </cell>
        </row>
        <row r="39">
          <cell r="L39">
            <v>1</v>
          </cell>
        </row>
        <row r="40">
          <cell r="L40">
            <v>1</v>
          </cell>
        </row>
        <row r="41">
          <cell r="L41">
            <v>1</v>
          </cell>
        </row>
        <row r="42">
          <cell r="L42">
            <v>1</v>
          </cell>
        </row>
      </sheetData>
      <sheetData sheetId="27">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sheetData>
      <sheetData sheetId="28">
        <row r="2">
          <cell r="L2">
            <v>3</v>
          </cell>
        </row>
        <row r="3">
          <cell r="L3">
            <v>3</v>
          </cell>
        </row>
        <row r="4">
          <cell r="L4">
            <v>3</v>
          </cell>
        </row>
        <row r="5">
          <cell r="L5">
            <v>3</v>
          </cell>
        </row>
        <row r="6">
          <cell r="L6">
            <v>3</v>
          </cell>
        </row>
        <row r="7">
          <cell r="L7">
            <v>3</v>
          </cell>
        </row>
        <row r="8">
          <cell r="L8">
            <v>3</v>
          </cell>
        </row>
        <row r="9">
          <cell r="L9">
            <v>3</v>
          </cell>
        </row>
        <row r="10">
          <cell r="L10">
            <v>3</v>
          </cell>
        </row>
        <row r="11">
          <cell r="L11">
            <v>3</v>
          </cell>
        </row>
        <row r="12">
          <cell r="L12">
            <v>3</v>
          </cell>
        </row>
        <row r="13">
          <cell r="L13">
            <v>3</v>
          </cell>
        </row>
        <row r="14">
          <cell r="L14">
            <v>3</v>
          </cell>
        </row>
        <row r="15">
          <cell r="L15">
            <v>3</v>
          </cell>
        </row>
        <row r="16">
          <cell r="L16">
            <v>3</v>
          </cell>
        </row>
        <row r="17">
          <cell r="L17">
            <v>3</v>
          </cell>
        </row>
        <row r="18">
          <cell r="L18">
            <v>3</v>
          </cell>
        </row>
        <row r="19">
          <cell r="L19">
            <v>3</v>
          </cell>
        </row>
        <row r="20">
          <cell r="L20">
            <v>3</v>
          </cell>
        </row>
        <row r="21">
          <cell r="L21">
            <v>3</v>
          </cell>
        </row>
        <row r="22">
          <cell r="L22">
            <v>3</v>
          </cell>
        </row>
        <row r="23">
          <cell r="L23">
            <v>3</v>
          </cell>
        </row>
        <row r="24">
          <cell r="L24">
            <v>3</v>
          </cell>
        </row>
        <row r="25">
          <cell r="L25">
            <v>3</v>
          </cell>
        </row>
        <row r="26">
          <cell r="L26">
            <v>3</v>
          </cell>
        </row>
        <row r="27">
          <cell r="L27">
            <v>3</v>
          </cell>
        </row>
        <row r="28">
          <cell r="L28">
            <v>3</v>
          </cell>
        </row>
        <row r="29">
          <cell r="L29">
            <v>3</v>
          </cell>
        </row>
      </sheetData>
      <sheetData sheetId="29"/>
      <sheetData sheetId="30"/>
    </sheetDataSet>
  </externalBook>
</externalLink>
</file>

<file path=xl/queryTables/queryTable1.xml><?xml version="1.0" encoding="utf-8"?>
<queryTable xmlns="http://schemas.openxmlformats.org/spreadsheetml/2006/main" name="prog_valoracion_del_desempeno (3)" connectionId="1" autoFormatId="16" applyNumberFormats="0" applyBorderFormats="0" applyFontFormats="0" applyPatternFormats="0" applyAlignmentFormats="0" applyWidthHeightFormats="0"/>
</file>

<file path=xl/queryTables/queryTable2.xml><?xml version="1.0" encoding="utf-8"?>
<queryTable xmlns="http://schemas.openxmlformats.org/spreadsheetml/2006/main" name="prog_valoracion_del_desempeno (3)_1" connectionId="5" autoFormatId="16" applyNumberFormats="0" applyBorderFormats="0" applyFontFormats="0" applyPatternFormats="0" applyAlignmentFormats="0" applyWidthHeightFormats="0"/>
</file>

<file path=xl/queryTables/queryTable3.xml><?xml version="1.0" encoding="utf-8"?>
<queryTable xmlns="http://schemas.openxmlformats.org/spreadsheetml/2006/main" name="prog_valoracion_del_desempeno (3)" connectionId="2" autoFormatId="16" applyNumberFormats="0" applyBorderFormats="0" applyFontFormats="0" applyPatternFormats="0" applyAlignmentFormats="0" applyWidthHeightFormats="0"/>
</file>

<file path=xl/queryTables/queryTable4.xml><?xml version="1.0" encoding="utf-8"?>
<queryTable xmlns="http://schemas.openxmlformats.org/spreadsheetml/2006/main" name="prog_valoracion_del_desempeno (3)_1" connectionId="4" autoFormatId="16" applyNumberFormats="0" applyBorderFormats="0" applyFontFormats="0" applyPatternFormats="0" applyAlignmentFormats="0" applyWidthHeightFormats="0"/>
</file>

<file path=xl/queryTables/queryTable5.xml><?xml version="1.0" encoding="utf-8"?>
<queryTable xmlns="http://schemas.openxmlformats.org/spreadsheetml/2006/main" name="prog_valoracion_del_desempeno (3)" connectionId="3" autoFormatId="16" applyNumberFormats="0" applyBorderFormats="0" applyFontFormats="0" applyPatternFormats="0" applyAlignmentFormats="0" applyWidthHeightFormats="0"/>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2.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2.xml"/><Relationship Id="rId2" Type="http://schemas.openxmlformats.org/officeDocument/2006/relationships/printerSettings" Target="../printerSettings/printerSettings2.bin"/><Relationship Id="rId1" Type="http://schemas.openxmlformats.org/officeDocument/2006/relationships/hyperlink" Target="http://www.transparenciapresupuestaria.gob.mx/work/models/PTP/DatosAbiertos/Programas/prog_valoracion_del_desempeno.csv" TargetMode="External"/><Relationship Id="rId6" Type="http://schemas.openxmlformats.org/officeDocument/2006/relationships/comments" Target="../comments2.xml"/><Relationship Id="rId5" Type="http://schemas.openxmlformats.org/officeDocument/2006/relationships/queryTable" Target="../queryTables/queryTable1.xml"/><Relationship Id="rId4" Type="http://schemas.openxmlformats.org/officeDocument/2006/relationships/vmlDrawing" Target="../drawings/vmlDrawing2.vml"/></Relationships>
</file>

<file path=xl/worksheets/_rels/sheet4.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6" Type="http://schemas.openxmlformats.org/officeDocument/2006/relationships/comments" Target="../comments3.xml"/><Relationship Id="rId5" Type="http://schemas.openxmlformats.org/officeDocument/2006/relationships/queryTable" Target="../queryTables/queryTable3.xml"/><Relationship Id="rId4" Type="http://schemas.openxmlformats.org/officeDocument/2006/relationships/queryTable" Target="../queryTables/queryTable2.xml"/></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4.xml"/><Relationship Id="rId1" Type="http://schemas.openxmlformats.org/officeDocument/2006/relationships/hyperlink" Target="https://www.sistemas.hacienda.gob.mx/PASH/jsps/acceso.jsp" TargetMode="External"/><Relationship Id="rId6" Type="http://schemas.openxmlformats.org/officeDocument/2006/relationships/comments" Target="../comments4.xml"/><Relationship Id="rId5" Type="http://schemas.openxmlformats.org/officeDocument/2006/relationships/queryTable" Target="../queryTables/queryTable5.xml"/><Relationship Id="rId4" Type="http://schemas.openxmlformats.org/officeDocument/2006/relationships/queryTable" Target="../queryTables/queryTable4.xml"/></Relationships>
</file>

<file path=xl/worksheets/_rels/sheet9.xml.rels><?xml version="1.0" encoding="UTF-8" standalone="yes"?>
<Relationships xmlns="http://schemas.openxmlformats.org/package/2006/relationships"><Relationship Id="rId8" Type="http://schemas.openxmlformats.org/officeDocument/2006/relationships/hyperlink" Target="../../../../../Informe%20General%20del%20Estado%20de%20la%20CTI/Informe%20CONACYT%202016/Etapa%201%20Documentos%20Originales/Cap.%202/2.2%20Flujos%20de%20RH.docx" TargetMode="External"/><Relationship Id="rId13" Type="http://schemas.openxmlformats.org/officeDocument/2006/relationships/hyperlink" Target="../../../../../Informe%20General%20del%20Estado%20de%20la%20CTI/Informe%20CONACYT%202016/Etapa%201%20Documentos%20Originales/Cap.%203/3.5%20Innovaci&#243;n.docx" TargetMode="External"/><Relationship Id="rId18" Type="http://schemas.openxmlformats.org/officeDocument/2006/relationships/hyperlink" Target="../../../../../Informe%20General%20del%20Estado%20de%20la%20CTI/Informe%20CONACYT%202016/Etapa%202%20Documentos%20en%20control%20de%20cambios%20Victor%20Carreon/1.3%20GNCTI.docx" TargetMode="External"/><Relationship Id="rId3" Type="http://schemas.openxmlformats.org/officeDocument/2006/relationships/hyperlink" Target="../../../../../Informe%20General%20del%20Estado%20de%20la%20CTI/Informe%20CONACYT%202016/Etapa%201%20Documentos%20Originales/Cap.%203/3.3%20BPT.docx" TargetMode="External"/><Relationship Id="rId21" Type="http://schemas.openxmlformats.org/officeDocument/2006/relationships/hyperlink" Target="../../../../../Informe%20General%20del%20Estado%20de%20la%20CTI/Informe%20CONACYT%202016/Etapa%202%20Documentos%20en%20control%20de%20cambios%20Victor%20Carreon/Cap&#237;tulo%202%20completo.docx" TargetMode="External"/><Relationship Id="rId7" Type="http://schemas.openxmlformats.org/officeDocument/2006/relationships/hyperlink" Target="../../../../../Informe%20General%20del%20Estado%20de%20la%20CTI/Informe%20CONACYT%202016/Etapa%201%20Documentos%20Originales/Cap.%201/I.2%20GFCTI.docx" TargetMode="External"/><Relationship Id="rId12" Type="http://schemas.openxmlformats.org/officeDocument/2006/relationships/hyperlink" Target="../../../../../Informe%20General%20del%20Estado%20de%20la%20CTI/Informe%20CONACYT%202016/Etapa%201%20Documentos%20Originales/Ap&#233;ndiceAccesoAbierto_Eunice_v.01.docx" TargetMode="External"/><Relationship Id="rId17" Type="http://schemas.openxmlformats.org/officeDocument/2006/relationships/hyperlink" Target="../../../../../Informe%20General%20del%20Estado%20de%20la%20CTI/Informe%20CONACYT%202016/Etapa%202%20Documentos%20en%20control%20de%20cambios%20Victor%20Carreon/1.3%20GNCTI.docx" TargetMode="External"/><Relationship Id="rId2" Type="http://schemas.openxmlformats.org/officeDocument/2006/relationships/hyperlink" Target="../../../../../Informe%20General%20del%20Estado%20de%20la%20CTI/Informe%20CONACYT%202016/Etapa%201%20Documentos%20Originales/Cap.%203/3.2%20Patentes.docx" TargetMode="External"/><Relationship Id="rId16" Type="http://schemas.openxmlformats.org/officeDocument/2006/relationships/hyperlink" Target="../../../../../Informe%20General%20del%20Estado%20de%20la%20CTI/Informe%20CONACYT%202016/Etapa%202%20Documentos%20en%20control%20de%20cambios%20Victor%20Carreon/1.1%20GIDE.docx" TargetMode="External"/><Relationship Id="rId20" Type="http://schemas.openxmlformats.org/officeDocument/2006/relationships/hyperlink" Target="../../../../../Informe%20General%20del%20Estado%20de%20la%20CTI/Informe%20CONACYT%202016/Etapa%202%20Documentos%20en%20control%20de%20cambios%20Victor%20Carreon/Informe%20General%20Ap&#233;ndice.docx" TargetMode="External"/><Relationship Id="rId1" Type="http://schemas.openxmlformats.org/officeDocument/2006/relationships/hyperlink" Target="../../../../../Informe%20General%20del%20Estado%20de%20la%20CTI/Informe%20CONACYT%202016/Etapa%201%20Documentos%20Originales/Cap.%202/2.3%20SNI.docx" TargetMode="External"/><Relationship Id="rId6" Type="http://schemas.openxmlformats.org/officeDocument/2006/relationships/hyperlink" Target="../../../../../Informe%20General%20del%20Estado%20de%20la%20CTI/Informe%20CONACYT%202016/Etapa%201%20Documentos%20Originales/Cap.%201/1.3%20GNCTI.docx" TargetMode="External"/><Relationship Id="rId11" Type="http://schemas.openxmlformats.org/officeDocument/2006/relationships/hyperlink" Target="../../../../../Informe%20General%20del%20Estado%20de%20la%20CTI/Informe%20CONACYT%202016/Etapa%201%20Documentos%20Originales/Cap.%205/CAP&#205;TULO%20V_InformeCTI.DOCX" TargetMode="External"/><Relationship Id="rId5" Type="http://schemas.openxmlformats.org/officeDocument/2006/relationships/hyperlink" Target="../../../../../Informe%20General%20del%20Estado%20de%20la%20CTI/Informe%20CONACYT%202016/Etapa%201%20Documentos%20Originales/Cap.%201/I.1%20GIDE.docx" TargetMode="External"/><Relationship Id="rId15" Type="http://schemas.openxmlformats.org/officeDocument/2006/relationships/hyperlink" Target="../../../../../Informe%20General%20del%20Estado%20de%20la%20CTI/Informe%20CONACYT%202016/Etapa%201%20Documentos%20Originales/Cap.%203/3.%201%20Publicaciones.docx" TargetMode="External"/><Relationship Id="rId10" Type="http://schemas.openxmlformats.org/officeDocument/2006/relationships/hyperlink" Target="../../../../../Informe%20General%20del%20Estado%20de%20la%20CTI/Informe%20CONACYT%202016/Etapa%201%20Documentos%20Originales/Cap.%204/Apartado%20C&#225;tedras.docx" TargetMode="External"/><Relationship Id="rId19" Type="http://schemas.openxmlformats.org/officeDocument/2006/relationships/hyperlink" Target="../../../../../Informe%20General%20del%20Estado%20de%20la%20CTI/Informe%20CONACYT%202016/Etapa%202%20Documentos%20en%20control%20de%20cambios%20Victor%20Carreon/3.1%20Publicaciones.docx" TargetMode="External"/><Relationship Id="rId4" Type="http://schemas.openxmlformats.org/officeDocument/2006/relationships/hyperlink" Target="../../../../../Informe%20General%20del%20Estado%20de%20la%20CTI/Informe%20CONACYT%202016/Etapa%201%20Documentos%20Originales/Cap.%203/3.4%20BAT.docx" TargetMode="External"/><Relationship Id="rId9" Type="http://schemas.openxmlformats.org/officeDocument/2006/relationships/hyperlink" Target="../../../../../Informe%20General%20del%20Estado%20de%20la%20CTI/Informe%20CONACYT%202016/Etapa%201%20Documentos%20Originales/Cap.%204/IV.%201%20Ramo%2038%20y%20Centros_2016_V2.docx" TargetMode="External"/><Relationship Id="rId14" Type="http://schemas.openxmlformats.org/officeDocument/2006/relationships/hyperlink" Target="../../../../../Informe%20General%20del%20Estado%20de%20la%20CTI/Informe%20CONACYT%202016/Etapa%201%20Documentos%20Originales/Cap.%202/2.1%20Acervo%20de%20RH.docx" TargetMode="External"/><Relationship Id="rId22" Type="http://schemas.openxmlformats.org/officeDocument/2006/relationships/printerSettings" Target="../printerSettings/printerSettings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1"/>
  <dimension ref="A1:X11"/>
  <sheetViews>
    <sheetView tabSelected="1" topLeftCell="F1" zoomScale="70" zoomScaleNormal="70" workbookViewId="0">
      <selection activeCell="W6" sqref="W6"/>
    </sheetView>
  </sheetViews>
  <sheetFormatPr baseColWidth="10" defaultRowHeight="14.4" x14ac:dyDescent="0.3"/>
  <cols>
    <col min="1" max="1" width="32.44140625" customWidth="1"/>
    <col min="2" max="2" width="34.88671875" customWidth="1"/>
    <col min="3" max="3" width="32" customWidth="1"/>
    <col min="4" max="4" width="31.6640625" customWidth="1"/>
    <col min="5" max="5" width="16.33203125" customWidth="1"/>
    <col min="6" max="6" width="14.33203125" customWidth="1"/>
    <col min="7" max="7" width="16" customWidth="1"/>
    <col min="8" max="9" width="11.44140625" hidden="1" customWidth="1"/>
    <col min="10" max="10" width="15.5546875" style="12" customWidth="1"/>
    <col min="11" max="12" width="18.88671875" style="12" customWidth="1"/>
    <col min="13" max="13" width="16.6640625" style="12" customWidth="1"/>
    <col min="14" max="14" width="16" style="12" customWidth="1"/>
    <col min="15" max="15" width="16.33203125" style="12" customWidth="1"/>
    <col min="16" max="16" width="14.5546875" style="12" customWidth="1"/>
    <col min="17" max="17" width="17.33203125" style="12" customWidth="1"/>
    <col min="18" max="18" width="21.5546875" style="12" customWidth="1"/>
    <col min="19" max="19" width="20.33203125" customWidth="1"/>
    <col min="20" max="20" width="22.88671875" customWidth="1"/>
    <col min="21" max="22" width="19.44140625" customWidth="1"/>
    <col min="23" max="23" width="20" customWidth="1"/>
    <col min="24" max="24" width="20.33203125" customWidth="1"/>
  </cols>
  <sheetData>
    <row r="1" spans="1:24" ht="31.2" x14ac:dyDescent="0.6">
      <c r="A1" s="293" t="s">
        <v>61</v>
      </c>
      <c r="B1" s="293"/>
      <c r="C1" s="293"/>
      <c r="D1" s="293"/>
      <c r="E1" s="293"/>
      <c r="F1" s="293"/>
      <c r="G1" s="293"/>
      <c r="H1" s="293"/>
      <c r="I1" s="293"/>
      <c r="J1" s="293"/>
      <c r="K1" s="293"/>
      <c r="L1" s="293"/>
      <c r="M1" s="293"/>
      <c r="N1" s="293"/>
      <c r="O1" s="293"/>
      <c r="P1" s="293"/>
      <c r="Q1" s="293"/>
      <c r="R1" s="293"/>
    </row>
    <row r="2" spans="1:24" ht="39.6" x14ac:dyDescent="0.3">
      <c r="A2" s="3" t="s">
        <v>0</v>
      </c>
      <c r="B2" s="3" t="s">
        <v>1</v>
      </c>
      <c r="C2" s="3" t="s">
        <v>2</v>
      </c>
      <c r="D2" s="3" t="s">
        <v>3</v>
      </c>
      <c r="E2" s="3" t="s">
        <v>4</v>
      </c>
      <c r="F2" s="3" t="s">
        <v>5</v>
      </c>
      <c r="G2" s="3" t="s">
        <v>6</v>
      </c>
      <c r="H2" s="3" t="s">
        <v>7</v>
      </c>
      <c r="I2" s="3" t="s">
        <v>8</v>
      </c>
      <c r="J2" s="3" t="s">
        <v>51</v>
      </c>
      <c r="K2" s="3" t="s">
        <v>52</v>
      </c>
      <c r="L2" s="3" t="s">
        <v>53</v>
      </c>
      <c r="M2" s="3" t="s">
        <v>54</v>
      </c>
      <c r="N2" s="3" t="s">
        <v>55</v>
      </c>
      <c r="O2" s="3" t="s">
        <v>56</v>
      </c>
      <c r="P2" s="3" t="s">
        <v>57</v>
      </c>
      <c r="Q2" s="3" t="s">
        <v>9</v>
      </c>
      <c r="R2" s="3" t="s">
        <v>10</v>
      </c>
      <c r="S2" s="3" t="s">
        <v>58</v>
      </c>
      <c r="T2" s="3" t="s">
        <v>59</v>
      </c>
      <c r="U2" s="4" t="s">
        <v>60</v>
      </c>
      <c r="V2" s="5" t="s">
        <v>11</v>
      </c>
      <c r="W2" s="5" t="s">
        <v>12</v>
      </c>
      <c r="X2" s="5" t="s">
        <v>13</v>
      </c>
    </row>
    <row r="3" spans="1:24" ht="129" customHeight="1" x14ac:dyDescent="0.3">
      <c r="A3" s="1" t="s">
        <v>14</v>
      </c>
      <c r="B3" s="1" t="s">
        <v>15</v>
      </c>
      <c r="C3" s="1" t="s">
        <v>16</v>
      </c>
      <c r="D3" s="1" t="s">
        <v>17</v>
      </c>
      <c r="E3" s="1" t="s">
        <v>18</v>
      </c>
      <c r="F3" s="1" t="s">
        <v>20</v>
      </c>
      <c r="G3" s="1" t="s">
        <v>19</v>
      </c>
      <c r="H3" s="1"/>
      <c r="I3" s="6"/>
      <c r="J3" s="2"/>
      <c r="K3" s="2"/>
      <c r="L3" s="2"/>
      <c r="M3" s="1"/>
      <c r="N3" s="1"/>
      <c r="O3" s="1"/>
      <c r="P3" s="1"/>
      <c r="Q3" s="1"/>
      <c r="R3" s="1"/>
      <c r="S3" s="2"/>
      <c r="T3" s="2"/>
      <c r="U3" s="2"/>
      <c r="V3" s="2"/>
      <c r="W3" s="2"/>
      <c r="X3" s="2"/>
    </row>
    <row r="4" spans="1:24" ht="63.6" customHeight="1" x14ac:dyDescent="0.3">
      <c r="A4" s="1" t="s">
        <v>14</v>
      </c>
      <c r="B4" s="1" t="s">
        <v>21</v>
      </c>
      <c r="C4" s="1" t="s">
        <v>22</v>
      </c>
      <c r="D4" s="1" t="s">
        <v>23</v>
      </c>
      <c r="E4" s="1" t="s">
        <v>18</v>
      </c>
      <c r="F4" s="1" t="s">
        <v>20</v>
      </c>
      <c r="G4" s="1" t="s">
        <v>19</v>
      </c>
      <c r="H4" s="1"/>
      <c r="I4" s="6"/>
      <c r="J4" s="2">
        <v>0.57999999999999996</v>
      </c>
      <c r="K4" s="2" t="s">
        <v>69</v>
      </c>
      <c r="L4" s="2" t="s">
        <v>70</v>
      </c>
      <c r="M4" s="2">
        <v>0.5</v>
      </c>
      <c r="N4" s="11">
        <v>100486.81</v>
      </c>
      <c r="O4" s="11">
        <v>20300289.370000001</v>
      </c>
      <c r="P4" s="2">
        <v>0.5</v>
      </c>
      <c r="Q4" s="11">
        <v>100563.99742048097</v>
      </c>
      <c r="R4" s="11">
        <v>20300289.37228296</v>
      </c>
      <c r="S4" s="7">
        <f t="shared" ref="S4:S10" si="0">P4/J4*100</f>
        <v>86.206896551724142</v>
      </c>
      <c r="T4" s="7">
        <f>P4/M4*100</f>
        <v>100</v>
      </c>
      <c r="U4" s="2" t="s">
        <v>62</v>
      </c>
      <c r="V4" s="2"/>
      <c r="W4" s="2"/>
      <c r="X4" s="2"/>
    </row>
    <row r="5" spans="1:24" ht="76.2" customHeight="1" x14ac:dyDescent="0.3">
      <c r="A5" s="1" t="s">
        <v>14</v>
      </c>
      <c r="B5" s="1" t="s">
        <v>24</v>
      </c>
      <c r="C5" s="1" t="s">
        <v>25</v>
      </c>
      <c r="D5" s="1" t="s">
        <v>26</v>
      </c>
      <c r="E5" s="1" t="s">
        <v>27</v>
      </c>
      <c r="F5" s="1" t="s">
        <v>20</v>
      </c>
      <c r="G5" s="1" t="s">
        <v>28</v>
      </c>
      <c r="H5" s="1"/>
      <c r="I5" s="6"/>
      <c r="J5" s="2">
        <v>3.73</v>
      </c>
      <c r="K5" s="2">
        <v>44.77</v>
      </c>
      <c r="L5" s="2">
        <v>12</v>
      </c>
      <c r="M5" s="2">
        <v>3.83</v>
      </c>
      <c r="N5" s="2">
        <v>38.299999999999997</v>
      </c>
      <c r="O5" s="2">
        <v>10</v>
      </c>
      <c r="P5" s="2">
        <v>3.83</v>
      </c>
      <c r="Q5" s="2">
        <v>38.299999999999997</v>
      </c>
      <c r="R5" s="2">
        <v>10</v>
      </c>
      <c r="S5" s="7">
        <f t="shared" si="0"/>
        <v>102.68096514745308</v>
      </c>
      <c r="T5" s="7">
        <f>P5/M5*100</f>
        <v>100</v>
      </c>
      <c r="U5" s="2" t="s">
        <v>62</v>
      </c>
      <c r="V5" s="8" t="s">
        <v>63</v>
      </c>
      <c r="W5" s="2"/>
      <c r="X5" s="2"/>
    </row>
    <row r="6" spans="1:24" ht="85.2" customHeight="1" x14ac:dyDescent="0.3">
      <c r="A6" s="1" t="s">
        <v>14</v>
      </c>
      <c r="B6" s="1" t="s">
        <v>29</v>
      </c>
      <c r="C6" s="1" t="s">
        <v>30</v>
      </c>
      <c r="D6" s="1" t="s">
        <v>31</v>
      </c>
      <c r="E6" s="1" t="s">
        <v>32</v>
      </c>
      <c r="F6" s="1" t="s">
        <v>20</v>
      </c>
      <c r="G6" s="1" t="s">
        <v>19</v>
      </c>
      <c r="H6" s="1"/>
      <c r="I6" s="6"/>
      <c r="J6" s="2">
        <v>100</v>
      </c>
      <c r="K6" s="2">
        <v>10</v>
      </c>
      <c r="L6" s="2">
        <v>10</v>
      </c>
      <c r="M6" s="2">
        <v>100</v>
      </c>
      <c r="N6" s="2">
        <v>10</v>
      </c>
      <c r="O6" s="2">
        <v>10</v>
      </c>
      <c r="P6" s="2">
        <v>100</v>
      </c>
      <c r="Q6" s="2">
        <v>10</v>
      </c>
      <c r="R6" s="2">
        <v>10</v>
      </c>
      <c r="S6" s="7">
        <f t="shared" si="0"/>
        <v>100</v>
      </c>
      <c r="T6" s="7">
        <f>P6/M6*100</f>
        <v>100</v>
      </c>
      <c r="U6" s="2" t="s">
        <v>62</v>
      </c>
      <c r="V6" s="8" t="s">
        <v>64</v>
      </c>
      <c r="W6" s="2"/>
      <c r="X6" s="2"/>
    </row>
    <row r="7" spans="1:24" ht="61.95" customHeight="1" x14ac:dyDescent="0.3">
      <c r="A7" s="1" t="s">
        <v>14</v>
      </c>
      <c r="B7" s="1" t="s">
        <v>33</v>
      </c>
      <c r="C7" s="1" t="s">
        <v>34</v>
      </c>
      <c r="D7" s="1" t="s">
        <v>35</v>
      </c>
      <c r="E7" s="1" t="s">
        <v>32</v>
      </c>
      <c r="F7" s="1" t="s">
        <v>20</v>
      </c>
      <c r="G7" s="1" t="s">
        <v>19</v>
      </c>
      <c r="H7" s="1"/>
      <c r="I7" s="6"/>
      <c r="J7" s="2">
        <v>13</v>
      </c>
      <c r="K7" s="2" t="s">
        <v>66</v>
      </c>
      <c r="L7" s="2" t="s">
        <v>67</v>
      </c>
      <c r="M7" s="2">
        <v>13</v>
      </c>
      <c r="N7" s="2" t="s">
        <v>66</v>
      </c>
      <c r="O7" s="2" t="s">
        <v>67</v>
      </c>
      <c r="P7" s="2">
        <v>7.8</v>
      </c>
      <c r="Q7" s="2">
        <v>26680</v>
      </c>
      <c r="R7" s="2">
        <v>24756</v>
      </c>
      <c r="S7" s="7">
        <f t="shared" si="0"/>
        <v>60</v>
      </c>
      <c r="T7" s="7">
        <f>P7/M7*100</f>
        <v>60</v>
      </c>
      <c r="U7" s="2" t="s">
        <v>54133</v>
      </c>
      <c r="V7" s="2" t="s">
        <v>54134</v>
      </c>
      <c r="W7" s="2"/>
      <c r="X7" s="2"/>
    </row>
    <row r="8" spans="1:24" ht="49.95" customHeight="1" x14ac:dyDescent="0.3">
      <c r="A8" s="1" t="s">
        <v>14</v>
      </c>
      <c r="B8" s="1" t="s">
        <v>36</v>
      </c>
      <c r="C8" s="1" t="s">
        <v>37</v>
      </c>
      <c r="D8" s="1" t="s">
        <v>38</v>
      </c>
      <c r="E8" s="1" t="s">
        <v>32</v>
      </c>
      <c r="F8" s="1" t="s">
        <v>20</v>
      </c>
      <c r="G8" s="1" t="s">
        <v>19</v>
      </c>
      <c r="H8" s="1"/>
      <c r="I8" s="6"/>
      <c r="J8" s="2">
        <v>90</v>
      </c>
      <c r="K8" s="2">
        <v>1800</v>
      </c>
      <c r="L8" s="2">
        <v>2000</v>
      </c>
      <c r="M8" s="2">
        <v>80</v>
      </c>
      <c r="N8" s="2">
        <v>1600</v>
      </c>
      <c r="O8" s="2">
        <v>2000</v>
      </c>
      <c r="P8" s="2">
        <v>80.2</v>
      </c>
      <c r="Q8" s="2">
        <v>1604</v>
      </c>
      <c r="R8" s="2">
        <v>2000</v>
      </c>
      <c r="S8" s="7">
        <f t="shared" si="0"/>
        <v>89.111111111111114</v>
      </c>
      <c r="T8" s="7">
        <f t="shared" ref="T8" si="1">P8/M8*100</f>
        <v>100.25</v>
      </c>
      <c r="U8" s="2" t="s">
        <v>62</v>
      </c>
      <c r="V8" s="2"/>
      <c r="W8" s="2"/>
      <c r="X8" s="2"/>
    </row>
    <row r="9" spans="1:24" ht="50.4" customHeight="1" x14ac:dyDescent="0.3">
      <c r="A9" s="1" t="s">
        <v>14</v>
      </c>
      <c r="B9" s="1" t="s">
        <v>39</v>
      </c>
      <c r="C9" s="1" t="s">
        <v>40</v>
      </c>
      <c r="D9" s="1" t="s">
        <v>41</v>
      </c>
      <c r="E9" s="1" t="s">
        <v>42</v>
      </c>
      <c r="F9" s="1" t="s">
        <v>43</v>
      </c>
      <c r="G9" s="1" t="s">
        <v>19</v>
      </c>
      <c r="H9" s="1"/>
      <c r="I9" s="6"/>
      <c r="J9" s="2">
        <v>100</v>
      </c>
      <c r="K9" s="2">
        <v>10</v>
      </c>
      <c r="L9" s="2">
        <v>10</v>
      </c>
      <c r="M9" s="2">
        <v>100</v>
      </c>
      <c r="N9" s="2">
        <v>10</v>
      </c>
      <c r="O9" s="2">
        <v>10</v>
      </c>
      <c r="P9" s="2">
        <v>100</v>
      </c>
      <c r="Q9" s="2">
        <v>10</v>
      </c>
      <c r="R9" s="2">
        <v>10</v>
      </c>
      <c r="S9" s="7">
        <f t="shared" si="0"/>
        <v>100</v>
      </c>
      <c r="T9" s="7">
        <f>P9/M9*100</f>
        <v>100</v>
      </c>
      <c r="U9" s="2" t="s">
        <v>62</v>
      </c>
      <c r="V9" s="8" t="s">
        <v>65</v>
      </c>
      <c r="W9" s="2"/>
      <c r="X9" s="2"/>
    </row>
    <row r="10" spans="1:24" ht="34.200000000000003" customHeight="1" x14ac:dyDescent="0.3">
      <c r="A10" s="1" t="s">
        <v>14</v>
      </c>
      <c r="B10" s="1" t="s">
        <v>44</v>
      </c>
      <c r="C10" s="1" t="s">
        <v>45</v>
      </c>
      <c r="D10" s="1" t="s">
        <v>46</v>
      </c>
      <c r="E10" s="1" t="s">
        <v>42</v>
      </c>
      <c r="F10" s="1" t="s">
        <v>43</v>
      </c>
      <c r="G10" s="1" t="s">
        <v>19</v>
      </c>
      <c r="H10" s="1"/>
      <c r="I10" s="6"/>
      <c r="J10" s="2">
        <v>92.5</v>
      </c>
      <c r="K10" s="2">
        <v>74</v>
      </c>
      <c r="L10" s="2">
        <v>80</v>
      </c>
      <c r="M10" s="2">
        <v>92.5</v>
      </c>
      <c r="N10" s="2">
        <v>74</v>
      </c>
      <c r="O10" s="2">
        <v>80</v>
      </c>
      <c r="P10" s="2">
        <v>100</v>
      </c>
      <c r="Q10" s="2">
        <v>63</v>
      </c>
      <c r="R10" s="2">
        <v>63</v>
      </c>
      <c r="S10" s="7">
        <f t="shared" si="0"/>
        <v>108.10810810810811</v>
      </c>
      <c r="T10" s="7">
        <f>P10/M10*100</f>
        <v>108.10810810810811</v>
      </c>
      <c r="U10" s="2" t="s">
        <v>62</v>
      </c>
      <c r="V10" s="2"/>
      <c r="W10" s="2"/>
      <c r="X10" s="2"/>
    </row>
    <row r="11" spans="1:24" ht="96.6" customHeight="1" x14ac:dyDescent="0.3">
      <c r="A11" s="1" t="s">
        <v>14</v>
      </c>
      <c r="B11" s="1" t="s">
        <v>47</v>
      </c>
      <c r="C11" s="1" t="s">
        <v>48</v>
      </c>
      <c r="D11" s="1" t="s">
        <v>49</v>
      </c>
      <c r="E11" s="1" t="s">
        <v>42</v>
      </c>
      <c r="F11" s="1" t="s">
        <v>20</v>
      </c>
      <c r="G11" s="1" t="s">
        <v>50</v>
      </c>
      <c r="H11" s="1"/>
      <c r="I11" s="6"/>
      <c r="J11" s="2">
        <v>151</v>
      </c>
      <c r="K11" s="2" t="s">
        <v>68</v>
      </c>
      <c r="L11" s="2" t="s">
        <v>68</v>
      </c>
      <c r="M11" s="1">
        <v>151</v>
      </c>
      <c r="N11" s="2" t="s">
        <v>68</v>
      </c>
      <c r="O11" s="2" t="s">
        <v>68</v>
      </c>
      <c r="P11" s="1">
        <v>200</v>
      </c>
      <c r="Q11" s="2" t="s">
        <v>68</v>
      </c>
      <c r="R11" s="2" t="s">
        <v>68</v>
      </c>
      <c r="S11" s="7">
        <f>((J11-P11)*100/J11)+100</f>
        <v>67.549668874172184</v>
      </c>
      <c r="T11" s="9">
        <f>((M11-P11)*100/M11)+100</f>
        <v>67.549668874172184</v>
      </c>
      <c r="U11" s="2" t="s">
        <v>54131</v>
      </c>
      <c r="V11" s="2" t="s">
        <v>54132</v>
      </c>
      <c r="W11" s="2"/>
      <c r="X11" s="2"/>
    </row>
  </sheetData>
  <mergeCells count="1">
    <mergeCell ref="A1:R1"/>
  </mergeCells>
  <pageMargins left="0.7" right="0.7" top="0.75" bottom="0.75" header="0.3" footer="0.3"/>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codeName="Hoja6"/>
  <dimension ref="A1:AE39"/>
  <sheetViews>
    <sheetView workbookViewId="0"/>
  </sheetViews>
  <sheetFormatPr baseColWidth="10" defaultRowHeight="14.4" x14ac:dyDescent="0.3"/>
  <cols>
    <col min="1" max="1" width="7" customWidth="1"/>
    <col min="2" max="2" width="19" customWidth="1"/>
    <col min="3" max="3" width="16" customWidth="1"/>
    <col min="4" max="4" width="15.33203125" customWidth="1"/>
    <col min="5" max="5" width="14.109375" customWidth="1"/>
    <col min="6" max="6" width="16.88671875" customWidth="1"/>
    <col min="7" max="7" width="19.44140625" customWidth="1"/>
    <col min="8" max="8" width="16.109375" customWidth="1"/>
    <col min="9" max="10" width="20" customWidth="1"/>
    <col min="11" max="11" width="17.44140625" customWidth="1"/>
    <col min="12" max="12" width="23.6640625" customWidth="1"/>
    <col min="13" max="13" width="18.44140625" customWidth="1"/>
    <col min="14" max="14" width="15.109375" bestFit="1" customWidth="1"/>
    <col min="24" max="24" width="14.33203125" customWidth="1"/>
    <col min="25" max="25" width="14" customWidth="1"/>
  </cols>
  <sheetData>
    <row r="1" spans="1:31" x14ac:dyDescent="0.3">
      <c r="B1" t="s">
        <v>151</v>
      </c>
    </row>
    <row r="2" spans="1:31" ht="28.8" x14ac:dyDescent="0.3">
      <c r="B2" s="61" t="s">
        <v>152</v>
      </c>
      <c r="C2" s="62" t="s">
        <v>153</v>
      </c>
      <c r="D2" s="62" t="s">
        <v>154</v>
      </c>
      <c r="E2" s="62" t="s">
        <v>155</v>
      </c>
      <c r="F2" s="62" t="s">
        <v>156</v>
      </c>
      <c r="G2" s="63" t="s">
        <v>157</v>
      </c>
      <c r="H2" s="64" t="s">
        <v>158</v>
      </c>
      <c r="I2" s="65" t="s">
        <v>159</v>
      </c>
      <c r="J2" s="66" t="s">
        <v>160</v>
      </c>
      <c r="K2" s="65" t="s">
        <v>161</v>
      </c>
      <c r="L2" s="65" t="s">
        <v>162</v>
      </c>
      <c r="N2" s="65"/>
    </row>
    <row r="3" spans="1:31" x14ac:dyDescent="0.3">
      <c r="B3" s="67">
        <v>2007</v>
      </c>
      <c r="C3" s="68">
        <f>'[3]Datos para simulador'!C3</f>
        <v>26632.946729880001</v>
      </c>
      <c r="D3" s="68">
        <f>'[3]Datos para simulador'!D3</f>
        <v>19034.660000000003</v>
      </c>
      <c r="E3" s="68">
        <f>'[3]Datos para simulador'!H3</f>
        <v>3257.5009999999997</v>
      </c>
      <c r="F3" s="68">
        <f>SUM(C3:E3)</f>
        <v>48925.107729880001</v>
      </c>
      <c r="G3" s="69">
        <v>11403263.292250002</v>
      </c>
      <c r="H3" s="70">
        <f t="shared" ref="H3:H10" si="0">F3/G3</f>
        <v>4.2904479600265801E-3</v>
      </c>
      <c r="I3" s="68">
        <v>11403263.2920116</v>
      </c>
      <c r="J3" s="71">
        <f>F3/I3</f>
        <v>4.2904479601162783E-3</v>
      </c>
      <c r="K3" s="72">
        <f t="shared" ref="K3:K7" si="1">C3/F3*100</f>
        <v>54.436153471389247</v>
      </c>
      <c r="L3" s="73">
        <f>(D3+E3)/F3*100</f>
        <v>45.56384652861076</v>
      </c>
      <c r="M3" s="74">
        <f>SUM(K3:L3)</f>
        <v>100</v>
      </c>
      <c r="N3" s="75"/>
      <c r="O3" s="76"/>
    </row>
    <row r="4" spans="1:31" ht="15" thickBot="1" x14ac:dyDescent="0.35">
      <c r="B4" s="67">
        <v>2008</v>
      </c>
      <c r="C4" s="68">
        <f>'[3]Datos para simulador'!C4</f>
        <v>33816.289828310197</v>
      </c>
      <c r="D4" s="68">
        <f>'[3]Datos para simulador'!D4</f>
        <v>19265.736799999999</v>
      </c>
      <c r="E4" s="68">
        <f>'[3]Datos para simulador'!H4</f>
        <v>5108.7849999999999</v>
      </c>
      <c r="F4" s="68">
        <f t="shared" ref="F4:F10" si="2">SUM(C4:E4)</f>
        <v>58190.811628310199</v>
      </c>
      <c r="G4" s="69">
        <v>12256863.469250001</v>
      </c>
      <c r="H4" s="70">
        <f t="shared" si="0"/>
        <v>4.7476103306771109E-3</v>
      </c>
      <c r="I4" s="68">
        <v>12256863.4689999</v>
      </c>
      <c r="J4" s="71">
        <f t="shared" ref="J4:J14" si="3">F4/I4</f>
        <v>4.7476103307739857E-3</v>
      </c>
      <c r="K4" s="72">
        <f t="shared" si="1"/>
        <v>58.112765369744999</v>
      </c>
      <c r="L4" s="73">
        <f t="shared" ref="L4:L14" si="4">(D4+E4)/F4*100</f>
        <v>41.887234630254994</v>
      </c>
      <c r="M4" s="74">
        <f t="shared" ref="M4:M14" si="5">SUM(K4:L4)</f>
        <v>100</v>
      </c>
      <c r="N4" s="75"/>
      <c r="O4" s="76"/>
      <c r="S4" s="296" t="s">
        <v>163</v>
      </c>
      <c r="T4" s="296"/>
      <c r="U4" s="296"/>
      <c r="V4" s="296"/>
      <c r="W4" s="296"/>
      <c r="X4" s="296"/>
      <c r="Y4" s="296"/>
    </row>
    <row r="5" spans="1:31" ht="15" thickBot="1" x14ac:dyDescent="0.35">
      <c r="B5" s="67">
        <v>2009</v>
      </c>
      <c r="C5" s="68">
        <f>'[3]Datos para simulador'!C5</f>
        <v>35361.766262614998</v>
      </c>
      <c r="D5" s="68">
        <f>'[3]Datos para simulador'!D5</f>
        <v>21255.042000000001</v>
      </c>
      <c r="E5" s="68">
        <f>'[3]Datos para simulador'!H5</f>
        <v>6198.1580000000004</v>
      </c>
      <c r="F5" s="68">
        <f t="shared" si="2"/>
        <v>62814.966262615002</v>
      </c>
      <c r="G5" s="69">
        <v>12093889.912</v>
      </c>
      <c r="H5" s="70">
        <f t="shared" si="0"/>
        <v>5.1939422898407313E-3</v>
      </c>
      <c r="I5" s="68">
        <v>12093889.911981899</v>
      </c>
      <c r="J5" s="71">
        <f t="shared" si="3"/>
        <v>5.1939422898485054E-3</v>
      </c>
      <c r="K5" s="72">
        <f t="shared" si="1"/>
        <v>56.295128958241477</v>
      </c>
      <c r="L5" s="73">
        <f t="shared" si="4"/>
        <v>43.704871041758508</v>
      </c>
      <c r="M5" s="74">
        <f t="shared" si="5"/>
        <v>99.999999999999986</v>
      </c>
      <c r="N5" s="75"/>
      <c r="O5" s="76"/>
      <c r="S5" s="77" t="s">
        <v>152</v>
      </c>
      <c r="T5" s="78" t="s">
        <v>153</v>
      </c>
      <c r="U5" s="78" t="s">
        <v>154</v>
      </c>
      <c r="V5" s="78" t="s">
        <v>155</v>
      </c>
      <c r="W5" s="78" t="s">
        <v>156</v>
      </c>
      <c r="X5" s="78" t="s">
        <v>164</v>
      </c>
      <c r="Y5" s="78" t="s">
        <v>158</v>
      </c>
    </row>
    <row r="6" spans="1:31" ht="15" thickBot="1" x14ac:dyDescent="0.35">
      <c r="B6" s="67">
        <v>2010</v>
      </c>
      <c r="C6" s="68">
        <f>'[3]Datos para simulador'!C6</f>
        <v>44541.056246810003</v>
      </c>
      <c r="D6" s="68">
        <f>'[3]Datos para simulador'!D6</f>
        <v>23403.810716168002</v>
      </c>
      <c r="E6" s="68">
        <f>'[3]Datos para simulador'!H6</f>
        <v>3424.2787199999998</v>
      </c>
      <c r="F6" s="68">
        <f t="shared" si="2"/>
        <v>71369.145682978007</v>
      </c>
      <c r="G6" s="69">
        <v>13282061.03425</v>
      </c>
      <c r="H6" s="70">
        <f t="shared" si="0"/>
        <v>5.3733487219295873E-3</v>
      </c>
      <c r="I6" s="68">
        <v>13282061.034176201</v>
      </c>
      <c r="J6" s="71">
        <f t="shared" si="3"/>
        <v>5.3733487219594428E-3</v>
      </c>
      <c r="K6" s="72">
        <f t="shared" si="1"/>
        <v>62.409400898059687</v>
      </c>
      <c r="L6" s="73">
        <f t="shared" si="4"/>
        <v>37.590599101940306</v>
      </c>
      <c r="M6" s="74">
        <f t="shared" si="5"/>
        <v>100</v>
      </c>
      <c r="N6" s="75"/>
      <c r="O6" s="76"/>
      <c r="S6" s="79">
        <v>2007</v>
      </c>
      <c r="T6" s="80">
        <v>26632.95</v>
      </c>
      <c r="U6" s="80">
        <v>19034.66</v>
      </c>
      <c r="V6" s="80">
        <v>3257.5</v>
      </c>
      <c r="W6" s="80">
        <v>48925.11</v>
      </c>
      <c r="X6" s="80">
        <v>11403263.289999999</v>
      </c>
      <c r="Y6" s="81">
        <v>4.3E-3</v>
      </c>
      <c r="Z6" s="82"/>
      <c r="AA6" s="82"/>
      <c r="AB6" s="82"/>
      <c r="AC6" s="82"/>
      <c r="AD6" s="82"/>
      <c r="AE6" s="82"/>
    </row>
    <row r="7" spans="1:31" ht="15" thickBot="1" x14ac:dyDescent="0.35">
      <c r="B7" s="67">
        <v>2011</v>
      </c>
      <c r="C7" s="68">
        <f>'[3]Datos para simulador'!C7</f>
        <v>47060.447427710002</v>
      </c>
      <c r="D7" s="68">
        <f>'[3]Datos para simulador'!D7</f>
        <v>24245.395589404001</v>
      </c>
      <c r="E7" s="68">
        <f>'[3]Datos para simulador'!H7</f>
        <v>3502.2365759999998</v>
      </c>
      <c r="F7" s="68">
        <f t="shared" si="2"/>
        <v>74808.079593114002</v>
      </c>
      <c r="G7" s="69">
        <v>14550013.91275</v>
      </c>
      <c r="H7" s="70">
        <f t="shared" si="0"/>
        <v>5.1414438530234391E-3</v>
      </c>
      <c r="I7" s="68">
        <v>14550013.9128274</v>
      </c>
      <c r="J7" s="71">
        <f t="shared" si="3"/>
        <v>5.1414438529960886E-3</v>
      </c>
      <c r="K7" s="72">
        <f t="shared" si="1"/>
        <v>62.908241574539581</v>
      </c>
      <c r="L7" s="73">
        <f t="shared" si="4"/>
        <v>37.091758425460419</v>
      </c>
      <c r="M7" s="74">
        <f t="shared" si="5"/>
        <v>100</v>
      </c>
      <c r="N7" s="75"/>
      <c r="O7" s="76"/>
      <c r="S7" s="79">
        <v>2008</v>
      </c>
      <c r="T7" s="80">
        <v>33816.29</v>
      </c>
      <c r="U7" s="80">
        <v>19265.740000000002</v>
      </c>
      <c r="V7" s="80">
        <v>5108.79</v>
      </c>
      <c r="W7" s="80">
        <v>58190.81</v>
      </c>
      <c r="X7" s="80">
        <v>12256863.470000001</v>
      </c>
      <c r="Y7" s="81">
        <v>4.7000000000000002E-3</v>
      </c>
      <c r="Z7" s="82"/>
      <c r="AA7" s="82"/>
      <c r="AB7" s="82"/>
      <c r="AC7" s="82"/>
      <c r="AD7" s="82"/>
      <c r="AE7" s="82"/>
    </row>
    <row r="8" spans="1:31" ht="15" thickBot="1" x14ac:dyDescent="0.35">
      <c r="B8" s="83">
        <v>2012</v>
      </c>
      <c r="C8" s="84">
        <f>'[3]Datos para simulador'!C8</f>
        <v>52043.709573836401</v>
      </c>
      <c r="D8" s="84">
        <f>'[3]Datos para simulador'!D8</f>
        <v>18807.772885924001</v>
      </c>
      <c r="E8" s="84">
        <f>'[3]Datos para simulador'!H8</f>
        <v>5928.0701603499992</v>
      </c>
      <c r="F8" s="84">
        <f t="shared" si="2"/>
        <v>76779.552620110408</v>
      </c>
      <c r="G8" s="69">
        <v>15626906.63425</v>
      </c>
      <c r="H8" s="70">
        <f t="shared" si="0"/>
        <v>4.9132918252567121E-3</v>
      </c>
      <c r="I8" s="68">
        <v>15626906.6343929</v>
      </c>
      <c r="J8" s="71">
        <f t="shared" si="3"/>
        <v>4.9132918252117828E-3</v>
      </c>
      <c r="K8" s="72">
        <f>C8/F8*100</f>
        <v>67.783293595546297</v>
      </c>
      <c r="L8" s="73">
        <f t="shared" si="4"/>
        <v>32.216706404453689</v>
      </c>
      <c r="M8" s="74">
        <f t="shared" si="5"/>
        <v>99.999999999999986</v>
      </c>
      <c r="N8" s="75"/>
      <c r="O8" s="76"/>
      <c r="S8" s="79">
        <v>2009</v>
      </c>
      <c r="T8" s="80">
        <v>35361.769999999997</v>
      </c>
      <c r="U8" s="80">
        <v>21255.040000000001</v>
      </c>
      <c r="V8" s="80">
        <v>6198.16</v>
      </c>
      <c r="W8" s="80">
        <v>62814.97</v>
      </c>
      <c r="X8" s="80">
        <v>12093889.91</v>
      </c>
      <c r="Y8" s="81">
        <v>5.1999999999999998E-3</v>
      </c>
      <c r="Z8" s="82"/>
      <c r="AA8" s="82"/>
      <c r="AB8" s="82"/>
      <c r="AC8" s="82"/>
      <c r="AD8" s="82"/>
      <c r="AE8" s="82"/>
    </row>
    <row r="9" spans="1:31" ht="15" thickBot="1" x14ac:dyDescent="0.35">
      <c r="B9" s="83">
        <v>2013</v>
      </c>
      <c r="C9" s="84">
        <f>'[3]Datos para simulador'!C9</f>
        <v>57475.07063871</v>
      </c>
      <c r="D9" s="84">
        <f>'[3]Datos para simulador'!D9</f>
        <v>16973.410816095999</v>
      </c>
      <c r="E9" s="84">
        <f>'[3]Datos para simulador'!H9</f>
        <v>6774.6982224295998</v>
      </c>
      <c r="F9" s="84">
        <f t="shared" si="2"/>
        <v>81223.179677235588</v>
      </c>
      <c r="G9" s="69">
        <v>16118030.63625</v>
      </c>
      <c r="H9" s="70">
        <f t="shared" si="0"/>
        <v>5.0392744318627789E-3</v>
      </c>
      <c r="I9" s="68">
        <v>16118030.6364848</v>
      </c>
      <c r="J9" s="71">
        <f t="shared" si="3"/>
        <v>5.0392744317893697E-3</v>
      </c>
      <c r="K9" s="72">
        <f t="shared" ref="K9:K14" si="6">C9/F9*100</f>
        <v>70.761906720599029</v>
      </c>
      <c r="L9" s="73">
        <f t="shared" si="4"/>
        <v>29.238093279400978</v>
      </c>
      <c r="M9" s="74">
        <f t="shared" si="5"/>
        <v>100</v>
      </c>
      <c r="N9" s="75"/>
      <c r="O9" s="76"/>
      <c r="S9" s="79">
        <v>2010</v>
      </c>
      <c r="T9" s="80">
        <v>44541.06</v>
      </c>
      <c r="U9" s="80">
        <v>23403.81</v>
      </c>
      <c r="V9" s="80">
        <v>3424.28</v>
      </c>
      <c r="W9" s="80">
        <v>71369.149999999994</v>
      </c>
      <c r="X9" s="80">
        <v>13282061.029999999</v>
      </c>
      <c r="Y9" s="81">
        <v>5.4000000000000003E-3</v>
      </c>
      <c r="Z9" s="82"/>
      <c r="AA9" s="82"/>
      <c r="AB9" s="82"/>
      <c r="AC9" s="82"/>
      <c r="AD9" s="82"/>
      <c r="AE9" s="82"/>
    </row>
    <row r="10" spans="1:31" ht="15" thickBot="1" x14ac:dyDescent="0.35">
      <c r="B10" s="67">
        <v>2014</v>
      </c>
      <c r="C10" s="68">
        <f>'[3]Datos para simulador'!C10</f>
        <v>66408.116462376303</v>
      </c>
      <c r="D10" s="85">
        <f>D9*(1+D20)</f>
        <v>17991.815465061758</v>
      </c>
      <c r="E10" s="86">
        <f>E9*(1+E20)</f>
        <v>8129.6378669155192</v>
      </c>
      <c r="F10" s="68">
        <f t="shared" si="2"/>
        <v>92529.569794353592</v>
      </c>
      <c r="G10" s="69">
        <v>17256000.489500001</v>
      </c>
      <c r="H10" s="70">
        <f t="shared" si="0"/>
        <v>5.3621677775598318E-3</v>
      </c>
      <c r="I10" s="87">
        <v>17259799.4205175</v>
      </c>
      <c r="J10" s="71">
        <f t="shared" si="3"/>
        <v>5.3609875491576996E-3</v>
      </c>
      <c r="K10" s="72">
        <f t="shared" si="6"/>
        <v>71.769615496935671</v>
      </c>
      <c r="L10" s="73">
        <f t="shared" si="4"/>
        <v>28.230384503064315</v>
      </c>
      <c r="M10" s="74">
        <f t="shared" si="5"/>
        <v>99.999999999999986</v>
      </c>
      <c r="N10" s="75"/>
      <c r="O10" s="76"/>
      <c r="S10" s="79">
        <v>2011</v>
      </c>
      <c r="T10" s="80">
        <v>47060.45</v>
      </c>
      <c r="U10" s="80">
        <v>24245.4</v>
      </c>
      <c r="V10" s="80">
        <v>3502.24</v>
      </c>
      <c r="W10" s="80">
        <v>74808.08</v>
      </c>
      <c r="X10" s="80">
        <v>14550013.91</v>
      </c>
      <c r="Y10" s="81">
        <v>5.1000000000000004E-3</v>
      </c>
      <c r="Z10" s="82"/>
      <c r="AA10" s="82"/>
      <c r="AB10" s="82"/>
      <c r="AC10" s="82"/>
      <c r="AD10" s="82"/>
      <c r="AE10" s="82"/>
    </row>
    <row r="11" spans="1:31" ht="15" thickBot="1" x14ac:dyDescent="0.35">
      <c r="A11" s="88"/>
      <c r="B11" s="89">
        <v>2015</v>
      </c>
      <c r="C11" s="68">
        <f>'[3]Datos para simulador'!C11</f>
        <v>68112.218676264994</v>
      </c>
      <c r="D11" s="90">
        <f t="shared" ref="D11:D16" si="7">D10*(1+$D$20)</f>
        <v>19071.324392965464</v>
      </c>
      <c r="E11" s="90">
        <f t="shared" ref="E11:E16" si="8">E10*(1+$E$20)</f>
        <v>9755.565440298622</v>
      </c>
      <c r="F11" s="91">
        <f t="shared" ref="F11:F16" si="9">SUM(C11:E11)</f>
        <v>96939.108509529076</v>
      </c>
      <c r="G11" s="69">
        <v>18127177.520750001</v>
      </c>
      <c r="H11" s="92">
        <f>F11/G11</f>
        <v>5.3477221370267841E-3</v>
      </c>
      <c r="I11" s="87">
        <v>18261422.075157098</v>
      </c>
      <c r="J11" s="71">
        <f t="shared" si="3"/>
        <v>5.3084096140248232E-3</v>
      </c>
      <c r="K11" s="72">
        <f t="shared" si="6"/>
        <v>70.262889481358897</v>
      </c>
      <c r="L11" s="73">
        <f t="shared" si="4"/>
        <v>29.737110518641106</v>
      </c>
      <c r="M11" s="74">
        <f t="shared" si="5"/>
        <v>100</v>
      </c>
      <c r="N11" s="75"/>
      <c r="O11" s="76"/>
      <c r="S11" s="79">
        <v>2012</v>
      </c>
      <c r="T11" s="80">
        <v>52043.71</v>
      </c>
      <c r="U11" s="80">
        <v>18856.55</v>
      </c>
      <c r="V11" s="80">
        <v>5928.07</v>
      </c>
      <c r="W11" s="80">
        <v>76828.33</v>
      </c>
      <c r="X11" s="80">
        <v>15626906.630000001</v>
      </c>
      <c r="Y11" s="81">
        <v>4.8999999999999998E-3</v>
      </c>
      <c r="Z11" s="82"/>
      <c r="AA11" s="82"/>
      <c r="AB11" s="82"/>
      <c r="AC11" s="82"/>
      <c r="AD11" s="82"/>
      <c r="AE11" s="82"/>
    </row>
    <row r="12" spans="1:31" ht="15" thickBot="1" x14ac:dyDescent="0.35">
      <c r="B12" s="89">
        <v>2016</v>
      </c>
      <c r="C12" s="68">
        <f>'[3]Datos para simulador'!C12</f>
        <v>65863.016093569342</v>
      </c>
      <c r="D12" s="93">
        <f t="shared" si="7"/>
        <v>20215.603856543392</v>
      </c>
      <c r="E12" s="93">
        <f t="shared" si="8"/>
        <v>11706.678528358347</v>
      </c>
      <c r="F12" s="91">
        <f t="shared" si="9"/>
        <v>97785.298478471086</v>
      </c>
      <c r="G12" s="69">
        <v>19172495.77607546</v>
      </c>
      <c r="H12" s="94">
        <f>F12/G12</f>
        <v>5.100290521408965E-3</v>
      </c>
      <c r="I12" s="87">
        <v>19539870.011403199</v>
      </c>
      <c r="J12" s="71">
        <f t="shared" si="3"/>
        <v>5.0043986178723264E-3</v>
      </c>
      <c r="K12" s="72">
        <f t="shared" si="6"/>
        <v>67.354722149843496</v>
      </c>
      <c r="L12" s="73">
        <f t="shared" si="4"/>
        <v>32.645277850156496</v>
      </c>
      <c r="M12" s="74">
        <f t="shared" si="5"/>
        <v>100</v>
      </c>
      <c r="N12" s="75"/>
      <c r="O12" s="76"/>
      <c r="S12" s="79">
        <v>2013</v>
      </c>
      <c r="T12" s="80">
        <v>57475.07</v>
      </c>
      <c r="U12" s="80">
        <v>17010.23</v>
      </c>
      <c r="V12" s="80">
        <v>6774.7</v>
      </c>
      <c r="W12" s="80">
        <v>81259.990000000005</v>
      </c>
      <c r="X12" s="80">
        <v>16118030.640000001</v>
      </c>
      <c r="Y12" s="81">
        <v>5.0000000000000001E-3</v>
      </c>
      <c r="Z12" s="82"/>
      <c r="AA12" s="82"/>
      <c r="AB12" s="82"/>
      <c r="AC12" s="82"/>
      <c r="AD12" s="82"/>
      <c r="AE12" s="82"/>
    </row>
    <row r="13" spans="1:31" ht="15" thickBot="1" x14ac:dyDescent="0.35">
      <c r="B13" s="89">
        <v>2017</v>
      </c>
      <c r="C13" s="91">
        <f>'[3]Datos para simulador'!C13</f>
        <v>64474.586852</v>
      </c>
      <c r="D13" s="93">
        <f>D12*(1+$D$20)+M17</f>
        <v>22041.396334450965</v>
      </c>
      <c r="E13" s="93">
        <f t="shared" si="8"/>
        <v>14048.014234030015</v>
      </c>
      <c r="F13" s="91">
        <f t="shared" si="9"/>
        <v>100563.99742048097</v>
      </c>
      <c r="G13" s="95">
        <v>20300289.37228296</v>
      </c>
      <c r="H13" s="94">
        <f>F13/G13</f>
        <v>4.9538208828582625E-3</v>
      </c>
      <c r="I13" s="87">
        <v>20603884.5282786</v>
      </c>
      <c r="J13" s="71">
        <f t="shared" si="3"/>
        <v>4.8808270732860108E-3</v>
      </c>
      <c r="K13" s="72">
        <f t="shared" si="6"/>
        <v>64.112991235240059</v>
      </c>
      <c r="L13" s="73">
        <f t="shared" si="4"/>
        <v>35.887008764759955</v>
      </c>
      <c r="M13" s="74">
        <f t="shared" si="5"/>
        <v>100.00000000000001</v>
      </c>
      <c r="N13" s="75"/>
      <c r="O13" s="76"/>
      <c r="S13" s="79">
        <v>2014</v>
      </c>
      <c r="T13" s="80">
        <v>66408.12</v>
      </c>
      <c r="U13" s="80">
        <v>18030.84</v>
      </c>
      <c r="V13" s="80">
        <v>8129.64</v>
      </c>
      <c r="W13" s="80">
        <v>92568.59</v>
      </c>
      <c r="X13" s="80">
        <v>17256000.489999998</v>
      </c>
      <c r="Y13" s="96">
        <v>5.4000000000000003E-3</v>
      </c>
      <c r="Z13" s="82"/>
      <c r="AA13" s="82"/>
      <c r="AB13" s="82"/>
      <c r="AC13" s="82"/>
      <c r="AD13" s="82"/>
      <c r="AE13" s="82"/>
    </row>
    <row r="14" spans="1:31" ht="21.6" thickBot="1" x14ac:dyDescent="0.45">
      <c r="B14" s="89">
        <v>2018</v>
      </c>
      <c r="C14" s="91">
        <f>'[3]Datos para simulador'!C14</f>
        <v>66329.323767699301</v>
      </c>
      <c r="D14" s="93">
        <f>D13*(1+$D$20)+M18</f>
        <v>24032.087085793239</v>
      </c>
      <c r="E14" s="93">
        <f t="shared" si="8"/>
        <v>16857.617080836018</v>
      </c>
      <c r="F14" s="91">
        <f t="shared" si="9"/>
        <v>107219.02793432855</v>
      </c>
      <c r="G14" s="97">
        <v>21578000</v>
      </c>
      <c r="H14" s="98">
        <f>F14/G14</f>
        <v>4.9689048074116485E-3</v>
      </c>
      <c r="I14" s="87">
        <v>21577952.925111279</v>
      </c>
      <c r="J14" s="71">
        <f t="shared" si="3"/>
        <v>4.9689156476726169E-3</v>
      </c>
      <c r="K14" s="72">
        <f t="shared" si="6"/>
        <v>61.863388472730684</v>
      </c>
      <c r="L14" s="73">
        <f t="shared" si="4"/>
        <v>38.136611527269324</v>
      </c>
      <c r="M14" s="74">
        <f t="shared" si="5"/>
        <v>100</v>
      </c>
      <c r="N14" s="75"/>
      <c r="S14" s="79">
        <v>2015</v>
      </c>
      <c r="T14" s="80">
        <v>68112.22</v>
      </c>
      <c r="U14" s="80">
        <v>19112.689999999999</v>
      </c>
      <c r="V14" s="80">
        <v>9755.57</v>
      </c>
      <c r="W14" s="80">
        <v>96980.47</v>
      </c>
      <c r="X14" s="80">
        <v>18127177.52</v>
      </c>
      <c r="Y14" s="96">
        <v>5.4000000000000003E-3</v>
      </c>
      <c r="Z14" s="82"/>
      <c r="AA14" s="82"/>
      <c r="AB14" s="82"/>
      <c r="AC14" s="82"/>
      <c r="AD14" s="82"/>
      <c r="AE14" s="82"/>
    </row>
    <row r="15" spans="1:31" ht="15" thickBot="1" x14ac:dyDescent="0.35">
      <c r="B15" s="99">
        <v>2019</v>
      </c>
      <c r="C15" s="91">
        <f>C14*(1+$C$20)</f>
        <v>68319.203480730284</v>
      </c>
      <c r="D15" s="93">
        <f t="shared" si="7"/>
        <v>25474.012310940834</v>
      </c>
      <c r="E15" s="93">
        <f t="shared" si="8"/>
        <v>20229.14049700322</v>
      </c>
      <c r="F15" s="91">
        <f t="shared" si="9"/>
        <v>114022.35628867433</v>
      </c>
      <c r="G15" s="91">
        <v>22937000</v>
      </c>
      <c r="H15" s="100">
        <f t="shared" ref="H15" si="10">F15/G15</f>
        <v>4.9711102711197776E-3</v>
      </c>
      <c r="K15" s="101"/>
      <c r="S15" s="102">
        <v>2016</v>
      </c>
      <c r="T15" s="103">
        <v>67515.45</v>
      </c>
      <c r="U15" s="103">
        <v>20259.45</v>
      </c>
      <c r="V15" s="103">
        <v>11706.68</v>
      </c>
      <c r="W15" s="103">
        <v>99481.58</v>
      </c>
      <c r="X15" s="103">
        <v>18780099.52</v>
      </c>
      <c r="Y15" s="104">
        <v>5.3E-3</v>
      </c>
      <c r="Z15" s="82"/>
      <c r="AA15" s="82"/>
      <c r="AB15" s="82"/>
      <c r="AC15" s="82"/>
      <c r="AD15" s="82"/>
      <c r="AE15" s="82"/>
    </row>
    <row r="16" spans="1:31" ht="15" thickBot="1" x14ac:dyDescent="0.35">
      <c r="B16" s="99">
        <v>2020</v>
      </c>
      <c r="C16" s="91">
        <f>C15*(1+$C$20)</f>
        <v>70368.779585152195</v>
      </c>
      <c r="D16" s="90">
        <f t="shared" si="7"/>
        <v>27002.453049597287</v>
      </c>
      <c r="E16" s="90">
        <f t="shared" si="8"/>
        <v>24274.968596403862</v>
      </c>
      <c r="F16" s="91">
        <f t="shared" si="9"/>
        <v>121646.20123115335</v>
      </c>
      <c r="G16" s="91">
        <v>24381000</v>
      </c>
      <c r="H16" s="105">
        <f>F16/G16</f>
        <v>4.989385227478502E-3</v>
      </c>
      <c r="K16" s="101"/>
      <c r="S16" s="79">
        <v>2017</v>
      </c>
      <c r="T16" s="80">
        <v>64397.4</v>
      </c>
      <c r="U16" s="80">
        <v>21475.02</v>
      </c>
      <c r="V16" s="80">
        <v>14048.01</v>
      </c>
      <c r="W16" s="80">
        <v>99920.43</v>
      </c>
      <c r="X16" s="80">
        <v>20300000</v>
      </c>
      <c r="Y16" s="96">
        <v>4.8999999999999998E-3</v>
      </c>
      <c r="Z16" s="82"/>
      <c r="AA16" s="82"/>
      <c r="AB16" s="82"/>
      <c r="AC16" s="82"/>
      <c r="AD16" s="82"/>
      <c r="AE16" s="82"/>
    </row>
    <row r="17" spans="2:31" ht="29.4" thickBot="1" x14ac:dyDescent="0.35">
      <c r="C17" s="106">
        <f>(C16-C15)/C15</f>
        <v>3.0000000000000034E-2</v>
      </c>
      <c r="D17" s="107"/>
      <c r="E17" s="108">
        <f>E11/F11</f>
        <v>0.1006360135789742</v>
      </c>
      <c r="F17" s="109">
        <f>(F16-F15)/F15</f>
        <v>6.6862720528046843E-2</v>
      </c>
      <c r="H17" s="106"/>
      <c r="I17" s="106"/>
      <c r="J17" s="106"/>
      <c r="L17" s="110" t="s">
        <v>165</v>
      </c>
      <c r="M17" s="111">
        <v>612.85624651496948</v>
      </c>
      <c r="N17">
        <v>2.86E-2</v>
      </c>
      <c r="S17" s="102">
        <v>2018</v>
      </c>
      <c r="T17" s="103">
        <v>66329.320000000007</v>
      </c>
      <c r="U17" s="103">
        <v>22763.52</v>
      </c>
      <c r="V17" s="103">
        <v>16857.62</v>
      </c>
      <c r="W17" s="103">
        <v>105950.46</v>
      </c>
      <c r="X17" s="103">
        <v>20909000</v>
      </c>
      <c r="Y17" s="104">
        <v>5.1000000000000004E-3</v>
      </c>
      <c r="Z17" s="82"/>
      <c r="AA17" s="82"/>
      <c r="AB17" s="82"/>
      <c r="AC17" s="82"/>
      <c r="AD17" s="82"/>
      <c r="AE17" s="82"/>
    </row>
    <row r="18" spans="2:31" ht="28.8" x14ac:dyDescent="0.3">
      <c r="B18" s="6"/>
      <c r="C18" s="112" t="s">
        <v>166</v>
      </c>
      <c r="D18" s="112" t="s">
        <v>167</v>
      </c>
      <c r="E18" s="112" t="s">
        <v>168</v>
      </c>
      <c r="F18" s="113" t="s">
        <v>164</v>
      </c>
      <c r="H18" s="106"/>
      <c r="L18" s="110" t="s">
        <v>169</v>
      </c>
      <c r="M18" s="111">
        <v>668.20697127521544</v>
      </c>
      <c r="N18">
        <v>2.86E-2</v>
      </c>
      <c r="S18" s="297" t="s">
        <v>170</v>
      </c>
      <c r="T18" s="297"/>
      <c r="U18" s="297"/>
      <c r="V18" s="297"/>
      <c r="W18" s="297"/>
      <c r="X18" s="297"/>
      <c r="Y18" s="297"/>
    </row>
    <row r="19" spans="2:31" ht="28.8" x14ac:dyDescent="0.3">
      <c r="B19" s="114" t="s">
        <v>171</v>
      </c>
      <c r="C19" s="115">
        <f>'[3]Datos para simulador'!N15</f>
        <v>0.10998668600814358</v>
      </c>
      <c r="D19" s="115">
        <f>'[3]Datos para simulador'!O15</f>
        <v>6.3112440067559838E-2</v>
      </c>
      <c r="E19" s="115">
        <f>'[3]Datos para simulador'!P15</f>
        <v>0.19870871401344203</v>
      </c>
      <c r="F19" s="115">
        <f>'[3]Datos para simulador'!Q15</f>
        <v>6.1056595135124563E-2</v>
      </c>
      <c r="I19" s="116" t="s">
        <v>172</v>
      </c>
      <c r="J19" s="117"/>
      <c r="K19" s="10"/>
      <c r="L19" s="10"/>
      <c r="M19" s="10"/>
      <c r="N19" s="10"/>
      <c r="O19" s="10"/>
      <c r="P19" s="10"/>
      <c r="Q19" s="10"/>
      <c r="R19" s="10"/>
      <c r="S19" s="298" t="s">
        <v>173</v>
      </c>
      <c r="T19" s="298"/>
      <c r="U19" s="298"/>
      <c r="V19" s="298"/>
      <c r="W19" s="298"/>
      <c r="X19" s="298"/>
      <c r="Y19" s="298"/>
    </row>
    <row r="20" spans="2:31" x14ac:dyDescent="0.3">
      <c r="B20" s="118" t="s">
        <v>174</v>
      </c>
      <c r="C20" s="119">
        <v>0.03</v>
      </c>
      <c r="D20" s="119">
        <v>0.06</v>
      </c>
      <c r="E20" s="119">
        <v>0.2</v>
      </c>
      <c r="F20" s="119">
        <v>2.5999999999999999E-2</v>
      </c>
      <c r="M20" s="120"/>
      <c r="N20" s="121"/>
      <c r="S20" s="298" t="s">
        <v>175</v>
      </c>
      <c r="T20" s="298"/>
      <c r="U20" s="298"/>
      <c r="V20" s="298"/>
      <c r="W20" s="298"/>
      <c r="X20" s="298"/>
      <c r="Y20" s="298"/>
    </row>
    <row r="21" spans="2:31" ht="28.8" x14ac:dyDescent="0.3">
      <c r="B21" s="114" t="s">
        <v>176</v>
      </c>
      <c r="C21" s="122">
        <f>C14/$F$14</f>
        <v>0.61863388472730685</v>
      </c>
      <c r="D21" s="122">
        <f>D14/$F$14</f>
        <v>0.22414013210894662</v>
      </c>
      <c r="E21" s="122">
        <f>E14/$F$14</f>
        <v>0.15722598316374661</v>
      </c>
      <c r="F21" s="123"/>
      <c r="M21" s="120"/>
      <c r="N21" s="121"/>
      <c r="S21" s="298" t="s">
        <v>177</v>
      </c>
      <c r="T21" s="298"/>
      <c r="U21" s="298"/>
      <c r="V21" s="298"/>
      <c r="W21" s="298"/>
      <c r="X21" s="298"/>
      <c r="Y21" s="298"/>
    </row>
    <row r="22" spans="2:31" ht="28.8" x14ac:dyDescent="0.3">
      <c r="B22" s="114" t="s">
        <v>178</v>
      </c>
      <c r="C22" s="124">
        <v>0.56999999999999995</v>
      </c>
      <c r="D22" s="124">
        <v>0.4</v>
      </c>
      <c r="E22" s="124">
        <v>0.03</v>
      </c>
      <c r="F22" s="123"/>
      <c r="G22" s="125" t="s">
        <v>179</v>
      </c>
      <c r="M22" s="120"/>
      <c r="N22" s="121"/>
      <c r="S22" s="298" t="s">
        <v>180</v>
      </c>
      <c r="T22" s="298"/>
      <c r="U22" s="298"/>
      <c r="V22" s="298"/>
      <c r="W22" s="298"/>
      <c r="X22" s="298"/>
      <c r="Y22" s="298"/>
    </row>
    <row r="23" spans="2:31" x14ac:dyDescent="0.3">
      <c r="M23" s="120"/>
      <c r="N23" s="121"/>
    </row>
    <row r="24" spans="2:31" ht="38.25" customHeight="1" x14ac:dyDescent="0.3">
      <c r="B24" s="294" t="s">
        <v>181</v>
      </c>
      <c r="C24" s="294"/>
      <c r="D24" s="294"/>
      <c r="E24" s="294"/>
      <c r="F24" s="294"/>
      <c r="M24" s="120"/>
      <c r="N24" s="68"/>
    </row>
    <row r="25" spans="2:31" ht="52.5" customHeight="1" x14ac:dyDescent="0.3">
      <c r="M25" s="120"/>
      <c r="N25" s="68"/>
    </row>
    <row r="26" spans="2:31" x14ac:dyDescent="0.3">
      <c r="M26" s="120"/>
      <c r="N26" s="68"/>
    </row>
    <row r="27" spans="2:31" ht="45.75" customHeight="1" x14ac:dyDescent="0.3">
      <c r="F27" s="295" t="s">
        <v>182</v>
      </c>
      <c r="G27" s="295"/>
      <c r="H27" s="126" t="s">
        <v>183</v>
      </c>
      <c r="I27" s="127" t="s">
        <v>158</v>
      </c>
      <c r="M27" s="120"/>
      <c r="N27" s="68"/>
    </row>
    <row r="28" spans="2:31" x14ac:dyDescent="0.3">
      <c r="F28">
        <v>2017</v>
      </c>
      <c r="G28" s="128">
        <v>20845800</v>
      </c>
      <c r="H28" s="128">
        <v>100486.81228469391</v>
      </c>
      <c r="I28" s="75">
        <f>H28/G28*100</f>
        <v>0.48204824129893747</v>
      </c>
      <c r="M28" s="120"/>
      <c r="N28" s="68"/>
    </row>
    <row r="29" spans="2:31" x14ac:dyDescent="0.3">
      <c r="F29">
        <v>2018</v>
      </c>
      <c r="G29" s="128">
        <v>22221900</v>
      </c>
      <c r="H29" s="128">
        <v>107219.02793432855</v>
      </c>
      <c r="I29" s="75">
        <f>H29/G29*100</f>
        <v>0.48249262184749525</v>
      </c>
      <c r="M29" s="120"/>
      <c r="N29" s="68"/>
    </row>
    <row r="30" spans="2:31" x14ac:dyDescent="0.3">
      <c r="M30" s="120"/>
      <c r="N30" s="68"/>
    </row>
    <row r="31" spans="2:31" x14ac:dyDescent="0.3">
      <c r="M31" s="120"/>
      <c r="N31" s="68"/>
    </row>
    <row r="32" spans="2:31" x14ac:dyDescent="0.3">
      <c r="M32" s="129"/>
      <c r="N32" s="68"/>
    </row>
    <row r="33" spans="13:14" x14ac:dyDescent="0.3">
      <c r="M33" s="129"/>
      <c r="N33" s="68"/>
    </row>
    <row r="34" spans="13:14" x14ac:dyDescent="0.3">
      <c r="M34" s="121"/>
      <c r="N34" s="121"/>
    </row>
    <row r="35" spans="13:14" x14ac:dyDescent="0.3">
      <c r="M35" s="121"/>
      <c r="N35" s="121"/>
    </row>
    <row r="36" spans="13:14" x14ac:dyDescent="0.3">
      <c r="M36" s="121"/>
      <c r="N36" s="121"/>
    </row>
    <row r="37" spans="13:14" x14ac:dyDescent="0.3">
      <c r="M37" s="121"/>
      <c r="N37" s="121"/>
    </row>
    <row r="38" spans="13:14" x14ac:dyDescent="0.3">
      <c r="M38" s="121"/>
      <c r="N38" s="121"/>
    </row>
    <row r="39" spans="13:14" x14ac:dyDescent="0.3">
      <c r="M39" s="121"/>
      <c r="N39" s="121"/>
    </row>
  </sheetData>
  <mergeCells count="8">
    <mergeCell ref="B24:F24"/>
    <mergeCell ref="F27:G27"/>
    <mergeCell ref="S4:Y4"/>
    <mergeCell ref="S18:Y18"/>
    <mergeCell ref="S19:Y19"/>
    <mergeCell ref="S20:Y20"/>
    <mergeCell ref="S21:Y21"/>
    <mergeCell ref="S22:Y22"/>
  </mergeCells>
  <pageMargins left="0.7" right="0.7" top="0.75" bottom="0.75" header="0.3" footer="0.3"/>
  <pageSetup orientation="landscape" r:id="rId1"/>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U127"/>
  <sheetViews>
    <sheetView zoomScale="60" zoomScaleNormal="60" workbookViewId="0">
      <selection activeCell="J32" sqref="J32"/>
    </sheetView>
  </sheetViews>
  <sheetFormatPr baseColWidth="10" defaultColWidth="11.44140625" defaultRowHeight="19.5" customHeight="1" x14ac:dyDescent="0.3"/>
  <cols>
    <col min="1" max="1" width="22.109375" style="149" customWidth="1"/>
    <col min="2" max="6" width="21.33203125" style="149" customWidth="1"/>
    <col min="7" max="16384" width="11.44140625" style="149"/>
  </cols>
  <sheetData>
    <row r="1" spans="1:8" ht="19.5" customHeight="1" x14ac:dyDescent="0.3">
      <c r="A1" s="148" t="s">
        <v>24</v>
      </c>
    </row>
    <row r="2" spans="1:8" ht="19.5" customHeight="1" x14ac:dyDescent="0.3">
      <c r="A2" s="301" t="s">
        <v>224</v>
      </c>
      <c r="B2" s="301"/>
      <c r="C2" s="301"/>
      <c r="D2" s="301"/>
      <c r="E2" s="301"/>
      <c r="F2" s="301"/>
    </row>
    <row r="4" spans="1:8" ht="19.5" customHeight="1" x14ac:dyDescent="0.3">
      <c r="A4" s="150" t="s">
        <v>225</v>
      </c>
      <c r="B4" s="306" t="s">
        <v>226</v>
      </c>
      <c r="C4" s="306"/>
      <c r="D4" s="306"/>
      <c r="E4" s="306"/>
      <c r="F4" s="306"/>
      <c r="H4" s="149" t="s">
        <v>227</v>
      </c>
    </row>
    <row r="5" spans="1:8" ht="19.5" customHeight="1" x14ac:dyDescent="0.3">
      <c r="A5" s="150" t="s">
        <v>228</v>
      </c>
      <c r="B5" s="306" t="s">
        <v>229</v>
      </c>
      <c r="C5" s="306"/>
      <c r="D5" s="306"/>
      <c r="E5" s="306"/>
      <c r="F5" s="306"/>
    </row>
    <row r="6" spans="1:8" ht="19.5" customHeight="1" x14ac:dyDescent="0.3">
      <c r="A6" s="150" t="s">
        <v>230</v>
      </c>
      <c r="B6" s="306" t="s">
        <v>231</v>
      </c>
      <c r="C6" s="306"/>
      <c r="D6" s="306"/>
      <c r="E6" s="306"/>
      <c r="F6" s="306"/>
    </row>
    <row r="7" spans="1:8" ht="19.5" customHeight="1" x14ac:dyDescent="0.3">
      <c r="A7" s="150" t="s">
        <v>232</v>
      </c>
      <c r="B7" s="307" t="s">
        <v>20</v>
      </c>
      <c r="C7" s="308"/>
      <c r="D7" s="308"/>
      <c r="E7" s="308"/>
      <c r="F7" s="309"/>
    </row>
    <row r="8" spans="1:8" ht="19.5" customHeight="1" x14ac:dyDescent="0.3">
      <c r="A8" s="150" t="s">
        <v>233</v>
      </c>
      <c r="B8" s="306" t="s">
        <v>234</v>
      </c>
      <c r="C8" s="306"/>
      <c r="D8" s="306"/>
      <c r="E8" s="306"/>
      <c r="F8" s="306"/>
    </row>
    <row r="11" spans="1:8" ht="19.5" customHeight="1" x14ac:dyDescent="0.3">
      <c r="A11" s="301" t="s">
        <v>224</v>
      </c>
      <c r="B11" s="301"/>
      <c r="C11" s="301"/>
      <c r="D11" s="301"/>
      <c r="E11" s="301"/>
      <c r="F11" s="301"/>
    </row>
    <row r="13" spans="1:8" s="152" customFormat="1" ht="34.5" customHeight="1" x14ac:dyDescent="0.3">
      <c r="A13" s="302" t="s">
        <v>235</v>
      </c>
      <c r="B13" s="151" t="s">
        <v>152</v>
      </c>
      <c r="C13" s="151" t="s">
        <v>236</v>
      </c>
      <c r="D13" s="151" t="s">
        <v>237</v>
      </c>
      <c r="E13" s="151" t="s">
        <v>238</v>
      </c>
      <c r="H13" s="149"/>
    </row>
    <row r="14" spans="1:8" s="152" customFormat="1" ht="19.5" customHeight="1" x14ac:dyDescent="0.3">
      <c r="A14" s="302"/>
      <c r="B14" s="153">
        <v>2013</v>
      </c>
      <c r="C14" s="154">
        <f>C21</f>
        <v>3.1399999999999997</v>
      </c>
      <c r="D14" s="153">
        <f>D21</f>
        <v>47.099999999999994</v>
      </c>
      <c r="E14" s="153">
        <f>E21</f>
        <v>15</v>
      </c>
      <c r="H14" s="149"/>
    </row>
    <row r="17" spans="1:6" ht="19.5" customHeight="1" x14ac:dyDescent="0.3">
      <c r="A17" s="301" t="s">
        <v>239</v>
      </c>
      <c r="B17" s="301"/>
      <c r="C17" s="301"/>
      <c r="D17" s="301"/>
      <c r="E17" s="301"/>
      <c r="F17" s="301"/>
    </row>
    <row r="18" spans="1:6" ht="19.5" customHeight="1" x14ac:dyDescent="0.3">
      <c r="F18" s="155">
        <f>F17</f>
        <v>0</v>
      </c>
    </row>
    <row r="19" spans="1:6" ht="19.5" customHeight="1" x14ac:dyDescent="0.3">
      <c r="F19" s="155"/>
    </row>
    <row r="20" spans="1:6" ht="30" customHeight="1" x14ac:dyDescent="0.3">
      <c r="B20" s="151" t="s">
        <v>240</v>
      </c>
      <c r="C20" s="151" t="s">
        <v>236</v>
      </c>
      <c r="D20" s="151" t="s">
        <v>237</v>
      </c>
      <c r="E20" s="151" t="s">
        <v>238</v>
      </c>
      <c r="F20" s="155"/>
    </row>
    <row r="21" spans="1:6" ht="19.5" customHeight="1" x14ac:dyDescent="0.3">
      <c r="A21" s="303" t="s">
        <v>241</v>
      </c>
      <c r="B21" s="156">
        <v>2013</v>
      </c>
      <c r="C21" s="154">
        <f t="shared" ref="C21:C24" si="0">D21/E21</f>
        <v>3.1399999999999997</v>
      </c>
      <c r="D21" s="157">
        <f>SUMIFS($Q$61:$Q$127,$A$61:$A$127,B21,$B$61:$B$127,38,$U$61:$U$127,"MIR")</f>
        <v>47.099999999999994</v>
      </c>
      <c r="E21" s="55">
        <f>COUNTIFS($A$61:$A$127,B21,$B$61:$B$127,38,$U$61:$U$127,"MIR")</f>
        <v>15</v>
      </c>
      <c r="F21" s="155">
        <f>C14</f>
        <v>3.1399999999999997</v>
      </c>
    </row>
    <row r="22" spans="1:6" ht="19.5" customHeight="1" x14ac:dyDescent="0.3">
      <c r="A22" s="304"/>
      <c r="B22" s="156">
        <v>2014</v>
      </c>
      <c r="C22" s="154">
        <f t="shared" si="0"/>
        <v>3.3937500000000003</v>
      </c>
      <c r="D22" s="157">
        <f>SUMIFS($Q$61:$Q$127,$A$61:$A$127,B22,$B$61:$B$127,38,$U$61:$U$127,"MIR")</f>
        <v>54.300000000000004</v>
      </c>
      <c r="E22" s="55">
        <f>COUNTIFS($A$61:$A$127,B22,$B$61:$B$127,38,$U$61:$U$127,"MIR")</f>
        <v>16</v>
      </c>
      <c r="F22" s="155">
        <f t="shared" ref="F22:F24" si="1">F21</f>
        <v>3.1399999999999997</v>
      </c>
    </row>
    <row r="23" spans="1:6" ht="19.5" customHeight="1" x14ac:dyDescent="0.3">
      <c r="A23" s="304"/>
      <c r="B23" s="156">
        <v>2015</v>
      </c>
      <c r="C23" s="154">
        <f t="shared" si="0"/>
        <v>3.5066666666666668</v>
      </c>
      <c r="D23" s="157">
        <f>SUMIFS($Q$61:$Q$127,$A$61:$A$127,B23,$B$61:$B$127,38,$U$61:$U$127,"MIR")</f>
        <v>52.6</v>
      </c>
      <c r="E23" s="55">
        <f>COUNTIFS($A$61:$A$127,B23,$B$61:$B$127,38,$U$61:$U$127,"MIR")</f>
        <v>15</v>
      </c>
      <c r="F23" s="155">
        <f t="shared" si="1"/>
        <v>3.1399999999999997</v>
      </c>
    </row>
    <row r="24" spans="1:6" ht="19.5" customHeight="1" x14ac:dyDescent="0.3">
      <c r="A24" s="305"/>
      <c r="B24" s="156">
        <v>2016</v>
      </c>
      <c r="C24" s="158">
        <f t="shared" si="0"/>
        <v>3.8299999999999996</v>
      </c>
      <c r="D24" s="159">
        <f>SUMIFS($Q$61:$Q$127,$A$61:$A$127,B24,$B$61:$B$127,38,$U$61:$U$127,"MIR")</f>
        <v>38.299999999999997</v>
      </c>
      <c r="E24" s="160">
        <f>COUNTIFS($A$61:$A$127,B24,$B$61:$B$127,38,$U$61:$U$127,"MIR")</f>
        <v>10</v>
      </c>
      <c r="F24" s="155">
        <f t="shared" si="1"/>
        <v>3.1399999999999997</v>
      </c>
    </row>
    <row r="25" spans="1:6" ht="19.5" customHeight="1" x14ac:dyDescent="0.3">
      <c r="C25" s="161"/>
    </row>
    <row r="26" spans="1:6" ht="19.5" customHeight="1" x14ac:dyDescent="0.3">
      <c r="C26" s="161"/>
    </row>
    <row r="27" spans="1:6" ht="19.5" customHeight="1" x14ac:dyDescent="0.3">
      <c r="C27" s="161"/>
    </row>
    <row r="28" spans="1:6" ht="19.5" customHeight="1" x14ac:dyDescent="0.3">
      <c r="C28" s="161"/>
    </row>
    <row r="29" spans="1:6" ht="19.5" customHeight="1" x14ac:dyDescent="0.3">
      <c r="C29" s="161"/>
    </row>
    <row r="31" spans="1:6" ht="19.5" customHeight="1" x14ac:dyDescent="0.3">
      <c r="A31" s="301" t="s">
        <v>242</v>
      </c>
      <c r="B31" s="301"/>
      <c r="C31" s="301"/>
      <c r="D31" s="301"/>
      <c r="E31" s="301"/>
      <c r="F31" s="301"/>
    </row>
    <row r="55" spans="1:21" ht="19.5" customHeight="1" x14ac:dyDescent="0.3">
      <c r="A55" s="301" t="s">
        <v>243</v>
      </c>
      <c r="B55" s="301"/>
      <c r="C55" s="301"/>
      <c r="D55" s="301"/>
      <c r="E55" s="301"/>
      <c r="F55" s="301"/>
    </row>
    <row r="56" spans="1:21" ht="19.5" customHeight="1" x14ac:dyDescent="0.3">
      <c r="A56" s="162" t="s">
        <v>244</v>
      </c>
      <c r="B56" s="299" t="s">
        <v>245</v>
      </c>
      <c r="C56" s="299"/>
      <c r="D56" s="299"/>
      <c r="E56" s="299"/>
      <c r="F56" s="299"/>
    </row>
    <row r="57" spans="1:21" ht="19.5" customHeight="1" x14ac:dyDescent="0.3">
      <c r="A57" s="162"/>
      <c r="B57" s="300"/>
      <c r="C57" s="300"/>
      <c r="D57" s="300"/>
      <c r="E57" s="300"/>
      <c r="F57" s="300"/>
    </row>
    <row r="58" spans="1:21" ht="19.5" customHeight="1" x14ac:dyDescent="0.3">
      <c r="B58" s="163" t="s">
        <v>246</v>
      </c>
    </row>
    <row r="60" spans="1:21" ht="19.5" customHeight="1" x14ac:dyDescent="0.3">
      <c r="A60" s="164" t="s">
        <v>247</v>
      </c>
      <c r="B60" s="164" t="s">
        <v>248</v>
      </c>
      <c r="C60" s="164" t="s">
        <v>249</v>
      </c>
      <c r="D60" s="164" t="s">
        <v>250</v>
      </c>
      <c r="E60" s="164" t="s">
        <v>251</v>
      </c>
      <c r="F60" s="164" t="s">
        <v>252</v>
      </c>
      <c r="G60" s="164" t="s">
        <v>253</v>
      </c>
      <c r="H60" s="164" t="s">
        <v>254</v>
      </c>
      <c r="I60" s="164" t="s">
        <v>255</v>
      </c>
      <c r="J60" s="164" t="s">
        <v>256</v>
      </c>
      <c r="K60" s="164" t="s">
        <v>257</v>
      </c>
      <c r="L60" s="164" t="s">
        <v>258</v>
      </c>
      <c r="M60" s="164" t="s">
        <v>259</v>
      </c>
      <c r="N60" s="164" t="s">
        <v>260</v>
      </c>
      <c r="O60" s="164" t="s">
        <v>261</v>
      </c>
      <c r="P60" s="164" t="s">
        <v>262</v>
      </c>
      <c r="Q60" s="164" t="s">
        <v>263</v>
      </c>
      <c r="R60" s="164" t="s">
        <v>264</v>
      </c>
      <c r="S60" s="164" t="s">
        <v>265</v>
      </c>
      <c r="T60" s="164" t="s">
        <v>266</v>
      </c>
      <c r="U60" s="164" t="s">
        <v>267</v>
      </c>
    </row>
    <row r="61" spans="1:21" ht="19.5" customHeight="1" x14ac:dyDescent="0.3">
      <c r="A61">
        <v>2016</v>
      </c>
      <c r="B61">
        <v>38</v>
      </c>
      <c r="C61" t="s">
        <v>268</v>
      </c>
      <c r="D61" t="s">
        <v>269</v>
      </c>
      <c r="E61" t="s">
        <v>270</v>
      </c>
      <c r="F61" t="s">
        <v>271</v>
      </c>
      <c r="G61">
        <v>5</v>
      </c>
      <c r="H61" t="s">
        <v>272</v>
      </c>
      <c r="I61">
        <v>4.5</v>
      </c>
      <c r="J61" t="s">
        <v>273</v>
      </c>
      <c r="K61" t="s">
        <v>274</v>
      </c>
      <c r="L61" t="s">
        <v>275</v>
      </c>
      <c r="M61" t="s">
        <v>274</v>
      </c>
      <c r="N61" t="s">
        <v>275</v>
      </c>
      <c r="O61">
        <v>5</v>
      </c>
      <c r="P61" t="s">
        <v>272</v>
      </c>
      <c r="Q61">
        <v>4.8</v>
      </c>
      <c r="R61" t="s">
        <v>272</v>
      </c>
      <c r="S61" t="s">
        <v>274</v>
      </c>
      <c r="T61" t="s">
        <v>276</v>
      </c>
      <c r="U61" s="149" t="str">
        <f t="shared" ref="U61:U125" si="2">IF(OR(E61="O001",E61="M001",E61="W001",E61="K027"),"FID","MIR")</f>
        <v>MIR</v>
      </c>
    </row>
    <row r="62" spans="1:21" ht="19.5" customHeight="1" x14ac:dyDescent="0.3">
      <c r="A62">
        <v>2016</v>
      </c>
      <c r="B62">
        <v>38</v>
      </c>
      <c r="C62" t="s">
        <v>268</v>
      </c>
      <c r="D62" t="s">
        <v>269</v>
      </c>
      <c r="E62" t="s">
        <v>277</v>
      </c>
      <c r="F62" t="s">
        <v>278</v>
      </c>
      <c r="G62">
        <v>5</v>
      </c>
      <c r="H62" t="s">
        <v>272</v>
      </c>
      <c r="I62">
        <v>3</v>
      </c>
      <c r="J62" t="s">
        <v>279</v>
      </c>
      <c r="K62">
        <v>3.3</v>
      </c>
      <c r="L62" t="s">
        <v>279</v>
      </c>
      <c r="M62" t="s">
        <v>274</v>
      </c>
      <c r="N62" t="s">
        <v>275</v>
      </c>
      <c r="O62">
        <v>2</v>
      </c>
      <c r="P62" t="s">
        <v>280</v>
      </c>
      <c r="Q62">
        <v>3.1</v>
      </c>
      <c r="R62" t="s">
        <v>279</v>
      </c>
      <c r="S62" t="s">
        <v>281</v>
      </c>
      <c r="T62" t="s">
        <v>282</v>
      </c>
      <c r="U62" s="149" t="str">
        <f t="shared" si="2"/>
        <v>MIR</v>
      </c>
    </row>
    <row r="63" spans="1:21" ht="19.5" customHeight="1" x14ac:dyDescent="0.3">
      <c r="A63">
        <v>2016</v>
      </c>
      <c r="B63">
        <v>38</v>
      </c>
      <c r="C63" t="s">
        <v>268</v>
      </c>
      <c r="D63" t="s">
        <v>269</v>
      </c>
      <c r="E63" t="s">
        <v>283</v>
      </c>
      <c r="F63" t="s">
        <v>284</v>
      </c>
      <c r="G63">
        <v>3.7</v>
      </c>
      <c r="H63" t="s">
        <v>279</v>
      </c>
      <c r="I63">
        <v>2.2999999999999998</v>
      </c>
      <c r="J63" t="s">
        <v>280</v>
      </c>
      <c r="K63" t="s">
        <v>274</v>
      </c>
      <c r="L63" t="s">
        <v>275</v>
      </c>
      <c r="M63" t="s">
        <v>274</v>
      </c>
      <c r="N63" t="s">
        <v>275</v>
      </c>
      <c r="O63" t="s">
        <v>274</v>
      </c>
      <c r="P63" t="s">
        <v>275</v>
      </c>
      <c r="Q63">
        <v>2.8</v>
      </c>
      <c r="R63" t="s">
        <v>279</v>
      </c>
      <c r="S63" t="s">
        <v>274</v>
      </c>
      <c r="T63" t="s">
        <v>285</v>
      </c>
      <c r="U63" s="149" t="str">
        <f t="shared" si="2"/>
        <v>MIR</v>
      </c>
    </row>
    <row r="64" spans="1:21" ht="19.5" customHeight="1" x14ac:dyDescent="0.3">
      <c r="A64">
        <v>2016</v>
      </c>
      <c r="B64">
        <v>38</v>
      </c>
      <c r="C64" t="s">
        <v>268</v>
      </c>
      <c r="D64" t="s">
        <v>269</v>
      </c>
      <c r="E64" t="s">
        <v>286</v>
      </c>
      <c r="F64" t="s">
        <v>287</v>
      </c>
      <c r="G64">
        <v>4.3</v>
      </c>
      <c r="H64" t="s">
        <v>273</v>
      </c>
      <c r="I64">
        <v>1</v>
      </c>
      <c r="J64" t="s">
        <v>288</v>
      </c>
      <c r="K64" t="s">
        <v>274</v>
      </c>
      <c r="L64" t="s">
        <v>275</v>
      </c>
      <c r="M64" t="s">
        <v>274</v>
      </c>
      <c r="N64" t="s">
        <v>275</v>
      </c>
      <c r="O64" t="s">
        <v>274</v>
      </c>
      <c r="P64" t="s">
        <v>275</v>
      </c>
      <c r="Q64">
        <v>2.1</v>
      </c>
      <c r="R64" t="s">
        <v>280</v>
      </c>
      <c r="S64" t="s">
        <v>274</v>
      </c>
      <c r="T64" t="s">
        <v>285</v>
      </c>
      <c r="U64" s="149" t="str">
        <f t="shared" si="2"/>
        <v>FID</v>
      </c>
    </row>
    <row r="65" spans="1:21" ht="19.5" customHeight="1" x14ac:dyDescent="0.3">
      <c r="A65">
        <v>2016</v>
      </c>
      <c r="B65">
        <v>38</v>
      </c>
      <c r="C65" t="s">
        <v>268</v>
      </c>
      <c r="D65" t="s">
        <v>269</v>
      </c>
      <c r="E65" t="s">
        <v>289</v>
      </c>
      <c r="F65" t="s">
        <v>290</v>
      </c>
      <c r="G65">
        <v>4</v>
      </c>
      <c r="H65" t="s">
        <v>273</v>
      </c>
      <c r="I65">
        <v>1</v>
      </c>
      <c r="J65" t="s">
        <v>288</v>
      </c>
      <c r="K65" t="s">
        <v>274</v>
      </c>
      <c r="L65" t="s">
        <v>275</v>
      </c>
      <c r="M65" t="s">
        <v>274</v>
      </c>
      <c r="N65" t="s">
        <v>275</v>
      </c>
      <c r="O65" t="s">
        <v>274</v>
      </c>
      <c r="P65" t="s">
        <v>275</v>
      </c>
      <c r="Q65">
        <v>2</v>
      </c>
      <c r="R65" t="s">
        <v>280</v>
      </c>
      <c r="S65" t="s">
        <v>274</v>
      </c>
      <c r="T65" t="s">
        <v>285</v>
      </c>
      <c r="U65" s="149" t="str">
        <f t="shared" si="2"/>
        <v>FID</v>
      </c>
    </row>
    <row r="66" spans="1:21" ht="19.5" customHeight="1" x14ac:dyDescent="0.3">
      <c r="A66">
        <v>2016</v>
      </c>
      <c r="B66">
        <v>38</v>
      </c>
      <c r="C66" t="s">
        <v>268</v>
      </c>
      <c r="D66" t="s">
        <v>269</v>
      </c>
      <c r="E66" t="s">
        <v>291</v>
      </c>
      <c r="F66" t="s">
        <v>292</v>
      </c>
      <c r="G66">
        <v>5</v>
      </c>
      <c r="H66" t="s">
        <v>272</v>
      </c>
      <c r="I66">
        <v>3.7</v>
      </c>
      <c r="J66" t="s">
        <v>279</v>
      </c>
      <c r="K66" t="s">
        <v>274</v>
      </c>
      <c r="L66" t="s">
        <v>275</v>
      </c>
      <c r="M66" t="s">
        <v>274</v>
      </c>
      <c r="N66" t="s">
        <v>275</v>
      </c>
      <c r="O66" t="s">
        <v>274</v>
      </c>
      <c r="P66" t="s">
        <v>275</v>
      </c>
      <c r="Q66">
        <v>4.0999999999999996</v>
      </c>
      <c r="R66" t="s">
        <v>273</v>
      </c>
      <c r="S66" t="s">
        <v>274</v>
      </c>
      <c r="T66" t="s">
        <v>285</v>
      </c>
      <c r="U66" s="149" t="str">
        <f t="shared" si="2"/>
        <v>FID</v>
      </c>
    </row>
    <row r="67" spans="1:21" ht="19.5" customHeight="1" x14ac:dyDescent="0.3">
      <c r="A67">
        <v>2016</v>
      </c>
      <c r="B67">
        <v>38</v>
      </c>
      <c r="C67" t="s">
        <v>268</v>
      </c>
      <c r="D67" t="s">
        <v>269</v>
      </c>
      <c r="E67" t="s">
        <v>293</v>
      </c>
      <c r="F67" t="s">
        <v>294</v>
      </c>
      <c r="G67">
        <v>5</v>
      </c>
      <c r="H67" t="s">
        <v>272</v>
      </c>
      <c r="I67">
        <v>2.2999999999999998</v>
      </c>
      <c r="J67" t="s">
        <v>280</v>
      </c>
      <c r="K67">
        <v>3.6</v>
      </c>
      <c r="L67" t="s">
        <v>279</v>
      </c>
      <c r="M67" t="s">
        <v>274</v>
      </c>
      <c r="N67" t="s">
        <v>275</v>
      </c>
      <c r="O67" t="s">
        <v>274</v>
      </c>
      <c r="P67" t="s">
        <v>275</v>
      </c>
      <c r="Q67">
        <v>3.4</v>
      </c>
      <c r="R67" t="s">
        <v>279</v>
      </c>
      <c r="S67" t="s">
        <v>281</v>
      </c>
      <c r="T67" t="s">
        <v>295</v>
      </c>
      <c r="U67" s="149" t="str">
        <f t="shared" si="2"/>
        <v>MIR</v>
      </c>
    </row>
    <row r="68" spans="1:21" ht="19.5" customHeight="1" x14ac:dyDescent="0.3">
      <c r="A68">
        <v>2016</v>
      </c>
      <c r="B68">
        <v>38</v>
      </c>
      <c r="C68" t="s">
        <v>268</v>
      </c>
      <c r="D68" t="s">
        <v>269</v>
      </c>
      <c r="E68" t="s">
        <v>296</v>
      </c>
      <c r="F68" t="s">
        <v>297</v>
      </c>
      <c r="G68">
        <v>5</v>
      </c>
      <c r="H68" t="s">
        <v>272</v>
      </c>
      <c r="I68">
        <v>3.9</v>
      </c>
      <c r="J68" t="s">
        <v>273</v>
      </c>
      <c r="K68">
        <v>4.5</v>
      </c>
      <c r="L68" t="s">
        <v>273</v>
      </c>
      <c r="M68">
        <v>5</v>
      </c>
      <c r="N68" t="s">
        <v>272</v>
      </c>
      <c r="O68">
        <v>3</v>
      </c>
      <c r="P68" t="s">
        <v>279</v>
      </c>
      <c r="Q68">
        <v>4.3</v>
      </c>
      <c r="R68" t="s">
        <v>273</v>
      </c>
      <c r="S68" t="s">
        <v>298</v>
      </c>
      <c r="T68" t="s">
        <v>299</v>
      </c>
      <c r="U68" s="149" t="str">
        <f t="shared" si="2"/>
        <v>MIR</v>
      </c>
    </row>
    <row r="69" spans="1:21" ht="19.5" customHeight="1" x14ac:dyDescent="0.3">
      <c r="A69">
        <v>2016</v>
      </c>
      <c r="B69">
        <v>38</v>
      </c>
      <c r="C69" t="s">
        <v>268</v>
      </c>
      <c r="D69" t="s">
        <v>269</v>
      </c>
      <c r="E69" t="s">
        <v>300</v>
      </c>
      <c r="F69" t="s">
        <v>301</v>
      </c>
      <c r="G69">
        <v>5</v>
      </c>
      <c r="H69" t="s">
        <v>272</v>
      </c>
      <c r="I69">
        <v>2.7</v>
      </c>
      <c r="J69" t="s">
        <v>279</v>
      </c>
      <c r="K69">
        <v>4.2</v>
      </c>
      <c r="L69" t="s">
        <v>273</v>
      </c>
      <c r="M69">
        <v>5</v>
      </c>
      <c r="N69" t="s">
        <v>272</v>
      </c>
      <c r="O69">
        <v>3</v>
      </c>
      <c r="P69" t="s">
        <v>279</v>
      </c>
      <c r="Q69">
        <v>3.9</v>
      </c>
      <c r="R69" t="s">
        <v>273</v>
      </c>
      <c r="S69" t="s">
        <v>298</v>
      </c>
      <c r="T69" t="s">
        <v>299</v>
      </c>
      <c r="U69" s="149" t="str">
        <f t="shared" si="2"/>
        <v>MIR</v>
      </c>
    </row>
    <row r="70" spans="1:21" ht="19.5" customHeight="1" x14ac:dyDescent="0.3">
      <c r="A70">
        <v>2016</v>
      </c>
      <c r="B70">
        <v>38</v>
      </c>
      <c r="C70" t="s">
        <v>268</v>
      </c>
      <c r="D70" t="s">
        <v>269</v>
      </c>
      <c r="E70" t="s">
        <v>302</v>
      </c>
      <c r="F70" t="s">
        <v>303</v>
      </c>
      <c r="G70">
        <v>5</v>
      </c>
      <c r="H70" t="s">
        <v>272</v>
      </c>
      <c r="I70">
        <v>3.5</v>
      </c>
      <c r="J70" t="s">
        <v>279</v>
      </c>
      <c r="K70">
        <v>4</v>
      </c>
      <c r="L70" t="s">
        <v>273</v>
      </c>
      <c r="M70">
        <v>5</v>
      </c>
      <c r="N70" t="s">
        <v>272</v>
      </c>
      <c r="O70">
        <v>4</v>
      </c>
      <c r="P70" t="s">
        <v>273</v>
      </c>
      <c r="Q70">
        <v>4.3</v>
      </c>
      <c r="R70" t="s">
        <v>273</v>
      </c>
      <c r="S70" t="s">
        <v>298</v>
      </c>
      <c r="T70" t="s">
        <v>299</v>
      </c>
      <c r="U70" s="149" t="str">
        <f t="shared" si="2"/>
        <v>MIR</v>
      </c>
    </row>
    <row r="71" spans="1:21" ht="19.5" customHeight="1" x14ac:dyDescent="0.3">
      <c r="A71">
        <v>2016</v>
      </c>
      <c r="B71">
        <v>38</v>
      </c>
      <c r="C71" t="s">
        <v>268</v>
      </c>
      <c r="D71" t="s">
        <v>269</v>
      </c>
      <c r="E71" t="s">
        <v>304</v>
      </c>
      <c r="F71" t="s">
        <v>305</v>
      </c>
      <c r="G71">
        <v>4.7</v>
      </c>
      <c r="H71" t="s">
        <v>272</v>
      </c>
      <c r="I71">
        <v>4</v>
      </c>
      <c r="J71" t="s">
        <v>273</v>
      </c>
      <c r="K71">
        <v>4.3</v>
      </c>
      <c r="L71" t="s">
        <v>273</v>
      </c>
      <c r="M71">
        <v>5</v>
      </c>
      <c r="N71" t="s">
        <v>272</v>
      </c>
      <c r="O71">
        <v>3</v>
      </c>
      <c r="P71" t="s">
        <v>279</v>
      </c>
      <c r="Q71">
        <v>4.2</v>
      </c>
      <c r="R71" t="s">
        <v>273</v>
      </c>
      <c r="S71" t="s">
        <v>298</v>
      </c>
      <c r="T71" t="s">
        <v>299</v>
      </c>
      <c r="U71" s="149" t="str">
        <f t="shared" si="2"/>
        <v>MIR</v>
      </c>
    </row>
    <row r="72" spans="1:21" ht="19.5" customHeight="1" x14ac:dyDescent="0.3">
      <c r="A72">
        <v>2016</v>
      </c>
      <c r="B72">
        <v>38</v>
      </c>
      <c r="C72" t="s">
        <v>268</v>
      </c>
      <c r="D72" t="s">
        <v>269</v>
      </c>
      <c r="E72" t="s">
        <v>306</v>
      </c>
      <c r="F72" t="s">
        <v>307</v>
      </c>
      <c r="G72">
        <v>5</v>
      </c>
      <c r="H72" t="s">
        <v>272</v>
      </c>
      <c r="I72">
        <v>4.5</v>
      </c>
      <c r="J72" t="s">
        <v>273</v>
      </c>
      <c r="K72" t="s">
        <v>274</v>
      </c>
      <c r="L72" t="s">
        <v>275</v>
      </c>
      <c r="M72">
        <v>3</v>
      </c>
      <c r="N72" t="s">
        <v>279</v>
      </c>
      <c r="O72">
        <v>3</v>
      </c>
      <c r="P72" t="s">
        <v>279</v>
      </c>
      <c r="Q72">
        <v>3.7</v>
      </c>
      <c r="R72" t="s">
        <v>279</v>
      </c>
      <c r="S72" t="s">
        <v>274</v>
      </c>
      <c r="T72" t="s">
        <v>308</v>
      </c>
      <c r="U72" s="149" t="str">
        <f t="shared" si="2"/>
        <v>MIR</v>
      </c>
    </row>
    <row r="73" spans="1:21" ht="19.5" customHeight="1" x14ac:dyDescent="0.3">
      <c r="A73">
        <v>2016</v>
      </c>
      <c r="B73">
        <v>38</v>
      </c>
      <c r="C73" t="s">
        <v>268</v>
      </c>
      <c r="D73" t="s">
        <v>269</v>
      </c>
      <c r="E73" t="s">
        <v>309</v>
      </c>
      <c r="F73" t="s">
        <v>310</v>
      </c>
      <c r="G73">
        <v>5</v>
      </c>
      <c r="H73" t="s">
        <v>272</v>
      </c>
      <c r="I73">
        <v>3.9</v>
      </c>
      <c r="J73" t="s">
        <v>273</v>
      </c>
      <c r="K73">
        <v>3.5</v>
      </c>
      <c r="L73" t="s">
        <v>279</v>
      </c>
      <c r="M73">
        <v>5</v>
      </c>
      <c r="N73" t="s">
        <v>272</v>
      </c>
      <c r="O73">
        <v>2</v>
      </c>
      <c r="P73" t="s">
        <v>280</v>
      </c>
      <c r="Q73">
        <v>3.8</v>
      </c>
      <c r="R73" t="s">
        <v>273</v>
      </c>
      <c r="S73" t="s">
        <v>298</v>
      </c>
      <c r="T73" t="s">
        <v>299</v>
      </c>
      <c r="U73" s="149" t="str">
        <f t="shared" si="2"/>
        <v>MIR</v>
      </c>
    </row>
    <row r="74" spans="1:21" ht="19.5" customHeight="1" x14ac:dyDescent="0.3">
      <c r="A74">
        <v>2015</v>
      </c>
      <c r="B74">
        <v>38</v>
      </c>
      <c r="C74" t="s">
        <v>268</v>
      </c>
      <c r="D74" t="s">
        <v>269</v>
      </c>
      <c r="E74" t="s">
        <v>311</v>
      </c>
      <c r="F74" t="s">
        <v>312</v>
      </c>
      <c r="G74">
        <v>5</v>
      </c>
      <c r="H74" t="s">
        <v>272</v>
      </c>
      <c r="I74">
        <v>2.5</v>
      </c>
      <c r="J74" t="s">
        <v>280</v>
      </c>
      <c r="K74" t="s">
        <v>274</v>
      </c>
      <c r="L74" t="s">
        <v>275</v>
      </c>
      <c r="M74" t="s">
        <v>274</v>
      </c>
      <c r="N74" t="s">
        <v>275</v>
      </c>
      <c r="O74" t="s">
        <v>274</v>
      </c>
      <c r="P74" t="s">
        <v>275</v>
      </c>
      <c r="Q74">
        <v>3.3</v>
      </c>
      <c r="R74" t="s">
        <v>279</v>
      </c>
      <c r="S74" t="s">
        <v>274</v>
      </c>
      <c r="T74" t="s">
        <v>285</v>
      </c>
      <c r="U74" s="149" t="str">
        <f t="shared" si="2"/>
        <v>MIR</v>
      </c>
    </row>
    <row r="75" spans="1:21" ht="19.5" customHeight="1" x14ac:dyDescent="0.3">
      <c r="A75">
        <v>2015</v>
      </c>
      <c r="B75">
        <v>38</v>
      </c>
      <c r="C75" t="s">
        <v>268</v>
      </c>
      <c r="D75" t="s">
        <v>269</v>
      </c>
      <c r="E75" t="s">
        <v>313</v>
      </c>
      <c r="F75" t="s">
        <v>314</v>
      </c>
      <c r="G75">
        <v>5</v>
      </c>
      <c r="H75" t="s">
        <v>272</v>
      </c>
      <c r="I75">
        <v>2.5</v>
      </c>
      <c r="J75" t="s">
        <v>280</v>
      </c>
      <c r="K75" t="s">
        <v>274</v>
      </c>
      <c r="L75" t="s">
        <v>275</v>
      </c>
      <c r="M75" t="s">
        <v>274</v>
      </c>
      <c r="N75" t="s">
        <v>275</v>
      </c>
      <c r="O75" t="s">
        <v>274</v>
      </c>
      <c r="P75" t="s">
        <v>275</v>
      </c>
      <c r="Q75">
        <v>3.3</v>
      </c>
      <c r="R75" t="s">
        <v>279</v>
      </c>
      <c r="S75" t="s">
        <v>274</v>
      </c>
      <c r="T75" t="s">
        <v>285</v>
      </c>
      <c r="U75" s="149" t="str">
        <f t="shared" si="2"/>
        <v>MIR</v>
      </c>
    </row>
    <row r="76" spans="1:21" ht="19.5" customHeight="1" x14ac:dyDescent="0.3">
      <c r="A76">
        <v>2015</v>
      </c>
      <c r="B76">
        <v>38</v>
      </c>
      <c r="C76" t="s">
        <v>268</v>
      </c>
      <c r="D76" t="s">
        <v>269</v>
      </c>
      <c r="E76" t="s">
        <v>315</v>
      </c>
      <c r="F76" t="s">
        <v>316</v>
      </c>
      <c r="G76">
        <v>5</v>
      </c>
      <c r="H76" t="s">
        <v>272</v>
      </c>
      <c r="I76">
        <v>3</v>
      </c>
      <c r="J76" t="s">
        <v>279</v>
      </c>
      <c r="K76">
        <v>4.2</v>
      </c>
      <c r="L76" t="s">
        <v>273</v>
      </c>
      <c r="M76">
        <v>5</v>
      </c>
      <c r="N76" t="s">
        <v>272</v>
      </c>
      <c r="O76">
        <v>4</v>
      </c>
      <c r="P76" t="s">
        <v>273</v>
      </c>
      <c r="Q76">
        <v>4.2</v>
      </c>
      <c r="R76" t="s">
        <v>273</v>
      </c>
      <c r="S76" t="s">
        <v>281</v>
      </c>
      <c r="T76" t="s">
        <v>299</v>
      </c>
      <c r="U76" s="149" t="str">
        <f t="shared" si="2"/>
        <v>MIR</v>
      </c>
    </row>
    <row r="77" spans="1:21" ht="19.5" customHeight="1" x14ac:dyDescent="0.3">
      <c r="A77">
        <v>2015</v>
      </c>
      <c r="B77">
        <v>38</v>
      </c>
      <c r="C77" t="s">
        <v>268</v>
      </c>
      <c r="D77" t="s">
        <v>269</v>
      </c>
      <c r="E77" t="s">
        <v>277</v>
      </c>
      <c r="F77" t="s">
        <v>317</v>
      </c>
      <c r="G77">
        <v>4.7</v>
      </c>
      <c r="H77" t="s">
        <v>272</v>
      </c>
      <c r="I77">
        <v>1</v>
      </c>
      <c r="J77" t="s">
        <v>288</v>
      </c>
      <c r="K77" t="s">
        <v>274</v>
      </c>
      <c r="L77" t="s">
        <v>275</v>
      </c>
      <c r="M77" t="s">
        <v>274</v>
      </c>
      <c r="N77" t="s">
        <v>275</v>
      </c>
      <c r="O77">
        <v>4</v>
      </c>
      <c r="P77" t="s">
        <v>273</v>
      </c>
      <c r="Q77">
        <v>2.9</v>
      </c>
      <c r="R77" t="s">
        <v>279</v>
      </c>
      <c r="S77" t="s">
        <v>274</v>
      </c>
      <c r="T77" t="s">
        <v>276</v>
      </c>
      <c r="U77" s="149" t="str">
        <f t="shared" si="2"/>
        <v>MIR</v>
      </c>
    </row>
    <row r="78" spans="1:21" ht="19.5" customHeight="1" x14ac:dyDescent="0.3">
      <c r="A78">
        <v>2015</v>
      </c>
      <c r="B78">
        <v>38</v>
      </c>
      <c r="C78" t="s">
        <v>268</v>
      </c>
      <c r="D78" t="s">
        <v>269</v>
      </c>
      <c r="E78" t="s">
        <v>283</v>
      </c>
      <c r="F78" t="s">
        <v>284</v>
      </c>
      <c r="G78">
        <v>3</v>
      </c>
      <c r="H78" t="s">
        <v>279</v>
      </c>
      <c r="I78">
        <v>3.7</v>
      </c>
      <c r="J78" t="s">
        <v>279</v>
      </c>
      <c r="K78" t="s">
        <v>274</v>
      </c>
      <c r="L78" t="s">
        <v>275</v>
      </c>
      <c r="M78" t="s">
        <v>274</v>
      </c>
      <c r="N78" t="s">
        <v>275</v>
      </c>
      <c r="O78" t="s">
        <v>274</v>
      </c>
      <c r="P78" t="s">
        <v>275</v>
      </c>
      <c r="Q78">
        <v>3.4</v>
      </c>
      <c r="R78" t="s">
        <v>279</v>
      </c>
      <c r="S78" t="s">
        <v>274</v>
      </c>
      <c r="T78" t="s">
        <v>285</v>
      </c>
      <c r="U78" s="149" t="str">
        <f t="shared" si="2"/>
        <v>MIR</v>
      </c>
    </row>
    <row r="79" spans="1:21" ht="19.5" customHeight="1" x14ac:dyDescent="0.3">
      <c r="A79">
        <v>2015</v>
      </c>
      <c r="B79">
        <v>38</v>
      </c>
      <c r="C79" t="s">
        <v>268</v>
      </c>
      <c r="D79" t="s">
        <v>269</v>
      </c>
      <c r="E79" t="s">
        <v>286</v>
      </c>
      <c r="F79" t="s">
        <v>287</v>
      </c>
      <c r="G79">
        <v>3.7</v>
      </c>
      <c r="H79" t="s">
        <v>279</v>
      </c>
      <c r="I79">
        <v>5</v>
      </c>
      <c r="J79" t="s">
        <v>272</v>
      </c>
      <c r="K79" t="s">
        <v>274</v>
      </c>
      <c r="L79" t="s">
        <v>275</v>
      </c>
      <c r="M79" t="s">
        <v>274</v>
      </c>
      <c r="N79" t="s">
        <v>275</v>
      </c>
      <c r="O79" t="s">
        <v>274</v>
      </c>
      <c r="P79" t="s">
        <v>275</v>
      </c>
      <c r="Q79">
        <v>4.5999999999999996</v>
      </c>
      <c r="R79" t="s">
        <v>272</v>
      </c>
      <c r="S79" t="s">
        <v>274</v>
      </c>
      <c r="T79" t="s">
        <v>285</v>
      </c>
      <c r="U79" s="149" t="str">
        <f t="shared" si="2"/>
        <v>FID</v>
      </c>
    </row>
    <row r="80" spans="1:21" ht="19.5" customHeight="1" x14ac:dyDescent="0.3">
      <c r="A80">
        <v>2015</v>
      </c>
      <c r="B80">
        <v>38</v>
      </c>
      <c r="C80" t="s">
        <v>268</v>
      </c>
      <c r="D80" t="s">
        <v>269</v>
      </c>
      <c r="E80" t="s">
        <v>289</v>
      </c>
      <c r="F80" t="s">
        <v>290</v>
      </c>
      <c r="G80">
        <v>3.5</v>
      </c>
      <c r="H80" t="s">
        <v>279</v>
      </c>
      <c r="I80">
        <v>5</v>
      </c>
      <c r="J80" t="s">
        <v>272</v>
      </c>
      <c r="K80" t="s">
        <v>274</v>
      </c>
      <c r="L80" t="s">
        <v>275</v>
      </c>
      <c r="M80" t="s">
        <v>274</v>
      </c>
      <c r="N80" t="s">
        <v>275</v>
      </c>
      <c r="O80" t="s">
        <v>274</v>
      </c>
      <c r="P80" t="s">
        <v>275</v>
      </c>
      <c r="Q80">
        <v>4.5</v>
      </c>
      <c r="R80" t="s">
        <v>273</v>
      </c>
      <c r="S80" t="s">
        <v>274</v>
      </c>
      <c r="T80" t="s">
        <v>285</v>
      </c>
      <c r="U80" s="149" t="str">
        <f t="shared" si="2"/>
        <v>FID</v>
      </c>
    </row>
    <row r="81" spans="1:21" ht="19.5" customHeight="1" x14ac:dyDescent="0.3">
      <c r="A81">
        <v>2015</v>
      </c>
      <c r="B81">
        <v>38</v>
      </c>
      <c r="C81" t="s">
        <v>268</v>
      </c>
      <c r="D81" t="s">
        <v>269</v>
      </c>
      <c r="E81" t="s">
        <v>291</v>
      </c>
      <c r="F81" t="s">
        <v>292</v>
      </c>
      <c r="G81">
        <v>5</v>
      </c>
      <c r="H81" t="s">
        <v>272</v>
      </c>
      <c r="I81">
        <v>5</v>
      </c>
      <c r="J81" t="s">
        <v>272</v>
      </c>
      <c r="K81" t="s">
        <v>274</v>
      </c>
      <c r="L81" t="s">
        <v>275</v>
      </c>
      <c r="M81" t="s">
        <v>274</v>
      </c>
      <c r="N81" t="s">
        <v>275</v>
      </c>
      <c r="O81" t="s">
        <v>274</v>
      </c>
      <c r="P81" t="s">
        <v>275</v>
      </c>
      <c r="Q81">
        <v>5</v>
      </c>
      <c r="R81" t="s">
        <v>272</v>
      </c>
      <c r="S81" t="s">
        <v>274</v>
      </c>
      <c r="T81" t="s">
        <v>285</v>
      </c>
      <c r="U81" s="149" t="str">
        <f t="shared" si="2"/>
        <v>FID</v>
      </c>
    </row>
    <row r="82" spans="1:21" ht="19.5" customHeight="1" x14ac:dyDescent="0.3">
      <c r="A82">
        <v>2015</v>
      </c>
      <c r="B82">
        <v>38</v>
      </c>
      <c r="C82" t="s">
        <v>268</v>
      </c>
      <c r="D82" t="s">
        <v>269</v>
      </c>
      <c r="E82" t="s">
        <v>293</v>
      </c>
      <c r="F82" t="s">
        <v>318</v>
      </c>
      <c r="G82">
        <v>4.5</v>
      </c>
      <c r="H82" t="s">
        <v>273</v>
      </c>
      <c r="I82">
        <v>4.5</v>
      </c>
      <c r="J82" t="s">
        <v>273</v>
      </c>
      <c r="K82" t="s">
        <v>274</v>
      </c>
      <c r="L82" t="s">
        <v>275</v>
      </c>
      <c r="M82" t="s">
        <v>274</v>
      </c>
      <c r="N82" t="s">
        <v>275</v>
      </c>
      <c r="O82" t="s">
        <v>274</v>
      </c>
      <c r="P82" t="s">
        <v>275</v>
      </c>
      <c r="Q82">
        <v>4.5</v>
      </c>
      <c r="R82" t="s">
        <v>273</v>
      </c>
      <c r="S82" t="s">
        <v>274</v>
      </c>
      <c r="T82" t="s">
        <v>285</v>
      </c>
      <c r="U82" s="149" t="str">
        <f t="shared" si="2"/>
        <v>MIR</v>
      </c>
    </row>
    <row r="83" spans="1:21" ht="19.5" customHeight="1" x14ac:dyDescent="0.3">
      <c r="A83">
        <v>2015</v>
      </c>
      <c r="B83">
        <v>38</v>
      </c>
      <c r="C83" t="s">
        <v>268</v>
      </c>
      <c r="D83" t="s">
        <v>269</v>
      </c>
      <c r="E83" t="s">
        <v>296</v>
      </c>
      <c r="F83" t="s">
        <v>319</v>
      </c>
      <c r="G83">
        <v>5</v>
      </c>
      <c r="H83" t="s">
        <v>272</v>
      </c>
      <c r="I83">
        <v>3</v>
      </c>
      <c r="J83" t="s">
        <v>279</v>
      </c>
      <c r="K83">
        <v>3.9</v>
      </c>
      <c r="L83" t="s">
        <v>273</v>
      </c>
      <c r="M83">
        <v>5</v>
      </c>
      <c r="N83" t="s">
        <v>272</v>
      </c>
      <c r="O83">
        <v>3</v>
      </c>
      <c r="P83" t="s">
        <v>279</v>
      </c>
      <c r="Q83">
        <v>3.9</v>
      </c>
      <c r="R83" t="s">
        <v>273</v>
      </c>
      <c r="S83" t="s">
        <v>298</v>
      </c>
      <c r="T83" t="s">
        <v>299</v>
      </c>
      <c r="U83" s="149" t="str">
        <f t="shared" si="2"/>
        <v>MIR</v>
      </c>
    </row>
    <row r="84" spans="1:21" ht="19.5" customHeight="1" x14ac:dyDescent="0.3">
      <c r="A84">
        <v>2015</v>
      </c>
      <c r="B84">
        <v>38</v>
      </c>
      <c r="C84" t="s">
        <v>268</v>
      </c>
      <c r="D84" t="s">
        <v>269</v>
      </c>
      <c r="E84" t="s">
        <v>300</v>
      </c>
      <c r="F84" t="s">
        <v>301</v>
      </c>
      <c r="G84">
        <v>5</v>
      </c>
      <c r="H84" t="s">
        <v>272</v>
      </c>
      <c r="I84">
        <v>3</v>
      </c>
      <c r="J84" t="s">
        <v>279</v>
      </c>
      <c r="K84">
        <v>3.2</v>
      </c>
      <c r="L84" t="s">
        <v>279</v>
      </c>
      <c r="M84">
        <v>3</v>
      </c>
      <c r="N84" t="s">
        <v>279</v>
      </c>
      <c r="O84">
        <v>1</v>
      </c>
      <c r="P84" t="s">
        <v>288</v>
      </c>
      <c r="Q84">
        <v>2.9</v>
      </c>
      <c r="R84" t="s">
        <v>279</v>
      </c>
      <c r="S84" t="s">
        <v>298</v>
      </c>
      <c r="T84" t="s">
        <v>299</v>
      </c>
      <c r="U84" s="149" t="str">
        <f t="shared" si="2"/>
        <v>MIR</v>
      </c>
    </row>
    <row r="85" spans="1:21" ht="19.5" customHeight="1" x14ac:dyDescent="0.3">
      <c r="A85">
        <v>2015</v>
      </c>
      <c r="B85">
        <v>38</v>
      </c>
      <c r="C85" t="s">
        <v>268</v>
      </c>
      <c r="D85" t="s">
        <v>269</v>
      </c>
      <c r="E85" t="s">
        <v>302</v>
      </c>
      <c r="F85" t="s">
        <v>320</v>
      </c>
      <c r="G85">
        <v>4.8</v>
      </c>
      <c r="H85" t="s">
        <v>272</v>
      </c>
      <c r="I85">
        <v>2.8</v>
      </c>
      <c r="J85" t="s">
        <v>279</v>
      </c>
      <c r="K85">
        <v>2.6</v>
      </c>
      <c r="L85" t="s">
        <v>280</v>
      </c>
      <c r="M85">
        <v>4</v>
      </c>
      <c r="N85" t="s">
        <v>273</v>
      </c>
      <c r="O85">
        <v>3</v>
      </c>
      <c r="P85" t="s">
        <v>279</v>
      </c>
      <c r="Q85">
        <v>3.3</v>
      </c>
      <c r="R85" t="s">
        <v>279</v>
      </c>
      <c r="S85" t="s">
        <v>298</v>
      </c>
      <c r="T85" t="s">
        <v>299</v>
      </c>
      <c r="U85" s="149" t="str">
        <f t="shared" si="2"/>
        <v>MIR</v>
      </c>
    </row>
    <row r="86" spans="1:21" ht="19.5" customHeight="1" x14ac:dyDescent="0.3">
      <c r="A86">
        <v>2015</v>
      </c>
      <c r="B86">
        <v>38</v>
      </c>
      <c r="C86" t="s">
        <v>268</v>
      </c>
      <c r="D86" t="s">
        <v>269</v>
      </c>
      <c r="E86" t="s">
        <v>321</v>
      </c>
      <c r="F86" t="s">
        <v>322</v>
      </c>
      <c r="G86">
        <v>4.4000000000000004</v>
      </c>
      <c r="H86" t="s">
        <v>273</v>
      </c>
      <c r="I86">
        <v>3.3</v>
      </c>
      <c r="J86" t="s">
        <v>279</v>
      </c>
      <c r="K86">
        <v>2.8</v>
      </c>
      <c r="L86" t="s">
        <v>279</v>
      </c>
      <c r="M86">
        <v>4</v>
      </c>
      <c r="N86" t="s">
        <v>273</v>
      </c>
      <c r="O86">
        <v>3</v>
      </c>
      <c r="P86" t="s">
        <v>279</v>
      </c>
      <c r="Q86">
        <v>3.4</v>
      </c>
      <c r="R86" t="s">
        <v>279</v>
      </c>
      <c r="S86" t="s">
        <v>298</v>
      </c>
      <c r="T86" t="s">
        <v>299</v>
      </c>
      <c r="U86" s="149" t="str">
        <f t="shared" si="2"/>
        <v>MIR</v>
      </c>
    </row>
    <row r="87" spans="1:21" ht="19.5" customHeight="1" x14ac:dyDescent="0.3">
      <c r="A87">
        <v>2015</v>
      </c>
      <c r="B87">
        <v>38</v>
      </c>
      <c r="C87" t="s">
        <v>268</v>
      </c>
      <c r="D87" t="s">
        <v>269</v>
      </c>
      <c r="E87" t="s">
        <v>304</v>
      </c>
      <c r="F87" t="s">
        <v>323</v>
      </c>
      <c r="G87">
        <v>4.4000000000000004</v>
      </c>
      <c r="H87" t="s">
        <v>273</v>
      </c>
      <c r="I87">
        <v>1</v>
      </c>
      <c r="J87" t="s">
        <v>288</v>
      </c>
      <c r="K87">
        <v>2.7</v>
      </c>
      <c r="L87" t="s">
        <v>279</v>
      </c>
      <c r="M87">
        <v>4</v>
      </c>
      <c r="N87" t="s">
        <v>273</v>
      </c>
      <c r="O87">
        <v>4</v>
      </c>
      <c r="P87" t="s">
        <v>273</v>
      </c>
      <c r="Q87">
        <v>3.1</v>
      </c>
      <c r="R87" t="s">
        <v>279</v>
      </c>
      <c r="S87" t="s">
        <v>298</v>
      </c>
      <c r="T87" t="s">
        <v>299</v>
      </c>
      <c r="U87" s="149" t="str">
        <f t="shared" si="2"/>
        <v>MIR</v>
      </c>
    </row>
    <row r="88" spans="1:21" ht="19.5" customHeight="1" x14ac:dyDescent="0.3">
      <c r="A88">
        <v>2015</v>
      </c>
      <c r="B88">
        <v>38</v>
      </c>
      <c r="C88" t="s">
        <v>268</v>
      </c>
      <c r="D88" t="s">
        <v>269</v>
      </c>
      <c r="E88" t="s">
        <v>324</v>
      </c>
      <c r="F88" t="s">
        <v>325</v>
      </c>
      <c r="G88">
        <v>5</v>
      </c>
      <c r="H88" t="s">
        <v>272</v>
      </c>
      <c r="I88">
        <v>2.5</v>
      </c>
      <c r="J88" t="s">
        <v>280</v>
      </c>
      <c r="K88" t="s">
        <v>274</v>
      </c>
      <c r="L88" t="s">
        <v>275</v>
      </c>
      <c r="M88" t="s">
        <v>274</v>
      </c>
      <c r="N88" t="s">
        <v>275</v>
      </c>
      <c r="O88">
        <v>5</v>
      </c>
      <c r="P88" t="s">
        <v>272</v>
      </c>
      <c r="Q88">
        <v>4</v>
      </c>
      <c r="R88" t="s">
        <v>273</v>
      </c>
      <c r="S88" t="s">
        <v>274</v>
      </c>
      <c r="T88" t="s">
        <v>276</v>
      </c>
      <c r="U88" s="149" t="str">
        <f t="shared" si="2"/>
        <v>MIR</v>
      </c>
    </row>
    <row r="89" spans="1:21" ht="19.5" customHeight="1" x14ac:dyDescent="0.3">
      <c r="A89">
        <v>2015</v>
      </c>
      <c r="B89">
        <v>38</v>
      </c>
      <c r="C89" t="s">
        <v>268</v>
      </c>
      <c r="D89" t="s">
        <v>269</v>
      </c>
      <c r="E89" t="s">
        <v>326</v>
      </c>
      <c r="F89" t="s">
        <v>327</v>
      </c>
      <c r="G89">
        <v>5</v>
      </c>
      <c r="H89" t="s">
        <v>272</v>
      </c>
      <c r="I89">
        <v>1</v>
      </c>
      <c r="J89" t="s">
        <v>288</v>
      </c>
      <c r="K89">
        <v>3.4</v>
      </c>
      <c r="L89" t="s">
        <v>279</v>
      </c>
      <c r="M89">
        <v>4</v>
      </c>
      <c r="N89" t="s">
        <v>273</v>
      </c>
      <c r="O89">
        <v>2</v>
      </c>
      <c r="P89" t="s">
        <v>280</v>
      </c>
      <c r="Q89">
        <v>2.9</v>
      </c>
      <c r="R89" t="s">
        <v>279</v>
      </c>
      <c r="S89" t="s">
        <v>298</v>
      </c>
      <c r="T89" t="s">
        <v>299</v>
      </c>
      <c r="U89" s="149" t="str">
        <f t="shared" si="2"/>
        <v>MIR</v>
      </c>
    </row>
    <row r="90" spans="1:21" ht="19.5" customHeight="1" x14ac:dyDescent="0.3">
      <c r="A90">
        <v>2015</v>
      </c>
      <c r="B90">
        <v>38</v>
      </c>
      <c r="C90" t="s">
        <v>268</v>
      </c>
      <c r="D90" t="s">
        <v>269</v>
      </c>
      <c r="E90" t="s">
        <v>309</v>
      </c>
      <c r="F90" t="s">
        <v>328</v>
      </c>
      <c r="G90">
        <v>4.4000000000000004</v>
      </c>
      <c r="H90" t="s">
        <v>273</v>
      </c>
      <c r="I90">
        <v>3.7</v>
      </c>
      <c r="J90" t="s">
        <v>279</v>
      </c>
      <c r="K90">
        <v>3.2</v>
      </c>
      <c r="L90" t="s">
        <v>279</v>
      </c>
      <c r="M90">
        <v>5</v>
      </c>
      <c r="N90" t="s">
        <v>272</v>
      </c>
      <c r="O90">
        <v>4</v>
      </c>
      <c r="P90" t="s">
        <v>273</v>
      </c>
      <c r="Q90">
        <v>4</v>
      </c>
      <c r="R90" t="s">
        <v>273</v>
      </c>
      <c r="S90" t="s">
        <v>298</v>
      </c>
      <c r="T90" t="s">
        <v>299</v>
      </c>
      <c r="U90" s="149" t="str">
        <f t="shared" si="2"/>
        <v>MIR</v>
      </c>
    </row>
    <row r="91" spans="1:21" ht="19.5" customHeight="1" x14ac:dyDescent="0.3">
      <c r="A91">
        <v>2015</v>
      </c>
      <c r="B91">
        <v>38</v>
      </c>
      <c r="C91" t="s">
        <v>268</v>
      </c>
      <c r="D91" t="s">
        <v>269</v>
      </c>
      <c r="E91" t="s">
        <v>329</v>
      </c>
      <c r="F91" t="s">
        <v>330</v>
      </c>
      <c r="G91">
        <v>3.4</v>
      </c>
      <c r="H91" t="s">
        <v>279</v>
      </c>
      <c r="I91">
        <v>1</v>
      </c>
      <c r="J91" t="s">
        <v>288</v>
      </c>
      <c r="K91">
        <v>3</v>
      </c>
      <c r="L91" t="s">
        <v>279</v>
      </c>
      <c r="M91">
        <v>5</v>
      </c>
      <c r="N91" t="s">
        <v>272</v>
      </c>
      <c r="O91">
        <v>5</v>
      </c>
      <c r="P91" t="s">
        <v>272</v>
      </c>
      <c r="Q91">
        <v>3.5</v>
      </c>
      <c r="R91" t="s">
        <v>279</v>
      </c>
      <c r="S91" t="s">
        <v>281</v>
      </c>
      <c r="T91" t="s">
        <v>299</v>
      </c>
      <c r="U91" s="149" t="str">
        <f t="shared" si="2"/>
        <v>MIR</v>
      </c>
    </row>
    <row r="92" spans="1:21" ht="19.5" customHeight="1" x14ac:dyDescent="0.3">
      <c r="A92">
        <v>2014</v>
      </c>
      <c r="B92">
        <v>38</v>
      </c>
      <c r="C92" t="s">
        <v>268</v>
      </c>
      <c r="D92" t="s">
        <v>269</v>
      </c>
      <c r="E92" t="s">
        <v>311</v>
      </c>
      <c r="F92" t="s">
        <v>312</v>
      </c>
      <c r="G92">
        <v>5</v>
      </c>
      <c r="H92" t="s">
        <v>272</v>
      </c>
      <c r="I92">
        <v>4</v>
      </c>
      <c r="J92" t="s">
        <v>273</v>
      </c>
      <c r="K92" t="s">
        <v>274</v>
      </c>
      <c r="L92" t="s">
        <v>275</v>
      </c>
      <c r="M92" t="s">
        <v>274</v>
      </c>
      <c r="N92" t="s">
        <v>275</v>
      </c>
      <c r="O92" t="s">
        <v>274</v>
      </c>
      <c r="P92" t="s">
        <v>275</v>
      </c>
      <c r="Q92">
        <v>4.3</v>
      </c>
      <c r="R92" t="s">
        <v>273</v>
      </c>
      <c r="S92" t="s">
        <v>274</v>
      </c>
      <c r="T92" t="s">
        <v>285</v>
      </c>
      <c r="U92" s="149" t="str">
        <f t="shared" si="2"/>
        <v>MIR</v>
      </c>
    </row>
    <row r="93" spans="1:21" ht="19.5" customHeight="1" x14ac:dyDescent="0.3">
      <c r="A93">
        <v>2014</v>
      </c>
      <c r="B93">
        <v>38</v>
      </c>
      <c r="C93" t="s">
        <v>268</v>
      </c>
      <c r="D93" t="s">
        <v>269</v>
      </c>
      <c r="E93" t="s">
        <v>313</v>
      </c>
      <c r="F93" t="s">
        <v>314</v>
      </c>
      <c r="G93">
        <v>5</v>
      </c>
      <c r="H93" t="s">
        <v>272</v>
      </c>
      <c r="I93">
        <v>5</v>
      </c>
      <c r="J93" t="s">
        <v>272</v>
      </c>
      <c r="K93" t="s">
        <v>274</v>
      </c>
      <c r="L93" t="s">
        <v>275</v>
      </c>
      <c r="M93" t="s">
        <v>274</v>
      </c>
      <c r="N93" t="s">
        <v>275</v>
      </c>
      <c r="O93" t="s">
        <v>274</v>
      </c>
      <c r="P93" t="s">
        <v>275</v>
      </c>
      <c r="Q93">
        <v>5</v>
      </c>
      <c r="R93" t="s">
        <v>272</v>
      </c>
      <c r="S93" t="s">
        <v>274</v>
      </c>
      <c r="T93" t="s">
        <v>285</v>
      </c>
      <c r="U93" s="149" t="str">
        <f t="shared" si="2"/>
        <v>MIR</v>
      </c>
    </row>
    <row r="94" spans="1:21" ht="19.5" customHeight="1" x14ac:dyDescent="0.3">
      <c r="A94">
        <v>2014</v>
      </c>
      <c r="B94">
        <v>38</v>
      </c>
      <c r="C94" t="s">
        <v>268</v>
      </c>
      <c r="D94" t="s">
        <v>269</v>
      </c>
      <c r="E94" t="s">
        <v>315</v>
      </c>
      <c r="F94" t="s">
        <v>316</v>
      </c>
      <c r="G94">
        <v>3.6</v>
      </c>
      <c r="H94" t="s">
        <v>279</v>
      </c>
      <c r="I94">
        <v>1.5</v>
      </c>
      <c r="J94" t="s">
        <v>288</v>
      </c>
      <c r="K94">
        <v>4.2</v>
      </c>
      <c r="L94" t="s">
        <v>273</v>
      </c>
      <c r="M94" t="s">
        <v>274</v>
      </c>
      <c r="N94" t="s">
        <v>275</v>
      </c>
      <c r="O94">
        <v>5</v>
      </c>
      <c r="P94" t="s">
        <v>272</v>
      </c>
      <c r="Q94">
        <v>3.6</v>
      </c>
      <c r="R94" t="s">
        <v>279</v>
      </c>
      <c r="S94" t="s">
        <v>281</v>
      </c>
      <c r="T94" t="s">
        <v>282</v>
      </c>
      <c r="U94" s="149" t="str">
        <f t="shared" si="2"/>
        <v>MIR</v>
      </c>
    </row>
    <row r="95" spans="1:21" ht="19.5" customHeight="1" x14ac:dyDescent="0.3">
      <c r="A95">
        <v>2014</v>
      </c>
      <c r="B95">
        <v>38</v>
      </c>
      <c r="C95" t="s">
        <v>268</v>
      </c>
      <c r="D95" t="s">
        <v>269</v>
      </c>
      <c r="E95" t="s">
        <v>277</v>
      </c>
      <c r="F95" t="s">
        <v>317</v>
      </c>
      <c r="G95">
        <v>4.8</v>
      </c>
      <c r="H95" t="s">
        <v>272</v>
      </c>
      <c r="I95">
        <v>3</v>
      </c>
      <c r="J95" t="s">
        <v>279</v>
      </c>
      <c r="K95" t="s">
        <v>274</v>
      </c>
      <c r="L95" t="s">
        <v>275</v>
      </c>
      <c r="M95" t="s">
        <v>274</v>
      </c>
      <c r="N95" t="s">
        <v>275</v>
      </c>
      <c r="O95">
        <v>5</v>
      </c>
      <c r="P95" t="s">
        <v>272</v>
      </c>
      <c r="Q95">
        <v>4.2</v>
      </c>
      <c r="R95" t="s">
        <v>273</v>
      </c>
      <c r="S95" t="s">
        <v>274</v>
      </c>
      <c r="T95" t="s">
        <v>276</v>
      </c>
      <c r="U95" s="149" t="str">
        <f t="shared" si="2"/>
        <v>MIR</v>
      </c>
    </row>
    <row r="96" spans="1:21" ht="19.5" customHeight="1" x14ac:dyDescent="0.3">
      <c r="A96">
        <v>2014</v>
      </c>
      <c r="B96">
        <v>38</v>
      </c>
      <c r="C96" t="s">
        <v>268</v>
      </c>
      <c r="D96" t="s">
        <v>269</v>
      </c>
      <c r="E96" t="s">
        <v>283</v>
      </c>
      <c r="F96" t="s">
        <v>284</v>
      </c>
      <c r="G96">
        <v>1</v>
      </c>
      <c r="H96" t="s">
        <v>288</v>
      </c>
      <c r="I96">
        <v>2.2999999999999998</v>
      </c>
      <c r="J96" t="s">
        <v>280</v>
      </c>
      <c r="K96" t="s">
        <v>274</v>
      </c>
      <c r="L96" t="s">
        <v>275</v>
      </c>
      <c r="M96" t="s">
        <v>274</v>
      </c>
      <c r="N96" t="s">
        <v>275</v>
      </c>
      <c r="O96" t="s">
        <v>274</v>
      </c>
      <c r="P96" t="s">
        <v>275</v>
      </c>
      <c r="Q96">
        <v>1.8</v>
      </c>
      <c r="R96" t="s">
        <v>280</v>
      </c>
      <c r="S96" t="s">
        <v>274</v>
      </c>
      <c r="T96" t="s">
        <v>285</v>
      </c>
      <c r="U96" s="149" t="str">
        <f t="shared" si="2"/>
        <v>MIR</v>
      </c>
    </row>
    <row r="97" spans="1:21" ht="19.5" customHeight="1" x14ac:dyDescent="0.3">
      <c r="A97">
        <v>2014</v>
      </c>
      <c r="B97">
        <v>38</v>
      </c>
      <c r="C97" t="s">
        <v>268</v>
      </c>
      <c r="D97" t="s">
        <v>269</v>
      </c>
      <c r="E97" t="s">
        <v>286</v>
      </c>
      <c r="F97" t="s">
        <v>287</v>
      </c>
      <c r="G97">
        <v>5</v>
      </c>
      <c r="H97" t="s">
        <v>272</v>
      </c>
      <c r="I97" t="s">
        <v>274</v>
      </c>
      <c r="J97" t="s">
        <v>275</v>
      </c>
      <c r="K97" t="s">
        <v>274</v>
      </c>
      <c r="L97" t="s">
        <v>275</v>
      </c>
      <c r="M97" t="s">
        <v>274</v>
      </c>
      <c r="N97" t="s">
        <v>275</v>
      </c>
      <c r="O97" t="s">
        <v>274</v>
      </c>
      <c r="P97" t="s">
        <v>275</v>
      </c>
      <c r="Q97">
        <v>5</v>
      </c>
      <c r="R97" t="s">
        <v>272</v>
      </c>
      <c r="S97" t="s">
        <v>274</v>
      </c>
      <c r="T97" t="s">
        <v>331</v>
      </c>
      <c r="U97" s="149" t="str">
        <f t="shared" si="2"/>
        <v>FID</v>
      </c>
    </row>
    <row r="98" spans="1:21" ht="19.5" customHeight="1" x14ac:dyDescent="0.3">
      <c r="A98">
        <v>2014</v>
      </c>
      <c r="B98">
        <v>38</v>
      </c>
      <c r="C98" t="s">
        <v>268</v>
      </c>
      <c r="D98" t="s">
        <v>269</v>
      </c>
      <c r="E98" t="s">
        <v>289</v>
      </c>
      <c r="F98" t="s">
        <v>290</v>
      </c>
      <c r="G98">
        <v>3.2</v>
      </c>
      <c r="H98" t="s">
        <v>279</v>
      </c>
      <c r="I98" t="s">
        <v>274</v>
      </c>
      <c r="J98" t="s">
        <v>275</v>
      </c>
      <c r="K98" t="s">
        <v>274</v>
      </c>
      <c r="L98" t="s">
        <v>275</v>
      </c>
      <c r="M98" t="s">
        <v>274</v>
      </c>
      <c r="N98" t="s">
        <v>275</v>
      </c>
      <c r="O98" t="s">
        <v>274</v>
      </c>
      <c r="P98" t="s">
        <v>275</v>
      </c>
      <c r="Q98">
        <v>3.2</v>
      </c>
      <c r="R98" t="s">
        <v>279</v>
      </c>
      <c r="S98" t="s">
        <v>274</v>
      </c>
      <c r="T98" t="s">
        <v>331</v>
      </c>
      <c r="U98" s="149" t="str">
        <f t="shared" si="2"/>
        <v>FID</v>
      </c>
    </row>
    <row r="99" spans="1:21" ht="19.5" customHeight="1" x14ac:dyDescent="0.3">
      <c r="A99">
        <v>2014</v>
      </c>
      <c r="B99">
        <v>38</v>
      </c>
      <c r="C99" t="s">
        <v>268</v>
      </c>
      <c r="D99" t="s">
        <v>269</v>
      </c>
      <c r="E99" t="s">
        <v>291</v>
      </c>
      <c r="F99" t="s">
        <v>292</v>
      </c>
      <c r="G99">
        <v>5</v>
      </c>
      <c r="H99" t="s">
        <v>272</v>
      </c>
      <c r="I99" t="s">
        <v>274</v>
      </c>
      <c r="J99" t="s">
        <v>275</v>
      </c>
      <c r="K99" t="s">
        <v>274</v>
      </c>
      <c r="L99" t="s">
        <v>275</v>
      </c>
      <c r="M99" t="s">
        <v>274</v>
      </c>
      <c r="N99" t="s">
        <v>275</v>
      </c>
      <c r="O99" t="s">
        <v>274</v>
      </c>
      <c r="P99" t="s">
        <v>275</v>
      </c>
      <c r="Q99">
        <v>5</v>
      </c>
      <c r="R99" t="s">
        <v>272</v>
      </c>
      <c r="S99" t="s">
        <v>274</v>
      </c>
      <c r="T99" t="s">
        <v>331</v>
      </c>
      <c r="U99" s="149" t="str">
        <f t="shared" si="2"/>
        <v>FID</v>
      </c>
    </row>
    <row r="100" spans="1:21" ht="19.5" customHeight="1" x14ac:dyDescent="0.3">
      <c r="A100">
        <v>2014</v>
      </c>
      <c r="B100">
        <v>38</v>
      </c>
      <c r="C100" t="s">
        <v>268</v>
      </c>
      <c r="D100" t="s">
        <v>269</v>
      </c>
      <c r="E100" t="s">
        <v>293</v>
      </c>
      <c r="F100" t="s">
        <v>318</v>
      </c>
      <c r="G100">
        <v>4</v>
      </c>
      <c r="H100" t="s">
        <v>273</v>
      </c>
      <c r="I100">
        <v>1.8</v>
      </c>
      <c r="J100" t="s">
        <v>280</v>
      </c>
      <c r="K100" t="s">
        <v>274</v>
      </c>
      <c r="L100" t="s">
        <v>275</v>
      </c>
      <c r="M100" t="s">
        <v>274</v>
      </c>
      <c r="N100" t="s">
        <v>275</v>
      </c>
      <c r="O100" t="s">
        <v>274</v>
      </c>
      <c r="P100" t="s">
        <v>275</v>
      </c>
      <c r="Q100">
        <v>2.5</v>
      </c>
      <c r="R100" t="s">
        <v>280</v>
      </c>
      <c r="S100" t="s">
        <v>274</v>
      </c>
      <c r="T100" t="s">
        <v>285</v>
      </c>
      <c r="U100" s="149" t="str">
        <f t="shared" si="2"/>
        <v>MIR</v>
      </c>
    </row>
    <row r="101" spans="1:21" ht="19.5" customHeight="1" x14ac:dyDescent="0.3">
      <c r="A101">
        <v>2014</v>
      </c>
      <c r="B101">
        <v>38</v>
      </c>
      <c r="C101" t="s">
        <v>268</v>
      </c>
      <c r="D101" t="s">
        <v>269</v>
      </c>
      <c r="E101" t="s">
        <v>332</v>
      </c>
      <c r="F101" t="s">
        <v>333</v>
      </c>
      <c r="G101">
        <v>1</v>
      </c>
      <c r="H101" t="s">
        <v>288</v>
      </c>
      <c r="I101" t="s">
        <v>274</v>
      </c>
      <c r="J101" t="s">
        <v>275</v>
      </c>
      <c r="K101" t="s">
        <v>274</v>
      </c>
      <c r="L101" t="s">
        <v>275</v>
      </c>
      <c r="M101" t="s">
        <v>274</v>
      </c>
      <c r="N101" t="s">
        <v>275</v>
      </c>
      <c r="O101" t="s">
        <v>274</v>
      </c>
      <c r="P101" t="s">
        <v>275</v>
      </c>
      <c r="Q101">
        <v>1</v>
      </c>
      <c r="R101" t="s">
        <v>288</v>
      </c>
      <c r="S101" t="s">
        <v>274</v>
      </c>
      <c r="T101" t="s">
        <v>331</v>
      </c>
      <c r="U101" s="149" t="str">
        <f t="shared" si="2"/>
        <v>MIR</v>
      </c>
    </row>
    <row r="102" spans="1:21" ht="19.5" customHeight="1" x14ac:dyDescent="0.3">
      <c r="A102">
        <v>2014</v>
      </c>
      <c r="B102">
        <v>38</v>
      </c>
      <c r="C102" t="s">
        <v>268</v>
      </c>
      <c r="D102" t="s">
        <v>269</v>
      </c>
      <c r="E102" t="s">
        <v>296</v>
      </c>
      <c r="F102" t="s">
        <v>319</v>
      </c>
      <c r="G102">
        <v>5</v>
      </c>
      <c r="H102" t="s">
        <v>272</v>
      </c>
      <c r="I102">
        <v>5</v>
      </c>
      <c r="J102" t="s">
        <v>272</v>
      </c>
      <c r="K102">
        <v>3.9</v>
      </c>
      <c r="L102" t="s">
        <v>273</v>
      </c>
      <c r="M102">
        <v>3</v>
      </c>
      <c r="N102" t="s">
        <v>279</v>
      </c>
      <c r="O102">
        <v>5</v>
      </c>
      <c r="P102" t="s">
        <v>272</v>
      </c>
      <c r="Q102">
        <v>4.2</v>
      </c>
      <c r="R102" t="s">
        <v>273</v>
      </c>
      <c r="S102" t="s">
        <v>298</v>
      </c>
      <c r="T102" t="s">
        <v>299</v>
      </c>
      <c r="U102" s="149" t="str">
        <f t="shared" si="2"/>
        <v>MIR</v>
      </c>
    </row>
    <row r="103" spans="1:21" ht="19.5" customHeight="1" x14ac:dyDescent="0.3">
      <c r="A103">
        <v>2014</v>
      </c>
      <c r="B103">
        <v>38</v>
      </c>
      <c r="C103" t="s">
        <v>268</v>
      </c>
      <c r="D103" t="s">
        <v>269</v>
      </c>
      <c r="E103" t="s">
        <v>300</v>
      </c>
      <c r="F103" t="s">
        <v>301</v>
      </c>
      <c r="G103">
        <v>5</v>
      </c>
      <c r="H103" t="s">
        <v>272</v>
      </c>
      <c r="I103">
        <v>5</v>
      </c>
      <c r="J103" t="s">
        <v>272</v>
      </c>
      <c r="K103">
        <v>3.2</v>
      </c>
      <c r="L103" t="s">
        <v>279</v>
      </c>
      <c r="M103">
        <v>3</v>
      </c>
      <c r="N103" t="s">
        <v>279</v>
      </c>
      <c r="O103">
        <v>4</v>
      </c>
      <c r="P103" t="s">
        <v>273</v>
      </c>
      <c r="Q103">
        <v>3.9</v>
      </c>
      <c r="R103" t="s">
        <v>273</v>
      </c>
      <c r="S103" t="s">
        <v>298</v>
      </c>
      <c r="T103" t="s">
        <v>299</v>
      </c>
      <c r="U103" s="149" t="str">
        <f t="shared" si="2"/>
        <v>MIR</v>
      </c>
    </row>
    <row r="104" spans="1:21" ht="19.5" customHeight="1" x14ac:dyDescent="0.3">
      <c r="A104">
        <v>2014</v>
      </c>
      <c r="B104">
        <v>38</v>
      </c>
      <c r="C104" t="s">
        <v>268</v>
      </c>
      <c r="D104" t="s">
        <v>269</v>
      </c>
      <c r="E104" t="s">
        <v>302</v>
      </c>
      <c r="F104" t="s">
        <v>320</v>
      </c>
      <c r="G104">
        <v>4.7</v>
      </c>
      <c r="H104" t="s">
        <v>272</v>
      </c>
      <c r="I104">
        <v>3</v>
      </c>
      <c r="J104" t="s">
        <v>279</v>
      </c>
      <c r="K104">
        <v>2.6</v>
      </c>
      <c r="L104" t="s">
        <v>280</v>
      </c>
      <c r="M104">
        <v>1</v>
      </c>
      <c r="N104" t="s">
        <v>288</v>
      </c>
      <c r="O104">
        <v>5</v>
      </c>
      <c r="P104" t="s">
        <v>272</v>
      </c>
      <c r="Q104">
        <v>3</v>
      </c>
      <c r="R104" t="s">
        <v>279</v>
      </c>
      <c r="S104" t="s">
        <v>298</v>
      </c>
      <c r="T104" t="s">
        <v>299</v>
      </c>
      <c r="U104" s="149" t="str">
        <f t="shared" si="2"/>
        <v>MIR</v>
      </c>
    </row>
    <row r="105" spans="1:21" ht="19.5" customHeight="1" x14ac:dyDescent="0.3">
      <c r="A105">
        <v>2014</v>
      </c>
      <c r="B105">
        <v>38</v>
      </c>
      <c r="C105" t="s">
        <v>268</v>
      </c>
      <c r="D105" t="s">
        <v>269</v>
      </c>
      <c r="E105" t="s">
        <v>321</v>
      </c>
      <c r="F105" t="s">
        <v>322</v>
      </c>
      <c r="G105">
        <v>3.6</v>
      </c>
      <c r="H105" t="s">
        <v>279</v>
      </c>
      <c r="I105">
        <v>5</v>
      </c>
      <c r="J105" t="s">
        <v>272</v>
      </c>
      <c r="K105">
        <v>2.8</v>
      </c>
      <c r="L105" t="s">
        <v>279</v>
      </c>
      <c r="M105">
        <v>3</v>
      </c>
      <c r="N105" t="s">
        <v>279</v>
      </c>
      <c r="O105">
        <v>4</v>
      </c>
      <c r="P105" t="s">
        <v>273</v>
      </c>
      <c r="Q105">
        <v>3.6</v>
      </c>
      <c r="R105" t="s">
        <v>279</v>
      </c>
      <c r="S105" t="s">
        <v>298</v>
      </c>
      <c r="T105" t="s">
        <v>299</v>
      </c>
      <c r="U105" s="149" t="str">
        <f t="shared" si="2"/>
        <v>MIR</v>
      </c>
    </row>
    <row r="106" spans="1:21" ht="19.5" customHeight="1" x14ac:dyDescent="0.3">
      <c r="A106">
        <v>2014</v>
      </c>
      <c r="B106">
        <v>38</v>
      </c>
      <c r="C106" t="s">
        <v>268</v>
      </c>
      <c r="D106" t="s">
        <v>269</v>
      </c>
      <c r="E106" t="s">
        <v>304</v>
      </c>
      <c r="F106" t="s">
        <v>323</v>
      </c>
      <c r="G106">
        <v>5</v>
      </c>
      <c r="H106" t="s">
        <v>272</v>
      </c>
      <c r="I106">
        <v>4</v>
      </c>
      <c r="J106" t="s">
        <v>273</v>
      </c>
      <c r="K106">
        <v>2.7</v>
      </c>
      <c r="L106" t="s">
        <v>279</v>
      </c>
      <c r="M106">
        <v>2</v>
      </c>
      <c r="N106" t="s">
        <v>280</v>
      </c>
      <c r="O106">
        <v>4</v>
      </c>
      <c r="P106" t="s">
        <v>273</v>
      </c>
      <c r="Q106">
        <v>3.3</v>
      </c>
      <c r="R106" t="s">
        <v>279</v>
      </c>
      <c r="S106" t="s">
        <v>298</v>
      </c>
      <c r="T106" t="s">
        <v>299</v>
      </c>
      <c r="U106" s="149" t="str">
        <f t="shared" si="2"/>
        <v>MIR</v>
      </c>
    </row>
    <row r="107" spans="1:21" ht="19.5" customHeight="1" x14ac:dyDescent="0.3">
      <c r="A107">
        <v>2014</v>
      </c>
      <c r="B107">
        <v>38</v>
      </c>
      <c r="C107" t="s">
        <v>268</v>
      </c>
      <c r="D107" t="s">
        <v>269</v>
      </c>
      <c r="E107" t="s">
        <v>324</v>
      </c>
      <c r="F107" t="s">
        <v>325</v>
      </c>
      <c r="G107">
        <v>5</v>
      </c>
      <c r="H107" t="s">
        <v>272</v>
      </c>
      <c r="I107">
        <v>4</v>
      </c>
      <c r="J107" t="s">
        <v>273</v>
      </c>
      <c r="K107" t="s">
        <v>274</v>
      </c>
      <c r="L107" t="s">
        <v>275</v>
      </c>
      <c r="M107" t="s">
        <v>274</v>
      </c>
      <c r="N107" t="s">
        <v>275</v>
      </c>
      <c r="O107">
        <v>5</v>
      </c>
      <c r="P107" t="s">
        <v>272</v>
      </c>
      <c r="Q107">
        <v>4.5999999999999996</v>
      </c>
      <c r="R107" t="s">
        <v>272</v>
      </c>
      <c r="S107" t="s">
        <v>274</v>
      </c>
      <c r="T107" t="s">
        <v>276</v>
      </c>
      <c r="U107" s="149" t="str">
        <f t="shared" si="2"/>
        <v>MIR</v>
      </c>
    </row>
    <row r="108" spans="1:21" ht="19.5" customHeight="1" x14ac:dyDescent="0.3">
      <c r="A108">
        <v>2014</v>
      </c>
      <c r="B108">
        <v>38</v>
      </c>
      <c r="C108" t="s">
        <v>268</v>
      </c>
      <c r="D108" t="s">
        <v>269</v>
      </c>
      <c r="E108" t="s">
        <v>326</v>
      </c>
      <c r="F108" t="s">
        <v>327</v>
      </c>
      <c r="G108">
        <v>3.6</v>
      </c>
      <c r="H108" t="s">
        <v>279</v>
      </c>
      <c r="I108">
        <v>2</v>
      </c>
      <c r="J108" t="s">
        <v>280</v>
      </c>
      <c r="K108">
        <v>3.4</v>
      </c>
      <c r="L108" t="s">
        <v>279</v>
      </c>
      <c r="M108">
        <v>2</v>
      </c>
      <c r="N108" t="s">
        <v>280</v>
      </c>
      <c r="O108">
        <v>5</v>
      </c>
      <c r="P108" t="s">
        <v>272</v>
      </c>
      <c r="Q108">
        <v>3.1</v>
      </c>
      <c r="R108" t="s">
        <v>279</v>
      </c>
      <c r="S108" t="s">
        <v>298</v>
      </c>
      <c r="T108" t="s">
        <v>299</v>
      </c>
      <c r="U108" s="149" t="str">
        <f t="shared" si="2"/>
        <v>MIR</v>
      </c>
    </row>
    <row r="109" spans="1:21" ht="19.5" customHeight="1" x14ac:dyDescent="0.3">
      <c r="A109">
        <v>2014</v>
      </c>
      <c r="B109">
        <v>38</v>
      </c>
      <c r="C109" t="s">
        <v>268</v>
      </c>
      <c r="D109" t="s">
        <v>269</v>
      </c>
      <c r="E109" t="s">
        <v>309</v>
      </c>
      <c r="F109" t="s">
        <v>328</v>
      </c>
      <c r="G109">
        <v>5</v>
      </c>
      <c r="H109" t="s">
        <v>272</v>
      </c>
      <c r="I109">
        <v>4</v>
      </c>
      <c r="J109" t="s">
        <v>273</v>
      </c>
      <c r="K109">
        <v>3.2</v>
      </c>
      <c r="L109" t="s">
        <v>279</v>
      </c>
      <c r="M109">
        <v>1</v>
      </c>
      <c r="N109" t="s">
        <v>288</v>
      </c>
      <c r="O109">
        <v>4</v>
      </c>
      <c r="P109" t="s">
        <v>273</v>
      </c>
      <c r="Q109">
        <v>3.2</v>
      </c>
      <c r="R109" t="s">
        <v>279</v>
      </c>
      <c r="S109" t="s">
        <v>298</v>
      </c>
      <c r="T109" t="s">
        <v>299</v>
      </c>
      <c r="U109" s="149" t="str">
        <f t="shared" si="2"/>
        <v>MIR</v>
      </c>
    </row>
    <row r="110" spans="1:21" ht="19.5" customHeight="1" x14ac:dyDescent="0.3">
      <c r="A110">
        <v>2014</v>
      </c>
      <c r="B110">
        <v>38</v>
      </c>
      <c r="C110" t="s">
        <v>268</v>
      </c>
      <c r="D110" t="s">
        <v>269</v>
      </c>
      <c r="E110" t="s">
        <v>329</v>
      </c>
      <c r="F110" t="s">
        <v>330</v>
      </c>
      <c r="G110">
        <v>3</v>
      </c>
      <c r="H110" t="s">
        <v>279</v>
      </c>
      <c r="I110">
        <v>1</v>
      </c>
      <c r="J110" t="s">
        <v>288</v>
      </c>
      <c r="K110">
        <v>3</v>
      </c>
      <c r="L110" t="s">
        <v>279</v>
      </c>
      <c r="M110">
        <v>3</v>
      </c>
      <c r="N110" t="s">
        <v>279</v>
      </c>
      <c r="O110">
        <v>5</v>
      </c>
      <c r="P110" t="s">
        <v>272</v>
      </c>
      <c r="Q110">
        <v>3</v>
      </c>
      <c r="R110" t="s">
        <v>279</v>
      </c>
      <c r="S110" t="s">
        <v>281</v>
      </c>
      <c r="T110" t="s">
        <v>299</v>
      </c>
      <c r="U110" s="149" t="str">
        <f t="shared" si="2"/>
        <v>MIR</v>
      </c>
    </row>
    <row r="111" spans="1:21" ht="19.5" customHeight="1" x14ac:dyDescent="0.3">
      <c r="A111">
        <v>2013</v>
      </c>
      <c r="B111">
        <v>38</v>
      </c>
      <c r="C111" t="s">
        <v>268</v>
      </c>
      <c r="D111" t="s">
        <v>269</v>
      </c>
      <c r="E111" t="s">
        <v>311</v>
      </c>
      <c r="F111" t="s">
        <v>312</v>
      </c>
      <c r="G111">
        <v>5</v>
      </c>
      <c r="H111" t="s">
        <v>272</v>
      </c>
      <c r="I111">
        <v>3</v>
      </c>
      <c r="J111" t="s">
        <v>279</v>
      </c>
      <c r="K111" t="s">
        <v>274</v>
      </c>
      <c r="L111" t="s">
        <v>275</v>
      </c>
      <c r="M111" t="s">
        <v>274</v>
      </c>
      <c r="N111" t="s">
        <v>275</v>
      </c>
      <c r="O111" t="s">
        <v>274</v>
      </c>
      <c r="P111" t="s">
        <v>275</v>
      </c>
      <c r="Q111" s="75">
        <v>3.7</v>
      </c>
      <c r="R111" t="s">
        <v>279</v>
      </c>
      <c r="S111" t="s">
        <v>274</v>
      </c>
      <c r="T111" t="s">
        <v>285</v>
      </c>
      <c r="U111" s="149" t="str">
        <f t="shared" si="2"/>
        <v>MIR</v>
      </c>
    </row>
    <row r="112" spans="1:21" ht="19.5" customHeight="1" x14ac:dyDescent="0.3">
      <c r="A112">
        <v>2013</v>
      </c>
      <c r="B112">
        <v>38</v>
      </c>
      <c r="C112" t="s">
        <v>268</v>
      </c>
      <c r="D112" t="s">
        <v>269</v>
      </c>
      <c r="E112" t="s">
        <v>313</v>
      </c>
      <c r="F112" t="s">
        <v>314</v>
      </c>
      <c r="G112">
        <v>4.8</v>
      </c>
      <c r="H112" t="s">
        <v>272</v>
      </c>
      <c r="I112">
        <v>3.7</v>
      </c>
      <c r="J112" t="s">
        <v>279</v>
      </c>
      <c r="K112" t="s">
        <v>274</v>
      </c>
      <c r="L112" t="s">
        <v>275</v>
      </c>
      <c r="M112" t="s">
        <v>274</v>
      </c>
      <c r="N112" t="s">
        <v>275</v>
      </c>
      <c r="O112" t="s">
        <v>274</v>
      </c>
      <c r="P112" t="s">
        <v>275</v>
      </c>
      <c r="Q112" s="75">
        <v>4.0999999999999996</v>
      </c>
      <c r="R112" t="s">
        <v>273</v>
      </c>
      <c r="S112" t="s">
        <v>274</v>
      </c>
      <c r="T112" t="s">
        <v>285</v>
      </c>
      <c r="U112" s="149" t="str">
        <f t="shared" si="2"/>
        <v>MIR</v>
      </c>
    </row>
    <row r="113" spans="1:21" ht="19.5" customHeight="1" x14ac:dyDescent="0.3">
      <c r="A113">
        <v>2013</v>
      </c>
      <c r="B113">
        <v>38</v>
      </c>
      <c r="C113" t="s">
        <v>268</v>
      </c>
      <c r="D113" t="s">
        <v>269</v>
      </c>
      <c r="E113" t="s">
        <v>315</v>
      </c>
      <c r="F113" t="s">
        <v>316</v>
      </c>
      <c r="G113">
        <v>1.7</v>
      </c>
      <c r="H113" t="s">
        <v>280</v>
      </c>
      <c r="I113">
        <v>1.7</v>
      </c>
      <c r="J113" t="s">
        <v>280</v>
      </c>
      <c r="K113">
        <v>4.2</v>
      </c>
      <c r="L113" t="s">
        <v>273</v>
      </c>
      <c r="M113" t="s">
        <v>274</v>
      </c>
      <c r="N113" t="s">
        <v>275</v>
      </c>
      <c r="O113">
        <v>5</v>
      </c>
      <c r="P113" t="s">
        <v>272</v>
      </c>
      <c r="Q113" s="75">
        <v>3.4</v>
      </c>
      <c r="R113" t="s">
        <v>279</v>
      </c>
      <c r="S113" t="s">
        <v>281</v>
      </c>
      <c r="T113" t="s">
        <v>334</v>
      </c>
      <c r="U113" s="149" t="str">
        <f t="shared" si="2"/>
        <v>MIR</v>
      </c>
    </row>
    <row r="114" spans="1:21" ht="19.5" customHeight="1" x14ac:dyDescent="0.3">
      <c r="A114">
        <v>2013</v>
      </c>
      <c r="B114">
        <v>38</v>
      </c>
      <c r="C114" t="s">
        <v>268</v>
      </c>
      <c r="D114" t="s">
        <v>269</v>
      </c>
      <c r="E114" t="s">
        <v>277</v>
      </c>
      <c r="F114" t="s">
        <v>317</v>
      </c>
      <c r="G114">
        <v>4.5</v>
      </c>
      <c r="H114" t="s">
        <v>273</v>
      </c>
      <c r="I114">
        <v>3</v>
      </c>
      <c r="J114" t="s">
        <v>279</v>
      </c>
      <c r="K114" t="s">
        <v>274</v>
      </c>
      <c r="L114" t="s">
        <v>275</v>
      </c>
      <c r="M114" t="s">
        <v>274</v>
      </c>
      <c r="N114" t="s">
        <v>275</v>
      </c>
      <c r="O114">
        <v>3</v>
      </c>
      <c r="P114" t="s">
        <v>279</v>
      </c>
      <c r="Q114" s="75">
        <v>3.3</v>
      </c>
      <c r="R114" t="s">
        <v>279</v>
      </c>
      <c r="S114" t="s">
        <v>274</v>
      </c>
      <c r="T114" t="s">
        <v>335</v>
      </c>
      <c r="U114" s="149" t="str">
        <f t="shared" si="2"/>
        <v>MIR</v>
      </c>
    </row>
    <row r="115" spans="1:21" ht="19.5" customHeight="1" x14ac:dyDescent="0.3">
      <c r="A115">
        <v>2013</v>
      </c>
      <c r="B115">
        <v>38</v>
      </c>
      <c r="C115" t="s">
        <v>268</v>
      </c>
      <c r="D115" t="s">
        <v>269</v>
      </c>
      <c r="E115" t="s">
        <v>283</v>
      </c>
      <c r="F115" t="s">
        <v>284</v>
      </c>
      <c r="G115">
        <v>1</v>
      </c>
      <c r="H115" t="s">
        <v>288</v>
      </c>
      <c r="I115">
        <v>2.7</v>
      </c>
      <c r="J115" t="s">
        <v>279</v>
      </c>
      <c r="K115" t="s">
        <v>274</v>
      </c>
      <c r="L115" t="s">
        <v>275</v>
      </c>
      <c r="M115" t="s">
        <v>274</v>
      </c>
      <c r="N115" t="s">
        <v>275</v>
      </c>
      <c r="O115" t="s">
        <v>274</v>
      </c>
      <c r="P115" t="s">
        <v>275</v>
      </c>
      <c r="Q115" s="75">
        <v>2.1</v>
      </c>
      <c r="R115" t="s">
        <v>280</v>
      </c>
      <c r="S115" t="s">
        <v>274</v>
      </c>
      <c r="T115" t="s">
        <v>285</v>
      </c>
      <c r="U115" s="149" t="str">
        <f t="shared" si="2"/>
        <v>MIR</v>
      </c>
    </row>
    <row r="116" spans="1:21" ht="19.5" customHeight="1" x14ac:dyDescent="0.3">
      <c r="A116">
        <v>2013</v>
      </c>
      <c r="B116">
        <v>38</v>
      </c>
      <c r="C116" t="s">
        <v>268</v>
      </c>
      <c r="D116" t="s">
        <v>269</v>
      </c>
      <c r="E116" t="s">
        <v>289</v>
      </c>
      <c r="F116" t="s">
        <v>290</v>
      </c>
      <c r="G116">
        <v>4.3</v>
      </c>
      <c r="H116" t="s">
        <v>273</v>
      </c>
      <c r="I116" t="s">
        <v>274</v>
      </c>
      <c r="J116" t="s">
        <v>275</v>
      </c>
      <c r="K116" t="s">
        <v>274</v>
      </c>
      <c r="L116" t="s">
        <v>275</v>
      </c>
      <c r="M116" t="s">
        <v>274</v>
      </c>
      <c r="N116" t="s">
        <v>275</v>
      </c>
      <c r="O116" t="s">
        <v>274</v>
      </c>
      <c r="P116" t="s">
        <v>275</v>
      </c>
      <c r="Q116" s="75">
        <v>4.3</v>
      </c>
      <c r="R116" t="s">
        <v>273</v>
      </c>
      <c r="S116" t="s">
        <v>274</v>
      </c>
      <c r="T116" t="s">
        <v>336</v>
      </c>
      <c r="U116" s="149" t="str">
        <f t="shared" si="2"/>
        <v>FID</v>
      </c>
    </row>
    <row r="117" spans="1:21" ht="19.5" customHeight="1" x14ac:dyDescent="0.3">
      <c r="A117">
        <v>2013</v>
      </c>
      <c r="B117">
        <v>38</v>
      </c>
      <c r="C117" t="s">
        <v>268</v>
      </c>
      <c r="D117" t="s">
        <v>269</v>
      </c>
      <c r="E117" t="s">
        <v>291</v>
      </c>
      <c r="F117" t="s">
        <v>292</v>
      </c>
      <c r="G117">
        <v>5</v>
      </c>
      <c r="H117" t="s">
        <v>272</v>
      </c>
      <c r="I117" t="s">
        <v>274</v>
      </c>
      <c r="J117" t="s">
        <v>275</v>
      </c>
      <c r="K117" t="s">
        <v>274</v>
      </c>
      <c r="L117" t="s">
        <v>275</v>
      </c>
      <c r="M117" t="s">
        <v>274</v>
      </c>
      <c r="N117" t="s">
        <v>275</v>
      </c>
      <c r="O117" t="s">
        <v>274</v>
      </c>
      <c r="P117" t="s">
        <v>275</v>
      </c>
      <c r="Q117" s="75">
        <v>5</v>
      </c>
      <c r="R117" t="s">
        <v>272</v>
      </c>
      <c r="S117" t="s">
        <v>274</v>
      </c>
      <c r="T117" t="s">
        <v>336</v>
      </c>
      <c r="U117" s="149" t="str">
        <f t="shared" si="2"/>
        <v>FID</v>
      </c>
    </row>
    <row r="118" spans="1:21" ht="19.5" customHeight="1" x14ac:dyDescent="0.3">
      <c r="A118">
        <v>2013</v>
      </c>
      <c r="B118">
        <v>38</v>
      </c>
      <c r="C118" t="s">
        <v>268</v>
      </c>
      <c r="D118" t="s">
        <v>269</v>
      </c>
      <c r="E118" t="s">
        <v>293</v>
      </c>
      <c r="F118" t="s">
        <v>318</v>
      </c>
      <c r="G118">
        <v>4.8</v>
      </c>
      <c r="H118" t="s">
        <v>272</v>
      </c>
      <c r="I118">
        <v>2.7</v>
      </c>
      <c r="J118" t="s">
        <v>279</v>
      </c>
      <c r="K118" t="s">
        <v>274</v>
      </c>
      <c r="L118" t="s">
        <v>275</v>
      </c>
      <c r="M118" t="s">
        <v>274</v>
      </c>
      <c r="N118" t="s">
        <v>275</v>
      </c>
      <c r="O118" t="s">
        <v>274</v>
      </c>
      <c r="P118" t="s">
        <v>275</v>
      </c>
      <c r="Q118" s="75">
        <v>3.4</v>
      </c>
      <c r="R118" t="s">
        <v>279</v>
      </c>
      <c r="S118" t="s">
        <v>274</v>
      </c>
      <c r="T118" t="s">
        <v>285</v>
      </c>
      <c r="U118" s="149" t="str">
        <f t="shared" si="2"/>
        <v>MIR</v>
      </c>
    </row>
    <row r="119" spans="1:21" ht="19.5" customHeight="1" x14ac:dyDescent="0.3">
      <c r="A119">
        <v>2013</v>
      </c>
      <c r="B119">
        <v>38</v>
      </c>
      <c r="C119" t="s">
        <v>268</v>
      </c>
      <c r="D119" t="s">
        <v>269</v>
      </c>
      <c r="E119" t="s">
        <v>296</v>
      </c>
      <c r="F119" t="s">
        <v>319</v>
      </c>
      <c r="G119">
        <v>5</v>
      </c>
      <c r="H119" t="s">
        <v>272</v>
      </c>
      <c r="I119">
        <v>3.2</v>
      </c>
      <c r="J119" t="s">
        <v>279</v>
      </c>
      <c r="K119">
        <v>3.3</v>
      </c>
      <c r="L119" t="s">
        <v>279</v>
      </c>
      <c r="M119">
        <v>4</v>
      </c>
      <c r="N119" t="s">
        <v>273</v>
      </c>
      <c r="O119">
        <v>1</v>
      </c>
      <c r="P119" t="s">
        <v>288</v>
      </c>
      <c r="Q119" s="75">
        <v>3.2</v>
      </c>
      <c r="R119" t="s">
        <v>279</v>
      </c>
      <c r="S119" t="s">
        <v>298</v>
      </c>
      <c r="T119" t="s">
        <v>337</v>
      </c>
      <c r="U119" s="149" t="str">
        <f t="shared" si="2"/>
        <v>MIR</v>
      </c>
    </row>
    <row r="120" spans="1:21" ht="19.5" customHeight="1" x14ac:dyDescent="0.3">
      <c r="A120">
        <v>2013</v>
      </c>
      <c r="B120">
        <v>38</v>
      </c>
      <c r="C120" t="s">
        <v>268</v>
      </c>
      <c r="D120" t="s">
        <v>269</v>
      </c>
      <c r="E120" t="s">
        <v>300</v>
      </c>
      <c r="F120" t="s">
        <v>301</v>
      </c>
      <c r="G120">
        <v>5</v>
      </c>
      <c r="H120" t="s">
        <v>272</v>
      </c>
      <c r="I120">
        <v>3.3</v>
      </c>
      <c r="J120" t="s">
        <v>279</v>
      </c>
      <c r="K120">
        <v>3.6</v>
      </c>
      <c r="L120" t="s">
        <v>279</v>
      </c>
      <c r="M120">
        <v>3</v>
      </c>
      <c r="N120" t="s">
        <v>279</v>
      </c>
      <c r="O120" t="s">
        <v>274</v>
      </c>
      <c r="P120" t="s">
        <v>275</v>
      </c>
      <c r="Q120" s="75">
        <v>3.5</v>
      </c>
      <c r="R120" t="s">
        <v>279</v>
      </c>
      <c r="S120" t="s">
        <v>298</v>
      </c>
      <c r="T120" t="s">
        <v>338</v>
      </c>
      <c r="U120" s="149" t="str">
        <f t="shared" si="2"/>
        <v>MIR</v>
      </c>
    </row>
    <row r="121" spans="1:21" ht="19.5" customHeight="1" x14ac:dyDescent="0.3">
      <c r="A121">
        <v>2013</v>
      </c>
      <c r="B121">
        <v>38</v>
      </c>
      <c r="C121" t="s">
        <v>268</v>
      </c>
      <c r="D121" t="s">
        <v>269</v>
      </c>
      <c r="E121" t="s">
        <v>302</v>
      </c>
      <c r="F121" t="s">
        <v>320</v>
      </c>
      <c r="G121">
        <v>5</v>
      </c>
      <c r="H121" t="s">
        <v>272</v>
      </c>
      <c r="I121">
        <v>2.8</v>
      </c>
      <c r="J121" t="s">
        <v>279</v>
      </c>
      <c r="K121">
        <v>3.1</v>
      </c>
      <c r="L121" t="s">
        <v>279</v>
      </c>
      <c r="M121">
        <v>4</v>
      </c>
      <c r="N121" t="s">
        <v>273</v>
      </c>
      <c r="O121">
        <v>3</v>
      </c>
      <c r="P121" t="s">
        <v>279</v>
      </c>
      <c r="Q121" s="75">
        <v>3.5</v>
      </c>
      <c r="R121" t="s">
        <v>279</v>
      </c>
      <c r="S121" t="s">
        <v>298</v>
      </c>
      <c r="T121" t="s">
        <v>337</v>
      </c>
      <c r="U121" s="149" t="str">
        <f t="shared" si="2"/>
        <v>MIR</v>
      </c>
    </row>
    <row r="122" spans="1:21" ht="19.5" customHeight="1" x14ac:dyDescent="0.3">
      <c r="A122">
        <v>2013</v>
      </c>
      <c r="B122">
        <v>38</v>
      </c>
      <c r="C122" t="s">
        <v>268</v>
      </c>
      <c r="D122" t="s">
        <v>269</v>
      </c>
      <c r="E122" t="s">
        <v>321</v>
      </c>
      <c r="F122" t="s">
        <v>322</v>
      </c>
      <c r="G122">
        <v>1.7</v>
      </c>
      <c r="H122" t="s">
        <v>280</v>
      </c>
      <c r="I122">
        <v>2.7</v>
      </c>
      <c r="J122" t="s">
        <v>279</v>
      </c>
      <c r="K122">
        <v>3.9</v>
      </c>
      <c r="L122" t="s">
        <v>273</v>
      </c>
      <c r="M122">
        <v>3</v>
      </c>
      <c r="N122" t="s">
        <v>279</v>
      </c>
      <c r="O122">
        <v>2</v>
      </c>
      <c r="P122" t="s">
        <v>280</v>
      </c>
      <c r="Q122" s="75">
        <v>2.8</v>
      </c>
      <c r="R122" t="s">
        <v>279</v>
      </c>
      <c r="S122" t="s">
        <v>298</v>
      </c>
      <c r="T122" t="s">
        <v>337</v>
      </c>
      <c r="U122" s="149" t="str">
        <f t="shared" si="2"/>
        <v>MIR</v>
      </c>
    </row>
    <row r="123" spans="1:21" ht="19.5" customHeight="1" x14ac:dyDescent="0.3">
      <c r="A123">
        <v>2013</v>
      </c>
      <c r="B123">
        <v>38</v>
      </c>
      <c r="C123" t="s">
        <v>268</v>
      </c>
      <c r="D123" t="s">
        <v>269</v>
      </c>
      <c r="E123" t="s">
        <v>304</v>
      </c>
      <c r="F123" t="s">
        <v>323</v>
      </c>
      <c r="G123">
        <v>3.6</v>
      </c>
      <c r="H123" t="s">
        <v>279</v>
      </c>
      <c r="I123">
        <v>3.8</v>
      </c>
      <c r="J123" t="s">
        <v>273</v>
      </c>
      <c r="K123">
        <v>2.7</v>
      </c>
      <c r="L123" t="s">
        <v>279</v>
      </c>
      <c r="M123">
        <v>1</v>
      </c>
      <c r="N123" t="s">
        <v>288</v>
      </c>
      <c r="O123">
        <v>3</v>
      </c>
      <c r="P123" t="s">
        <v>279</v>
      </c>
      <c r="Q123" s="75">
        <v>2.7</v>
      </c>
      <c r="R123" t="s">
        <v>279</v>
      </c>
      <c r="S123" t="s">
        <v>298</v>
      </c>
      <c r="T123" t="s">
        <v>337</v>
      </c>
      <c r="U123" s="149" t="str">
        <f t="shared" si="2"/>
        <v>MIR</v>
      </c>
    </row>
    <row r="124" spans="1:21" ht="19.5" customHeight="1" x14ac:dyDescent="0.3">
      <c r="A124">
        <v>2013</v>
      </c>
      <c r="B124">
        <v>38</v>
      </c>
      <c r="C124" t="s">
        <v>268</v>
      </c>
      <c r="D124" t="s">
        <v>269</v>
      </c>
      <c r="E124" t="s">
        <v>324</v>
      </c>
      <c r="F124" t="s">
        <v>325</v>
      </c>
      <c r="G124">
        <v>5</v>
      </c>
      <c r="H124" t="s">
        <v>272</v>
      </c>
      <c r="I124">
        <v>3.3</v>
      </c>
      <c r="J124" t="s">
        <v>279</v>
      </c>
      <c r="K124" t="s">
        <v>274</v>
      </c>
      <c r="L124" t="s">
        <v>275</v>
      </c>
      <c r="M124" t="s">
        <v>274</v>
      </c>
      <c r="N124" t="s">
        <v>275</v>
      </c>
      <c r="O124" t="s">
        <v>274</v>
      </c>
      <c r="P124" t="s">
        <v>275</v>
      </c>
      <c r="Q124" s="75">
        <v>3.9</v>
      </c>
      <c r="R124" t="s">
        <v>273</v>
      </c>
      <c r="S124" t="s">
        <v>274</v>
      </c>
      <c r="T124" t="s">
        <v>285</v>
      </c>
      <c r="U124" s="149" t="str">
        <f t="shared" si="2"/>
        <v>MIR</v>
      </c>
    </row>
    <row r="125" spans="1:21" ht="19.5" customHeight="1" x14ac:dyDescent="0.3">
      <c r="A125">
        <v>2013</v>
      </c>
      <c r="B125">
        <v>38</v>
      </c>
      <c r="C125" t="s">
        <v>268</v>
      </c>
      <c r="D125" t="s">
        <v>269</v>
      </c>
      <c r="E125" t="s">
        <v>326</v>
      </c>
      <c r="F125" t="s">
        <v>327</v>
      </c>
      <c r="G125">
        <v>2.4</v>
      </c>
      <c r="H125" t="s">
        <v>280</v>
      </c>
      <c r="I125">
        <v>2.2999999999999998</v>
      </c>
      <c r="J125" t="s">
        <v>280</v>
      </c>
      <c r="K125">
        <v>4.5999999999999996</v>
      </c>
      <c r="L125" t="s">
        <v>273</v>
      </c>
      <c r="M125">
        <v>3</v>
      </c>
      <c r="N125" t="s">
        <v>279</v>
      </c>
      <c r="O125">
        <v>1</v>
      </c>
      <c r="P125" t="s">
        <v>288</v>
      </c>
      <c r="Q125" s="75">
        <v>2.8</v>
      </c>
      <c r="R125" t="s">
        <v>279</v>
      </c>
      <c r="S125" t="s">
        <v>298</v>
      </c>
      <c r="T125" t="s">
        <v>337</v>
      </c>
      <c r="U125" s="149" t="str">
        <f t="shared" si="2"/>
        <v>MIR</v>
      </c>
    </row>
    <row r="126" spans="1:21" ht="19.5" customHeight="1" x14ac:dyDescent="0.3">
      <c r="A126">
        <v>2013</v>
      </c>
      <c r="B126">
        <v>38</v>
      </c>
      <c r="C126" t="s">
        <v>268</v>
      </c>
      <c r="D126" t="s">
        <v>269</v>
      </c>
      <c r="E126" t="s">
        <v>309</v>
      </c>
      <c r="F126" t="s">
        <v>328</v>
      </c>
      <c r="G126">
        <v>5</v>
      </c>
      <c r="H126" t="s">
        <v>272</v>
      </c>
      <c r="I126">
        <v>3.7</v>
      </c>
      <c r="J126" t="s">
        <v>279</v>
      </c>
      <c r="K126">
        <v>3.3</v>
      </c>
      <c r="L126" t="s">
        <v>279</v>
      </c>
      <c r="M126">
        <v>3</v>
      </c>
      <c r="N126" t="s">
        <v>279</v>
      </c>
      <c r="O126">
        <v>3</v>
      </c>
      <c r="P126" t="s">
        <v>279</v>
      </c>
      <c r="Q126" s="75">
        <v>3.4</v>
      </c>
      <c r="R126" t="s">
        <v>279</v>
      </c>
      <c r="S126" t="s">
        <v>298</v>
      </c>
      <c r="T126" t="s">
        <v>337</v>
      </c>
      <c r="U126" s="149" t="str">
        <f t="shared" ref="U126:U127" si="3">IF(OR(E126="O001",E126="M001",E126="W001",E126="K027"),"FID","MIR")</f>
        <v>MIR</v>
      </c>
    </row>
    <row r="127" spans="1:21" ht="19.5" customHeight="1" x14ac:dyDescent="0.3">
      <c r="A127">
        <v>2013</v>
      </c>
      <c r="B127">
        <v>38</v>
      </c>
      <c r="C127" t="s">
        <v>268</v>
      </c>
      <c r="D127" t="s">
        <v>269</v>
      </c>
      <c r="E127" t="s">
        <v>329</v>
      </c>
      <c r="F127" t="s">
        <v>330</v>
      </c>
      <c r="G127">
        <v>1</v>
      </c>
      <c r="H127" t="s">
        <v>288</v>
      </c>
      <c r="I127">
        <v>1.5</v>
      </c>
      <c r="J127" t="s">
        <v>288</v>
      </c>
      <c r="K127" t="s">
        <v>274</v>
      </c>
      <c r="L127" t="s">
        <v>275</v>
      </c>
      <c r="M127" t="s">
        <v>274</v>
      </c>
      <c r="N127" t="s">
        <v>275</v>
      </c>
      <c r="O127" t="s">
        <v>274</v>
      </c>
      <c r="P127" t="s">
        <v>275</v>
      </c>
      <c r="Q127" s="75">
        <v>1.3</v>
      </c>
      <c r="R127" t="s">
        <v>288</v>
      </c>
      <c r="S127" t="s">
        <v>274</v>
      </c>
      <c r="T127" t="s">
        <v>285</v>
      </c>
      <c r="U127" s="149" t="str">
        <f t="shared" si="3"/>
        <v>MIR</v>
      </c>
    </row>
  </sheetData>
  <autoFilter ref="A60:U127"/>
  <mergeCells count="13">
    <mergeCell ref="B8:F8"/>
    <mergeCell ref="A2:F2"/>
    <mergeCell ref="B4:F4"/>
    <mergeCell ref="B5:F5"/>
    <mergeCell ref="B6:F6"/>
    <mergeCell ref="B7:F7"/>
    <mergeCell ref="B56:F57"/>
    <mergeCell ref="A11:F11"/>
    <mergeCell ref="A13:A14"/>
    <mergeCell ref="A17:F17"/>
    <mergeCell ref="A21:A24"/>
    <mergeCell ref="A31:F31"/>
    <mergeCell ref="A55:F55"/>
  </mergeCells>
  <hyperlinks>
    <hyperlink ref="B58" r:id="rId1"/>
  </hyperlinks>
  <pageMargins left="0.7" right="0.7" top="0.75" bottom="0.75" header="0.3" footer="0.3"/>
  <pageSetup orientation="portrait" r:id="rId2"/>
  <drawing r:id="rId3"/>
  <legacyDrawing r:id="rId4"/>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T318"/>
  <sheetViews>
    <sheetView zoomScale="60" zoomScaleNormal="60" workbookViewId="0">
      <selection activeCell="I11" sqref="I11"/>
    </sheetView>
  </sheetViews>
  <sheetFormatPr baseColWidth="10" defaultColWidth="11.44140625" defaultRowHeight="19.5" customHeight="1" x14ac:dyDescent="0.3"/>
  <cols>
    <col min="1" max="1" width="22.109375" style="149" customWidth="1"/>
    <col min="2" max="6" width="21.33203125" style="149" customWidth="1"/>
    <col min="7" max="14" width="22.44140625" style="149" customWidth="1"/>
    <col min="15" max="16384" width="11.44140625" style="149"/>
  </cols>
  <sheetData>
    <row r="1" spans="1:8" ht="19.5" customHeight="1" x14ac:dyDescent="0.3">
      <c r="A1" s="148" t="s">
        <v>29</v>
      </c>
      <c r="B1" s="141"/>
      <c r="C1" s="141"/>
      <c r="D1" s="141"/>
      <c r="E1" s="141"/>
      <c r="F1" s="141"/>
    </row>
    <row r="2" spans="1:8" ht="19.5" customHeight="1" x14ac:dyDescent="0.3">
      <c r="A2" s="301" t="s">
        <v>224</v>
      </c>
      <c r="B2" s="301"/>
      <c r="C2" s="301"/>
      <c r="D2" s="301"/>
      <c r="E2" s="301"/>
      <c r="F2" s="301"/>
    </row>
    <row r="4" spans="1:8" ht="19.5" customHeight="1" x14ac:dyDescent="0.3">
      <c r="A4" s="150" t="s">
        <v>225</v>
      </c>
      <c r="B4" s="306" t="s">
        <v>339</v>
      </c>
      <c r="C4" s="306"/>
      <c r="D4" s="306"/>
      <c r="E4" s="306"/>
      <c r="F4" s="306"/>
    </row>
    <row r="5" spans="1:8" ht="19.5" customHeight="1" x14ac:dyDescent="0.3">
      <c r="A5" s="150" t="s">
        <v>228</v>
      </c>
      <c r="B5" s="306" t="s">
        <v>340</v>
      </c>
      <c r="C5" s="306"/>
      <c r="D5" s="306"/>
      <c r="E5" s="306"/>
      <c r="F5" s="306"/>
    </row>
    <row r="6" spans="1:8" ht="19.5" customHeight="1" x14ac:dyDescent="0.3">
      <c r="A6" s="150" t="s">
        <v>230</v>
      </c>
      <c r="B6" s="306" t="s">
        <v>231</v>
      </c>
      <c r="C6" s="306"/>
      <c r="D6" s="306"/>
      <c r="E6" s="306"/>
      <c r="F6" s="306"/>
    </row>
    <row r="7" spans="1:8" ht="19.5" customHeight="1" x14ac:dyDescent="0.3">
      <c r="A7" s="150" t="s">
        <v>232</v>
      </c>
      <c r="B7" s="307" t="s">
        <v>20</v>
      </c>
      <c r="C7" s="308"/>
      <c r="D7" s="308"/>
      <c r="E7" s="308"/>
      <c r="F7" s="309"/>
    </row>
    <row r="8" spans="1:8" ht="19.5" customHeight="1" x14ac:dyDescent="0.3">
      <c r="A8" s="150" t="s">
        <v>233</v>
      </c>
      <c r="B8" s="306" t="s">
        <v>234</v>
      </c>
      <c r="C8" s="306"/>
      <c r="D8" s="306"/>
      <c r="E8" s="306"/>
      <c r="F8" s="306"/>
    </row>
    <row r="11" spans="1:8" ht="19.5" customHeight="1" x14ac:dyDescent="0.3">
      <c r="A11" s="301" t="s">
        <v>224</v>
      </c>
      <c r="B11" s="301"/>
      <c r="C11" s="301"/>
      <c r="D11" s="301"/>
      <c r="E11" s="301"/>
      <c r="F11" s="301"/>
    </row>
    <row r="13" spans="1:8" s="152" customFormat="1" ht="34.5" customHeight="1" x14ac:dyDescent="0.3">
      <c r="A13" s="302" t="s">
        <v>235</v>
      </c>
      <c r="B13" s="151" t="s">
        <v>152</v>
      </c>
      <c r="C13" s="151" t="s">
        <v>236</v>
      </c>
      <c r="D13" s="151" t="s">
        <v>237</v>
      </c>
      <c r="E13" s="151" t="s">
        <v>238</v>
      </c>
      <c r="H13" s="149"/>
    </row>
    <row r="14" spans="1:8" s="152" customFormat="1" ht="19.5" customHeight="1" x14ac:dyDescent="0.3">
      <c r="A14" s="302"/>
      <c r="B14" s="153">
        <v>2016</v>
      </c>
      <c r="C14" s="153">
        <f t="shared" ref="C14:D14" si="0">C21</f>
        <v>100</v>
      </c>
      <c r="D14" s="153">
        <f t="shared" si="0"/>
        <v>10</v>
      </c>
      <c r="E14" s="153">
        <f>E21</f>
        <v>10</v>
      </c>
      <c r="H14" s="149"/>
    </row>
    <row r="17" spans="1:6" ht="19.5" customHeight="1" x14ac:dyDescent="0.3">
      <c r="A17" s="301" t="s">
        <v>239</v>
      </c>
      <c r="B17" s="301"/>
      <c r="C17" s="301"/>
      <c r="D17" s="301"/>
      <c r="E17" s="301"/>
      <c r="F17" s="301"/>
    </row>
    <row r="18" spans="1:6" ht="19.5" customHeight="1" x14ac:dyDescent="0.3">
      <c r="F18" s="155">
        <f>F17</f>
        <v>0</v>
      </c>
    </row>
    <row r="19" spans="1:6" ht="19.5" customHeight="1" x14ac:dyDescent="0.3">
      <c r="F19" s="155"/>
    </row>
    <row r="20" spans="1:6" ht="30" customHeight="1" x14ac:dyDescent="0.3">
      <c r="B20" s="151" t="s">
        <v>152</v>
      </c>
      <c r="C20" s="151" t="s">
        <v>236</v>
      </c>
      <c r="D20" s="151" t="s">
        <v>237</v>
      </c>
      <c r="E20" s="151" t="s">
        <v>238</v>
      </c>
      <c r="F20" s="155"/>
    </row>
    <row r="21" spans="1:6" ht="19.5" customHeight="1" x14ac:dyDescent="0.3">
      <c r="A21" s="303" t="s">
        <v>241</v>
      </c>
      <c r="B21" s="156">
        <v>2016</v>
      </c>
      <c r="C21" s="165">
        <f>D21/E21*100</f>
        <v>100</v>
      </c>
      <c r="D21" s="166">
        <f>COUNTIFS($A$60:$A$81,B21,$C$60:$C$81,"&gt;0")</f>
        <v>10</v>
      </c>
      <c r="E21" s="55">
        <v>10</v>
      </c>
      <c r="F21" s="155">
        <v>100</v>
      </c>
    </row>
    <row r="22" spans="1:6" ht="19.5" customHeight="1" x14ac:dyDescent="0.3">
      <c r="A22" s="305"/>
      <c r="B22" s="167">
        <v>2017</v>
      </c>
      <c r="C22" s="168">
        <f t="shared" ref="C22" si="1">D22/E22*100</f>
        <v>100</v>
      </c>
      <c r="D22" s="169">
        <f>COUNTIFS($A$60:$A$81,B22,$C$60:$C$81,"&gt;0")</f>
        <v>10</v>
      </c>
      <c r="E22" s="160">
        <v>10</v>
      </c>
      <c r="F22" s="155">
        <v>100</v>
      </c>
    </row>
    <row r="23" spans="1:6" ht="19.5" customHeight="1" x14ac:dyDescent="0.3">
      <c r="C23" s="161"/>
    </row>
    <row r="24" spans="1:6" ht="19.5" customHeight="1" x14ac:dyDescent="0.3">
      <c r="C24" s="161"/>
    </row>
    <row r="25" spans="1:6" ht="19.5" customHeight="1" x14ac:dyDescent="0.3">
      <c r="C25" s="161"/>
    </row>
    <row r="26" spans="1:6" ht="19.5" customHeight="1" x14ac:dyDescent="0.3">
      <c r="C26" s="161"/>
    </row>
    <row r="27" spans="1:6" ht="19.5" customHeight="1" x14ac:dyDescent="0.3">
      <c r="C27" s="161"/>
    </row>
    <row r="28" spans="1:6" ht="19.5" customHeight="1" x14ac:dyDescent="0.3">
      <c r="C28" s="161"/>
    </row>
    <row r="29" spans="1:6" ht="19.5" customHeight="1" x14ac:dyDescent="0.3">
      <c r="C29" s="161"/>
    </row>
    <row r="31" spans="1:6" ht="19.5" customHeight="1" x14ac:dyDescent="0.3">
      <c r="A31" s="301" t="s">
        <v>242</v>
      </c>
      <c r="B31" s="301"/>
      <c r="C31" s="301"/>
      <c r="D31" s="301"/>
      <c r="E31" s="301"/>
      <c r="F31" s="301"/>
    </row>
    <row r="55" spans="1:6" ht="19.5" customHeight="1" x14ac:dyDescent="0.3">
      <c r="A55" s="301" t="s">
        <v>243</v>
      </c>
      <c r="B55" s="301"/>
      <c r="C55" s="301"/>
      <c r="D55" s="301"/>
      <c r="E55" s="301"/>
      <c r="F55" s="301"/>
    </row>
    <row r="56" spans="1:6" ht="19.5" customHeight="1" x14ac:dyDescent="0.3">
      <c r="A56" s="162" t="s">
        <v>244</v>
      </c>
      <c r="B56" s="170"/>
      <c r="C56" s="170"/>
      <c r="D56" s="170"/>
      <c r="E56" s="170"/>
      <c r="F56" s="170"/>
    </row>
    <row r="57" spans="1:6" ht="19.5" customHeight="1" x14ac:dyDescent="0.3">
      <c r="A57" s="162"/>
      <c r="B57" s="152"/>
      <c r="C57" s="152"/>
      <c r="D57" s="152"/>
      <c r="E57" s="152"/>
      <c r="F57" s="152"/>
    </row>
    <row r="58" spans="1:6" ht="19.5" customHeight="1" x14ac:dyDescent="0.3">
      <c r="B58" s="163"/>
    </row>
    <row r="59" spans="1:6" ht="19.5" customHeight="1" x14ac:dyDescent="0.3">
      <c r="A59" s="164" t="s">
        <v>341</v>
      </c>
      <c r="B59" s="164" t="s">
        <v>251</v>
      </c>
      <c r="C59" s="171" t="s">
        <v>342</v>
      </c>
    </row>
    <row r="60" spans="1:6" ht="19.5" customHeight="1" x14ac:dyDescent="0.3">
      <c r="A60" s="172">
        <v>2016</v>
      </c>
      <c r="B60" s="172" t="s">
        <v>343</v>
      </c>
      <c r="C60" s="173">
        <f t="shared" ref="C60:C79" si="2">COUNTIFS($A$86:$A$247,$A60,$M$86:$M$247,$B60)</f>
        <v>13</v>
      </c>
    </row>
    <row r="61" spans="1:6" ht="19.5" customHeight="1" x14ac:dyDescent="0.3">
      <c r="A61" s="172">
        <v>2016</v>
      </c>
      <c r="B61" s="172" t="s">
        <v>344</v>
      </c>
      <c r="C61" s="173">
        <f t="shared" si="2"/>
        <v>11</v>
      </c>
    </row>
    <row r="62" spans="1:6" ht="19.5" customHeight="1" x14ac:dyDescent="0.3">
      <c r="A62" s="172">
        <v>2016</v>
      </c>
      <c r="B62" s="172" t="s">
        <v>345</v>
      </c>
      <c r="C62" s="173">
        <f t="shared" si="2"/>
        <v>28</v>
      </c>
    </row>
    <row r="63" spans="1:6" ht="19.5" customHeight="1" x14ac:dyDescent="0.3">
      <c r="A63" s="172">
        <v>2016</v>
      </c>
      <c r="B63" s="172" t="s">
        <v>346</v>
      </c>
      <c r="C63" s="173">
        <f t="shared" si="2"/>
        <v>19</v>
      </c>
    </row>
    <row r="64" spans="1:6" ht="19.5" customHeight="1" x14ac:dyDescent="0.3">
      <c r="A64" s="172">
        <v>2016</v>
      </c>
      <c r="B64" s="172" t="s">
        <v>347</v>
      </c>
      <c r="C64" s="173">
        <f t="shared" si="2"/>
        <v>12</v>
      </c>
    </row>
    <row r="65" spans="1:3" ht="19.5" customHeight="1" x14ac:dyDescent="0.3">
      <c r="A65" s="172">
        <v>2016</v>
      </c>
      <c r="B65" s="172" t="s">
        <v>348</v>
      </c>
      <c r="C65" s="173">
        <f t="shared" si="2"/>
        <v>3</v>
      </c>
    </row>
    <row r="66" spans="1:3" ht="19.5" customHeight="1" x14ac:dyDescent="0.3">
      <c r="A66" s="172">
        <v>2016</v>
      </c>
      <c r="B66" s="172" t="s">
        <v>349</v>
      </c>
      <c r="C66" s="173">
        <f t="shared" si="2"/>
        <v>6</v>
      </c>
    </row>
    <row r="67" spans="1:3" ht="19.5" customHeight="1" x14ac:dyDescent="0.3">
      <c r="A67" s="172">
        <v>2016</v>
      </c>
      <c r="B67" s="172" t="s">
        <v>350</v>
      </c>
      <c r="C67" s="173">
        <f t="shared" si="2"/>
        <v>7</v>
      </c>
    </row>
    <row r="68" spans="1:3" ht="19.5" customHeight="1" x14ac:dyDescent="0.3">
      <c r="A68" s="172">
        <v>2016</v>
      </c>
      <c r="B68" s="172" t="s">
        <v>351</v>
      </c>
      <c r="C68" s="173">
        <f t="shared" si="2"/>
        <v>7</v>
      </c>
    </row>
    <row r="69" spans="1:3" ht="19.5" customHeight="1" x14ac:dyDescent="0.3">
      <c r="A69" s="172">
        <v>2016</v>
      </c>
      <c r="B69" s="172" t="s">
        <v>352</v>
      </c>
      <c r="C69" s="173">
        <f t="shared" si="2"/>
        <v>4</v>
      </c>
    </row>
    <row r="70" spans="1:3" ht="19.5" customHeight="1" x14ac:dyDescent="0.3">
      <c r="A70" s="172">
        <v>2017</v>
      </c>
      <c r="B70" s="172" t="s">
        <v>343</v>
      </c>
      <c r="C70" s="173">
        <f t="shared" si="2"/>
        <v>2</v>
      </c>
    </row>
    <row r="71" spans="1:3" ht="19.5" customHeight="1" x14ac:dyDescent="0.3">
      <c r="A71" s="172">
        <v>2017</v>
      </c>
      <c r="B71" s="172" t="s">
        <v>344</v>
      </c>
      <c r="C71" s="173">
        <f t="shared" si="2"/>
        <v>2</v>
      </c>
    </row>
    <row r="72" spans="1:3" ht="19.5" customHeight="1" x14ac:dyDescent="0.3">
      <c r="A72" s="172">
        <v>2017</v>
      </c>
      <c r="B72" s="172" t="s">
        <v>345</v>
      </c>
      <c r="C72" s="173">
        <f t="shared" si="2"/>
        <v>1</v>
      </c>
    </row>
    <row r="73" spans="1:3" ht="19.5" customHeight="1" x14ac:dyDescent="0.3">
      <c r="A73" s="172">
        <v>2017</v>
      </c>
      <c r="B73" s="172" t="s">
        <v>346</v>
      </c>
      <c r="C73" s="173">
        <f t="shared" si="2"/>
        <v>5</v>
      </c>
    </row>
    <row r="74" spans="1:3" ht="19.5" customHeight="1" x14ac:dyDescent="0.3">
      <c r="A74" s="172">
        <v>2017</v>
      </c>
      <c r="B74" s="172" t="s">
        <v>347</v>
      </c>
      <c r="C74" s="173">
        <f t="shared" si="2"/>
        <v>12</v>
      </c>
    </row>
    <row r="75" spans="1:3" ht="19.5" customHeight="1" x14ac:dyDescent="0.3">
      <c r="A75" s="172">
        <v>2017</v>
      </c>
      <c r="B75" s="172" t="s">
        <v>348</v>
      </c>
      <c r="C75" s="173">
        <f t="shared" si="2"/>
        <v>4</v>
      </c>
    </row>
    <row r="76" spans="1:3" ht="19.5" customHeight="1" x14ac:dyDescent="0.3">
      <c r="A76" s="172">
        <v>2017</v>
      </c>
      <c r="B76" s="172" t="s">
        <v>349</v>
      </c>
      <c r="C76" s="173">
        <f t="shared" si="2"/>
        <v>5</v>
      </c>
    </row>
    <row r="77" spans="1:3" ht="19.5" customHeight="1" x14ac:dyDescent="0.3">
      <c r="A77" s="172">
        <v>2017</v>
      </c>
      <c r="B77" s="172" t="s">
        <v>350</v>
      </c>
      <c r="C77" s="173">
        <f t="shared" si="2"/>
        <v>6</v>
      </c>
    </row>
    <row r="78" spans="1:3" ht="19.5" customHeight="1" x14ac:dyDescent="0.3">
      <c r="A78" s="172">
        <v>2017</v>
      </c>
      <c r="B78" s="172" t="s">
        <v>351</v>
      </c>
      <c r="C78" s="173">
        <f t="shared" si="2"/>
        <v>5</v>
      </c>
    </row>
    <row r="79" spans="1:3" ht="19.5" customHeight="1" x14ac:dyDescent="0.3">
      <c r="A79" s="172">
        <v>2017</v>
      </c>
      <c r="B79" s="172" t="s">
        <v>352</v>
      </c>
      <c r="C79" s="173">
        <f t="shared" si="2"/>
        <v>10</v>
      </c>
    </row>
    <row r="80" spans="1:3" ht="19.5" customHeight="1" x14ac:dyDescent="0.3">
      <c r="B80" s="163"/>
    </row>
    <row r="81" spans="1:20" ht="19.5" customHeight="1" x14ac:dyDescent="0.3">
      <c r="B81" s="163"/>
    </row>
    <row r="82" spans="1:20" ht="19.5" customHeight="1" x14ac:dyDescent="0.3">
      <c r="B82" s="163"/>
    </row>
    <row r="83" spans="1:20" ht="19.5" customHeight="1" x14ac:dyDescent="0.3">
      <c r="B83" s="163"/>
    </row>
    <row r="85" spans="1:20" ht="19.5" customHeight="1" x14ac:dyDescent="0.3">
      <c r="A85" s="164" t="s">
        <v>247</v>
      </c>
      <c r="B85" s="164" t="s">
        <v>353</v>
      </c>
      <c r="C85" s="164" t="s">
        <v>354</v>
      </c>
      <c r="D85" s="164" t="s">
        <v>355</v>
      </c>
      <c r="E85" s="164" t="s">
        <v>356</v>
      </c>
      <c r="F85" s="164" t="s">
        <v>357</v>
      </c>
      <c r="G85" s="164" t="s">
        <v>358</v>
      </c>
      <c r="H85" s="164" t="s">
        <v>359</v>
      </c>
      <c r="I85" s="164" t="s">
        <v>360</v>
      </c>
      <c r="J85" s="164" t="s">
        <v>361</v>
      </c>
      <c r="K85" s="164" t="s">
        <v>362</v>
      </c>
      <c r="L85" s="164" t="s">
        <v>363</v>
      </c>
      <c r="M85" s="164" t="s">
        <v>364</v>
      </c>
    </row>
    <row r="86" spans="1:20" ht="19.5" customHeight="1" x14ac:dyDescent="0.3">
      <c r="A86" s="6">
        <v>2016</v>
      </c>
      <c r="B86" s="6" t="s">
        <v>365</v>
      </c>
      <c r="C86" s="6" t="s">
        <v>366</v>
      </c>
      <c r="D86" s="6" t="s">
        <v>18</v>
      </c>
      <c r="E86" s="6" t="s">
        <v>1</v>
      </c>
      <c r="F86" s="6" t="s">
        <v>367</v>
      </c>
      <c r="G86" s="6" t="s">
        <v>368</v>
      </c>
      <c r="H86" s="6"/>
      <c r="I86" s="6" t="s">
        <v>369</v>
      </c>
      <c r="J86" s="6" t="s">
        <v>370</v>
      </c>
      <c r="K86" s="6" t="s">
        <v>371</v>
      </c>
      <c r="L86" s="6" t="s">
        <v>372</v>
      </c>
      <c r="M86" s="174" t="str">
        <f>MID(C86,1,5)</f>
        <v>E-003</v>
      </c>
    </row>
    <row r="87" spans="1:20" ht="19.5" customHeight="1" x14ac:dyDescent="0.3">
      <c r="A87" s="6">
        <v>2016</v>
      </c>
      <c r="B87" s="6" t="s">
        <v>365</v>
      </c>
      <c r="C87" s="6" t="s">
        <v>366</v>
      </c>
      <c r="D87" s="6" t="s">
        <v>27</v>
      </c>
      <c r="E87" s="6" t="s">
        <v>1</v>
      </c>
      <c r="F87" s="6" t="s">
        <v>367</v>
      </c>
      <c r="G87" s="6" t="s">
        <v>368</v>
      </c>
      <c r="H87" s="6"/>
      <c r="I87" s="6" t="s">
        <v>373</v>
      </c>
      <c r="J87" s="6" t="s">
        <v>370</v>
      </c>
      <c r="K87" s="6" t="s">
        <v>374</v>
      </c>
      <c r="L87" s="6" t="s">
        <v>372</v>
      </c>
      <c r="M87" s="174" t="str">
        <f t="shared" ref="M87:M150" si="3">MID(C87,1,5)</f>
        <v>E-003</v>
      </c>
    </row>
    <row r="88" spans="1:20" ht="19.5" customHeight="1" x14ac:dyDescent="0.3">
      <c r="A88" s="6">
        <v>2016</v>
      </c>
      <c r="B88" s="6" t="s">
        <v>365</v>
      </c>
      <c r="C88" s="6" t="s">
        <v>366</v>
      </c>
      <c r="D88" s="6" t="s">
        <v>32</v>
      </c>
      <c r="E88" s="6" t="s">
        <v>1</v>
      </c>
      <c r="F88" s="6" t="s">
        <v>367</v>
      </c>
      <c r="G88" s="6" t="s">
        <v>368</v>
      </c>
      <c r="H88" s="6"/>
      <c r="I88" s="6" t="s">
        <v>373</v>
      </c>
      <c r="J88" s="6" t="s">
        <v>370</v>
      </c>
      <c r="K88" s="6" t="s">
        <v>375</v>
      </c>
      <c r="L88" s="6" t="s">
        <v>372</v>
      </c>
      <c r="M88" s="174" t="str">
        <f t="shared" si="3"/>
        <v>E-003</v>
      </c>
    </row>
    <row r="89" spans="1:20" ht="19.5" customHeight="1" x14ac:dyDescent="0.3">
      <c r="A89" s="6">
        <v>2016</v>
      </c>
      <c r="B89" s="6" t="s">
        <v>365</v>
      </c>
      <c r="C89" s="6" t="s">
        <v>366</v>
      </c>
      <c r="D89" s="6" t="s">
        <v>32</v>
      </c>
      <c r="E89" s="6" t="s">
        <v>1</v>
      </c>
      <c r="F89" s="6" t="s">
        <v>367</v>
      </c>
      <c r="G89" s="6" t="s">
        <v>368</v>
      </c>
      <c r="H89" s="6"/>
      <c r="I89" s="6" t="s">
        <v>373</v>
      </c>
      <c r="J89" s="6" t="s">
        <v>370</v>
      </c>
      <c r="K89" s="6" t="s">
        <v>376</v>
      </c>
      <c r="L89" s="6" t="s">
        <v>372</v>
      </c>
      <c r="M89" s="174" t="str">
        <f t="shared" si="3"/>
        <v>E-003</v>
      </c>
      <c r="N89"/>
      <c r="O89"/>
      <c r="P89"/>
      <c r="Q89"/>
      <c r="R89"/>
      <c r="S89"/>
      <c r="T89"/>
    </row>
    <row r="90" spans="1:20" ht="19.5" customHeight="1" x14ac:dyDescent="0.3">
      <c r="A90" s="6">
        <v>2016</v>
      </c>
      <c r="B90" s="6" t="s">
        <v>365</v>
      </c>
      <c r="C90" s="6" t="s">
        <v>366</v>
      </c>
      <c r="D90" s="6" t="s">
        <v>32</v>
      </c>
      <c r="E90" s="6" t="s">
        <v>1</v>
      </c>
      <c r="F90" s="6" t="s">
        <v>367</v>
      </c>
      <c r="G90" s="6" t="s">
        <v>368</v>
      </c>
      <c r="H90" s="6"/>
      <c r="I90" s="6" t="s">
        <v>373</v>
      </c>
      <c r="J90" s="6" t="s">
        <v>370</v>
      </c>
      <c r="K90" s="6" t="s">
        <v>377</v>
      </c>
      <c r="L90" s="6" t="s">
        <v>372</v>
      </c>
      <c r="M90" s="174" t="str">
        <f t="shared" si="3"/>
        <v>E-003</v>
      </c>
      <c r="N90"/>
      <c r="O90"/>
      <c r="P90"/>
      <c r="Q90"/>
      <c r="R90"/>
      <c r="S90"/>
      <c r="T90"/>
    </row>
    <row r="91" spans="1:20" ht="19.5" customHeight="1" x14ac:dyDescent="0.3">
      <c r="A91" s="6">
        <v>2016</v>
      </c>
      <c r="B91" s="6" t="s">
        <v>365</v>
      </c>
      <c r="C91" s="6" t="s">
        <v>366</v>
      </c>
      <c r="D91" s="6" t="s">
        <v>32</v>
      </c>
      <c r="E91" s="6" t="s">
        <v>1</v>
      </c>
      <c r="F91" s="6" t="s">
        <v>367</v>
      </c>
      <c r="G91" s="6" t="s">
        <v>368</v>
      </c>
      <c r="H91" s="6"/>
      <c r="I91" s="6" t="s">
        <v>373</v>
      </c>
      <c r="J91" s="6" t="s">
        <v>370</v>
      </c>
      <c r="K91" s="6" t="s">
        <v>378</v>
      </c>
      <c r="L91" s="6" t="s">
        <v>372</v>
      </c>
      <c r="M91" s="174" t="str">
        <f t="shared" si="3"/>
        <v>E-003</v>
      </c>
      <c r="N91"/>
      <c r="O91"/>
      <c r="P91"/>
      <c r="Q91"/>
      <c r="R91"/>
      <c r="S91"/>
      <c r="T91"/>
    </row>
    <row r="92" spans="1:20" ht="19.5" customHeight="1" x14ac:dyDescent="0.3">
      <c r="A92" s="6">
        <v>2016</v>
      </c>
      <c r="B92" s="6" t="s">
        <v>365</v>
      </c>
      <c r="C92" s="6" t="s">
        <v>366</v>
      </c>
      <c r="D92" s="6" t="s">
        <v>32</v>
      </c>
      <c r="E92" s="6" t="s">
        <v>1</v>
      </c>
      <c r="F92" s="6" t="s">
        <v>367</v>
      </c>
      <c r="G92" s="6" t="s">
        <v>368</v>
      </c>
      <c r="H92" s="6"/>
      <c r="I92" s="6" t="s">
        <v>373</v>
      </c>
      <c r="J92" s="6" t="s">
        <v>370</v>
      </c>
      <c r="K92" s="6" t="s">
        <v>379</v>
      </c>
      <c r="L92" s="6" t="s">
        <v>372</v>
      </c>
      <c r="M92" s="174" t="str">
        <f t="shared" si="3"/>
        <v>E-003</v>
      </c>
      <c r="N92"/>
      <c r="O92"/>
      <c r="P92"/>
      <c r="Q92"/>
      <c r="R92"/>
      <c r="S92"/>
      <c r="T92"/>
    </row>
    <row r="93" spans="1:20" ht="19.5" customHeight="1" x14ac:dyDescent="0.3">
      <c r="A93" s="6">
        <v>2016</v>
      </c>
      <c r="B93" s="6" t="s">
        <v>365</v>
      </c>
      <c r="C93" s="6" t="s">
        <v>366</v>
      </c>
      <c r="D93" s="6" t="s">
        <v>42</v>
      </c>
      <c r="E93" s="6" t="s">
        <v>1</v>
      </c>
      <c r="F93" s="6" t="s">
        <v>367</v>
      </c>
      <c r="G93" s="6" t="s">
        <v>368</v>
      </c>
      <c r="H93" s="6"/>
      <c r="I93" s="6" t="s">
        <v>373</v>
      </c>
      <c r="J93" s="6" t="s">
        <v>370</v>
      </c>
      <c r="K93" s="6" t="s">
        <v>380</v>
      </c>
      <c r="L93" s="6" t="s">
        <v>372</v>
      </c>
      <c r="M93" s="174" t="str">
        <f t="shared" si="3"/>
        <v>E-003</v>
      </c>
      <c r="N93"/>
      <c r="O93"/>
      <c r="P93"/>
      <c r="Q93"/>
      <c r="R93"/>
      <c r="S93"/>
      <c r="T93"/>
    </row>
    <row r="94" spans="1:20" ht="19.5" customHeight="1" x14ac:dyDescent="0.3">
      <c r="A94" s="6">
        <v>2016</v>
      </c>
      <c r="B94" s="6" t="s">
        <v>365</v>
      </c>
      <c r="C94" s="6" t="s">
        <v>366</v>
      </c>
      <c r="D94" s="6" t="s">
        <v>42</v>
      </c>
      <c r="E94" s="6" t="s">
        <v>1</v>
      </c>
      <c r="F94" s="6" t="s">
        <v>367</v>
      </c>
      <c r="G94" s="6" t="s">
        <v>368</v>
      </c>
      <c r="H94" s="6"/>
      <c r="I94" s="6" t="s">
        <v>373</v>
      </c>
      <c r="J94" s="6" t="s">
        <v>370</v>
      </c>
      <c r="K94" s="6" t="s">
        <v>381</v>
      </c>
      <c r="L94" s="6" t="s">
        <v>372</v>
      </c>
      <c r="M94" s="174" t="str">
        <f t="shared" si="3"/>
        <v>E-003</v>
      </c>
      <c r="N94"/>
      <c r="O94"/>
      <c r="P94"/>
      <c r="Q94"/>
      <c r="R94"/>
      <c r="S94"/>
      <c r="T94"/>
    </row>
    <row r="95" spans="1:20" ht="19.5" customHeight="1" x14ac:dyDescent="0.3">
      <c r="A95" s="6">
        <v>2016</v>
      </c>
      <c r="B95" s="6" t="s">
        <v>365</v>
      </c>
      <c r="C95" s="6" t="s">
        <v>366</v>
      </c>
      <c r="D95" s="6" t="s">
        <v>42</v>
      </c>
      <c r="E95" s="6" t="s">
        <v>1</v>
      </c>
      <c r="F95" s="6" t="s">
        <v>367</v>
      </c>
      <c r="G95" s="6" t="s">
        <v>368</v>
      </c>
      <c r="H95" s="6"/>
      <c r="I95" s="6" t="s">
        <v>373</v>
      </c>
      <c r="J95" s="6" t="s">
        <v>370</v>
      </c>
      <c r="K95" s="6" t="s">
        <v>382</v>
      </c>
      <c r="L95" s="6" t="s">
        <v>372</v>
      </c>
      <c r="M95" s="174" t="str">
        <f t="shared" si="3"/>
        <v>E-003</v>
      </c>
      <c r="N95"/>
      <c r="O95"/>
      <c r="P95"/>
      <c r="Q95"/>
      <c r="R95"/>
      <c r="S95"/>
      <c r="T95"/>
    </row>
    <row r="96" spans="1:20" ht="19.5" customHeight="1" x14ac:dyDescent="0.3">
      <c r="A96" s="6">
        <v>2016</v>
      </c>
      <c r="B96" s="6" t="s">
        <v>365</v>
      </c>
      <c r="C96" s="6" t="s">
        <v>366</v>
      </c>
      <c r="D96" s="6" t="s">
        <v>42</v>
      </c>
      <c r="E96" s="6" t="s">
        <v>1</v>
      </c>
      <c r="F96" s="6" t="s">
        <v>367</v>
      </c>
      <c r="G96" s="6" t="s">
        <v>368</v>
      </c>
      <c r="H96" s="6"/>
      <c r="I96" s="6" t="s">
        <v>373</v>
      </c>
      <c r="J96" s="6" t="s">
        <v>370</v>
      </c>
      <c r="K96" s="6" t="s">
        <v>383</v>
      </c>
      <c r="L96" s="6" t="s">
        <v>372</v>
      </c>
      <c r="M96" s="174" t="str">
        <f t="shared" si="3"/>
        <v>E-003</v>
      </c>
      <c r="N96"/>
      <c r="O96"/>
      <c r="P96"/>
      <c r="Q96"/>
      <c r="R96"/>
      <c r="S96"/>
      <c r="T96"/>
    </row>
    <row r="97" spans="1:20" ht="19.5" customHeight="1" x14ac:dyDescent="0.3">
      <c r="A97" s="6">
        <v>2016</v>
      </c>
      <c r="B97" s="6" t="s">
        <v>365</v>
      </c>
      <c r="C97" s="6" t="s">
        <v>366</v>
      </c>
      <c r="D97" s="6" t="s">
        <v>42</v>
      </c>
      <c r="E97" s="6" t="s">
        <v>1</v>
      </c>
      <c r="F97" s="6" t="s">
        <v>367</v>
      </c>
      <c r="G97" s="6" t="s">
        <v>368</v>
      </c>
      <c r="H97" s="6"/>
      <c r="I97" s="6" t="s">
        <v>373</v>
      </c>
      <c r="J97" s="6" t="s">
        <v>370</v>
      </c>
      <c r="K97" s="6" t="s">
        <v>384</v>
      </c>
      <c r="L97" s="6" t="s">
        <v>372</v>
      </c>
      <c r="M97" s="174" t="str">
        <f t="shared" si="3"/>
        <v>E-003</v>
      </c>
      <c r="N97"/>
      <c r="O97"/>
      <c r="P97"/>
      <c r="Q97"/>
      <c r="R97"/>
      <c r="S97"/>
      <c r="T97"/>
    </row>
    <row r="98" spans="1:20" ht="19.5" customHeight="1" x14ac:dyDescent="0.3">
      <c r="A98" s="6">
        <v>2016</v>
      </c>
      <c r="B98" s="6" t="s">
        <v>365</v>
      </c>
      <c r="C98" s="6" t="s">
        <v>366</v>
      </c>
      <c r="D98" s="6" t="s">
        <v>42</v>
      </c>
      <c r="E98" s="6" t="s">
        <v>1</v>
      </c>
      <c r="F98" s="6" t="s">
        <v>367</v>
      </c>
      <c r="G98" s="6" t="s">
        <v>368</v>
      </c>
      <c r="H98" s="6"/>
      <c r="I98" s="6" t="s">
        <v>373</v>
      </c>
      <c r="J98" s="6" t="s">
        <v>370</v>
      </c>
      <c r="K98" s="6" t="s">
        <v>385</v>
      </c>
      <c r="L98" s="6" t="s">
        <v>372</v>
      </c>
      <c r="M98" s="174" t="str">
        <f t="shared" si="3"/>
        <v>E-003</v>
      </c>
      <c r="N98"/>
      <c r="O98"/>
      <c r="P98"/>
      <c r="Q98"/>
      <c r="R98"/>
      <c r="S98"/>
      <c r="T98"/>
    </row>
    <row r="99" spans="1:20" ht="19.5" customHeight="1" x14ac:dyDescent="0.3">
      <c r="A99" s="6">
        <v>2016</v>
      </c>
      <c r="B99" s="6" t="s">
        <v>365</v>
      </c>
      <c r="C99" s="6" t="s">
        <v>386</v>
      </c>
      <c r="D99" s="6" t="s">
        <v>27</v>
      </c>
      <c r="E99" s="6" t="s">
        <v>1</v>
      </c>
      <c r="F99" s="6" t="s">
        <v>367</v>
      </c>
      <c r="G99" s="6" t="s">
        <v>368</v>
      </c>
      <c r="H99" s="6"/>
      <c r="I99" s="6" t="s">
        <v>373</v>
      </c>
      <c r="J99" s="6" t="s">
        <v>370</v>
      </c>
      <c r="K99" s="6" t="s">
        <v>387</v>
      </c>
      <c r="L99" s="6" t="s">
        <v>372</v>
      </c>
      <c r="M99" s="174" t="str">
        <f t="shared" si="3"/>
        <v>F-002</v>
      </c>
      <c r="N99"/>
      <c r="O99"/>
      <c r="P99"/>
      <c r="Q99"/>
      <c r="R99"/>
      <c r="S99"/>
      <c r="T99"/>
    </row>
    <row r="100" spans="1:20" ht="19.5" customHeight="1" x14ac:dyDescent="0.3">
      <c r="A100" s="6">
        <v>2016</v>
      </c>
      <c r="B100" s="6" t="s">
        <v>365</v>
      </c>
      <c r="C100" s="6" t="s">
        <v>386</v>
      </c>
      <c r="D100" s="6" t="s">
        <v>32</v>
      </c>
      <c r="E100" s="6" t="s">
        <v>1</v>
      </c>
      <c r="F100" s="6" t="s">
        <v>367</v>
      </c>
      <c r="G100" s="6" t="s">
        <v>368</v>
      </c>
      <c r="H100" s="6"/>
      <c r="I100" s="6" t="s">
        <v>373</v>
      </c>
      <c r="J100" s="6" t="s">
        <v>370</v>
      </c>
      <c r="K100" s="6" t="s">
        <v>388</v>
      </c>
      <c r="L100" s="6" t="s">
        <v>372</v>
      </c>
      <c r="M100" s="174" t="str">
        <f t="shared" si="3"/>
        <v>F-002</v>
      </c>
      <c r="N100"/>
      <c r="O100"/>
      <c r="P100"/>
      <c r="Q100"/>
      <c r="R100"/>
      <c r="S100"/>
      <c r="T100"/>
    </row>
    <row r="101" spans="1:20" ht="19.5" customHeight="1" x14ac:dyDescent="0.3">
      <c r="A101" s="6">
        <v>2016</v>
      </c>
      <c r="B101" s="6" t="s">
        <v>365</v>
      </c>
      <c r="C101" s="6" t="s">
        <v>386</v>
      </c>
      <c r="D101" s="6" t="s">
        <v>42</v>
      </c>
      <c r="E101" s="6" t="s">
        <v>1</v>
      </c>
      <c r="F101" s="6" t="s">
        <v>367</v>
      </c>
      <c r="G101" s="6" t="s">
        <v>368</v>
      </c>
      <c r="H101" s="6"/>
      <c r="I101" s="6" t="s">
        <v>373</v>
      </c>
      <c r="J101" s="6" t="s">
        <v>370</v>
      </c>
      <c r="K101" s="6" t="s">
        <v>389</v>
      </c>
      <c r="L101" s="6" t="s">
        <v>372</v>
      </c>
      <c r="M101" s="174" t="str">
        <f t="shared" si="3"/>
        <v>F-002</v>
      </c>
      <c r="N101"/>
      <c r="O101"/>
      <c r="P101"/>
      <c r="Q101"/>
      <c r="R101"/>
      <c r="S101"/>
      <c r="T101"/>
    </row>
    <row r="102" spans="1:20" ht="19.5" customHeight="1" x14ac:dyDescent="0.3">
      <c r="A102" s="6">
        <v>2016</v>
      </c>
      <c r="B102" s="6" t="s">
        <v>365</v>
      </c>
      <c r="C102" s="6" t="s">
        <v>386</v>
      </c>
      <c r="D102" s="6" t="s">
        <v>42</v>
      </c>
      <c r="E102" s="6" t="s">
        <v>1</v>
      </c>
      <c r="F102" s="6" t="s">
        <v>367</v>
      </c>
      <c r="G102" s="6" t="s">
        <v>368</v>
      </c>
      <c r="H102" s="6"/>
      <c r="I102" s="6" t="s">
        <v>373</v>
      </c>
      <c r="J102" s="6" t="s">
        <v>370</v>
      </c>
      <c r="K102" s="6" t="s">
        <v>390</v>
      </c>
      <c r="L102" s="6" t="s">
        <v>372</v>
      </c>
      <c r="M102" s="174" t="str">
        <f t="shared" si="3"/>
        <v>F-002</v>
      </c>
      <c r="N102"/>
      <c r="O102"/>
      <c r="P102"/>
      <c r="Q102"/>
      <c r="R102"/>
      <c r="S102"/>
      <c r="T102"/>
    </row>
    <row r="103" spans="1:20" ht="19.5" customHeight="1" x14ac:dyDescent="0.3">
      <c r="A103" s="6">
        <v>2016</v>
      </c>
      <c r="B103" s="6" t="s">
        <v>365</v>
      </c>
      <c r="C103" s="6" t="s">
        <v>386</v>
      </c>
      <c r="D103" s="6" t="s">
        <v>42</v>
      </c>
      <c r="E103" s="6" t="s">
        <v>1</v>
      </c>
      <c r="F103" s="6" t="s">
        <v>367</v>
      </c>
      <c r="G103" s="6" t="s">
        <v>368</v>
      </c>
      <c r="H103" s="6"/>
      <c r="I103" s="6" t="s">
        <v>373</v>
      </c>
      <c r="J103" s="6" t="s">
        <v>370</v>
      </c>
      <c r="K103" s="6" t="s">
        <v>391</v>
      </c>
      <c r="L103" s="6" t="s">
        <v>372</v>
      </c>
      <c r="M103" s="174" t="str">
        <f t="shared" si="3"/>
        <v>F-002</v>
      </c>
      <c r="N103"/>
      <c r="O103"/>
      <c r="P103"/>
      <c r="Q103"/>
      <c r="R103"/>
      <c r="S103"/>
      <c r="T103"/>
    </row>
    <row r="104" spans="1:20" ht="19.5" customHeight="1" x14ac:dyDescent="0.3">
      <c r="A104" s="6">
        <v>2016</v>
      </c>
      <c r="B104" s="6" t="s">
        <v>365</v>
      </c>
      <c r="C104" s="6" t="s">
        <v>392</v>
      </c>
      <c r="D104" s="6" t="s">
        <v>42</v>
      </c>
      <c r="E104" s="6" t="s">
        <v>393</v>
      </c>
      <c r="F104" s="6"/>
      <c r="G104" s="6"/>
      <c r="H104" s="6"/>
      <c r="I104" s="6"/>
      <c r="J104" s="6" t="s">
        <v>394</v>
      </c>
      <c r="K104" s="6" t="s">
        <v>395</v>
      </c>
      <c r="L104" s="6" t="s">
        <v>396</v>
      </c>
      <c r="M104" s="174" t="str">
        <f t="shared" si="3"/>
        <v>K-010</v>
      </c>
      <c r="N104"/>
      <c r="O104"/>
      <c r="P104"/>
      <c r="Q104"/>
      <c r="R104"/>
      <c r="S104"/>
      <c r="T104"/>
    </row>
    <row r="105" spans="1:20" ht="19.5" customHeight="1" x14ac:dyDescent="0.3">
      <c r="A105" s="6">
        <v>2016</v>
      </c>
      <c r="B105" s="6" t="s">
        <v>365</v>
      </c>
      <c r="C105" s="6" t="s">
        <v>392</v>
      </c>
      <c r="D105" s="6" t="s">
        <v>18</v>
      </c>
      <c r="E105" s="6" t="s">
        <v>1</v>
      </c>
      <c r="F105" s="6"/>
      <c r="G105" s="6"/>
      <c r="H105" s="6"/>
      <c r="I105" s="6"/>
      <c r="J105" s="6" t="s">
        <v>394</v>
      </c>
      <c r="K105" s="6" t="s">
        <v>397</v>
      </c>
      <c r="L105" s="6" t="s">
        <v>396</v>
      </c>
      <c r="M105" s="174" t="str">
        <f t="shared" si="3"/>
        <v>K-010</v>
      </c>
      <c r="N105"/>
      <c r="O105"/>
      <c r="P105"/>
      <c r="Q105"/>
      <c r="R105"/>
      <c r="S105"/>
      <c r="T105"/>
    </row>
    <row r="106" spans="1:20" ht="19.5" customHeight="1" x14ac:dyDescent="0.3">
      <c r="A106" s="6">
        <v>2016</v>
      </c>
      <c r="B106" s="6" t="s">
        <v>365</v>
      </c>
      <c r="C106" s="6" t="s">
        <v>392</v>
      </c>
      <c r="D106" s="6" t="s">
        <v>27</v>
      </c>
      <c r="E106" s="6" t="s">
        <v>1</v>
      </c>
      <c r="F106" s="6"/>
      <c r="G106" s="6"/>
      <c r="H106" s="6"/>
      <c r="I106" s="6"/>
      <c r="J106" s="6" t="s">
        <v>394</v>
      </c>
      <c r="K106" s="6" t="s">
        <v>398</v>
      </c>
      <c r="L106" s="6" t="s">
        <v>396</v>
      </c>
      <c r="M106" s="174" t="str">
        <f t="shared" si="3"/>
        <v>K-010</v>
      </c>
      <c r="N106"/>
      <c r="O106"/>
      <c r="P106"/>
      <c r="Q106"/>
      <c r="R106"/>
      <c r="S106"/>
      <c r="T106"/>
    </row>
    <row r="107" spans="1:20" ht="19.5" customHeight="1" x14ac:dyDescent="0.3">
      <c r="A107" s="6">
        <v>2016</v>
      </c>
      <c r="B107" s="6" t="s">
        <v>365</v>
      </c>
      <c r="C107" s="6" t="s">
        <v>392</v>
      </c>
      <c r="D107" s="6" t="s">
        <v>27</v>
      </c>
      <c r="E107" s="6" t="s">
        <v>1</v>
      </c>
      <c r="F107" s="6"/>
      <c r="G107" s="6"/>
      <c r="H107" s="6"/>
      <c r="I107" s="6"/>
      <c r="J107" s="6" t="s">
        <v>394</v>
      </c>
      <c r="K107" s="6" t="s">
        <v>399</v>
      </c>
      <c r="L107" s="6" t="s">
        <v>396</v>
      </c>
      <c r="M107" s="174" t="str">
        <f t="shared" si="3"/>
        <v>K-010</v>
      </c>
      <c r="N107"/>
      <c r="O107"/>
      <c r="P107"/>
      <c r="Q107"/>
      <c r="R107"/>
      <c r="S107"/>
      <c r="T107"/>
    </row>
    <row r="108" spans="1:20" ht="19.5" customHeight="1" x14ac:dyDescent="0.3">
      <c r="A108" s="6">
        <v>2016</v>
      </c>
      <c r="B108" s="6" t="s">
        <v>365</v>
      </c>
      <c r="C108" s="6" t="s">
        <v>392</v>
      </c>
      <c r="D108" s="6" t="s">
        <v>27</v>
      </c>
      <c r="E108" s="6" t="s">
        <v>1</v>
      </c>
      <c r="F108" s="6"/>
      <c r="G108" s="6"/>
      <c r="H108" s="6"/>
      <c r="I108" s="6"/>
      <c r="J108" s="6" t="s">
        <v>394</v>
      </c>
      <c r="K108" s="6" t="s">
        <v>400</v>
      </c>
      <c r="L108" s="6" t="s">
        <v>396</v>
      </c>
      <c r="M108" s="174" t="str">
        <f t="shared" si="3"/>
        <v>K-010</v>
      </c>
      <c r="N108"/>
      <c r="O108"/>
      <c r="P108"/>
      <c r="Q108"/>
      <c r="R108"/>
      <c r="S108"/>
      <c r="T108"/>
    </row>
    <row r="109" spans="1:20" ht="19.5" customHeight="1" x14ac:dyDescent="0.3">
      <c r="A109" s="6">
        <v>2016</v>
      </c>
      <c r="B109" s="6" t="s">
        <v>365</v>
      </c>
      <c r="C109" s="6" t="s">
        <v>392</v>
      </c>
      <c r="D109" s="6" t="s">
        <v>32</v>
      </c>
      <c r="E109" s="6" t="s">
        <v>1</v>
      </c>
      <c r="F109" s="6"/>
      <c r="G109" s="6"/>
      <c r="H109" s="6"/>
      <c r="I109" s="6"/>
      <c r="J109" s="6" t="s">
        <v>394</v>
      </c>
      <c r="K109" s="6" t="s">
        <v>401</v>
      </c>
      <c r="L109" s="6" t="s">
        <v>396</v>
      </c>
      <c r="M109" s="174" t="str">
        <f t="shared" si="3"/>
        <v>K-010</v>
      </c>
      <c r="N109"/>
      <c r="O109"/>
      <c r="P109"/>
      <c r="Q109"/>
      <c r="R109"/>
      <c r="S109"/>
      <c r="T109"/>
    </row>
    <row r="110" spans="1:20" ht="19.5" customHeight="1" x14ac:dyDescent="0.3">
      <c r="A110" s="6">
        <v>2016</v>
      </c>
      <c r="B110" s="6" t="s">
        <v>365</v>
      </c>
      <c r="C110" s="6" t="s">
        <v>392</v>
      </c>
      <c r="D110" s="6" t="s">
        <v>32</v>
      </c>
      <c r="E110" s="6" t="s">
        <v>1</v>
      </c>
      <c r="F110" s="6"/>
      <c r="G110" s="6"/>
      <c r="H110" s="6"/>
      <c r="I110" s="6"/>
      <c r="J110" s="6" t="s">
        <v>394</v>
      </c>
      <c r="K110" s="6" t="s">
        <v>402</v>
      </c>
      <c r="L110" s="6" t="s">
        <v>396</v>
      </c>
      <c r="M110" s="174" t="str">
        <f t="shared" si="3"/>
        <v>K-010</v>
      </c>
      <c r="N110"/>
      <c r="O110"/>
      <c r="P110"/>
      <c r="Q110"/>
      <c r="R110"/>
      <c r="S110"/>
      <c r="T110"/>
    </row>
    <row r="111" spans="1:20" ht="19.5" customHeight="1" x14ac:dyDescent="0.3">
      <c r="A111" s="6">
        <v>2016</v>
      </c>
      <c r="B111" s="6" t="s">
        <v>365</v>
      </c>
      <c r="C111" s="6" t="s">
        <v>392</v>
      </c>
      <c r="D111" s="6" t="s">
        <v>42</v>
      </c>
      <c r="E111" s="6" t="s">
        <v>1</v>
      </c>
      <c r="F111" s="6"/>
      <c r="G111" s="6"/>
      <c r="H111" s="6"/>
      <c r="I111" s="6"/>
      <c r="J111" s="6" t="s">
        <v>394</v>
      </c>
      <c r="K111" s="6" t="s">
        <v>403</v>
      </c>
      <c r="L111" s="6" t="s">
        <v>396</v>
      </c>
      <c r="M111" s="174" t="str">
        <f t="shared" si="3"/>
        <v>K-010</v>
      </c>
      <c r="N111"/>
      <c r="O111"/>
      <c r="P111"/>
      <c r="Q111"/>
      <c r="R111"/>
      <c r="S111"/>
      <c r="T111"/>
    </row>
    <row r="112" spans="1:20" ht="19.5" customHeight="1" x14ac:dyDescent="0.3">
      <c r="A112" s="6">
        <v>2016</v>
      </c>
      <c r="B112" s="6" t="s">
        <v>365</v>
      </c>
      <c r="C112" s="6" t="s">
        <v>392</v>
      </c>
      <c r="D112" s="6" t="s">
        <v>27</v>
      </c>
      <c r="E112" s="6" t="s">
        <v>404</v>
      </c>
      <c r="F112" s="6"/>
      <c r="G112" s="6"/>
      <c r="H112" s="6"/>
      <c r="I112" s="6"/>
      <c r="J112" s="6" t="s">
        <v>394</v>
      </c>
      <c r="K112" s="6" t="s">
        <v>405</v>
      </c>
      <c r="L112" s="6" t="s">
        <v>396</v>
      </c>
      <c r="M112" s="174" t="str">
        <f t="shared" si="3"/>
        <v>K-010</v>
      </c>
      <c r="N112"/>
      <c r="O112"/>
      <c r="P112"/>
      <c r="Q112"/>
      <c r="R112"/>
      <c r="S112"/>
      <c r="T112"/>
    </row>
    <row r="113" spans="1:20" ht="19.5" customHeight="1" x14ac:dyDescent="0.3">
      <c r="A113" s="6">
        <v>2016</v>
      </c>
      <c r="B113" s="6" t="s">
        <v>365</v>
      </c>
      <c r="C113" s="6" t="s">
        <v>392</v>
      </c>
      <c r="D113" s="6" t="s">
        <v>406</v>
      </c>
      <c r="E113" s="6" t="s">
        <v>407</v>
      </c>
      <c r="F113" s="6"/>
      <c r="G113" s="6"/>
      <c r="H113" s="6"/>
      <c r="I113" s="6"/>
      <c r="J113" s="6" t="s">
        <v>394</v>
      </c>
      <c r="K113" s="6" t="s">
        <v>408</v>
      </c>
      <c r="L113" s="6" t="s">
        <v>396</v>
      </c>
      <c r="M113" s="174" t="str">
        <f t="shared" si="3"/>
        <v>K-010</v>
      </c>
      <c r="N113"/>
      <c r="O113"/>
      <c r="P113"/>
      <c r="Q113"/>
      <c r="R113"/>
      <c r="S113"/>
      <c r="T113"/>
    </row>
    <row r="114" spans="1:20" ht="19.5" customHeight="1" x14ac:dyDescent="0.3">
      <c r="A114" s="6">
        <v>2016</v>
      </c>
      <c r="B114" s="6" t="s">
        <v>365</v>
      </c>
      <c r="C114" s="6" t="s">
        <v>392</v>
      </c>
      <c r="D114" s="6" t="s">
        <v>406</v>
      </c>
      <c r="E114" s="6" t="s">
        <v>407</v>
      </c>
      <c r="F114" s="6"/>
      <c r="G114" s="6"/>
      <c r="H114" s="6"/>
      <c r="I114" s="6"/>
      <c r="J114" s="6" t="s">
        <v>394</v>
      </c>
      <c r="K114" s="6" t="s">
        <v>409</v>
      </c>
      <c r="L114" s="6" t="s">
        <v>396</v>
      </c>
      <c r="M114" s="174" t="str">
        <f t="shared" si="3"/>
        <v>K-010</v>
      </c>
      <c r="N114"/>
      <c r="O114"/>
      <c r="P114"/>
      <c r="Q114"/>
      <c r="R114"/>
      <c r="S114"/>
      <c r="T114"/>
    </row>
    <row r="115" spans="1:20" ht="19.5" customHeight="1" x14ac:dyDescent="0.3">
      <c r="A115" s="6">
        <v>2016</v>
      </c>
      <c r="B115" s="6" t="s">
        <v>365</v>
      </c>
      <c r="C115" s="6" t="s">
        <v>392</v>
      </c>
      <c r="D115" s="6" t="s">
        <v>32</v>
      </c>
      <c r="E115" s="6" t="s">
        <v>1</v>
      </c>
      <c r="F115" s="6" t="s">
        <v>367</v>
      </c>
      <c r="G115" s="6" t="s">
        <v>410</v>
      </c>
      <c r="H115" s="6"/>
      <c r="I115" s="6"/>
      <c r="J115" s="6" t="s">
        <v>370</v>
      </c>
      <c r="K115" s="6" t="s">
        <v>411</v>
      </c>
      <c r="L115" s="6" t="s">
        <v>396</v>
      </c>
      <c r="M115" s="174" t="str">
        <f t="shared" si="3"/>
        <v>K-010</v>
      </c>
      <c r="N115"/>
      <c r="O115"/>
      <c r="P115"/>
      <c r="Q115"/>
      <c r="R115"/>
      <c r="S115"/>
      <c r="T115"/>
    </row>
    <row r="116" spans="1:20" ht="19.5" customHeight="1" x14ac:dyDescent="0.3">
      <c r="A116" s="6">
        <v>2016</v>
      </c>
      <c r="B116" s="6" t="s">
        <v>365</v>
      </c>
      <c r="C116" s="6" t="s">
        <v>392</v>
      </c>
      <c r="D116" s="6" t="s">
        <v>42</v>
      </c>
      <c r="E116" s="6" t="s">
        <v>1</v>
      </c>
      <c r="F116" s="6" t="s">
        <v>367</v>
      </c>
      <c r="G116" s="6" t="s">
        <v>368</v>
      </c>
      <c r="H116" s="6"/>
      <c r="I116" s="6"/>
      <c r="J116" s="6" t="s">
        <v>370</v>
      </c>
      <c r="K116" s="6" t="s">
        <v>412</v>
      </c>
      <c r="L116" s="6" t="s">
        <v>396</v>
      </c>
      <c r="M116" s="174" t="str">
        <f t="shared" si="3"/>
        <v>K-010</v>
      </c>
      <c r="N116"/>
      <c r="O116"/>
      <c r="P116"/>
      <c r="Q116"/>
      <c r="R116"/>
      <c r="S116"/>
      <c r="T116"/>
    </row>
    <row r="117" spans="1:20" ht="19.5" customHeight="1" x14ac:dyDescent="0.3">
      <c r="A117" s="6">
        <v>2016</v>
      </c>
      <c r="B117" s="6" t="s">
        <v>365</v>
      </c>
      <c r="C117" s="6" t="s">
        <v>392</v>
      </c>
      <c r="D117" s="6" t="s">
        <v>42</v>
      </c>
      <c r="E117" s="6" t="s">
        <v>1</v>
      </c>
      <c r="F117" s="6" t="s">
        <v>367</v>
      </c>
      <c r="G117" s="6" t="s">
        <v>368</v>
      </c>
      <c r="H117" s="6"/>
      <c r="I117" s="6"/>
      <c r="J117" s="6" t="s">
        <v>370</v>
      </c>
      <c r="K117" s="6" t="s">
        <v>413</v>
      </c>
      <c r="L117" s="6" t="s">
        <v>396</v>
      </c>
      <c r="M117" s="174" t="str">
        <f t="shared" si="3"/>
        <v>K-010</v>
      </c>
      <c r="N117"/>
      <c r="O117"/>
      <c r="P117"/>
      <c r="Q117"/>
      <c r="R117"/>
      <c r="S117"/>
      <c r="T117"/>
    </row>
    <row r="118" spans="1:20" ht="19.5" customHeight="1" x14ac:dyDescent="0.3">
      <c r="A118" s="6">
        <v>2016</v>
      </c>
      <c r="B118" s="6" t="s">
        <v>365</v>
      </c>
      <c r="C118" s="6" t="s">
        <v>414</v>
      </c>
      <c r="D118" s="6" t="s">
        <v>32</v>
      </c>
      <c r="E118" s="6" t="s">
        <v>393</v>
      </c>
      <c r="F118" s="6"/>
      <c r="G118" s="6"/>
      <c r="H118" s="6"/>
      <c r="I118" s="6"/>
      <c r="J118" s="6" t="s">
        <v>394</v>
      </c>
      <c r="K118" s="6" t="s">
        <v>415</v>
      </c>
      <c r="L118" s="6" t="s">
        <v>416</v>
      </c>
      <c r="M118" s="174" t="str">
        <f t="shared" si="3"/>
        <v>P-001</v>
      </c>
      <c r="N118"/>
      <c r="O118"/>
      <c r="P118"/>
      <c r="Q118"/>
      <c r="R118"/>
      <c r="S118"/>
      <c r="T118"/>
    </row>
    <row r="119" spans="1:20" ht="19.5" customHeight="1" x14ac:dyDescent="0.3">
      <c r="A119" s="6">
        <v>2016</v>
      </c>
      <c r="B119" s="6" t="s">
        <v>365</v>
      </c>
      <c r="C119" s="6" t="s">
        <v>414</v>
      </c>
      <c r="D119" s="6" t="s">
        <v>32</v>
      </c>
      <c r="E119" s="6" t="s">
        <v>393</v>
      </c>
      <c r="F119" s="6"/>
      <c r="G119" s="6"/>
      <c r="H119" s="6"/>
      <c r="I119" s="6"/>
      <c r="J119" s="6" t="s">
        <v>394</v>
      </c>
      <c r="K119" s="6" t="s">
        <v>417</v>
      </c>
      <c r="L119" s="6" t="s">
        <v>416</v>
      </c>
      <c r="M119" s="174" t="str">
        <f t="shared" si="3"/>
        <v>P-001</v>
      </c>
      <c r="N119"/>
      <c r="O119"/>
      <c r="P119"/>
      <c r="Q119"/>
      <c r="R119"/>
      <c r="S119"/>
      <c r="T119"/>
    </row>
    <row r="120" spans="1:20" ht="19.5" customHeight="1" x14ac:dyDescent="0.3">
      <c r="A120" s="6">
        <v>2016</v>
      </c>
      <c r="B120" s="6" t="s">
        <v>365</v>
      </c>
      <c r="C120" s="6" t="s">
        <v>414</v>
      </c>
      <c r="D120" s="6" t="s">
        <v>18</v>
      </c>
      <c r="E120" s="6" t="s">
        <v>1</v>
      </c>
      <c r="F120" s="6"/>
      <c r="G120" s="6"/>
      <c r="H120" s="6"/>
      <c r="I120" s="6"/>
      <c r="J120" s="6" t="s">
        <v>394</v>
      </c>
      <c r="K120" s="6" t="s">
        <v>397</v>
      </c>
      <c r="L120" s="6" t="s">
        <v>418</v>
      </c>
      <c r="M120" s="174" t="str">
        <f t="shared" si="3"/>
        <v>P-001</v>
      </c>
      <c r="N120"/>
      <c r="O120"/>
      <c r="P120"/>
      <c r="Q120"/>
      <c r="R120"/>
      <c r="S120"/>
      <c r="T120"/>
    </row>
    <row r="121" spans="1:20" ht="19.5" customHeight="1" x14ac:dyDescent="0.3">
      <c r="A121" s="6">
        <v>2016</v>
      </c>
      <c r="B121" s="6" t="s">
        <v>365</v>
      </c>
      <c r="C121" s="6" t="s">
        <v>414</v>
      </c>
      <c r="D121" s="6" t="s">
        <v>32</v>
      </c>
      <c r="E121" s="6" t="s">
        <v>1</v>
      </c>
      <c r="F121" s="6"/>
      <c r="G121" s="6"/>
      <c r="H121" s="6"/>
      <c r="I121" s="6"/>
      <c r="J121" s="6" t="s">
        <v>394</v>
      </c>
      <c r="K121" s="6" t="s">
        <v>419</v>
      </c>
      <c r="L121" s="6" t="s">
        <v>416</v>
      </c>
      <c r="M121" s="174" t="str">
        <f t="shared" si="3"/>
        <v>P-001</v>
      </c>
      <c r="N121"/>
      <c r="O121"/>
      <c r="P121"/>
      <c r="Q121"/>
      <c r="R121"/>
      <c r="S121"/>
      <c r="T121"/>
    </row>
    <row r="122" spans="1:20" ht="19.5" customHeight="1" x14ac:dyDescent="0.3">
      <c r="A122" s="6">
        <v>2016</v>
      </c>
      <c r="B122" s="6" t="s">
        <v>365</v>
      </c>
      <c r="C122" s="6" t="s">
        <v>414</v>
      </c>
      <c r="D122" s="6" t="s">
        <v>32</v>
      </c>
      <c r="E122" s="6" t="s">
        <v>1</v>
      </c>
      <c r="F122" s="6"/>
      <c r="G122" s="6"/>
      <c r="H122" s="6"/>
      <c r="I122" s="6"/>
      <c r="J122" s="6" t="s">
        <v>394</v>
      </c>
      <c r="K122" s="6" t="s">
        <v>401</v>
      </c>
      <c r="L122" s="6" t="s">
        <v>418</v>
      </c>
      <c r="M122" s="174" t="str">
        <f t="shared" si="3"/>
        <v>P-001</v>
      </c>
      <c r="N122"/>
      <c r="O122"/>
      <c r="P122"/>
      <c r="Q122"/>
      <c r="R122"/>
      <c r="S122"/>
      <c r="T122"/>
    </row>
    <row r="123" spans="1:20" ht="19.5" customHeight="1" x14ac:dyDescent="0.3">
      <c r="A123" s="6">
        <v>2016</v>
      </c>
      <c r="B123" s="6" t="s">
        <v>365</v>
      </c>
      <c r="C123" s="6" t="s">
        <v>414</v>
      </c>
      <c r="D123" s="6" t="s">
        <v>42</v>
      </c>
      <c r="E123" s="6" t="s">
        <v>1</v>
      </c>
      <c r="F123" s="6"/>
      <c r="G123" s="6"/>
      <c r="H123" s="6"/>
      <c r="I123" s="6"/>
      <c r="J123" s="6" t="s">
        <v>394</v>
      </c>
      <c r="K123" s="6" t="s">
        <v>420</v>
      </c>
      <c r="L123" s="6" t="s">
        <v>416</v>
      </c>
      <c r="M123" s="174" t="str">
        <f t="shared" si="3"/>
        <v>P-001</v>
      </c>
      <c r="N123"/>
      <c r="O123"/>
      <c r="P123"/>
      <c r="Q123"/>
      <c r="R123"/>
      <c r="S123"/>
      <c r="T123"/>
    </row>
    <row r="124" spans="1:20" ht="19.5" customHeight="1" x14ac:dyDescent="0.3">
      <c r="A124" s="6">
        <v>2016</v>
      </c>
      <c r="B124" s="6" t="s">
        <v>365</v>
      </c>
      <c r="C124" s="6" t="s">
        <v>414</v>
      </c>
      <c r="D124" s="6" t="s">
        <v>42</v>
      </c>
      <c r="E124" s="6" t="s">
        <v>1</v>
      </c>
      <c r="F124" s="6"/>
      <c r="G124" s="6"/>
      <c r="H124" s="6"/>
      <c r="I124" s="6"/>
      <c r="J124" s="6" t="s">
        <v>394</v>
      </c>
      <c r="K124" s="6" t="s">
        <v>403</v>
      </c>
      <c r="L124" s="6" t="s">
        <v>416</v>
      </c>
      <c r="M124" s="174" t="str">
        <f t="shared" si="3"/>
        <v>P-001</v>
      </c>
      <c r="N124"/>
      <c r="O124"/>
      <c r="P124"/>
      <c r="Q124"/>
      <c r="R124"/>
      <c r="S124"/>
      <c r="T124"/>
    </row>
    <row r="125" spans="1:20" ht="19.5" customHeight="1" x14ac:dyDescent="0.3">
      <c r="A125" s="6">
        <v>2016</v>
      </c>
      <c r="B125" s="6" t="s">
        <v>365</v>
      </c>
      <c r="C125" s="6" t="s">
        <v>414</v>
      </c>
      <c r="D125" s="6" t="s">
        <v>27</v>
      </c>
      <c r="E125" s="6" t="s">
        <v>1</v>
      </c>
      <c r="F125" s="6" t="s">
        <v>367</v>
      </c>
      <c r="G125" s="6" t="s">
        <v>410</v>
      </c>
      <c r="H125" s="6"/>
      <c r="I125" s="6" t="s">
        <v>421</v>
      </c>
      <c r="J125" s="6" t="s">
        <v>370</v>
      </c>
      <c r="K125" s="6" t="s">
        <v>422</v>
      </c>
      <c r="L125" s="6" t="s">
        <v>372</v>
      </c>
      <c r="M125" s="174" t="str">
        <f t="shared" si="3"/>
        <v>P-001</v>
      </c>
      <c r="N125"/>
      <c r="O125"/>
      <c r="P125"/>
      <c r="Q125"/>
      <c r="R125"/>
      <c r="S125"/>
      <c r="T125"/>
    </row>
    <row r="126" spans="1:20" ht="19.5" customHeight="1" x14ac:dyDescent="0.3">
      <c r="A126" s="6">
        <v>2016</v>
      </c>
      <c r="B126" s="6" t="s">
        <v>365</v>
      </c>
      <c r="C126" s="6" t="s">
        <v>414</v>
      </c>
      <c r="D126" s="6" t="s">
        <v>32</v>
      </c>
      <c r="E126" s="6" t="s">
        <v>1</v>
      </c>
      <c r="F126" s="6" t="s">
        <v>367</v>
      </c>
      <c r="G126" s="6" t="s">
        <v>368</v>
      </c>
      <c r="H126" s="6"/>
      <c r="I126" s="6" t="s">
        <v>373</v>
      </c>
      <c r="J126" s="6" t="s">
        <v>370</v>
      </c>
      <c r="K126" s="6" t="s">
        <v>423</v>
      </c>
      <c r="L126" s="6" t="s">
        <v>372</v>
      </c>
      <c r="M126" s="174" t="str">
        <f t="shared" si="3"/>
        <v>P-001</v>
      </c>
      <c r="N126"/>
      <c r="O126"/>
      <c r="P126"/>
      <c r="Q126"/>
      <c r="R126"/>
      <c r="S126"/>
      <c r="T126"/>
    </row>
    <row r="127" spans="1:20" ht="19.5" customHeight="1" x14ac:dyDescent="0.3">
      <c r="A127" s="6">
        <v>2016</v>
      </c>
      <c r="B127" s="6" t="s">
        <v>365</v>
      </c>
      <c r="C127" s="6" t="s">
        <v>414</v>
      </c>
      <c r="D127" s="6" t="s">
        <v>32</v>
      </c>
      <c r="E127" s="6" t="s">
        <v>1</v>
      </c>
      <c r="F127" s="6" t="s">
        <v>367</v>
      </c>
      <c r="G127" s="6" t="s">
        <v>368</v>
      </c>
      <c r="H127" s="6"/>
      <c r="I127" s="6" t="s">
        <v>373</v>
      </c>
      <c r="J127" s="6" t="s">
        <v>370</v>
      </c>
      <c r="K127" s="6" t="s">
        <v>424</v>
      </c>
      <c r="L127" s="6" t="s">
        <v>372</v>
      </c>
      <c r="M127" s="174" t="str">
        <f t="shared" si="3"/>
        <v>P-001</v>
      </c>
      <c r="N127"/>
      <c r="O127"/>
      <c r="P127"/>
      <c r="Q127"/>
      <c r="R127"/>
      <c r="S127"/>
      <c r="T127"/>
    </row>
    <row r="128" spans="1:20" ht="19.5" customHeight="1" x14ac:dyDescent="0.3">
      <c r="A128" s="6">
        <v>2016</v>
      </c>
      <c r="B128" s="6" t="s">
        <v>365</v>
      </c>
      <c r="C128" s="6" t="s">
        <v>414</v>
      </c>
      <c r="D128" s="6" t="s">
        <v>32</v>
      </c>
      <c r="E128" s="6" t="s">
        <v>1</v>
      </c>
      <c r="F128" s="6" t="s">
        <v>367</v>
      </c>
      <c r="G128" s="6" t="s">
        <v>368</v>
      </c>
      <c r="H128" s="6"/>
      <c r="I128" s="6" t="s">
        <v>373</v>
      </c>
      <c r="J128" s="6" t="s">
        <v>370</v>
      </c>
      <c r="K128" s="6" t="s">
        <v>425</v>
      </c>
      <c r="L128" s="6" t="s">
        <v>372</v>
      </c>
      <c r="M128" s="174" t="str">
        <f t="shared" si="3"/>
        <v>P-001</v>
      </c>
      <c r="N128"/>
      <c r="O128"/>
      <c r="P128"/>
      <c r="Q128"/>
      <c r="R128"/>
      <c r="S128"/>
      <c r="T128"/>
    </row>
    <row r="129" spans="1:20" ht="19.5" customHeight="1" x14ac:dyDescent="0.3">
      <c r="A129" s="6">
        <v>2016</v>
      </c>
      <c r="B129" s="6" t="s">
        <v>365</v>
      </c>
      <c r="C129" s="6" t="s">
        <v>414</v>
      </c>
      <c r="D129" s="6" t="s">
        <v>42</v>
      </c>
      <c r="E129" s="6" t="s">
        <v>1</v>
      </c>
      <c r="F129" s="6" t="s">
        <v>367</v>
      </c>
      <c r="G129" s="6" t="s">
        <v>368</v>
      </c>
      <c r="H129" s="6"/>
      <c r="I129" s="6" t="s">
        <v>373</v>
      </c>
      <c r="J129" s="6" t="s">
        <v>370</v>
      </c>
      <c r="K129" s="6" t="s">
        <v>426</v>
      </c>
      <c r="L129" s="6" t="s">
        <v>372</v>
      </c>
      <c r="M129" s="174" t="str">
        <f t="shared" si="3"/>
        <v>P-001</v>
      </c>
      <c r="N129"/>
      <c r="O129"/>
      <c r="P129"/>
      <c r="Q129"/>
      <c r="R129"/>
      <c r="S129"/>
      <c r="T129"/>
    </row>
    <row r="130" spans="1:20" ht="19.5" customHeight="1" x14ac:dyDescent="0.3">
      <c r="A130" s="6">
        <v>2016</v>
      </c>
      <c r="B130" s="6" t="s">
        <v>365</v>
      </c>
      <c r="C130" s="6" t="s">
        <v>414</v>
      </c>
      <c r="D130" s="6" t="s">
        <v>42</v>
      </c>
      <c r="E130" s="6" t="s">
        <v>1</v>
      </c>
      <c r="F130" s="6" t="s">
        <v>367</v>
      </c>
      <c r="G130" s="6" t="s">
        <v>368</v>
      </c>
      <c r="H130" s="6"/>
      <c r="I130" s="6" t="s">
        <v>373</v>
      </c>
      <c r="J130" s="6" t="s">
        <v>370</v>
      </c>
      <c r="K130" s="6" t="s">
        <v>427</v>
      </c>
      <c r="L130" s="6" t="s">
        <v>372</v>
      </c>
      <c r="M130" s="174" t="str">
        <f t="shared" si="3"/>
        <v>P-001</v>
      </c>
      <c r="N130"/>
      <c r="O130"/>
      <c r="P130"/>
      <c r="Q130"/>
      <c r="R130"/>
      <c r="S130"/>
      <c r="T130"/>
    </row>
    <row r="131" spans="1:20" ht="19.5" customHeight="1" x14ac:dyDescent="0.3">
      <c r="A131" s="6">
        <v>2016</v>
      </c>
      <c r="B131" s="6" t="s">
        <v>365</v>
      </c>
      <c r="C131" s="6" t="s">
        <v>414</v>
      </c>
      <c r="D131" s="6" t="s">
        <v>42</v>
      </c>
      <c r="E131" s="6" t="s">
        <v>1</v>
      </c>
      <c r="F131" s="6" t="s">
        <v>367</v>
      </c>
      <c r="G131" s="6" t="s">
        <v>368</v>
      </c>
      <c r="H131" s="6"/>
      <c r="I131" s="6" t="s">
        <v>373</v>
      </c>
      <c r="J131" s="6" t="s">
        <v>370</v>
      </c>
      <c r="K131" s="6" t="s">
        <v>428</v>
      </c>
      <c r="L131" s="6" t="s">
        <v>372</v>
      </c>
      <c r="M131" s="174" t="str">
        <f t="shared" si="3"/>
        <v>P-001</v>
      </c>
      <c r="N131"/>
      <c r="O131"/>
      <c r="P131"/>
      <c r="Q131"/>
      <c r="R131"/>
      <c r="S131"/>
      <c r="T131"/>
    </row>
    <row r="132" spans="1:20" ht="19.5" customHeight="1" x14ac:dyDescent="0.3">
      <c r="A132" s="6">
        <v>2016</v>
      </c>
      <c r="B132" s="6" t="s">
        <v>365</v>
      </c>
      <c r="C132" s="6" t="s">
        <v>414</v>
      </c>
      <c r="D132" s="6" t="s">
        <v>42</v>
      </c>
      <c r="E132" s="6" t="s">
        <v>1</v>
      </c>
      <c r="F132" s="6" t="s">
        <v>367</v>
      </c>
      <c r="G132" s="6" t="s">
        <v>368</v>
      </c>
      <c r="H132" s="6"/>
      <c r="I132" s="6" t="s">
        <v>373</v>
      </c>
      <c r="J132" s="6" t="s">
        <v>370</v>
      </c>
      <c r="K132" s="6" t="s">
        <v>429</v>
      </c>
      <c r="L132" s="6" t="s">
        <v>372</v>
      </c>
      <c r="M132" s="174" t="str">
        <f t="shared" si="3"/>
        <v>P-001</v>
      </c>
      <c r="N132"/>
      <c r="O132"/>
      <c r="P132"/>
      <c r="Q132"/>
      <c r="R132"/>
      <c r="S132"/>
      <c r="T132"/>
    </row>
    <row r="133" spans="1:20" ht="19.5" customHeight="1" x14ac:dyDescent="0.3">
      <c r="A133" s="6">
        <v>2016</v>
      </c>
      <c r="B133" s="6" t="s">
        <v>365</v>
      </c>
      <c r="C133" s="6" t="s">
        <v>430</v>
      </c>
      <c r="D133" s="6" t="s">
        <v>27</v>
      </c>
      <c r="E133" s="6" t="s">
        <v>1</v>
      </c>
      <c r="F133" s="6" t="s">
        <v>367</v>
      </c>
      <c r="G133" s="6" t="s">
        <v>368</v>
      </c>
      <c r="H133" s="6"/>
      <c r="I133" s="6" t="s">
        <v>373</v>
      </c>
      <c r="J133" s="6" t="s">
        <v>370</v>
      </c>
      <c r="K133" s="6" t="s">
        <v>431</v>
      </c>
      <c r="L133" s="6" t="s">
        <v>372</v>
      </c>
      <c r="M133" s="174" t="str">
        <f t="shared" si="3"/>
        <v>S-190</v>
      </c>
      <c r="N133"/>
      <c r="O133"/>
      <c r="P133"/>
      <c r="Q133"/>
      <c r="R133"/>
      <c r="S133"/>
      <c r="T133"/>
    </row>
    <row r="134" spans="1:20" ht="19.5" customHeight="1" x14ac:dyDescent="0.3">
      <c r="A134" s="6">
        <v>2016</v>
      </c>
      <c r="B134" s="6" t="s">
        <v>365</v>
      </c>
      <c r="C134" s="6" t="s">
        <v>430</v>
      </c>
      <c r="D134" s="6" t="s">
        <v>27</v>
      </c>
      <c r="E134" s="6" t="s">
        <v>1</v>
      </c>
      <c r="F134" s="6" t="s">
        <v>367</v>
      </c>
      <c r="G134" s="6" t="s">
        <v>368</v>
      </c>
      <c r="H134" s="6"/>
      <c r="I134" s="6" t="s">
        <v>373</v>
      </c>
      <c r="J134" s="6" t="s">
        <v>370</v>
      </c>
      <c r="K134" s="6" t="s">
        <v>432</v>
      </c>
      <c r="L134" s="6" t="s">
        <v>372</v>
      </c>
      <c r="M134" s="174" t="str">
        <f t="shared" si="3"/>
        <v>S-190</v>
      </c>
      <c r="N134"/>
      <c r="O134"/>
      <c r="P134"/>
      <c r="Q134"/>
      <c r="R134"/>
      <c r="S134"/>
      <c r="T134"/>
    </row>
    <row r="135" spans="1:20" ht="19.5" customHeight="1" x14ac:dyDescent="0.3">
      <c r="A135" s="6">
        <v>2016</v>
      </c>
      <c r="B135" s="6" t="s">
        <v>365</v>
      </c>
      <c r="C135" s="6" t="s">
        <v>430</v>
      </c>
      <c r="D135" s="6" t="s">
        <v>32</v>
      </c>
      <c r="E135" s="6" t="s">
        <v>1</v>
      </c>
      <c r="F135" s="6" t="s">
        <v>367</v>
      </c>
      <c r="G135" s="6" t="s">
        <v>368</v>
      </c>
      <c r="H135" s="6"/>
      <c r="I135" s="6" t="s">
        <v>373</v>
      </c>
      <c r="J135" s="6" t="s">
        <v>370</v>
      </c>
      <c r="K135" s="6" t="s">
        <v>433</v>
      </c>
      <c r="L135" s="6" t="s">
        <v>372</v>
      </c>
      <c r="M135" s="174" t="str">
        <f t="shared" si="3"/>
        <v>S-190</v>
      </c>
      <c r="N135"/>
      <c r="O135"/>
      <c r="P135"/>
      <c r="Q135"/>
      <c r="R135"/>
      <c r="S135"/>
      <c r="T135"/>
    </row>
    <row r="136" spans="1:20" ht="19.5" customHeight="1" x14ac:dyDescent="0.3">
      <c r="A136" s="6">
        <v>2016</v>
      </c>
      <c r="B136" s="6" t="s">
        <v>365</v>
      </c>
      <c r="C136" s="6" t="s">
        <v>430</v>
      </c>
      <c r="D136" s="6" t="s">
        <v>32</v>
      </c>
      <c r="E136" s="6" t="s">
        <v>1</v>
      </c>
      <c r="F136" s="6" t="s">
        <v>367</v>
      </c>
      <c r="G136" s="6" t="s">
        <v>368</v>
      </c>
      <c r="H136" s="6"/>
      <c r="I136" s="6" t="s">
        <v>373</v>
      </c>
      <c r="J136" s="6" t="s">
        <v>370</v>
      </c>
      <c r="K136" s="6" t="s">
        <v>434</v>
      </c>
      <c r="L136" s="6" t="s">
        <v>372</v>
      </c>
      <c r="M136" s="174" t="str">
        <f t="shared" si="3"/>
        <v>S-190</v>
      </c>
      <c r="N136"/>
      <c r="O136"/>
      <c r="P136"/>
      <c r="Q136" s="75"/>
      <c r="R136"/>
      <c r="S136"/>
      <c r="T136"/>
    </row>
    <row r="137" spans="1:20" ht="19.5" customHeight="1" x14ac:dyDescent="0.3">
      <c r="A137" s="6">
        <v>2016</v>
      </c>
      <c r="B137" s="6" t="s">
        <v>365</v>
      </c>
      <c r="C137" s="6" t="s">
        <v>430</v>
      </c>
      <c r="D137" s="6" t="s">
        <v>32</v>
      </c>
      <c r="E137" s="6" t="s">
        <v>1</v>
      </c>
      <c r="F137" s="6" t="s">
        <v>367</v>
      </c>
      <c r="G137" s="6" t="s">
        <v>368</v>
      </c>
      <c r="H137" s="6"/>
      <c r="I137" s="6" t="s">
        <v>373</v>
      </c>
      <c r="J137" s="6" t="s">
        <v>370</v>
      </c>
      <c r="K137" s="6" t="s">
        <v>435</v>
      </c>
      <c r="L137" s="6" t="s">
        <v>372</v>
      </c>
      <c r="M137" s="174" t="str">
        <f t="shared" si="3"/>
        <v>S-190</v>
      </c>
      <c r="N137"/>
      <c r="O137"/>
      <c r="P137"/>
      <c r="Q137" s="75"/>
      <c r="R137"/>
      <c r="S137"/>
      <c r="T137"/>
    </row>
    <row r="138" spans="1:20" ht="19.5" customHeight="1" x14ac:dyDescent="0.3">
      <c r="A138" s="6">
        <v>2016</v>
      </c>
      <c r="B138" s="6" t="s">
        <v>365</v>
      </c>
      <c r="C138" s="6" t="s">
        <v>430</v>
      </c>
      <c r="D138" s="6" t="s">
        <v>32</v>
      </c>
      <c r="E138" s="6" t="s">
        <v>1</v>
      </c>
      <c r="F138" s="6" t="s">
        <v>367</v>
      </c>
      <c r="G138" s="6" t="s">
        <v>368</v>
      </c>
      <c r="H138" s="6"/>
      <c r="I138" s="6" t="s">
        <v>373</v>
      </c>
      <c r="J138" s="6" t="s">
        <v>370</v>
      </c>
      <c r="K138" s="6" t="s">
        <v>436</v>
      </c>
      <c r="L138" s="6" t="s">
        <v>372</v>
      </c>
      <c r="M138" s="174" t="str">
        <f t="shared" si="3"/>
        <v>S-190</v>
      </c>
      <c r="N138"/>
      <c r="O138"/>
      <c r="P138"/>
      <c r="Q138" s="75"/>
      <c r="R138"/>
      <c r="S138"/>
      <c r="T138"/>
    </row>
    <row r="139" spans="1:20" ht="19.5" customHeight="1" x14ac:dyDescent="0.3">
      <c r="A139" s="6">
        <v>2016</v>
      </c>
      <c r="B139" s="6" t="s">
        <v>365</v>
      </c>
      <c r="C139" s="6" t="s">
        <v>430</v>
      </c>
      <c r="D139" s="6" t="s">
        <v>32</v>
      </c>
      <c r="E139" s="6" t="s">
        <v>1</v>
      </c>
      <c r="F139" s="6" t="s">
        <v>367</v>
      </c>
      <c r="G139" s="6" t="s">
        <v>368</v>
      </c>
      <c r="H139" s="6"/>
      <c r="I139" s="6" t="s">
        <v>373</v>
      </c>
      <c r="J139" s="6" t="s">
        <v>370</v>
      </c>
      <c r="K139" s="6" t="s">
        <v>437</v>
      </c>
      <c r="L139" s="6" t="s">
        <v>372</v>
      </c>
      <c r="M139" s="174" t="str">
        <f t="shared" si="3"/>
        <v>S-190</v>
      </c>
      <c r="N139"/>
      <c r="O139"/>
      <c r="P139"/>
      <c r="Q139" s="75"/>
      <c r="R139"/>
      <c r="S139"/>
      <c r="T139"/>
    </row>
    <row r="140" spans="1:20" ht="19.5" customHeight="1" x14ac:dyDescent="0.3">
      <c r="A140" s="6">
        <v>2016</v>
      </c>
      <c r="B140" s="6" t="s">
        <v>365</v>
      </c>
      <c r="C140" s="6" t="s">
        <v>430</v>
      </c>
      <c r="D140" s="6" t="s">
        <v>42</v>
      </c>
      <c r="E140" s="6" t="s">
        <v>1</v>
      </c>
      <c r="F140" s="6" t="s">
        <v>367</v>
      </c>
      <c r="G140" s="6" t="s">
        <v>368</v>
      </c>
      <c r="H140" s="6"/>
      <c r="I140" s="6" t="s">
        <v>373</v>
      </c>
      <c r="J140" s="6" t="s">
        <v>370</v>
      </c>
      <c r="K140" s="6" t="s">
        <v>438</v>
      </c>
      <c r="L140" s="6" t="s">
        <v>372</v>
      </c>
      <c r="M140" s="174" t="str">
        <f t="shared" si="3"/>
        <v>S-190</v>
      </c>
      <c r="N140"/>
      <c r="O140"/>
      <c r="P140"/>
      <c r="Q140" s="75"/>
      <c r="R140"/>
      <c r="S140"/>
      <c r="T140"/>
    </row>
    <row r="141" spans="1:20" ht="19.5" customHeight="1" x14ac:dyDescent="0.3">
      <c r="A141" s="6">
        <v>2016</v>
      </c>
      <c r="B141" s="6" t="s">
        <v>365</v>
      </c>
      <c r="C141" s="6" t="s">
        <v>430</v>
      </c>
      <c r="D141" s="6" t="s">
        <v>42</v>
      </c>
      <c r="E141" s="6" t="s">
        <v>1</v>
      </c>
      <c r="F141" s="6" t="s">
        <v>367</v>
      </c>
      <c r="G141" s="6" t="s">
        <v>368</v>
      </c>
      <c r="H141" s="6"/>
      <c r="I141" s="6" t="s">
        <v>373</v>
      </c>
      <c r="J141" s="6" t="s">
        <v>370</v>
      </c>
      <c r="K141" s="6" t="s">
        <v>439</v>
      </c>
      <c r="L141" s="6" t="s">
        <v>372</v>
      </c>
      <c r="M141" s="174" t="str">
        <f t="shared" si="3"/>
        <v>S-190</v>
      </c>
      <c r="N141"/>
      <c r="O141"/>
      <c r="P141"/>
      <c r="Q141" s="75"/>
      <c r="R141"/>
      <c r="S141"/>
      <c r="T141"/>
    </row>
    <row r="142" spans="1:20" ht="19.5" customHeight="1" x14ac:dyDescent="0.3">
      <c r="A142" s="6">
        <v>2016</v>
      </c>
      <c r="B142" s="6" t="s">
        <v>365</v>
      </c>
      <c r="C142" s="6" t="s">
        <v>430</v>
      </c>
      <c r="D142" s="6" t="s">
        <v>42</v>
      </c>
      <c r="E142" s="6" t="s">
        <v>1</v>
      </c>
      <c r="F142" s="6" t="s">
        <v>367</v>
      </c>
      <c r="G142" s="6" t="s">
        <v>368</v>
      </c>
      <c r="H142" s="6"/>
      <c r="I142" s="6" t="s">
        <v>373</v>
      </c>
      <c r="J142" s="6" t="s">
        <v>370</v>
      </c>
      <c r="K142" s="6" t="s">
        <v>390</v>
      </c>
      <c r="L142" s="6" t="s">
        <v>372</v>
      </c>
      <c r="M142" s="174" t="str">
        <f t="shared" si="3"/>
        <v>S-190</v>
      </c>
      <c r="N142"/>
      <c r="O142"/>
      <c r="P142"/>
      <c r="Q142" s="75"/>
      <c r="R142"/>
      <c r="S142"/>
      <c r="T142"/>
    </row>
    <row r="143" spans="1:20" ht="19.5" customHeight="1" x14ac:dyDescent="0.3">
      <c r="A143" s="6">
        <v>2016</v>
      </c>
      <c r="B143" s="6" t="s">
        <v>365</v>
      </c>
      <c r="C143" s="6" t="s">
        <v>430</v>
      </c>
      <c r="D143" s="6" t="s">
        <v>42</v>
      </c>
      <c r="E143" s="6" t="s">
        <v>1</v>
      </c>
      <c r="F143" s="6" t="s">
        <v>367</v>
      </c>
      <c r="G143" s="6" t="s">
        <v>368</v>
      </c>
      <c r="H143" s="6"/>
      <c r="I143" s="6" t="s">
        <v>373</v>
      </c>
      <c r="J143" s="6" t="s">
        <v>370</v>
      </c>
      <c r="K143" s="6" t="s">
        <v>440</v>
      </c>
      <c r="L143" s="6" t="s">
        <v>372</v>
      </c>
      <c r="M143" s="174" t="str">
        <f t="shared" si="3"/>
        <v>S-190</v>
      </c>
      <c r="N143"/>
      <c r="O143"/>
      <c r="P143"/>
      <c r="Q143" s="75"/>
      <c r="R143"/>
      <c r="S143"/>
      <c r="T143"/>
    </row>
    <row r="144" spans="1:20" ht="19.5" customHeight="1" x14ac:dyDescent="0.3">
      <c r="A144" s="6">
        <v>2016</v>
      </c>
      <c r="B144" s="6" t="s">
        <v>365</v>
      </c>
      <c r="C144" s="6" t="s">
        <v>430</v>
      </c>
      <c r="D144" s="6" t="s">
        <v>42</v>
      </c>
      <c r="E144" s="6" t="s">
        <v>1</v>
      </c>
      <c r="F144" s="6" t="s">
        <v>367</v>
      </c>
      <c r="G144" s="6" t="s">
        <v>368</v>
      </c>
      <c r="H144" s="6"/>
      <c r="I144" s="6" t="s">
        <v>373</v>
      </c>
      <c r="J144" s="6" t="s">
        <v>370</v>
      </c>
      <c r="K144" s="6" t="s">
        <v>441</v>
      </c>
      <c r="L144" s="6" t="s">
        <v>372</v>
      </c>
      <c r="M144" s="174" t="str">
        <f t="shared" si="3"/>
        <v>S-190</v>
      </c>
      <c r="N144"/>
      <c r="O144"/>
      <c r="P144"/>
      <c r="Q144" s="75"/>
      <c r="R144"/>
      <c r="S144"/>
      <c r="T144"/>
    </row>
    <row r="145" spans="1:20" ht="19.5" customHeight="1" x14ac:dyDescent="0.3">
      <c r="A145" s="6">
        <v>2016</v>
      </c>
      <c r="B145" s="6" t="s">
        <v>365</v>
      </c>
      <c r="C145" s="6" t="s">
        <v>442</v>
      </c>
      <c r="D145" s="6" t="s">
        <v>32</v>
      </c>
      <c r="E145" s="6" t="s">
        <v>1</v>
      </c>
      <c r="F145" s="6" t="s">
        <v>367</v>
      </c>
      <c r="G145" s="6" t="s">
        <v>368</v>
      </c>
      <c r="H145" s="6"/>
      <c r="I145" s="6" t="s">
        <v>373</v>
      </c>
      <c r="J145" s="6" t="s">
        <v>370</v>
      </c>
      <c r="K145" s="6" t="s">
        <v>443</v>
      </c>
      <c r="L145" s="6" t="s">
        <v>372</v>
      </c>
      <c r="M145" s="174" t="str">
        <f t="shared" si="3"/>
        <v>S-191</v>
      </c>
      <c r="N145"/>
      <c r="O145"/>
      <c r="P145"/>
      <c r="Q145" s="75"/>
      <c r="R145"/>
      <c r="S145"/>
      <c r="T145"/>
    </row>
    <row r="146" spans="1:20" ht="19.5" customHeight="1" x14ac:dyDescent="0.3">
      <c r="A146" s="6">
        <v>2016</v>
      </c>
      <c r="B146" s="6" t="s">
        <v>365</v>
      </c>
      <c r="C146" s="6" t="s">
        <v>442</v>
      </c>
      <c r="D146" s="6" t="s">
        <v>42</v>
      </c>
      <c r="E146" s="6" t="s">
        <v>1</v>
      </c>
      <c r="F146" s="6" t="s">
        <v>367</v>
      </c>
      <c r="G146" s="6" t="s">
        <v>368</v>
      </c>
      <c r="H146" s="6"/>
      <c r="I146" s="6" t="s">
        <v>373</v>
      </c>
      <c r="J146" s="6" t="s">
        <v>370</v>
      </c>
      <c r="K146" s="6" t="s">
        <v>444</v>
      </c>
      <c r="L146" s="6" t="s">
        <v>372</v>
      </c>
      <c r="M146" s="174" t="str">
        <f t="shared" si="3"/>
        <v>S-191</v>
      </c>
      <c r="N146"/>
      <c r="O146"/>
      <c r="P146"/>
      <c r="Q146" s="75"/>
      <c r="R146"/>
      <c r="S146"/>
      <c r="T146"/>
    </row>
    <row r="147" spans="1:20" ht="19.5" customHeight="1" x14ac:dyDescent="0.3">
      <c r="A147" s="6">
        <v>2016</v>
      </c>
      <c r="B147" s="6" t="s">
        <v>365</v>
      </c>
      <c r="C147" s="6" t="s">
        <v>442</v>
      </c>
      <c r="D147" s="6" t="s">
        <v>42</v>
      </c>
      <c r="E147" s="6" t="s">
        <v>1</v>
      </c>
      <c r="F147" s="6" t="s">
        <v>367</v>
      </c>
      <c r="G147" s="6" t="s">
        <v>368</v>
      </c>
      <c r="H147" s="6"/>
      <c r="I147" s="6" t="s">
        <v>373</v>
      </c>
      <c r="J147" s="6" t="s">
        <v>370</v>
      </c>
      <c r="K147" s="6" t="s">
        <v>445</v>
      </c>
      <c r="L147" s="6" t="s">
        <v>372</v>
      </c>
      <c r="M147" s="174" t="str">
        <f t="shared" si="3"/>
        <v>S-191</v>
      </c>
      <c r="N147"/>
      <c r="O147"/>
      <c r="P147"/>
      <c r="Q147" s="75"/>
      <c r="R147"/>
      <c r="S147"/>
      <c r="T147"/>
    </row>
    <row r="148" spans="1:20" ht="19.5" customHeight="1" x14ac:dyDescent="0.3">
      <c r="A148" s="6">
        <v>2016</v>
      </c>
      <c r="B148" s="6" t="s">
        <v>365</v>
      </c>
      <c r="C148" s="6" t="s">
        <v>446</v>
      </c>
      <c r="D148" s="6" t="s">
        <v>27</v>
      </c>
      <c r="E148" s="6" t="s">
        <v>1</v>
      </c>
      <c r="F148" s="6" t="s">
        <v>367</v>
      </c>
      <c r="G148" s="6" t="s">
        <v>368</v>
      </c>
      <c r="H148" s="6"/>
      <c r="I148" s="6" t="s">
        <v>373</v>
      </c>
      <c r="J148" s="6" t="s">
        <v>370</v>
      </c>
      <c r="K148" s="6" t="s">
        <v>447</v>
      </c>
      <c r="L148" s="6" t="s">
        <v>372</v>
      </c>
      <c r="M148" s="174" t="str">
        <f t="shared" si="3"/>
        <v>S-192</v>
      </c>
      <c r="N148"/>
      <c r="O148"/>
      <c r="P148"/>
      <c r="Q148" s="75"/>
      <c r="R148"/>
      <c r="S148"/>
      <c r="T148"/>
    </row>
    <row r="149" spans="1:20" ht="19.5" customHeight="1" x14ac:dyDescent="0.3">
      <c r="A149" s="6">
        <v>2016</v>
      </c>
      <c r="B149" s="6" t="s">
        <v>365</v>
      </c>
      <c r="C149" s="6" t="s">
        <v>446</v>
      </c>
      <c r="D149" s="6" t="s">
        <v>32</v>
      </c>
      <c r="E149" s="6" t="s">
        <v>1</v>
      </c>
      <c r="F149" s="6" t="s">
        <v>367</v>
      </c>
      <c r="G149" s="6" t="s">
        <v>410</v>
      </c>
      <c r="H149" s="6"/>
      <c r="I149" s="6" t="s">
        <v>421</v>
      </c>
      <c r="J149" s="6" t="s">
        <v>370</v>
      </c>
      <c r="K149" s="6" t="s">
        <v>448</v>
      </c>
      <c r="L149" s="6" t="s">
        <v>372</v>
      </c>
      <c r="M149" s="174" t="str">
        <f t="shared" si="3"/>
        <v>S-192</v>
      </c>
      <c r="N149"/>
      <c r="O149"/>
      <c r="P149"/>
      <c r="Q149" s="75"/>
      <c r="R149"/>
      <c r="S149"/>
      <c r="T149"/>
    </row>
    <row r="150" spans="1:20" ht="19.5" customHeight="1" x14ac:dyDescent="0.3">
      <c r="A150" s="6">
        <v>2016</v>
      </c>
      <c r="B150" s="6" t="s">
        <v>365</v>
      </c>
      <c r="C150" s="6" t="s">
        <v>446</v>
      </c>
      <c r="D150" s="6" t="s">
        <v>42</v>
      </c>
      <c r="E150" s="6" t="s">
        <v>1</v>
      </c>
      <c r="F150" s="6" t="s">
        <v>367</v>
      </c>
      <c r="G150" s="6" t="s">
        <v>368</v>
      </c>
      <c r="H150" s="6"/>
      <c r="I150" s="6" t="s">
        <v>373</v>
      </c>
      <c r="J150" s="6" t="s">
        <v>370</v>
      </c>
      <c r="K150" s="6" t="s">
        <v>449</v>
      </c>
      <c r="L150" s="6" t="s">
        <v>372</v>
      </c>
      <c r="M150" s="174" t="str">
        <f t="shared" si="3"/>
        <v>S-192</v>
      </c>
      <c r="N150"/>
      <c r="O150"/>
      <c r="P150"/>
      <c r="Q150" s="75"/>
      <c r="R150"/>
      <c r="S150"/>
      <c r="T150"/>
    </row>
    <row r="151" spans="1:20" ht="19.5" customHeight="1" x14ac:dyDescent="0.3">
      <c r="A151" s="6">
        <v>2016</v>
      </c>
      <c r="B151" s="6" t="s">
        <v>365</v>
      </c>
      <c r="C151" s="6" t="s">
        <v>446</v>
      </c>
      <c r="D151" s="6" t="s">
        <v>42</v>
      </c>
      <c r="E151" s="6" t="s">
        <v>1</v>
      </c>
      <c r="F151" s="6" t="s">
        <v>367</v>
      </c>
      <c r="G151" s="6" t="s">
        <v>368</v>
      </c>
      <c r="H151" s="6"/>
      <c r="I151" s="6" t="s">
        <v>373</v>
      </c>
      <c r="J151" s="6" t="s">
        <v>370</v>
      </c>
      <c r="K151" s="6" t="s">
        <v>438</v>
      </c>
      <c r="L151" s="6" t="s">
        <v>372</v>
      </c>
      <c r="M151" s="174" t="str">
        <f t="shared" ref="M151:M214" si="4">MID(C151,1,5)</f>
        <v>S-192</v>
      </c>
      <c r="N151"/>
      <c r="O151"/>
      <c r="P151"/>
      <c r="Q151" s="75"/>
      <c r="R151"/>
      <c r="S151"/>
      <c r="T151"/>
    </row>
    <row r="152" spans="1:20" ht="19.5" customHeight="1" x14ac:dyDescent="0.3">
      <c r="A152" s="6">
        <v>2016</v>
      </c>
      <c r="B152" s="6" t="s">
        <v>365</v>
      </c>
      <c r="C152" s="6" t="s">
        <v>446</v>
      </c>
      <c r="D152" s="6" t="s">
        <v>42</v>
      </c>
      <c r="E152" s="6" t="s">
        <v>1</v>
      </c>
      <c r="F152" s="6" t="s">
        <v>367</v>
      </c>
      <c r="G152" s="6" t="s">
        <v>368</v>
      </c>
      <c r="H152" s="6"/>
      <c r="I152" s="6" t="s">
        <v>373</v>
      </c>
      <c r="J152" s="6" t="s">
        <v>370</v>
      </c>
      <c r="K152" s="6" t="s">
        <v>450</v>
      </c>
      <c r="L152" s="6" t="s">
        <v>372</v>
      </c>
      <c r="M152" s="174" t="str">
        <f t="shared" si="4"/>
        <v>S-192</v>
      </c>
      <c r="N152"/>
      <c r="O152"/>
      <c r="P152"/>
      <c r="Q152" s="75"/>
      <c r="R152"/>
      <c r="S152"/>
      <c r="T152"/>
    </row>
    <row r="153" spans="1:20" ht="19.5" customHeight="1" x14ac:dyDescent="0.3">
      <c r="A153" s="6">
        <v>2016</v>
      </c>
      <c r="B153" s="6" t="s">
        <v>365</v>
      </c>
      <c r="C153" s="173" t="s">
        <v>446</v>
      </c>
      <c r="D153" s="173" t="s">
        <v>42</v>
      </c>
      <c r="E153" s="173" t="s">
        <v>1</v>
      </c>
      <c r="F153" s="173" t="s">
        <v>367</v>
      </c>
      <c r="G153" s="173" t="s">
        <v>410</v>
      </c>
      <c r="H153" s="173"/>
      <c r="I153" s="173" t="s">
        <v>421</v>
      </c>
      <c r="J153" s="173" t="s">
        <v>370</v>
      </c>
      <c r="K153" s="173" t="s">
        <v>451</v>
      </c>
      <c r="L153" s="173" t="s">
        <v>372</v>
      </c>
      <c r="M153" s="174" t="str">
        <f t="shared" si="4"/>
        <v>S-192</v>
      </c>
    </row>
    <row r="154" spans="1:20" ht="19.5" customHeight="1" x14ac:dyDescent="0.3">
      <c r="A154" s="6">
        <v>2016</v>
      </c>
      <c r="B154" s="6" t="s">
        <v>365</v>
      </c>
      <c r="C154" s="173" t="s">
        <v>452</v>
      </c>
      <c r="D154" s="173" t="s">
        <v>27</v>
      </c>
      <c r="E154" s="173" t="s">
        <v>1</v>
      </c>
      <c r="F154" s="173" t="s">
        <v>367</v>
      </c>
      <c r="G154" s="173" t="s">
        <v>368</v>
      </c>
      <c r="H154" s="173"/>
      <c r="I154" s="173" t="s">
        <v>373</v>
      </c>
      <c r="J154" s="173" t="s">
        <v>370</v>
      </c>
      <c r="K154" s="173" t="s">
        <v>453</v>
      </c>
      <c r="L154" s="173" t="s">
        <v>372</v>
      </c>
      <c r="M154" s="174" t="str">
        <f t="shared" si="4"/>
        <v>S-236</v>
      </c>
    </row>
    <row r="155" spans="1:20" ht="19.5" customHeight="1" x14ac:dyDescent="0.3">
      <c r="A155" s="6">
        <v>2016</v>
      </c>
      <c r="B155" s="6" t="s">
        <v>365</v>
      </c>
      <c r="C155" s="173" t="s">
        <v>452</v>
      </c>
      <c r="D155" s="173" t="s">
        <v>32</v>
      </c>
      <c r="E155" s="173" t="s">
        <v>1</v>
      </c>
      <c r="F155" s="173" t="s">
        <v>367</v>
      </c>
      <c r="G155" s="173" t="s">
        <v>368</v>
      </c>
      <c r="H155" s="173"/>
      <c r="I155" s="173" t="s">
        <v>373</v>
      </c>
      <c r="J155" s="173" t="s">
        <v>370</v>
      </c>
      <c r="K155" s="173" t="s">
        <v>454</v>
      </c>
      <c r="L155" s="173" t="s">
        <v>372</v>
      </c>
      <c r="M155" s="174" t="str">
        <f t="shared" si="4"/>
        <v>S-236</v>
      </c>
    </row>
    <row r="156" spans="1:20" ht="19.5" customHeight="1" x14ac:dyDescent="0.3">
      <c r="A156" s="6">
        <v>2016</v>
      </c>
      <c r="B156" s="6" t="s">
        <v>365</v>
      </c>
      <c r="C156" s="173" t="s">
        <v>452</v>
      </c>
      <c r="D156" s="173" t="s">
        <v>42</v>
      </c>
      <c r="E156" s="173" t="s">
        <v>1</v>
      </c>
      <c r="F156" s="173" t="s">
        <v>367</v>
      </c>
      <c r="G156" s="173" t="s">
        <v>368</v>
      </c>
      <c r="H156" s="173"/>
      <c r="I156" s="173" t="s">
        <v>373</v>
      </c>
      <c r="J156" s="173" t="s">
        <v>370</v>
      </c>
      <c r="K156" s="173" t="s">
        <v>389</v>
      </c>
      <c r="L156" s="173" t="s">
        <v>372</v>
      </c>
      <c r="M156" s="174" t="str">
        <f t="shared" si="4"/>
        <v>S-236</v>
      </c>
    </row>
    <row r="157" spans="1:20" ht="19.5" customHeight="1" x14ac:dyDescent="0.3">
      <c r="A157" s="6">
        <v>2016</v>
      </c>
      <c r="B157" s="6" t="s">
        <v>365</v>
      </c>
      <c r="C157" s="173" t="s">
        <v>452</v>
      </c>
      <c r="D157" s="173" t="s">
        <v>42</v>
      </c>
      <c r="E157" s="173" t="s">
        <v>1</v>
      </c>
      <c r="F157" s="173" t="s">
        <v>367</v>
      </c>
      <c r="G157" s="173" t="s">
        <v>368</v>
      </c>
      <c r="H157" s="173"/>
      <c r="I157" s="173" t="s">
        <v>373</v>
      </c>
      <c r="J157" s="173" t="s">
        <v>370</v>
      </c>
      <c r="K157" s="173" t="s">
        <v>441</v>
      </c>
      <c r="L157" s="173" t="s">
        <v>372</v>
      </c>
      <c r="M157" s="174" t="str">
        <f t="shared" si="4"/>
        <v>S-236</v>
      </c>
    </row>
    <row r="158" spans="1:20" ht="19.5" customHeight="1" x14ac:dyDescent="0.3">
      <c r="A158" s="6">
        <v>2016</v>
      </c>
      <c r="B158" s="6" t="s">
        <v>365</v>
      </c>
      <c r="C158" s="173" t="s">
        <v>452</v>
      </c>
      <c r="D158" s="173" t="s">
        <v>42</v>
      </c>
      <c r="E158" s="173" t="s">
        <v>1</v>
      </c>
      <c r="F158" s="173" t="s">
        <v>367</v>
      </c>
      <c r="G158" s="173" t="s">
        <v>368</v>
      </c>
      <c r="H158" s="173"/>
      <c r="I158" s="173" t="s">
        <v>373</v>
      </c>
      <c r="J158" s="173" t="s">
        <v>370</v>
      </c>
      <c r="K158" s="173" t="s">
        <v>455</v>
      </c>
      <c r="L158" s="173" t="s">
        <v>372</v>
      </c>
      <c r="M158" s="174" t="str">
        <f t="shared" si="4"/>
        <v>S-236</v>
      </c>
    </row>
    <row r="159" spans="1:20" ht="19.5" customHeight="1" x14ac:dyDescent="0.3">
      <c r="A159" s="6">
        <v>2016</v>
      </c>
      <c r="B159" s="6" t="s">
        <v>365</v>
      </c>
      <c r="C159" s="173" t="s">
        <v>452</v>
      </c>
      <c r="D159" s="173" t="s">
        <v>42</v>
      </c>
      <c r="E159" s="173" t="s">
        <v>1</v>
      </c>
      <c r="F159" s="173" t="s">
        <v>367</v>
      </c>
      <c r="G159" s="173" t="s">
        <v>368</v>
      </c>
      <c r="H159" s="173"/>
      <c r="I159" s="173" t="s">
        <v>373</v>
      </c>
      <c r="J159" s="173" t="s">
        <v>370</v>
      </c>
      <c r="K159" s="173" t="s">
        <v>456</v>
      </c>
      <c r="L159" s="173" t="s">
        <v>372</v>
      </c>
      <c r="M159" s="174" t="str">
        <f t="shared" si="4"/>
        <v>S-236</v>
      </c>
    </row>
    <row r="160" spans="1:20" ht="19.5" customHeight="1" x14ac:dyDescent="0.3">
      <c r="A160" s="6">
        <v>2016</v>
      </c>
      <c r="B160" s="6" t="s">
        <v>365</v>
      </c>
      <c r="C160" s="173" t="s">
        <v>452</v>
      </c>
      <c r="D160" s="173" t="s">
        <v>42</v>
      </c>
      <c r="E160" s="173" t="s">
        <v>1</v>
      </c>
      <c r="F160" s="173" t="s">
        <v>367</v>
      </c>
      <c r="G160" s="173" t="s">
        <v>368</v>
      </c>
      <c r="H160" s="173"/>
      <c r="I160" s="173" t="s">
        <v>373</v>
      </c>
      <c r="J160" s="173" t="s">
        <v>370</v>
      </c>
      <c r="K160" s="173" t="s">
        <v>457</v>
      </c>
      <c r="L160" s="173" t="s">
        <v>372</v>
      </c>
      <c r="M160" s="174" t="str">
        <f t="shared" si="4"/>
        <v>S-236</v>
      </c>
    </row>
    <row r="161" spans="1:13" ht="19.5" customHeight="1" x14ac:dyDescent="0.3">
      <c r="A161" s="6">
        <v>2016</v>
      </c>
      <c r="B161" s="6" t="s">
        <v>365</v>
      </c>
      <c r="C161" s="173" t="s">
        <v>458</v>
      </c>
      <c r="D161" s="173" t="s">
        <v>18</v>
      </c>
      <c r="E161" s="173" t="s">
        <v>1</v>
      </c>
      <c r="F161" s="173" t="s">
        <v>367</v>
      </c>
      <c r="G161" s="173" t="s">
        <v>368</v>
      </c>
      <c r="H161" s="173"/>
      <c r="I161" s="173" t="s">
        <v>369</v>
      </c>
      <c r="J161" s="173" t="s">
        <v>370</v>
      </c>
      <c r="K161" s="173" t="s">
        <v>371</v>
      </c>
      <c r="L161" s="173" t="s">
        <v>372</v>
      </c>
      <c r="M161" s="174" t="str">
        <f t="shared" si="4"/>
        <v>S-278</v>
      </c>
    </row>
    <row r="162" spans="1:13" ht="19.5" customHeight="1" x14ac:dyDescent="0.3">
      <c r="A162" s="6">
        <v>2016</v>
      </c>
      <c r="B162" s="6" t="s">
        <v>365</v>
      </c>
      <c r="C162" s="173" t="s">
        <v>458</v>
      </c>
      <c r="D162" s="173" t="s">
        <v>32</v>
      </c>
      <c r="E162" s="173" t="s">
        <v>1</v>
      </c>
      <c r="F162" s="173" t="s">
        <v>367</v>
      </c>
      <c r="G162" s="173" t="s">
        <v>368</v>
      </c>
      <c r="H162" s="173"/>
      <c r="I162" s="173" t="s">
        <v>373</v>
      </c>
      <c r="J162" s="173" t="s">
        <v>370</v>
      </c>
      <c r="K162" s="173" t="s">
        <v>459</v>
      </c>
      <c r="L162" s="173" t="s">
        <v>372</v>
      </c>
      <c r="M162" s="174" t="str">
        <f t="shared" si="4"/>
        <v>S-278</v>
      </c>
    </row>
    <row r="163" spans="1:13" ht="19.5" customHeight="1" x14ac:dyDescent="0.3">
      <c r="A163" s="6">
        <v>2016</v>
      </c>
      <c r="B163" s="6" t="s">
        <v>365</v>
      </c>
      <c r="C163" s="173" t="s">
        <v>458</v>
      </c>
      <c r="D163" s="173" t="s">
        <v>32</v>
      </c>
      <c r="E163" s="173" t="s">
        <v>1</v>
      </c>
      <c r="F163" s="173" t="s">
        <v>367</v>
      </c>
      <c r="G163" s="173" t="s">
        <v>368</v>
      </c>
      <c r="H163" s="173"/>
      <c r="I163" s="173" t="s">
        <v>373</v>
      </c>
      <c r="J163" s="173" t="s">
        <v>370</v>
      </c>
      <c r="K163" s="173" t="s">
        <v>460</v>
      </c>
      <c r="L163" s="173" t="s">
        <v>372</v>
      </c>
      <c r="M163" s="174" t="str">
        <f t="shared" si="4"/>
        <v>S-278</v>
      </c>
    </row>
    <row r="164" spans="1:13" ht="19.5" customHeight="1" x14ac:dyDescent="0.3">
      <c r="A164" s="6">
        <v>2016</v>
      </c>
      <c r="B164" s="6" t="s">
        <v>365</v>
      </c>
      <c r="C164" s="173" t="s">
        <v>458</v>
      </c>
      <c r="D164" s="173" t="s">
        <v>42</v>
      </c>
      <c r="E164" s="173" t="s">
        <v>1</v>
      </c>
      <c r="F164" s="173" t="s">
        <v>367</v>
      </c>
      <c r="G164" s="173" t="s">
        <v>368</v>
      </c>
      <c r="H164" s="173"/>
      <c r="I164" s="173" t="s">
        <v>373</v>
      </c>
      <c r="J164" s="173" t="s">
        <v>370</v>
      </c>
      <c r="K164" s="173" t="s">
        <v>461</v>
      </c>
      <c r="L164" s="173" t="s">
        <v>372</v>
      </c>
      <c r="M164" s="174" t="str">
        <f t="shared" si="4"/>
        <v>S-278</v>
      </c>
    </row>
    <row r="165" spans="1:13" ht="19.5" customHeight="1" x14ac:dyDescent="0.3">
      <c r="A165" s="6">
        <v>2016</v>
      </c>
      <c r="B165" s="6" t="s">
        <v>365</v>
      </c>
      <c r="C165" s="173" t="s">
        <v>458</v>
      </c>
      <c r="D165" s="173" t="s">
        <v>42</v>
      </c>
      <c r="E165" s="173" t="s">
        <v>1</v>
      </c>
      <c r="F165" s="173" t="s">
        <v>367</v>
      </c>
      <c r="G165" s="173" t="s">
        <v>368</v>
      </c>
      <c r="H165" s="173"/>
      <c r="I165" s="173" t="s">
        <v>373</v>
      </c>
      <c r="J165" s="173" t="s">
        <v>370</v>
      </c>
      <c r="K165" s="173" t="s">
        <v>389</v>
      </c>
      <c r="L165" s="173" t="s">
        <v>372</v>
      </c>
      <c r="M165" s="174" t="str">
        <f t="shared" si="4"/>
        <v>S-278</v>
      </c>
    </row>
    <row r="166" spans="1:13" ht="19.5" customHeight="1" x14ac:dyDescent="0.3">
      <c r="A166" s="6">
        <v>2016</v>
      </c>
      <c r="B166" s="6" t="s">
        <v>365</v>
      </c>
      <c r="C166" s="173" t="s">
        <v>458</v>
      </c>
      <c r="D166" s="173" t="s">
        <v>42</v>
      </c>
      <c r="E166" s="173" t="s">
        <v>1</v>
      </c>
      <c r="F166" s="173" t="s">
        <v>367</v>
      </c>
      <c r="G166" s="173" t="s">
        <v>368</v>
      </c>
      <c r="H166" s="173"/>
      <c r="I166" s="173" t="s">
        <v>373</v>
      </c>
      <c r="J166" s="173" t="s">
        <v>370</v>
      </c>
      <c r="K166" s="173" t="s">
        <v>462</v>
      </c>
      <c r="L166" s="173" t="s">
        <v>372</v>
      </c>
      <c r="M166" s="174" t="str">
        <f t="shared" si="4"/>
        <v>S-278</v>
      </c>
    </row>
    <row r="167" spans="1:13" ht="19.5" customHeight="1" x14ac:dyDescent="0.3">
      <c r="A167" s="6">
        <v>2016</v>
      </c>
      <c r="B167" s="6" t="s">
        <v>365</v>
      </c>
      <c r="C167" s="173" t="s">
        <v>458</v>
      </c>
      <c r="D167" s="173" t="s">
        <v>42</v>
      </c>
      <c r="E167" s="173" t="s">
        <v>1</v>
      </c>
      <c r="F167" s="173" t="s">
        <v>367</v>
      </c>
      <c r="G167" s="173" t="s">
        <v>368</v>
      </c>
      <c r="H167" s="173"/>
      <c r="I167" s="173" t="s">
        <v>373</v>
      </c>
      <c r="J167" s="173" t="s">
        <v>370</v>
      </c>
      <c r="K167" s="173" t="s">
        <v>463</v>
      </c>
      <c r="L167" s="173" t="s">
        <v>372</v>
      </c>
      <c r="M167" s="174" t="str">
        <f t="shared" si="4"/>
        <v>S-278</v>
      </c>
    </row>
    <row r="168" spans="1:13" ht="19.5" customHeight="1" x14ac:dyDescent="0.3">
      <c r="A168" s="6">
        <v>2016</v>
      </c>
      <c r="B168" s="6" t="s">
        <v>365</v>
      </c>
      <c r="C168" s="173" t="s">
        <v>464</v>
      </c>
      <c r="D168" s="173" t="s">
        <v>27</v>
      </c>
      <c r="E168" s="173" t="s">
        <v>1</v>
      </c>
      <c r="F168" s="173" t="s">
        <v>367</v>
      </c>
      <c r="G168" s="173" t="s">
        <v>368</v>
      </c>
      <c r="H168" s="173"/>
      <c r="I168" s="173" t="s">
        <v>373</v>
      </c>
      <c r="J168" s="173" t="s">
        <v>370</v>
      </c>
      <c r="K168" s="173" t="s">
        <v>465</v>
      </c>
      <c r="L168" s="173" t="s">
        <v>372</v>
      </c>
      <c r="M168" s="174" t="str">
        <f t="shared" si="4"/>
        <v>U-003</v>
      </c>
    </row>
    <row r="169" spans="1:13" ht="19.5" customHeight="1" x14ac:dyDescent="0.3">
      <c r="A169" s="6">
        <v>2016</v>
      </c>
      <c r="B169" s="6" t="s">
        <v>365</v>
      </c>
      <c r="C169" s="173" t="s">
        <v>464</v>
      </c>
      <c r="D169" s="173" t="s">
        <v>32</v>
      </c>
      <c r="E169" s="173" t="s">
        <v>1</v>
      </c>
      <c r="F169" s="173" t="s">
        <v>367</v>
      </c>
      <c r="G169" s="173" t="s">
        <v>410</v>
      </c>
      <c r="H169" s="173"/>
      <c r="I169" s="173" t="s">
        <v>466</v>
      </c>
      <c r="J169" s="173" t="s">
        <v>370</v>
      </c>
      <c r="K169" s="173" t="s">
        <v>467</v>
      </c>
      <c r="L169" s="173" t="s">
        <v>372</v>
      </c>
      <c r="M169" s="174" t="str">
        <f t="shared" si="4"/>
        <v>U-003</v>
      </c>
    </row>
    <row r="170" spans="1:13" ht="19.5" customHeight="1" x14ac:dyDescent="0.3">
      <c r="A170" s="6">
        <v>2016</v>
      </c>
      <c r="B170" s="6" t="s">
        <v>365</v>
      </c>
      <c r="C170" s="173" t="s">
        <v>464</v>
      </c>
      <c r="D170" s="173" t="s">
        <v>42</v>
      </c>
      <c r="E170" s="173" t="s">
        <v>1</v>
      </c>
      <c r="F170" s="173" t="s">
        <v>367</v>
      </c>
      <c r="G170" s="173" t="s">
        <v>368</v>
      </c>
      <c r="H170" s="173"/>
      <c r="I170" s="173" t="s">
        <v>373</v>
      </c>
      <c r="J170" s="173" t="s">
        <v>370</v>
      </c>
      <c r="K170" s="173" t="s">
        <v>468</v>
      </c>
      <c r="L170" s="173" t="s">
        <v>372</v>
      </c>
      <c r="M170" s="174" t="str">
        <f t="shared" si="4"/>
        <v>U-003</v>
      </c>
    </row>
    <row r="171" spans="1:13" ht="19.5" customHeight="1" x14ac:dyDescent="0.3">
      <c r="A171" s="6">
        <v>2016</v>
      </c>
      <c r="B171" s="6" t="s">
        <v>365</v>
      </c>
      <c r="C171" s="173" t="s">
        <v>464</v>
      </c>
      <c r="D171" s="173" t="s">
        <v>42</v>
      </c>
      <c r="E171" s="173" t="s">
        <v>1</v>
      </c>
      <c r="F171" s="173" t="s">
        <v>367</v>
      </c>
      <c r="G171" s="173" t="s">
        <v>368</v>
      </c>
      <c r="H171" s="173"/>
      <c r="I171" s="173" t="s">
        <v>373</v>
      </c>
      <c r="J171" s="173" t="s">
        <v>370</v>
      </c>
      <c r="K171" s="173" t="s">
        <v>469</v>
      </c>
      <c r="L171" s="173" t="s">
        <v>372</v>
      </c>
      <c r="M171" s="174" t="str">
        <f t="shared" si="4"/>
        <v>U-003</v>
      </c>
    </row>
    <row r="172" spans="1:13" ht="19.5" customHeight="1" x14ac:dyDescent="0.3">
      <c r="A172" s="6">
        <v>2016</v>
      </c>
      <c r="B172" s="6" t="s">
        <v>365</v>
      </c>
      <c r="C172" s="173" t="s">
        <v>386</v>
      </c>
      <c r="D172" s="173" t="s">
        <v>42</v>
      </c>
      <c r="E172" s="173" t="s">
        <v>393</v>
      </c>
      <c r="F172" s="173"/>
      <c r="G172" s="173"/>
      <c r="H172" s="173" t="s">
        <v>470</v>
      </c>
      <c r="I172" s="173" t="s">
        <v>471</v>
      </c>
      <c r="J172" s="173" t="s">
        <v>370</v>
      </c>
      <c r="K172" s="173" t="s">
        <v>472</v>
      </c>
      <c r="L172" s="173" t="s">
        <v>372</v>
      </c>
      <c r="M172" s="174" t="str">
        <f t="shared" si="4"/>
        <v>F-002</v>
      </c>
    </row>
    <row r="173" spans="1:13" ht="19.5" customHeight="1" x14ac:dyDescent="0.3">
      <c r="A173" s="6">
        <v>2016</v>
      </c>
      <c r="B173" s="6" t="s">
        <v>365</v>
      </c>
      <c r="C173" s="173" t="s">
        <v>386</v>
      </c>
      <c r="D173" s="173" t="s">
        <v>42</v>
      </c>
      <c r="E173" s="173" t="s">
        <v>393</v>
      </c>
      <c r="F173" s="173"/>
      <c r="G173" s="173"/>
      <c r="H173" s="173" t="s">
        <v>473</v>
      </c>
      <c r="I173" s="173" t="s">
        <v>474</v>
      </c>
      <c r="J173" s="173" t="s">
        <v>370</v>
      </c>
      <c r="K173" s="173" t="s">
        <v>472</v>
      </c>
      <c r="L173" s="173" t="s">
        <v>372</v>
      </c>
      <c r="M173" s="174" t="str">
        <f t="shared" si="4"/>
        <v>F-002</v>
      </c>
    </row>
    <row r="174" spans="1:13" ht="19.5" customHeight="1" x14ac:dyDescent="0.3">
      <c r="A174" s="6">
        <v>2016</v>
      </c>
      <c r="B174" s="6" t="s">
        <v>365</v>
      </c>
      <c r="C174" s="173" t="s">
        <v>386</v>
      </c>
      <c r="D174" s="173" t="s">
        <v>42</v>
      </c>
      <c r="E174" s="173" t="s">
        <v>393</v>
      </c>
      <c r="F174" s="173"/>
      <c r="G174" s="173"/>
      <c r="H174" s="173" t="s">
        <v>475</v>
      </c>
      <c r="I174" s="173" t="s">
        <v>476</v>
      </c>
      <c r="J174" s="173" t="s">
        <v>370</v>
      </c>
      <c r="K174" s="173" t="s">
        <v>472</v>
      </c>
      <c r="L174" s="173" t="s">
        <v>372</v>
      </c>
      <c r="M174" s="174" t="str">
        <f t="shared" si="4"/>
        <v>F-002</v>
      </c>
    </row>
    <row r="175" spans="1:13" ht="19.5" customHeight="1" x14ac:dyDescent="0.3">
      <c r="A175" s="6">
        <v>2016</v>
      </c>
      <c r="B175" s="6" t="s">
        <v>365</v>
      </c>
      <c r="C175" s="173" t="s">
        <v>386</v>
      </c>
      <c r="D175" s="173" t="s">
        <v>42</v>
      </c>
      <c r="E175" s="173" t="s">
        <v>1</v>
      </c>
      <c r="F175" s="173" t="s">
        <v>477</v>
      </c>
      <c r="G175" s="173"/>
      <c r="H175" s="173" t="s">
        <v>478</v>
      </c>
      <c r="I175" s="173" t="s">
        <v>479</v>
      </c>
      <c r="J175" s="173" t="s">
        <v>370</v>
      </c>
      <c r="K175" s="173" t="s">
        <v>480</v>
      </c>
      <c r="L175" s="173" t="s">
        <v>372</v>
      </c>
      <c r="M175" s="174" t="str">
        <f t="shared" si="4"/>
        <v>F-002</v>
      </c>
    </row>
    <row r="176" spans="1:13" ht="19.5" customHeight="1" x14ac:dyDescent="0.3">
      <c r="A176" s="6">
        <v>2016</v>
      </c>
      <c r="B176" s="6" t="s">
        <v>365</v>
      </c>
      <c r="C176" s="173" t="s">
        <v>386</v>
      </c>
      <c r="D176" s="173" t="s">
        <v>42</v>
      </c>
      <c r="E176" s="173" t="s">
        <v>1</v>
      </c>
      <c r="F176" s="173" t="s">
        <v>477</v>
      </c>
      <c r="G176" s="173"/>
      <c r="H176" s="173" t="s">
        <v>481</v>
      </c>
      <c r="I176" s="173" t="s">
        <v>482</v>
      </c>
      <c r="J176" s="173" t="s">
        <v>370</v>
      </c>
      <c r="K176" s="173" t="s">
        <v>480</v>
      </c>
      <c r="L176" s="173" t="s">
        <v>372</v>
      </c>
      <c r="M176" s="174" t="str">
        <f t="shared" si="4"/>
        <v>F-002</v>
      </c>
    </row>
    <row r="177" spans="1:13" ht="19.5" customHeight="1" x14ac:dyDescent="0.3">
      <c r="A177" s="6">
        <v>2016</v>
      </c>
      <c r="B177" s="6" t="s">
        <v>365</v>
      </c>
      <c r="C177" s="173" t="s">
        <v>386</v>
      </c>
      <c r="D177" s="173" t="s">
        <v>42</v>
      </c>
      <c r="E177" s="173" t="s">
        <v>1</v>
      </c>
      <c r="F177" s="173" t="s">
        <v>477</v>
      </c>
      <c r="G177" s="173"/>
      <c r="H177" s="173" t="s">
        <v>483</v>
      </c>
      <c r="I177" s="173" t="s">
        <v>484</v>
      </c>
      <c r="J177" s="173" t="s">
        <v>370</v>
      </c>
      <c r="K177" s="173" t="s">
        <v>480</v>
      </c>
      <c r="L177" s="173" t="s">
        <v>372</v>
      </c>
      <c r="M177" s="174" t="str">
        <f t="shared" si="4"/>
        <v>F-002</v>
      </c>
    </row>
    <row r="178" spans="1:13" ht="19.5" customHeight="1" x14ac:dyDescent="0.3">
      <c r="A178" s="6">
        <v>2016</v>
      </c>
      <c r="B178" s="6" t="s">
        <v>365</v>
      </c>
      <c r="C178" s="173" t="s">
        <v>414</v>
      </c>
      <c r="D178" s="173" t="s">
        <v>18</v>
      </c>
      <c r="E178" s="173" t="s">
        <v>404</v>
      </c>
      <c r="F178" s="173"/>
      <c r="G178" s="173"/>
      <c r="H178" s="173"/>
      <c r="I178" s="173" t="s">
        <v>485</v>
      </c>
      <c r="J178" s="173" t="s">
        <v>370</v>
      </c>
      <c r="K178" s="173" t="s">
        <v>486</v>
      </c>
      <c r="L178" s="173" t="s">
        <v>372</v>
      </c>
      <c r="M178" s="174" t="str">
        <f t="shared" si="4"/>
        <v>P-001</v>
      </c>
    </row>
    <row r="179" spans="1:13" ht="19.5" customHeight="1" x14ac:dyDescent="0.3">
      <c r="A179" s="6">
        <v>2016</v>
      </c>
      <c r="B179" s="6" t="s">
        <v>365</v>
      </c>
      <c r="C179" s="173" t="s">
        <v>414</v>
      </c>
      <c r="D179" s="173" t="s">
        <v>27</v>
      </c>
      <c r="E179" s="173" t="s">
        <v>404</v>
      </c>
      <c r="F179" s="173"/>
      <c r="G179" s="173"/>
      <c r="H179" s="173"/>
      <c r="I179" s="173" t="s">
        <v>485</v>
      </c>
      <c r="J179" s="173" t="s">
        <v>370</v>
      </c>
      <c r="K179" s="173" t="s">
        <v>486</v>
      </c>
      <c r="L179" s="173" t="s">
        <v>372</v>
      </c>
      <c r="M179" s="174" t="str">
        <f t="shared" si="4"/>
        <v>P-001</v>
      </c>
    </row>
    <row r="180" spans="1:13" ht="19.5" customHeight="1" x14ac:dyDescent="0.3">
      <c r="A180" s="6">
        <v>2016</v>
      </c>
      <c r="B180" s="6" t="s">
        <v>365</v>
      </c>
      <c r="C180" s="173" t="s">
        <v>414</v>
      </c>
      <c r="D180" s="173" t="s">
        <v>32</v>
      </c>
      <c r="E180" s="173" t="s">
        <v>404</v>
      </c>
      <c r="F180" s="173"/>
      <c r="G180" s="173"/>
      <c r="H180" s="173"/>
      <c r="I180" s="173" t="s">
        <v>485</v>
      </c>
      <c r="J180" s="173" t="s">
        <v>370</v>
      </c>
      <c r="K180" s="173" t="s">
        <v>486</v>
      </c>
      <c r="L180" s="173" t="s">
        <v>372</v>
      </c>
      <c r="M180" s="174" t="str">
        <f t="shared" si="4"/>
        <v>P-001</v>
      </c>
    </row>
    <row r="181" spans="1:13" ht="19.5" customHeight="1" x14ac:dyDescent="0.3">
      <c r="A181" s="6">
        <v>2016</v>
      </c>
      <c r="B181" s="6" t="s">
        <v>365</v>
      </c>
      <c r="C181" s="173" t="s">
        <v>414</v>
      </c>
      <c r="D181" s="173" t="s">
        <v>42</v>
      </c>
      <c r="E181" s="173" t="s">
        <v>404</v>
      </c>
      <c r="F181" s="173"/>
      <c r="G181" s="173"/>
      <c r="H181" s="173"/>
      <c r="I181" s="173" t="s">
        <v>485</v>
      </c>
      <c r="J181" s="173" t="s">
        <v>370</v>
      </c>
      <c r="K181" s="173" t="s">
        <v>486</v>
      </c>
      <c r="L181" s="173" t="s">
        <v>372</v>
      </c>
      <c r="M181" s="174" t="str">
        <f t="shared" si="4"/>
        <v>P-001</v>
      </c>
    </row>
    <row r="182" spans="1:13" ht="19.5" customHeight="1" x14ac:dyDescent="0.3">
      <c r="A182" s="6">
        <v>2016</v>
      </c>
      <c r="B182" s="6" t="s">
        <v>365</v>
      </c>
      <c r="C182" s="173" t="s">
        <v>392</v>
      </c>
      <c r="D182" s="173" t="s">
        <v>27</v>
      </c>
      <c r="E182" s="173" t="s">
        <v>407</v>
      </c>
      <c r="F182" s="173"/>
      <c r="G182" s="173"/>
      <c r="H182" s="173"/>
      <c r="I182" s="173" t="s">
        <v>487</v>
      </c>
      <c r="J182" s="173" t="s">
        <v>370</v>
      </c>
      <c r="K182" s="173" t="s">
        <v>488</v>
      </c>
      <c r="L182" s="173" t="s">
        <v>372</v>
      </c>
      <c r="M182" s="174" t="str">
        <f t="shared" si="4"/>
        <v>K-010</v>
      </c>
    </row>
    <row r="183" spans="1:13" ht="19.5" customHeight="1" x14ac:dyDescent="0.3">
      <c r="A183" s="6">
        <v>2016</v>
      </c>
      <c r="B183" s="6" t="s">
        <v>365</v>
      </c>
      <c r="C183" s="173" t="s">
        <v>392</v>
      </c>
      <c r="D183" s="173" t="s">
        <v>27</v>
      </c>
      <c r="E183" s="173" t="s">
        <v>1</v>
      </c>
      <c r="F183" s="173" t="s">
        <v>477</v>
      </c>
      <c r="G183" s="173"/>
      <c r="H183" s="173"/>
      <c r="I183" s="173" t="s">
        <v>489</v>
      </c>
      <c r="J183" s="173" t="s">
        <v>370</v>
      </c>
      <c r="K183" s="173" t="s">
        <v>488</v>
      </c>
      <c r="L183" s="173" t="s">
        <v>372</v>
      </c>
      <c r="M183" s="174" t="str">
        <f t="shared" si="4"/>
        <v>K-010</v>
      </c>
    </row>
    <row r="184" spans="1:13" ht="19.5" customHeight="1" x14ac:dyDescent="0.3">
      <c r="A184" s="6">
        <v>2016</v>
      </c>
      <c r="B184" s="6" t="s">
        <v>365</v>
      </c>
      <c r="C184" s="173" t="s">
        <v>392</v>
      </c>
      <c r="D184" s="173" t="s">
        <v>27</v>
      </c>
      <c r="E184" s="173" t="s">
        <v>1</v>
      </c>
      <c r="F184" s="173" t="s">
        <v>490</v>
      </c>
      <c r="G184" s="173"/>
      <c r="H184" s="173"/>
      <c r="I184" s="173" t="s">
        <v>491</v>
      </c>
      <c r="J184" s="173" t="s">
        <v>370</v>
      </c>
      <c r="K184" s="173" t="s">
        <v>488</v>
      </c>
      <c r="L184" s="173" t="s">
        <v>372</v>
      </c>
      <c r="M184" s="174" t="str">
        <f t="shared" si="4"/>
        <v>K-010</v>
      </c>
    </row>
    <row r="185" spans="1:13" ht="19.5" customHeight="1" x14ac:dyDescent="0.3">
      <c r="A185" s="6">
        <v>2016</v>
      </c>
      <c r="B185" s="6" t="s">
        <v>365</v>
      </c>
      <c r="C185" s="173" t="s">
        <v>392</v>
      </c>
      <c r="D185" s="173" t="s">
        <v>32</v>
      </c>
      <c r="E185" s="173" t="s">
        <v>393</v>
      </c>
      <c r="F185" s="173"/>
      <c r="G185" s="173"/>
      <c r="H185" s="173"/>
      <c r="I185" s="173" t="s">
        <v>492</v>
      </c>
      <c r="J185" s="173" t="s">
        <v>370</v>
      </c>
      <c r="K185" s="173" t="s">
        <v>488</v>
      </c>
      <c r="L185" s="173" t="s">
        <v>372</v>
      </c>
      <c r="M185" s="174" t="str">
        <f t="shared" si="4"/>
        <v>K-010</v>
      </c>
    </row>
    <row r="186" spans="1:13" ht="19.5" customHeight="1" x14ac:dyDescent="0.3">
      <c r="A186" s="6">
        <v>2016</v>
      </c>
      <c r="B186" s="6" t="s">
        <v>365</v>
      </c>
      <c r="C186" s="173" t="s">
        <v>392</v>
      </c>
      <c r="D186" s="173" t="s">
        <v>32</v>
      </c>
      <c r="E186" s="173" t="s">
        <v>407</v>
      </c>
      <c r="F186" s="173"/>
      <c r="G186" s="173"/>
      <c r="H186" s="173"/>
      <c r="I186" s="173" t="s">
        <v>493</v>
      </c>
      <c r="J186" s="173" t="s">
        <v>370</v>
      </c>
      <c r="K186" s="173" t="s">
        <v>488</v>
      </c>
      <c r="L186" s="173" t="s">
        <v>372</v>
      </c>
      <c r="M186" s="174" t="str">
        <f t="shared" si="4"/>
        <v>K-010</v>
      </c>
    </row>
    <row r="187" spans="1:13" ht="19.5" customHeight="1" x14ac:dyDescent="0.3">
      <c r="A187" s="6">
        <v>2016</v>
      </c>
      <c r="B187" s="6" t="s">
        <v>365</v>
      </c>
      <c r="C187" s="173" t="s">
        <v>392</v>
      </c>
      <c r="D187" s="173" t="s">
        <v>32</v>
      </c>
      <c r="E187" s="173" t="s">
        <v>1</v>
      </c>
      <c r="F187" s="173" t="s">
        <v>477</v>
      </c>
      <c r="G187" s="173"/>
      <c r="H187" s="173"/>
      <c r="I187" s="173" t="s">
        <v>494</v>
      </c>
      <c r="J187" s="173" t="s">
        <v>370</v>
      </c>
      <c r="K187" s="173" t="s">
        <v>488</v>
      </c>
      <c r="L187" s="173" t="s">
        <v>372</v>
      </c>
      <c r="M187" s="174" t="str">
        <f t="shared" si="4"/>
        <v>K-010</v>
      </c>
    </row>
    <row r="188" spans="1:13" ht="19.5" customHeight="1" x14ac:dyDescent="0.3">
      <c r="A188" s="6">
        <v>2016</v>
      </c>
      <c r="B188" s="6" t="s">
        <v>365</v>
      </c>
      <c r="C188" s="173" t="s">
        <v>392</v>
      </c>
      <c r="D188" s="173" t="s">
        <v>32</v>
      </c>
      <c r="E188" s="173" t="s">
        <v>1</v>
      </c>
      <c r="F188" s="173" t="s">
        <v>490</v>
      </c>
      <c r="G188" s="173"/>
      <c r="H188" s="173"/>
      <c r="I188" s="173" t="s">
        <v>495</v>
      </c>
      <c r="J188" s="173" t="s">
        <v>370</v>
      </c>
      <c r="K188" s="173" t="s">
        <v>488</v>
      </c>
      <c r="L188" s="173" t="s">
        <v>372</v>
      </c>
      <c r="M188" s="174" t="str">
        <f t="shared" si="4"/>
        <v>K-010</v>
      </c>
    </row>
    <row r="189" spans="1:13" ht="19.5" customHeight="1" x14ac:dyDescent="0.3">
      <c r="A189" s="6">
        <v>2016</v>
      </c>
      <c r="B189" s="6" t="s">
        <v>365</v>
      </c>
      <c r="C189" s="173" t="s">
        <v>392</v>
      </c>
      <c r="D189" s="173" t="s">
        <v>32</v>
      </c>
      <c r="E189" s="173" t="s">
        <v>1</v>
      </c>
      <c r="F189" s="173" t="s">
        <v>477</v>
      </c>
      <c r="G189" s="173"/>
      <c r="H189" s="173"/>
      <c r="I189" s="173" t="s">
        <v>496</v>
      </c>
      <c r="J189" s="173" t="s">
        <v>370</v>
      </c>
      <c r="K189" s="173" t="s">
        <v>488</v>
      </c>
      <c r="L189" s="173" t="s">
        <v>372</v>
      </c>
      <c r="M189" s="174" t="str">
        <f t="shared" si="4"/>
        <v>K-010</v>
      </c>
    </row>
    <row r="190" spans="1:13" ht="19.5" customHeight="1" x14ac:dyDescent="0.3">
      <c r="A190" s="6">
        <v>2016</v>
      </c>
      <c r="B190" s="6" t="s">
        <v>365</v>
      </c>
      <c r="C190" s="173" t="s">
        <v>392</v>
      </c>
      <c r="D190" s="173" t="s">
        <v>32</v>
      </c>
      <c r="E190" s="173" t="s">
        <v>1</v>
      </c>
      <c r="F190" s="173" t="s">
        <v>490</v>
      </c>
      <c r="G190" s="173"/>
      <c r="H190" s="173"/>
      <c r="I190" s="173" t="s">
        <v>497</v>
      </c>
      <c r="J190" s="173" t="s">
        <v>370</v>
      </c>
      <c r="K190" s="173" t="s">
        <v>488</v>
      </c>
      <c r="L190" s="173" t="s">
        <v>372</v>
      </c>
      <c r="M190" s="174" t="str">
        <f t="shared" si="4"/>
        <v>K-010</v>
      </c>
    </row>
    <row r="191" spans="1:13" ht="19.5" customHeight="1" x14ac:dyDescent="0.3">
      <c r="A191" s="6">
        <v>2016</v>
      </c>
      <c r="B191" s="6" t="s">
        <v>365</v>
      </c>
      <c r="C191" s="173" t="s">
        <v>392</v>
      </c>
      <c r="D191" s="173" t="s">
        <v>42</v>
      </c>
      <c r="E191" s="173" t="s">
        <v>393</v>
      </c>
      <c r="F191" s="173"/>
      <c r="G191" s="173"/>
      <c r="H191" s="173"/>
      <c r="I191" s="173" t="s">
        <v>498</v>
      </c>
      <c r="J191" s="173" t="s">
        <v>370</v>
      </c>
      <c r="K191" s="173" t="s">
        <v>488</v>
      </c>
      <c r="L191" s="173" t="s">
        <v>372</v>
      </c>
      <c r="M191" s="174" t="str">
        <f t="shared" si="4"/>
        <v>K-010</v>
      </c>
    </row>
    <row r="192" spans="1:13" ht="19.5" customHeight="1" x14ac:dyDescent="0.3">
      <c r="A192" s="6">
        <v>2016</v>
      </c>
      <c r="B192" s="6" t="s">
        <v>365</v>
      </c>
      <c r="C192" s="173" t="s">
        <v>392</v>
      </c>
      <c r="D192" s="173" t="s">
        <v>42</v>
      </c>
      <c r="E192" s="173" t="s">
        <v>1</v>
      </c>
      <c r="F192" s="173" t="s">
        <v>477</v>
      </c>
      <c r="G192" s="173"/>
      <c r="H192" s="173"/>
      <c r="I192" s="173" t="s">
        <v>499</v>
      </c>
      <c r="J192" s="173" t="s">
        <v>370</v>
      </c>
      <c r="K192" s="173" t="s">
        <v>488</v>
      </c>
      <c r="L192" s="173" t="s">
        <v>372</v>
      </c>
      <c r="M192" s="174" t="str">
        <f t="shared" si="4"/>
        <v>K-010</v>
      </c>
    </row>
    <row r="193" spans="1:13" ht="19.5" customHeight="1" x14ac:dyDescent="0.3">
      <c r="A193" s="6">
        <v>2016</v>
      </c>
      <c r="B193" s="6" t="s">
        <v>365</v>
      </c>
      <c r="C193" s="173" t="s">
        <v>392</v>
      </c>
      <c r="D193" s="173" t="s">
        <v>42</v>
      </c>
      <c r="E193" s="173" t="s">
        <v>1</v>
      </c>
      <c r="F193" s="173" t="s">
        <v>490</v>
      </c>
      <c r="G193" s="173"/>
      <c r="H193" s="173"/>
      <c r="I193" s="173" t="s">
        <v>500</v>
      </c>
      <c r="J193" s="173" t="s">
        <v>370</v>
      </c>
      <c r="K193" s="173" t="s">
        <v>488</v>
      </c>
      <c r="L193" s="173" t="s">
        <v>372</v>
      </c>
      <c r="M193" s="174" t="str">
        <f t="shared" si="4"/>
        <v>K-010</v>
      </c>
    </row>
    <row r="194" spans="1:13" ht="19.5" customHeight="1" x14ac:dyDescent="0.3">
      <c r="A194" s="6">
        <v>2016</v>
      </c>
      <c r="B194" s="6" t="s">
        <v>365</v>
      </c>
      <c r="C194" s="173" t="s">
        <v>392</v>
      </c>
      <c r="D194" s="173" t="s">
        <v>42</v>
      </c>
      <c r="E194" s="173" t="s">
        <v>1</v>
      </c>
      <c r="F194" s="173" t="s">
        <v>477</v>
      </c>
      <c r="G194" s="173"/>
      <c r="H194" s="173"/>
      <c r="I194" s="173" t="s">
        <v>501</v>
      </c>
      <c r="J194" s="173" t="s">
        <v>370</v>
      </c>
      <c r="K194" s="173" t="s">
        <v>488</v>
      </c>
      <c r="L194" s="173" t="s">
        <v>372</v>
      </c>
      <c r="M194" s="174" t="str">
        <f t="shared" si="4"/>
        <v>K-010</v>
      </c>
    </row>
    <row r="195" spans="1:13" ht="19.5" customHeight="1" x14ac:dyDescent="0.3">
      <c r="A195" s="6">
        <v>2016</v>
      </c>
      <c r="B195" s="6" t="s">
        <v>365</v>
      </c>
      <c r="C195" s="173" t="s">
        <v>392</v>
      </c>
      <c r="D195" s="173" t="s">
        <v>42</v>
      </c>
      <c r="E195" s="173" t="s">
        <v>1</v>
      </c>
      <c r="F195" s="173" t="s">
        <v>490</v>
      </c>
      <c r="G195" s="173"/>
      <c r="H195" s="173"/>
      <c r="I195" s="173" t="s">
        <v>502</v>
      </c>
      <c r="J195" s="173" t="s">
        <v>370</v>
      </c>
      <c r="K195" s="173" t="s">
        <v>488</v>
      </c>
      <c r="L195" s="173" t="s">
        <v>372</v>
      </c>
      <c r="M195" s="174" t="str">
        <f t="shared" si="4"/>
        <v>K-010</v>
      </c>
    </row>
    <row r="196" spans="1:13" ht="19.5" customHeight="1" x14ac:dyDescent="0.3">
      <c r="A196" s="6">
        <v>2017</v>
      </c>
      <c r="B196" s="6" t="s">
        <v>503</v>
      </c>
      <c r="C196" s="173" t="s">
        <v>504</v>
      </c>
      <c r="D196" s="173" t="s">
        <v>18</v>
      </c>
      <c r="E196" s="173" t="s">
        <v>1</v>
      </c>
      <c r="F196" s="173" t="s">
        <v>490</v>
      </c>
      <c r="G196" s="173" t="s">
        <v>505</v>
      </c>
      <c r="H196" s="173" t="s">
        <v>21</v>
      </c>
      <c r="I196" s="173" t="s">
        <v>506</v>
      </c>
      <c r="J196" s="173" t="s">
        <v>507</v>
      </c>
      <c r="K196" s="173" t="s">
        <v>508</v>
      </c>
      <c r="L196" s="173" t="s">
        <v>509</v>
      </c>
      <c r="M196" s="174" t="str">
        <f t="shared" si="4"/>
        <v>F-002</v>
      </c>
    </row>
    <row r="197" spans="1:13" ht="19.5" customHeight="1" x14ac:dyDescent="0.3">
      <c r="A197" s="6">
        <v>2017</v>
      </c>
      <c r="B197" s="6" t="s">
        <v>503</v>
      </c>
      <c r="C197" s="173" t="s">
        <v>504</v>
      </c>
      <c r="D197" s="173" t="s">
        <v>42</v>
      </c>
      <c r="E197" s="173"/>
      <c r="F197" s="173"/>
      <c r="G197" s="173"/>
      <c r="H197" s="173" t="s">
        <v>510</v>
      </c>
      <c r="I197" s="173" t="s">
        <v>511</v>
      </c>
      <c r="J197" s="173"/>
      <c r="K197" s="173"/>
      <c r="L197" s="173"/>
      <c r="M197" s="174" t="str">
        <f t="shared" si="4"/>
        <v>F-002</v>
      </c>
    </row>
    <row r="198" spans="1:13" ht="19.5" customHeight="1" x14ac:dyDescent="0.3">
      <c r="A198" s="6">
        <v>2017</v>
      </c>
      <c r="B198" s="6" t="s">
        <v>503</v>
      </c>
      <c r="C198" s="173" t="s">
        <v>512</v>
      </c>
      <c r="D198" s="173" t="s">
        <v>18</v>
      </c>
      <c r="E198" s="173" t="s">
        <v>1</v>
      </c>
      <c r="F198" s="173" t="s">
        <v>490</v>
      </c>
      <c r="G198" s="173" t="s">
        <v>505</v>
      </c>
      <c r="H198" s="173" t="s">
        <v>21</v>
      </c>
      <c r="I198" s="173" t="s">
        <v>506</v>
      </c>
      <c r="J198" s="173" t="s">
        <v>507</v>
      </c>
      <c r="K198" s="173" t="s">
        <v>513</v>
      </c>
      <c r="L198" s="173" t="s">
        <v>509</v>
      </c>
      <c r="M198" s="174" t="str">
        <f t="shared" si="4"/>
        <v>K-010</v>
      </c>
    </row>
    <row r="199" spans="1:13" ht="19.5" customHeight="1" x14ac:dyDescent="0.3">
      <c r="A199" s="6">
        <v>2017</v>
      </c>
      <c r="B199" s="6" t="s">
        <v>503</v>
      </c>
      <c r="C199" s="173" t="s">
        <v>514</v>
      </c>
      <c r="D199" s="173" t="s">
        <v>18</v>
      </c>
      <c r="E199" s="173" t="s">
        <v>1</v>
      </c>
      <c r="F199" s="173" t="s">
        <v>490</v>
      </c>
      <c r="G199" s="173" t="s">
        <v>505</v>
      </c>
      <c r="H199" s="173" t="s">
        <v>21</v>
      </c>
      <c r="I199" s="173" t="s">
        <v>506</v>
      </c>
      <c r="J199" s="173" t="s">
        <v>507</v>
      </c>
      <c r="K199" s="173" t="s">
        <v>513</v>
      </c>
      <c r="L199" s="173" t="s">
        <v>509</v>
      </c>
      <c r="M199" s="174" t="str">
        <f t="shared" si="4"/>
        <v>E-003</v>
      </c>
    </row>
    <row r="200" spans="1:13" ht="19.5" customHeight="1" x14ac:dyDescent="0.3">
      <c r="A200" s="6">
        <v>2017</v>
      </c>
      <c r="B200" s="6" t="s">
        <v>503</v>
      </c>
      <c r="C200" s="173" t="s">
        <v>514</v>
      </c>
      <c r="D200" s="173" t="s">
        <v>27</v>
      </c>
      <c r="E200" s="173" t="s">
        <v>1</v>
      </c>
      <c r="F200" s="173"/>
      <c r="G200" s="173"/>
      <c r="H200" s="173" t="s">
        <v>515</v>
      </c>
      <c r="I200" s="173" t="s">
        <v>516</v>
      </c>
      <c r="J200" s="173"/>
      <c r="K200" s="173"/>
      <c r="L200" s="173"/>
      <c r="M200" s="174" t="str">
        <f t="shared" si="4"/>
        <v>E-003</v>
      </c>
    </row>
    <row r="201" spans="1:13" ht="19.5" customHeight="1" x14ac:dyDescent="0.3">
      <c r="A201" s="6">
        <v>2017</v>
      </c>
      <c r="B201" s="6" t="s">
        <v>503</v>
      </c>
      <c r="C201" s="173" t="s">
        <v>14</v>
      </c>
      <c r="D201" s="173" t="s">
        <v>18</v>
      </c>
      <c r="E201" s="173" t="s">
        <v>1</v>
      </c>
      <c r="F201" s="173"/>
      <c r="G201" s="173"/>
      <c r="H201" s="173" t="s">
        <v>21</v>
      </c>
      <c r="I201" s="173" t="s">
        <v>506</v>
      </c>
      <c r="J201" s="173"/>
      <c r="K201" s="173"/>
      <c r="L201" s="173"/>
      <c r="M201" s="174" t="str">
        <f t="shared" si="4"/>
        <v>P-001</v>
      </c>
    </row>
    <row r="202" spans="1:13" ht="19.5" customHeight="1" x14ac:dyDescent="0.3">
      <c r="A202" s="6">
        <v>2017</v>
      </c>
      <c r="B202" s="6" t="s">
        <v>503</v>
      </c>
      <c r="C202" s="173" t="s">
        <v>14</v>
      </c>
      <c r="D202" s="173" t="s">
        <v>18</v>
      </c>
      <c r="E202" s="173" t="s">
        <v>1</v>
      </c>
      <c r="F202" s="173"/>
      <c r="G202" s="173"/>
      <c r="H202" s="173" t="s">
        <v>517</v>
      </c>
      <c r="I202" s="173" t="s">
        <v>518</v>
      </c>
      <c r="J202" s="173"/>
      <c r="K202" s="173"/>
      <c r="L202" s="173"/>
      <c r="M202" s="174" t="str">
        <f t="shared" si="4"/>
        <v>P-001</v>
      </c>
    </row>
    <row r="203" spans="1:13" ht="19.5" customHeight="1" x14ac:dyDescent="0.3">
      <c r="A203" s="6">
        <v>2017</v>
      </c>
      <c r="B203" s="6" t="s">
        <v>503</v>
      </c>
      <c r="C203" s="173" t="s">
        <v>14</v>
      </c>
      <c r="D203" s="173" t="s">
        <v>32</v>
      </c>
      <c r="E203" s="173" t="s">
        <v>1</v>
      </c>
      <c r="F203" s="173"/>
      <c r="G203" s="173"/>
      <c r="H203" s="173" t="s">
        <v>33</v>
      </c>
      <c r="I203" s="173" t="s">
        <v>506</v>
      </c>
      <c r="J203" s="173"/>
      <c r="K203" s="173"/>
      <c r="L203" s="173"/>
      <c r="M203" s="174" t="str">
        <f t="shared" si="4"/>
        <v>P-001</v>
      </c>
    </row>
    <row r="204" spans="1:13" ht="19.5" customHeight="1" x14ac:dyDescent="0.3">
      <c r="A204" s="6">
        <v>2017</v>
      </c>
      <c r="B204" s="6" t="s">
        <v>503</v>
      </c>
      <c r="C204" s="173" t="s">
        <v>14</v>
      </c>
      <c r="D204" s="173" t="s">
        <v>32</v>
      </c>
      <c r="E204" s="173" t="s">
        <v>1</v>
      </c>
      <c r="F204" s="173"/>
      <c r="G204" s="173"/>
      <c r="H204" s="173" t="s">
        <v>519</v>
      </c>
      <c r="I204" s="173" t="s">
        <v>518</v>
      </c>
      <c r="J204" s="173"/>
      <c r="K204" s="173"/>
      <c r="L204" s="173"/>
      <c r="M204" s="174" t="str">
        <f t="shared" si="4"/>
        <v>P-001</v>
      </c>
    </row>
    <row r="205" spans="1:13" ht="19.5" customHeight="1" x14ac:dyDescent="0.3">
      <c r="A205" s="6">
        <v>2017</v>
      </c>
      <c r="B205" s="6" t="s">
        <v>503</v>
      </c>
      <c r="C205" s="173" t="s">
        <v>14</v>
      </c>
      <c r="D205" s="173" t="s">
        <v>32</v>
      </c>
      <c r="E205" s="173" t="s">
        <v>1</v>
      </c>
      <c r="F205" s="173"/>
      <c r="G205" s="173"/>
      <c r="H205" s="173" t="s">
        <v>520</v>
      </c>
      <c r="I205" s="173" t="s">
        <v>518</v>
      </c>
      <c r="J205" s="173"/>
      <c r="K205" s="173"/>
      <c r="L205" s="173"/>
      <c r="M205" s="174" t="str">
        <f t="shared" si="4"/>
        <v>P-001</v>
      </c>
    </row>
    <row r="206" spans="1:13" ht="19.5" customHeight="1" x14ac:dyDescent="0.3">
      <c r="A206" s="6">
        <v>2017</v>
      </c>
      <c r="B206" s="6" t="s">
        <v>503</v>
      </c>
      <c r="C206" s="173" t="s">
        <v>521</v>
      </c>
      <c r="D206" s="173" t="s">
        <v>18</v>
      </c>
      <c r="E206" s="173" t="s">
        <v>1</v>
      </c>
      <c r="F206" s="173"/>
      <c r="G206" s="173"/>
      <c r="H206" s="173" t="s">
        <v>522</v>
      </c>
      <c r="I206" s="173" t="s">
        <v>523</v>
      </c>
      <c r="J206" s="173"/>
      <c r="K206" s="173"/>
      <c r="L206" s="173"/>
      <c r="M206" s="174" t="str">
        <f t="shared" si="4"/>
        <v>S-190</v>
      </c>
    </row>
    <row r="207" spans="1:13" ht="19.5" customHeight="1" x14ac:dyDescent="0.3">
      <c r="A207" s="6">
        <v>2017</v>
      </c>
      <c r="B207" s="6" t="s">
        <v>503</v>
      </c>
      <c r="C207" s="173" t="s">
        <v>521</v>
      </c>
      <c r="D207" s="173" t="s">
        <v>32</v>
      </c>
      <c r="E207" s="173" t="s">
        <v>1</v>
      </c>
      <c r="F207" s="173"/>
      <c r="G207" s="173"/>
      <c r="H207" s="173" t="s">
        <v>524</v>
      </c>
      <c r="I207" s="173" t="s">
        <v>525</v>
      </c>
      <c r="J207" s="173"/>
      <c r="K207" s="173"/>
      <c r="L207" s="173"/>
      <c r="M207" s="174" t="str">
        <f t="shared" si="4"/>
        <v>S-190</v>
      </c>
    </row>
    <row r="208" spans="1:13" ht="19.5" customHeight="1" x14ac:dyDescent="0.3">
      <c r="A208" s="6">
        <v>2017</v>
      </c>
      <c r="B208" s="6" t="s">
        <v>503</v>
      </c>
      <c r="C208" s="173" t="s">
        <v>521</v>
      </c>
      <c r="D208" s="173" t="s">
        <v>32</v>
      </c>
      <c r="E208" s="173" t="s">
        <v>1</v>
      </c>
      <c r="F208" s="173"/>
      <c r="G208" s="173"/>
      <c r="H208" s="173" t="s">
        <v>526</v>
      </c>
      <c r="I208" s="173" t="s">
        <v>527</v>
      </c>
      <c r="J208" s="173"/>
      <c r="K208" s="173"/>
      <c r="L208" s="173"/>
      <c r="M208" s="174" t="str">
        <f t="shared" si="4"/>
        <v>S-190</v>
      </c>
    </row>
    <row r="209" spans="1:13" ht="19.5" customHeight="1" x14ac:dyDescent="0.3">
      <c r="A209" s="6">
        <v>2017</v>
      </c>
      <c r="B209" s="6" t="s">
        <v>503</v>
      </c>
      <c r="C209" s="173" t="s">
        <v>521</v>
      </c>
      <c r="D209" s="173" t="s">
        <v>32</v>
      </c>
      <c r="E209" s="173" t="s">
        <v>1</v>
      </c>
      <c r="F209" s="173"/>
      <c r="G209" s="173"/>
      <c r="H209" s="173" t="s">
        <v>528</v>
      </c>
      <c r="I209" s="173" t="s">
        <v>506</v>
      </c>
      <c r="J209" s="173"/>
      <c r="K209" s="173"/>
      <c r="L209" s="173"/>
      <c r="M209" s="174" t="str">
        <f t="shared" si="4"/>
        <v>S-190</v>
      </c>
    </row>
    <row r="210" spans="1:13" ht="19.5" customHeight="1" x14ac:dyDescent="0.3">
      <c r="A210" s="6">
        <v>2017</v>
      </c>
      <c r="B210" s="6" t="s">
        <v>503</v>
      </c>
      <c r="C210" s="173" t="s">
        <v>521</v>
      </c>
      <c r="D210" s="173" t="s">
        <v>32</v>
      </c>
      <c r="E210" s="173" t="s">
        <v>1</v>
      </c>
      <c r="F210" s="173"/>
      <c r="G210" s="173"/>
      <c r="H210" s="173" t="s">
        <v>529</v>
      </c>
      <c r="I210" s="173" t="s">
        <v>518</v>
      </c>
      <c r="J210" s="173"/>
      <c r="K210" s="173"/>
      <c r="L210" s="173"/>
      <c r="M210" s="174" t="str">
        <f t="shared" si="4"/>
        <v>S-190</v>
      </c>
    </row>
    <row r="211" spans="1:13" ht="19.5" customHeight="1" x14ac:dyDescent="0.3">
      <c r="A211" s="6">
        <v>2017</v>
      </c>
      <c r="B211" s="6" t="s">
        <v>503</v>
      </c>
      <c r="C211" s="173" t="s">
        <v>521</v>
      </c>
      <c r="D211" s="173" t="s">
        <v>42</v>
      </c>
      <c r="E211" s="173" t="s">
        <v>1</v>
      </c>
      <c r="F211" s="173"/>
      <c r="G211" s="173"/>
      <c r="H211" s="173" t="s">
        <v>530</v>
      </c>
      <c r="I211" s="173" t="s">
        <v>531</v>
      </c>
      <c r="J211" s="173"/>
      <c r="K211" s="173"/>
      <c r="L211" s="173"/>
      <c r="M211" s="174" t="str">
        <f t="shared" si="4"/>
        <v>S-190</v>
      </c>
    </row>
    <row r="212" spans="1:13" ht="19.5" customHeight="1" x14ac:dyDescent="0.3">
      <c r="A212" s="6">
        <v>2017</v>
      </c>
      <c r="B212" s="6" t="s">
        <v>503</v>
      </c>
      <c r="C212" s="173" t="s">
        <v>521</v>
      </c>
      <c r="D212" s="173" t="s">
        <v>42</v>
      </c>
      <c r="E212" s="173" t="s">
        <v>1</v>
      </c>
      <c r="F212" s="173"/>
      <c r="G212" s="173"/>
      <c r="H212" s="173" t="s">
        <v>532</v>
      </c>
      <c r="I212" s="173" t="s">
        <v>533</v>
      </c>
      <c r="J212" s="173"/>
      <c r="K212" s="173"/>
      <c r="L212" s="173"/>
      <c r="M212" s="174" t="str">
        <f t="shared" si="4"/>
        <v>S-190</v>
      </c>
    </row>
    <row r="213" spans="1:13" ht="19.5" customHeight="1" x14ac:dyDescent="0.3">
      <c r="A213" s="6">
        <v>2017</v>
      </c>
      <c r="B213" s="6" t="s">
        <v>503</v>
      </c>
      <c r="C213" s="173" t="s">
        <v>521</v>
      </c>
      <c r="D213" s="173" t="s">
        <v>42</v>
      </c>
      <c r="E213" s="173" t="s">
        <v>1</v>
      </c>
      <c r="F213" s="173"/>
      <c r="G213" s="173"/>
      <c r="H213" s="173" t="s">
        <v>534</v>
      </c>
      <c r="I213" s="173" t="s">
        <v>535</v>
      </c>
      <c r="J213" s="173"/>
      <c r="K213" s="173"/>
      <c r="L213" s="173"/>
      <c r="M213" s="174" t="str">
        <f t="shared" si="4"/>
        <v>S-190</v>
      </c>
    </row>
    <row r="214" spans="1:13" ht="19.5" customHeight="1" x14ac:dyDescent="0.3">
      <c r="A214" s="6">
        <v>2017</v>
      </c>
      <c r="B214" s="6" t="s">
        <v>503</v>
      </c>
      <c r="C214" s="173" t="s">
        <v>521</v>
      </c>
      <c r="D214" s="173" t="s">
        <v>42</v>
      </c>
      <c r="E214" s="173" t="s">
        <v>1</v>
      </c>
      <c r="F214" s="173"/>
      <c r="G214" s="173"/>
      <c r="H214" s="173" t="s">
        <v>536</v>
      </c>
      <c r="I214" s="173" t="s">
        <v>506</v>
      </c>
      <c r="J214" s="173"/>
      <c r="K214" s="173"/>
      <c r="L214" s="173"/>
      <c r="M214" s="174" t="str">
        <f t="shared" si="4"/>
        <v>S-190</v>
      </c>
    </row>
    <row r="215" spans="1:13" ht="19.5" customHeight="1" x14ac:dyDescent="0.3">
      <c r="A215" s="6">
        <v>2017</v>
      </c>
      <c r="B215" s="6" t="s">
        <v>503</v>
      </c>
      <c r="C215" s="173" t="s">
        <v>521</v>
      </c>
      <c r="D215" s="173" t="s">
        <v>42</v>
      </c>
      <c r="E215" s="173" t="s">
        <v>1</v>
      </c>
      <c r="F215" s="173"/>
      <c r="G215" s="173"/>
      <c r="H215" s="173" t="s">
        <v>537</v>
      </c>
      <c r="I215" s="173" t="s">
        <v>506</v>
      </c>
      <c r="J215" s="173"/>
      <c r="K215" s="173"/>
      <c r="L215" s="173"/>
      <c r="M215" s="174" t="str">
        <f t="shared" ref="M215:M247" si="5">MID(C215,1,5)</f>
        <v>S-190</v>
      </c>
    </row>
    <row r="216" spans="1:13" ht="19.5" customHeight="1" x14ac:dyDescent="0.3">
      <c r="A216" s="6">
        <v>2017</v>
      </c>
      <c r="B216" s="6" t="s">
        <v>503</v>
      </c>
      <c r="C216" s="173" t="s">
        <v>521</v>
      </c>
      <c r="D216" s="173" t="s">
        <v>42</v>
      </c>
      <c r="E216" s="173" t="s">
        <v>1</v>
      </c>
      <c r="F216" s="173"/>
      <c r="G216" s="173"/>
      <c r="H216" s="173" t="s">
        <v>538</v>
      </c>
      <c r="I216" s="173" t="s">
        <v>518</v>
      </c>
      <c r="J216" s="173"/>
      <c r="K216" s="173"/>
      <c r="L216" s="173"/>
      <c r="M216" s="174" t="str">
        <f t="shared" si="5"/>
        <v>S-190</v>
      </c>
    </row>
    <row r="217" spans="1:13" ht="19.5" customHeight="1" x14ac:dyDescent="0.3">
      <c r="A217" s="6">
        <v>2017</v>
      </c>
      <c r="B217" s="6" t="s">
        <v>503</v>
      </c>
      <c r="C217" s="173" t="s">
        <v>521</v>
      </c>
      <c r="D217" s="173" t="s">
        <v>42</v>
      </c>
      <c r="E217" s="173" t="s">
        <v>1</v>
      </c>
      <c r="F217" s="173"/>
      <c r="G217" s="173"/>
      <c r="H217" s="173" t="s">
        <v>539</v>
      </c>
      <c r="I217" s="173" t="s">
        <v>518</v>
      </c>
      <c r="J217" s="173"/>
      <c r="K217" s="173"/>
      <c r="L217" s="173"/>
      <c r="M217" s="174" t="str">
        <f t="shared" si="5"/>
        <v>S-190</v>
      </c>
    </row>
    <row r="218" spans="1:13" ht="19.5" customHeight="1" x14ac:dyDescent="0.3">
      <c r="A218" s="6">
        <v>2017</v>
      </c>
      <c r="B218" s="6" t="s">
        <v>503</v>
      </c>
      <c r="C218" s="173" t="s">
        <v>540</v>
      </c>
      <c r="D218" s="173" t="s">
        <v>18</v>
      </c>
      <c r="E218" s="173" t="s">
        <v>1</v>
      </c>
      <c r="F218" s="173"/>
      <c r="G218" s="173"/>
      <c r="H218" s="173" t="s">
        <v>21</v>
      </c>
      <c r="I218" s="173" t="s">
        <v>506</v>
      </c>
      <c r="J218" s="173"/>
      <c r="K218" s="173"/>
      <c r="L218" s="173"/>
      <c r="M218" s="174" t="str">
        <f t="shared" si="5"/>
        <v>S-191</v>
      </c>
    </row>
    <row r="219" spans="1:13" ht="19.5" customHeight="1" x14ac:dyDescent="0.3">
      <c r="A219" s="6">
        <v>2017</v>
      </c>
      <c r="B219" s="6" t="s">
        <v>503</v>
      </c>
      <c r="C219" s="173" t="s">
        <v>540</v>
      </c>
      <c r="D219" s="173" t="s">
        <v>18</v>
      </c>
      <c r="E219" s="173" t="s">
        <v>1</v>
      </c>
      <c r="F219" s="173"/>
      <c r="G219" s="173"/>
      <c r="H219" s="173" t="s">
        <v>541</v>
      </c>
      <c r="I219" s="173" t="s">
        <v>518</v>
      </c>
      <c r="J219" s="173"/>
      <c r="K219" s="173"/>
      <c r="L219" s="173"/>
      <c r="M219" s="174" t="str">
        <f t="shared" si="5"/>
        <v>S-191</v>
      </c>
    </row>
    <row r="220" spans="1:13" ht="19.5" customHeight="1" x14ac:dyDescent="0.3">
      <c r="A220" s="6">
        <v>2017</v>
      </c>
      <c r="B220" s="6" t="s">
        <v>503</v>
      </c>
      <c r="C220" s="173" t="s">
        <v>540</v>
      </c>
      <c r="D220" s="173" t="s">
        <v>27</v>
      </c>
      <c r="E220" s="173" t="s">
        <v>1</v>
      </c>
      <c r="F220" s="173"/>
      <c r="G220" s="173"/>
      <c r="H220" s="173" t="s">
        <v>542</v>
      </c>
      <c r="I220" s="173" t="s">
        <v>506</v>
      </c>
      <c r="J220" s="173"/>
      <c r="K220" s="173"/>
      <c r="L220" s="173"/>
      <c r="M220" s="174" t="str">
        <f t="shared" si="5"/>
        <v>S-191</v>
      </c>
    </row>
    <row r="221" spans="1:13" ht="19.5" customHeight="1" x14ac:dyDescent="0.3">
      <c r="A221" s="6">
        <v>2017</v>
      </c>
      <c r="B221" s="6" t="s">
        <v>503</v>
      </c>
      <c r="C221" s="173" t="s">
        <v>540</v>
      </c>
      <c r="D221" s="173" t="s">
        <v>27</v>
      </c>
      <c r="E221" s="173" t="s">
        <v>1</v>
      </c>
      <c r="F221" s="173"/>
      <c r="G221" s="173"/>
      <c r="H221" s="173" t="s">
        <v>543</v>
      </c>
      <c r="I221" s="173" t="s">
        <v>518</v>
      </c>
      <c r="J221" s="173"/>
      <c r="K221" s="173"/>
      <c r="L221" s="173"/>
      <c r="M221" s="174" t="str">
        <f t="shared" si="5"/>
        <v>S-191</v>
      </c>
    </row>
    <row r="222" spans="1:13" ht="19.5" customHeight="1" x14ac:dyDescent="0.3">
      <c r="A222" s="6">
        <v>2017</v>
      </c>
      <c r="B222" s="6" t="s">
        <v>503</v>
      </c>
      <c r="C222" s="173" t="s">
        <v>544</v>
      </c>
      <c r="D222" s="173" t="s">
        <v>18</v>
      </c>
      <c r="E222" s="173" t="s">
        <v>1</v>
      </c>
      <c r="F222" s="173"/>
      <c r="G222" s="173"/>
      <c r="H222" s="173" t="s">
        <v>21</v>
      </c>
      <c r="I222" s="173" t="s">
        <v>506</v>
      </c>
      <c r="J222" s="173"/>
      <c r="K222" s="173"/>
      <c r="L222" s="173"/>
      <c r="M222" s="174" t="str">
        <f t="shared" si="5"/>
        <v>S-192</v>
      </c>
    </row>
    <row r="223" spans="1:13" ht="19.5" customHeight="1" x14ac:dyDescent="0.3">
      <c r="A223" s="6">
        <v>2017</v>
      </c>
      <c r="B223" s="6" t="s">
        <v>503</v>
      </c>
      <c r="C223" s="173" t="s">
        <v>544</v>
      </c>
      <c r="D223" s="173" t="s">
        <v>27</v>
      </c>
      <c r="E223" s="173" t="s">
        <v>1</v>
      </c>
      <c r="F223" s="173"/>
      <c r="G223" s="173"/>
      <c r="H223" s="173" t="s">
        <v>545</v>
      </c>
      <c r="I223" s="173" t="s">
        <v>506</v>
      </c>
      <c r="J223" s="173"/>
      <c r="K223" s="173"/>
      <c r="L223" s="173"/>
      <c r="M223" s="174" t="str">
        <f t="shared" si="5"/>
        <v>S-192</v>
      </c>
    </row>
    <row r="224" spans="1:13" ht="19.5" customHeight="1" x14ac:dyDescent="0.3">
      <c r="A224" s="6">
        <v>2017</v>
      </c>
      <c r="B224" s="6" t="s">
        <v>503</v>
      </c>
      <c r="C224" s="173" t="s">
        <v>544</v>
      </c>
      <c r="D224" s="173" t="s">
        <v>27</v>
      </c>
      <c r="E224" s="173" t="s">
        <v>1</v>
      </c>
      <c r="F224" s="173"/>
      <c r="G224" s="173"/>
      <c r="H224" s="173" t="s">
        <v>546</v>
      </c>
      <c r="I224" s="173" t="s">
        <v>518</v>
      </c>
      <c r="J224" s="173"/>
      <c r="K224" s="173"/>
      <c r="L224" s="173"/>
      <c r="M224" s="174" t="str">
        <f t="shared" si="5"/>
        <v>S-192</v>
      </c>
    </row>
    <row r="225" spans="1:13" ht="19.5" customHeight="1" x14ac:dyDescent="0.3">
      <c r="A225" s="6">
        <v>2017</v>
      </c>
      <c r="B225" s="6" t="s">
        <v>503</v>
      </c>
      <c r="C225" s="173" t="s">
        <v>544</v>
      </c>
      <c r="D225" s="173" t="s">
        <v>27</v>
      </c>
      <c r="E225" s="173" t="s">
        <v>1</v>
      </c>
      <c r="F225" s="173"/>
      <c r="G225" s="173"/>
      <c r="H225" s="173" t="s">
        <v>547</v>
      </c>
      <c r="I225" s="173" t="s">
        <v>518</v>
      </c>
      <c r="J225" s="173"/>
      <c r="K225" s="173"/>
      <c r="L225" s="173"/>
      <c r="M225" s="174" t="str">
        <f t="shared" si="5"/>
        <v>S-192</v>
      </c>
    </row>
    <row r="226" spans="1:13" ht="19.5" customHeight="1" x14ac:dyDescent="0.3">
      <c r="A226" s="6">
        <v>2017</v>
      </c>
      <c r="B226" s="6" t="s">
        <v>503</v>
      </c>
      <c r="C226" s="173" t="s">
        <v>544</v>
      </c>
      <c r="D226" s="173" t="s">
        <v>32</v>
      </c>
      <c r="E226" s="173" t="s">
        <v>1</v>
      </c>
      <c r="F226" s="173"/>
      <c r="G226" s="173"/>
      <c r="H226" s="173" t="s">
        <v>548</v>
      </c>
      <c r="I226" s="173" t="s">
        <v>549</v>
      </c>
      <c r="J226" s="173"/>
      <c r="K226" s="173"/>
      <c r="L226" s="173"/>
      <c r="M226" s="174" t="str">
        <f t="shared" si="5"/>
        <v>S-192</v>
      </c>
    </row>
    <row r="227" spans="1:13" ht="19.5" customHeight="1" x14ac:dyDescent="0.3">
      <c r="A227" s="6">
        <v>2017</v>
      </c>
      <c r="B227" s="6" t="s">
        <v>503</v>
      </c>
      <c r="C227" s="173" t="s">
        <v>550</v>
      </c>
      <c r="D227" s="173" t="s">
        <v>18</v>
      </c>
      <c r="E227" s="173" t="s">
        <v>1</v>
      </c>
      <c r="F227" s="173"/>
      <c r="G227" s="173"/>
      <c r="H227" s="173" t="s">
        <v>21</v>
      </c>
      <c r="I227" s="173" t="s">
        <v>506</v>
      </c>
      <c r="J227" s="173"/>
      <c r="K227" s="173"/>
      <c r="L227" s="173"/>
      <c r="M227" s="174" t="str">
        <f t="shared" si="5"/>
        <v>S-236</v>
      </c>
    </row>
    <row r="228" spans="1:13" ht="19.5" customHeight="1" x14ac:dyDescent="0.3">
      <c r="A228" s="6">
        <v>2017</v>
      </c>
      <c r="B228" s="6" t="s">
        <v>503</v>
      </c>
      <c r="C228" s="173" t="s">
        <v>550</v>
      </c>
      <c r="D228" s="173" t="s">
        <v>18</v>
      </c>
      <c r="E228" s="173" t="s">
        <v>1</v>
      </c>
      <c r="F228" s="173"/>
      <c r="G228" s="173"/>
      <c r="H228" s="173" t="s">
        <v>551</v>
      </c>
      <c r="I228" s="173" t="s">
        <v>518</v>
      </c>
      <c r="J228" s="173"/>
      <c r="K228" s="173"/>
      <c r="L228" s="173"/>
      <c r="M228" s="174" t="str">
        <f t="shared" si="5"/>
        <v>S-236</v>
      </c>
    </row>
    <row r="229" spans="1:13" ht="19.5" customHeight="1" x14ac:dyDescent="0.3">
      <c r="A229" s="6">
        <v>2017</v>
      </c>
      <c r="B229" s="6" t="s">
        <v>503</v>
      </c>
      <c r="C229" s="173" t="s">
        <v>550</v>
      </c>
      <c r="D229" s="173" t="s">
        <v>27</v>
      </c>
      <c r="E229" s="173" t="s">
        <v>1</v>
      </c>
      <c r="F229" s="173"/>
      <c r="G229" s="173"/>
      <c r="H229" s="173" t="s">
        <v>552</v>
      </c>
      <c r="I229" s="173" t="s">
        <v>506</v>
      </c>
      <c r="J229" s="173"/>
      <c r="K229" s="173"/>
      <c r="L229" s="173"/>
      <c r="M229" s="174" t="str">
        <f t="shared" si="5"/>
        <v>S-236</v>
      </c>
    </row>
    <row r="230" spans="1:13" ht="19.5" customHeight="1" x14ac:dyDescent="0.3">
      <c r="A230" s="6">
        <v>2017</v>
      </c>
      <c r="B230" s="6" t="s">
        <v>503</v>
      </c>
      <c r="C230" s="173" t="s">
        <v>550</v>
      </c>
      <c r="D230" s="173" t="s">
        <v>27</v>
      </c>
      <c r="E230" s="173" t="s">
        <v>1</v>
      </c>
      <c r="F230" s="173"/>
      <c r="G230" s="173"/>
      <c r="H230" s="173" t="s">
        <v>553</v>
      </c>
      <c r="I230" s="173" t="s">
        <v>518</v>
      </c>
      <c r="J230" s="173"/>
      <c r="K230" s="173"/>
      <c r="L230" s="173"/>
      <c r="M230" s="174" t="str">
        <f t="shared" si="5"/>
        <v>S-236</v>
      </c>
    </row>
    <row r="231" spans="1:13" ht="19.5" customHeight="1" x14ac:dyDescent="0.3">
      <c r="A231" s="6">
        <v>2017</v>
      </c>
      <c r="B231" s="6" t="s">
        <v>503</v>
      </c>
      <c r="C231" s="173" t="s">
        <v>550</v>
      </c>
      <c r="D231" s="173" t="s">
        <v>32</v>
      </c>
      <c r="E231" s="173" t="s">
        <v>1</v>
      </c>
      <c r="F231" s="173"/>
      <c r="G231" s="173"/>
      <c r="H231" s="173" t="s">
        <v>554</v>
      </c>
      <c r="I231" s="173" t="s">
        <v>555</v>
      </c>
      <c r="J231" s="173"/>
      <c r="K231" s="173"/>
      <c r="L231" s="173"/>
      <c r="M231" s="174" t="str">
        <f t="shared" si="5"/>
        <v>S-236</v>
      </c>
    </row>
    <row r="232" spans="1:13" ht="19.5" customHeight="1" x14ac:dyDescent="0.3">
      <c r="A232" s="6">
        <v>2017</v>
      </c>
      <c r="B232" s="6" t="s">
        <v>503</v>
      </c>
      <c r="C232" s="173" t="s">
        <v>550</v>
      </c>
      <c r="D232" s="173" t="s">
        <v>42</v>
      </c>
      <c r="E232" s="173" t="s">
        <v>1</v>
      </c>
      <c r="F232" s="173"/>
      <c r="G232" s="173"/>
      <c r="H232" s="173" t="s">
        <v>556</v>
      </c>
      <c r="I232" s="173" t="s">
        <v>557</v>
      </c>
      <c r="J232" s="173"/>
      <c r="K232" s="173"/>
      <c r="L232" s="173"/>
      <c r="M232" s="174" t="str">
        <f t="shared" si="5"/>
        <v>S-236</v>
      </c>
    </row>
    <row r="233" spans="1:13" ht="19.5" customHeight="1" x14ac:dyDescent="0.3">
      <c r="A233" s="6">
        <v>2017</v>
      </c>
      <c r="B233" s="6" t="s">
        <v>503</v>
      </c>
      <c r="C233" s="173" t="s">
        <v>558</v>
      </c>
      <c r="D233" s="173" t="s">
        <v>32</v>
      </c>
      <c r="E233" s="173" t="s">
        <v>1</v>
      </c>
      <c r="F233" s="173"/>
      <c r="G233" s="173"/>
      <c r="H233" s="173" t="s">
        <v>559</v>
      </c>
      <c r="I233" s="173" t="s">
        <v>560</v>
      </c>
      <c r="J233" s="173"/>
      <c r="K233" s="173"/>
      <c r="L233" s="173"/>
      <c r="M233" s="174" t="str">
        <f t="shared" si="5"/>
        <v>S-278</v>
      </c>
    </row>
    <row r="234" spans="1:13" ht="19.5" customHeight="1" x14ac:dyDescent="0.3">
      <c r="A234" s="6">
        <v>2017</v>
      </c>
      <c r="B234" s="6" t="s">
        <v>503</v>
      </c>
      <c r="C234" s="173" t="s">
        <v>558</v>
      </c>
      <c r="D234" s="173" t="s">
        <v>42</v>
      </c>
      <c r="E234" s="173" t="s">
        <v>1</v>
      </c>
      <c r="F234" s="173"/>
      <c r="G234" s="173"/>
      <c r="H234" s="173" t="s">
        <v>561</v>
      </c>
      <c r="I234" s="173" t="s">
        <v>562</v>
      </c>
      <c r="J234" s="173"/>
      <c r="K234" s="173"/>
      <c r="L234" s="173"/>
      <c r="M234" s="174" t="str">
        <f t="shared" si="5"/>
        <v>S-278</v>
      </c>
    </row>
    <row r="235" spans="1:13" ht="19.5" customHeight="1" x14ac:dyDescent="0.3">
      <c r="A235" s="6">
        <v>2017</v>
      </c>
      <c r="B235" s="6" t="s">
        <v>503</v>
      </c>
      <c r="C235" s="173" t="s">
        <v>558</v>
      </c>
      <c r="D235" s="173" t="s">
        <v>42</v>
      </c>
      <c r="E235" s="173" t="s">
        <v>1</v>
      </c>
      <c r="F235" s="173"/>
      <c r="G235" s="173"/>
      <c r="H235" s="173" t="s">
        <v>563</v>
      </c>
      <c r="I235" s="173" t="s">
        <v>564</v>
      </c>
      <c r="J235" s="173"/>
      <c r="K235" s="173"/>
      <c r="L235" s="173"/>
      <c r="M235" s="174" t="str">
        <f t="shared" si="5"/>
        <v>S-278</v>
      </c>
    </row>
    <row r="236" spans="1:13" ht="19.5" customHeight="1" x14ac:dyDescent="0.3">
      <c r="A236" s="6">
        <v>2017</v>
      </c>
      <c r="B236" s="6" t="s">
        <v>503</v>
      </c>
      <c r="C236" s="173" t="s">
        <v>558</v>
      </c>
      <c r="D236" s="173" t="s">
        <v>42</v>
      </c>
      <c r="E236" s="173" t="s">
        <v>1</v>
      </c>
      <c r="F236" s="173"/>
      <c r="G236" s="173"/>
      <c r="H236" s="173" t="s">
        <v>565</v>
      </c>
      <c r="I236" s="173" t="s">
        <v>566</v>
      </c>
      <c r="J236" s="173"/>
      <c r="K236" s="173"/>
      <c r="L236" s="173"/>
      <c r="M236" s="174" t="str">
        <f t="shared" si="5"/>
        <v>S-278</v>
      </c>
    </row>
    <row r="237" spans="1:13" ht="19.5" customHeight="1" x14ac:dyDescent="0.3">
      <c r="A237" s="6">
        <v>2017</v>
      </c>
      <c r="B237" s="6" t="s">
        <v>503</v>
      </c>
      <c r="C237" s="173" t="s">
        <v>558</v>
      </c>
      <c r="D237" s="173" t="s">
        <v>42</v>
      </c>
      <c r="E237" s="173" t="s">
        <v>1</v>
      </c>
      <c r="F237" s="173"/>
      <c r="G237" s="173"/>
      <c r="H237" s="173" t="s">
        <v>567</v>
      </c>
      <c r="I237" s="173" t="s">
        <v>568</v>
      </c>
      <c r="J237" s="173"/>
      <c r="K237" s="173"/>
      <c r="L237" s="173"/>
      <c r="M237" s="174" t="str">
        <f t="shared" si="5"/>
        <v>S-278</v>
      </c>
    </row>
    <row r="238" spans="1:13" ht="19.5" customHeight="1" x14ac:dyDescent="0.3">
      <c r="A238" s="6">
        <v>2017</v>
      </c>
      <c r="B238" s="6" t="s">
        <v>503</v>
      </c>
      <c r="C238" s="173" t="s">
        <v>569</v>
      </c>
      <c r="D238" s="173" t="s">
        <v>18</v>
      </c>
      <c r="E238" s="173" t="s">
        <v>1</v>
      </c>
      <c r="F238" s="173"/>
      <c r="G238" s="173"/>
      <c r="H238" s="173" t="s">
        <v>17</v>
      </c>
      <c r="I238" s="173" t="s">
        <v>570</v>
      </c>
      <c r="J238" s="173"/>
      <c r="K238" s="173"/>
      <c r="L238" s="173"/>
      <c r="M238" s="174" t="str">
        <f t="shared" si="5"/>
        <v>U-003</v>
      </c>
    </row>
    <row r="239" spans="1:13" ht="19.5" customHeight="1" x14ac:dyDescent="0.3">
      <c r="A239" s="6">
        <v>2017</v>
      </c>
      <c r="B239" s="6" t="s">
        <v>503</v>
      </c>
      <c r="C239" s="173" t="s">
        <v>569</v>
      </c>
      <c r="D239" s="173" t="s">
        <v>18</v>
      </c>
      <c r="E239" s="173" t="s">
        <v>1</v>
      </c>
      <c r="F239" s="173"/>
      <c r="G239" s="173"/>
      <c r="H239" s="173" t="s">
        <v>21</v>
      </c>
      <c r="I239" s="173" t="s">
        <v>506</v>
      </c>
      <c r="J239" s="173"/>
      <c r="K239" s="173"/>
      <c r="L239" s="173"/>
      <c r="M239" s="174" t="str">
        <f t="shared" si="5"/>
        <v>U-003</v>
      </c>
    </row>
    <row r="240" spans="1:13" ht="19.5" customHeight="1" x14ac:dyDescent="0.3">
      <c r="A240" s="6">
        <v>2017</v>
      </c>
      <c r="B240" s="6" t="s">
        <v>503</v>
      </c>
      <c r="C240" s="173" t="s">
        <v>569</v>
      </c>
      <c r="D240" s="173" t="s">
        <v>18</v>
      </c>
      <c r="E240" s="173" t="s">
        <v>1</v>
      </c>
      <c r="F240" s="173"/>
      <c r="G240" s="173"/>
      <c r="H240" s="173" t="s">
        <v>571</v>
      </c>
      <c r="I240" s="173" t="s">
        <v>518</v>
      </c>
      <c r="J240" s="173"/>
      <c r="K240" s="173"/>
      <c r="L240" s="173"/>
      <c r="M240" s="174" t="str">
        <f t="shared" si="5"/>
        <v>U-003</v>
      </c>
    </row>
    <row r="241" spans="1:13" ht="19.5" customHeight="1" x14ac:dyDescent="0.3">
      <c r="A241" s="6">
        <v>2017</v>
      </c>
      <c r="B241" s="6" t="s">
        <v>503</v>
      </c>
      <c r="C241" s="173" t="s">
        <v>569</v>
      </c>
      <c r="D241" s="173" t="s">
        <v>27</v>
      </c>
      <c r="E241" s="173" t="s">
        <v>1</v>
      </c>
      <c r="F241" s="173"/>
      <c r="G241" s="173"/>
      <c r="H241" s="173" t="s">
        <v>571</v>
      </c>
      <c r="I241" s="173" t="s">
        <v>506</v>
      </c>
      <c r="J241" s="173"/>
      <c r="K241" s="173"/>
      <c r="L241" s="173"/>
      <c r="M241" s="174" t="str">
        <f t="shared" si="5"/>
        <v>U-003</v>
      </c>
    </row>
    <row r="242" spans="1:13" ht="19.5" customHeight="1" x14ac:dyDescent="0.3">
      <c r="A242" s="6">
        <v>2017</v>
      </c>
      <c r="B242" s="6" t="s">
        <v>503</v>
      </c>
      <c r="C242" s="173" t="s">
        <v>569</v>
      </c>
      <c r="D242" s="173" t="s">
        <v>32</v>
      </c>
      <c r="E242" s="173" t="s">
        <v>1</v>
      </c>
      <c r="F242" s="173"/>
      <c r="G242" s="173"/>
      <c r="H242" s="173" t="s">
        <v>572</v>
      </c>
      <c r="I242" s="173" t="s">
        <v>506</v>
      </c>
      <c r="J242" s="173"/>
      <c r="K242" s="173"/>
      <c r="L242" s="173"/>
      <c r="M242" s="174" t="str">
        <f t="shared" si="5"/>
        <v>U-003</v>
      </c>
    </row>
    <row r="243" spans="1:13" ht="19.5" customHeight="1" x14ac:dyDescent="0.3">
      <c r="A243" s="6">
        <v>2017</v>
      </c>
      <c r="B243" s="6" t="s">
        <v>503</v>
      </c>
      <c r="C243" s="173" t="s">
        <v>569</v>
      </c>
      <c r="D243" s="173" t="s">
        <v>32</v>
      </c>
      <c r="E243" s="173" t="s">
        <v>1</v>
      </c>
      <c r="F243" s="173"/>
      <c r="G243" s="173"/>
      <c r="H243" s="173" t="s">
        <v>573</v>
      </c>
      <c r="I243" s="173" t="s">
        <v>518</v>
      </c>
      <c r="J243" s="173"/>
      <c r="K243" s="173"/>
      <c r="L243" s="173"/>
      <c r="M243" s="174" t="str">
        <f t="shared" si="5"/>
        <v>U-003</v>
      </c>
    </row>
    <row r="244" spans="1:13" ht="19.5" customHeight="1" x14ac:dyDescent="0.3">
      <c r="A244" s="6">
        <v>2017</v>
      </c>
      <c r="B244" s="6" t="s">
        <v>503</v>
      </c>
      <c r="C244" s="173" t="s">
        <v>569</v>
      </c>
      <c r="D244" s="173" t="s">
        <v>32</v>
      </c>
      <c r="E244" s="173" t="s">
        <v>1</v>
      </c>
      <c r="F244" s="173"/>
      <c r="G244" s="173"/>
      <c r="H244" s="173" t="s">
        <v>574</v>
      </c>
      <c r="I244" s="173" t="s">
        <v>518</v>
      </c>
      <c r="J244" s="173"/>
      <c r="K244" s="173"/>
      <c r="L244" s="173"/>
      <c r="M244" s="174" t="str">
        <f t="shared" si="5"/>
        <v>U-003</v>
      </c>
    </row>
    <row r="245" spans="1:13" ht="19.5" customHeight="1" x14ac:dyDescent="0.3">
      <c r="A245" s="6">
        <v>2017</v>
      </c>
      <c r="B245" s="6" t="s">
        <v>503</v>
      </c>
      <c r="C245" s="173" t="s">
        <v>569</v>
      </c>
      <c r="D245" s="173" t="s">
        <v>32</v>
      </c>
      <c r="E245" s="173" t="s">
        <v>1</v>
      </c>
      <c r="F245" s="173"/>
      <c r="G245" s="173"/>
      <c r="H245" s="173" t="s">
        <v>575</v>
      </c>
      <c r="I245" s="173" t="s">
        <v>518</v>
      </c>
      <c r="J245" s="173"/>
      <c r="K245" s="173"/>
      <c r="L245" s="173"/>
      <c r="M245" s="174" t="str">
        <f t="shared" si="5"/>
        <v>U-003</v>
      </c>
    </row>
    <row r="246" spans="1:13" ht="19.5" customHeight="1" x14ac:dyDescent="0.3">
      <c r="A246" s="6">
        <v>2017</v>
      </c>
      <c r="B246" s="6" t="s">
        <v>503</v>
      </c>
      <c r="C246" s="173" t="s">
        <v>569</v>
      </c>
      <c r="D246" s="173" t="s">
        <v>42</v>
      </c>
      <c r="E246" s="173" t="s">
        <v>1</v>
      </c>
      <c r="F246" s="173"/>
      <c r="G246" s="173"/>
      <c r="H246" s="173" t="s">
        <v>576</v>
      </c>
      <c r="I246" s="173" t="s">
        <v>518</v>
      </c>
      <c r="J246" s="173"/>
      <c r="K246" s="173"/>
      <c r="L246" s="173"/>
      <c r="M246" s="174" t="str">
        <f t="shared" si="5"/>
        <v>U-003</v>
      </c>
    </row>
    <row r="247" spans="1:13" ht="19.5" customHeight="1" x14ac:dyDescent="0.3">
      <c r="A247" s="6">
        <v>2017</v>
      </c>
      <c r="B247" s="6" t="s">
        <v>503</v>
      </c>
      <c r="C247" s="173" t="s">
        <v>569</v>
      </c>
      <c r="D247" s="173" t="s">
        <v>42</v>
      </c>
      <c r="E247" s="173" t="s">
        <v>1</v>
      </c>
      <c r="F247" s="173"/>
      <c r="G247" s="173"/>
      <c r="H247" s="173" t="s">
        <v>577</v>
      </c>
      <c r="I247" s="173" t="s">
        <v>506</v>
      </c>
      <c r="J247" s="173"/>
      <c r="K247" s="173"/>
      <c r="L247" s="173"/>
      <c r="M247" s="174" t="str">
        <f t="shared" si="5"/>
        <v>U-003</v>
      </c>
    </row>
    <row r="248" spans="1:13" ht="19.5" customHeight="1" x14ac:dyDescent="0.3">
      <c r="M248" s="175"/>
    </row>
    <row r="249" spans="1:13" ht="19.5" customHeight="1" x14ac:dyDescent="0.3">
      <c r="M249" s="175"/>
    </row>
    <row r="250" spans="1:13" ht="19.5" customHeight="1" x14ac:dyDescent="0.3">
      <c r="M250" s="175"/>
    </row>
    <row r="251" spans="1:13" ht="19.5" customHeight="1" x14ac:dyDescent="0.3">
      <c r="M251" s="175"/>
    </row>
    <row r="252" spans="1:13" ht="19.5" customHeight="1" x14ac:dyDescent="0.3">
      <c r="M252" s="175"/>
    </row>
    <row r="253" spans="1:13" ht="19.5" customHeight="1" x14ac:dyDescent="0.3">
      <c r="M253" s="175"/>
    </row>
    <row r="254" spans="1:13" ht="19.5" customHeight="1" x14ac:dyDescent="0.3">
      <c r="M254" s="175"/>
    </row>
    <row r="255" spans="1:13" ht="19.5" customHeight="1" x14ac:dyDescent="0.3">
      <c r="M255" s="175"/>
    </row>
    <row r="256" spans="1:13" ht="19.5" customHeight="1" x14ac:dyDescent="0.3">
      <c r="M256" s="175"/>
    </row>
    <row r="257" spans="13:13" ht="19.5" customHeight="1" x14ac:dyDescent="0.3">
      <c r="M257" s="175"/>
    </row>
    <row r="258" spans="13:13" ht="19.5" customHeight="1" x14ac:dyDescent="0.3">
      <c r="M258" s="175"/>
    </row>
    <row r="259" spans="13:13" ht="19.5" customHeight="1" x14ac:dyDescent="0.3">
      <c r="M259" s="175"/>
    </row>
    <row r="260" spans="13:13" ht="19.5" customHeight="1" x14ac:dyDescent="0.3">
      <c r="M260" s="175"/>
    </row>
    <row r="261" spans="13:13" ht="19.5" customHeight="1" x14ac:dyDescent="0.3">
      <c r="M261" s="175"/>
    </row>
    <row r="262" spans="13:13" ht="19.5" customHeight="1" x14ac:dyDescent="0.3">
      <c r="M262" s="175"/>
    </row>
    <row r="263" spans="13:13" ht="19.5" customHeight="1" x14ac:dyDescent="0.3">
      <c r="M263" s="175"/>
    </row>
    <row r="264" spans="13:13" ht="19.5" customHeight="1" x14ac:dyDescent="0.3">
      <c r="M264" s="175"/>
    </row>
    <row r="265" spans="13:13" ht="19.5" customHeight="1" x14ac:dyDescent="0.3">
      <c r="M265" s="175"/>
    </row>
    <row r="266" spans="13:13" ht="19.5" customHeight="1" x14ac:dyDescent="0.3">
      <c r="M266" s="175"/>
    </row>
    <row r="267" spans="13:13" ht="19.5" customHeight="1" x14ac:dyDescent="0.3">
      <c r="M267" s="175"/>
    </row>
    <row r="268" spans="13:13" ht="19.5" customHeight="1" x14ac:dyDescent="0.3">
      <c r="M268" s="175"/>
    </row>
    <row r="269" spans="13:13" ht="19.5" customHeight="1" x14ac:dyDescent="0.3">
      <c r="M269" s="175"/>
    </row>
    <row r="270" spans="13:13" ht="19.5" customHeight="1" x14ac:dyDescent="0.3">
      <c r="M270" s="175"/>
    </row>
    <row r="271" spans="13:13" ht="19.5" customHeight="1" x14ac:dyDescent="0.3">
      <c r="M271" s="175"/>
    </row>
    <row r="272" spans="13:13" ht="19.5" customHeight="1" x14ac:dyDescent="0.3">
      <c r="M272" s="175"/>
    </row>
    <row r="273" spans="13:13" ht="19.5" customHeight="1" x14ac:dyDescent="0.3">
      <c r="M273" s="175"/>
    </row>
    <row r="274" spans="13:13" ht="19.5" customHeight="1" x14ac:dyDescent="0.3">
      <c r="M274" s="175"/>
    </row>
    <row r="275" spans="13:13" ht="19.5" customHeight="1" x14ac:dyDescent="0.3">
      <c r="M275" s="175"/>
    </row>
    <row r="276" spans="13:13" ht="19.5" customHeight="1" x14ac:dyDescent="0.3">
      <c r="M276" s="175"/>
    </row>
    <row r="277" spans="13:13" ht="19.5" customHeight="1" x14ac:dyDescent="0.3">
      <c r="M277" s="175"/>
    </row>
    <row r="278" spans="13:13" ht="19.5" customHeight="1" x14ac:dyDescent="0.3">
      <c r="M278" s="175"/>
    </row>
    <row r="279" spans="13:13" ht="19.5" customHeight="1" x14ac:dyDescent="0.3">
      <c r="M279" s="175"/>
    </row>
    <row r="280" spans="13:13" ht="19.5" customHeight="1" x14ac:dyDescent="0.3">
      <c r="M280" s="175"/>
    </row>
    <row r="281" spans="13:13" ht="19.5" customHeight="1" x14ac:dyDescent="0.3">
      <c r="M281" s="175"/>
    </row>
    <row r="282" spans="13:13" ht="19.5" customHeight="1" x14ac:dyDescent="0.3">
      <c r="M282" s="175"/>
    </row>
    <row r="283" spans="13:13" ht="19.5" customHeight="1" x14ac:dyDescent="0.3">
      <c r="M283" s="175"/>
    </row>
    <row r="284" spans="13:13" ht="19.5" customHeight="1" x14ac:dyDescent="0.3">
      <c r="M284" s="175"/>
    </row>
    <row r="285" spans="13:13" ht="19.5" customHeight="1" x14ac:dyDescent="0.3">
      <c r="M285" s="175"/>
    </row>
    <row r="286" spans="13:13" ht="19.5" customHeight="1" x14ac:dyDescent="0.3">
      <c r="M286" s="175"/>
    </row>
    <row r="287" spans="13:13" ht="19.5" customHeight="1" x14ac:dyDescent="0.3">
      <c r="M287" s="175"/>
    </row>
    <row r="288" spans="13:13" ht="19.5" customHeight="1" x14ac:dyDescent="0.3">
      <c r="M288" s="175"/>
    </row>
    <row r="289" spans="13:13" ht="19.5" customHeight="1" x14ac:dyDescent="0.3">
      <c r="M289" s="175"/>
    </row>
    <row r="290" spans="13:13" ht="19.5" customHeight="1" x14ac:dyDescent="0.3">
      <c r="M290" s="175"/>
    </row>
    <row r="291" spans="13:13" ht="19.5" customHeight="1" x14ac:dyDescent="0.3">
      <c r="M291" s="175"/>
    </row>
    <row r="292" spans="13:13" ht="19.5" customHeight="1" x14ac:dyDescent="0.3">
      <c r="M292" s="175"/>
    </row>
    <row r="293" spans="13:13" ht="19.5" customHeight="1" x14ac:dyDescent="0.3">
      <c r="M293" s="175"/>
    </row>
    <row r="294" spans="13:13" ht="19.5" customHeight="1" x14ac:dyDescent="0.3">
      <c r="M294" s="175"/>
    </row>
    <row r="295" spans="13:13" ht="19.5" customHeight="1" x14ac:dyDescent="0.3">
      <c r="M295" s="175"/>
    </row>
    <row r="296" spans="13:13" ht="19.5" customHeight="1" x14ac:dyDescent="0.3">
      <c r="M296" s="175"/>
    </row>
    <row r="297" spans="13:13" ht="19.5" customHeight="1" x14ac:dyDescent="0.3">
      <c r="M297" s="175"/>
    </row>
    <row r="298" spans="13:13" ht="19.5" customHeight="1" x14ac:dyDescent="0.3">
      <c r="M298" s="175"/>
    </row>
    <row r="299" spans="13:13" ht="19.5" customHeight="1" x14ac:dyDescent="0.3">
      <c r="M299" s="175"/>
    </row>
    <row r="300" spans="13:13" ht="19.5" customHeight="1" x14ac:dyDescent="0.3">
      <c r="M300" s="175"/>
    </row>
    <row r="301" spans="13:13" ht="19.5" customHeight="1" x14ac:dyDescent="0.3">
      <c r="M301" s="175"/>
    </row>
    <row r="302" spans="13:13" ht="19.5" customHeight="1" x14ac:dyDescent="0.3">
      <c r="M302" s="175"/>
    </row>
    <row r="303" spans="13:13" ht="19.5" customHeight="1" x14ac:dyDescent="0.3">
      <c r="M303" s="175"/>
    </row>
    <row r="304" spans="13:13" ht="19.5" customHeight="1" x14ac:dyDescent="0.3">
      <c r="M304" s="175"/>
    </row>
    <row r="305" spans="13:13" ht="19.5" customHeight="1" x14ac:dyDescent="0.3">
      <c r="M305" s="175"/>
    </row>
    <row r="306" spans="13:13" ht="19.5" customHeight="1" x14ac:dyDescent="0.3">
      <c r="M306" s="175"/>
    </row>
    <row r="307" spans="13:13" ht="19.5" customHeight="1" x14ac:dyDescent="0.3">
      <c r="M307" s="175"/>
    </row>
    <row r="308" spans="13:13" ht="19.5" customHeight="1" x14ac:dyDescent="0.3">
      <c r="M308" s="175"/>
    </row>
    <row r="309" spans="13:13" ht="19.5" customHeight="1" x14ac:dyDescent="0.3">
      <c r="M309" s="175"/>
    </row>
    <row r="310" spans="13:13" ht="19.5" customHeight="1" x14ac:dyDescent="0.3">
      <c r="M310" s="175"/>
    </row>
    <row r="311" spans="13:13" ht="19.5" customHeight="1" x14ac:dyDescent="0.3">
      <c r="M311" s="175"/>
    </row>
    <row r="312" spans="13:13" ht="19.5" customHeight="1" x14ac:dyDescent="0.3">
      <c r="M312" s="175"/>
    </row>
    <row r="313" spans="13:13" ht="19.5" customHeight="1" x14ac:dyDescent="0.3">
      <c r="M313" s="175"/>
    </row>
    <row r="314" spans="13:13" ht="19.5" customHeight="1" x14ac:dyDescent="0.3">
      <c r="M314" s="175"/>
    </row>
    <row r="315" spans="13:13" ht="19.5" customHeight="1" x14ac:dyDescent="0.3">
      <c r="M315" s="175"/>
    </row>
    <row r="316" spans="13:13" ht="19.5" customHeight="1" x14ac:dyDescent="0.3">
      <c r="M316" s="175"/>
    </row>
    <row r="317" spans="13:13" ht="19.5" customHeight="1" x14ac:dyDescent="0.3">
      <c r="M317" s="175"/>
    </row>
    <row r="318" spans="13:13" ht="19.5" customHeight="1" x14ac:dyDescent="0.3">
      <c r="M318" s="175"/>
    </row>
  </sheetData>
  <autoFilter ref="A85:M247"/>
  <mergeCells count="12">
    <mergeCell ref="A55:F55"/>
    <mergeCell ref="A2:F2"/>
    <mergeCell ref="B4:F4"/>
    <mergeCell ref="B5:F5"/>
    <mergeCell ref="B6:F6"/>
    <mergeCell ref="B7:F7"/>
    <mergeCell ref="B8:F8"/>
    <mergeCell ref="A11:F11"/>
    <mergeCell ref="A13:A14"/>
    <mergeCell ref="A17:F17"/>
    <mergeCell ref="A21:A22"/>
    <mergeCell ref="A31:F31"/>
  </mergeCells>
  <dataValidations count="5">
    <dataValidation type="list" allowBlank="1" showInputMessage="1" showErrorMessage="1" sqref="D207:D217 D196:D205 D222:D247">
      <formula1>Nivel</formula1>
    </dataValidation>
    <dataValidation type="list" allowBlank="1" showInputMessage="1" showErrorMessage="1" sqref="F196:G247">
      <formula1>INDIRECT(E196)</formula1>
    </dataValidation>
    <dataValidation type="list" allowBlank="1" showInputMessage="1" showErrorMessage="1" sqref="E196:E247">
      <formula1>Cambio</formula1>
    </dataValidation>
    <dataValidation type="list" allowBlank="1" showInputMessage="1" showErrorMessage="1" sqref="J196:J247">
      <formula1>Origen</formula1>
    </dataValidation>
    <dataValidation type="list" allowBlank="1" showInputMessage="1" showErrorMessage="1" sqref="B196:B247">
      <formula1>Ramo</formula1>
    </dataValidation>
  </dataValidations>
  <pageMargins left="0.7" right="0.7" top="0.75" bottom="0.75" header="0.3" footer="0.3"/>
  <pageSetup orientation="portrait" r:id="rId1"/>
  <drawing r:id="rId2"/>
  <legacyDrawing r:id="rId3"/>
  <extLst>
    <ext xmlns:x14="http://schemas.microsoft.com/office/spreadsheetml/2009/9/main" uri="{CCE6A557-97BC-4b89-ADB6-D9C93CAAB3DF}">
      <x14:dataValidations xmlns:xm="http://schemas.microsoft.com/office/excel/2006/main" count="2">
        <x14:dataValidation type="list" allowBlank="1" showInputMessage="1" showErrorMessage="1">
          <x14:formula1>
            <xm:f>OFFSET('C:\Users\echan\AppData\Local\Microsoft\Windows\INetCache\Content.Outlook\7CS8O5BM\[Formato_de_ajustes_DDD MIR_2018 - R38.xlsx]Catálogos'!#REF!, MATCH(B196,'C:\Users\echan\AppData\Local\Microsoft\Windows\INetCache\Content.Outlook\7CS8O5BM\[Formato_de_ajustes_DDD MIR_2018 - R38.xlsx]Catálogos'!#REF!,0) - 1, 0, COUNTIF('C:\Users\echan\AppData\Local\Microsoft\Windows\INetCache\Content.Outlook\7CS8O5BM\[Formato_de_ajustes_DDD MIR_2018 - R38.xlsx]Catálogos'!#REF!, B196), 1)</xm:f>
          </x14:formula1>
          <xm:sqref>C196:C197 C222:C247</xm:sqref>
        </x14:dataValidation>
        <x14:dataValidation type="list" allowBlank="1" showInputMessage="1" showErrorMessage="1">
          <x14:formula1>
            <xm:f>OFFSET('C:\Users\echan\AppData\Local\Microsoft\Windows\INetCache\Content.Outlook\7CS8O5BM\[Formato_de_ajustes_DDD MIR_2018 - R38.xlsx]Catálogos'!#REF!, MATCH(B198,'C:\Users\echan\AppData\Local\Microsoft\Windows\INetCache\Content.Outlook\7CS8O5BM\[Formato_de_ajustes_DDD MIR_2018 - R38.xlsx]Catálogos'!#REF!,0) - 1, 0, COUNTIF('C:\Users\echan\AppData\Local\Microsoft\Windows\INetCache\Content.Outlook\7CS8O5BM\[Formato_de_ajustes_DDD MIR_2018 - R38.xlsx]Catálogos'!#REF!, B198), 1)</xm:f>
          </x14:formula1>
          <xm:sqref>C198:C205</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6571"/>
  <sheetViews>
    <sheetView workbookViewId="0">
      <selection activeCell="C1" sqref="C1"/>
    </sheetView>
  </sheetViews>
  <sheetFormatPr baseColWidth="10" defaultRowHeight="14.4" x14ac:dyDescent="0.3"/>
  <cols>
    <col min="1" max="1" width="7.88671875" customWidth="1"/>
    <col min="2" max="2" width="18.88671875" bestFit="1" customWidth="1"/>
    <col min="3" max="3" width="42.44140625" customWidth="1"/>
    <col min="4" max="4" width="11.44140625" style="285"/>
    <col min="5" max="5" width="14.88671875" style="285" customWidth="1"/>
    <col min="6" max="6" width="43.109375" customWidth="1"/>
  </cols>
  <sheetData>
    <row r="1" spans="1:8" ht="57.6" x14ac:dyDescent="0.3">
      <c r="A1" s="279" t="s">
        <v>1421</v>
      </c>
      <c r="B1" s="279" t="s">
        <v>1422</v>
      </c>
      <c r="C1" s="279" t="s">
        <v>185</v>
      </c>
      <c r="D1" s="279" t="s">
        <v>1423</v>
      </c>
      <c r="E1" s="279" t="s">
        <v>1424</v>
      </c>
      <c r="F1" s="279" t="s">
        <v>1425</v>
      </c>
      <c r="G1" s="280" t="s">
        <v>1426</v>
      </c>
      <c r="H1" s="280" t="s">
        <v>1427</v>
      </c>
    </row>
    <row r="2" spans="1:8" x14ac:dyDescent="0.3">
      <c r="A2" s="281">
        <v>33126</v>
      </c>
      <c r="B2" s="281" t="s">
        <v>1428</v>
      </c>
      <c r="C2" s="281" t="s">
        <v>1429</v>
      </c>
      <c r="D2" s="166"/>
      <c r="E2" s="166">
        <v>1</v>
      </c>
      <c r="F2" s="281" t="s">
        <v>1430</v>
      </c>
      <c r="G2">
        <v>1</v>
      </c>
      <c r="H2">
        <v>1</v>
      </c>
    </row>
    <row r="3" spans="1:8" x14ac:dyDescent="0.3">
      <c r="A3" s="281">
        <v>33504</v>
      </c>
      <c r="B3" s="281" t="s">
        <v>1431</v>
      </c>
      <c r="C3" s="281" t="s">
        <v>1432</v>
      </c>
      <c r="D3" s="166"/>
      <c r="E3" s="166">
        <v>1</v>
      </c>
      <c r="F3" s="281" t="s">
        <v>1430</v>
      </c>
      <c r="G3">
        <v>1</v>
      </c>
      <c r="H3">
        <v>1</v>
      </c>
    </row>
    <row r="4" spans="1:8" x14ac:dyDescent="0.3">
      <c r="A4" s="281">
        <v>33374</v>
      </c>
      <c r="B4" s="281" t="s">
        <v>1433</v>
      </c>
      <c r="C4" s="281" t="s">
        <v>1434</v>
      </c>
      <c r="D4" s="166"/>
      <c r="E4" s="166">
        <v>1</v>
      </c>
      <c r="F4" s="281" t="s">
        <v>1430</v>
      </c>
      <c r="G4">
        <v>1</v>
      </c>
      <c r="H4">
        <v>1</v>
      </c>
    </row>
    <row r="5" spans="1:8" x14ac:dyDescent="0.3">
      <c r="A5" s="281">
        <v>33382</v>
      </c>
      <c r="B5" s="281" t="s">
        <v>1435</v>
      </c>
      <c r="C5" s="281" t="s">
        <v>1436</v>
      </c>
      <c r="D5" s="166"/>
      <c r="E5" s="166">
        <v>1</v>
      </c>
      <c r="F5" s="281" t="s">
        <v>1430</v>
      </c>
      <c r="G5">
        <v>1</v>
      </c>
      <c r="H5">
        <v>1</v>
      </c>
    </row>
    <row r="6" spans="1:8" x14ac:dyDescent="0.3">
      <c r="A6" s="281">
        <v>33326</v>
      </c>
      <c r="B6" s="281" t="s">
        <v>1437</v>
      </c>
      <c r="C6" s="281" t="s">
        <v>1438</v>
      </c>
      <c r="D6" s="166"/>
      <c r="E6" s="166">
        <v>1</v>
      </c>
      <c r="F6" s="281" t="s">
        <v>1430</v>
      </c>
      <c r="G6">
        <v>1</v>
      </c>
      <c r="H6">
        <v>1</v>
      </c>
    </row>
    <row r="7" spans="1:8" x14ac:dyDescent="0.3">
      <c r="A7" s="281">
        <v>33498</v>
      </c>
      <c r="B7" s="281" t="s">
        <v>1439</v>
      </c>
      <c r="C7" s="281" t="s">
        <v>1440</v>
      </c>
      <c r="D7" s="166"/>
      <c r="E7" s="166">
        <v>1</v>
      </c>
      <c r="F7" s="281" t="s">
        <v>1430</v>
      </c>
      <c r="G7">
        <v>1</v>
      </c>
      <c r="H7">
        <v>1</v>
      </c>
    </row>
    <row r="8" spans="1:8" x14ac:dyDescent="0.3">
      <c r="A8" s="281">
        <v>202238</v>
      </c>
      <c r="B8" s="281" t="s">
        <v>1441</v>
      </c>
      <c r="C8" s="281" t="s">
        <v>1442</v>
      </c>
      <c r="D8" s="166">
        <v>1</v>
      </c>
      <c r="E8" s="166">
        <v>1</v>
      </c>
      <c r="F8" s="281" t="s">
        <v>1430</v>
      </c>
      <c r="G8">
        <v>1</v>
      </c>
      <c r="H8">
        <v>1</v>
      </c>
    </row>
    <row r="9" spans="1:8" x14ac:dyDescent="0.3">
      <c r="A9" s="281">
        <v>33005</v>
      </c>
      <c r="B9" s="281" t="s">
        <v>1443</v>
      </c>
      <c r="C9" s="281" t="s">
        <v>1444</v>
      </c>
      <c r="D9" s="166"/>
      <c r="E9" s="166">
        <v>1</v>
      </c>
      <c r="F9" s="281" t="s">
        <v>1430</v>
      </c>
      <c r="G9">
        <v>1</v>
      </c>
      <c r="H9">
        <v>1</v>
      </c>
    </row>
    <row r="10" spans="1:8" x14ac:dyDescent="0.3">
      <c r="A10" s="281">
        <v>33372</v>
      </c>
      <c r="B10" s="281" t="s">
        <v>1445</v>
      </c>
      <c r="C10" s="281" t="s">
        <v>1446</v>
      </c>
      <c r="D10" s="166"/>
      <c r="E10" s="166">
        <v>1</v>
      </c>
      <c r="F10" s="281" t="s">
        <v>1430</v>
      </c>
      <c r="G10">
        <v>1</v>
      </c>
      <c r="H10">
        <v>1</v>
      </c>
    </row>
    <row r="11" spans="1:8" x14ac:dyDescent="0.3">
      <c r="A11" s="281">
        <v>33537</v>
      </c>
      <c r="B11" s="281" t="s">
        <v>1447</v>
      </c>
      <c r="C11" s="281" t="s">
        <v>1448</v>
      </c>
      <c r="D11" s="166"/>
      <c r="E11" s="166">
        <v>1</v>
      </c>
      <c r="F11" s="281" t="s">
        <v>1430</v>
      </c>
      <c r="G11">
        <v>1</v>
      </c>
      <c r="H11">
        <v>1</v>
      </c>
    </row>
    <row r="12" spans="1:8" x14ac:dyDescent="0.3">
      <c r="A12" s="281">
        <v>33024</v>
      </c>
      <c r="B12" s="281" t="s">
        <v>1449</v>
      </c>
      <c r="C12" s="281" t="s">
        <v>1450</v>
      </c>
      <c r="D12" s="166"/>
      <c r="E12" s="166">
        <v>1</v>
      </c>
      <c r="F12" s="281" t="s">
        <v>1430</v>
      </c>
      <c r="G12">
        <v>1</v>
      </c>
      <c r="H12">
        <v>1</v>
      </c>
    </row>
    <row r="13" spans="1:8" x14ac:dyDescent="0.3">
      <c r="A13" s="281">
        <v>33389</v>
      </c>
      <c r="B13" s="281" t="s">
        <v>1451</v>
      </c>
      <c r="C13" s="281" t="s">
        <v>1452</v>
      </c>
      <c r="D13" s="166"/>
      <c r="E13" s="166">
        <v>1</v>
      </c>
      <c r="F13" s="281" t="s">
        <v>1430</v>
      </c>
      <c r="G13">
        <v>1</v>
      </c>
      <c r="H13">
        <v>1</v>
      </c>
    </row>
    <row r="14" spans="1:8" x14ac:dyDescent="0.3">
      <c r="A14" s="281">
        <v>33444</v>
      </c>
      <c r="B14" s="281" t="s">
        <v>1453</v>
      </c>
      <c r="C14" s="281" t="s">
        <v>1454</v>
      </c>
      <c r="D14" s="166"/>
      <c r="E14" s="166">
        <v>1</v>
      </c>
      <c r="F14" s="281" t="s">
        <v>1430</v>
      </c>
      <c r="G14">
        <v>1</v>
      </c>
      <c r="H14">
        <v>1</v>
      </c>
    </row>
    <row r="15" spans="1:8" x14ac:dyDescent="0.3">
      <c r="A15" s="281">
        <v>33479</v>
      </c>
      <c r="B15" s="281" t="s">
        <v>1455</v>
      </c>
      <c r="C15" s="281" t="s">
        <v>1456</v>
      </c>
      <c r="D15" s="166"/>
      <c r="E15" s="166">
        <v>1</v>
      </c>
      <c r="F15" s="281" t="s">
        <v>1430</v>
      </c>
      <c r="G15">
        <v>1</v>
      </c>
      <c r="H15">
        <v>1</v>
      </c>
    </row>
    <row r="16" spans="1:8" x14ac:dyDescent="0.3">
      <c r="A16" s="281">
        <v>33450</v>
      </c>
      <c r="B16" s="281" t="s">
        <v>1457</v>
      </c>
      <c r="C16" s="281" t="s">
        <v>1458</v>
      </c>
      <c r="D16" s="166"/>
      <c r="E16" s="166">
        <v>1</v>
      </c>
      <c r="F16" s="281" t="s">
        <v>1430</v>
      </c>
      <c r="G16">
        <v>1</v>
      </c>
      <c r="H16">
        <v>1</v>
      </c>
    </row>
    <row r="17" spans="1:8" x14ac:dyDescent="0.3">
      <c r="A17" s="281">
        <v>33333</v>
      </c>
      <c r="B17" s="281" t="s">
        <v>1459</v>
      </c>
      <c r="C17" s="281" t="s">
        <v>1460</v>
      </c>
      <c r="D17" s="166"/>
      <c r="E17" s="166">
        <v>1</v>
      </c>
      <c r="F17" s="281" t="s">
        <v>1430</v>
      </c>
      <c r="G17">
        <v>1</v>
      </c>
      <c r="H17">
        <v>1</v>
      </c>
    </row>
    <row r="18" spans="1:8" x14ac:dyDescent="0.3">
      <c r="A18" s="281">
        <v>33322</v>
      </c>
      <c r="B18" s="281" t="s">
        <v>1461</v>
      </c>
      <c r="C18" s="281" t="s">
        <v>1462</v>
      </c>
      <c r="D18" s="166"/>
      <c r="E18" s="166">
        <v>1</v>
      </c>
      <c r="F18" s="281" t="s">
        <v>1430</v>
      </c>
      <c r="G18">
        <v>1</v>
      </c>
      <c r="H18">
        <v>1</v>
      </c>
    </row>
    <row r="19" spans="1:8" x14ac:dyDescent="0.3">
      <c r="A19" s="281">
        <v>33341</v>
      </c>
      <c r="B19" s="281" t="s">
        <v>1463</v>
      </c>
      <c r="C19" s="281" t="s">
        <v>1464</v>
      </c>
      <c r="D19" s="166"/>
      <c r="E19" s="166">
        <v>1</v>
      </c>
      <c r="F19" s="281" t="s">
        <v>1430</v>
      </c>
      <c r="G19">
        <v>1</v>
      </c>
      <c r="H19">
        <v>1</v>
      </c>
    </row>
    <row r="20" spans="1:8" x14ac:dyDescent="0.3">
      <c r="A20" s="281">
        <v>33403</v>
      </c>
      <c r="B20" s="281" t="s">
        <v>1465</v>
      </c>
      <c r="C20" s="281" t="s">
        <v>1466</v>
      </c>
      <c r="D20" s="166"/>
      <c r="E20" s="166">
        <v>1</v>
      </c>
      <c r="F20" s="281" t="s">
        <v>1430</v>
      </c>
      <c r="G20">
        <v>1</v>
      </c>
      <c r="H20">
        <v>1</v>
      </c>
    </row>
    <row r="21" spans="1:8" x14ac:dyDescent="0.3">
      <c r="A21" s="281">
        <v>33244</v>
      </c>
      <c r="B21" s="281" t="s">
        <v>1467</v>
      </c>
      <c r="C21" s="281" t="s">
        <v>1468</v>
      </c>
      <c r="D21" s="166"/>
      <c r="E21" s="166">
        <v>1</v>
      </c>
      <c r="F21" s="281" t="s">
        <v>1430</v>
      </c>
      <c r="G21">
        <v>1</v>
      </c>
      <c r="H21">
        <v>1</v>
      </c>
    </row>
    <row r="22" spans="1:8" x14ac:dyDescent="0.3">
      <c r="A22" s="281">
        <v>33377</v>
      </c>
      <c r="B22" s="281" t="s">
        <v>1469</v>
      </c>
      <c r="C22" s="281" t="s">
        <v>1470</v>
      </c>
      <c r="D22" s="166"/>
      <c r="E22" s="166">
        <v>1</v>
      </c>
      <c r="F22" s="281" t="s">
        <v>1430</v>
      </c>
      <c r="G22">
        <v>1</v>
      </c>
      <c r="H22">
        <v>1</v>
      </c>
    </row>
    <row r="23" spans="1:8" x14ac:dyDescent="0.3">
      <c r="A23" s="281">
        <v>33336</v>
      </c>
      <c r="B23" s="281" t="s">
        <v>1471</v>
      </c>
      <c r="C23" s="281" t="s">
        <v>1472</v>
      </c>
      <c r="D23" s="166"/>
      <c r="E23" s="166">
        <v>1</v>
      </c>
      <c r="F23" s="281" t="s">
        <v>1430</v>
      </c>
      <c r="G23">
        <v>1</v>
      </c>
      <c r="H23">
        <v>1</v>
      </c>
    </row>
    <row r="24" spans="1:8" x14ac:dyDescent="0.3">
      <c r="A24" s="281">
        <v>33369</v>
      </c>
      <c r="B24" s="281" t="s">
        <v>1473</v>
      </c>
      <c r="C24" s="281" t="s">
        <v>1474</v>
      </c>
      <c r="D24" s="166"/>
      <c r="E24" s="166">
        <v>1</v>
      </c>
      <c r="F24" s="281" t="s">
        <v>1430</v>
      </c>
      <c r="G24">
        <v>1</v>
      </c>
      <c r="H24">
        <v>1</v>
      </c>
    </row>
    <row r="25" spans="1:8" x14ac:dyDescent="0.3">
      <c r="A25" s="281">
        <v>33362</v>
      </c>
      <c r="B25" s="281" t="s">
        <v>1475</v>
      </c>
      <c r="C25" s="281" t="s">
        <v>1476</v>
      </c>
      <c r="D25" s="166"/>
      <c r="E25" s="166">
        <v>1</v>
      </c>
      <c r="F25" s="281" t="s">
        <v>1430</v>
      </c>
      <c r="G25">
        <v>1</v>
      </c>
      <c r="H25">
        <v>1</v>
      </c>
    </row>
    <row r="26" spans="1:8" x14ac:dyDescent="0.3">
      <c r="A26" s="281">
        <v>33277</v>
      </c>
      <c r="B26" s="281" t="s">
        <v>1477</v>
      </c>
      <c r="C26" s="281" t="s">
        <v>1478</v>
      </c>
      <c r="D26" s="166"/>
      <c r="E26" s="166">
        <v>1</v>
      </c>
      <c r="F26" s="281" t="s">
        <v>1430</v>
      </c>
      <c r="G26">
        <v>1</v>
      </c>
      <c r="H26">
        <v>1</v>
      </c>
    </row>
    <row r="27" spans="1:8" x14ac:dyDescent="0.3">
      <c r="A27" s="6">
        <v>207676</v>
      </c>
      <c r="B27" s="6" t="s">
        <v>1479</v>
      </c>
      <c r="C27" s="6" t="s">
        <v>1480</v>
      </c>
      <c r="D27" s="55" t="s">
        <v>1481</v>
      </c>
      <c r="E27" s="55">
        <v>1</v>
      </c>
      <c r="F27" s="6" t="s">
        <v>1430</v>
      </c>
      <c r="G27">
        <v>0</v>
      </c>
      <c r="H27">
        <v>1</v>
      </c>
    </row>
    <row r="28" spans="1:8" x14ac:dyDescent="0.3">
      <c r="A28" s="281">
        <v>33016</v>
      </c>
      <c r="B28" s="281" t="s">
        <v>1482</v>
      </c>
      <c r="C28" s="281" t="s">
        <v>1483</v>
      </c>
      <c r="D28" s="166"/>
      <c r="E28" s="166">
        <v>1</v>
      </c>
      <c r="F28" s="281" t="s">
        <v>1430</v>
      </c>
      <c r="G28">
        <v>1</v>
      </c>
      <c r="H28">
        <v>1</v>
      </c>
    </row>
    <row r="29" spans="1:8" x14ac:dyDescent="0.3">
      <c r="A29" s="281">
        <v>33350</v>
      </c>
      <c r="B29" s="281" t="s">
        <v>1484</v>
      </c>
      <c r="C29" s="281" t="s">
        <v>1485</v>
      </c>
      <c r="D29" s="166"/>
      <c r="E29" s="166">
        <v>1</v>
      </c>
      <c r="F29" s="281" t="s">
        <v>1430</v>
      </c>
      <c r="G29">
        <v>1</v>
      </c>
      <c r="H29">
        <v>1</v>
      </c>
    </row>
    <row r="30" spans="1:8" x14ac:dyDescent="0.3">
      <c r="A30" s="6">
        <v>201045</v>
      </c>
      <c r="B30" s="6" t="s">
        <v>1486</v>
      </c>
      <c r="C30" s="6" t="s">
        <v>1487</v>
      </c>
      <c r="D30" s="55">
        <v>3</v>
      </c>
      <c r="E30" s="55">
        <v>1</v>
      </c>
      <c r="F30" s="6" t="s">
        <v>1430</v>
      </c>
      <c r="G30">
        <v>0</v>
      </c>
      <c r="H30">
        <v>1</v>
      </c>
    </row>
    <row r="31" spans="1:8" x14ac:dyDescent="0.3">
      <c r="A31" s="281">
        <v>3211</v>
      </c>
      <c r="B31" s="281" t="s">
        <v>1488</v>
      </c>
      <c r="C31" s="281" t="s">
        <v>1489</v>
      </c>
      <c r="D31" s="166">
        <v>3</v>
      </c>
      <c r="E31" s="166">
        <v>1</v>
      </c>
      <c r="F31" s="281" t="s">
        <v>1430</v>
      </c>
      <c r="G31">
        <v>1</v>
      </c>
      <c r="H31">
        <v>1</v>
      </c>
    </row>
    <row r="32" spans="1:8" x14ac:dyDescent="0.3">
      <c r="A32" s="281">
        <v>33321</v>
      </c>
      <c r="B32" s="281" t="s">
        <v>1490</v>
      </c>
      <c r="C32" s="281" t="s">
        <v>1491</v>
      </c>
      <c r="D32" s="166"/>
      <c r="E32" s="166">
        <v>1</v>
      </c>
      <c r="F32" s="281" t="s">
        <v>1430</v>
      </c>
      <c r="G32">
        <v>1</v>
      </c>
      <c r="H32">
        <v>1</v>
      </c>
    </row>
    <row r="33" spans="1:8" x14ac:dyDescent="0.3">
      <c r="A33" s="281">
        <v>33393</v>
      </c>
      <c r="B33" s="281" t="s">
        <v>1492</v>
      </c>
      <c r="C33" s="281" t="s">
        <v>1493</v>
      </c>
      <c r="D33" s="166"/>
      <c r="E33" s="166">
        <v>1</v>
      </c>
      <c r="F33" s="281" t="s">
        <v>1430</v>
      </c>
      <c r="G33">
        <v>1</v>
      </c>
      <c r="H33">
        <v>1</v>
      </c>
    </row>
    <row r="34" spans="1:8" x14ac:dyDescent="0.3">
      <c r="A34" s="281">
        <v>33231</v>
      </c>
      <c r="B34" s="281" t="s">
        <v>1494</v>
      </c>
      <c r="C34" s="281" t="s">
        <v>1495</v>
      </c>
      <c r="D34" s="166"/>
      <c r="E34" s="166">
        <v>1</v>
      </c>
      <c r="F34" s="281" t="s">
        <v>1430</v>
      </c>
      <c r="G34">
        <v>1</v>
      </c>
      <c r="H34">
        <v>1</v>
      </c>
    </row>
    <row r="35" spans="1:8" x14ac:dyDescent="0.3">
      <c r="A35" s="281">
        <v>33315</v>
      </c>
      <c r="B35" s="281" t="s">
        <v>1496</v>
      </c>
      <c r="C35" s="281" t="s">
        <v>1497</v>
      </c>
      <c r="D35" s="166"/>
      <c r="E35" s="166">
        <v>1</v>
      </c>
      <c r="F35" s="281" t="s">
        <v>1430</v>
      </c>
      <c r="G35">
        <v>1</v>
      </c>
      <c r="H35">
        <v>1</v>
      </c>
    </row>
    <row r="36" spans="1:8" x14ac:dyDescent="0.3">
      <c r="A36" s="281">
        <v>33456</v>
      </c>
      <c r="B36" s="281" t="s">
        <v>1498</v>
      </c>
      <c r="C36" s="281" t="s">
        <v>1499</v>
      </c>
      <c r="D36" s="166"/>
      <c r="E36" s="166">
        <v>1</v>
      </c>
      <c r="F36" s="281" t="s">
        <v>1430</v>
      </c>
      <c r="G36">
        <v>1</v>
      </c>
      <c r="H36">
        <v>1</v>
      </c>
    </row>
    <row r="37" spans="1:8" x14ac:dyDescent="0.3">
      <c r="A37" s="281">
        <v>33360</v>
      </c>
      <c r="B37" s="281" t="s">
        <v>1500</v>
      </c>
      <c r="C37" s="281" t="s">
        <v>1501</v>
      </c>
      <c r="D37" s="166"/>
      <c r="E37" s="166">
        <v>1</v>
      </c>
      <c r="F37" s="281" t="s">
        <v>1430</v>
      </c>
      <c r="G37">
        <v>1</v>
      </c>
      <c r="H37">
        <v>1</v>
      </c>
    </row>
    <row r="38" spans="1:8" x14ac:dyDescent="0.3">
      <c r="A38" s="281">
        <v>33029</v>
      </c>
      <c r="B38" s="281" t="s">
        <v>1502</v>
      </c>
      <c r="C38" s="281" t="s">
        <v>1503</v>
      </c>
      <c r="D38" s="166"/>
      <c r="E38" s="166">
        <v>1</v>
      </c>
      <c r="F38" s="281" t="s">
        <v>1430</v>
      </c>
      <c r="G38">
        <v>1</v>
      </c>
      <c r="H38">
        <v>1</v>
      </c>
    </row>
    <row r="39" spans="1:8" x14ac:dyDescent="0.3">
      <c r="A39" s="281">
        <v>33073</v>
      </c>
      <c r="B39" s="281" t="s">
        <v>1504</v>
      </c>
      <c r="C39" s="281" t="s">
        <v>1505</v>
      </c>
      <c r="D39" s="166"/>
      <c r="E39" s="166">
        <v>1</v>
      </c>
      <c r="F39" s="281" t="s">
        <v>1430</v>
      </c>
      <c r="G39">
        <v>1</v>
      </c>
      <c r="H39">
        <v>1</v>
      </c>
    </row>
    <row r="40" spans="1:8" x14ac:dyDescent="0.3">
      <c r="A40" s="281">
        <v>33422</v>
      </c>
      <c r="B40" s="281" t="s">
        <v>1506</v>
      </c>
      <c r="C40" s="281" t="s">
        <v>1507</v>
      </c>
      <c r="D40" s="166"/>
      <c r="E40" s="166">
        <v>1</v>
      </c>
      <c r="F40" s="281" t="s">
        <v>1430</v>
      </c>
      <c r="G40">
        <v>1</v>
      </c>
      <c r="H40">
        <v>1</v>
      </c>
    </row>
    <row r="41" spans="1:8" x14ac:dyDescent="0.3">
      <c r="A41" s="6">
        <v>6941</v>
      </c>
      <c r="B41" s="6" t="s">
        <v>1508</v>
      </c>
      <c r="C41" s="6" t="s">
        <v>1509</v>
      </c>
      <c r="D41" s="55"/>
      <c r="E41" s="55">
        <v>1</v>
      </c>
      <c r="F41" s="6" t="s">
        <v>1430</v>
      </c>
      <c r="G41">
        <v>0</v>
      </c>
      <c r="H41">
        <v>1</v>
      </c>
    </row>
    <row r="42" spans="1:8" x14ac:dyDescent="0.3">
      <c r="A42" s="281">
        <v>33227</v>
      </c>
      <c r="B42" s="281" t="s">
        <v>1510</v>
      </c>
      <c r="C42" s="281" t="s">
        <v>1511</v>
      </c>
      <c r="D42" s="166"/>
      <c r="E42" s="166">
        <v>1</v>
      </c>
      <c r="F42" s="281" t="s">
        <v>1430</v>
      </c>
      <c r="G42">
        <v>1</v>
      </c>
      <c r="H42">
        <v>1</v>
      </c>
    </row>
    <row r="43" spans="1:8" x14ac:dyDescent="0.3">
      <c r="A43" s="281">
        <v>33120</v>
      </c>
      <c r="B43" s="281" t="s">
        <v>1512</v>
      </c>
      <c r="C43" s="281" t="s">
        <v>1513</v>
      </c>
      <c r="D43" s="166"/>
      <c r="E43" s="166">
        <v>1</v>
      </c>
      <c r="F43" s="281" t="s">
        <v>1430</v>
      </c>
      <c r="G43">
        <v>1</v>
      </c>
      <c r="H43">
        <v>1</v>
      </c>
    </row>
    <row r="44" spans="1:8" x14ac:dyDescent="0.3">
      <c r="A44" s="281">
        <v>534</v>
      </c>
      <c r="B44" s="281" t="s">
        <v>1514</v>
      </c>
      <c r="C44" s="281" t="s">
        <v>1515</v>
      </c>
      <c r="D44" s="166">
        <v>3</v>
      </c>
      <c r="E44" s="166">
        <v>1</v>
      </c>
      <c r="F44" s="281" t="s">
        <v>1430</v>
      </c>
      <c r="G44">
        <v>1</v>
      </c>
      <c r="H44">
        <v>1</v>
      </c>
    </row>
    <row r="45" spans="1:8" x14ac:dyDescent="0.3">
      <c r="A45" s="281">
        <v>3565</v>
      </c>
      <c r="B45" s="281" t="s">
        <v>1516</v>
      </c>
      <c r="C45" s="281" t="s">
        <v>1517</v>
      </c>
      <c r="D45" s="166">
        <v>2</v>
      </c>
      <c r="E45" s="166">
        <v>1</v>
      </c>
      <c r="F45" s="281" t="s">
        <v>1430</v>
      </c>
      <c r="G45">
        <v>1</v>
      </c>
      <c r="H45">
        <v>1</v>
      </c>
    </row>
    <row r="46" spans="1:8" x14ac:dyDescent="0.3">
      <c r="A46" s="281">
        <v>116</v>
      </c>
      <c r="B46" s="281" t="s">
        <v>1518</v>
      </c>
      <c r="C46" s="281" t="s">
        <v>1519</v>
      </c>
      <c r="D46" s="166">
        <v>3</v>
      </c>
      <c r="E46" s="166">
        <v>1</v>
      </c>
      <c r="F46" s="281" t="s">
        <v>1430</v>
      </c>
      <c r="G46">
        <v>1</v>
      </c>
      <c r="H46">
        <v>1</v>
      </c>
    </row>
    <row r="47" spans="1:8" x14ac:dyDescent="0.3">
      <c r="A47" s="281">
        <v>1011</v>
      </c>
      <c r="B47" s="281" t="s">
        <v>1520</v>
      </c>
      <c r="C47" s="281" t="s">
        <v>1521</v>
      </c>
      <c r="D47" s="166">
        <v>3</v>
      </c>
      <c r="E47" s="166">
        <v>1</v>
      </c>
      <c r="F47" s="281" t="s">
        <v>1430</v>
      </c>
      <c r="G47">
        <v>1</v>
      </c>
      <c r="H47">
        <v>0</v>
      </c>
    </row>
    <row r="48" spans="1:8" x14ac:dyDescent="0.3">
      <c r="A48" s="281">
        <v>20417</v>
      </c>
      <c r="B48" s="281" t="s">
        <v>1522</v>
      </c>
      <c r="C48" s="281" t="s">
        <v>1523</v>
      </c>
      <c r="D48" s="166"/>
      <c r="E48" s="166">
        <v>1</v>
      </c>
      <c r="F48" s="281" t="s">
        <v>1430</v>
      </c>
      <c r="G48">
        <v>1</v>
      </c>
      <c r="H48">
        <v>1</v>
      </c>
    </row>
    <row r="49" spans="1:8" x14ac:dyDescent="0.3">
      <c r="A49" s="281">
        <v>33031</v>
      </c>
      <c r="B49" s="281" t="s">
        <v>1524</v>
      </c>
      <c r="C49" s="281" t="s">
        <v>1525</v>
      </c>
      <c r="D49" s="166"/>
      <c r="E49" s="166">
        <v>1</v>
      </c>
      <c r="F49" s="281" t="s">
        <v>1430</v>
      </c>
      <c r="G49">
        <v>1</v>
      </c>
      <c r="H49">
        <v>1</v>
      </c>
    </row>
    <row r="50" spans="1:8" x14ac:dyDescent="0.3">
      <c r="A50" s="281">
        <v>258201</v>
      </c>
      <c r="B50" s="281" t="s">
        <v>1526</v>
      </c>
      <c r="C50" s="281" t="s">
        <v>1527</v>
      </c>
      <c r="D50" s="166" t="s">
        <v>1481</v>
      </c>
      <c r="E50" s="166">
        <v>1</v>
      </c>
      <c r="F50" s="281" t="s">
        <v>1430</v>
      </c>
      <c r="G50">
        <v>1</v>
      </c>
      <c r="H50">
        <v>1</v>
      </c>
    </row>
    <row r="51" spans="1:8" x14ac:dyDescent="0.3">
      <c r="A51" s="281">
        <v>33037</v>
      </c>
      <c r="B51" s="281" t="s">
        <v>1528</v>
      </c>
      <c r="C51" s="281" t="s">
        <v>1529</v>
      </c>
      <c r="D51" s="166"/>
      <c r="E51" s="166">
        <v>1</v>
      </c>
      <c r="F51" s="281" t="s">
        <v>1430</v>
      </c>
      <c r="G51">
        <v>1</v>
      </c>
      <c r="H51">
        <v>1</v>
      </c>
    </row>
    <row r="52" spans="1:8" x14ac:dyDescent="0.3">
      <c r="A52" s="281">
        <v>121369</v>
      </c>
      <c r="B52" s="281" t="s">
        <v>1530</v>
      </c>
      <c r="C52" s="281" t="s">
        <v>1531</v>
      </c>
      <c r="D52" s="166">
        <v>1</v>
      </c>
      <c r="E52" s="166">
        <v>1</v>
      </c>
      <c r="F52" s="281" t="s">
        <v>1430</v>
      </c>
      <c r="G52">
        <v>1</v>
      </c>
      <c r="H52">
        <v>1</v>
      </c>
    </row>
    <row r="53" spans="1:8" x14ac:dyDescent="0.3">
      <c r="A53" s="281">
        <v>33044</v>
      </c>
      <c r="B53" s="281" t="s">
        <v>1532</v>
      </c>
      <c r="C53" s="281" t="s">
        <v>1533</v>
      </c>
      <c r="D53" s="166"/>
      <c r="E53" s="166">
        <v>1</v>
      </c>
      <c r="F53" s="281" t="s">
        <v>1430</v>
      </c>
      <c r="G53">
        <v>1</v>
      </c>
      <c r="H53">
        <v>1</v>
      </c>
    </row>
    <row r="54" spans="1:8" x14ac:dyDescent="0.3">
      <c r="A54" s="281">
        <v>3</v>
      </c>
      <c r="B54" s="281" t="s">
        <v>1534</v>
      </c>
      <c r="C54" s="281" t="s">
        <v>1535</v>
      </c>
      <c r="D54" s="166">
        <v>3</v>
      </c>
      <c r="E54" s="166">
        <v>1</v>
      </c>
      <c r="F54" s="281" t="s">
        <v>1430</v>
      </c>
      <c r="G54">
        <v>1</v>
      </c>
      <c r="H54">
        <v>1</v>
      </c>
    </row>
    <row r="55" spans="1:8" x14ac:dyDescent="0.3">
      <c r="A55" s="281">
        <v>18</v>
      </c>
      <c r="B55" s="281" t="s">
        <v>1536</v>
      </c>
      <c r="C55" s="281" t="s">
        <v>1537</v>
      </c>
      <c r="D55" s="166">
        <v>3</v>
      </c>
      <c r="E55" s="166">
        <v>1</v>
      </c>
      <c r="F55" s="281" t="s">
        <v>1430</v>
      </c>
      <c r="G55">
        <v>1</v>
      </c>
      <c r="H55">
        <v>1</v>
      </c>
    </row>
    <row r="56" spans="1:8" x14ac:dyDescent="0.3">
      <c r="A56" s="281">
        <v>19</v>
      </c>
      <c r="B56" s="281" t="s">
        <v>1538</v>
      </c>
      <c r="C56" s="281" t="s">
        <v>1539</v>
      </c>
      <c r="D56" s="166">
        <v>3</v>
      </c>
      <c r="E56" s="166">
        <v>1</v>
      </c>
      <c r="F56" s="281" t="s">
        <v>1430</v>
      </c>
      <c r="G56">
        <v>1</v>
      </c>
      <c r="H56">
        <v>1</v>
      </c>
    </row>
    <row r="57" spans="1:8" x14ac:dyDescent="0.3">
      <c r="A57" s="281">
        <v>20</v>
      </c>
      <c r="B57" s="281" t="s">
        <v>1540</v>
      </c>
      <c r="C57" s="281" t="s">
        <v>1541</v>
      </c>
      <c r="D57" s="166">
        <v>3</v>
      </c>
      <c r="E57" s="166">
        <v>1</v>
      </c>
      <c r="F57" s="281" t="s">
        <v>1430</v>
      </c>
      <c r="G57">
        <v>1</v>
      </c>
      <c r="H57">
        <v>1</v>
      </c>
    </row>
    <row r="58" spans="1:8" x14ac:dyDescent="0.3">
      <c r="A58" s="281">
        <v>41</v>
      </c>
      <c r="B58" s="281" t="s">
        <v>1542</v>
      </c>
      <c r="C58" s="281" t="s">
        <v>1543</v>
      </c>
      <c r="D58" s="166">
        <v>3</v>
      </c>
      <c r="E58" s="166">
        <v>1</v>
      </c>
      <c r="F58" s="281" t="s">
        <v>1430</v>
      </c>
      <c r="G58">
        <v>1</v>
      </c>
      <c r="H58">
        <v>1</v>
      </c>
    </row>
    <row r="59" spans="1:8" x14ac:dyDescent="0.3">
      <c r="A59" s="281">
        <v>42</v>
      </c>
      <c r="B59" s="281" t="s">
        <v>1544</v>
      </c>
      <c r="C59" s="281" t="s">
        <v>1545</v>
      </c>
      <c r="D59" s="166">
        <v>3</v>
      </c>
      <c r="E59" s="166">
        <v>1</v>
      </c>
      <c r="F59" s="281" t="s">
        <v>1430</v>
      </c>
      <c r="G59">
        <v>1</v>
      </c>
      <c r="H59">
        <v>1</v>
      </c>
    </row>
    <row r="60" spans="1:8" x14ac:dyDescent="0.3">
      <c r="A60" s="281">
        <v>88247</v>
      </c>
      <c r="B60" s="281" t="s">
        <v>1546</v>
      </c>
      <c r="C60" s="281" t="s">
        <v>1547</v>
      </c>
      <c r="D60" s="166">
        <v>1</v>
      </c>
      <c r="E60" s="166">
        <v>1</v>
      </c>
      <c r="F60" s="281" t="s">
        <v>1430</v>
      </c>
      <c r="G60">
        <v>1</v>
      </c>
      <c r="H60">
        <v>1</v>
      </c>
    </row>
    <row r="61" spans="1:8" x14ac:dyDescent="0.3">
      <c r="A61" s="281">
        <v>45</v>
      </c>
      <c r="B61" s="281" t="s">
        <v>1548</v>
      </c>
      <c r="C61" s="281" t="s">
        <v>1549</v>
      </c>
      <c r="D61" s="166">
        <v>3</v>
      </c>
      <c r="E61" s="166">
        <v>1</v>
      </c>
      <c r="F61" s="281" t="s">
        <v>1430</v>
      </c>
      <c r="G61">
        <v>1</v>
      </c>
      <c r="H61">
        <v>1</v>
      </c>
    </row>
    <row r="62" spans="1:8" x14ac:dyDescent="0.3">
      <c r="A62" s="281">
        <v>46</v>
      </c>
      <c r="B62" s="281" t="s">
        <v>1550</v>
      </c>
      <c r="C62" s="281" t="s">
        <v>1551</v>
      </c>
      <c r="D62" s="166">
        <v>3</v>
      </c>
      <c r="E62" s="166">
        <v>1</v>
      </c>
      <c r="F62" s="281" t="s">
        <v>1430</v>
      </c>
      <c r="G62">
        <v>1</v>
      </c>
      <c r="H62">
        <v>1</v>
      </c>
    </row>
    <row r="63" spans="1:8" x14ac:dyDescent="0.3">
      <c r="A63" s="281">
        <v>48</v>
      </c>
      <c r="B63" s="281" t="s">
        <v>1552</v>
      </c>
      <c r="C63" s="281" t="s">
        <v>1553</v>
      </c>
      <c r="D63" s="166">
        <v>3</v>
      </c>
      <c r="E63" s="166">
        <v>1</v>
      </c>
      <c r="F63" s="281" t="s">
        <v>1430</v>
      </c>
      <c r="G63">
        <v>1</v>
      </c>
      <c r="H63">
        <v>1</v>
      </c>
    </row>
    <row r="64" spans="1:8" x14ac:dyDescent="0.3">
      <c r="A64" s="281">
        <v>63</v>
      </c>
      <c r="B64" s="281" t="s">
        <v>1554</v>
      </c>
      <c r="C64" s="281" t="s">
        <v>1555</v>
      </c>
      <c r="D64" s="166">
        <v>3</v>
      </c>
      <c r="E64" s="166">
        <v>1</v>
      </c>
      <c r="F64" s="281" t="s">
        <v>1430</v>
      </c>
      <c r="G64">
        <v>1</v>
      </c>
      <c r="H64">
        <v>1</v>
      </c>
    </row>
    <row r="65" spans="1:8" x14ac:dyDescent="0.3">
      <c r="A65" s="6">
        <v>69</v>
      </c>
      <c r="B65" s="6" t="s">
        <v>1556</v>
      </c>
      <c r="C65" s="6" t="s">
        <v>1557</v>
      </c>
      <c r="D65" s="55">
        <v>3</v>
      </c>
      <c r="E65" s="55">
        <v>1</v>
      </c>
      <c r="F65" s="6" t="s">
        <v>1430</v>
      </c>
      <c r="G65">
        <v>0</v>
      </c>
      <c r="H65">
        <v>1</v>
      </c>
    </row>
    <row r="66" spans="1:8" x14ac:dyDescent="0.3">
      <c r="A66" s="281">
        <v>70</v>
      </c>
      <c r="B66" s="281" t="s">
        <v>1558</v>
      </c>
      <c r="C66" s="281" t="s">
        <v>1559</v>
      </c>
      <c r="D66" s="166">
        <v>3</v>
      </c>
      <c r="E66" s="166">
        <v>1</v>
      </c>
      <c r="F66" s="281" t="s">
        <v>1430</v>
      </c>
      <c r="G66">
        <v>1</v>
      </c>
      <c r="H66">
        <v>1</v>
      </c>
    </row>
    <row r="67" spans="1:8" x14ac:dyDescent="0.3">
      <c r="A67" s="281">
        <v>66401</v>
      </c>
      <c r="B67" s="281" t="s">
        <v>1560</v>
      </c>
      <c r="C67" s="281" t="s">
        <v>1561</v>
      </c>
      <c r="D67" s="166"/>
      <c r="E67" s="166">
        <v>1</v>
      </c>
      <c r="F67" s="281" t="s">
        <v>1430</v>
      </c>
      <c r="G67">
        <v>1</v>
      </c>
      <c r="H67">
        <v>0</v>
      </c>
    </row>
    <row r="68" spans="1:8" x14ac:dyDescent="0.3">
      <c r="A68" s="281">
        <v>71</v>
      </c>
      <c r="B68" s="281" t="s">
        <v>1562</v>
      </c>
      <c r="C68" s="281" t="s">
        <v>1563</v>
      </c>
      <c r="D68" s="166">
        <v>3</v>
      </c>
      <c r="E68" s="166">
        <v>1</v>
      </c>
      <c r="F68" s="281" t="s">
        <v>1430</v>
      </c>
      <c r="G68">
        <v>1</v>
      </c>
      <c r="H68">
        <v>1</v>
      </c>
    </row>
    <row r="69" spans="1:8" x14ac:dyDescent="0.3">
      <c r="A69" s="281">
        <v>73</v>
      </c>
      <c r="B69" s="281" t="s">
        <v>1564</v>
      </c>
      <c r="C69" s="281" t="s">
        <v>1565</v>
      </c>
      <c r="D69" s="166">
        <v>2</v>
      </c>
      <c r="E69" s="166">
        <v>1</v>
      </c>
      <c r="F69" s="281" t="s">
        <v>1430</v>
      </c>
      <c r="G69">
        <v>1</v>
      </c>
      <c r="H69">
        <v>1</v>
      </c>
    </row>
    <row r="70" spans="1:8" x14ac:dyDescent="0.3">
      <c r="A70" s="281">
        <v>94</v>
      </c>
      <c r="B70" s="281" t="s">
        <v>1566</v>
      </c>
      <c r="C70" s="281" t="s">
        <v>1567</v>
      </c>
      <c r="D70" s="166">
        <v>3</v>
      </c>
      <c r="E70" s="166">
        <v>1</v>
      </c>
      <c r="F70" s="281" t="s">
        <v>1430</v>
      </c>
      <c r="G70">
        <v>1</v>
      </c>
      <c r="H70">
        <v>1</v>
      </c>
    </row>
    <row r="71" spans="1:8" x14ac:dyDescent="0.3">
      <c r="A71" s="281">
        <v>110</v>
      </c>
      <c r="B71" s="281" t="s">
        <v>1568</v>
      </c>
      <c r="C71" s="281" t="s">
        <v>1569</v>
      </c>
      <c r="D71" s="166">
        <v>3</v>
      </c>
      <c r="E71" s="166">
        <v>1</v>
      </c>
      <c r="F71" s="281" t="s">
        <v>1430</v>
      </c>
      <c r="G71">
        <v>1</v>
      </c>
      <c r="H71">
        <v>1</v>
      </c>
    </row>
    <row r="72" spans="1:8" x14ac:dyDescent="0.3">
      <c r="A72" s="281">
        <v>112</v>
      </c>
      <c r="B72" s="281" t="s">
        <v>1570</v>
      </c>
      <c r="C72" s="281" t="s">
        <v>1571</v>
      </c>
      <c r="D72" s="166">
        <v>3</v>
      </c>
      <c r="E72" s="166">
        <v>1</v>
      </c>
      <c r="F72" s="281" t="s">
        <v>1430</v>
      </c>
      <c r="G72">
        <v>1</v>
      </c>
      <c r="H72">
        <v>1</v>
      </c>
    </row>
    <row r="73" spans="1:8" x14ac:dyDescent="0.3">
      <c r="A73" s="281">
        <v>114</v>
      </c>
      <c r="B73" s="281" t="s">
        <v>1572</v>
      </c>
      <c r="C73" s="281" t="s">
        <v>1573</v>
      </c>
      <c r="D73" s="166">
        <v>3</v>
      </c>
      <c r="E73" s="166">
        <v>1</v>
      </c>
      <c r="F73" s="281" t="s">
        <v>1430</v>
      </c>
      <c r="G73">
        <v>1</v>
      </c>
      <c r="H73">
        <v>1</v>
      </c>
    </row>
    <row r="74" spans="1:8" x14ac:dyDescent="0.3">
      <c r="A74" s="281">
        <v>118</v>
      </c>
      <c r="B74" s="281" t="s">
        <v>1574</v>
      </c>
      <c r="C74" s="281" t="s">
        <v>1575</v>
      </c>
      <c r="D74" s="166">
        <v>2</v>
      </c>
      <c r="E74" s="166">
        <v>1</v>
      </c>
      <c r="F74" s="281" t="s">
        <v>1430</v>
      </c>
      <c r="G74">
        <v>1</v>
      </c>
      <c r="H74">
        <v>1</v>
      </c>
    </row>
    <row r="75" spans="1:8" x14ac:dyDescent="0.3">
      <c r="A75" s="281">
        <v>121</v>
      </c>
      <c r="B75" s="281" t="s">
        <v>1576</v>
      </c>
      <c r="C75" s="281" t="s">
        <v>1577</v>
      </c>
      <c r="D75" s="166">
        <v>3</v>
      </c>
      <c r="E75" s="166">
        <v>1</v>
      </c>
      <c r="F75" s="281" t="s">
        <v>1430</v>
      </c>
      <c r="G75">
        <v>1</v>
      </c>
      <c r="H75">
        <v>1</v>
      </c>
    </row>
    <row r="76" spans="1:8" x14ac:dyDescent="0.3">
      <c r="A76" s="281">
        <v>122</v>
      </c>
      <c r="B76" s="281" t="s">
        <v>1578</v>
      </c>
      <c r="C76" s="281" t="s">
        <v>1579</v>
      </c>
      <c r="D76" s="166">
        <v>3</v>
      </c>
      <c r="E76" s="166">
        <v>1</v>
      </c>
      <c r="F76" s="281" t="s">
        <v>1430</v>
      </c>
      <c r="G76">
        <v>1</v>
      </c>
      <c r="H76">
        <v>1</v>
      </c>
    </row>
    <row r="77" spans="1:8" x14ac:dyDescent="0.3">
      <c r="A77" s="281">
        <v>124</v>
      </c>
      <c r="B77" s="281" t="s">
        <v>1580</v>
      </c>
      <c r="C77" s="281" t="s">
        <v>1581</v>
      </c>
      <c r="D77" s="166">
        <v>2</v>
      </c>
      <c r="E77" s="166">
        <v>1</v>
      </c>
      <c r="F77" s="281" t="s">
        <v>1430</v>
      </c>
      <c r="G77">
        <v>1</v>
      </c>
      <c r="H77">
        <v>1</v>
      </c>
    </row>
    <row r="78" spans="1:8" x14ac:dyDescent="0.3">
      <c r="A78" s="281">
        <v>148</v>
      </c>
      <c r="B78" s="281" t="s">
        <v>1582</v>
      </c>
      <c r="C78" s="281" t="s">
        <v>1583</v>
      </c>
      <c r="D78" s="166">
        <v>2</v>
      </c>
      <c r="E78" s="166">
        <v>1</v>
      </c>
      <c r="F78" s="281" t="s">
        <v>1430</v>
      </c>
      <c r="G78">
        <v>1</v>
      </c>
      <c r="H78">
        <v>1</v>
      </c>
    </row>
    <row r="79" spans="1:8" x14ac:dyDescent="0.3">
      <c r="A79" s="281">
        <v>167</v>
      </c>
      <c r="B79" s="281" t="s">
        <v>1584</v>
      </c>
      <c r="C79" s="281" t="s">
        <v>1585</v>
      </c>
      <c r="D79" s="166">
        <v>1</v>
      </c>
      <c r="E79" s="166">
        <v>1</v>
      </c>
      <c r="F79" s="281" t="s">
        <v>1430</v>
      </c>
      <c r="G79">
        <v>1</v>
      </c>
      <c r="H79">
        <v>1</v>
      </c>
    </row>
    <row r="80" spans="1:8" x14ac:dyDescent="0.3">
      <c r="A80" s="281">
        <v>176</v>
      </c>
      <c r="B80" s="281" t="s">
        <v>1586</v>
      </c>
      <c r="C80" s="281" t="s">
        <v>1587</v>
      </c>
      <c r="D80" s="166">
        <v>3</v>
      </c>
      <c r="E80" s="166">
        <v>1</v>
      </c>
      <c r="F80" s="281" t="s">
        <v>1430</v>
      </c>
      <c r="G80">
        <v>1</v>
      </c>
      <c r="H80">
        <v>1</v>
      </c>
    </row>
    <row r="81" spans="1:8" x14ac:dyDescent="0.3">
      <c r="A81" s="281">
        <v>196</v>
      </c>
      <c r="B81" s="281" t="s">
        <v>1588</v>
      </c>
      <c r="C81" s="281" t="s">
        <v>1589</v>
      </c>
      <c r="D81" s="166">
        <v>1</v>
      </c>
      <c r="E81" s="166">
        <v>1</v>
      </c>
      <c r="F81" s="281" t="s">
        <v>1430</v>
      </c>
      <c r="G81">
        <v>1</v>
      </c>
      <c r="H81">
        <v>1</v>
      </c>
    </row>
    <row r="82" spans="1:8" x14ac:dyDescent="0.3">
      <c r="A82" s="281">
        <v>216</v>
      </c>
      <c r="B82" s="281" t="s">
        <v>1590</v>
      </c>
      <c r="C82" s="281" t="s">
        <v>1591</v>
      </c>
      <c r="D82" s="166">
        <v>2</v>
      </c>
      <c r="E82" s="166">
        <v>1</v>
      </c>
      <c r="F82" s="281" t="s">
        <v>1430</v>
      </c>
      <c r="G82">
        <v>1</v>
      </c>
      <c r="H82">
        <v>1</v>
      </c>
    </row>
    <row r="83" spans="1:8" x14ac:dyDescent="0.3">
      <c r="A83" s="281">
        <v>229</v>
      </c>
      <c r="B83" s="281" t="s">
        <v>1592</v>
      </c>
      <c r="C83" s="281" t="s">
        <v>1593</v>
      </c>
      <c r="D83" s="166">
        <v>3</v>
      </c>
      <c r="E83" s="166">
        <v>1</v>
      </c>
      <c r="F83" s="281" t="s">
        <v>1430</v>
      </c>
      <c r="G83">
        <v>1</v>
      </c>
      <c r="H83">
        <v>1</v>
      </c>
    </row>
    <row r="84" spans="1:8" x14ac:dyDescent="0.3">
      <c r="A84" s="281">
        <v>231</v>
      </c>
      <c r="B84" s="281" t="s">
        <v>1594</v>
      </c>
      <c r="C84" s="281" t="s">
        <v>1595</v>
      </c>
      <c r="D84" s="166">
        <v>3</v>
      </c>
      <c r="E84" s="166">
        <v>1</v>
      </c>
      <c r="F84" s="281" t="s">
        <v>1430</v>
      </c>
      <c r="G84">
        <v>1</v>
      </c>
      <c r="H84">
        <v>1</v>
      </c>
    </row>
    <row r="85" spans="1:8" x14ac:dyDescent="0.3">
      <c r="A85" s="281">
        <v>265</v>
      </c>
      <c r="B85" s="281" t="s">
        <v>1596</v>
      </c>
      <c r="C85" s="281" t="s">
        <v>1597</v>
      </c>
      <c r="D85" s="166">
        <v>2</v>
      </c>
      <c r="E85" s="166">
        <v>1</v>
      </c>
      <c r="F85" s="281" t="s">
        <v>1430</v>
      </c>
      <c r="G85">
        <v>1</v>
      </c>
      <c r="H85">
        <v>1</v>
      </c>
    </row>
    <row r="86" spans="1:8" x14ac:dyDescent="0.3">
      <c r="A86" s="281">
        <v>271</v>
      </c>
      <c r="B86" s="281" t="s">
        <v>1598</v>
      </c>
      <c r="C86" s="281" t="s">
        <v>1599</v>
      </c>
      <c r="D86" s="166">
        <v>3</v>
      </c>
      <c r="E86" s="166">
        <v>1</v>
      </c>
      <c r="F86" s="281" t="s">
        <v>1430</v>
      </c>
      <c r="G86">
        <v>1</v>
      </c>
      <c r="H86">
        <v>1</v>
      </c>
    </row>
    <row r="87" spans="1:8" x14ac:dyDescent="0.3">
      <c r="A87" s="281">
        <v>272</v>
      </c>
      <c r="B87" s="281" t="s">
        <v>1600</v>
      </c>
      <c r="C87" s="281" t="s">
        <v>1601</v>
      </c>
      <c r="D87" s="166">
        <v>3</v>
      </c>
      <c r="E87" s="166">
        <v>1</v>
      </c>
      <c r="F87" s="281" t="s">
        <v>1430</v>
      </c>
      <c r="G87">
        <v>1</v>
      </c>
      <c r="H87">
        <v>1</v>
      </c>
    </row>
    <row r="88" spans="1:8" x14ac:dyDescent="0.3">
      <c r="A88" s="281">
        <v>324</v>
      </c>
      <c r="B88" s="281" t="s">
        <v>1602</v>
      </c>
      <c r="C88" s="281" t="s">
        <v>1603</v>
      </c>
      <c r="D88" s="166">
        <v>2</v>
      </c>
      <c r="E88" s="166">
        <v>1</v>
      </c>
      <c r="F88" s="281" t="s">
        <v>1430</v>
      </c>
      <c r="G88">
        <v>1</v>
      </c>
      <c r="H88">
        <v>1</v>
      </c>
    </row>
    <row r="89" spans="1:8" x14ac:dyDescent="0.3">
      <c r="A89" s="281">
        <v>326</v>
      </c>
      <c r="B89" s="281" t="s">
        <v>1604</v>
      </c>
      <c r="C89" s="281" t="s">
        <v>1605</v>
      </c>
      <c r="D89" s="166">
        <v>3</v>
      </c>
      <c r="E89" s="166">
        <v>1</v>
      </c>
      <c r="F89" s="281" t="s">
        <v>1430</v>
      </c>
      <c r="G89">
        <v>1</v>
      </c>
      <c r="H89">
        <v>1</v>
      </c>
    </row>
    <row r="90" spans="1:8" x14ac:dyDescent="0.3">
      <c r="A90" s="281">
        <v>338</v>
      </c>
      <c r="B90" s="281" t="s">
        <v>1606</v>
      </c>
      <c r="C90" s="281" t="s">
        <v>1607</v>
      </c>
      <c r="D90" s="166">
        <v>3</v>
      </c>
      <c r="E90" s="166">
        <v>1</v>
      </c>
      <c r="F90" s="281" t="s">
        <v>1430</v>
      </c>
      <c r="G90">
        <v>1</v>
      </c>
      <c r="H90">
        <v>1</v>
      </c>
    </row>
    <row r="91" spans="1:8" x14ac:dyDescent="0.3">
      <c r="A91" s="281">
        <v>341</v>
      </c>
      <c r="B91" s="281" t="s">
        <v>1608</v>
      </c>
      <c r="C91" s="281" t="s">
        <v>1609</v>
      </c>
      <c r="D91" s="166">
        <v>2</v>
      </c>
      <c r="E91" s="166">
        <v>1</v>
      </c>
      <c r="F91" s="281" t="s">
        <v>1430</v>
      </c>
      <c r="G91">
        <v>1</v>
      </c>
      <c r="H91">
        <v>1</v>
      </c>
    </row>
    <row r="92" spans="1:8" x14ac:dyDescent="0.3">
      <c r="A92" s="281">
        <v>344</v>
      </c>
      <c r="B92" s="281" t="s">
        <v>1610</v>
      </c>
      <c r="C92" s="281" t="s">
        <v>1611</v>
      </c>
      <c r="D92" s="166">
        <v>1</v>
      </c>
      <c r="E92" s="166">
        <v>1</v>
      </c>
      <c r="F92" s="281" t="s">
        <v>1430</v>
      </c>
      <c r="G92">
        <v>1</v>
      </c>
      <c r="H92">
        <v>1</v>
      </c>
    </row>
    <row r="93" spans="1:8" x14ac:dyDescent="0.3">
      <c r="A93" s="281">
        <v>351</v>
      </c>
      <c r="B93" s="281" t="s">
        <v>1612</v>
      </c>
      <c r="C93" s="281" t="s">
        <v>1613</v>
      </c>
      <c r="D93" s="166">
        <v>2</v>
      </c>
      <c r="E93" s="166">
        <v>1</v>
      </c>
      <c r="F93" s="281" t="s">
        <v>1430</v>
      </c>
      <c r="G93">
        <v>1</v>
      </c>
      <c r="H93">
        <v>1</v>
      </c>
    </row>
    <row r="94" spans="1:8" x14ac:dyDescent="0.3">
      <c r="A94" s="281">
        <v>353</v>
      </c>
      <c r="B94" s="281" t="s">
        <v>1614</v>
      </c>
      <c r="C94" s="281" t="s">
        <v>1615</v>
      </c>
      <c r="D94" s="166">
        <v>3</v>
      </c>
      <c r="E94" s="166">
        <v>1</v>
      </c>
      <c r="F94" s="281" t="s">
        <v>1430</v>
      </c>
      <c r="G94">
        <v>1</v>
      </c>
      <c r="H94">
        <v>1</v>
      </c>
    </row>
    <row r="95" spans="1:8" x14ac:dyDescent="0.3">
      <c r="A95" s="281">
        <v>355</v>
      </c>
      <c r="B95" s="281" t="s">
        <v>1616</v>
      </c>
      <c r="C95" s="281" t="s">
        <v>1617</v>
      </c>
      <c r="D95" s="166">
        <v>3</v>
      </c>
      <c r="E95" s="166">
        <v>1</v>
      </c>
      <c r="F95" s="281" t="s">
        <v>1430</v>
      </c>
      <c r="G95">
        <v>1</v>
      </c>
      <c r="H95">
        <v>1</v>
      </c>
    </row>
    <row r="96" spans="1:8" x14ac:dyDescent="0.3">
      <c r="A96" s="281">
        <v>372</v>
      </c>
      <c r="B96" s="281" t="s">
        <v>1618</v>
      </c>
      <c r="C96" s="281" t="s">
        <v>1619</v>
      </c>
      <c r="D96" s="166">
        <v>2</v>
      </c>
      <c r="E96" s="166">
        <v>1</v>
      </c>
      <c r="F96" s="281" t="s">
        <v>1430</v>
      </c>
      <c r="G96">
        <v>1</v>
      </c>
      <c r="H96">
        <v>1</v>
      </c>
    </row>
    <row r="97" spans="1:8" x14ac:dyDescent="0.3">
      <c r="A97" s="281">
        <v>374</v>
      </c>
      <c r="B97" s="281" t="s">
        <v>1620</v>
      </c>
      <c r="C97" s="281" t="s">
        <v>1621</v>
      </c>
      <c r="D97" s="166">
        <v>3</v>
      </c>
      <c r="E97" s="166">
        <v>1</v>
      </c>
      <c r="F97" s="281" t="s">
        <v>1430</v>
      </c>
      <c r="G97">
        <v>1</v>
      </c>
      <c r="H97">
        <v>1</v>
      </c>
    </row>
    <row r="98" spans="1:8" x14ac:dyDescent="0.3">
      <c r="A98" s="281">
        <v>403</v>
      </c>
      <c r="B98" s="281" t="s">
        <v>1622</v>
      </c>
      <c r="C98" s="281" t="s">
        <v>1623</v>
      </c>
      <c r="D98" s="166">
        <v>3</v>
      </c>
      <c r="E98" s="166">
        <v>1</v>
      </c>
      <c r="F98" s="281" t="s">
        <v>1430</v>
      </c>
      <c r="G98">
        <v>1</v>
      </c>
      <c r="H98">
        <v>1</v>
      </c>
    </row>
    <row r="99" spans="1:8" x14ac:dyDescent="0.3">
      <c r="A99" s="281">
        <v>411</v>
      </c>
      <c r="B99" s="281" t="s">
        <v>1624</v>
      </c>
      <c r="C99" s="281" t="s">
        <v>1625</v>
      </c>
      <c r="D99" s="166">
        <v>2</v>
      </c>
      <c r="E99" s="166">
        <v>1</v>
      </c>
      <c r="F99" s="281" t="s">
        <v>1430</v>
      </c>
      <c r="G99">
        <v>1</v>
      </c>
      <c r="H99">
        <v>1</v>
      </c>
    </row>
    <row r="100" spans="1:8" x14ac:dyDescent="0.3">
      <c r="A100" s="281">
        <v>420</v>
      </c>
      <c r="B100" s="281" t="s">
        <v>1626</v>
      </c>
      <c r="C100" s="281" t="s">
        <v>1627</v>
      </c>
      <c r="D100" s="166">
        <v>3</v>
      </c>
      <c r="E100" s="166">
        <v>1</v>
      </c>
      <c r="F100" s="281" t="s">
        <v>1430</v>
      </c>
      <c r="G100">
        <v>1</v>
      </c>
      <c r="H100">
        <v>1</v>
      </c>
    </row>
    <row r="101" spans="1:8" x14ac:dyDescent="0.3">
      <c r="A101" s="281">
        <v>424</v>
      </c>
      <c r="B101" s="281" t="s">
        <v>1628</v>
      </c>
      <c r="C101" s="281" t="s">
        <v>1629</v>
      </c>
      <c r="D101" s="166">
        <v>3</v>
      </c>
      <c r="E101" s="166">
        <v>1</v>
      </c>
      <c r="F101" s="281" t="s">
        <v>1430</v>
      </c>
      <c r="G101">
        <v>1</v>
      </c>
      <c r="H101">
        <v>1</v>
      </c>
    </row>
    <row r="102" spans="1:8" x14ac:dyDescent="0.3">
      <c r="A102" s="281">
        <v>427</v>
      </c>
      <c r="B102" s="281" t="s">
        <v>1630</v>
      </c>
      <c r="C102" s="281" t="s">
        <v>1631</v>
      </c>
      <c r="D102" s="166">
        <v>2</v>
      </c>
      <c r="E102" s="166">
        <v>1</v>
      </c>
      <c r="F102" s="281" t="s">
        <v>1430</v>
      </c>
      <c r="G102">
        <v>1</v>
      </c>
      <c r="H102">
        <v>1</v>
      </c>
    </row>
    <row r="103" spans="1:8" x14ac:dyDescent="0.3">
      <c r="A103" s="281">
        <v>214316</v>
      </c>
      <c r="B103" s="281" t="s">
        <v>1632</v>
      </c>
      <c r="C103" s="281" t="s">
        <v>1633</v>
      </c>
      <c r="D103" s="166">
        <v>1</v>
      </c>
      <c r="E103" s="166">
        <v>1</v>
      </c>
      <c r="F103" s="281" t="s">
        <v>1430</v>
      </c>
      <c r="G103">
        <v>1</v>
      </c>
      <c r="H103">
        <v>1</v>
      </c>
    </row>
    <row r="104" spans="1:8" x14ac:dyDescent="0.3">
      <c r="A104" s="281">
        <v>432</v>
      </c>
      <c r="B104" s="281" t="s">
        <v>1634</v>
      </c>
      <c r="C104" s="281" t="s">
        <v>1635</v>
      </c>
      <c r="D104" s="166">
        <v>3</v>
      </c>
      <c r="E104" s="166">
        <v>1</v>
      </c>
      <c r="F104" s="281" t="s">
        <v>1430</v>
      </c>
      <c r="G104">
        <v>1</v>
      </c>
      <c r="H104">
        <v>1</v>
      </c>
    </row>
    <row r="105" spans="1:8" x14ac:dyDescent="0.3">
      <c r="A105" s="281">
        <v>453</v>
      </c>
      <c r="B105" s="281" t="s">
        <v>1636</v>
      </c>
      <c r="C105" s="281" t="s">
        <v>1637</v>
      </c>
      <c r="D105" s="166">
        <v>1</v>
      </c>
      <c r="E105" s="166">
        <v>1</v>
      </c>
      <c r="F105" s="281" t="s">
        <v>1430</v>
      </c>
      <c r="G105">
        <v>1</v>
      </c>
      <c r="H105">
        <v>1</v>
      </c>
    </row>
    <row r="106" spans="1:8" x14ac:dyDescent="0.3">
      <c r="A106" s="281">
        <v>454</v>
      </c>
      <c r="B106" s="281" t="s">
        <v>1638</v>
      </c>
      <c r="C106" s="281" t="s">
        <v>1639</v>
      </c>
      <c r="D106" s="166">
        <v>3</v>
      </c>
      <c r="E106" s="166">
        <v>1</v>
      </c>
      <c r="F106" s="281" t="s">
        <v>1430</v>
      </c>
      <c r="G106">
        <v>1</v>
      </c>
      <c r="H106">
        <v>1</v>
      </c>
    </row>
    <row r="107" spans="1:8" x14ac:dyDescent="0.3">
      <c r="A107" s="281">
        <v>457</v>
      </c>
      <c r="B107" s="281" t="s">
        <v>1640</v>
      </c>
      <c r="C107" s="281" t="s">
        <v>1641</v>
      </c>
      <c r="D107" s="166">
        <v>3</v>
      </c>
      <c r="E107" s="166">
        <v>1</v>
      </c>
      <c r="F107" s="281" t="s">
        <v>1430</v>
      </c>
      <c r="G107">
        <v>1</v>
      </c>
      <c r="H107">
        <v>1</v>
      </c>
    </row>
    <row r="108" spans="1:8" x14ac:dyDescent="0.3">
      <c r="A108" s="281">
        <v>225261</v>
      </c>
      <c r="B108" s="281" t="s">
        <v>1642</v>
      </c>
      <c r="C108" s="281" t="s">
        <v>1643</v>
      </c>
      <c r="D108" s="166">
        <v>1</v>
      </c>
      <c r="E108" s="166">
        <v>1</v>
      </c>
      <c r="F108" s="281" t="s">
        <v>1430</v>
      </c>
      <c r="G108">
        <v>1</v>
      </c>
      <c r="H108">
        <v>1</v>
      </c>
    </row>
    <row r="109" spans="1:8" x14ac:dyDescent="0.3">
      <c r="A109" s="281">
        <v>459</v>
      </c>
      <c r="B109" s="281" t="s">
        <v>1644</v>
      </c>
      <c r="C109" s="281" t="s">
        <v>1645</v>
      </c>
      <c r="D109" s="166">
        <v>2</v>
      </c>
      <c r="E109" s="166">
        <v>1</v>
      </c>
      <c r="F109" s="281" t="s">
        <v>1430</v>
      </c>
      <c r="G109">
        <v>1</v>
      </c>
      <c r="H109">
        <v>1</v>
      </c>
    </row>
    <row r="110" spans="1:8" x14ac:dyDescent="0.3">
      <c r="A110" s="281">
        <v>462</v>
      </c>
      <c r="B110" s="281" t="s">
        <v>1646</v>
      </c>
      <c r="C110" s="281" t="s">
        <v>1647</v>
      </c>
      <c r="D110" s="166">
        <v>3</v>
      </c>
      <c r="E110" s="166">
        <v>1</v>
      </c>
      <c r="F110" s="281" t="s">
        <v>1430</v>
      </c>
      <c r="G110">
        <v>1</v>
      </c>
      <c r="H110">
        <v>1</v>
      </c>
    </row>
    <row r="111" spans="1:8" x14ac:dyDescent="0.3">
      <c r="A111" s="281">
        <v>463</v>
      </c>
      <c r="B111" s="281" t="s">
        <v>1648</v>
      </c>
      <c r="C111" s="281" t="s">
        <v>1649</v>
      </c>
      <c r="D111" s="166">
        <v>3</v>
      </c>
      <c r="E111" s="166">
        <v>1</v>
      </c>
      <c r="F111" s="281" t="s">
        <v>1430</v>
      </c>
      <c r="G111">
        <v>1</v>
      </c>
      <c r="H111">
        <v>1</v>
      </c>
    </row>
    <row r="112" spans="1:8" x14ac:dyDescent="0.3">
      <c r="A112" s="281">
        <v>465</v>
      </c>
      <c r="B112" s="281" t="s">
        <v>1650</v>
      </c>
      <c r="C112" s="281" t="s">
        <v>1651</v>
      </c>
      <c r="D112" s="166">
        <v>3</v>
      </c>
      <c r="E112" s="166">
        <v>1</v>
      </c>
      <c r="F112" s="281" t="s">
        <v>1430</v>
      </c>
      <c r="G112">
        <v>1</v>
      </c>
      <c r="H112">
        <v>1</v>
      </c>
    </row>
    <row r="113" spans="1:8" x14ac:dyDescent="0.3">
      <c r="A113" s="281">
        <v>466</v>
      </c>
      <c r="B113" s="281" t="s">
        <v>1652</v>
      </c>
      <c r="C113" s="281" t="s">
        <v>1653</v>
      </c>
      <c r="D113" s="166">
        <v>2</v>
      </c>
      <c r="E113" s="166">
        <v>1</v>
      </c>
      <c r="F113" s="281" t="s">
        <v>1430</v>
      </c>
      <c r="G113">
        <v>1</v>
      </c>
      <c r="H113">
        <v>1</v>
      </c>
    </row>
    <row r="114" spans="1:8" x14ac:dyDescent="0.3">
      <c r="A114" s="281">
        <v>469</v>
      </c>
      <c r="B114" s="281" t="s">
        <v>1654</v>
      </c>
      <c r="C114" s="281" t="s">
        <v>1655</v>
      </c>
      <c r="D114" s="166">
        <v>3</v>
      </c>
      <c r="E114" s="166">
        <v>1</v>
      </c>
      <c r="F114" s="281" t="s">
        <v>1430</v>
      </c>
      <c r="G114">
        <v>1</v>
      </c>
      <c r="H114">
        <v>1</v>
      </c>
    </row>
    <row r="115" spans="1:8" x14ac:dyDescent="0.3">
      <c r="A115" s="281">
        <v>471</v>
      </c>
      <c r="B115" s="281" t="s">
        <v>1656</v>
      </c>
      <c r="C115" s="281" t="s">
        <v>1657</v>
      </c>
      <c r="D115" s="166">
        <v>3</v>
      </c>
      <c r="E115" s="166">
        <v>1</v>
      </c>
      <c r="F115" s="281" t="s">
        <v>1430</v>
      </c>
      <c r="G115">
        <v>1</v>
      </c>
      <c r="H115">
        <v>1</v>
      </c>
    </row>
    <row r="116" spans="1:8" x14ac:dyDescent="0.3">
      <c r="A116" s="281">
        <v>474</v>
      </c>
      <c r="B116" s="281" t="s">
        <v>1658</v>
      </c>
      <c r="C116" s="281" t="s">
        <v>1659</v>
      </c>
      <c r="D116" s="166">
        <v>3</v>
      </c>
      <c r="E116" s="166">
        <v>1</v>
      </c>
      <c r="F116" s="281" t="s">
        <v>1430</v>
      </c>
      <c r="G116">
        <v>1</v>
      </c>
      <c r="H116">
        <v>1</v>
      </c>
    </row>
    <row r="117" spans="1:8" x14ac:dyDescent="0.3">
      <c r="A117" s="281">
        <v>92315</v>
      </c>
      <c r="B117" s="281" t="s">
        <v>1660</v>
      </c>
      <c r="C117" s="281" t="s">
        <v>1661</v>
      </c>
      <c r="D117" s="166">
        <v>1</v>
      </c>
      <c r="E117" s="166">
        <v>1</v>
      </c>
      <c r="F117" s="281" t="s">
        <v>1430</v>
      </c>
      <c r="G117">
        <v>1</v>
      </c>
      <c r="H117">
        <v>0</v>
      </c>
    </row>
    <row r="118" spans="1:8" x14ac:dyDescent="0.3">
      <c r="A118" s="281">
        <v>475</v>
      </c>
      <c r="B118" s="281" t="s">
        <v>1662</v>
      </c>
      <c r="C118" s="281" t="s">
        <v>1663</v>
      </c>
      <c r="D118" s="166">
        <v>3</v>
      </c>
      <c r="E118" s="166">
        <v>1</v>
      </c>
      <c r="F118" s="281" t="s">
        <v>1430</v>
      </c>
      <c r="G118">
        <v>1</v>
      </c>
      <c r="H118">
        <v>1</v>
      </c>
    </row>
    <row r="119" spans="1:8" x14ac:dyDescent="0.3">
      <c r="A119" s="281">
        <v>477</v>
      </c>
      <c r="B119" s="281" t="s">
        <v>1664</v>
      </c>
      <c r="C119" s="281" t="s">
        <v>1665</v>
      </c>
      <c r="D119" s="166">
        <v>3</v>
      </c>
      <c r="E119" s="166">
        <v>1</v>
      </c>
      <c r="F119" s="281" t="s">
        <v>1430</v>
      </c>
      <c r="G119">
        <v>1</v>
      </c>
      <c r="H119">
        <v>1</v>
      </c>
    </row>
    <row r="120" spans="1:8" x14ac:dyDescent="0.3">
      <c r="A120" s="281">
        <v>507</v>
      </c>
      <c r="B120" s="281" t="s">
        <v>1666</v>
      </c>
      <c r="C120" s="281" t="s">
        <v>1667</v>
      </c>
      <c r="D120" s="166">
        <v>3</v>
      </c>
      <c r="E120" s="166">
        <v>1</v>
      </c>
      <c r="F120" s="281" t="s">
        <v>1430</v>
      </c>
      <c r="G120">
        <v>1</v>
      </c>
      <c r="H120">
        <v>1</v>
      </c>
    </row>
    <row r="121" spans="1:8" x14ac:dyDescent="0.3">
      <c r="A121" s="281">
        <v>122651</v>
      </c>
      <c r="B121" s="281" t="s">
        <v>1668</v>
      </c>
      <c r="C121" s="281" t="s">
        <v>1669</v>
      </c>
      <c r="D121" s="166">
        <v>1</v>
      </c>
      <c r="E121" s="166">
        <v>1</v>
      </c>
      <c r="F121" s="281" t="s">
        <v>1430</v>
      </c>
      <c r="G121">
        <v>1</v>
      </c>
      <c r="H121">
        <v>1</v>
      </c>
    </row>
    <row r="122" spans="1:8" x14ac:dyDescent="0.3">
      <c r="A122" s="281">
        <v>535</v>
      </c>
      <c r="B122" s="281" t="s">
        <v>1670</v>
      </c>
      <c r="C122" s="281" t="s">
        <v>1671</v>
      </c>
      <c r="D122" s="166">
        <v>2</v>
      </c>
      <c r="E122" s="166">
        <v>1</v>
      </c>
      <c r="F122" s="281" t="s">
        <v>1430</v>
      </c>
      <c r="G122">
        <v>1</v>
      </c>
      <c r="H122">
        <v>1</v>
      </c>
    </row>
    <row r="123" spans="1:8" x14ac:dyDescent="0.3">
      <c r="A123" s="281">
        <v>536</v>
      </c>
      <c r="B123" s="281" t="s">
        <v>1672</v>
      </c>
      <c r="C123" s="281" t="s">
        <v>1673</v>
      </c>
      <c r="D123" s="166">
        <v>3</v>
      </c>
      <c r="E123" s="166">
        <v>1</v>
      </c>
      <c r="F123" s="281" t="s">
        <v>1430</v>
      </c>
      <c r="G123">
        <v>1</v>
      </c>
      <c r="H123">
        <v>1</v>
      </c>
    </row>
    <row r="124" spans="1:8" x14ac:dyDescent="0.3">
      <c r="A124" s="281">
        <v>538</v>
      </c>
      <c r="B124" s="281" t="s">
        <v>1674</v>
      </c>
      <c r="C124" s="281" t="s">
        <v>1675</v>
      </c>
      <c r="D124" s="166">
        <v>3</v>
      </c>
      <c r="E124" s="166">
        <v>1</v>
      </c>
      <c r="F124" s="281" t="s">
        <v>1430</v>
      </c>
      <c r="G124">
        <v>1</v>
      </c>
      <c r="H124">
        <v>1</v>
      </c>
    </row>
    <row r="125" spans="1:8" x14ac:dyDescent="0.3">
      <c r="A125" s="281">
        <v>258773</v>
      </c>
      <c r="B125" s="281" t="s">
        <v>1676</v>
      </c>
      <c r="C125" s="281" t="s">
        <v>1677</v>
      </c>
      <c r="D125" s="166">
        <v>3</v>
      </c>
      <c r="E125" s="166">
        <v>1</v>
      </c>
      <c r="F125" s="281" t="s">
        <v>1430</v>
      </c>
      <c r="G125">
        <v>1</v>
      </c>
      <c r="H125">
        <v>1</v>
      </c>
    </row>
    <row r="126" spans="1:8" x14ac:dyDescent="0.3">
      <c r="A126" s="281">
        <v>546</v>
      </c>
      <c r="B126" s="281" t="s">
        <v>1678</v>
      </c>
      <c r="C126" s="281" t="s">
        <v>1679</v>
      </c>
      <c r="D126" s="166">
        <v>2</v>
      </c>
      <c r="E126" s="166">
        <v>1</v>
      </c>
      <c r="F126" s="281" t="s">
        <v>1430</v>
      </c>
      <c r="G126">
        <v>1</v>
      </c>
      <c r="H126">
        <v>1</v>
      </c>
    </row>
    <row r="127" spans="1:8" x14ac:dyDescent="0.3">
      <c r="A127" s="281">
        <v>39555</v>
      </c>
      <c r="B127" s="281" t="s">
        <v>1680</v>
      </c>
      <c r="C127" s="281" t="s">
        <v>1681</v>
      </c>
      <c r="D127" s="166"/>
      <c r="E127" s="166">
        <v>1</v>
      </c>
      <c r="F127" s="281" t="s">
        <v>1430</v>
      </c>
      <c r="G127">
        <v>1</v>
      </c>
      <c r="H127">
        <v>1</v>
      </c>
    </row>
    <row r="128" spans="1:8" x14ac:dyDescent="0.3">
      <c r="A128" s="281">
        <v>551</v>
      </c>
      <c r="B128" s="281" t="s">
        <v>1682</v>
      </c>
      <c r="C128" s="281" t="s">
        <v>1683</v>
      </c>
      <c r="D128" s="166">
        <v>3</v>
      </c>
      <c r="E128" s="166">
        <v>1</v>
      </c>
      <c r="F128" s="281" t="s">
        <v>1430</v>
      </c>
      <c r="G128">
        <v>1</v>
      </c>
      <c r="H128">
        <v>1</v>
      </c>
    </row>
    <row r="129" spans="1:8" x14ac:dyDescent="0.3">
      <c r="A129" s="281">
        <v>89688</v>
      </c>
      <c r="B129" s="281" t="s">
        <v>1684</v>
      </c>
      <c r="C129" s="281" t="s">
        <v>1685</v>
      </c>
      <c r="D129" s="166"/>
      <c r="E129" s="166">
        <v>1</v>
      </c>
      <c r="F129" s="281" t="s">
        <v>1430</v>
      </c>
      <c r="G129">
        <v>1</v>
      </c>
      <c r="H129">
        <v>1</v>
      </c>
    </row>
    <row r="130" spans="1:8" x14ac:dyDescent="0.3">
      <c r="A130" s="281">
        <v>554</v>
      </c>
      <c r="B130" s="281" t="s">
        <v>1686</v>
      </c>
      <c r="C130" s="281" t="s">
        <v>1687</v>
      </c>
      <c r="D130" s="166">
        <v>3</v>
      </c>
      <c r="E130" s="166">
        <v>1</v>
      </c>
      <c r="F130" s="281" t="s">
        <v>1430</v>
      </c>
      <c r="G130">
        <v>1</v>
      </c>
      <c r="H130">
        <v>1</v>
      </c>
    </row>
    <row r="131" spans="1:8" x14ac:dyDescent="0.3">
      <c r="A131" s="281">
        <v>202435</v>
      </c>
      <c r="B131" s="281" t="s">
        <v>1688</v>
      </c>
      <c r="C131" s="281" t="s">
        <v>1689</v>
      </c>
      <c r="D131" s="166">
        <v>1</v>
      </c>
      <c r="E131" s="166">
        <v>1</v>
      </c>
      <c r="F131" s="281" t="s">
        <v>1430</v>
      </c>
      <c r="G131">
        <v>1</v>
      </c>
      <c r="H131">
        <v>1</v>
      </c>
    </row>
    <row r="132" spans="1:8" x14ac:dyDescent="0.3">
      <c r="A132" s="281">
        <v>587</v>
      </c>
      <c r="B132" s="281" t="s">
        <v>1690</v>
      </c>
      <c r="C132" s="281" t="s">
        <v>1691</v>
      </c>
      <c r="D132" s="166">
        <v>1</v>
      </c>
      <c r="E132" s="166">
        <v>1</v>
      </c>
      <c r="F132" s="281" t="s">
        <v>1430</v>
      </c>
      <c r="G132">
        <v>1</v>
      </c>
      <c r="H132">
        <v>1</v>
      </c>
    </row>
    <row r="133" spans="1:8" x14ac:dyDescent="0.3">
      <c r="A133" s="281">
        <v>589</v>
      </c>
      <c r="B133" s="281" t="s">
        <v>1692</v>
      </c>
      <c r="C133" s="281" t="s">
        <v>1693</v>
      </c>
      <c r="D133" s="166">
        <v>2</v>
      </c>
      <c r="E133" s="166">
        <v>1</v>
      </c>
      <c r="F133" s="281" t="s">
        <v>1430</v>
      </c>
      <c r="G133">
        <v>1</v>
      </c>
      <c r="H133">
        <v>1</v>
      </c>
    </row>
    <row r="134" spans="1:8" x14ac:dyDescent="0.3">
      <c r="A134" s="281">
        <v>595</v>
      </c>
      <c r="B134" s="281" t="s">
        <v>1694</v>
      </c>
      <c r="C134" s="281" t="s">
        <v>1695</v>
      </c>
      <c r="D134" s="166">
        <v>3</v>
      </c>
      <c r="E134" s="166">
        <v>1</v>
      </c>
      <c r="F134" s="281" t="s">
        <v>1430</v>
      </c>
      <c r="G134">
        <v>1</v>
      </c>
      <c r="H134">
        <v>1</v>
      </c>
    </row>
    <row r="135" spans="1:8" x14ac:dyDescent="0.3">
      <c r="A135" s="281">
        <v>596</v>
      </c>
      <c r="B135" s="281" t="s">
        <v>1696</v>
      </c>
      <c r="C135" s="281" t="s">
        <v>1697</v>
      </c>
      <c r="D135" s="166">
        <v>3</v>
      </c>
      <c r="E135" s="166">
        <v>1</v>
      </c>
      <c r="F135" s="281" t="s">
        <v>1430</v>
      </c>
      <c r="G135">
        <v>1</v>
      </c>
      <c r="H135">
        <v>1</v>
      </c>
    </row>
    <row r="136" spans="1:8" x14ac:dyDescent="0.3">
      <c r="A136" s="281">
        <v>609</v>
      </c>
      <c r="B136" s="281" t="s">
        <v>1698</v>
      </c>
      <c r="C136" s="281" t="s">
        <v>1699</v>
      </c>
      <c r="D136" s="166">
        <v>2</v>
      </c>
      <c r="E136" s="166">
        <v>1</v>
      </c>
      <c r="F136" s="281" t="s">
        <v>1430</v>
      </c>
      <c r="G136">
        <v>1</v>
      </c>
      <c r="H136">
        <v>1</v>
      </c>
    </row>
    <row r="137" spans="1:8" x14ac:dyDescent="0.3">
      <c r="A137" s="281">
        <v>611</v>
      </c>
      <c r="B137" s="281" t="s">
        <v>1700</v>
      </c>
      <c r="C137" s="281" t="s">
        <v>1701</v>
      </c>
      <c r="D137" s="166">
        <v>3</v>
      </c>
      <c r="E137" s="166">
        <v>1</v>
      </c>
      <c r="F137" s="281" t="s">
        <v>1430</v>
      </c>
      <c r="G137">
        <v>1</v>
      </c>
      <c r="H137">
        <v>1</v>
      </c>
    </row>
    <row r="138" spans="1:8" x14ac:dyDescent="0.3">
      <c r="A138" s="281">
        <v>615</v>
      </c>
      <c r="B138" s="281" t="s">
        <v>1702</v>
      </c>
      <c r="C138" s="281" t="s">
        <v>1703</v>
      </c>
      <c r="D138" s="166">
        <v>2</v>
      </c>
      <c r="E138" s="166">
        <v>1</v>
      </c>
      <c r="F138" s="281" t="s">
        <v>1430</v>
      </c>
      <c r="G138">
        <v>1</v>
      </c>
      <c r="H138">
        <v>0</v>
      </c>
    </row>
    <row r="139" spans="1:8" x14ac:dyDescent="0.3">
      <c r="A139" s="281">
        <v>623</v>
      </c>
      <c r="B139" s="281" t="s">
        <v>1704</v>
      </c>
      <c r="C139" s="281" t="s">
        <v>1705</v>
      </c>
      <c r="D139" s="166">
        <v>2</v>
      </c>
      <c r="E139" s="166">
        <v>1</v>
      </c>
      <c r="F139" s="281" t="s">
        <v>1430</v>
      </c>
      <c r="G139">
        <v>1</v>
      </c>
      <c r="H139">
        <v>1</v>
      </c>
    </row>
    <row r="140" spans="1:8" x14ac:dyDescent="0.3">
      <c r="A140" s="281">
        <v>624</v>
      </c>
      <c r="B140" s="281" t="s">
        <v>1706</v>
      </c>
      <c r="C140" s="281" t="s">
        <v>1707</v>
      </c>
      <c r="D140" s="166">
        <v>2</v>
      </c>
      <c r="E140" s="166">
        <v>1</v>
      </c>
      <c r="F140" s="281" t="s">
        <v>1430</v>
      </c>
      <c r="G140">
        <v>1</v>
      </c>
      <c r="H140">
        <v>0</v>
      </c>
    </row>
    <row r="141" spans="1:8" x14ac:dyDescent="0.3">
      <c r="A141" s="281">
        <v>642</v>
      </c>
      <c r="B141" s="281" t="s">
        <v>1708</v>
      </c>
      <c r="C141" s="281" t="s">
        <v>1709</v>
      </c>
      <c r="D141" s="166">
        <v>2</v>
      </c>
      <c r="E141" s="166">
        <v>1</v>
      </c>
      <c r="F141" s="281" t="s">
        <v>1430</v>
      </c>
      <c r="G141">
        <v>1</v>
      </c>
      <c r="H141">
        <v>1</v>
      </c>
    </row>
    <row r="142" spans="1:8" x14ac:dyDescent="0.3">
      <c r="A142" s="281">
        <v>643</v>
      </c>
      <c r="B142" s="281" t="s">
        <v>1710</v>
      </c>
      <c r="C142" s="281" t="s">
        <v>1711</v>
      </c>
      <c r="D142" s="166">
        <v>3</v>
      </c>
      <c r="E142" s="166">
        <v>1</v>
      </c>
      <c r="F142" s="281" t="s">
        <v>1430</v>
      </c>
      <c r="G142">
        <v>1</v>
      </c>
      <c r="H142">
        <v>1</v>
      </c>
    </row>
    <row r="143" spans="1:8" x14ac:dyDescent="0.3">
      <c r="A143" s="281">
        <v>680</v>
      </c>
      <c r="B143" s="281" t="s">
        <v>1712</v>
      </c>
      <c r="C143" s="281" t="s">
        <v>1713</v>
      </c>
      <c r="D143" s="166">
        <v>1</v>
      </c>
      <c r="E143" s="166">
        <v>1</v>
      </c>
      <c r="F143" s="281" t="s">
        <v>1430</v>
      </c>
      <c r="G143">
        <v>1</v>
      </c>
      <c r="H143">
        <v>1</v>
      </c>
    </row>
    <row r="144" spans="1:8" x14ac:dyDescent="0.3">
      <c r="A144" s="281">
        <v>682</v>
      </c>
      <c r="B144" s="281" t="s">
        <v>1714</v>
      </c>
      <c r="C144" s="281" t="s">
        <v>1715</v>
      </c>
      <c r="D144" s="166">
        <v>3</v>
      </c>
      <c r="E144" s="166">
        <v>1</v>
      </c>
      <c r="F144" s="281" t="s">
        <v>1430</v>
      </c>
      <c r="G144">
        <v>1</v>
      </c>
      <c r="H144">
        <v>1</v>
      </c>
    </row>
    <row r="145" spans="1:8" x14ac:dyDescent="0.3">
      <c r="A145" s="281">
        <v>691</v>
      </c>
      <c r="B145" s="281" t="s">
        <v>1716</v>
      </c>
      <c r="C145" s="281" t="s">
        <v>1717</v>
      </c>
      <c r="D145" s="166">
        <v>3</v>
      </c>
      <c r="E145" s="166">
        <v>1</v>
      </c>
      <c r="F145" s="281" t="s">
        <v>1430</v>
      </c>
      <c r="G145">
        <v>1</v>
      </c>
      <c r="H145">
        <v>1</v>
      </c>
    </row>
    <row r="146" spans="1:8" x14ac:dyDescent="0.3">
      <c r="A146" s="281">
        <v>693</v>
      </c>
      <c r="B146" s="281" t="s">
        <v>1718</v>
      </c>
      <c r="C146" s="281" t="s">
        <v>1719</v>
      </c>
      <c r="D146" s="166">
        <v>3</v>
      </c>
      <c r="E146" s="166">
        <v>1</v>
      </c>
      <c r="F146" s="281" t="s">
        <v>1430</v>
      </c>
      <c r="G146">
        <v>1</v>
      </c>
      <c r="H146">
        <v>1</v>
      </c>
    </row>
    <row r="147" spans="1:8" x14ac:dyDescent="0.3">
      <c r="A147" s="281">
        <v>698</v>
      </c>
      <c r="B147" s="281" t="s">
        <v>1720</v>
      </c>
      <c r="C147" s="281" t="s">
        <v>1721</v>
      </c>
      <c r="D147" s="166">
        <v>2</v>
      </c>
      <c r="E147" s="166">
        <v>1</v>
      </c>
      <c r="F147" s="281" t="s">
        <v>1430</v>
      </c>
      <c r="G147">
        <v>1</v>
      </c>
      <c r="H147">
        <v>1</v>
      </c>
    </row>
    <row r="148" spans="1:8" x14ac:dyDescent="0.3">
      <c r="A148" s="281">
        <v>706</v>
      </c>
      <c r="B148" s="281" t="s">
        <v>1722</v>
      </c>
      <c r="C148" s="281" t="s">
        <v>1723</v>
      </c>
      <c r="D148" s="166">
        <v>3</v>
      </c>
      <c r="E148" s="166">
        <v>1</v>
      </c>
      <c r="F148" s="281" t="s">
        <v>1430</v>
      </c>
      <c r="G148">
        <v>1</v>
      </c>
      <c r="H148">
        <v>1</v>
      </c>
    </row>
    <row r="149" spans="1:8" x14ac:dyDescent="0.3">
      <c r="A149" s="281">
        <v>720</v>
      </c>
      <c r="B149" s="281" t="s">
        <v>1724</v>
      </c>
      <c r="C149" s="281" t="s">
        <v>1725</v>
      </c>
      <c r="D149" s="166">
        <v>2</v>
      </c>
      <c r="E149" s="166">
        <v>1</v>
      </c>
      <c r="F149" s="281" t="s">
        <v>1430</v>
      </c>
      <c r="G149">
        <v>1</v>
      </c>
      <c r="H149">
        <v>1</v>
      </c>
    </row>
    <row r="150" spans="1:8" x14ac:dyDescent="0.3">
      <c r="A150" s="281">
        <v>722</v>
      </c>
      <c r="B150" s="281" t="s">
        <v>1726</v>
      </c>
      <c r="C150" s="281" t="s">
        <v>1727</v>
      </c>
      <c r="D150" s="166">
        <v>3</v>
      </c>
      <c r="E150" s="166">
        <v>1</v>
      </c>
      <c r="F150" s="281" t="s">
        <v>1430</v>
      </c>
      <c r="G150">
        <v>1</v>
      </c>
      <c r="H150">
        <v>1</v>
      </c>
    </row>
    <row r="151" spans="1:8" x14ac:dyDescent="0.3">
      <c r="A151" s="281">
        <v>723</v>
      </c>
      <c r="B151" s="281" t="s">
        <v>1728</v>
      </c>
      <c r="C151" s="281" t="s">
        <v>1729</v>
      </c>
      <c r="D151" s="166">
        <v>2</v>
      </c>
      <c r="E151" s="166">
        <v>1</v>
      </c>
      <c r="F151" s="281" t="s">
        <v>1430</v>
      </c>
      <c r="G151">
        <v>1</v>
      </c>
      <c r="H151">
        <v>1</v>
      </c>
    </row>
    <row r="152" spans="1:8" x14ac:dyDescent="0.3">
      <c r="A152" s="281">
        <v>728</v>
      </c>
      <c r="B152" s="281" t="s">
        <v>1730</v>
      </c>
      <c r="C152" s="281" t="s">
        <v>1731</v>
      </c>
      <c r="D152" s="166">
        <v>3</v>
      </c>
      <c r="E152" s="166">
        <v>1</v>
      </c>
      <c r="F152" s="281" t="s">
        <v>1430</v>
      </c>
      <c r="G152">
        <v>1</v>
      </c>
      <c r="H152">
        <v>1</v>
      </c>
    </row>
    <row r="153" spans="1:8" x14ac:dyDescent="0.3">
      <c r="A153" s="281">
        <v>729</v>
      </c>
      <c r="B153" s="281" t="s">
        <v>1732</v>
      </c>
      <c r="C153" s="281" t="s">
        <v>1733</v>
      </c>
      <c r="D153" s="166">
        <v>3</v>
      </c>
      <c r="E153" s="166">
        <v>1</v>
      </c>
      <c r="F153" s="281" t="s">
        <v>1430</v>
      </c>
      <c r="G153">
        <v>1</v>
      </c>
      <c r="H153">
        <v>1</v>
      </c>
    </row>
    <row r="154" spans="1:8" x14ac:dyDescent="0.3">
      <c r="A154" s="281">
        <v>741</v>
      </c>
      <c r="B154" s="281" t="s">
        <v>1734</v>
      </c>
      <c r="C154" s="281" t="s">
        <v>1735</v>
      </c>
      <c r="D154" s="166">
        <v>3</v>
      </c>
      <c r="E154" s="166">
        <v>1</v>
      </c>
      <c r="F154" s="281" t="s">
        <v>1430</v>
      </c>
      <c r="G154">
        <v>1</v>
      </c>
      <c r="H154">
        <v>1</v>
      </c>
    </row>
    <row r="155" spans="1:8" x14ac:dyDescent="0.3">
      <c r="A155" s="281">
        <v>743</v>
      </c>
      <c r="B155" s="281" t="s">
        <v>1736</v>
      </c>
      <c r="C155" s="281" t="s">
        <v>1737</v>
      </c>
      <c r="D155" s="166">
        <v>2</v>
      </c>
      <c r="E155" s="166">
        <v>1</v>
      </c>
      <c r="F155" s="281" t="s">
        <v>1430</v>
      </c>
      <c r="G155">
        <v>1</v>
      </c>
      <c r="H155">
        <v>1</v>
      </c>
    </row>
    <row r="156" spans="1:8" x14ac:dyDescent="0.3">
      <c r="A156" s="281">
        <v>748</v>
      </c>
      <c r="B156" s="281" t="s">
        <v>1738</v>
      </c>
      <c r="C156" s="281" t="s">
        <v>1739</v>
      </c>
      <c r="D156" s="166">
        <v>3</v>
      </c>
      <c r="E156" s="166">
        <v>1</v>
      </c>
      <c r="F156" s="281" t="s">
        <v>1430</v>
      </c>
      <c r="G156">
        <v>1</v>
      </c>
      <c r="H156">
        <v>1</v>
      </c>
    </row>
    <row r="157" spans="1:8" x14ac:dyDescent="0.3">
      <c r="A157" s="281">
        <v>753</v>
      </c>
      <c r="B157" s="281" t="s">
        <v>1740</v>
      </c>
      <c r="C157" s="281" t="s">
        <v>1741</v>
      </c>
      <c r="D157" s="166">
        <v>1</v>
      </c>
      <c r="E157" s="166">
        <v>1</v>
      </c>
      <c r="F157" s="281" t="s">
        <v>1430</v>
      </c>
      <c r="G157">
        <v>1</v>
      </c>
      <c r="H157">
        <v>1</v>
      </c>
    </row>
    <row r="158" spans="1:8" x14ac:dyDescent="0.3">
      <c r="A158" s="281">
        <v>763</v>
      </c>
      <c r="B158" s="281" t="s">
        <v>1742</v>
      </c>
      <c r="C158" s="281" t="s">
        <v>1743</v>
      </c>
      <c r="D158" s="166">
        <v>3</v>
      </c>
      <c r="E158" s="166">
        <v>1</v>
      </c>
      <c r="F158" s="281" t="s">
        <v>1430</v>
      </c>
      <c r="G158">
        <v>1</v>
      </c>
      <c r="H158">
        <v>1</v>
      </c>
    </row>
    <row r="159" spans="1:8" x14ac:dyDescent="0.3">
      <c r="A159" s="281">
        <v>764</v>
      </c>
      <c r="B159" s="281" t="s">
        <v>1744</v>
      </c>
      <c r="C159" s="281" t="s">
        <v>1745</v>
      </c>
      <c r="D159" s="166">
        <v>3</v>
      </c>
      <c r="E159" s="166">
        <v>1</v>
      </c>
      <c r="F159" s="281" t="s">
        <v>1430</v>
      </c>
      <c r="G159">
        <v>1</v>
      </c>
      <c r="H159">
        <v>1</v>
      </c>
    </row>
    <row r="160" spans="1:8" x14ac:dyDescent="0.3">
      <c r="A160" s="281">
        <v>767</v>
      </c>
      <c r="B160" s="281" t="s">
        <v>1746</v>
      </c>
      <c r="C160" s="281" t="s">
        <v>1747</v>
      </c>
      <c r="D160" s="166">
        <v>2</v>
      </c>
      <c r="E160" s="166">
        <v>1</v>
      </c>
      <c r="F160" s="281" t="s">
        <v>1430</v>
      </c>
      <c r="G160">
        <v>1</v>
      </c>
      <c r="H160">
        <v>1</v>
      </c>
    </row>
    <row r="161" spans="1:8" x14ac:dyDescent="0.3">
      <c r="A161" s="281">
        <v>768</v>
      </c>
      <c r="B161" s="281" t="s">
        <v>1748</v>
      </c>
      <c r="C161" s="281" t="s">
        <v>1749</v>
      </c>
      <c r="D161" s="166">
        <v>3</v>
      </c>
      <c r="E161" s="166">
        <v>1</v>
      </c>
      <c r="F161" s="281" t="s">
        <v>1430</v>
      </c>
      <c r="G161">
        <v>1</v>
      </c>
      <c r="H161">
        <v>1</v>
      </c>
    </row>
    <row r="162" spans="1:8" x14ac:dyDescent="0.3">
      <c r="A162" s="281">
        <v>775</v>
      </c>
      <c r="B162" s="281" t="s">
        <v>1750</v>
      </c>
      <c r="C162" s="281" t="s">
        <v>1751</v>
      </c>
      <c r="D162" s="166">
        <v>2</v>
      </c>
      <c r="E162" s="166">
        <v>1</v>
      </c>
      <c r="F162" s="281" t="s">
        <v>1430</v>
      </c>
      <c r="G162">
        <v>1</v>
      </c>
      <c r="H162">
        <v>1</v>
      </c>
    </row>
    <row r="163" spans="1:8" x14ac:dyDescent="0.3">
      <c r="A163" s="281">
        <v>786</v>
      </c>
      <c r="B163" s="281" t="s">
        <v>1752</v>
      </c>
      <c r="C163" s="281" t="s">
        <v>1753</v>
      </c>
      <c r="D163" s="166">
        <v>1</v>
      </c>
      <c r="E163" s="166">
        <v>1</v>
      </c>
      <c r="F163" s="281" t="s">
        <v>1430</v>
      </c>
      <c r="G163">
        <v>1</v>
      </c>
      <c r="H163">
        <v>1</v>
      </c>
    </row>
    <row r="164" spans="1:8" x14ac:dyDescent="0.3">
      <c r="A164" s="281">
        <v>787</v>
      </c>
      <c r="B164" s="281" t="s">
        <v>1754</v>
      </c>
      <c r="C164" s="281" t="s">
        <v>1755</v>
      </c>
      <c r="D164" s="166">
        <v>3</v>
      </c>
      <c r="E164" s="166">
        <v>1</v>
      </c>
      <c r="F164" s="281" t="s">
        <v>1430</v>
      </c>
      <c r="G164">
        <v>1</v>
      </c>
      <c r="H164">
        <v>1</v>
      </c>
    </row>
    <row r="165" spans="1:8" x14ac:dyDescent="0.3">
      <c r="A165" s="281">
        <v>820</v>
      </c>
      <c r="B165" s="281" t="s">
        <v>1756</v>
      </c>
      <c r="C165" s="281" t="s">
        <v>1757</v>
      </c>
      <c r="D165" s="166">
        <v>2</v>
      </c>
      <c r="E165" s="166">
        <v>1</v>
      </c>
      <c r="F165" s="281" t="s">
        <v>1430</v>
      </c>
      <c r="G165">
        <v>1</v>
      </c>
      <c r="H165">
        <v>1</v>
      </c>
    </row>
    <row r="166" spans="1:8" x14ac:dyDescent="0.3">
      <c r="A166" s="281">
        <v>822</v>
      </c>
      <c r="B166" s="281" t="s">
        <v>1758</v>
      </c>
      <c r="C166" s="281" t="s">
        <v>1759</v>
      </c>
      <c r="D166" s="166">
        <v>1</v>
      </c>
      <c r="E166" s="166">
        <v>1</v>
      </c>
      <c r="F166" s="281" t="s">
        <v>1430</v>
      </c>
      <c r="G166">
        <v>1</v>
      </c>
      <c r="H166">
        <v>1</v>
      </c>
    </row>
    <row r="167" spans="1:8" x14ac:dyDescent="0.3">
      <c r="A167" s="281">
        <v>840</v>
      </c>
      <c r="B167" s="281" t="s">
        <v>1760</v>
      </c>
      <c r="C167" s="281" t="s">
        <v>1761</v>
      </c>
      <c r="D167" s="166">
        <v>3</v>
      </c>
      <c r="E167" s="166">
        <v>1</v>
      </c>
      <c r="F167" s="281" t="s">
        <v>1430</v>
      </c>
      <c r="G167">
        <v>1</v>
      </c>
      <c r="H167">
        <v>1</v>
      </c>
    </row>
    <row r="168" spans="1:8" x14ac:dyDescent="0.3">
      <c r="A168" s="281">
        <v>847</v>
      </c>
      <c r="B168" s="281" t="s">
        <v>1762</v>
      </c>
      <c r="C168" s="281" t="s">
        <v>1763</v>
      </c>
      <c r="D168" s="166">
        <v>3</v>
      </c>
      <c r="E168" s="166">
        <v>1</v>
      </c>
      <c r="F168" s="281" t="s">
        <v>1430</v>
      </c>
      <c r="G168">
        <v>1</v>
      </c>
      <c r="H168">
        <v>1</v>
      </c>
    </row>
    <row r="169" spans="1:8" x14ac:dyDescent="0.3">
      <c r="A169" s="281">
        <v>852</v>
      </c>
      <c r="B169" s="281" t="s">
        <v>1764</v>
      </c>
      <c r="C169" s="281" t="s">
        <v>1765</v>
      </c>
      <c r="D169" s="166">
        <v>3</v>
      </c>
      <c r="E169" s="166">
        <v>1</v>
      </c>
      <c r="F169" s="281" t="s">
        <v>1430</v>
      </c>
      <c r="G169">
        <v>1</v>
      </c>
      <c r="H169">
        <v>1</v>
      </c>
    </row>
    <row r="170" spans="1:8" x14ac:dyDescent="0.3">
      <c r="A170" s="281">
        <v>853</v>
      </c>
      <c r="B170" s="281" t="s">
        <v>1766</v>
      </c>
      <c r="C170" s="281" t="s">
        <v>1767</v>
      </c>
      <c r="D170" s="166">
        <v>1</v>
      </c>
      <c r="E170" s="166">
        <v>1</v>
      </c>
      <c r="F170" s="281" t="s">
        <v>1430</v>
      </c>
      <c r="G170">
        <v>1</v>
      </c>
      <c r="H170">
        <v>1</v>
      </c>
    </row>
    <row r="171" spans="1:8" x14ac:dyDescent="0.3">
      <c r="A171" s="281">
        <v>858</v>
      </c>
      <c r="B171" s="281" t="s">
        <v>1768</v>
      </c>
      <c r="C171" s="281" t="s">
        <v>1769</v>
      </c>
      <c r="D171" s="166">
        <v>3</v>
      </c>
      <c r="E171" s="166">
        <v>1</v>
      </c>
      <c r="F171" s="281" t="s">
        <v>1430</v>
      </c>
      <c r="G171">
        <v>1</v>
      </c>
      <c r="H171">
        <v>1</v>
      </c>
    </row>
    <row r="172" spans="1:8" x14ac:dyDescent="0.3">
      <c r="A172" s="281">
        <v>863</v>
      </c>
      <c r="B172" s="281" t="s">
        <v>1770</v>
      </c>
      <c r="C172" s="281" t="s">
        <v>1771</v>
      </c>
      <c r="D172" s="166">
        <v>2</v>
      </c>
      <c r="E172" s="166">
        <v>1</v>
      </c>
      <c r="F172" s="281" t="s">
        <v>1430</v>
      </c>
      <c r="G172">
        <v>1</v>
      </c>
      <c r="H172">
        <v>1</v>
      </c>
    </row>
    <row r="173" spans="1:8" x14ac:dyDescent="0.3">
      <c r="A173" s="281">
        <v>914</v>
      </c>
      <c r="B173" s="281" t="s">
        <v>1772</v>
      </c>
      <c r="C173" s="281" t="s">
        <v>1773</v>
      </c>
      <c r="D173" s="166">
        <v>2</v>
      </c>
      <c r="E173" s="166">
        <v>1</v>
      </c>
      <c r="F173" s="281" t="s">
        <v>1430</v>
      </c>
      <c r="G173">
        <v>1</v>
      </c>
      <c r="H173">
        <v>1</v>
      </c>
    </row>
    <row r="174" spans="1:8" x14ac:dyDescent="0.3">
      <c r="A174" s="281">
        <v>921</v>
      </c>
      <c r="B174" s="281" t="s">
        <v>1774</v>
      </c>
      <c r="C174" s="281" t="s">
        <v>1775</v>
      </c>
      <c r="D174" s="166">
        <v>3</v>
      </c>
      <c r="E174" s="166">
        <v>1</v>
      </c>
      <c r="F174" s="281" t="s">
        <v>1430</v>
      </c>
      <c r="G174">
        <v>1</v>
      </c>
      <c r="H174">
        <v>1</v>
      </c>
    </row>
    <row r="175" spans="1:8" x14ac:dyDescent="0.3">
      <c r="A175" s="281">
        <v>923</v>
      </c>
      <c r="B175" s="281" t="s">
        <v>1776</v>
      </c>
      <c r="C175" s="281" t="s">
        <v>1777</v>
      </c>
      <c r="D175" s="166">
        <v>1</v>
      </c>
      <c r="E175" s="166">
        <v>1</v>
      </c>
      <c r="F175" s="281" t="s">
        <v>1430</v>
      </c>
      <c r="G175">
        <v>1</v>
      </c>
      <c r="H175">
        <v>1</v>
      </c>
    </row>
    <row r="176" spans="1:8" x14ac:dyDescent="0.3">
      <c r="A176" s="281">
        <v>925</v>
      </c>
      <c r="B176" s="281" t="s">
        <v>1778</v>
      </c>
      <c r="C176" s="281" t="s">
        <v>1779</v>
      </c>
      <c r="D176" s="166">
        <v>3</v>
      </c>
      <c r="E176" s="166">
        <v>1</v>
      </c>
      <c r="F176" s="281" t="s">
        <v>1430</v>
      </c>
      <c r="G176">
        <v>1</v>
      </c>
      <c r="H176">
        <v>1</v>
      </c>
    </row>
    <row r="177" spans="1:8" x14ac:dyDescent="0.3">
      <c r="A177" s="281">
        <v>952</v>
      </c>
      <c r="B177" s="281" t="s">
        <v>1780</v>
      </c>
      <c r="C177" s="281" t="s">
        <v>1781</v>
      </c>
      <c r="D177" s="166">
        <v>3</v>
      </c>
      <c r="E177" s="166">
        <v>1</v>
      </c>
      <c r="F177" s="281" t="s">
        <v>1430</v>
      </c>
      <c r="G177">
        <v>1</v>
      </c>
      <c r="H177">
        <v>1</v>
      </c>
    </row>
    <row r="178" spans="1:8" x14ac:dyDescent="0.3">
      <c r="A178" s="281">
        <v>974</v>
      </c>
      <c r="B178" s="281" t="s">
        <v>1782</v>
      </c>
      <c r="C178" s="281" t="s">
        <v>1783</v>
      </c>
      <c r="D178" s="166">
        <v>1</v>
      </c>
      <c r="E178" s="166">
        <v>1</v>
      </c>
      <c r="F178" s="281" t="s">
        <v>1430</v>
      </c>
      <c r="G178">
        <v>1</v>
      </c>
      <c r="H178">
        <v>1</v>
      </c>
    </row>
    <row r="179" spans="1:8" x14ac:dyDescent="0.3">
      <c r="A179" s="281">
        <v>976</v>
      </c>
      <c r="B179" s="281" t="s">
        <v>1784</v>
      </c>
      <c r="C179" s="281" t="s">
        <v>1785</v>
      </c>
      <c r="D179" s="166">
        <v>2</v>
      </c>
      <c r="E179" s="166">
        <v>1</v>
      </c>
      <c r="F179" s="281" t="s">
        <v>1430</v>
      </c>
      <c r="G179">
        <v>1</v>
      </c>
      <c r="H179">
        <v>1</v>
      </c>
    </row>
    <row r="180" spans="1:8" x14ac:dyDescent="0.3">
      <c r="A180" s="281">
        <v>1013</v>
      </c>
      <c r="B180" s="281" t="s">
        <v>1786</v>
      </c>
      <c r="C180" s="281" t="s">
        <v>1787</v>
      </c>
      <c r="D180" s="166">
        <v>3</v>
      </c>
      <c r="E180" s="166">
        <v>1</v>
      </c>
      <c r="F180" s="281" t="s">
        <v>1430</v>
      </c>
      <c r="G180">
        <v>1</v>
      </c>
      <c r="H180">
        <v>1</v>
      </c>
    </row>
    <row r="181" spans="1:8" x14ac:dyDescent="0.3">
      <c r="A181" s="281">
        <v>1031</v>
      </c>
      <c r="B181" s="281" t="s">
        <v>1788</v>
      </c>
      <c r="C181" s="281" t="s">
        <v>1789</v>
      </c>
      <c r="D181" s="166">
        <v>2</v>
      </c>
      <c r="E181" s="166">
        <v>1</v>
      </c>
      <c r="F181" s="281" t="s">
        <v>1430</v>
      </c>
      <c r="G181">
        <v>1</v>
      </c>
      <c r="H181">
        <v>1</v>
      </c>
    </row>
    <row r="182" spans="1:8" x14ac:dyDescent="0.3">
      <c r="A182" s="281">
        <v>1075</v>
      </c>
      <c r="B182" s="281" t="s">
        <v>1790</v>
      </c>
      <c r="C182" s="281" t="s">
        <v>1791</v>
      </c>
      <c r="D182" s="166">
        <v>3</v>
      </c>
      <c r="E182" s="166">
        <v>1</v>
      </c>
      <c r="F182" s="281" t="s">
        <v>1430</v>
      </c>
      <c r="G182">
        <v>1</v>
      </c>
      <c r="H182">
        <v>1</v>
      </c>
    </row>
    <row r="183" spans="1:8" x14ac:dyDescent="0.3">
      <c r="A183" s="281">
        <v>1093</v>
      </c>
      <c r="B183" s="281" t="s">
        <v>1792</v>
      </c>
      <c r="C183" s="281" t="s">
        <v>1793</v>
      </c>
      <c r="D183" s="166">
        <v>3</v>
      </c>
      <c r="E183" s="166">
        <v>1</v>
      </c>
      <c r="F183" s="281" t="s">
        <v>1430</v>
      </c>
      <c r="G183">
        <v>1</v>
      </c>
      <c r="H183">
        <v>1</v>
      </c>
    </row>
    <row r="184" spans="1:8" x14ac:dyDescent="0.3">
      <c r="A184" s="6">
        <v>38662</v>
      </c>
      <c r="B184" s="6" t="s">
        <v>1794</v>
      </c>
      <c r="C184" s="6" t="s">
        <v>1795</v>
      </c>
      <c r="D184" s="55">
        <v>1</v>
      </c>
      <c r="E184" s="55">
        <v>1</v>
      </c>
      <c r="F184" s="6" t="s">
        <v>1430</v>
      </c>
      <c r="G184">
        <v>0</v>
      </c>
      <c r="H184">
        <v>1</v>
      </c>
    </row>
    <row r="185" spans="1:8" x14ac:dyDescent="0.3">
      <c r="A185" s="281">
        <v>1099</v>
      </c>
      <c r="B185" s="281" t="s">
        <v>1796</v>
      </c>
      <c r="C185" s="281" t="s">
        <v>1797</v>
      </c>
      <c r="D185" s="166">
        <v>3</v>
      </c>
      <c r="E185" s="166">
        <v>1</v>
      </c>
      <c r="F185" s="281" t="s">
        <v>1430</v>
      </c>
      <c r="G185">
        <v>1</v>
      </c>
      <c r="H185">
        <v>1</v>
      </c>
    </row>
    <row r="186" spans="1:8" x14ac:dyDescent="0.3">
      <c r="A186" s="281">
        <v>1106</v>
      </c>
      <c r="B186" s="281" t="s">
        <v>1798</v>
      </c>
      <c r="C186" s="281" t="s">
        <v>1799</v>
      </c>
      <c r="D186" s="166">
        <v>3</v>
      </c>
      <c r="E186" s="166">
        <v>1</v>
      </c>
      <c r="F186" s="281" t="s">
        <v>1430</v>
      </c>
      <c r="G186">
        <v>1</v>
      </c>
      <c r="H186">
        <v>1</v>
      </c>
    </row>
    <row r="187" spans="1:8" x14ac:dyDescent="0.3">
      <c r="A187" s="281">
        <v>1116</v>
      </c>
      <c r="B187" s="281" t="s">
        <v>1800</v>
      </c>
      <c r="C187" s="281" t="s">
        <v>1801</v>
      </c>
      <c r="D187" s="166">
        <v>3</v>
      </c>
      <c r="E187" s="166">
        <v>1</v>
      </c>
      <c r="F187" s="281" t="s">
        <v>1430</v>
      </c>
      <c r="G187">
        <v>1</v>
      </c>
      <c r="H187">
        <v>1</v>
      </c>
    </row>
    <row r="188" spans="1:8" x14ac:dyDescent="0.3">
      <c r="A188" s="281">
        <v>1118</v>
      </c>
      <c r="B188" s="281" t="s">
        <v>1802</v>
      </c>
      <c r="C188" s="281" t="s">
        <v>1803</v>
      </c>
      <c r="D188" s="166">
        <v>3</v>
      </c>
      <c r="E188" s="166">
        <v>1</v>
      </c>
      <c r="F188" s="281" t="s">
        <v>1430</v>
      </c>
      <c r="G188">
        <v>1</v>
      </c>
      <c r="H188">
        <v>1</v>
      </c>
    </row>
    <row r="189" spans="1:8" x14ac:dyDescent="0.3">
      <c r="A189" s="281">
        <v>1121</v>
      </c>
      <c r="B189" s="281" t="s">
        <v>1804</v>
      </c>
      <c r="C189" s="281" t="s">
        <v>1805</v>
      </c>
      <c r="D189" s="166">
        <v>3</v>
      </c>
      <c r="E189" s="166">
        <v>1</v>
      </c>
      <c r="F189" s="281" t="s">
        <v>1430</v>
      </c>
      <c r="G189">
        <v>1</v>
      </c>
      <c r="H189">
        <v>1</v>
      </c>
    </row>
    <row r="190" spans="1:8" x14ac:dyDescent="0.3">
      <c r="A190" s="281">
        <v>1132</v>
      </c>
      <c r="B190" s="281" t="s">
        <v>1806</v>
      </c>
      <c r="C190" s="281" t="s">
        <v>1807</v>
      </c>
      <c r="D190" s="166">
        <v>3</v>
      </c>
      <c r="E190" s="166">
        <v>1</v>
      </c>
      <c r="F190" s="281" t="s">
        <v>1430</v>
      </c>
      <c r="G190">
        <v>1</v>
      </c>
      <c r="H190">
        <v>1</v>
      </c>
    </row>
    <row r="191" spans="1:8" x14ac:dyDescent="0.3">
      <c r="A191" s="281">
        <v>1133</v>
      </c>
      <c r="B191" s="281" t="s">
        <v>1808</v>
      </c>
      <c r="C191" s="281" t="s">
        <v>1809</v>
      </c>
      <c r="D191" s="166">
        <v>3</v>
      </c>
      <c r="E191" s="166">
        <v>1</v>
      </c>
      <c r="F191" s="281" t="s">
        <v>1430</v>
      </c>
      <c r="G191">
        <v>1</v>
      </c>
      <c r="H191">
        <v>1</v>
      </c>
    </row>
    <row r="192" spans="1:8" x14ac:dyDescent="0.3">
      <c r="A192" s="281">
        <v>1150</v>
      </c>
      <c r="B192" s="281" t="s">
        <v>1810</v>
      </c>
      <c r="C192" s="281" t="s">
        <v>1811</v>
      </c>
      <c r="D192" s="166">
        <v>3</v>
      </c>
      <c r="E192" s="166">
        <v>1</v>
      </c>
      <c r="F192" s="281" t="s">
        <v>1430</v>
      </c>
      <c r="G192">
        <v>1</v>
      </c>
      <c r="H192">
        <v>1</v>
      </c>
    </row>
    <row r="193" spans="1:8" x14ac:dyDescent="0.3">
      <c r="A193" s="281">
        <v>1165</v>
      </c>
      <c r="B193" s="281" t="s">
        <v>1812</v>
      </c>
      <c r="C193" s="281" t="s">
        <v>1813</v>
      </c>
      <c r="D193" s="166">
        <v>2</v>
      </c>
      <c r="E193" s="166">
        <v>1</v>
      </c>
      <c r="F193" s="281" t="s">
        <v>1430</v>
      </c>
      <c r="G193">
        <v>1</v>
      </c>
      <c r="H193">
        <v>1</v>
      </c>
    </row>
    <row r="194" spans="1:8" x14ac:dyDescent="0.3">
      <c r="A194" s="281">
        <v>1168</v>
      </c>
      <c r="B194" s="281" t="s">
        <v>1814</v>
      </c>
      <c r="C194" s="281" t="s">
        <v>1815</v>
      </c>
      <c r="D194" s="166">
        <v>3</v>
      </c>
      <c r="E194" s="166">
        <v>1</v>
      </c>
      <c r="F194" s="281" t="s">
        <v>1430</v>
      </c>
      <c r="G194">
        <v>1</v>
      </c>
      <c r="H194">
        <v>1</v>
      </c>
    </row>
    <row r="195" spans="1:8" x14ac:dyDescent="0.3">
      <c r="A195" s="281">
        <v>1169</v>
      </c>
      <c r="B195" s="281" t="s">
        <v>1816</v>
      </c>
      <c r="C195" s="281" t="s">
        <v>1817</v>
      </c>
      <c r="D195" s="166">
        <v>3</v>
      </c>
      <c r="E195" s="166">
        <v>1</v>
      </c>
      <c r="F195" s="281" t="s">
        <v>1430</v>
      </c>
      <c r="G195">
        <v>1</v>
      </c>
      <c r="H195">
        <v>1</v>
      </c>
    </row>
    <row r="196" spans="1:8" x14ac:dyDescent="0.3">
      <c r="A196" s="281">
        <v>1170</v>
      </c>
      <c r="B196" s="281" t="s">
        <v>1818</v>
      </c>
      <c r="C196" s="281" t="s">
        <v>1819</v>
      </c>
      <c r="D196" s="166">
        <v>3</v>
      </c>
      <c r="E196" s="166">
        <v>1</v>
      </c>
      <c r="F196" s="281" t="s">
        <v>1430</v>
      </c>
      <c r="G196">
        <v>1</v>
      </c>
      <c r="H196">
        <v>1</v>
      </c>
    </row>
    <row r="197" spans="1:8" x14ac:dyDescent="0.3">
      <c r="A197" s="281">
        <v>1171</v>
      </c>
      <c r="B197" s="281" t="s">
        <v>1820</v>
      </c>
      <c r="C197" s="281" t="s">
        <v>1821</v>
      </c>
      <c r="D197" s="166">
        <v>2</v>
      </c>
      <c r="E197" s="166">
        <v>1</v>
      </c>
      <c r="F197" s="281" t="s">
        <v>1430</v>
      </c>
      <c r="G197">
        <v>1</v>
      </c>
      <c r="H197">
        <v>1</v>
      </c>
    </row>
    <row r="198" spans="1:8" x14ac:dyDescent="0.3">
      <c r="A198" s="281">
        <v>1172</v>
      </c>
      <c r="B198" s="281" t="s">
        <v>1822</v>
      </c>
      <c r="C198" s="281" t="s">
        <v>1823</v>
      </c>
      <c r="D198" s="166">
        <v>3</v>
      </c>
      <c r="E198" s="166">
        <v>1</v>
      </c>
      <c r="F198" s="281" t="s">
        <v>1430</v>
      </c>
      <c r="G198">
        <v>1</v>
      </c>
      <c r="H198">
        <v>1</v>
      </c>
    </row>
    <row r="199" spans="1:8" x14ac:dyDescent="0.3">
      <c r="A199" s="281">
        <v>1173</v>
      </c>
      <c r="B199" s="281" t="s">
        <v>1824</v>
      </c>
      <c r="C199" s="281" t="s">
        <v>1825</v>
      </c>
      <c r="D199" s="166">
        <v>3</v>
      </c>
      <c r="E199" s="166">
        <v>1</v>
      </c>
      <c r="F199" s="281" t="s">
        <v>1430</v>
      </c>
      <c r="G199">
        <v>1</v>
      </c>
      <c r="H199">
        <v>1</v>
      </c>
    </row>
    <row r="200" spans="1:8" x14ac:dyDescent="0.3">
      <c r="A200" s="281">
        <v>1203</v>
      </c>
      <c r="B200" s="281" t="s">
        <v>1826</v>
      </c>
      <c r="C200" s="281" t="s">
        <v>1827</v>
      </c>
      <c r="D200" s="166">
        <v>2</v>
      </c>
      <c r="E200" s="166">
        <v>1</v>
      </c>
      <c r="F200" s="281" t="s">
        <v>1430</v>
      </c>
      <c r="G200">
        <v>1</v>
      </c>
      <c r="H200">
        <v>1</v>
      </c>
    </row>
    <row r="201" spans="1:8" x14ac:dyDescent="0.3">
      <c r="A201" s="281">
        <v>1210</v>
      </c>
      <c r="B201" s="281" t="s">
        <v>1828</v>
      </c>
      <c r="C201" s="281" t="s">
        <v>1829</v>
      </c>
      <c r="D201" s="166">
        <v>3</v>
      </c>
      <c r="E201" s="166">
        <v>1</v>
      </c>
      <c r="F201" s="281" t="s">
        <v>1430</v>
      </c>
      <c r="G201">
        <v>1</v>
      </c>
      <c r="H201">
        <v>1</v>
      </c>
    </row>
    <row r="202" spans="1:8" x14ac:dyDescent="0.3">
      <c r="A202" s="281">
        <v>1215</v>
      </c>
      <c r="B202" s="281" t="s">
        <v>1830</v>
      </c>
      <c r="C202" s="281" t="s">
        <v>1831</v>
      </c>
      <c r="D202" s="166">
        <v>3</v>
      </c>
      <c r="E202" s="166">
        <v>1</v>
      </c>
      <c r="F202" s="281" t="s">
        <v>1430</v>
      </c>
      <c r="G202">
        <v>1</v>
      </c>
      <c r="H202">
        <v>1</v>
      </c>
    </row>
    <row r="203" spans="1:8" x14ac:dyDescent="0.3">
      <c r="A203" s="281">
        <v>1220</v>
      </c>
      <c r="B203" s="281" t="s">
        <v>1832</v>
      </c>
      <c r="C203" s="281" t="s">
        <v>1833</v>
      </c>
      <c r="D203" s="166">
        <v>3</v>
      </c>
      <c r="E203" s="166">
        <v>1</v>
      </c>
      <c r="F203" s="281" t="s">
        <v>1430</v>
      </c>
      <c r="G203">
        <v>1</v>
      </c>
      <c r="H203">
        <v>1</v>
      </c>
    </row>
    <row r="204" spans="1:8" x14ac:dyDescent="0.3">
      <c r="A204" s="281">
        <v>1228</v>
      </c>
      <c r="B204" s="281" t="s">
        <v>1834</v>
      </c>
      <c r="C204" s="281" t="s">
        <v>1835</v>
      </c>
      <c r="D204" s="166">
        <v>1</v>
      </c>
      <c r="E204" s="166">
        <v>1</v>
      </c>
      <c r="F204" s="281" t="s">
        <v>1430</v>
      </c>
      <c r="G204">
        <v>1</v>
      </c>
      <c r="H204">
        <v>1</v>
      </c>
    </row>
    <row r="205" spans="1:8" x14ac:dyDescent="0.3">
      <c r="A205" s="281">
        <v>1229</v>
      </c>
      <c r="B205" s="281" t="s">
        <v>1836</v>
      </c>
      <c r="C205" s="281" t="s">
        <v>1837</v>
      </c>
      <c r="D205" s="166">
        <v>1</v>
      </c>
      <c r="E205" s="166">
        <v>1</v>
      </c>
      <c r="F205" s="281" t="s">
        <v>1430</v>
      </c>
      <c r="G205">
        <v>1</v>
      </c>
      <c r="H205">
        <v>1</v>
      </c>
    </row>
    <row r="206" spans="1:8" x14ac:dyDescent="0.3">
      <c r="A206" s="281">
        <v>1231</v>
      </c>
      <c r="B206" s="281" t="s">
        <v>1838</v>
      </c>
      <c r="C206" s="281" t="s">
        <v>1839</v>
      </c>
      <c r="D206" s="166">
        <v>3</v>
      </c>
      <c r="E206" s="166">
        <v>1</v>
      </c>
      <c r="F206" s="281" t="s">
        <v>1430</v>
      </c>
      <c r="G206">
        <v>1</v>
      </c>
      <c r="H206">
        <v>1</v>
      </c>
    </row>
    <row r="207" spans="1:8" x14ac:dyDescent="0.3">
      <c r="A207" s="281">
        <v>1237</v>
      </c>
      <c r="B207" s="281" t="s">
        <v>1840</v>
      </c>
      <c r="C207" s="281" t="s">
        <v>1841</v>
      </c>
      <c r="D207" s="166">
        <v>2</v>
      </c>
      <c r="E207" s="166">
        <v>1</v>
      </c>
      <c r="F207" s="281" t="s">
        <v>1430</v>
      </c>
      <c r="G207">
        <v>1</v>
      </c>
      <c r="H207">
        <v>1</v>
      </c>
    </row>
    <row r="208" spans="1:8" x14ac:dyDescent="0.3">
      <c r="A208" s="281">
        <v>1238</v>
      </c>
      <c r="B208" s="281" t="s">
        <v>1842</v>
      </c>
      <c r="C208" s="281" t="s">
        <v>1843</v>
      </c>
      <c r="D208" s="166">
        <v>3</v>
      </c>
      <c r="E208" s="166">
        <v>1</v>
      </c>
      <c r="F208" s="281" t="s">
        <v>1430</v>
      </c>
      <c r="G208">
        <v>1</v>
      </c>
      <c r="H208">
        <v>1</v>
      </c>
    </row>
    <row r="209" spans="1:8" x14ac:dyDescent="0.3">
      <c r="A209" s="281">
        <v>1245</v>
      </c>
      <c r="B209" s="281" t="s">
        <v>1844</v>
      </c>
      <c r="C209" s="281" t="s">
        <v>1845</v>
      </c>
      <c r="D209" s="166">
        <v>2</v>
      </c>
      <c r="E209" s="166">
        <v>1</v>
      </c>
      <c r="F209" s="281" t="s">
        <v>1430</v>
      </c>
      <c r="G209">
        <v>1</v>
      </c>
      <c r="H209">
        <v>1</v>
      </c>
    </row>
    <row r="210" spans="1:8" x14ac:dyDescent="0.3">
      <c r="A210" s="281">
        <v>1249</v>
      </c>
      <c r="B210" s="281" t="s">
        <v>1846</v>
      </c>
      <c r="C210" s="281" t="s">
        <v>1847</v>
      </c>
      <c r="D210" s="166">
        <v>1</v>
      </c>
      <c r="E210" s="166">
        <v>1</v>
      </c>
      <c r="F210" s="281" t="s">
        <v>1430</v>
      </c>
      <c r="G210">
        <v>1</v>
      </c>
      <c r="H210">
        <v>1</v>
      </c>
    </row>
    <row r="211" spans="1:8" x14ac:dyDescent="0.3">
      <c r="A211" s="281">
        <v>1253</v>
      </c>
      <c r="B211" s="281" t="s">
        <v>1848</v>
      </c>
      <c r="C211" s="281" t="s">
        <v>1849</v>
      </c>
      <c r="D211" s="166">
        <v>2</v>
      </c>
      <c r="E211" s="166">
        <v>1</v>
      </c>
      <c r="F211" s="281" t="s">
        <v>1430</v>
      </c>
      <c r="G211">
        <v>1</v>
      </c>
      <c r="H211">
        <v>1</v>
      </c>
    </row>
    <row r="212" spans="1:8" x14ac:dyDescent="0.3">
      <c r="A212" s="281">
        <v>1273</v>
      </c>
      <c r="B212" s="281" t="s">
        <v>1850</v>
      </c>
      <c r="C212" s="281" t="s">
        <v>1851</v>
      </c>
      <c r="D212" s="166">
        <v>1</v>
      </c>
      <c r="E212" s="166">
        <v>1</v>
      </c>
      <c r="F212" s="281" t="s">
        <v>1430</v>
      </c>
      <c r="G212">
        <v>1</v>
      </c>
      <c r="H212">
        <v>1</v>
      </c>
    </row>
    <row r="213" spans="1:8" x14ac:dyDescent="0.3">
      <c r="A213" s="281">
        <v>1348</v>
      </c>
      <c r="B213" s="281" t="s">
        <v>1852</v>
      </c>
      <c r="C213" s="281" t="s">
        <v>1853</v>
      </c>
      <c r="D213" s="166">
        <v>3</v>
      </c>
      <c r="E213" s="166">
        <v>1</v>
      </c>
      <c r="F213" s="281" t="s">
        <v>1430</v>
      </c>
      <c r="G213">
        <v>1</v>
      </c>
      <c r="H213">
        <v>1</v>
      </c>
    </row>
    <row r="214" spans="1:8" x14ac:dyDescent="0.3">
      <c r="A214" s="281">
        <v>1349</v>
      </c>
      <c r="B214" s="281" t="s">
        <v>1854</v>
      </c>
      <c r="C214" s="281" t="s">
        <v>1855</v>
      </c>
      <c r="D214" s="166">
        <v>3</v>
      </c>
      <c r="E214" s="166">
        <v>1</v>
      </c>
      <c r="F214" s="281" t="s">
        <v>1430</v>
      </c>
      <c r="G214">
        <v>1</v>
      </c>
      <c r="H214">
        <v>1</v>
      </c>
    </row>
    <row r="215" spans="1:8" x14ac:dyDescent="0.3">
      <c r="A215" s="281">
        <v>1350</v>
      </c>
      <c r="B215" s="281" t="s">
        <v>1856</v>
      </c>
      <c r="C215" s="281" t="s">
        <v>1857</v>
      </c>
      <c r="D215" s="166">
        <v>2</v>
      </c>
      <c r="E215" s="166">
        <v>1</v>
      </c>
      <c r="F215" s="281" t="s">
        <v>1430</v>
      </c>
      <c r="G215">
        <v>1</v>
      </c>
      <c r="H215">
        <v>1</v>
      </c>
    </row>
    <row r="216" spans="1:8" x14ac:dyDescent="0.3">
      <c r="A216" s="281">
        <v>1351</v>
      </c>
      <c r="B216" s="281" t="s">
        <v>1858</v>
      </c>
      <c r="C216" s="281" t="s">
        <v>1859</v>
      </c>
      <c r="D216" s="166">
        <v>1</v>
      </c>
      <c r="E216" s="166">
        <v>1</v>
      </c>
      <c r="F216" s="281" t="s">
        <v>1430</v>
      </c>
      <c r="G216">
        <v>1</v>
      </c>
      <c r="H216">
        <v>1</v>
      </c>
    </row>
    <row r="217" spans="1:8" x14ac:dyDescent="0.3">
      <c r="A217" s="281">
        <v>1353</v>
      </c>
      <c r="B217" s="281" t="s">
        <v>1860</v>
      </c>
      <c r="C217" s="281" t="s">
        <v>1861</v>
      </c>
      <c r="D217" s="166">
        <v>2</v>
      </c>
      <c r="E217" s="166">
        <v>1</v>
      </c>
      <c r="F217" s="281" t="s">
        <v>1430</v>
      </c>
      <c r="G217">
        <v>1</v>
      </c>
      <c r="H217">
        <v>1</v>
      </c>
    </row>
    <row r="218" spans="1:8" x14ac:dyDescent="0.3">
      <c r="A218" s="281">
        <v>1360</v>
      </c>
      <c r="B218" s="281" t="s">
        <v>1862</v>
      </c>
      <c r="C218" s="281" t="s">
        <v>1863</v>
      </c>
      <c r="D218" s="166">
        <v>3</v>
      </c>
      <c r="E218" s="166">
        <v>1</v>
      </c>
      <c r="F218" s="281" t="s">
        <v>1430</v>
      </c>
      <c r="G218">
        <v>1</v>
      </c>
      <c r="H218">
        <v>1</v>
      </c>
    </row>
    <row r="219" spans="1:8" x14ac:dyDescent="0.3">
      <c r="A219" s="281">
        <v>1380</v>
      </c>
      <c r="B219" s="281" t="s">
        <v>1864</v>
      </c>
      <c r="C219" s="281" t="s">
        <v>1865</v>
      </c>
      <c r="D219" s="166">
        <v>2</v>
      </c>
      <c r="E219" s="166">
        <v>1</v>
      </c>
      <c r="F219" s="281" t="s">
        <v>1430</v>
      </c>
      <c r="G219">
        <v>1</v>
      </c>
      <c r="H219">
        <v>1</v>
      </c>
    </row>
    <row r="220" spans="1:8" x14ac:dyDescent="0.3">
      <c r="A220" s="281">
        <v>1385</v>
      </c>
      <c r="B220" s="281" t="s">
        <v>1866</v>
      </c>
      <c r="C220" s="281" t="s">
        <v>1867</v>
      </c>
      <c r="D220" s="166">
        <v>3</v>
      </c>
      <c r="E220" s="166">
        <v>1</v>
      </c>
      <c r="F220" s="281" t="s">
        <v>1430</v>
      </c>
      <c r="G220">
        <v>1</v>
      </c>
      <c r="H220">
        <v>1</v>
      </c>
    </row>
    <row r="221" spans="1:8" x14ac:dyDescent="0.3">
      <c r="A221" s="281">
        <v>1386</v>
      </c>
      <c r="B221" s="281" t="s">
        <v>1868</v>
      </c>
      <c r="C221" s="281" t="s">
        <v>1869</v>
      </c>
      <c r="D221" s="166">
        <v>3</v>
      </c>
      <c r="E221" s="166">
        <v>1</v>
      </c>
      <c r="F221" s="281" t="s">
        <v>1430</v>
      </c>
      <c r="G221">
        <v>1</v>
      </c>
      <c r="H221">
        <v>1</v>
      </c>
    </row>
    <row r="222" spans="1:8" x14ac:dyDescent="0.3">
      <c r="A222" s="281">
        <v>1389</v>
      </c>
      <c r="B222" s="281" t="s">
        <v>1870</v>
      </c>
      <c r="C222" s="281" t="s">
        <v>1871</v>
      </c>
      <c r="D222" s="166">
        <v>3</v>
      </c>
      <c r="E222" s="166">
        <v>1</v>
      </c>
      <c r="F222" s="281" t="s">
        <v>1430</v>
      </c>
      <c r="G222">
        <v>1</v>
      </c>
      <c r="H222">
        <v>1</v>
      </c>
    </row>
    <row r="223" spans="1:8" x14ac:dyDescent="0.3">
      <c r="A223" s="281">
        <v>1392</v>
      </c>
      <c r="B223" s="281" t="s">
        <v>1872</v>
      </c>
      <c r="C223" s="281" t="s">
        <v>1873</v>
      </c>
      <c r="D223" s="166">
        <v>2</v>
      </c>
      <c r="E223" s="166">
        <v>1</v>
      </c>
      <c r="F223" s="281" t="s">
        <v>1430</v>
      </c>
      <c r="G223">
        <v>1</v>
      </c>
      <c r="H223">
        <v>1</v>
      </c>
    </row>
    <row r="224" spans="1:8" x14ac:dyDescent="0.3">
      <c r="A224" s="281">
        <v>1393</v>
      </c>
      <c r="B224" s="281" t="s">
        <v>1874</v>
      </c>
      <c r="C224" s="281" t="s">
        <v>1875</v>
      </c>
      <c r="D224" s="166">
        <v>2</v>
      </c>
      <c r="E224" s="166">
        <v>1</v>
      </c>
      <c r="F224" s="281" t="s">
        <v>1430</v>
      </c>
      <c r="G224">
        <v>1</v>
      </c>
      <c r="H224">
        <v>1</v>
      </c>
    </row>
    <row r="225" spans="1:8" x14ac:dyDescent="0.3">
      <c r="A225" s="281">
        <v>1396</v>
      </c>
      <c r="B225" s="281" t="s">
        <v>1876</v>
      </c>
      <c r="C225" s="281" t="s">
        <v>1877</v>
      </c>
      <c r="D225" s="166">
        <v>3</v>
      </c>
      <c r="E225" s="166">
        <v>1</v>
      </c>
      <c r="F225" s="281" t="s">
        <v>1430</v>
      </c>
      <c r="G225">
        <v>1</v>
      </c>
      <c r="H225">
        <v>1</v>
      </c>
    </row>
    <row r="226" spans="1:8" x14ac:dyDescent="0.3">
      <c r="A226" s="281">
        <v>1400</v>
      </c>
      <c r="B226" s="281" t="s">
        <v>1878</v>
      </c>
      <c r="C226" s="281" t="s">
        <v>1879</v>
      </c>
      <c r="D226" s="166">
        <v>1</v>
      </c>
      <c r="E226" s="166">
        <v>1</v>
      </c>
      <c r="F226" s="281" t="s">
        <v>1430</v>
      </c>
      <c r="G226">
        <v>1</v>
      </c>
      <c r="H226">
        <v>1</v>
      </c>
    </row>
    <row r="227" spans="1:8" x14ac:dyDescent="0.3">
      <c r="A227" s="281">
        <v>1401</v>
      </c>
      <c r="B227" s="281" t="s">
        <v>1880</v>
      </c>
      <c r="C227" s="281" t="s">
        <v>1881</v>
      </c>
      <c r="D227" s="166">
        <v>3</v>
      </c>
      <c r="E227" s="166">
        <v>1</v>
      </c>
      <c r="F227" s="281" t="s">
        <v>1430</v>
      </c>
      <c r="G227">
        <v>1</v>
      </c>
      <c r="H227">
        <v>1</v>
      </c>
    </row>
    <row r="228" spans="1:8" x14ac:dyDescent="0.3">
      <c r="A228" s="281">
        <v>1421</v>
      </c>
      <c r="B228" s="281" t="s">
        <v>1882</v>
      </c>
      <c r="C228" s="281" t="s">
        <v>1883</v>
      </c>
      <c r="D228" s="166">
        <v>3</v>
      </c>
      <c r="E228" s="166">
        <v>1</v>
      </c>
      <c r="F228" s="281" t="s">
        <v>1430</v>
      </c>
      <c r="G228">
        <v>1</v>
      </c>
      <c r="H228">
        <v>1</v>
      </c>
    </row>
    <row r="229" spans="1:8" x14ac:dyDescent="0.3">
      <c r="A229" s="281">
        <v>1478</v>
      </c>
      <c r="B229" s="281" t="s">
        <v>1884</v>
      </c>
      <c r="C229" s="281" t="s">
        <v>1885</v>
      </c>
      <c r="D229" s="166">
        <v>2</v>
      </c>
      <c r="E229" s="166">
        <v>1</v>
      </c>
      <c r="F229" s="281" t="s">
        <v>1430</v>
      </c>
      <c r="G229">
        <v>1</v>
      </c>
      <c r="H229">
        <v>1</v>
      </c>
    </row>
    <row r="230" spans="1:8" x14ac:dyDescent="0.3">
      <c r="A230" s="281">
        <v>1486</v>
      </c>
      <c r="B230" s="281" t="s">
        <v>1886</v>
      </c>
      <c r="C230" s="281" t="s">
        <v>1887</v>
      </c>
      <c r="D230" s="166">
        <v>1</v>
      </c>
      <c r="E230" s="166">
        <v>1</v>
      </c>
      <c r="F230" s="281" t="s">
        <v>1430</v>
      </c>
      <c r="G230">
        <v>1</v>
      </c>
      <c r="H230">
        <v>0</v>
      </c>
    </row>
    <row r="231" spans="1:8" x14ac:dyDescent="0.3">
      <c r="A231" s="281">
        <v>1524</v>
      </c>
      <c r="B231" s="281" t="s">
        <v>1888</v>
      </c>
      <c r="C231" s="281" t="s">
        <v>1889</v>
      </c>
      <c r="D231" s="166">
        <v>3</v>
      </c>
      <c r="E231" s="166">
        <v>1</v>
      </c>
      <c r="F231" s="281" t="s">
        <v>1430</v>
      </c>
      <c r="G231">
        <v>1</v>
      </c>
      <c r="H231">
        <v>1</v>
      </c>
    </row>
    <row r="232" spans="1:8" x14ac:dyDescent="0.3">
      <c r="A232" s="281">
        <v>1549</v>
      </c>
      <c r="B232" s="281" t="s">
        <v>1890</v>
      </c>
      <c r="C232" s="281" t="s">
        <v>1891</v>
      </c>
      <c r="D232" s="166">
        <v>2</v>
      </c>
      <c r="E232" s="166">
        <v>1</v>
      </c>
      <c r="F232" s="281" t="s">
        <v>1430</v>
      </c>
      <c r="G232">
        <v>1</v>
      </c>
      <c r="H232">
        <v>1</v>
      </c>
    </row>
    <row r="233" spans="1:8" x14ac:dyDescent="0.3">
      <c r="A233" s="281">
        <v>1625</v>
      </c>
      <c r="B233" s="281" t="s">
        <v>1892</v>
      </c>
      <c r="C233" s="281" t="s">
        <v>1893</v>
      </c>
      <c r="D233" s="166">
        <v>2</v>
      </c>
      <c r="E233" s="166">
        <v>1</v>
      </c>
      <c r="F233" s="281" t="s">
        <v>1430</v>
      </c>
      <c r="G233">
        <v>1</v>
      </c>
      <c r="H233">
        <v>0</v>
      </c>
    </row>
    <row r="234" spans="1:8" x14ac:dyDescent="0.3">
      <c r="A234" s="281">
        <v>1630</v>
      </c>
      <c r="B234" s="281" t="s">
        <v>1894</v>
      </c>
      <c r="C234" s="281" t="s">
        <v>1895</v>
      </c>
      <c r="D234" s="166">
        <v>2</v>
      </c>
      <c r="E234" s="166">
        <v>1</v>
      </c>
      <c r="F234" s="281" t="s">
        <v>1430</v>
      </c>
      <c r="G234">
        <v>1</v>
      </c>
      <c r="H234">
        <v>1</v>
      </c>
    </row>
    <row r="235" spans="1:8" x14ac:dyDescent="0.3">
      <c r="A235" s="281">
        <v>1631</v>
      </c>
      <c r="B235" s="281" t="s">
        <v>1896</v>
      </c>
      <c r="C235" s="281" t="s">
        <v>1897</v>
      </c>
      <c r="D235" s="166">
        <v>2</v>
      </c>
      <c r="E235" s="166">
        <v>1</v>
      </c>
      <c r="F235" s="281" t="s">
        <v>1430</v>
      </c>
      <c r="G235">
        <v>1</v>
      </c>
      <c r="H235">
        <v>1</v>
      </c>
    </row>
    <row r="236" spans="1:8" x14ac:dyDescent="0.3">
      <c r="A236" s="281">
        <v>1635</v>
      </c>
      <c r="B236" s="281" t="s">
        <v>1898</v>
      </c>
      <c r="C236" s="281" t="s">
        <v>1899</v>
      </c>
      <c r="D236" s="166">
        <v>2</v>
      </c>
      <c r="E236" s="166">
        <v>1</v>
      </c>
      <c r="F236" s="281" t="s">
        <v>1430</v>
      </c>
      <c r="G236">
        <v>1</v>
      </c>
      <c r="H236">
        <v>1</v>
      </c>
    </row>
    <row r="237" spans="1:8" x14ac:dyDescent="0.3">
      <c r="A237" s="281">
        <v>1640</v>
      </c>
      <c r="B237" s="281" t="s">
        <v>1900</v>
      </c>
      <c r="C237" s="281" t="s">
        <v>1901</v>
      </c>
      <c r="D237" s="166">
        <v>1</v>
      </c>
      <c r="E237" s="166">
        <v>1</v>
      </c>
      <c r="F237" s="281" t="s">
        <v>1430</v>
      </c>
      <c r="G237">
        <v>1</v>
      </c>
      <c r="H237">
        <v>1</v>
      </c>
    </row>
    <row r="238" spans="1:8" x14ac:dyDescent="0.3">
      <c r="A238" s="281">
        <v>1645</v>
      </c>
      <c r="B238" s="281" t="s">
        <v>1902</v>
      </c>
      <c r="C238" s="281" t="s">
        <v>1903</v>
      </c>
      <c r="D238" s="166">
        <v>3</v>
      </c>
      <c r="E238" s="166">
        <v>1</v>
      </c>
      <c r="F238" s="281" t="s">
        <v>1430</v>
      </c>
      <c r="G238">
        <v>1</v>
      </c>
      <c r="H238">
        <v>1</v>
      </c>
    </row>
    <row r="239" spans="1:8" x14ac:dyDescent="0.3">
      <c r="A239" s="281">
        <v>1685</v>
      </c>
      <c r="B239" s="281" t="s">
        <v>1904</v>
      </c>
      <c r="C239" s="281" t="s">
        <v>1905</v>
      </c>
      <c r="D239" s="166">
        <v>3</v>
      </c>
      <c r="E239" s="166">
        <v>1</v>
      </c>
      <c r="F239" s="281" t="s">
        <v>1430</v>
      </c>
      <c r="G239">
        <v>1</v>
      </c>
      <c r="H239">
        <v>1</v>
      </c>
    </row>
    <row r="240" spans="1:8" x14ac:dyDescent="0.3">
      <c r="A240" s="281">
        <v>1706</v>
      </c>
      <c r="B240" s="281" t="s">
        <v>1906</v>
      </c>
      <c r="C240" s="281" t="s">
        <v>1907</v>
      </c>
      <c r="D240" s="166">
        <v>2</v>
      </c>
      <c r="E240" s="166">
        <v>1</v>
      </c>
      <c r="F240" s="281" t="s">
        <v>1430</v>
      </c>
      <c r="G240">
        <v>1</v>
      </c>
      <c r="H240">
        <v>1</v>
      </c>
    </row>
    <row r="241" spans="1:8" x14ac:dyDescent="0.3">
      <c r="A241" s="281">
        <v>1711</v>
      </c>
      <c r="B241" s="281" t="s">
        <v>1908</v>
      </c>
      <c r="C241" s="281" t="s">
        <v>1909</v>
      </c>
      <c r="D241" s="166">
        <v>2</v>
      </c>
      <c r="E241" s="166">
        <v>1</v>
      </c>
      <c r="F241" s="281" t="s">
        <v>1430</v>
      </c>
      <c r="G241">
        <v>1</v>
      </c>
      <c r="H241">
        <v>1</v>
      </c>
    </row>
    <row r="242" spans="1:8" x14ac:dyDescent="0.3">
      <c r="A242" s="281">
        <v>1729</v>
      </c>
      <c r="B242" s="281" t="s">
        <v>1910</v>
      </c>
      <c r="C242" s="281" t="s">
        <v>1911</v>
      </c>
      <c r="D242" s="166">
        <v>3</v>
      </c>
      <c r="E242" s="166">
        <v>1</v>
      </c>
      <c r="F242" s="281" t="s">
        <v>1430</v>
      </c>
      <c r="G242">
        <v>1</v>
      </c>
      <c r="H242">
        <v>1</v>
      </c>
    </row>
    <row r="243" spans="1:8" x14ac:dyDescent="0.3">
      <c r="A243" s="281">
        <v>1735</v>
      </c>
      <c r="B243" s="281" t="s">
        <v>1912</v>
      </c>
      <c r="C243" s="281" t="s">
        <v>1913</v>
      </c>
      <c r="D243" s="166">
        <v>1</v>
      </c>
      <c r="E243" s="166">
        <v>1</v>
      </c>
      <c r="F243" s="281" t="s">
        <v>1430</v>
      </c>
      <c r="G243">
        <v>1</v>
      </c>
      <c r="H243">
        <v>1</v>
      </c>
    </row>
    <row r="244" spans="1:8" x14ac:dyDescent="0.3">
      <c r="A244" s="281">
        <v>1736</v>
      </c>
      <c r="B244" s="281" t="s">
        <v>1914</v>
      </c>
      <c r="C244" s="281" t="s">
        <v>1915</v>
      </c>
      <c r="D244" s="166">
        <v>3</v>
      </c>
      <c r="E244" s="166">
        <v>1</v>
      </c>
      <c r="F244" s="281" t="s">
        <v>1430</v>
      </c>
      <c r="G244">
        <v>1</v>
      </c>
      <c r="H244">
        <v>1</v>
      </c>
    </row>
    <row r="245" spans="1:8" x14ac:dyDescent="0.3">
      <c r="A245" s="281">
        <v>1746</v>
      </c>
      <c r="B245" s="281" t="s">
        <v>1916</v>
      </c>
      <c r="C245" s="281" t="s">
        <v>1917</v>
      </c>
      <c r="D245" s="166">
        <v>3</v>
      </c>
      <c r="E245" s="166">
        <v>1</v>
      </c>
      <c r="F245" s="281" t="s">
        <v>1430</v>
      </c>
      <c r="G245">
        <v>1</v>
      </c>
      <c r="H245">
        <v>1</v>
      </c>
    </row>
    <row r="246" spans="1:8" x14ac:dyDescent="0.3">
      <c r="A246" s="281">
        <v>1796</v>
      </c>
      <c r="B246" s="281" t="s">
        <v>1918</v>
      </c>
      <c r="C246" s="281" t="s">
        <v>1919</v>
      </c>
      <c r="D246" s="166">
        <v>3</v>
      </c>
      <c r="E246" s="166">
        <v>1</v>
      </c>
      <c r="F246" s="281" t="s">
        <v>1430</v>
      </c>
      <c r="G246">
        <v>1</v>
      </c>
      <c r="H246">
        <v>1</v>
      </c>
    </row>
    <row r="247" spans="1:8" x14ac:dyDescent="0.3">
      <c r="A247" s="281">
        <v>1807</v>
      </c>
      <c r="B247" s="281" t="s">
        <v>1920</v>
      </c>
      <c r="C247" s="281" t="s">
        <v>1921</v>
      </c>
      <c r="D247" s="166">
        <v>2</v>
      </c>
      <c r="E247" s="166">
        <v>1</v>
      </c>
      <c r="F247" s="281" t="s">
        <v>1430</v>
      </c>
      <c r="G247">
        <v>1</v>
      </c>
      <c r="H247">
        <v>1</v>
      </c>
    </row>
    <row r="248" spans="1:8" x14ac:dyDescent="0.3">
      <c r="A248" s="281">
        <v>1817</v>
      </c>
      <c r="B248" s="281" t="s">
        <v>1922</v>
      </c>
      <c r="C248" s="281" t="s">
        <v>1923</v>
      </c>
      <c r="D248" s="166">
        <v>3</v>
      </c>
      <c r="E248" s="166">
        <v>1</v>
      </c>
      <c r="F248" s="281" t="s">
        <v>1430</v>
      </c>
      <c r="G248">
        <v>1</v>
      </c>
      <c r="H248">
        <v>1</v>
      </c>
    </row>
    <row r="249" spans="1:8" x14ac:dyDescent="0.3">
      <c r="A249" s="281">
        <v>1818</v>
      </c>
      <c r="B249" s="281" t="s">
        <v>1924</v>
      </c>
      <c r="C249" s="281" t="s">
        <v>1925</v>
      </c>
      <c r="D249" s="166">
        <v>3</v>
      </c>
      <c r="E249" s="166">
        <v>1</v>
      </c>
      <c r="F249" s="281" t="s">
        <v>1430</v>
      </c>
      <c r="G249">
        <v>1</v>
      </c>
      <c r="H249">
        <v>1</v>
      </c>
    </row>
    <row r="250" spans="1:8" x14ac:dyDescent="0.3">
      <c r="A250" s="281">
        <v>1852</v>
      </c>
      <c r="B250" s="281" t="s">
        <v>1926</v>
      </c>
      <c r="C250" s="281" t="s">
        <v>1927</v>
      </c>
      <c r="D250" s="166">
        <v>1</v>
      </c>
      <c r="E250" s="166">
        <v>1</v>
      </c>
      <c r="F250" s="281" t="s">
        <v>1430</v>
      </c>
      <c r="G250">
        <v>1</v>
      </c>
      <c r="H250">
        <v>1</v>
      </c>
    </row>
    <row r="251" spans="1:8" x14ac:dyDescent="0.3">
      <c r="A251" s="281">
        <v>1854</v>
      </c>
      <c r="B251" s="281" t="s">
        <v>1928</v>
      </c>
      <c r="C251" s="281" t="s">
        <v>1929</v>
      </c>
      <c r="D251" s="166">
        <v>3</v>
      </c>
      <c r="E251" s="166">
        <v>1</v>
      </c>
      <c r="F251" s="281" t="s">
        <v>1430</v>
      </c>
      <c r="G251">
        <v>1</v>
      </c>
      <c r="H251">
        <v>1</v>
      </c>
    </row>
    <row r="252" spans="1:8" x14ac:dyDescent="0.3">
      <c r="A252" s="281">
        <v>1861</v>
      </c>
      <c r="B252" s="281" t="s">
        <v>1930</v>
      </c>
      <c r="C252" s="281" t="s">
        <v>1931</v>
      </c>
      <c r="D252" s="166">
        <v>1</v>
      </c>
      <c r="E252" s="166">
        <v>1</v>
      </c>
      <c r="F252" s="281" t="s">
        <v>1430</v>
      </c>
      <c r="G252">
        <v>1</v>
      </c>
      <c r="H252">
        <v>1</v>
      </c>
    </row>
    <row r="253" spans="1:8" x14ac:dyDescent="0.3">
      <c r="A253" s="281">
        <v>1873</v>
      </c>
      <c r="B253" s="281" t="s">
        <v>1932</v>
      </c>
      <c r="C253" s="281" t="s">
        <v>1933</v>
      </c>
      <c r="D253" s="166">
        <v>3</v>
      </c>
      <c r="E253" s="166">
        <v>1</v>
      </c>
      <c r="F253" s="281" t="s">
        <v>1430</v>
      </c>
      <c r="G253">
        <v>1</v>
      </c>
      <c r="H253">
        <v>1</v>
      </c>
    </row>
    <row r="254" spans="1:8" x14ac:dyDescent="0.3">
      <c r="A254" s="281">
        <v>1879</v>
      </c>
      <c r="B254" s="281" t="s">
        <v>1934</v>
      </c>
      <c r="C254" s="281" t="s">
        <v>1935</v>
      </c>
      <c r="D254" s="166">
        <v>3</v>
      </c>
      <c r="E254" s="166">
        <v>1</v>
      </c>
      <c r="F254" s="281" t="s">
        <v>1430</v>
      </c>
      <c r="G254">
        <v>1</v>
      </c>
      <c r="H254">
        <v>1</v>
      </c>
    </row>
    <row r="255" spans="1:8" x14ac:dyDescent="0.3">
      <c r="A255" s="281">
        <v>1885</v>
      </c>
      <c r="B255" s="281" t="s">
        <v>1936</v>
      </c>
      <c r="C255" s="281" t="s">
        <v>1937</v>
      </c>
      <c r="D255" s="166">
        <v>3</v>
      </c>
      <c r="E255" s="166">
        <v>1</v>
      </c>
      <c r="F255" s="281" t="s">
        <v>1430</v>
      </c>
      <c r="G255">
        <v>1</v>
      </c>
      <c r="H255">
        <v>1</v>
      </c>
    </row>
    <row r="256" spans="1:8" x14ac:dyDescent="0.3">
      <c r="A256" s="281">
        <v>1915</v>
      </c>
      <c r="B256" s="281" t="s">
        <v>1938</v>
      </c>
      <c r="C256" s="281" t="s">
        <v>1939</v>
      </c>
      <c r="D256" s="166">
        <v>1</v>
      </c>
      <c r="E256" s="166">
        <v>1</v>
      </c>
      <c r="F256" s="281" t="s">
        <v>1430</v>
      </c>
      <c r="G256">
        <v>1</v>
      </c>
      <c r="H256">
        <v>1</v>
      </c>
    </row>
    <row r="257" spans="1:8" x14ac:dyDescent="0.3">
      <c r="A257" s="281">
        <v>1928</v>
      </c>
      <c r="B257" s="281" t="s">
        <v>1940</v>
      </c>
      <c r="C257" s="281" t="s">
        <v>1941</v>
      </c>
      <c r="D257" s="166">
        <v>2</v>
      </c>
      <c r="E257" s="166">
        <v>1</v>
      </c>
      <c r="F257" s="281" t="s">
        <v>1430</v>
      </c>
      <c r="G257">
        <v>1</v>
      </c>
      <c r="H257">
        <v>1</v>
      </c>
    </row>
    <row r="258" spans="1:8" x14ac:dyDescent="0.3">
      <c r="A258" s="281">
        <v>2016</v>
      </c>
      <c r="B258" s="281" t="s">
        <v>1942</v>
      </c>
      <c r="C258" s="281" t="s">
        <v>1943</v>
      </c>
      <c r="D258" s="166">
        <v>3</v>
      </c>
      <c r="E258" s="166">
        <v>1</v>
      </c>
      <c r="F258" s="281" t="s">
        <v>1430</v>
      </c>
      <c r="G258">
        <v>1</v>
      </c>
      <c r="H258">
        <v>1</v>
      </c>
    </row>
    <row r="259" spans="1:8" x14ac:dyDescent="0.3">
      <c r="A259" s="281">
        <v>2036</v>
      </c>
      <c r="B259" s="281" t="s">
        <v>1944</v>
      </c>
      <c r="C259" s="281" t="s">
        <v>1945</v>
      </c>
      <c r="D259" s="166">
        <v>3</v>
      </c>
      <c r="E259" s="166">
        <v>1</v>
      </c>
      <c r="F259" s="281" t="s">
        <v>1430</v>
      </c>
      <c r="G259">
        <v>1</v>
      </c>
      <c r="H259">
        <v>1</v>
      </c>
    </row>
    <row r="260" spans="1:8" x14ac:dyDescent="0.3">
      <c r="A260" s="281">
        <v>2053</v>
      </c>
      <c r="B260" s="281" t="s">
        <v>1946</v>
      </c>
      <c r="C260" s="281" t="s">
        <v>1947</v>
      </c>
      <c r="D260" s="166">
        <v>3</v>
      </c>
      <c r="E260" s="166">
        <v>1</v>
      </c>
      <c r="F260" s="281" t="s">
        <v>1430</v>
      </c>
      <c r="G260">
        <v>1</v>
      </c>
      <c r="H260">
        <v>1</v>
      </c>
    </row>
    <row r="261" spans="1:8" x14ac:dyDescent="0.3">
      <c r="A261" s="281">
        <v>2056</v>
      </c>
      <c r="B261" s="281" t="s">
        <v>1948</v>
      </c>
      <c r="C261" s="281" t="s">
        <v>1949</v>
      </c>
      <c r="D261" s="166">
        <v>3</v>
      </c>
      <c r="E261" s="166">
        <v>1</v>
      </c>
      <c r="F261" s="281" t="s">
        <v>1430</v>
      </c>
      <c r="G261">
        <v>1</v>
      </c>
      <c r="H261">
        <v>1</v>
      </c>
    </row>
    <row r="262" spans="1:8" x14ac:dyDescent="0.3">
      <c r="A262" s="281">
        <v>2072</v>
      </c>
      <c r="B262" s="281" t="s">
        <v>1950</v>
      </c>
      <c r="C262" s="281" t="s">
        <v>1951</v>
      </c>
      <c r="D262" s="166">
        <v>2</v>
      </c>
      <c r="E262" s="166">
        <v>1</v>
      </c>
      <c r="F262" s="281" t="s">
        <v>1430</v>
      </c>
      <c r="G262">
        <v>1</v>
      </c>
      <c r="H262">
        <v>1</v>
      </c>
    </row>
    <row r="263" spans="1:8" x14ac:dyDescent="0.3">
      <c r="A263" s="281">
        <v>2074</v>
      </c>
      <c r="B263" s="281" t="s">
        <v>1952</v>
      </c>
      <c r="C263" s="281" t="s">
        <v>1953</v>
      </c>
      <c r="D263" s="166">
        <v>3</v>
      </c>
      <c r="E263" s="166">
        <v>1</v>
      </c>
      <c r="F263" s="281" t="s">
        <v>1430</v>
      </c>
      <c r="G263">
        <v>1</v>
      </c>
      <c r="H263">
        <v>1</v>
      </c>
    </row>
    <row r="264" spans="1:8" x14ac:dyDescent="0.3">
      <c r="A264" s="281">
        <v>2079</v>
      </c>
      <c r="B264" s="281" t="s">
        <v>1954</v>
      </c>
      <c r="C264" s="281" t="s">
        <v>1955</v>
      </c>
      <c r="D264" s="166">
        <v>2</v>
      </c>
      <c r="E264" s="166">
        <v>1</v>
      </c>
      <c r="F264" s="281" t="s">
        <v>1430</v>
      </c>
      <c r="G264">
        <v>1</v>
      </c>
      <c r="H264">
        <v>1</v>
      </c>
    </row>
    <row r="265" spans="1:8" x14ac:dyDescent="0.3">
      <c r="A265" s="281">
        <v>2081</v>
      </c>
      <c r="B265" s="281" t="s">
        <v>1956</v>
      </c>
      <c r="C265" s="281" t="s">
        <v>1957</v>
      </c>
      <c r="D265" s="166">
        <v>3</v>
      </c>
      <c r="E265" s="166">
        <v>1</v>
      </c>
      <c r="F265" s="281" t="s">
        <v>1430</v>
      </c>
      <c r="G265">
        <v>1</v>
      </c>
      <c r="H265">
        <v>1</v>
      </c>
    </row>
    <row r="266" spans="1:8" x14ac:dyDescent="0.3">
      <c r="A266" s="281">
        <v>2098</v>
      </c>
      <c r="B266" s="281" t="s">
        <v>1958</v>
      </c>
      <c r="C266" s="281" t="s">
        <v>1959</v>
      </c>
      <c r="D266" s="166">
        <v>3</v>
      </c>
      <c r="E266" s="166">
        <v>1</v>
      </c>
      <c r="F266" s="281" t="s">
        <v>1430</v>
      </c>
      <c r="G266">
        <v>1</v>
      </c>
      <c r="H266">
        <v>1</v>
      </c>
    </row>
    <row r="267" spans="1:8" x14ac:dyDescent="0.3">
      <c r="A267" s="281">
        <v>2130</v>
      </c>
      <c r="B267" s="281" t="s">
        <v>1960</v>
      </c>
      <c r="C267" s="281" t="s">
        <v>1961</v>
      </c>
      <c r="D267" s="166">
        <v>2</v>
      </c>
      <c r="E267" s="166">
        <v>1</v>
      </c>
      <c r="F267" s="281" t="s">
        <v>1430</v>
      </c>
      <c r="G267">
        <v>1</v>
      </c>
      <c r="H267">
        <v>1</v>
      </c>
    </row>
    <row r="268" spans="1:8" x14ac:dyDescent="0.3">
      <c r="A268" s="281">
        <v>2131</v>
      </c>
      <c r="B268" s="281" t="s">
        <v>1962</v>
      </c>
      <c r="C268" s="281" t="s">
        <v>1963</v>
      </c>
      <c r="D268" s="166">
        <v>2</v>
      </c>
      <c r="E268" s="166">
        <v>1</v>
      </c>
      <c r="F268" s="281" t="s">
        <v>1430</v>
      </c>
      <c r="G268">
        <v>1</v>
      </c>
      <c r="H268">
        <v>1</v>
      </c>
    </row>
    <row r="269" spans="1:8" x14ac:dyDescent="0.3">
      <c r="A269" s="281">
        <v>2136</v>
      </c>
      <c r="B269" s="281" t="s">
        <v>1964</v>
      </c>
      <c r="C269" s="281" t="s">
        <v>1965</v>
      </c>
      <c r="D269" s="166">
        <v>2</v>
      </c>
      <c r="E269" s="166">
        <v>1</v>
      </c>
      <c r="F269" s="281" t="s">
        <v>1430</v>
      </c>
      <c r="G269">
        <v>1</v>
      </c>
      <c r="H269">
        <v>1</v>
      </c>
    </row>
    <row r="270" spans="1:8" x14ac:dyDescent="0.3">
      <c r="A270" s="281">
        <v>2146</v>
      </c>
      <c r="B270" s="281" t="s">
        <v>1966</v>
      </c>
      <c r="C270" s="281" t="s">
        <v>1967</v>
      </c>
      <c r="D270" s="166">
        <v>1</v>
      </c>
      <c r="E270" s="166">
        <v>1</v>
      </c>
      <c r="F270" s="281" t="s">
        <v>1430</v>
      </c>
      <c r="G270">
        <v>1</v>
      </c>
      <c r="H270">
        <v>1</v>
      </c>
    </row>
    <row r="271" spans="1:8" x14ac:dyDescent="0.3">
      <c r="A271" s="281">
        <v>2161</v>
      </c>
      <c r="B271" s="281" t="s">
        <v>1968</v>
      </c>
      <c r="C271" s="281" t="s">
        <v>1969</v>
      </c>
      <c r="D271" s="166">
        <v>3</v>
      </c>
      <c r="E271" s="166">
        <v>1</v>
      </c>
      <c r="F271" s="281" t="s">
        <v>1430</v>
      </c>
      <c r="G271">
        <v>1</v>
      </c>
      <c r="H271">
        <v>1</v>
      </c>
    </row>
    <row r="272" spans="1:8" x14ac:dyDescent="0.3">
      <c r="A272" s="281">
        <v>2164</v>
      </c>
      <c r="B272" s="281" t="s">
        <v>1970</v>
      </c>
      <c r="C272" s="281" t="s">
        <v>1971</v>
      </c>
      <c r="D272" s="166">
        <v>3</v>
      </c>
      <c r="E272" s="166">
        <v>1</v>
      </c>
      <c r="F272" s="281" t="s">
        <v>1430</v>
      </c>
      <c r="G272">
        <v>1</v>
      </c>
      <c r="H272">
        <v>1</v>
      </c>
    </row>
    <row r="273" spans="1:8" x14ac:dyDescent="0.3">
      <c r="A273" s="281">
        <v>2180</v>
      </c>
      <c r="B273" s="281" t="s">
        <v>1972</v>
      </c>
      <c r="C273" s="281" t="s">
        <v>1973</v>
      </c>
      <c r="D273" s="166">
        <v>1</v>
      </c>
      <c r="E273" s="166">
        <v>1</v>
      </c>
      <c r="F273" s="281" t="s">
        <v>1430</v>
      </c>
      <c r="G273">
        <v>1</v>
      </c>
      <c r="H273">
        <v>1</v>
      </c>
    </row>
    <row r="274" spans="1:8" x14ac:dyDescent="0.3">
      <c r="A274" s="281">
        <v>2186</v>
      </c>
      <c r="B274" s="281" t="s">
        <v>1974</v>
      </c>
      <c r="C274" s="281" t="s">
        <v>1975</v>
      </c>
      <c r="D274" s="166">
        <v>2</v>
      </c>
      <c r="E274" s="166">
        <v>1</v>
      </c>
      <c r="F274" s="281" t="s">
        <v>1430</v>
      </c>
      <c r="G274">
        <v>1</v>
      </c>
      <c r="H274">
        <v>1</v>
      </c>
    </row>
    <row r="275" spans="1:8" x14ac:dyDescent="0.3">
      <c r="A275" s="281">
        <v>2195</v>
      </c>
      <c r="B275" s="281" t="s">
        <v>1976</v>
      </c>
      <c r="C275" s="281" t="s">
        <v>1977</v>
      </c>
      <c r="D275" s="166">
        <v>3</v>
      </c>
      <c r="E275" s="166">
        <v>1</v>
      </c>
      <c r="F275" s="281" t="s">
        <v>1430</v>
      </c>
      <c r="G275">
        <v>1</v>
      </c>
      <c r="H275">
        <v>1</v>
      </c>
    </row>
    <row r="276" spans="1:8" x14ac:dyDescent="0.3">
      <c r="A276" s="281">
        <v>2204</v>
      </c>
      <c r="B276" s="281" t="s">
        <v>1978</v>
      </c>
      <c r="C276" s="281" t="s">
        <v>1979</v>
      </c>
      <c r="D276" s="166">
        <v>1</v>
      </c>
      <c r="E276" s="166">
        <v>1</v>
      </c>
      <c r="F276" s="281" t="s">
        <v>1430</v>
      </c>
      <c r="G276">
        <v>1</v>
      </c>
      <c r="H276">
        <v>1</v>
      </c>
    </row>
    <row r="277" spans="1:8" x14ac:dyDescent="0.3">
      <c r="A277" s="281">
        <v>2220</v>
      </c>
      <c r="B277" s="281" t="s">
        <v>1980</v>
      </c>
      <c r="C277" s="281" t="s">
        <v>1981</v>
      </c>
      <c r="D277" s="166">
        <v>1</v>
      </c>
      <c r="E277" s="166">
        <v>1</v>
      </c>
      <c r="F277" s="281" t="s">
        <v>1430</v>
      </c>
      <c r="G277">
        <v>1</v>
      </c>
      <c r="H277">
        <v>1</v>
      </c>
    </row>
    <row r="278" spans="1:8" x14ac:dyDescent="0.3">
      <c r="A278" s="281">
        <v>2238</v>
      </c>
      <c r="B278" s="281" t="s">
        <v>1982</v>
      </c>
      <c r="C278" s="281" t="s">
        <v>1983</v>
      </c>
      <c r="D278" s="166">
        <v>3</v>
      </c>
      <c r="E278" s="166">
        <v>1</v>
      </c>
      <c r="F278" s="281" t="s">
        <v>1430</v>
      </c>
      <c r="G278">
        <v>1</v>
      </c>
      <c r="H278">
        <v>1</v>
      </c>
    </row>
    <row r="279" spans="1:8" x14ac:dyDescent="0.3">
      <c r="A279" s="281">
        <v>2313</v>
      </c>
      <c r="B279" s="281" t="s">
        <v>1984</v>
      </c>
      <c r="C279" s="281" t="s">
        <v>1985</v>
      </c>
      <c r="D279" s="166">
        <v>3</v>
      </c>
      <c r="E279" s="166">
        <v>1</v>
      </c>
      <c r="F279" s="281" t="s">
        <v>1430</v>
      </c>
      <c r="G279">
        <v>1</v>
      </c>
      <c r="H279">
        <v>1</v>
      </c>
    </row>
    <row r="280" spans="1:8" x14ac:dyDescent="0.3">
      <c r="A280" s="281">
        <v>2320</v>
      </c>
      <c r="B280" s="281" t="s">
        <v>1986</v>
      </c>
      <c r="C280" s="281" t="s">
        <v>1987</v>
      </c>
      <c r="D280" s="166">
        <v>3</v>
      </c>
      <c r="E280" s="166">
        <v>1</v>
      </c>
      <c r="F280" s="281" t="s">
        <v>1430</v>
      </c>
      <c r="G280">
        <v>1</v>
      </c>
      <c r="H280">
        <v>1</v>
      </c>
    </row>
    <row r="281" spans="1:8" x14ac:dyDescent="0.3">
      <c r="A281" s="281">
        <v>2321</v>
      </c>
      <c r="B281" s="281" t="s">
        <v>1988</v>
      </c>
      <c r="C281" s="281" t="s">
        <v>1989</v>
      </c>
      <c r="D281" s="166">
        <v>3</v>
      </c>
      <c r="E281" s="166">
        <v>1</v>
      </c>
      <c r="F281" s="281" t="s">
        <v>1430</v>
      </c>
      <c r="G281">
        <v>1</v>
      </c>
      <c r="H281">
        <v>1</v>
      </c>
    </row>
    <row r="282" spans="1:8" x14ac:dyDescent="0.3">
      <c r="A282" s="281">
        <v>2327</v>
      </c>
      <c r="B282" s="281" t="s">
        <v>1990</v>
      </c>
      <c r="C282" s="281" t="s">
        <v>1991</v>
      </c>
      <c r="D282" s="166">
        <v>3</v>
      </c>
      <c r="E282" s="166">
        <v>1</v>
      </c>
      <c r="F282" s="281" t="s">
        <v>1430</v>
      </c>
      <c r="G282">
        <v>1</v>
      </c>
      <c r="H282">
        <v>1</v>
      </c>
    </row>
    <row r="283" spans="1:8" x14ac:dyDescent="0.3">
      <c r="A283" s="281">
        <v>2329</v>
      </c>
      <c r="B283" s="281" t="s">
        <v>1992</v>
      </c>
      <c r="C283" s="281" t="s">
        <v>1993</v>
      </c>
      <c r="D283" s="166">
        <v>3</v>
      </c>
      <c r="E283" s="166">
        <v>1</v>
      </c>
      <c r="F283" s="281" t="s">
        <v>1430</v>
      </c>
      <c r="G283">
        <v>1</v>
      </c>
      <c r="H283">
        <v>1</v>
      </c>
    </row>
    <row r="284" spans="1:8" x14ac:dyDescent="0.3">
      <c r="A284" s="281">
        <v>2345</v>
      </c>
      <c r="B284" s="281" t="s">
        <v>1994</v>
      </c>
      <c r="C284" s="281" t="s">
        <v>1995</v>
      </c>
      <c r="D284" s="166">
        <v>3</v>
      </c>
      <c r="E284" s="166">
        <v>1</v>
      </c>
      <c r="F284" s="281" t="s">
        <v>1430</v>
      </c>
      <c r="G284">
        <v>1</v>
      </c>
      <c r="H284">
        <v>1</v>
      </c>
    </row>
    <row r="285" spans="1:8" x14ac:dyDescent="0.3">
      <c r="A285" s="281">
        <v>2352</v>
      </c>
      <c r="B285" s="281" t="s">
        <v>1996</v>
      </c>
      <c r="C285" s="281" t="s">
        <v>1997</v>
      </c>
      <c r="D285" s="166">
        <v>3</v>
      </c>
      <c r="E285" s="166">
        <v>1</v>
      </c>
      <c r="F285" s="281" t="s">
        <v>1430</v>
      </c>
      <c r="G285">
        <v>1</v>
      </c>
      <c r="H285">
        <v>1</v>
      </c>
    </row>
    <row r="286" spans="1:8" x14ac:dyDescent="0.3">
      <c r="A286" s="281">
        <v>2353</v>
      </c>
      <c r="B286" s="281" t="s">
        <v>1998</v>
      </c>
      <c r="C286" s="281" t="s">
        <v>1999</v>
      </c>
      <c r="D286" s="166">
        <v>3</v>
      </c>
      <c r="E286" s="166">
        <v>1</v>
      </c>
      <c r="F286" s="281" t="s">
        <v>1430</v>
      </c>
      <c r="G286">
        <v>1</v>
      </c>
      <c r="H286">
        <v>1</v>
      </c>
    </row>
    <row r="287" spans="1:8" x14ac:dyDescent="0.3">
      <c r="A287" s="281">
        <v>2360</v>
      </c>
      <c r="B287" s="281" t="s">
        <v>2000</v>
      </c>
      <c r="C287" s="281" t="s">
        <v>2001</v>
      </c>
      <c r="D287" s="166">
        <v>3</v>
      </c>
      <c r="E287" s="166">
        <v>1</v>
      </c>
      <c r="F287" s="281" t="s">
        <v>1430</v>
      </c>
      <c r="G287">
        <v>1</v>
      </c>
      <c r="H287">
        <v>1</v>
      </c>
    </row>
    <row r="288" spans="1:8" x14ac:dyDescent="0.3">
      <c r="A288" s="281">
        <v>2373</v>
      </c>
      <c r="B288" s="281" t="s">
        <v>2002</v>
      </c>
      <c r="C288" s="281" t="s">
        <v>2003</v>
      </c>
      <c r="D288" s="166">
        <v>2</v>
      </c>
      <c r="E288" s="166">
        <v>1</v>
      </c>
      <c r="F288" s="281" t="s">
        <v>1430</v>
      </c>
      <c r="G288">
        <v>1</v>
      </c>
      <c r="H288">
        <v>1</v>
      </c>
    </row>
    <row r="289" spans="1:8" x14ac:dyDescent="0.3">
      <c r="A289" s="281">
        <v>2374</v>
      </c>
      <c r="B289" s="281" t="s">
        <v>2004</v>
      </c>
      <c r="C289" s="281" t="s">
        <v>2005</v>
      </c>
      <c r="D289" s="166">
        <v>3</v>
      </c>
      <c r="E289" s="166">
        <v>1</v>
      </c>
      <c r="F289" s="281" t="s">
        <v>1430</v>
      </c>
      <c r="G289">
        <v>1</v>
      </c>
      <c r="H289">
        <v>1</v>
      </c>
    </row>
    <row r="290" spans="1:8" x14ac:dyDescent="0.3">
      <c r="A290" s="281">
        <v>2375</v>
      </c>
      <c r="B290" s="281" t="s">
        <v>2006</v>
      </c>
      <c r="C290" s="281" t="s">
        <v>2007</v>
      </c>
      <c r="D290" s="166">
        <v>2</v>
      </c>
      <c r="E290" s="166">
        <v>1</v>
      </c>
      <c r="F290" s="281" t="s">
        <v>1430</v>
      </c>
      <c r="G290">
        <v>1</v>
      </c>
      <c r="H290">
        <v>1</v>
      </c>
    </row>
    <row r="291" spans="1:8" x14ac:dyDescent="0.3">
      <c r="A291" s="281">
        <v>2382</v>
      </c>
      <c r="B291" s="281" t="s">
        <v>2008</v>
      </c>
      <c r="C291" s="281" t="s">
        <v>2009</v>
      </c>
      <c r="D291" s="166">
        <v>3</v>
      </c>
      <c r="E291" s="166">
        <v>1</v>
      </c>
      <c r="F291" s="281" t="s">
        <v>1430</v>
      </c>
      <c r="G291">
        <v>1</v>
      </c>
      <c r="H291">
        <v>1</v>
      </c>
    </row>
    <row r="292" spans="1:8" x14ac:dyDescent="0.3">
      <c r="A292" s="281">
        <v>2388</v>
      </c>
      <c r="B292" s="281" t="s">
        <v>2010</v>
      </c>
      <c r="C292" s="281" t="s">
        <v>2011</v>
      </c>
      <c r="D292" s="166">
        <v>2</v>
      </c>
      <c r="E292" s="166">
        <v>1</v>
      </c>
      <c r="F292" s="281" t="s">
        <v>1430</v>
      </c>
      <c r="G292">
        <v>1</v>
      </c>
      <c r="H292">
        <v>1</v>
      </c>
    </row>
    <row r="293" spans="1:8" x14ac:dyDescent="0.3">
      <c r="A293" s="281">
        <v>2415</v>
      </c>
      <c r="B293" s="281" t="s">
        <v>2012</v>
      </c>
      <c r="C293" s="281" t="s">
        <v>2013</v>
      </c>
      <c r="D293" s="166">
        <v>3</v>
      </c>
      <c r="E293" s="166">
        <v>1</v>
      </c>
      <c r="F293" s="281" t="s">
        <v>1430</v>
      </c>
      <c r="G293">
        <v>1</v>
      </c>
      <c r="H293">
        <v>1</v>
      </c>
    </row>
    <row r="294" spans="1:8" x14ac:dyDescent="0.3">
      <c r="A294" s="281">
        <v>2428</v>
      </c>
      <c r="B294" s="281" t="s">
        <v>2014</v>
      </c>
      <c r="C294" s="281" t="s">
        <v>2015</v>
      </c>
      <c r="D294" s="166">
        <v>1</v>
      </c>
      <c r="E294" s="166">
        <v>1</v>
      </c>
      <c r="F294" s="281" t="s">
        <v>1430</v>
      </c>
      <c r="G294">
        <v>1</v>
      </c>
      <c r="H294">
        <v>1</v>
      </c>
    </row>
    <row r="295" spans="1:8" x14ac:dyDescent="0.3">
      <c r="A295" s="281">
        <v>2433</v>
      </c>
      <c r="B295" s="281" t="s">
        <v>2016</v>
      </c>
      <c r="C295" s="281" t="s">
        <v>2017</v>
      </c>
      <c r="D295" s="166">
        <v>3</v>
      </c>
      <c r="E295" s="166">
        <v>1</v>
      </c>
      <c r="F295" s="281" t="s">
        <v>1430</v>
      </c>
      <c r="G295">
        <v>1</v>
      </c>
      <c r="H295">
        <v>1</v>
      </c>
    </row>
    <row r="296" spans="1:8" x14ac:dyDescent="0.3">
      <c r="A296" s="281">
        <v>2451</v>
      </c>
      <c r="B296" s="281" t="s">
        <v>2018</v>
      </c>
      <c r="C296" s="281" t="s">
        <v>2019</v>
      </c>
      <c r="D296" s="166">
        <v>3</v>
      </c>
      <c r="E296" s="166">
        <v>1</v>
      </c>
      <c r="F296" s="281" t="s">
        <v>1430</v>
      </c>
      <c r="G296">
        <v>1</v>
      </c>
      <c r="H296">
        <v>1</v>
      </c>
    </row>
    <row r="297" spans="1:8" x14ac:dyDescent="0.3">
      <c r="A297" s="281">
        <v>2535</v>
      </c>
      <c r="B297" s="281" t="s">
        <v>2020</v>
      </c>
      <c r="C297" s="281" t="s">
        <v>2021</v>
      </c>
      <c r="D297" s="166">
        <v>3</v>
      </c>
      <c r="E297" s="166">
        <v>1</v>
      </c>
      <c r="F297" s="281" t="s">
        <v>1430</v>
      </c>
      <c r="G297">
        <v>1</v>
      </c>
      <c r="H297">
        <v>1</v>
      </c>
    </row>
    <row r="298" spans="1:8" x14ac:dyDescent="0.3">
      <c r="A298" s="281">
        <v>2562</v>
      </c>
      <c r="B298" s="281" t="s">
        <v>2022</v>
      </c>
      <c r="C298" s="281" t="s">
        <v>2023</v>
      </c>
      <c r="D298" s="166">
        <v>3</v>
      </c>
      <c r="E298" s="166">
        <v>1</v>
      </c>
      <c r="F298" s="281" t="s">
        <v>1430</v>
      </c>
      <c r="G298">
        <v>1</v>
      </c>
      <c r="H298">
        <v>1</v>
      </c>
    </row>
    <row r="299" spans="1:8" x14ac:dyDescent="0.3">
      <c r="A299" s="281">
        <v>2570</v>
      </c>
      <c r="B299" s="281" t="s">
        <v>2024</v>
      </c>
      <c r="C299" s="281" t="s">
        <v>2025</v>
      </c>
      <c r="D299" s="166">
        <v>1</v>
      </c>
      <c r="E299" s="166">
        <v>1</v>
      </c>
      <c r="F299" s="281" t="s">
        <v>1430</v>
      </c>
      <c r="G299">
        <v>1</v>
      </c>
      <c r="H299">
        <v>1</v>
      </c>
    </row>
    <row r="300" spans="1:8" x14ac:dyDescent="0.3">
      <c r="A300" s="281">
        <v>2607</v>
      </c>
      <c r="B300" s="281" t="s">
        <v>2026</v>
      </c>
      <c r="C300" s="281" t="s">
        <v>2027</v>
      </c>
      <c r="D300" s="166">
        <v>3</v>
      </c>
      <c r="E300" s="166">
        <v>1</v>
      </c>
      <c r="F300" s="281" t="s">
        <v>1430</v>
      </c>
      <c r="G300">
        <v>1</v>
      </c>
      <c r="H300">
        <v>1</v>
      </c>
    </row>
    <row r="301" spans="1:8" x14ac:dyDescent="0.3">
      <c r="A301" s="281">
        <v>2608</v>
      </c>
      <c r="B301" s="281" t="s">
        <v>2028</v>
      </c>
      <c r="C301" s="281" t="s">
        <v>2029</v>
      </c>
      <c r="D301" s="166">
        <v>1</v>
      </c>
      <c r="E301" s="166">
        <v>1</v>
      </c>
      <c r="F301" s="281" t="s">
        <v>1430</v>
      </c>
      <c r="G301">
        <v>1</v>
      </c>
      <c r="H301">
        <v>1</v>
      </c>
    </row>
    <row r="302" spans="1:8" x14ac:dyDescent="0.3">
      <c r="A302" s="281">
        <v>2643</v>
      </c>
      <c r="B302" s="281" t="s">
        <v>2030</v>
      </c>
      <c r="C302" s="281" t="s">
        <v>2031</v>
      </c>
      <c r="D302" s="166">
        <v>1</v>
      </c>
      <c r="E302" s="166">
        <v>1</v>
      </c>
      <c r="F302" s="281" t="s">
        <v>1430</v>
      </c>
      <c r="G302">
        <v>1</v>
      </c>
      <c r="H302">
        <v>1</v>
      </c>
    </row>
    <row r="303" spans="1:8" x14ac:dyDescent="0.3">
      <c r="A303" s="281">
        <v>2646</v>
      </c>
      <c r="B303" s="281" t="s">
        <v>2032</v>
      </c>
      <c r="C303" s="281" t="s">
        <v>2033</v>
      </c>
      <c r="D303" s="166">
        <v>1</v>
      </c>
      <c r="E303" s="166">
        <v>1</v>
      </c>
      <c r="F303" s="281" t="s">
        <v>1430</v>
      </c>
      <c r="G303">
        <v>1</v>
      </c>
      <c r="H303">
        <v>1</v>
      </c>
    </row>
    <row r="304" spans="1:8" x14ac:dyDescent="0.3">
      <c r="A304" s="281">
        <v>2650</v>
      </c>
      <c r="B304" s="281" t="s">
        <v>2034</v>
      </c>
      <c r="C304" s="281" t="s">
        <v>2035</v>
      </c>
      <c r="D304" s="166">
        <v>2</v>
      </c>
      <c r="E304" s="166">
        <v>1</v>
      </c>
      <c r="F304" s="281" t="s">
        <v>1430</v>
      </c>
      <c r="G304">
        <v>1</v>
      </c>
      <c r="H304">
        <v>1</v>
      </c>
    </row>
    <row r="305" spans="1:8" x14ac:dyDescent="0.3">
      <c r="A305" s="281">
        <v>2678</v>
      </c>
      <c r="B305" s="281" t="s">
        <v>2036</v>
      </c>
      <c r="C305" s="281" t="s">
        <v>2037</v>
      </c>
      <c r="D305" s="166">
        <v>2</v>
      </c>
      <c r="E305" s="166">
        <v>1</v>
      </c>
      <c r="F305" s="281" t="s">
        <v>1430</v>
      </c>
      <c r="G305">
        <v>1</v>
      </c>
      <c r="H305">
        <v>1</v>
      </c>
    </row>
    <row r="306" spans="1:8" x14ac:dyDescent="0.3">
      <c r="A306" s="281">
        <v>2680</v>
      </c>
      <c r="B306" s="281" t="s">
        <v>2038</v>
      </c>
      <c r="C306" s="281" t="s">
        <v>2039</v>
      </c>
      <c r="D306" s="166">
        <v>3</v>
      </c>
      <c r="E306" s="166">
        <v>1</v>
      </c>
      <c r="F306" s="281" t="s">
        <v>1430</v>
      </c>
      <c r="G306">
        <v>1</v>
      </c>
      <c r="H306">
        <v>1</v>
      </c>
    </row>
    <row r="307" spans="1:8" x14ac:dyDescent="0.3">
      <c r="A307" s="281">
        <v>2681</v>
      </c>
      <c r="B307" s="281" t="s">
        <v>2040</v>
      </c>
      <c r="C307" s="281" t="s">
        <v>2041</v>
      </c>
      <c r="D307" s="166">
        <v>3</v>
      </c>
      <c r="E307" s="166">
        <v>1</v>
      </c>
      <c r="F307" s="281" t="s">
        <v>1430</v>
      </c>
      <c r="G307">
        <v>1</v>
      </c>
      <c r="H307">
        <v>1</v>
      </c>
    </row>
    <row r="308" spans="1:8" x14ac:dyDescent="0.3">
      <c r="A308" s="281">
        <v>2682</v>
      </c>
      <c r="B308" s="281" t="s">
        <v>2042</v>
      </c>
      <c r="C308" s="281" t="s">
        <v>2043</v>
      </c>
      <c r="D308" s="166">
        <v>2</v>
      </c>
      <c r="E308" s="166">
        <v>1</v>
      </c>
      <c r="F308" s="281" t="s">
        <v>1430</v>
      </c>
      <c r="G308">
        <v>1</v>
      </c>
      <c r="H308">
        <v>1</v>
      </c>
    </row>
    <row r="309" spans="1:8" x14ac:dyDescent="0.3">
      <c r="A309" s="281">
        <v>2684</v>
      </c>
      <c r="B309" s="281" t="s">
        <v>2044</v>
      </c>
      <c r="C309" s="281" t="s">
        <v>2045</v>
      </c>
      <c r="D309" s="166">
        <v>3</v>
      </c>
      <c r="E309" s="166">
        <v>1</v>
      </c>
      <c r="F309" s="281" t="s">
        <v>1430</v>
      </c>
      <c r="G309">
        <v>1</v>
      </c>
      <c r="H309">
        <v>1</v>
      </c>
    </row>
    <row r="310" spans="1:8" x14ac:dyDescent="0.3">
      <c r="A310" s="281">
        <v>2698</v>
      </c>
      <c r="B310" s="281" t="s">
        <v>2046</v>
      </c>
      <c r="C310" s="281" t="s">
        <v>2047</v>
      </c>
      <c r="D310" s="166">
        <v>1</v>
      </c>
      <c r="E310" s="166">
        <v>1</v>
      </c>
      <c r="F310" s="281" t="s">
        <v>1430</v>
      </c>
      <c r="G310">
        <v>1</v>
      </c>
      <c r="H310">
        <v>1</v>
      </c>
    </row>
    <row r="311" spans="1:8" x14ac:dyDescent="0.3">
      <c r="A311" s="281">
        <v>2712</v>
      </c>
      <c r="B311" s="281" t="s">
        <v>2048</v>
      </c>
      <c r="C311" s="281" t="s">
        <v>2049</v>
      </c>
      <c r="D311" s="166">
        <v>3</v>
      </c>
      <c r="E311" s="166">
        <v>1</v>
      </c>
      <c r="F311" s="281" t="s">
        <v>1430</v>
      </c>
      <c r="G311">
        <v>1</v>
      </c>
      <c r="H311">
        <v>1</v>
      </c>
    </row>
    <row r="312" spans="1:8" x14ac:dyDescent="0.3">
      <c r="A312" s="281">
        <v>2722</v>
      </c>
      <c r="B312" s="281" t="s">
        <v>2050</v>
      </c>
      <c r="C312" s="281" t="s">
        <v>2051</v>
      </c>
      <c r="D312" s="166">
        <v>2</v>
      </c>
      <c r="E312" s="166">
        <v>1</v>
      </c>
      <c r="F312" s="281" t="s">
        <v>1430</v>
      </c>
      <c r="G312">
        <v>1</v>
      </c>
      <c r="H312">
        <v>1</v>
      </c>
    </row>
    <row r="313" spans="1:8" x14ac:dyDescent="0.3">
      <c r="A313" s="281">
        <v>2726</v>
      </c>
      <c r="B313" s="281" t="s">
        <v>2052</v>
      </c>
      <c r="C313" s="281" t="s">
        <v>2053</v>
      </c>
      <c r="D313" s="166">
        <v>3</v>
      </c>
      <c r="E313" s="166">
        <v>1</v>
      </c>
      <c r="F313" s="281" t="s">
        <v>1430</v>
      </c>
      <c r="G313">
        <v>1</v>
      </c>
      <c r="H313">
        <v>1</v>
      </c>
    </row>
    <row r="314" spans="1:8" x14ac:dyDescent="0.3">
      <c r="A314" s="281">
        <v>2730</v>
      </c>
      <c r="B314" s="281" t="s">
        <v>2054</v>
      </c>
      <c r="C314" s="281" t="s">
        <v>2055</v>
      </c>
      <c r="D314" s="166">
        <v>3</v>
      </c>
      <c r="E314" s="166">
        <v>1</v>
      </c>
      <c r="F314" s="281" t="s">
        <v>1430</v>
      </c>
      <c r="G314">
        <v>1</v>
      </c>
      <c r="H314">
        <v>1</v>
      </c>
    </row>
    <row r="315" spans="1:8" x14ac:dyDescent="0.3">
      <c r="A315" s="281">
        <v>2731</v>
      </c>
      <c r="B315" s="281" t="s">
        <v>2056</v>
      </c>
      <c r="C315" s="281" t="s">
        <v>2057</v>
      </c>
      <c r="D315" s="166">
        <v>3</v>
      </c>
      <c r="E315" s="166">
        <v>1</v>
      </c>
      <c r="F315" s="281" t="s">
        <v>1430</v>
      </c>
      <c r="G315">
        <v>1</v>
      </c>
      <c r="H315">
        <v>1</v>
      </c>
    </row>
    <row r="316" spans="1:8" x14ac:dyDescent="0.3">
      <c r="A316" s="281">
        <v>2743</v>
      </c>
      <c r="B316" s="281" t="s">
        <v>2058</v>
      </c>
      <c r="C316" s="281" t="s">
        <v>2059</v>
      </c>
      <c r="D316" s="166">
        <v>3</v>
      </c>
      <c r="E316" s="166">
        <v>1</v>
      </c>
      <c r="F316" s="281" t="s">
        <v>1430</v>
      </c>
      <c r="G316">
        <v>1</v>
      </c>
      <c r="H316">
        <v>1</v>
      </c>
    </row>
    <row r="317" spans="1:8" x14ac:dyDescent="0.3">
      <c r="A317" s="281">
        <v>2745</v>
      </c>
      <c r="B317" s="281" t="s">
        <v>2060</v>
      </c>
      <c r="C317" s="281" t="s">
        <v>2061</v>
      </c>
      <c r="D317" s="166">
        <v>1</v>
      </c>
      <c r="E317" s="166">
        <v>1</v>
      </c>
      <c r="F317" s="281" t="s">
        <v>1430</v>
      </c>
      <c r="G317">
        <v>1</v>
      </c>
      <c r="H317">
        <v>1</v>
      </c>
    </row>
    <row r="318" spans="1:8" x14ac:dyDescent="0.3">
      <c r="A318" s="281">
        <v>2757</v>
      </c>
      <c r="B318" s="281" t="s">
        <v>2062</v>
      </c>
      <c r="C318" s="281" t="s">
        <v>2063</v>
      </c>
      <c r="D318" s="166">
        <v>3</v>
      </c>
      <c r="E318" s="166">
        <v>1</v>
      </c>
      <c r="F318" s="281" t="s">
        <v>1430</v>
      </c>
      <c r="G318">
        <v>1</v>
      </c>
      <c r="H318">
        <v>1</v>
      </c>
    </row>
    <row r="319" spans="1:8" x14ac:dyDescent="0.3">
      <c r="A319" s="281">
        <v>2921</v>
      </c>
      <c r="B319" s="281" t="s">
        <v>2064</v>
      </c>
      <c r="C319" s="281" t="s">
        <v>2065</v>
      </c>
      <c r="D319" s="166">
        <v>1</v>
      </c>
      <c r="E319" s="166">
        <v>1</v>
      </c>
      <c r="F319" s="281" t="s">
        <v>1430</v>
      </c>
      <c r="G319">
        <v>1</v>
      </c>
      <c r="H319">
        <v>1</v>
      </c>
    </row>
    <row r="320" spans="1:8" x14ac:dyDescent="0.3">
      <c r="A320" s="281">
        <v>3006</v>
      </c>
      <c r="B320" s="281" t="s">
        <v>2066</v>
      </c>
      <c r="C320" s="281" t="s">
        <v>2067</v>
      </c>
      <c r="D320" s="166">
        <v>2</v>
      </c>
      <c r="E320" s="166">
        <v>1</v>
      </c>
      <c r="F320" s="281" t="s">
        <v>1430</v>
      </c>
      <c r="G320">
        <v>1</v>
      </c>
      <c r="H320">
        <v>1</v>
      </c>
    </row>
    <row r="321" spans="1:8" x14ac:dyDescent="0.3">
      <c r="A321" s="281">
        <v>3077</v>
      </c>
      <c r="B321" s="281" t="s">
        <v>2068</v>
      </c>
      <c r="C321" s="281" t="s">
        <v>2069</v>
      </c>
      <c r="D321" s="166">
        <v>3</v>
      </c>
      <c r="E321" s="166">
        <v>1</v>
      </c>
      <c r="F321" s="281" t="s">
        <v>1430</v>
      </c>
      <c r="G321">
        <v>1</v>
      </c>
      <c r="H321">
        <v>1</v>
      </c>
    </row>
    <row r="322" spans="1:8" x14ac:dyDescent="0.3">
      <c r="A322" s="281">
        <v>3120</v>
      </c>
      <c r="B322" s="281" t="s">
        <v>2070</v>
      </c>
      <c r="C322" s="281" t="s">
        <v>2071</v>
      </c>
      <c r="D322" s="166">
        <v>3</v>
      </c>
      <c r="E322" s="166">
        <v>1</v>
      </c>
      <c r="F322" s="281" t="s">
        <v>1430</v>
      </c>
      <c r="G322">
        <v>1</v>
      </c>
      <c r="H322">
        <v>0</v>
      </c>
    </row>
    <row r="323" spans="1:8" x14ac:dyDescent="0.3">
      <c r="A323" s="281">
        <v>3123</v>
      </c>
      <c r="B323" s="281" t="s">
        <v>2072</v>
      </c>
      <c r="C323" s="281" t="s">
        <v>2073</v>
      </c>
      <c r="D323" s="166">
        <v>3</v>
      </c>
      <c r="E323" s="166">
        <v>1</v>
      </c>
      <c r="F323" s="281" t="s">
        <v>1430</v>
      </c>
      <c r="G323">
        <v>1</v>
      </c>
      <c r="H323">
        <v>1</v>
      </c>
    </row>
    <row r="324" spans="1:8" x14ac:dyDescent="0.3">
      <c r="A324" s="281">
        <v>3126</v>
      </c>
      <c r="B324" s="281" t="s">
        <v>2074</v>
      </c>
      <c r="C324" s="281" t="s">
        <v>2075</v>
      </c>
      <c r="D324" s="166">
        <v>3</v>
      </c>
      <c r="E324" s="166">
        <v>1</v>
      </c>
      <c r="F324" s="281" t="s">
        <v>1430</v>
      </c>
      <c r="G324">
        <v>1</v>
      </c>
      <c r="H324">
        <v>1</v>
      </c>
    </row>
    <row r="325" spans="1:8" x14ac:dyDescent="0.3">
      <c r="A325" s="281">
        <v>3127</v>
      </c>
      <c r="B325" s="281" t="s">
        <v>2076</v>
      </c>
      <c r="C325" s="281" t="s">
        <v>2077</v>
      </c>
      <c r="D325" s="166">
        <v>3</v>
      </c>
      <c r="E325" s="166">
        <v>1</v>
      </c>
      <c r="F325" s="281" t="s">
        <v>1430</v>
      </c>
      <c r="G325">
        <v>1</v>
      </c>
      <c r="H325">
        <v>1</v>
      </c>
    </row>
    <row r="326" spans="1:8" x14ac:dyDescent="0.3">
      <c r="A326" s="281">
        <v>3162</v>
      </c>
      <c r="B326" s="281" t="s">
        <v>2078</v>
      </c>
      <c r="C326" s="281" t="s">
        <v>2079</v>
      </c>
      <c r="D326" s="166">
        <v>1</v>
      </c>
      <c r="E326" s="166">
        <v>1</v>
      </c>
      <c r="F326" s="281" t="s">
        <v>1430</v>
      </c>
      <c r="G326">
        <v>1</v>
      </c>
      <c r="H326">
        <v>1</v>
      </c>
    </row>
    <row r="327" spans="1:8" x14ac:dyDescent="0.3">
      <c r="A327" s="281">
        <v>3187</v>
      </c>
      <c r="B327" s="281" t="s">
        <v>2080</v>
      </c>
      <c r="C327" s="281" t="s">
        <v>2081</v>
      </c>
      <c r="D327" s="166">
        <v>2</v>
      </c>
      <c r="E327" s="166">
        <v>1</v>
      </c>
      <c r="F327" s="281" t="s">
        <v>1430</v>
      </c>
      <c r="G327">
        <v>1</v>
      </c>
      <c r="H327">
        <v>1</v>
      </c>
    </row>
    <row r="328" spans="1:8" x14ac:dyDescent="0.3">
      <c r="A328" s="281">
        <v>3188</v>
      </c>
      <c r="B328" s="281" t="s">
        <v>2082</v>
      </c>
      <c r="C328" s="281" t="s">
        <v>2083</v>
      </c>
      <c r="D328" s="166">
        <v>3</v>
      </c>
      <c r="E328" s="166">
        <v>1</v>
      </c>
      <c r="F328" s="281" t="s">
        <v>1430</v>
      </c>
      <c r="G328">
        <v>1</v>
      </c>
      <c r="H328">
        <v>1</v>
      </c>
    </row>
    <row r="329" spans="1:8" x14ac:dyDescent="0.3">
      <c r="A329" s="281">
        <v>3204</v>
      </c>
      <c r="B329" s="281" t="s">
        <v>2084</v>
      </c>
      <c r="C329" s="281" t="s">
        <v>2085</v>
      </c>
      <c r="D329" s="166">
        <v>2</v>
      </c>
      <c r="E329" s="166">
        <v>1</v>
      </c>
      <c r="F329" s="281" t="s">
        <v>1430</v>
      </c>
      <c r="G329">
        <v>1</v>
      </c>
      <c r="H329">
        <v>1</v>
      </c>
    </row>
    <row r="330" spans="1:8" x14ac:dyDescent="0.3">
      <c r="A330" s="281">
        <v>3205</v>
      </c>
      <c r="B330" s="281" t="s">
        <v>2086</v>
      </c>
      <c r="C330" s="281" t="s">
        <v>2087</v>
      </c>
      <c r="D330" s="166">
        <v>3</v>
      </c>
      <c r="E330" s="166">
        <v>1</v>
      </c>
      <c r="F330" s="281" t="s">
        <v>1430</v>
      </c>
      <c r="G330">
        <v>1</v>
      </c>
      <c r="H330">
        <v>1</v>
      </c>
    </row>
    <row r="331" spans="1:8" x14ac:dyDescent="0.3">
      <c r="A331" s="281">
        <v>3206</v>
      </c>
      <c r="B331" s="281" t="s">
        <v>2088</v>
      </c>
      <c r="C331" s="281" t="s">
        <v>2089</v>
      </c>
      <c r="D331" s="166">
        <v>2</v>
      </c>
      <c r="E331" s="166">
        <v>1</v>
      </c>
      <c r="F331" s="281" t="s">
        <v>1430</v>
      </c>
      <c r="G331">
        <v>1</v>
      </c>
      <c r="H331">
        <v>1</v>
      </c>
    </row>
    <row r="332" spans="1:8" x14ac:dyDescent="0.3">
      <c r="A332" s="281">
        <v>3214</v>
      </c>
      <c r="B332" s="281" t="s">
        <v>2090</v>
      </c>
      <c r="C332" s="281" t="s">
        <v>2091</v>
      </c>
      <c r="D332" s="166">
        <v>3</v>
      </c>
      <c r="E332" s="166">
        <v>1</v>
      </c>
      <c r="F332" s="281" t="s">
        <v>1430</v>
      </c>
      <c r="G332">
        <v>1</v>
      </c>
      <c r="H332">
        <v>1</v>
      </c>
    </row>
    <row r="333" spans="1:8" x14ac:dyDescent="0.3">
      <c r="A333" s="281">
        <v>3237</v>
      </c>
      <c r="B333" s="281" t="s">
        <v>2092</v>
      </c>
      <c r="C333" s="281" t="s">
        <v>2093</v>
      </c>
      <c r="D333" s="166">
        <v>3</v>
      </c>
      <c r="E333" s="166">
        <v>1</v>
      </c>
      <c r="F333" s="281" t="s">
        <v>1430</v>
      </c>
      <c r="G333">
        <v>1</v>
      </c>
      <c r="H333">
        <v>1</v>
      </c>
    </row>
    <row r="334" spans="1:8" x14ac:dyDescent="0.3">
      <c r="A334" s="281">
        <v>3239</v>
      </c>
      <c r="B334" s="281" t="s">
        <v>2094</v>
      </c>
      <c r="C334" s="281" t="s">
        <v>2095</v>
      </c>
      <c r="D334" s="166">
        <v>3</v>
      </c>
      <c r="E334" s="166">
        <v>1</v>
      </c>
      <c r="F334" s="281" t="s">
        <v>1430</v>
      </c>
      <c r="G334">
        <v>1</v>
      </c>
      <c r="H334">
        <v>1</v>
      </c>
    </row>
    <row r="335" spans="1:8" x14ac:dyDescent="0.3">
      <c r="A335" s="281">
        <v>3259</v>
      </c>
      <c r="B335" s="281" t="s">
        <v>2096</v>
      </c>
      <c r="C335" s="281" t="s">
        <v>2097</v>
      </c>
      <c r="D335" s="166">
        <v>2</v>
      </c>
      <c r="E335" s="166">
        <v>1</v>
      </c>
      <c r="F335" s="281" t="s">
        <v>1430</v>
      </c>
      <c r="G335">
        <v>1</v>
      </c>
      <c r="H335">
        <v>1</v>
      </c>
    </row>
    <row r="336" spans="1:8" x14ac:dyDescent="0.3">
      <c r="A336" s="281">
        <v>3262</v>
      </c>
      <c r="B336" s="281" t="s">
        <v>2098</v>
      </c>
      <c r="C336" s="281" t="s">
        <v>2099</v>
      </c>
      <c r="D336" s="166">
        <v>1</v>
      </c>
      <c r="E336" s="166">
        <v>1</v>
      </c>
      <c r="F336" s="281" t="s">
        <v>1430</v>
      </c>
      <c r="G336">
        <v>1</v>
      </c>
      <c r="H336">
        <v>1</v>
      </c>
    </row>
    <row r="337" spans="1:8" x14ac:dyDescent="0.3">
      <c r="A337" s="281">
        <v>3264</v>
      </c>
      <c r="B337" s="281" t="s">
        <v>2100</v>
      </c>
      <c r="C337" s="281" t="s">
        <v>2101</v>
      </c>
      <c r="D337" s="166">
        <v>3</v>
      </c>
      <c r="E337" s="166">
        <v>1</v>
      </c>
      <c r="F337" s="281" t="s">
        <v>1430</v>
      </c>
      <c r="G337">
        <v>1</v>
      </c>
      <c r="H337">
        <v>1</v>
      </c>
    </row>
    <row r="338" spans="1:8" x14ac:dyDescent="0.3">
      <c r="A338" s="281">
        <v>3265</v>
      </c>
      <c r="B338" s="281" t="s">
        <v>2102</v>
      </c>
      <c r="C338" s="281" t="s">
        <v>2103</v>
      </c>
      <c r="D338" s="166">
        <v>3</v>
      </c>
      <c r="E338" s="166">
        <v>1</v>
      </c>
      <c r="F338" s="281" t="s">
        <v>1430</v>
      </c>
      <c r="G338">
        <v>1</v>
      </c>
      <c r="H338">
        <v>1</v>
      </c>
    </row>
    <row r="339" spans="1:8" x14ac:dyDescent="0.3">
      <c r="A339" s="281">
        <v>3266</v>
      </c>
      <c r="B339" s="281" t="s">
        <v>2104</v>
      </c>
      <c r="C339" s="281" t="s">
        <v>2105</v>
      </c>
      <c r="D339" s="166">
        <v>3</v>
      </c>
      <c r="E339" s="166">
        <v>1</v>
      </c>
      <c r="F339" s="281" t="s">
        <v>1430</v>
      </c>
      <c r="G339">
        <v>1</v>
      </c>
      <c r="H339">
        <v>1</v>
      </c>
    </row>
    <row r="340" spans="1:8" x14ac:dyDescent="0.3">
      <c r="A340" s="281">
        <v>3268</v>
      </c>
      <c r="B340" s="281" t="s">
        <v>2106</v>
      </c>
      <c r="C340" s="281" t="s">
        <v>2107</v>
      </c>
      <c r="D340" s="166">
        <v>2</v>
      </c>
      <c r="E340" s="166">
        <v>1</v>
      </c>
      <c r="F340" s="281" t="s">
        <v>1430</v>
      </c>
      <c r="G340">
        <v>1</v>
      </c>
      <c r="H340">
        <v>1</v>
      </c>
    </row>
    <row r="341" spans="1:8" x14ac:dyDescent="0.3">
      <c r="A341" s="281">
        <v>3269</v>
      </c>
      <c r="B341" s="281" t="s">
        <v>2108</v>
      </c>
      <c r="C341" s="281" t="s">
        <v>2109</v>
      </c>
      <c r="D341" s="166">
        <v>2</v>
      </c>
      <c r="E341" s="166">
        <v>1</v>
      </c>
      <c r="F341" s="281" t="s">
        <v>1430</v>
      </c>
      <c r="G341">
        <v>1</v>
      </c>
      <c r="H341">
        <v>1</v>
      </c>
    </row>
    <row r="342" spans="1:8" x14ac:dyDescent="0.3">
      <c r="A342" s="281">
        <v>3283</v>
      </c>
      <c r="B342" s="281" t="s">
        <v>2110</v>
      </c>
      <c r="C342" s="281" t="s">
        <v>2111</v>
      </c>
      <c r="D342" s="166">
        <v>3</v>
      </c>
      <c r="E342" s="166">
        <v>1</v>
      </c>
      <c r="F342" s="281" t="s">
        <v>1430</v>
      </c>
      <c r="G342">
        <v>1</v>
      </c>
      <c r="H342">
        <v>1</v>
      </c>
    </row>
    <row r="343" spans="1:8" x14ac:dyDescent="0.3">
      <c r="A343" s="281">
        <v>3287</v>
      </c>
      <c r="B343" s="281" t="s">
        <v>2112</v>
      </c>
      <c r="C343" s="281" t="s">
        <v>2113</v>
      </c>
      <c r="D343" s="166">
        <v>3</v>
      </c>
      <c r="E343" s="166">
        <v>1</v>
      </c>
      <c r="F343" s="281" t="s">
        <v>1430</v>
      </c>
      <c r="G343">
        <v>1</v>
      </c>
      <c r="H343">
        <v>1</v>
      </c>
    </row>
    <row r="344" spans="1:8" x14ac:dyDescent="0.3">
      <c r="A344" s="281">
        <v>3288</v>
      </c>
      <c r="B344" s="281" t="s">
        <v>2114</v>
      </c>
      <c r="C344" s="281" t="s">
        <v>2115</v>
      </c>
      <c r="D344" s="166">
        <v>2</v>
      </c>
      <c r="E344" s="166">
        <v>1</v>
      </c>
      <c r="F344" s="281" t="s">
        <v>1430</v>
      </c>
      <c r="G344">
        <v>1</v>
      </c>
      <c r="H344">
        <v>1</v>
      </c>
    </row>
    <row r="345" spans="1:8" x14ac:dyDescent="0.3">
      <c r="A345" s="281">
        <v>3291</v>
      </c>
      <c r="B345" s="281" t="s">
        <v>2116</v>
      </c>
      <c r="C345" s="281" t="s">
        <v>2117</v>
      </c>
      <c r="D345" s="166">
        <v>2</v>
      </c>
      <c r="E345" s="166">
        <v>1</v>
      </c>
      <c r="F345" s="281" t="s">
        <v>1430</v>
      </c>
      <c r="G345">
        <v>1</v>
      </c>
      <c r="H345">
        <v>1</v>
      </c>
    </row>
    <row r="346" spans="1:8" x14ac:dyDescent="0.3">
      <c r="A346" s="281">
        <v>3298</v>
      </c>
      <c r="B346" s="281" t="s">
        <v>2118</v>
      </c>
      <c r="C346" s="281" t="s">
        <v>2119</v>
      </c>
      <c r="D346" s="166">
        <v>3</v>
      </c>
      <c r="E346" s="166">
        <v>1</v>
      </c>
      <c r="F346" s="281" t="s">
        <v>1430</v>
      </c>
      <c r="G346">
        <v>1</v>
      </c>
      <c r="H346">
        <v>1</v>
      </c>
    </row>
    <row r="347" spans="1:8" x14ac:dyDescent="0.3">
      <c r="A347" s="281">
        <v>3315</v>
      </c>
      <c r="B347" s="281" t="s">
        <v>2120</v>
      </c>
      <c r="C347" s="281" t="s">
        <v>2121</v>
      </c>
      <c r="D347" s="166">
        <v>2</v>
      </c>
      <c r="E347" s="166">
        <v>1</v>
      </c>
      <c r="F347" s="281" t="s">
        <v>1430</v>
      </c>
      <c r="G347">
        <v>1</v>
      </c>
      <c r="H347">
        <v>1</v>
      </c>
    </row>
    <row r="348" spans="1:8" x14ac:dyDescent="0.3">
      <c r="A348" s="281">
        <v>3319</v>
      </c>
      <c r="B348" s="281" t="s">
        <v>2122</v>
      </c>
      <c r="C348" s="281" t="s">
        <v>2123</v>
      </c>
      <c r="D348" s="166">
        <v>2</v>
      </c>
      <c r="E348" s="166">
        <v>1</v>
      </c>
      <c r="F348" s="281" t="s">
        <v>1430</v>
      </c>
      <c r="G348">
        <v>1</v>
      </c>
      <c r="H348">
        <v>1</v>
      </c>
    </row>
    <row r="349" spans="1:8" x14ac:dyDescent="0.3">
      <c r="A349" s="281">
        <v>3339</v>
      </c>
      <c r="B349" s="281" t="s">
        <v>2124</v>
      </c>
      <c r="C349" s="281" t="s">
        <v>2125</v>
      </c>
      <c r="D349" s="166">
        <v>2</v>
      </c>
      <c r="E349" s="166">
        <v>1</v>
      </c>
      <c r="F349" s="281" t="s">
        <v>1430</v>
      </c>
      <c r="G349">
        <v>1</v>
      </c>
      <c r="H349">
        <v>1</v>
      </c>
    </row>
    <row r="350" spans="1:8" x14ac:dyDescent="0.3">
      <c r="A350" s="281">
        <v>3348</v>
      </c>
      <c r="B350" s="281" t="s">
        <v>2126</v>
      </c>
      <c r="C350" s="281" t="s">
        <v>2127</v>
      </c>
      <c r="D350" s="166">
        <v>1</v>
      </c>
      <c r="E350" s="166">
        <v>1</v>
      </c>
      <c r="F350" s="281" t="s">
        <v>1430</v>
      </c>
      <c r="G350">
        <v>1</v>
      </c>
      <c r="H350">
        <v>1</v>
      </c>
    </row>
    <row r="351" spans="1:8" x14ac:dyDescent="0.3">
      <c r="A351" s="281">
        <v>3351</v>
      </c>
      <c r="B351" s="281" t="s">
        <v>2128</v>
      </c>
      <c r="C351" s="281" t="s">
        <v>2129</v>
      </c>
      <c r="D351" s="166">
        <v>3</v>
      </c>
      <c r="E351" s="166">
        <v>1</v>
      </c>
      <c r="F351" s="281" t="s">
        <v>1430</v>
      </c>
      <c r="G351">
        <v>1</v>
      </c>
      <c r="H351">
        <v>1</v>
      </c>
    </row>
    <row r="352" spans="1:8" x14ac:dyDescent="0.3">
      <c r="A352" s="281">
        <v>3358</v>
      </c>
      <c r="B352" s="281" t="s">
        <v>2130</v>
      </c>
      <c r="C352" s="281" t="s">
        <v>2131</v>
      </c>
      <c r="D352" s="166">
        <v>1</v>
      </c>
      <c r="E352" s="166">
        <v>1</v>
      </c>
      <c r="F352" s="281" t="s">
        <v>1430</v>
      </c>
      <c r="G352">
        <v>1</v>
      </c>
      <c r="H352">
        <v>1</v>
      </c>
    </row>
    <row r="353" spans="1:8" x14ac:dyDescent="0.3">
      <c r="A353" s="281">
        <v>3364</v>
      </c>
      <c r="B353" s="281" t="s">
        <v>2132</v>
      </c>
      <c r="C353" s="281" t="s">
        <v>2133</v>
      </c>
      <c r="D353" s="166">
        <v>2</v>
      </c>
      <c r="E353" s="166">
        <v>1</v>
      </c>
      <c r="F353" s="281" t="s">
        <v>1430</v>
      </c>
      <c r="G353">
        <v>1</v>
      </c>
      <c r="H353">
        <v>1</v>
      </c>
    </row>
    <row r="354" spans="1:8" x14ac:dyDescent="0.3">
      <c r="A354" s="281">
        <v>3365</v>
      </c>
      <c r="B354" s="281" t="s">
        <v>2134</v>
      </c>
      <c r="C354" s="281" t="s">
        <v>2135</v>
      </c>
      <c r="D354" s="166">
        <v>2</v>
      </c>
      <c r="E354" s="166">
        <v>1</v>
      </c>
      <c r="F354" s="281" t="s">
        <v>1430</v>
      </c>
      <c r="G354">
        <v>1</v>
      </c>
      <c r="H354">
        <v>1</v>
      </c>
    </row>
    <row r="355" spans="1:8" x14ac:dyDescent="0.3">
      <c r="A355" s="281">
        <v>3366</v>
      </c>
      <c r="B355" s="281" t="s">
        <v>2136</v>
      </c>
      <c r="C355" s="281" t="s">
        <v>2137</v>
      </c>
      <c r="D355" s="166">
        <v>1</v>
      </c>
      <c r="E355" s="166">
        <v>1</v>
      </c>
      <c r="F355" s="281" t="s">
        <v>1430</v>
      </c>
      <c r="G355">
        <v>1</v>
      </c>
      <c r="H355">
        <v>1</v>
      </c>
    </row>
    <row r="356" spans="1:8" x14ac:dyDescent="0.3">
      <c r="A356" s="281">
        <v>3368</v>
      </c>
      <c r="B356" s="281" t="s">
        <v>2138</v>
      </c>
      <c r="C356" s="281" t="s">
        <v>2139</v>
      </c>
      <c r="D356" s="166">
        <v>3</v>
      </c>
      <c r="E356" s="166">
        <v>1</v>
      </c>
      <c r="F356" s="281" t="s">
        <v>1430</v>
      </c>
      <c r="G356">
        <v>1</v>
      </c>
      <c r="H356">
        <v>1</v>
      </c>
    </row>
    <row r="357" spans="1:8" x14ac:dyDescent="0.3">
      <c r="A357" s="281">
        <v>3369</v>
      </c>
      <c r="B357" s="281" t="s">
        <v>2140</v>
      </c>
      <c r="C357" s="281" t="s">
        <v>2141</v>
      </c>
      <c r="D357" s="166">
        <v>2</v>
      </c>
      <c r="E357" s="166">
        <v>1</v>
      </c>
      <c r="F357" s="281" t="s">
        <v>1430</v>
      </c>
      <c r="G357">
        <v>1</v>
      </c>
      <c r="H357">
        <v>1</v>
      </c>
    </row>
    <row r="358" spans="1:8" x14ac:dyDescent="0.3">
      <c r="A358" s="281">
        <v>3372</v>
      </c>
      <c r="B358" s="281" t="s">
        <v>2142</v>
      </c>
      <c r="C358" s="281" t="s">
        <v>2143</v>
      </c>
      <c r="D358" s="166">
        <v>3</v>
      </c>
      <c r="E358" s="166">
        <v>1</v>
      </c>
      <c r="F358" s="281" t="s">
        <v>1430</v>
      </c>
      <c r="G358">
        <v>1</v>
      </c>
      <c r="H358">
        <v>1</v>
      </c>
    </row>
    <row r="359" spans="1:8" x14ac:dyDescent="0.3">
      <c r="A359" s="281">
        <v>3380</v>
      </c>
      <c r="B359" s="281" t="s">
        <v>2144</v>
      </c>
      <c r="C359" s="281" t="s">
        <v>2145</v>
      </c>
      <c r="D359" s="166">
        <v>3</v>
      </c>
      <c r="E359" s="166">
        <v>1</v>
      </c>
      <c r="F359" s="281" t="s">
        <v>1430</v>
      </c>
      <c r="G359">
        <v>1</v>
      </c>
      <c r="H359">
        <v>1</v>
      </c>
    </row>
    <row r="360" spans="1:8" x14ac:dyDescent="0.3">
      <c r="A360" s="281">
        <v>3393</v>
      </c>
      <c r="B360" s="281" t="s">
        <v>2146</v>
      </c>
      <c r="C360" s="281" t="s">
        <v>2147</v>
      </c>
      <c r="D360" s="166">
        <v>2</v>
      </c>
      <c r="E360" s="166">
        <v>1</v>
      </c>
      <c r="F360" s="281" t="s">
        <v>1430</v>
      </c>
      <c r="G360">
        <v>1</v>
      </c>
      <c r="H360">
        <v>1</v>
      </c>
    </row>
    <row r="361" spans="1:8" x14ac:dyDescent="0.3">
      <c r="A361" s="281">
        <v>3402</v>
      </c>
      <c r="B361" s="281" t="s">
        <v>2148</v>
      </c>
      <c r="C361" s="281" t="s">
        <v>2149</v>
      </c>
      <c r="D361" s="166">
        <v>3</v>
      </c>
      <c r="E361" s="166">
        <v>1</v>
      </c>
      <c r="F361" s="281" t="s">
        <v>1430</v>
      </c>
      <c r="G361">
        <v>1</v>
      </c>
      <c r="H361">
        <v>1</v>
      </c>
    </row>
    <row r="362" spans="1:8" x14ac:dyDescent="0.3">
      <c r="A362" s="281">
        <v>3405</v>
      </c>
      <c r="B362" s="281" t="s">
        <v>2150</v>
      </c>
      <c r="C362" s="281" t="s">
        <v>2151</v>
      </c>
      <c r="D362" s="166">
        <v>3</v>
      </c>
      <c r="E362" s="166">
        <v>1</v>
      </c>
      <c r="F362" s="281" t="s">
        <v>1430</v>
      </c>
      <c r="G362">
        <v>1</v>
      </c>
      <c r="H362">
        <v>1</v>
      </c>
    </row>
    <row r="363" spans="1:8" x14ac:dyDescent="0.3">
      <c r="A363" s="281">
        <v>3408</v>
      </c>
      <c r="B363" s="281" t="s">
        <v>2152</v>
      </c>
      <c r="C363" s="281" t="s">
        <v>2153</v>
      </c>
      <c r="D363" s="166">
        <v>3</v>
      </c>
      <c r="E363" s="166">
        <v>1</v>
      </c>
      <c r="F363" s="281" t="s">
        <v>1430</v>
      </c>
      <c r="G363">
        <v>1</v>
      </c>
      <c r="H363">
        <v>1</v>
      </c>
    </row>
    <row r="364" spans="1:8" x14ac:dyDescent="0.3">
      <c r="A364" s="281">
        <v>3411</v>
      </c>
      <c r="B364" s="281" t="s">
        <v>2154</v>
      </c>
      <c r="C364" s="281" t="s">
        <v>2155</v>
      </c>
      <c r="D364" s="166">
        <v>2</v>
      </c>
      <c r="E364" s="166">
        <v>1</v>
      </c>
      <c r="F364" s="281" t="s">
        <v>1430</v>
      </c>
      <c r="G364">
        <v>1</v>
      </c>
      <c r="H364">
        <v>1</v>
      </c>
    </row>
    <row r="365" spans="1:8" x14ac:dyDescent="0.3">
      <c r="A365" s="281">
        <v>3423</v>
      </c>
      <c r="B365" s="281" t="s">
        <v>2156</v>
      </c>
      <c r="C365" s="281" t="s">
        <v>2157</v>
      </c>
      <c r="D365" s="166">
        <v>3</v>
      </c>
      <c r="E365" s="166">
        <v>1</v>
      </c>
      <c r="F365" s="281" t="s">
        <v>1430</v>
      </c>
      <c r="G365">
        <v>1</v>
      </c>
      <c r="H365">
        <v>1</v>
      </c>
    </row>
    <row r="366" spans="1:8" x14ac:dyDescent="0.3">
      <c r="A366" s="281">
        <v>3507</v>
      </c>
      <c r="B366" s="281" t="s">
        <v>2158</v>
      </c>
      <c r="C366" s="281" t="s">
        <v>2159</v>
      </c>
      <c r="D366" s="166">
        <v>3</v>
      </c>
      <c r="E366" s="166">
        <v>1</v>
      </c>
      <c r="F366" s="281" t="s">
        <v>1430</v>
      </c>
      <c r="G366">
        <v>1</v>
      </c>
      <c r="H366">
        <v>0</v>
      </c>
    </row>
    <row r="367" spans="1:8" x14ac:dyDescent="0.3">
      <c r="A367" s="281">
        <v>3660</v>
      </c>
      <c r="B367" s="281" t="s">
        <v>2160</v>
      </c>
      <c r="C367" s="281" t="s">
        <v>2161</v>
      </c>
      <c r="D367" s="166">
        <v>1</v>
      </c>
      <c r="E367" s="166">
        <v>1</v>
      </c>
      <c r="F367" s="281" t="s">
        <v>1430</v>
      </c>
      <c r="G367">
        <v>1</v>
      </c>
      <c r="H367">
        <v>1</v>
      </c>
    </row>
    <row r="368" spans="1:8" x14ac:dyDescent="0.3">
      <c r="A368" s="281">
        <v>3664</v>
      </c>
      <c r="B368" s="281" t="s">
        <v>2162</v>
      </c>
      <c r="C368" s="281" t="s">
        <v>2163</v>
      </c>
      <c r="D368" s="166">
        <v>2</v>
      </c>
      <c r="E368" s="166">
        <v>1</v>
      </c>
      <c r="F368" s="281" t="s">
        <v>1430</v>
      </c>
      <c r="G368">
        <v>1</v>
      </c>
      <c r="H368">
        <v>1</v>
      </c>
    </row>
    <row r="369" spans="1:8" x14ac:dyDescent="0.3">
      <c r="A369" s="281">
        <v>3666</v>
      </c>
      <c r="B369" s="281" t="s">
        <v>2164</v>
      </c>
      <c r="C369" s="281" t="s">
        <v>2165</v>
      </c>
      <c r="D369" s="166">
        <v>2</v>
      </c>
      <c r="E369" s="166">
        <v>1</v>
      </c>
      <c r="F369" s="281" t="s">
        <v>1430</v>
      </c>
      <c r="G369">
        <v>1</v>
      </c>
      <c r="H369">
        <v>1</v>
      </c>
    </row>
    <row r="370" spans="1:8" x14ac:dyDescent="0.3">
      <c r="A370" s="281">
        <v>3761</v>
      </c>
      <c r="B370" s="281" t="s">
        <v>2166</v>
      </c>
      <c r="C370" s="281" t="s">
        <v>2167</v>
      </c>
      <c r="D370" s="166">
        <v>2</v>
      </c>
      <c r="E370" s="166">
        <v>1</v>
      </c>
      <c r="F370" s="281" t="s">
        <v>1430</v>
      </c>
      <c r="G370">
        <v>1</v>
      </c>
      <c r="H370">
        <v>1</v>
      </c>
    </row>
    <row r="371" spans="1:8" x14ac:dyDescent="0.3">
      <c r="A371" s="281">
        <v>3824</v>
      </c>
      <c r="B371" s="281" t="s">
        <v>2168</v>
      </c>
      <c r="C371" s="281" t="s">
        <v>2169</v>
      </c>
      <c r="D371" s="166">
        <v>2</v>
      </c>
      <c r="E371" s="166">
        <v>1</v>
      </c>
      <c r="F371" s="281" t="s">
        <v>1430</v>
      </c>
      <c r="G371">
        <v>1</v>
      </c>
      <c r="H371">
        <v>1</v>
      </c>
    </row>
    <row r="372" spans="1:8" x14ac:dyDescent="0.3">
      <c r="A372" s="281">
        <v>3917</v>
      </c>
      <c r="B372" s="281" t="s">
        <v>2170</v>
      </c>
      <c r="C372" s="281" t="s">
        <v>2171</v>
      </c>
      <c r="D372" s="166">
        <v>1</v>
      </c>
      <c r="E372" s="166">
        <v>1</v>
      </c>
      <c r="F372" s="281" t="s">
        <v>1430</v>
      </c>
      <c r="G372">
        <v>1</v>
      </c>
      <c r="H372">
        <v>1</v>
      </c>
    </row>
    <row r="373" spans="1:8" x14ac:dyDescent="0.3">
      <c r="A373" s="281">
        <v>4297</v>
      </c>
      <c r="B373" s="281" t="s">
        <v>2172</v>
      </c>
      <c r="C373" s="281" t="s">
        <v>2173</v>
      </c>
      <c r="D373" s="166">
        <v>1</v>
      </c>
      <c r="E373" s="166">
        <v>1</v>
      </c>
      <c r="F373" s="281" t="s">
        <v>1430</v>
      </c>
      <c r="G373">
        <v>1</v>
      </c>
      <c r="H373">
        <v>1</v>
      </c>
    </row>
    <row r="374" spans="1:8" x14ac:dyDescent="0.3">
      <c r="A374" s="281">
        <v>4298</v>
      </c>
      <c r="B374" s="281" t="s">
        <v>2174</v>
      </c>
      <c r="C374" s="281" t="s">
        <v>2175</v>
      </c>
      <c r="D374" s="166">
        <v>2</v>
      </c>
      <c r="E374" s="166">
        <v>1</v>
      </c>
      <c r="F374" s="281" t="s">
        <v>1430</v>
      </c>
      <c r="G374">
        <v>1</v>
      </c>
      <c r="H374">
        <v>1</v>
      </c>
    </row>
    <row r="375" spans="1:8" x14ac:dyDescent="0.3">
      <c r="A375" s="281">
        <v>4300</v>
      </c>
      <c r="B375" s="281" t="s">
        <v>2176</v>
      </c>
      <c r="C375" s="281" t="s">
        <v>2177</v>
      </c>
      <c r="D375" s="166">
        <v>2</v>
      </c>
      <c r="E375" s="166">
        <v>1</v>
      </c>
      <c r="F375" s="281" t="s">
        <v>1430</v>
      </c>
      <c r="G375">
        <v>1</v>
      </c>
      <c r="H375">
        <v>1</v>
      </c>
    </row>
    <row r="376" spans="1:8" x14ac:dyDescent="0.3">
      <c r="A376" s="281">
        <v>4302</v>
      </c>
      <c r="B376" s="281" t="s">
        <v>2178</v>
      </c>
      <c r="C376" s="281" t="s">
        <v>2179</v>
      </c>
      <c r="D376" s="166">
        <v>3</v>
      </c>
      <c r="E376" s="166">
        <v>1</v>
      </c>
      <c r="F376" s="281" t="s">
        <v>1430</v>
      </c>
      <c r="G376">
        <v>1</v>
      </c>
      <c r="H376">
        <v>1</v>
      </c>
    </row>
    <row r="377" spans="1:8" x14ac:dyDescent="0.3">
      <c r="A377" s="281">
        <v>4305</v>
      </c>
      <c r="B377" s="281" t="s">
        <v>2180</v>
      </c>
      <c r="C377" s="281" t="s">
        <v>2181</v>
      </c>
      <c r="D377" s="166">
        <v>3</v>
      </c>
      <c r="E377" s="166">
        <v>1</v>
      </c>
      <c r="F377" s="281" t="s">
        <v>1430</v>
      </c>
      <c r="G377">
        <v>1</v>
      </c>
      <c r="H377">
        <v>1</v>
      </c>
    </row>
    <row r="378" spans="1:8" x14ac:dyDescent="0.3">
      <c r="A378" s="281">
        <v>4307</v>
      </c>
      <c r="B378" s="281" t="s">
        <v>2182</v>
      </c>
      <c r="C378" s="281" t="s">
        <v>2183</v>
      </c>
      <c r="D378" s="166">
        <v>2</v>
      </c>
      <c r="E378" s="166">
        <v>1</v>
      </c>
      <c r="F378" s="281" t="s">
        <v>1430</v>
      </c>
      <c r="G378">
        <v>1</v>
      </c>
      <c r="H378">
        <v>1</v>
      </c>
    </row>
    <row r="379" spans="1:8" x14ac:dyDescent="0.3">
      <c r="A379" s="281">
        <v>4308</v>
      </c>
      <c r="B379" s="281" t="s">
        <v>2184</v>
      </c>
      <c r="C379" s="281" t="s">
        <v>2185</v>
      </c>
      <c r="D379" s="166">
        <v>3</v>
      </c>
      <c r="E379" s="166">
        <v>1</v>
      </c>
      <c r="F379" s="281" t="s">
        <v>1430</v>
      </c>
      <c r="G379">
        <v>1</v>
      </c>
      <c r="H379">
        <v>1</v>
      </c>
    </row>
    <row r="380" spans="1:8" x14ac:dyDescent="0.3">
      <c r="A380" s="281">
        <v>4309</v>
      </c>
      <c r="B380" s="281" t="s">
        <v>2186</v>
      </c>
      <c r="C380" s="281" t="s">
        <v>2187</v>
      </c>
      <c r="D380" s="166">
        <v>2</v>
      </c>
      <c r="E380" s="166">
        <v>1</v>
      </c>
      <c r="F380" s="281" t="s">
        <v>1430</v>
      </c>
      <c r="G380">
        <v>1</v>
      </c>
      <c r="H380">
        <v>1</v>
      </c>
    </row>
    <row r="381" spans="1:8" x14ac:dyDescent="0.3">
      <c r="A381" s="281">
        <v>4310</v>
      </c>
      <c r="B381" s="281" t="s">
        <v>2188</v>
      </c>
      <c r="C381" s="281" t="s">
        <v>2189</v>
      </c>
      <c r="D381" s="166">
        <v>2</v>
      </c>
      <c r="E381" s="166">
        <v>1</v>
      </c>
      <c r="F381" s="281" t="s">
        <v>1430</v>
      </c>
      <c r="G381">
        <v>1</v>
      </c>
      <c r="H381">
        <v>1</v>
      </c>
    </row>
    <row r="382" spans="1:8" x14ac:dyDescent="0.3">
      <c r="A382" s="281">
        <v>4312</v>
      </c>
      <c r="B382" s="281" t="s">
        <v>2190</v>
      </c>
      <c r="C382" s="281" t="s">
        <v>2191</v>
      </c>
      <c r="D382" s="166">
        <v>3</v>
      </c>
      <c r="E382" s="166">
        <v>1</v>
      </c>
      <c r="F382" s="281" t="s">
        <v>1430</v>
      </c>
      <c r="G382">
        <v>1</v>
      </c>
      <c r="H382">
        <v>1</v>
      </c>
    </row>
    <row r="383" spans="1:8" x14ac:dyDescent="0.3">
      <c r="A383" s="281">
        <v>4317</v>
      </c>
      <c r="B383" s="281" t="s">
        <v>2192</v>
      </c>
      <c r="C383" s="281" t="s">
        <v>2193</v>
      </c>
      <c r="D383" s="166">
        <v>3</v>
      </c>
      <c r="E383" s="166">
        <v>1</v>
      </c>
      <c r="F383" s="281" t="s">
        <v>1430</v>
      </c>
      <c r="G383">
        <v>1</v>
      </c>
      <c r="H383">
        <v>1</v>
      </c>
    </row>
    <row r="384" spans="1:8" x14ac:dyDescent="0.3">
      <c r="A384" s="281">
        <v>4320</v>
      </c>
      <c r="B384" s="281" t="s">
        <v>2194</v>
      </c>
      <c r="C384" s="281" t="s">
        <v>2195</v>
      </c>
      <c r="D384" s="166">
        <v>2</v>
      </c>
      <c r="E384" s="166">
        <v>1</v>
      </c>
      <c r="F384" s="281" t="s">
        <v>1430</v>
      </c>
      <c r="G384">
        <v>1</v>
      </c>
      <c r="H384">
        <v>1</v>
      </c>
    </row>
    <row r="385" spans="1:8" x14ac:dyDescent="0.3">
      <c r="A385" s="281">
        <v>4321</v>
      </c>
      <c r="B385" s="281" t="s">
        <v>2196</v>
      </c>
      <c r="C385" s="281" t="s">
        <v>2197</v>
      </c>
      <c r="D385" s="166">
        <v>1</v>
      </c>
      <c r="E385" s="166">
        <v>1</v>
      </c>
      <c r="F385" s="281" t="s">
        <v>1430</v>
      </c>
      <c r="G385">
        <v>1</v>
      </c>
      <c r="H385">
        <v>1</v>
      </c>
    </row>
    <row r="386" spans="1:8" x14ac:dyDescent="0.3">
      <c r="A386" s="281">
        <v>4324</v>
      </c>
      <c r="B386" s="281" t="s">
        <v>2198</v>
      </c>
      <c r="C386" s="281" t="s">
        <v>2199</v>
      </c>
      <c r="D386" s="166">
        <v>3</v>
      </c>
      <c r="E386" s="166">
        <v>1</v>
      </c>
      <c r="F386" s="281" t="s">
        <v>1430</v>
      </c>
      <c r="G386">
        <v>1</v>
      </c>
      <c r="H386">
        <v>1</v>
      </c>
    </row>
    <row r="387" spans="1:8" x14ac:dyDescent="0.3">
      <c r="A387" s="281">
        <v>4328</v>
      </c>
      <c r="B387" s="281" t="s">
        <v>2200</v>
      </c>
      <c r="C387" s="281" t="s">
        <v>2201</v>
      </c>
      <c r="D387" s="166">
        <v>3</v>
      </c>
      <c r="E387" s="166">
        <v>1</v>
      </c>
      <c r="F387" s="281" t="s">
        <v>1430</v>
      </c>
      <c r="G387">
        <v>1</v>
      </c>
      <c r="H387">
        <v>1</v>
      </c>
    </row>
    <row r="388" spans="1:8" x14ac:dyDescent="0.3">
      <c r="A388" s="281">
        <v>4331</v>
      </c>
      <c r="B388" s="281" t="s">
        <v>2202</v>
      </c>
      <c r="C388" s="281" t="s">
        <v>2203</v>
      </c>
      <c r="D388" s="166">
        <v>3</v>
      </c>
      <c r="E388" s="166">
        <v>1</v>
      </c>
      <c r="F388" s="281" t="s">
        <v>1430</v>
      </c>
      <c r="G388">
        <v>1</v>
      </c>
      <c r="H388">
        <v>1</v>
      </c>
    </row>
    <row r="389" spans="1:8" x14ac:dyDescent="0.3">
      <c r="A389" s="281">
        <v>4333</v>
      </c>
      <c r="B389" s="281" t="s">
        <v>2204</v>
      </c>
      <c r="C389" s="281" t="s">
        <v>2205</v>
      </c>
      <c r="D389" s="166">
        <v>3</v>
      </c>
      <c r="E389" s="166">
        <v>1</v>
      </c>
      <c r="F389" s="281" t="s">
        <v>1430</v>
      </c>
      <c r="G389">
        <v>1</v>
      </c>
      <c r="H389">
        <v>1</v>
      </c>
    </row>
    <row r="390" spans="1:8" x14ac:dyDescent="0.3">
      <c r="A390" s="281">
        <v>4334</v>
      </c>
      <c r="B390" s="281" t="s">
        <v>2206</v>
      </c>
      <c r="C390" s="281" t="s">
        <v>2207</v>
      </c>
      <c r="D390" s="166">
        <v>3</v>
      </c>
      <c r="E390" s="166">
        <v>1</v>
      </c>
      <c r="F390" s="281" t="s">
        <v>1430</v>
      </c>
      <c r="G390">
        <v>1</v>
      </c>
      <c r="H390">
        <v>1</v>
      </c>
    </row>
    <row r="391" spans="1:8" x14ac:dyDescent="0.3">
      <c r="A391" s="281">
        <v>4335</v>
      </c>
      <c r="B391" s="281" t="s">
        <v>2208</v>
      </c>
      <c r="C391" s="281" t="s">
        <v>2209</v>
      </c>
      <c r="D391" s="166">
        <v>1</v>
      </c>
      <c r="E391" s="166">
        <v>1</v>
      </c>
      <c r="F391" s="281" t="s">
        <v>1430</v>
      </c>
      <c r="G391">
        <v>1</v>
      </c>
      <c r="H391">
        <v>1</v>
      </c>
    </row>
    <row r="392" spans="1:8" x14ac:dyDescent="0.3">
      <c r="A392" s="281">
        <v>4337</v>
      </c>
      <c r="B392" s="281" t="s">
        <v>2210</v>
      </c>
      <c r="C392" s="281" t="s">
        <v>2211</v>
      </c>
      <c r="D392" s="166">
        <v>3</v>
      </c>
      <c r="E392" s="166">
        <v>1</v>
      </c>
      <c r="F392" s="281" t="s">
        <v>1430</v>
      </c>
      <c r="G392">
        <v>1</v>
      </c>
      <c r="H392">
        <v>1</v>
      </c>
    </row>
    <row r="393" spans="1:8" x14ac:dyDescent="0.3">
      <c r="A393" s="281">
        <v>4341</v>
      </c>
      <c r="B393" s="281" t="s">
        <v>2212</v>
      </c>
      <c r="C393" s="281" t="s">
        <v>2213</v>
      </c>
      <c r="D393" s="166">
        <v>2</v>
      </c>
      <c r="E393" s="166">
        <v>1</v>
      </c>
      <c r="F393" s="281" t="s">
        <v>1430</v>
      </c>
      <c r="G393">
        <v>1</v>
      </c>
      <c r="H393">
        <v>1</v>
      </c>
    </row>
    <row r="394" spans="1:8" x14ac:dyDescent="0.3">
      <c r="A394" s="281">
        <v>4343</v>
      </c>
      <c r="B394" s="281" t="s">
        <v>2214</v>
      </c>
      <c r="C394" s="281" t="s">
        <v>2215</v>
      </c>
      <c r="D394" s="166">
        <v>2</v>
      </c>
      <c r="E394" s="166">
        <v>1</v>
      </c>
      <c r="F394" s="281" t="s">
        <v>1430</v>
      </c>
      <c r="G394">
        <v>1</v>
      </c>
      <c r="H394">
        <v>1</v>
      </c>
    </row>
    <row r="395" spans="1:8" x14ac:dyDescent="0.3">
      <c r="A395" s="281">
        <v>4344</v>
      </c>
      <c r="B395" s="281" t="s">
        <v>2216</v>
      </c>
      <c r="C395" s="281" t="s">
        <v>2217</v>
      </c>
      <c r="D395" s="166">
        <v>2</v>
      </c>
      <c r="E395" s="166">
        <v>1</v>
      </c>
      <c r="F395" s="281" t="s">
        <v>1430</v>
      </c>
      <c r="G395">
        <v>1</v>
      </c>
      <c r="H395">
        <v>1</v>
      </c>
    </row>
    <row r="396" spans="1:8" x14ac:dyDescent="0.3">
      <c r="A396" s="281">
        <v>4347</v>
      </c>
      <c r="B396" s="281" t="s">
        <v>2218</v>
      </c>
      <c r="C396" s="281" t="s">
        <v>2219</v>
      </c>
      <c r="D396" s="166">
        <v>2</v>
      </c>
      <c r="E396" s="166">
        <v>1</v>
      </c>
      <c r="F396" s="281" t="s">
        <v>1430</v>
      </c>
      <c r="G396">
        <v>1</v>
      </c>
      <c r="H396">
        <v>1</v>
      </c>
    </row>
    <row r="397" spans="1:8" x14ac:dyDescent="0.3">
      <c r="A397" s="281">
        <v>4348</v>
      </c>
      <c r="B397" s="281" t="s">
        <v>2220</v>
      </c>
      <c r="C397" s="281" t="s">
        <v>2221</v>
      </c>
      <c r="D397" s="166">
        <v>2</v>
      </c>
      <c r="E397" s="166">
        <v>1</v>
      </c>
      <c r="F397" s="281" t="s">
        <v>1430</v>
      </c>
      <c r="G397">
        <v>1</v>
      </c>
      <c r="H397">
        <v>1</v>
      </c>
    </row>
    <row r="398" spans="1:8" x14ac:dyDescent="0.3">
      <c r="A398" s="281">
        <v>4350</v>
      </c>
      <c r="B398" s="281" t="s">
        <v>2222</v>
      </c>
      <c r="C398" s="281" t="s">
        <v>2223</v>
      </c>
      <c r="D398" s="166">
        <v>2</v>
      </c>
      <c r="E398" s="166">
        <v>1</v>
      </c>
      <c r="F398" s="281" t="s">
        <v>1430</v>
      </c>
      <c r="G398">
        <v>1</v>
      </c>
      <c r="H398">
        <v>1</v>
      </c>
    </row>
    <row r="399" spans="1:8" x14ac:dyDescent="0.3">
      <c r="A399" s="281">
        <v>4353</v>
      </c>
      <c r="B399" s="281" t="s">
        <v>2224</v>
      </c>
      <c r="C399" s="281" t="s">
        <v>2225</v>
      </c>
      <c r="D399" s="166">
        <v>2</v>
      </c>
      <c r="E399" s="166">
        <v>1</v>
      </c>
      <c r="F399" s="281" t="s">
        <v>1430</v>
      </c>
      <c r="G399">
        <v>1</v>
      </c>
      <c r="H399">
        <v>1</v>
      </c>
    </row>
    <row r="400" spans="1:8" x14ac:dyDescent="0.3">
      <c r="A400" s="281">
        <v>4354</v>
      </c>
      <c r="B400" s="281" t="s">
        <v>2226</v>
      </c>
      <c r="C400" s="281" t="s">
        <v>2227</v>
      </c>
      <c r="D400" s="166">
        <v>1</v>
      </c>
      <c r="E400" s="166">
        <v>1</v>
      </c>
      <c r="F400" s="281" t="s">
        <v>1430</v>
      </c>
      <c r="G400">
        <v>1</v>
      </c>
      <c r="H400">
        <v>1</v>
      </c>
    </row>
    <row r="401" spans="1:8" x14ac:dyDescent="0.3">
      <c r="A401" s="281">
        <v>4357</v>
      </c>
      <c r="B401" s="281" t="s">
        <v>2228</v>
      </c>
      <c r="C401" s="281" t="s">
        <v>2229</v>
      </c>
      <c r="D401" s="166">
        <v>3</v>
      </c>
      <c r="E401" s="166">
        <v>1</v>
      </c>
      <c r="F401" s="281" t="s">
        <v>1430</v>
      </c>
      <c r="G401">
        <v>1</v>
      </c>
      <c r="H401">
        <v>1</v>
      </c>
    </row>
    <row r="402" spans="1:8" x14ac:dyDescent="0.3">
      <c r="A402" s="281">
        <v>4360</v>
      </c>
      <c r="B402" s="281" t="s">
        <v>2230</v>
      </c>
      <c r="C402" s="281" t="s">
        <v>2231</v>
      </c>
      <c r="D402" s="166">
        <v>2</v>
      </c>
      <c r="E402" s="166">
        <v>1</v>
      </c>
      <c r="F402" s="281" t="s">
        <v>1430</v>
      </c>
      <c r="G402">
        <v>1</v>
      </c>
      <c r="H402">
        <v>1</v>
      </c>
    </row>
    <row r="403" spans="1:8" x14ac:dyDescent="0.3">
      <c r="A403" s="281">
        <v>4362</v>
      </c>
      <c r="B403" s="281" t="s">
        <v>2232</v>
      </c>
      <c r="C403" s="281" t="s">
        <v>2233</v>
      </c>
      <c r="D403" s="166">
        <v>3</v>
      </c>
      <c r="E403" s="166">
        <v>1</v>
      </c>
      <c r="F403" s="281" t="s">
        <v>1430</v>
      </c>
      <c r="G403">
        <v>1</v>
      </c>
      <c r="H403">
        <v>1</v>
      </c>
    </row>
    <row r="404" spans="1:8" x14ac:dyDescent="0.3">
      <c r="A404" s="281">
        <v>4363</v>
      </c>
      <c r="B404" s="281" t="s">
        <v>2234</v>
      </c>
      <c r="C404" s="281" t="s">
        <v>2235</v>
      </c>
      <c r="D404" s="166">
        <v>1</v>
      </c>
      <c r="E404" s="166">
        <v>1</v>
      </c>
      <c r="F404" s="281" t="s">
        <v>1430</v>
      </c>
      <c r="G404">
        <v>1</v>
      </c>
      <c r="H404">
        <v>1</v>
      </c>
    </row>
    <row r="405" spans="1:8" x14ac:dyDescent="0.3">
      <c r="A405" s="281">
        <v>4364</v>
      </c>
      <c r="B405" s="281" t="s">
        <v>2236</v>
      </c>
      <c r="C405" s="281" t="s">
        <v>2237</v>
      </c>
      <c r="D405" s="166">
        <v>3</v>
      </c>
      <c r="E405" s="166">
        <v>1</v>
      </c>
      <c r="F405" s="281" t="s">
        <v>1430</v>
      </c>
      <c r="G405">
        <v>1</v>
      </c>
      <c r="H405">
        <v>1</v>
      </c>
    </row>
    <row r="406" spans="1:8" x14ac:dyDescent="0.3">
      <c r="A406" s="281">
        <v>4365</v>
      </c>
      <c r="B406" s="281" t="s">
        <v>2238</v>
      </c>
      <c r="C406" s="281" t="s">
        <v>2239</v>
      </c>
      <c r="D406" s="166">
        <v>3</v>
      </c>
      <c r="E406" s="166">
        <v>1</v>
      </c>
      <c r="F406" s="281" t="s">
        <v>1430</v>
      </c>
      <c r="G406">
        <v>1</v>
      </c>
      <c r="H406">
        <v>1</v>
      </c>
    </row>
    <row r="407" spans="1:8" x14ac:dyDescent="0.3">
      <c r="A407" s="281">
        <v>4366</v>
      </c>
      <c r="B407" s="281" t="s">
        <v>2240</v>
      </c>
      <c r="C407" s="281" t="s">
        <v>2241</v>
      </c>
      <c r="D407" s="166">
        <v>2</v>
      </c>
      <c r="E407" s="166">
        <v>1</v>
      </c>
      <c r="F407" s="281" t="s">
        <v>1430</v>
      </c>
      <c r="G407">
        <v>1</v>
      </c>
      <c r="H407">
        <v>1</v>
      </c>
    </row>
    <row r="408" spans="1:8" x14ac:dyDescent="0.3">
      <c r="A408" s="281">
        <v>4367</v>
      </c>
      <c r="B408" s="281" t="s">
        <v>2242</v>
      </c>
      <c r="C408" s="281" t="s">
        <v>2243</v>
      </c>
      <c r="D408" s="166">
        <v>3</v>
      </c>
      <c r="E408" s="166">
        <v>1</v>
      </c>
      <c r="F408" s="281" t="s">
        <v>1430</v>
      </c>
      <c r="G408">
        <v>1</v>
      </c>
      <c r="H408">
        <v>1</v>
      </c>
    </row>
    <row r="409" spans="1:8" x14ac:dyDescent="0.3">
      <c r="A409" s="281">
        <v>4369</v>
      </c>
      <c r="B409" s="281" t="s">
        <v>2244</v>
      </c>
      <c r="C409" s="281" t="s">
        <v>2245</v>
      </c>
      <c r="D409" s="166">
        <v>3</v>
      </c>
      <c r="E409" s="166">
        <v>1</v>
      </c>
      <c r="F409" s="281" t="s">
        <v>1430</v>
      </c>
      <c r="G409">
        <v>1</v>
      </c>
      <c r="H409">
        <v>1</v>
      </c>
    </row>
    <row r="410" spans="1:8" x14ac:dyDescent="0.3">
      <c r="A410" s="281">
        <v>4374</v>
      </c>
      <c r="B410" s="281" t="s">
        <v>2246</v>
      </c>
      <c r="C410" s="281" t="s">
        <v>2247</v>
      </c>
      <c r="D410" s="166">
        <v>3</v>
      </c>
      <c r="E410" s="166">
        <v>1</v>
      </c>
      <c r="F410" s="281" t="s">
        <v>1430</v>
      </c>
      <c r="G410">
        <v>1</v>
      </c>
      <c r="H410">
        <v>1</v>
      </c>
    </row>
    <row r="411" spans="1:8" x14ac:dyDescent="0.3">
      <c r="A411" s="281">
        <v>4378</v>
      </c>
      <c r="B411" s="281" t="s">
        <v>2248</v>
      </c>
      <c r="C411" s="281" t="s">
        <v>2249</v>
      </c>
      <c r="D411" s="166">
        <v>2</v>
      </c>
      <c r="E411" s="166">
        <v>1</v>
      </c>
      <c r="F411" s="281" t="s">
        <v>1430</v>
      </c>
      <c r="G411">
        <v>1</v>
      </c>
      <c r="H411">
        <v>1</v>
      </c>
    </row>
    <row r="412" spans="1:8" x14ac:dyDescent="0.3">
      <c r="A412" s="281">
        <v>4406</v>
      </c>
      <c r="B412" s="281" t="s">
        <v>2250</v>
      </c>
      <c r="C412" s="281" t="s">
        <v>2251</v>
      </c>
      <c r="D412" s="166">
        <v>2</v>
      </c>
      <c r="E412" s="166">
        <v>1</v>
      </c>
      <c r="F412" s="281" t="s">
        <v>1430</v>
      </c>
      <c r="G412">
        <v>1</v>
      </c>
      <c r="H412">
        <v>1</v>
      </c>
    </row>
    <row r="413" spans="1:8" x14ac:dyDescent="0.3">
      <c r="A413" s="281">
        <v>4435</v>
      </c>
      <c r="B413" s="281" t="s">
        <v>2252</v>
      </c>
      <c r="C413" s="281" t="s">
        <v>2253</v>
      </c>
      <c r="D413" s="166">
        <v>1</v>
      </c>
      <c r="E413" s="166">
        <v>1</v>
      </c>
      <c r="F413" s="281" t="s">
        <v>1430</v>
      </c>
      <c r="G413">
        <v>1</v>
      </c>
      <c r="H413">
        <v>1</v>
      </c>
    </row>
    <row r="414" spans="1:8" x14ac:dyDescent="0.3">
      <c r="A414" s="281">
        <v>4440</v>
      </c>
      <c r="B414" s="281" t="s">
        <v>2254</v>
      </c>
      <c r="C414" s="281" t="s">
        <v>2255</v>
      </c>
      <c r="D414" s="166">
        <v>1</v>
      </c>
      <c r="E414" s="166">
        <v>1</v>
      </c>
      <c r="F414" s="281" t="s">
        <v>1430</v>
      </c>
      <c r="G414">
        <v>1</v>
      </c>
      <c r="H414">
        <v>1</v>
      </c>
    </row>
    <row r="415" spans="1:8" x14ac:dyDescent="0.3">
      <c r="A415" s="281">
        <v>4450</v>
      </c>
      <c r="B415" s="281" t="s">
        <v>2256</v>
      </c>
      <c r="C415" s="281" t="s">
        <v>2257</v>
      </c>
      <c r="D415" s="166">
        <v>2</v>
      </c>
      <c r="E415" s="166">
        <v>1</v>
      </c>
      <c r="F415" s="281" t="s">
        <v>1430</v>
      </c>
      <c r="G415">
        <v>1</v>
      </c>
      <c r="H415">
        <v>1</v>
      </c>
    </row>
    <row r="416" spans="1:8" x14ac:dyDescent="0.3">
      <c r="A416" s="281">
        <v>4466</v>
      </c>
      <c r="B416" s="281" t="s">
        <v>2258</v>
      </c>
      <c r="C416" s="281" t="s">
        <v>2259</v>
      </c>
      <c r="D416" s="166">
        <v>2</v>
      </c>
      <c r="E416" s="166">
        <v>1</v>
      </c>
      <c r="F416" s="281" t="s">
        <v>1430</v>
      </c>
      <c r="G416">
        <v>1</v>
      </c>
      <c r="H416">
        <v>1</v>
      </c>
    </row>
    <row r="417" spans="1:8" x14ac:dyDescent="0.3">
      <c r="A417" s="281">
        <v>4482</v>
      </c>
      <c r="B417" s="281" t="s">
        <v>2260</v>
      </c>
      <c r="C417" s="281" t="s">
        <v>2261</v>
      </c>
      <c r="D417" s="166">
        <v>2</v>
      </c>
      <c r="E417" s="166">
        <v>1</v>
      </c>
      <c r="F417" s="281" t="s">
        <v>1430</v>
      </c>
      <c r="G417">
        <v>1</v>
      </c>
      <c r="H417">
        <v>1</v>
      </c>
    </row>
    <row r="418" spans="1:8" x14ac:dyDescent="0.3">
      <c r="A418" s="281">
        <v>4502</v>
      </c>
      <c r="B418" s="281" t="s">
        <v>2262</v>
      </c>
      <c r="C418" s="281" t="s">
        <v>2263</v>
      </c>
      <c r="D418" s="166">
        <v>1</v>
      </c>
      <c r="E418" s="166">
        <v>1</v>
      </c>
      <c r="F418" s="281" t="s">
        <v>1430</v>
      </c>
      <c r="G418">
        <v>1</v>
      </c>
      <c r="H418">
        <v>1</v>
      </c>
    </row>
    <row r="419" spans="1:8" x14ac:dyDescent="0.3">
      <c r="A419" s="281">
        <v>4989</v>
      </c>
      <c r="B419" s="281" t="s">
        <v>2264</v>
      </c>
      <c r="C419" s="281" t="s">
        <v>2265</v>
      </c>
      <c r="D419" s="166">
        <v>2</v>
      </c>
      <c r="E419" s="166">
        <v>1</v>
      </c>
      <c r="F419" s="281" t="s">
        <v>1430</v>
      </c>
      <c r="G419">
        <v>1</v>
      </c>
      <c r="H419">
        <v>1</v>
      </c>
    </row>
    <row r="420" spans="1:8" x14ac:dyDescent="0.3">
      <c r="A420" s="281">
        <v>5035</v>
      </c>
      <c r="B420" s="281" t="s">
        <v>2266</v>
      </c>
      <c r="C420" s="281" t="s">
        <v>2267</v>
      </c>
      <c r="D420" s="166">
        <v>1</v>
      </c>
      <c r="E420" s="166">
        <v>1</v>
      </c>
      <c r="F420" s="281" t="s">
        <v>1430</v>
      </c>
      <c r="G420">
        <v>1</v>
      </c>
      <c r="H420">
        <v>1</v>
      </c>
    </row>
    <row r="421" spans="1:8" x14ac:dyDescent="0.3">
      <c r="A421" s="281">
        <v>5068</v>
      </c>
      <c r="B421" s="281" t="s">
        <v>2268</v>
      </c>
      <c r="C421" s="281" t="s">
        <v>2269</v>
      </c>
      <c r="D421" s="166">
        <v>3</v>
      </c>
      <c r="E421" s="166">
        <v>1</v>
      </c>
      <c r="F421" s="281" t="s">
        <v>1430</v>
      </c>
      <c r="G421">
        <v>1</v>
      </c>
      <c r="H421">
        <v>1</v>
      </c>
    </row>
    <row r="422" spans="1:8" x14ac:dyDescent="0.3">
      <c r="A422" s="281">
        <v>5179</v>
      </c>
      <c r="B422" s="281" t="s">
        <v>2270</v>
      </c>
      <c r="C422" s="281" t="s">
        <v>2271</v>
      </c>
      <c r="D422" s="166">
        <v>2</v>
      </c>
      <c r="E422" s="166">
        <v>1</v>
      </c>
      <c r="F422" s="281" t="s">
        <v>1430</v>
      </c>
      <c r="G422">
        <v>1</v>
      </c>
      <c r="H422">
        <v>1</v>
      </c>
    </row>
    <row r="423" spans="1:8" x14ac:dyDescent="0.3">
      <c r="A423" s="281">
        <v>5203</v>
      </c>
      <c r="B423" s="281" t="s">
        <v>2272</v>
      </c>
      <c r="C423" s="281" t="s">
        <v>2273</v>
      </c>
      <c r="D423" s="166">
        <v>2</v>
      </c>
      <c r="E423" s="166">
        <v>1</v>
      </c>
      <c r="F423" s="281" t="s">
        <v>1430</v>
      </c>
      <c r="G423">
        <v>1</v>
      </c>
      <c r="H423">
        <v>1</v>
      </c>
    </row>
    <row r="424" spans="1:8" x14ac:dyDescent="0.3">
      <c r="A424" s="281">
        <v>5255</v>
      </c>
      <c r="B424" s="281" t="s">
        <v>2274</v>
      </c>
      <c r="C424" s="281" t="s">
        <v>2275</v>
      </c>
      <c r="D424" s="166">
        <v>1</v>
      </c>
      <c r="E424" s="166">
        <v>1</v>
      </c>
      <c r="F424" s="281" t="s">
        <v>1430</v>
      </c>
      <c r="G424">
        <v>1</v>
      </c>
      <c r="H424">
        <v>1</v>
      </c>
    </row>
    <row r="425" spans="1:8" x14ac:dyDescent="0.3">
      <c r="A425" s="281">
        <v>5281</v>
      </c>
      <c r="B425" s="281" t="s">
        <v>2276</v>
      </c>
      <c r="C425" s="281" t="s">
        <v>2277</v>
      </c>
      <c r="D425" s="166">
        <v>2</v>
      </c>
      <c r="E425" s="166">
        <v>1</v>
      </c>
      <c r="F425" s="281" t="s">
        <v>1430</v>
      </c>
      <c r="G425">
        <v>1</v>
      </c>
      <c r="H425">
        <v>1</v>
      </c>
    </row>
    <row r="426" spans="1:8" x14ac:dyDescent="0.3">
      <c r="A426" s="281">
        <v>5283</v>
      </c>
      <c r="B426" s="281" t="s">
        <v>2278</v>
      </c>
      <c r="C426" s="281" t="s">
        <v>2279</v>
      </c>
      <c r="D426" s="166">
        <v>2</v>
      </c>
      <c r="E426" s="166">
        <v>1</v>
      </c>
      <c r="F426" s="281" t="s">
        <v>1430</v>
      </c>
      <c r="G426">
        <v>1</v>
      </c>
      <c r="H426">
        <v>1</v>
      </c>
    </row>
    <row r="427" spans="1:8" x14ac:dyDescent="0.3">
      <c r="A427" s="281">
        <v>5284</v>
      </c>
      <c r="B427" s="281" t="s">
        <v>2280</v>
      </c>
      <c r="C427" s="281" t="s">
        <v>2281</v>
      </c>
      <c r="D427" s="166">
        <v>3</v>
      </c>
      <c r="E427" s="166">
        <v>1</v>
      </c>
      <c r="F427" s="281" t="s">
        <v>1430</v>
      </c>
      <c r="G427">
        <v>1</v>
      </c>
      <c r="H427">
        <v>1</v>
      </c>
    </row>
    <row r="428" spans="1:8" x14ac:dyDescent="0.3">
      <c r="A428" s="281">
        <v>5285</v>
      </c>
      <c r="B428" s="281" t="s">
        <v>2282</v>
      </c>
      <c r="C428" s="281" t="s">
        <v>2283</v>
      </c>
      <c r="D428" s="166">
        <v>2</v>
      </c>
      <c r="E428" s="166">
        <v>1</v>
      </c>
      <c r="F428" s="281" t="s">
        <v>1430</v>
      </c>
      <c r="G428">
        <v>1</v>
      </c>
      <c r="H428">
        <v>1</v>
      </c>
    </row>
    <row r="429" spans="1:8" x14ac:dyDescent="0.3">
      <c r="A429" s="281">
        <v>5286</v>
      </c>
      <c r="B429" s="281" t="s">
        <v>2284</v>
      </c>
      <c r="C429" s="281" t="s">
        <v>2285</v>
      </c>
      <c r="D429" s="166">
        <v>2</v>
      </c>
      <c r="E429" s="166">
        <v>1</v>
      </c>
      <c r="F429" s="281" t="s">
        <v>1430</v>
      </c>
      <c r="G429">
        <v>1</v>
      </c>
      <c r="H429">
        <v>1</v>
      </c>
    </row>
    <row r="430" spans="1:8" x14ac:dyDescent="0.3">
      <c r="A430" s="281">
        <v>5288</v>
      </c>
      <c r="B430" s="281" t="s">
        <v>2286</v>
      </c>
      <c r="C430" s="281" t="s">
        <v>2287</v>
      </c>
      <c r="D430" s="166">
        <v>2</v>
      </c>
      <c r="E430" s="166">
        <v>1</v>
      </c>
      <c r="F430" s="281" t="s">
        <v>1430</v>
      </c>
      <c r="G430">
        <v>1</v>
      </c>
      <c r="H430">
        <v>1</v>
      </c>
    </row>
    <row r="431" spans="1:8" x14ac:dyDescent="0.3">
      <c r="A431" s="281">
        <v>5291</v>
      </c>
      <c r="B431" s="281" t="s">
        <v>2288</v>
      </c>
      <c r="C431" s="281" t="s">
        <v>2289</v>
      </c>
      <c r="D431" s="166">
        <v>2</v>
      </c>
      <c r="E431" s="166">
        <v>1</v>
      </c>
      <c r="F431" s="281" t="s">
        <v>1430</v>
      </c>
      <c r="G431">
        <v>1</v>
      </c>
      <c r="H431">
        <v>1</v>
      </c>
    </row>
    <row r="432" spans="1:8" x14ac:dyDescent="0.3">
      <c r="A432" s="281">
        <v>5293</v>
      </c>
      <c r="B432" s="281" t="s">
        <v>2290</v>
      </c>
      <c r="C432" s="281" t="s">
        <v>2291</v>
      </c>
      <c r="D432" s="166">
        <v>2</v>
      </c>
      <c r="E432" s="166">
        <v>1</v>
      </c>
      <c r="F432" s="281" t="s">
        <v>1430</v>
      </c>
      <c r="G432">
        <v>1</v>
      </c>
      <c r="H432">
        <v>1</v>
      </c>
    </row>
    <row r="433" spans="1:8" x14ac:dyDescent="0.3">
      <c r="A433" s="281">
        <v>5302</v>
      </c>
      <c r="B433" s="281" t="s">
        <v>2292</v>
      </c>
      <c r="C433" s="281" t="s">
        <v>2293</v>
      </c>
      <c r="D433" s="166">
        <v>3</v>
      </c>
      <c r="E433" s="166">
        <v>1</v>
      </c>
      <c r="F433" s="281" t="s">
        <v>1430</v>
      </c>
      <c r="G433">
        <v>1</v>
      </c>
      <c r="H433">
        <v>1</v>
      </c>
    </row>
    <row r="434" spans="1:8" x14ac:dyDescent="0.3">
      <c r="A434" s="281">
        <v>5304</v>
      </c>
      <c r="B434" s="281" t="s">
        <v>2294</v>
      </c>
      <c r="C434" s="281" t="s">
        <v>2295</v>
      </c>
      <c r="D434" s="166">
        <v>3</v>
      </c>
      <c r="E434" s="166">
        <v>1</v>
      </c>
      <c r="F434" s="281" t="s">
        <v>1430</v>
      </c>
      <c r="G434">
        <v>1</v>
      </c>
      <c r="H434">
        <v>1</v>
      </c>
    </row>
    <row r="435" spans="1:8" x14ac:dyDescent="0.3">
      <c r="A435" s="281">
        <v>5310</v>
      </c>
      <c r="B435" s="281" t="s">
        <v>2296</v>
      </c>
      <c r="C435" s="281" t="s">
        <v>2297</v>
      </c>
      <c r="D435" s="166">
        <v>3</v>
      </c>
      <c r="E435" s="166">
        <v>1</v>
      </c>
      <c r="F435" s="281" t="s">
        <v>1430</v>
      </c>
      <c r="G435">
        <v>1</v>
      </c>
      <c r="H435">
        <v>1</v>
      </c>
    </row>
    <row r="436" spans="1:8" x14ac:dyDescent="0.3">
      <c r="A436" s="281">
        <v>5311</v>
      </c>
      <c r="B436" s="281" t="s">
        <v>2298</v>
      </c>
      <c r="C436" s="281" t="s">
        <v>2299</v>
      </c>
      <c r="D436" s="166">
        <v>2</v>
      </c>
      <c r="E436" s="166">
        <v>1</v>
      </c>
      <c r="F436" s="281" t="s">
        <v>1430</v>
      </c>
      <c r="G436">
        <v>1</v>
      </c>
      <c r="H436">
        <v>1</v>
      </c>
    </row>
    <row r="437" spans="1:8" x14ac:dyDescent="0.3">
      <c r="A437" s="281">
        <v>5312</v>
      </c>
      <c r="B437" s="281" t="s">
        <v>2300</v>
      </c>
      <c r="C437" s="281" t="s">
        <v>2301</v>
      </c>
      <c r="D437" s="166">
        <v>3</v>
      </c>
      <c r="E437" s="166">
        <v>1</v>
      </c>
      <c r="F437" s="281" t="s">
        <v>1430</v>
      </c>
      <c r="G437">
        <v>1</v>
      </c>
      <c r="H437">
        <v>1</v>
      </c>
    </row>
    <row r="438" spans="1:8" x14ac:dyDescent="0.3">
      <c r="A438" s="281">
        <v>5314</v>
      </c>
      <c r="B438" s="281" t="s">
        <v>2302</v>
      </c>
      <c r="C438" s="281" t="s">
        <v>2303</v>
      </c>
      <c r="D438" s="166">
        <v>3</v>
      </c>
      <c r="E438" s="166">
        <v>1</v>
      </c>
      <c r="F438" s="281" t="s">
        <v>1430</v>
      </c>
      <c r="G438">
        <v>1</v>
      </c>
      <c r="H438">
        <v>1</v>
      </c>
    </row>
    <row r="439" spans="1:8" x14ac:dyDescent="0.3">
      <c r="A439" s="281">
        <v>5315</v>
      </c>
      <c r="B439" s="281" t="s">
        <v>2304</v>
      </c>
      <c r="C439" s="281" t="s">
        <v>2305</v>
      </c>
      <c r="D439" s="166">
        <v>2</v>
      </c>
      <c r="E439" s="166">
        <v>1</v>
      </c>
      <c r="F439" s="281" t="s">
        <v>1430</v>
      </c>
      <c r="G439">
        <v>1</v>
      </c>
      <c r="H439">
        <v>1</v>
      </c>
    </row>
    <row r="440" spans="1:8" x14ac:dyDescent="0.3">
      <c r="A440" s="281">
        <v>5316</v>
      </c>
      <c r="B440" s="281" t="s">
        <v>2306</v>
      </c>
      <c r="C440" s="281" t="s">
        <v>2307</v>
      </c>
      <c r="D440" s="166">
        <v>1</v>
      </c>
      <c r="E440" s="166">
        <v>1</v>
      </c>
      <c r="F440" s="281" t="s">
        <v>1430</v>
      </c>
      <c r="G440">
        <v>1</v>
      </c>
      <c r="H440">
        <v>1</v>
      </c>
    </row>
    <row r="441" spans="1:8" x14ac:dyDescent="0.3">
      <c r="A441" s="281">
        <v>5322</v>
      </c>
      <c r="B441" s="281" t="s">
        <v>2308</v>
      </c>
      <c r="C441" s="281" t="s">
        <v>2309</v>
      </c>
      <c r="D441" s="166">
        <v>2</v>
      </c>
      <c r="E441" s="166">
        <v>1</v>
      </c>
      <c r="F441" s="281" t="s">
        <v>1430</v>
      </c>
      <c r="G441">
        <v>1</v>
      </c>
      <c r="H441">
        <v>1</v>
      </c>
    </row>
    <row r="442" spans="1:8" x14ac:dyDescent="0.3">
      <c r="A442" s="281">
        <v>5323</v>
      </c>
      <c r="B442" s="281" t="s">
        <v>2310</v>
      </c>
      <c r="C442" s="281" t="s">
        <v>2311</v>
      </c>
      <c r="D442" s="166">
        <v>2</v>
      </c>
      <c r="E442" s="166">
        <v>1</v>
      </c>
      <c r="F442" s="281" t="s">
        <v>1430</v>
      </c>
      <c r="G442">
        <v>1</v>
      </c>
      <c r="H442">
        <v>1</v>
      </c>
    </row>
    <row r="443" spans="1:8" x14ac:dyDescent="0.3">
      <c r="A443" s="281">
        <v>5324</v>
      </c>
      <c r="B443" s="281" t="s">
        <v>2312</v>
      </c>
      <c r="C443" s="281" t="s">
        <v>2313</v>
      </c>
      <c r="D443" s="166">
        <v>2</v>
      </c>
      <c r="E443" s="166">
        <v>1</v>
      </c>
      <c r="F443" s="281" t="s">
        <v>1430</v>
      </c>
      <c r="G443">
        <v>1</v>
      </c>
      <c r="H443">
        <v>1</v>
      </c>
    </row>
    <row r="444" spans="1:8" x14ac:dyDescent="0.3">
      <c r="A444" s="281">
        <v>5325</v>
      </c>
      <c r="B444" s="281" t="s">
        <v>2314</v>
      </c>
      <c r="C444" s="281" t="s">
        <v>2315</v>
      </c>
      <c r="D444" s="166">
        <v>3</v>
      </c>
      <c r="E444" s="166">
        <v>1</v>
      </c>
      <c r="F444" s="281" t="s">
        <v>1430</v>
      </c>
      <c r="G444">
        <v>1</v>
      </c>
      <c r="H444">
        <v>1</v>
      </c>
    </row>
    <row r="445" spans="1:8" x14ac:dyDescent="0.3">
      <c r="A445" s="281">
        <v>5326</v>
      </c>
      <c r="B445" s="281" t="s">
        <v>2316</v>
      </c>
      <c r="C445" s="281" t="s">
        <v>2317</v>
      </c>
      <c r="D445" s="166">
        <v>3</v>
      </c>
      <c r="E445" s="166">
        <v>1</v>
      </c>
      <c r="F445" s="281" t="s">
        <v>1430</v>
      </c>
      <c r="G445">
        <v>1</v>
      </c>
      <c r="H445">
        <v>1</v>
      </c>
    </row>
    <row r="446" spans="1:8" x14ac:dyDescent="0.3">
      <c r="A446" s="281">
        <v>5327</v>
      </c>
      <c r="B446" s="281" t="s">
        <v>2318</v>
      </c>
      <c r="C446" s="281" t="s">
        <v>2319</v>
      </c>
      <c r="D446" s="166">
        <v>2</v>
      </c>
      <c r="E446" s="166">
        <v>1</v>
      </c>
      <c r="F446" s="281" t="s">
        <v>1430</v>
      </c>
      <c r="G446">
        <v>1</v>
      </c>
      <c r="H446">
        <v>1</v>
      </c>
    </row>
    <row r="447" spans="1:8" x14ac:dyDescent="0.3">
      <c r="A447" s="281">
        <v>5329</v>
      </c>
      <c r="B447" s="281" t="s">
        <v>2320</v>
      </c>
      <c r="C447" s="281" t="s">
        <v>2321</v>
      </c>
      <c r="D447" s="166">
        <v>3</v>
      </c>
      <c r="E447" s="166">
        <v>1</v>
      </c>
      <c r="F447" s="281" t="s">
        <v>1430</v>
      </c>
      <c r="G447">
        <v>1</v>
      </c>
      <c r="H447">
        <v>1</v>
      </c>
    </row>
    <row r="448" spans="1:8" x14ac:dyDescent="0.3">
      <c r="A448" s="281">
        <v>5330</v>
      </c>
      <c r="B448" s="281" t="s">
        <v>2322</v>
      </c>
      <c r="C448" s="281" t="s">
        <v>2323</v>
      </c>
      <c r="D448" s="166">
        <v>2</v>
      </c>
      <c r="E448" s="166">
        <v>1</v>
      </c>
      <c r="F448" s="281" t="s">
        <v>1430</v>
      </c>
      <c r="G448">
        <v>1</v>
      </c>
      <c r="H448">
        <v>1</v>
      </c>
    </row>
    <row r="449" spans="1:8" x14ac:dyDescent="0.3">
      <c r="A449" s="281">
        <v>5336</v>
      </c>
      <c r="B449" s="281" t="s">
        <v>2324</v>
      </c>
      <c r="C449" s="281" t="s">
        <v>2325</v>
      </c>
      <c r="D449" s="166">
        <v>2</v>
      </c>
      <c r="E449" s="166">
        <v>1</v>
      </c>
      <c r="F449" s="281" t="s">
        <v>1430</v>
      </c>
      <c r="G449">
        <v>1</v>
      </c>
      <c r="H449">
        <v>1</v>
      </c>
    </row>
    <row r="450" spans="1:8" x14ac:dyDescent="0.3">
      <c r="A450" s="281">
        <v>5337</v>
      </c>
      <c r="B450" s="281" t="s">
        <v>2326</v>
      </c>
      <c r="C450" s="281" t="s">
        <v>2327</v>
      </c>
      <c r="D450" s="166">
        <v>2</v>
      </c>
      <c r="E450" s="166">
        <v>1</v>
      </c>
      <c r="F450" s="281" t="s">
        <v>1430</v>
      </c>
      <c r="G450">
        <v>1</v>
      </c>
      <c r="H450">
        <v>1</v>
      </c>
    </row>
    <row r="451" spans="1:8" x14ac:dyDescent="0.3">
      <c r="A451" s="281">
        <v>5338</v>
      </c>
      <c r="B451" s="281" t="s">
        <v>2328</v>
      </c>
      <c r="C451" s="281" t="s">
        <v>2329</v>
      </c>
      <c r="D451" s="166">
        <v>3</v>
      </c>
      <c r="E451" s="166">
        <v>1</v>
      </c>
      <c r="F451" s="281" t="s">
        <v>1430</v>
      </c>
      <c r="G451">
        <v>1</v>
      </c>
      <c r="H451">
        <v>1</v>
      </c>
    </row>
    <row r="452" spans="1:8" x14ac:dyDescent="0.3">
      <c r="A452" s="281">
        <v>5339</v>
      </c>
      <c r="B452" s="281" t="s">
        <v>2330</v>
      </c>
      <c r="C452" s="281" t="s">
        <v>2331</v>
      </c>
      <c r="D452" s="166">
        <v>1</v>
      </c>
      <c r="E452" s="166">
        <v>1</v>
      </c>
      <c r="F452" s="281" t="s">
        <v>1430</v>
      </c>
      <c r="G452">
        <v>1</v>
      </c>
      <c r="H452">
        <v>1</v>
      </c>
    </row>
    <row r="453" spans="1:8" x14ac:dyDescent="0.3">
      <c r="A453" s="281">
        <v>5343</v>
      </c>
      <c r="B453" s="281" t="s">
        <v>2332</v>
      </c>
      <c r="C453" s="281" t="s">
        <v>2333</v>
      </c>
      <c r="D453" s="166">
        <v>3</v>
      </c>
      <c r="E453" s="166">
        <v>1</v>
      </c>
      <c r="F453" s="281" t="s">
        <v>1430</v>
      </c>
      <c r="G453">
        <v>1</v>
      </c>
      <c r="H453">
        <v>1</v>
      </c>
    </row>
    <row r="454" spans="1:8" x14ac:dyDescent="0.3">
      <c r="A454" s="281">
        <v>5344</v>
      </c>
      <c r="B454" s="281" t="s">
        <v>2334</v>
      </c>
      <c r="C454" s="281" t="s">
        <v>2335</v>
      </c>
      <c r="D454" s="166">
        <v>3</v>
      </c>
      <c r="E454" s="166">
        <v>1</v>
      </c>
      <c r="F454" s="281" t="s">
        <v>1430</v>
      </c>
      <c r="G454">
        <v>1</v>
      </c>
      <c r="H454">
        <v>1</v>
      </c>
    </row>
    <row r="455" spans="1:8" x14ac:dyDescent="0.3">
      <c r="A455" s="281">
        <v>5348</v>
      </c>
      <c r="B455" s="281" t="s">
        <v>2336</v>
      </c>
      <c r="C455" s="281" t="s">
        <v>2337</v>
      </c>
      <c r="D455" s="166">
        <v>3</v>
      </c>
      <c r="E455" s="166">
        <v>1</v>
      </c>
      <c r="F455" s="281" t="s">
        <v>1430</v>
      </c>
      <c r="G455">
        <v>1</v>
      </c>
      <c r="H455">
        <v>1</v>
      </c>
    </row>
    <row r="456" spans="1:8" x14ac:dyDescent="0.3">
      <c r="A456" s="281">
        <v>5352</v>
      </c>
      <c r="B456" s="281" t="s">
        <v>2338</v>
      </c>
      <c r="C456" s="281" t="s">
        <v>2339</v>
      </c>
      <c r="D456" s="166">
        <v>2</v>
      </c>
      <c r="E456" s="166">
        <v>1</v>
      </c>
      <c r="F456" s="281" t="s">
        <v>1430</v>
      </c>
      <c r="G456">
        <v>1</v>
      </c>
      <c r="H456">
        <v>1</v>
      </c>
    </row>
    <row r="457" spans="1:8" x14ac:dyDescent="0.3">
      <c r="A457" s="281">
        <v>5353</v>
      </c>
      <c r="B457" s="281" t="s">
        <v>2340</v>
      </c>
      <c r="C457" s="281" t="s">
        <v>2341</v>
      </c>
      <c r="D457" s="166">
        <v>1</v>
      </c>
      <c r="E457" s="166">
        <v>1</v>
      </c>
      <c r="F457" s="281" t="s">
        <v>1430</v>
      </c>
      <c r="G457">
        <v>1</v>
      </c>
      <c r="H457">
        <v>1</v>
      </c>
    </row>
    <row r="458" spans="1:8" x14ac:dyDescent="0.3">
      <c r="A458" s="281">
        <v>5354</v>
      </c>
      <c r="B458" s="281" t="s">
        <v>2342</v>
      </c>
      <c r="C458" s="281" t="s">
        <v>2343</v>
      </c>
      <c r="D458" s="166">
        <v>3</v>
      </c>
      <c r="E458" s="166">
        <v>1</v>
      </c>
      <c r="F458" s="281" t="s">
        <v>1430</v>
      </c>
      <c r="G458">
        <v>1</v>
      </c>
      <c r="H458">
        <v>1</v>
      </c>
    </row>
    <row r="459" spans="1:8" x14ac:dyDescent="0.3">
      <c r="A459" s="281">
        <v>5355</v>
      </c>
      <c r="B459" s="281" t="s">
        <v>2344</v>
      </c>
      <c r="C459" s="281" t="s">
        <v>2345</v>
      </c>
      <c r="D459" s="166">
        <v>3</v>
      </c>
      <c r="E459" s="166">
        <v>1</v>
      </c>
      <c r="F459" s="281" t="s">
        <v>1430</v>
      </c>
      <c r="G459">
        <v>1</v>
      </c>
      <c r="H459">
        <v>1</v>
      </c>
    </row>
    <row r="460" spans="1:8" x14ac:dyDescent="0.3">
      <c r="A460" s="281">
        <v>5357</v>
      </c>
      <c r="B460" s="281" t="s">
        <v>2346</v>
      </c>
      <c r="C460" s="281" t="s">
        <v>2347</v>
      </c>
      <c r="D460" s="166">
        <v>2</v>
      </c>
      <c r="E460" s="166">
        <v>1</v>
      </c>
      <c r="F460" s="281" t="s">
        <v>1430</v>
      </c>
      <c r="G460">
        <v>1</v>
      </c>
      <c r="H460">
        <v>1</v>
      </c>
    </row>
    <row r="461" spans="1:8" x14ac:dyDescent="0.3">
      <c r="A461" s="281">
        <v>5360</v>
      </c>
      <c r="B461" s="281" t="s">
        <v>2348</v>
      </c>
      <c r="C461" s="281" t="s">
        <v>2349</v>
      </c>
      <c r="D461" s="166">
        <v>2</v>
      </c>
      <c r="E461" s="166">
        <v>1</v>
      </c>
      <c r="F461" s="281" t="s">
        <v>1430</v>
      </c>
      <c r="G461">
        <v>1</v>
      </c>
      <c r="H461">
        <v>1</v>
      </c>
    </row>
    <row r="462" spans="1:8" x14ac:dyDescent="0.3">
      <c r="A462" s="281">
        <v>5366</v>
      </c>
      <c r="B462" s="281" t="s">
        <v>2350</v>
      </c>
      <c r="C462" s="281" t="s">
        <v>2351</v>
      </c>
      <c r="D462" s="166">
        <v>1</v>
      </c>
      <c r="E462" s="166">
        <v>1</v>
      </c>
      <c r="F462" s="281" t="s">
        <v>1430</v>
      </c>
      <c r="G462">
        <v>1</v>
      </c>
      <c r="H462">
        <v>1</v>
      </c>
    </row>
    <row r="463" spans="1:8" x14ac:dyDescent="0.3">
      <c r="A463" s="281">
        <v>5491</v>
      </c>
      <c r="B463" s="281" t="s">
        <v>2352</v>
      </c>
      <c r="C463" s="281" t="s">
        <v>2353</v>
      </c>
      <c r="D463" s="166">
        <v>2</v>
      </c>
      <c r="E463" s="166">
        <v>1</v>
      </c>
      <c r="F463" s="281" t="s">
        <v>1430</v>
      </c>
      <c r="G463">
        <v>1</v>
      </c>
      <c r="H463">
        <v>1</v>
      </c>
    </row>
    <row r="464" spans="1:8" x14ac:dyDescent="0.3">
      <c r="A464" s="281">
        <v>5534</v>
      </c>
      <c r="B464" s="281" t="s">
        <v>2354</v>
      </c>
      <c r="C464" s="281" t="s">
        <v>2355</v>
      </c>
      <c r="D464" s="166">
        <v>2</v>
      </c>
      <c r="E464" s="166">
        <v>1</v>
      </c>
      <c r="F464" s="281" t="s">
        <v>1430</v>
      </c>
      <c r="G464">
        <v>1</v>
      </c>
      <c r="H464">
        <v>1</v>
      </c>
    </row>
    <row r="465" spans="1:8" x14ac:dyDescent="0.3">
      <c r="A465" s="281">
        <v>5610</v>
      </c>
      <c r="B465" s="281" t="s">
        <v>2356</v>
      </c>
      <c r="C465" s="281" t="s">
        <v>2357</v>
      </c>
      <c r="D465" s="166">
        <v>3</v>
      </c>
      <c r="E465" s="166">
        <v>1</v>
      </c>
      <c r="F465" s="281" t="s">
        <v>1430</v>
      </c>
      <c r="G465">
        <v>1</v>
      </c>
      <c r="H465">
        <v>1</v>
      </c>
    </row>
    <row r="466" spans="1:8" x14ac:dyDescent="0.3">
      <c r="A466" s="281">
        <v>5627</v>
      </c>
      <c r="B466" s="281" t="s">
        <v>2358</v>
      </c>
      <c r="C466" s="281" t="s">
        <v>2359</v>
      </c>
      <c r="D466" s="166">
        <v>3</v>
      </c>
      <c r="E466" s="166">
        <v>1</v>
      </c>
      <c r="F466" s="281" t="s">
        <v>1430</v>
      </c>
      <c r="G466">
        <v>1</v>
      </c>
      <c r="H466">
        <v>1</v>
      </c>
    </row>
    <row r="467" spans="1:8" x14ac:dyDescent="0.3">
      <c r="A467" s="6">
        <v>5820</v>
      </c>
      <c r="B467" s="6" t="s">
        <v>2360</v>
      </c>
      <c r="C467" s="6" t="s">
        <v>2361</v>
      </c>
      <c r="D467" s="55">
        <v>3</v>
      </c>
      <c r="E467" s="55">
        <v>1</v>
      </c>
      <c r="F467" s="6" t="s">
        <v>1430</v>
      </c>
      <c r="G467">
        <v>0</v>
      </c>
      <c r="H467">
        <v>1</v>
      </c>
    </row>
    <row r="468" spans="1:8" x14ac:dyDescent="0.3">
      <c r="A468" s="281">
        <v>6066</v>
      </c>
      <c r="B468" s="281" t="s">
        <v>2362</v>
      </c>
      <c r="C468" s="281" t="s">
        <v>2363</v>
      </c>
      <c r="D468" s="166">
        <v>2</v>
      </c>
      <c r="E468" s="166">
        <v>1</v>
      </c>
      <c r="F468" s="281" t="s">
        <v>1430</v>
      </c>
      <c r="G468">
        <v>1</v>
      </c>
      <c r="H468">
        <v>1</v>
      </c>
    </row>
    <row r="469" spans="1:8" x14ac:dyDescent="0.3">
      <c r="A469" s="281">
        <v>6375</v>
      </c>
      <c r="B469" s="281" t="s">
        <v>2364</v>
      </c>
      <c r="C469" s="281" t="s">
        <v>2365</v>
      </c>
      <c r="D469" s="166">
        <v>3</v>
      </c>
      <c r="E469" s="166">
        <v>1</v>
      </c>
      <c r="F469" s="281" t="s">
        <v>1430</v>
      </c>
      <c r="G469">
        <v>1</v>
      </c>
      <c r="H469">
        <v>1</v>
      </c>
    </row>
    <row r="470" spans="1:8" x14ac:dyDescent="0.3">
      <c r="A470" s="281">
        <v>6379</v>
      </c>
      <c r="B470" s="281" t="s">
        <v>2366</v>
      </c>
      <c r="C470" s="281" t="s">
        <v>2367</v>
      </c>
      <c r="D470" s="166">
        <v>1</v>
      </c>
      <c r="E470" s="166">
        <v>1</v>
      </c>
      <c r="F470" s="281" t="s">
        <v>1430</v>
      </c>
      <c r="G470">
        <v>1</v>
      </c>
      <c r="H470">
        <v>1</v>
      </c>
    </row>
    <row r="471" spans="1:8" x14ac:dyDescent="0.3">
      <c r="A471" s="281">
        <v>6383</v>
      </c>
      <c r="B471" s="281" t="s">
        <v>2368</v>
      </c>
      <c r="C471" s="281" t="s">
        <v>2369</v>
      </c>
      <c r="D471" s="166">
        <v>3</v>
      </c>
      <c r="E471" s="166">
        <v>1</v>
      </c>
      <c r="F471" s="281" t="s">
        <v>1430</v>
      </c>
      <c r="G471">
        <v>1</v>
      </c>
      <c r="H471">
        <v>1</v>
      </c>
    </row>
    <row r="472" spans="1:8" x14ac:dyDescent="0.3">
      <c r="A472" s="281">
        <v>6387</v>
      </c>
      <c r="B472" s="281" t="s">
        <v>2370</v>
      </c>
      <c r="C472" s="281" t="s">
        <v>2371</v>
      </c>
      <c r="D472" s="166">
        <v>3</v>
      </c>
      <c r="E472" s="166">
        <v>1</v>
      </c>
      <c r="F472" s="281" t="s">
        <v>1430</v>
      </c>
      <c r="G472">
        <v>1</v>
      </c>
      <c r="H472">
        <v>1</v>
      </c>
    </row>
    <row r="473" spans="1:8" x14ac:dyDescent="0.3">
      <c r="A473" s="281">
        <v>6390</v>
      </c>
      <c r="B473" s="281" t="s">
        <v>2372</v>
      </c>
      <c r="C473" s="281" t="s">
        <v>2373</v>
      </c>
      <c r="D473" s="166">
        <v>2</v>
      </c>
      <c r="E473" s="166">
        <v>1</v>
      </c>
      <c r="F473" s="281" t="s">
        <v>1430</v>
      </c>
      <c r="G473">
        <v>1</v>
      </c>
      <c r="H473">
        <v>1</v>
      </c>
    </row>
    <row r="474" spans="1:8" x14ac:dyDescent="0.3">
      <c r="A474" s="281">
        <v>6391</v>
      </c>
      <c r="B474" s="281" t="s">
        <v>2374</v>
      </c>
      <c r="C474" s="281" t="s">
        <v>2375</v>
      </c>
      <c r="D474" s="166">
        <v>2</v>
      </c>
      <c r="E474" s="166">
        <v>1</v>
      </c>
      <c r="F474" s="281" t="s">
        <v>1430</v>
      </c>
      <c r="G474">
        <v>1</v>
      </c>
      <c r="H474">
        <v>1</v>
      </c>
    </row>
    <row r="475" spans="1:8" x14ac:dyDescent="0.3">
      <c r="A475" s="281">
        <v>6393</v>
      </c>
      <c r="B475" s="281" t="s">
        <v>2376</v>
      </c>
      <c r="C475" s="281" t="s">
        <v>2377</v>
      </c>
      <c r="D475" s="166">
        <v>3</v>
      </c>
      <c r="E475" s="166">
        <v>1</v>
      </c>
      <c r="F475" s="281" t="s">
        <v>1430</v>
      </c>
      <c r="G475">
        <v>1</v>
      </c>
      <c r="H475">
        <v>1</v>
      </c>
    </row>
    <row r="476" spans="1:8" x14ac:dyDescent="0.3">
      <c r="A476" s="281">
        <v>6394</v>
      </c>
      <c r="B476" s="281" t="s">
        <v>2378</v>
      </c>
      <c r="C476" s="281" t="s">
        <v>2379</v>
      </c>
      <c r="D476" s="166">
        <v>2</v>
      </c>
      <c r="E476" s="166">
        <v>1</v>
      </c>
      <c r="F476" s="281" t="s">
        <v>1430</v>
      </c>
      <c r="G476">
        <v>1</v>
      </c>
      <c r="H476">
        <v>1</v>
      </c>
    </row>
    <row r="477" spans="1:8" x14ac:dyDescent="0.3">
      <c r="A477" s="281">
        <v>6402</v>
      </c>
      <c r="B477" s="281" t="s">
        <v>2380</v>
      </c>
      <c r="C477" s="281" t="s">
        <v>2381</v>
      </c>
      <c r="D477" s="166">
        <v>1</v>
      </c>
      <c r="E477" s="166">
        <v>1</v>
      </c>
      <c r="F477" s="281" t="s">
        <v>1430</v>
      </c>
      <c r="G477">
        <v>1</v>
      </c>
      <c r="H477">
        <v>1</v>
      </c>
    </row>
    <row r="478" spans="1:8" x14ac:dyDescent="0.3">
      <c r="A478" s="281">
        <v>6403</v>
      </c>
      <c r="B478" s="281" t="s">
        <v>2382</v>
      </c>
      <c r="C478" s="281" t="s">
        <v>2383</v>
      </c>
      <c r="D478" s="166">
        <v>3</v>
      </c>
      <c r="E478" s="166">
        <v>1</v>
      </c>
      <c r="F478" s="281" t="s">
        <v>1430</v>
      </c>
      <c r="G478">
        <v>1</v>
      </c>
      <c r="H478">
        <v>1</v>
      </c>
    </row>
    <row r="479" spans="1:8" x14ac:dyDescent="0.3">
      <c r="A479" s="281">
        <v>6405</v>
      </c>
      <c r="B479" s="281" t="s">
        <v>2384</v>
      </c>
      <c r="C479" s="281" t="s">
        <v>2385</v>
      </c>
      <c r="D479" s="166">
        <v>1</v>
      </c>
      <c r="E479" s="166">
        <v>1</v>
      </c>
      <c r="F479" s="281" t="s">
        <v>1430</v>
      </c>
      <c r="G479">
        <v>1</v>
      </c>
      <c r="H479">
        <v>1</v>
      </c>
    </row>
    <row r="480" spans="1:8" x14ac:dyDescent="0.3">
      <c r="A480" s="281">
        <v>6406</v>
      </c>
      <c r="B480" s="281" t="s">
        <v>2386</v>
      </c>
      <c r="C480" s="281" t="s">
        <v>2387</v>
      </c>
      <c r="D480" s="166">
        <v>3</v>
      </c>
      <c r="E480" s="166">
        <v>1</v>
      </c>
      <c r="F480" s="281" t="s">
        <v>1430</v>
      </c>
      <c r="G480">
        <v>1</v>
      </c>
      <c r="H480">
        <v>1</v>
      </c>
    </row>
    <row r="481" spans="1:8" x14ac:dyDescent="0.3">
      <c r="A481" s="281">
        <v>6408</v>
      </c>
      <c r="B481" s="281" t="s">
        <v>2388</v>
      </c>
      <c r="C481" s="281" t="s">
        <v>2389</v>
      </c>
      <c r="D481" s="166">
        <v>3</v>
      </c>
      <c r="E481" s="166">
        <v>1</v>
      </c>
      <c r="F481" s="281" t="s">
        <v>1430</v>
      </c>
      <c r="G481">
        <v>1</v>
      </c>
      <c r="H481">
        <v>1</v>
      </c>
    </row>
    <row r="482" spans="1:8" x14ac:dyDescent="0.3">
      <c r="A482" s="281">
        <v>6409</v>
      </c>
      <c r="B482" s="281" t="s">
        <v>2390</v>
      </c>
      <c r="C482" s="281" t="s">
        <v>2391</v>
      </c>
      <c r="D482" s="166">
        <v>1</v>
      </c>
      <c r="E482" s="166">
        <v>1</v>
      </c>
      <c r="F482" s="281" t="s">
        <v>1430</v>
      </c>
      <c r="G482">
        <v>1</v>
      </c>
      <c r="H482">
        <v>1</v>
      </c>
    </row>
    <row r="483" spans="1:8" x14ac:dyDescent="0.3">
      <c r="A483" s="281">
        <v>6410</v>
      </c>
      <c r="B483" s="281" t="s">
        <v>2392</v>
      </c>
      <c r="C483" s="281" t="s">
        <v>2393</v>
      </c>
      <c r="D483" s="166">
        <v>2</v>
      </c>
      <c r="E483" s="166">
        <v>1</v>
      </c>
      <c r="F483" s="281" t="s">
        <v>1430</v>
      </c>
      <c r="G483">
        <v>1</v>
      </c>
      <c r="H483">
        <v>1</v>
      </c>
    </row>
    <row r="484" spans="1:8" x14ac:dyDescent="0.3">
      <c r="A484" s="281">
        <v>6411</v>
      </c>
      <c r="B484" s="281" t="s">
        <v>2394</v>
      </c>
      <c r="C484" s="281" t="s">
        <v>2395</v>
      </c>
      <c r="D484" s="166">
        <v>2</v>
      </c>
      <c r="E484" s="166">
        <v>1</v>
      </c>
      <c r="F484" s="281" t="s">
        <v>1430</v>
      </c>
      <c r="G484">
        <v>1</v>
      </c>
      <c r="H484">
        <v>1</v>
      </c>
    </row>
    <row r="485" spans="1:8" x14ac:dyDescent="0.3">
      <c r="A485" s="281">
        <v>6412</v>
      </c>
      <c r="B485" s="281" t="s">
        <v>2396</v>
      </c>
      <c r="C485" s="281" t="s">
        <v>2397</v>
      </c>
      <c r="D485" s="166">
        <v>2</v>
      </c>
      <c r="E485" s="166">
        <v>1</v>
      </c>
      <c r="F485" s="281" t="s">
        <v>1430</v>
      </c>
      <c r="G485">
        <v>1</v>
      </c>
      <c r="H485">
        <v>1</v>
      </c>
    </row>
    <row r="486" spans="1:8" x14ac:dyDescent="0.3">
      <c r="A486" s="281">
        <v>6413</v>
      </c>
      <c r="B486" s="281" t="s">
        <v>2398</v>
      </c>
      <c r="C486" s="281" t="s">
        <v>2399</v>
      </c>
      <c r="D486" s="166">
        <v>2</v>
      </c>
      <c r="E486" s="166">
        <v>1</v>
      </c>
      <c r="F486" s="281" t="s">
        <v>1430</v>
      </c>
      <c r="G486">
        <v>1</v>
      </c>
      <c r="H486">
        <v>1</v>
      </c>
    </row>
    <row r="487" spans="1:8" x14ac:dyDescent="0.3">
      <c r="A487" s="281">
        <v>6419</v>
      </c>
      <c r="B487" s="281" t="s">
        <v>2400</v>
      </c>
      <c r="C487" s="281" t="s">
        <v>2401</v>
      </c>
      <c r="D487" s="166">
        <v>3</v>
      </c>
      <c r="E487" s="166">
        <v>1</v>
      </c>
      <c r="F487" s="281" t="s">
        <v>1430</v>
      </c>
      <c r="G487">
        <v>1</v>
      </c>
      <c r="H487">
        <v>1</v>
      </c>
    </row>
    <row r="488" spans="1:8" x14ac:dyDescent="0.3">
      <c r="A488" s="281">
        <v>6421</v>
      </c>
      <c r="B488" s="281" t="s">
        <v>2402</v>
      </c>
      <c r="C488" s="281" t="s">
        <v>2403</v>
      </c>
      <c r="D488" s="166">
        <v>1</v>
      </c>
      <c r="E488" s="166">
        <v>1</v>
      </c>
      <c r="F488" s="281" t="s">
        <v>1430</v>
      </c>
      <c r="G488">
        <v>1</v>
      </c>
      <c r="H488">
        <v>1</v>
      </c>
    </row>
    <row r="489" spans="1:8" x14ac:dyDescent="0.3">
      <c r="A489" s="281">
        <v>6425</v>
      </c>
      <c r="B489" s="281" t="s">
        <v>2404</v>
      </c>
      <c r="C489" s="281" t="s">
        <v>2405</v>
      </c>
      <c r="D489" s="166">
        <v>1</v>
      </c>
      <c r="E489" s="166">
        <v>1</v>
      </c>
      <c r="F489" s="281" t="s">
        <v>1430</v>
      </c>
      <c r="G489">
        <v>1</v>
      </c>
      <c r="H489">
        <v>1</v>
      </c>
    </row>
    <row r="490" spans="1:8" x14ac:dyDescent="0.3">
      <c r="A490" s="281">
        <v>6429</v>
      </c>
      <c r="B490" s="281" t="s">
        <v>2406</v>
      </c>
      <c r="C490" s="281" t="s">
        <v>2407</v>
      </c>
      <c r="D490" s="166">
        <v>3</v>
      </c>
      <c r="E490" s="166">
        <v>1</v>
      </c>
      <c r="F490" s="281" t="s">
        <v>1430</v>
      </c>
      <c r="G490">
        <v>1</v>
      </c>
      <c r="H490">
        <v>1</v>
      </c>
    </row>
    <row r="491" spans="1:8" x14ac:dyDescent="0.3">
      <c r="A491" s="281">
        <v>6431</v>
      </c>
      <c r="B491" s="281" t="s">
        <v>2408</v>
      </c>
      <c r="C491" s="281" t="s">
        <v>2409</v>
      </c>
      <c r="D491" s="166">
        <v>2</v>
      </c>
      <c r="E491" s="166">
        <v>1</v>
      </c>
      <c r="F491" s="281" t="s">
        <v>1430</v>
      </c>
      <c r="G491">
        <v>1</v>
      </c>
      <c r="H491">
        <v>1</v>
      </c>
    </row>
    <row r="492" spans="1:8" x14ac:dyDescent="0.3">
      <c r="A492" s="281">
        <v>6432</v>
      </c>
      <c r="B492" s="281" t="s">
        <v>2410</v>
      </c>
      <c r="C492" s="281" t="s">
        <v>2411</v>
      </c>
      <c r="D492" s="166">
        <v>1</v>
      </c>
      <c r="E492" s="166">
        <v>1</v>
      </c>
      <c r="F492" s="281" t="s">
        <v>1430</v>
      </c>
      <c r="G492">
        <v>1</v>
      </c>
      <c r="H492">
        <v>1</v>
      </c>
    </row>
    <row r="493" spans="1:8" x14ac:dyDescent="0.3">
      <c r="A493" s="281">
        <v>6433</v>
      </c>
      <c r="B493" s="281" t="s">
        <v>2412</v>
      </c>
      <c r="C493" s="281" t="s">
        <v>2413</v>
      </c>
      <c r="D493" s="166">
        <v>1</v>
      </c>
      <c r="E493" s="166">
        <v>1</v>
      </c>
      <c r="F493" s="281" t="s">
        <v>1430</v>
      </c>
      <c r="G493">
        <v>1</v>
      </c>
      <c r="H493">
        <v>1</v>
      </c>
    </row>
    <row r="494" spans="1:8" x14ac:dyDescent="0.3">
      <c r="A494" s="281">
        <v>6434</v>
      </c>
      <c r="B494" s="281" t="s">
        <v>2414</v>
      </c>
      <c r="C494" s="281" t="s">
        <v>2415</v>
      </c>
      <c r="D494" s="166">
        <v>2</v>
      </c>
      <c r="E494" s="166">
        <v>1</v>
      </c>
      <c r="F494" s="281" t="s">
        <v>1430</v>
      </c>
      <c r="G494">
        <v>1</v>
      </c>
      <c r="H494">
        <v>0</v>
      </c>
    </row>
    <row r="495" spans="1:8" x14ac:dyDescent="0.3">
      <c r="A495" s="281">
        <v>6440</v>
      </c>
      <c r="B495" s="281" t="s">
        <v>2416</v>
      </c>
      <c r="C495" s="281" t="s">
        <v>2417</v>
      </c>
      <c r="D495" s="166">
        <v>2</v>
      </c>
      <c r="E495" s="166">
        <v>1</v>
      </c>
      <c r="F495" s="281" t="s">
        <v>1430</v>
      </c>
      <c r="G495">
        <v>1</v>
      </c>
      <c r="H495">
        <v>1</v>
      </c>
    </row>
    <row r="496" spans="1:8" x14ac:dyDescent="0.3">
      <c r="A496" s="281">
        <v>6443</v>
      </c>
      <c r="B496" s="281" t="s">
        <v>2418</v>
      </c>
      <c r="C496" s="281" t="s">
        <v>2419</v>
      </c>
      <c r="D496" s="166">
        <v>2</v>
      </c>
      <c r="E496" s="166">
        <v>1</v>
      </c>
      <c r="F496" s="281" t="s">
        <v>1430</v>
      </c>
      <c r="G496">
        <v>1</v>
      </c>
      <c r="H496">
        <v>1</v>
      </c>
    </row>
    <row r="497" spans="1:8" x14ac:dyDescent="0.3">
      <c r="A497" s="281">
        <v>6546</v>
      </c>
      <c r="B497" s="281" t="s">
        <v>2420</v>
      </c>
      <c r="C497" s="281" t="s">
        <v>2421</v>
      </c>
      <c r="D497" s="166">
        <v>2</v>
      </c>
      <c r="E497" s="166">
        <v>1</v>
      </c>
      <c r="F497" s="281" t="s">
        <v>1430</v>
      </c>
      <c r="G497">
        <v>1</v>
      </c>
      <c r="H497">
        <v>1</v>
      </c>
    </row>
    <row r="498" spans="1:8" x14ac:dyDescent="0.3">
      <c r="A498" s="281">
        <v>6886</v>
      </c>
      <c r="B498" s="281" t="s">
        <v>2422</v>
      </c>
      <c r="C498" s="281" t="s">
        <v>2423</v>
      </c>
      <c r="D498" s="166">
        <v>2</v>
      </c>
      <c r="E498" s="166">
        <v>1</v>
      </c>
      <c r="F498" s="281" t="s">
        <v>1430</v>
      </c>
      <c r="G498">
        <v>1</v>
      </c>
      <c r="H498">
        <v>1</v>
      </c>
    </row>
    <row r="499" spans="1:8" x14ac:dyDescent="0.3">
      <c r="A499" s="281">
        <v>6914</v>
      </c>
      <c r="B499" s="281" t="s">
        <v>2424</v>
      </c>
      <c r="C499" s="281" t="s">
        <v>2425</v>
      </c>
      <c r="D499" s="166">
        <v>2</v>
      </c>
      <c r="E499" s="166">
        <v>1</v>
      </c>
      <c r="F499" s="281" t="s">
        <v>1430</v>
      </c>
      <c r="G499">
        <v>1</v>
      </c>
      <c r="H499">
        <v>1</v>
      </c>
    </row>
    <row r="500" spans="1:8" x14ac:dyDescent="0.3">
      <c r="A500" s="281">
        <v>7006</v>
      </c>
      <c r="B500" s="281" t="s">
        <v>2426</v>
      </c>
      <c r="C500" s="281" t="s">
        <v>2427</v>
      </c>
      <c r="D500" s="166">
        <v>3</v>
      </c>
      <c r="E500" s="166">
        <v>1</v>
      </c>
      <c r="F500" s="281" t="s">
        <v>1430</v>
      </c>
      <c r="G500">
        <v>1</v>
      </c>
      <c r="H500">
        <v>1</v>
      </c>
    </row>
    <row r="501" spans="1:8" x14ac:dyDescent="0.3">
      <c r="A501" s="281">
        <v>7008</v>
      </c>
      <c r="B501" s="281" t="s">
        <v>2428</v>
      </c>
      <c r="C501" s="281" t="s">
        <v>2429</v>
      </c>
      <c r="D501" s="166">
        <v>1</v>
      </c>
      <c r="E501" s="166">
        <v>1</v>
      </c>
      <c r="F501" s="281" t="s">
        <v>1430</v>
      </c>
      <c r="G501">
        <v>1</v>
      </c>
      <c r="H501">
        <v>1</v>
      </c>
    </row>
    <row r="502" spans="1:8" x14ac:dyDescent="0.3">
      <c r="A502" s="281">
        <v>7265</v>
      </c>
      <c r="B502" s="281" t="s">
        <v>2430</v>
      </c>
      <c r="C502" s="281" t="s">
        <v>2431</v>
      </c>
      <c r="D502" s="166">
        <v>1</v>
      </c>
      <c r="E502" s="166">
        <v>1</v>
      </c>
      <c r="F502" s="281" t="s">
        <v>1430</v>
      </c>
      <c r="G502">
        <v>1</v>
      </c>
      <c r="H502">
        <v>1</v>
      </c>
    </row>
    <row r="503" spans="1:8" x14ac:dyDescent="0.3">
      <c r="A503" s="281">
        <v>7421</v>
      </c>
      <c r="B503" s="281" t="s">
        <v>2432</v>
      </c>
      <c r="C503" s="281" t="s">
        <v>2433</v>
      </c>
      <c r="D503" s="166">
        <v>1</v>
      </c>
      <c r="E503" s="166">
        <v>1</v>
      </c>
      <c r="F503" s="281" t="s">
        <v>1430</v>
      </c>
      <c r="G503">
        <v>1</v>
      </c>
      <c r="H503">
        <v>0</v>
      </c>
    </row>
    <row r="504" spans="1:8" x14ac:dyDescent="0.3">
      <c r="A504" s="281">
        <v>7446</v>
      </c>
      <c r="B504" s="281" t="s">
        <v>2434</v>
      </c>
      <c r="C504" s="281" t="s">
        <v>2435</v>
      </c>
      <c r="D504" s="166">
        <v>3</v>
      </c>
      <c r="E504" s="166">
        <v>1</v>
      </c>
      <c r="F504" s="281" t="s">
        <v>1430</v>
      </c>
      <c r="G504">
        <v>1</v>
      </c>
      <c r="H504">
        <v>1</v>
      </c>
    </row>
    <row r="505" spans="1:8" x14ac:dyDescent="0.3">
      <c r="A505" s="281">
        <v>7451</v>
      </c>
      <c r="B505" s="281" t="s">
        <v>2436</v>
      </c>
      <c r="C505" s="281" t="s">
        <v>2437</v>
      </c>
      <c r="D505" s="166">
        <v>3</v>
      </c>
      <c r="E505" s="166">
        <v>1</v>
      </c>
      <c r="F505" s="281" t="s">
        <v>1430</v>
      </c>
      <c r="G505">
        <v>1</v>
      </c>
      <c r="H505">
        <v>1</v>
      </c>
    </row>
    <row r="506" spans="1:8" x14ac:dyDescent="0.3">
      <c r="A506" s="281">
        <v>7455</v>
      </c>
      <c r="B506" s="281" t="s">
        <v>2438</v>
      </c>
      <c r="C506" s="281" t="s">
        <v>2439</v>
      </c>
      <c r="D506" s="166">
        <v>2</v>
      </c>
      <c r="E506" s="166">
        <v>1</v>
      </c>
      <c r="F506" s="281" t="s">
        <v>1430</v>
      </c>
      <c r="G506">
        <v>1</v>
      </c>
      <c r="H506">
        <v>1</v>
      </c>
    </row>
    <row r="507" spans="1:8" x14ac:dyDescent="0.3">
      <c r="A507" s="281">
        <v>7456</v>
      </c>
      <c r="B507" s="281" t="s">
        <v>2440</v>
      </c>
      <c r="C507" s="281" t="s">
        <v>2441</v>
      </c>
      <c r="D507" s="166">
        <v>3</v>
      </c>
      <c r="E507" s="166">
        <v>1</v>
      </c>
      <c r="F507" s="281" t="s">
        <v>1430</v>
      </c>
      <c r="G507">
        <v>1</v>
      </c>
      <c r="H507">
        <v>1</v>
      </c>
    </row>
    <row r="508" spans="1:8" x14ac:dyDescent="0.3">
      <c r="A508" s="281">
        <v>7457</v>
      </c>
      <c r="B508" s="281" t="s">
        <v>2442</v>
      </c>
      <c r="C508" s="281" t="s">
        <v>2443</v>
      </c>
      <c r="D508" s="166">
        <v>2</v>
      </c>
      <c r="E508" s="166">
        <v>1</v>
      </c>
      <c r="F508" s="281" t="s">
        <v>1430</v>
      </c>
      <c r="G508">
        <v>1</v>
      </c>
      <c r="H508">
        <v>1</v>
      </c>
    </row>
    <row r="509" spans="1:8" x14ac:dyDescent="0.3">
      <c r="A509" s="281">
        <v>7524</v>
      </c>
      <c r="B509" s="281" t="s">
        <v>2444</v>
      </c>
      <c r="C509" s="281" t="s">
        <v>2445</v>
      </c>
      <c r="D509" s="166">
        <v>3</v>
      </c>
      <c r="E509" s="166">
        <v>1</v>
      </c>
      <c r="F509" s="281" t="s">
        <v>1430</v>
      </c>
      <c r="G509">
        <v>1</v>
      </c>
      <c r="H509">
        <v>1</v>
      </c>
    </row>
    <row r="510" spans="1:8" x14ac:dyDescent="0.3">
      <c r="A510" s="281">
        <v>7663</v>
      </c>
      <c r="B510" s="281" t="s">
        <v>2446</v>
      </c>
      <c r="C510" s="281" t="s">
        <v>2447</v>
      </c>
      <c r="D510" s="166">
        <v>3</v>
      </c>
      <c r="E510" s="166">
        <v>1</v>
      </c>
      <c r="F510" s="281" t="s">
        <v>1430</v>
      </c>
      <c r="G510">
        <v>1</v>
      </c>
      <c r="H510">
        <v>1</v>
      </c>
    </row>
    <row r="511" spans="1:8" x14ac:dyDescent="0.3">
      <c r="A511" s="281">
        <v>7727</v>
      </c>
      <c r="B511" s="281" t="s">
        <v>2448</v>
      </c>
      <c r="C511" s="281" t="s">
        <v>2449</v>
      </c>
      <c r="D511" s="166">
        <v>1</v>
      </c>
      <c r="E511" s="166">
        <v>1</v>
      </c>
      <c r="F511" s="281" t="s">
        <v>1430</v>
      </c>
      <c r="G511">
        <v>1</v>
      </c>
      <c r="H511">
        <v>1</v>
      </c>
    </row>
    <row r="512" spans="1:8" x14ac:dyDescent="0.3">
      <c r="A512" s="281">
        <v>7833</v>
      </c>
      <c r="B512" s="281" t="s">
        <v>2450</v>
      </c>
      <c r="C512" s="281" t="s">
        <v>2451</v>
      </c>
      <c r="D512" s="166">
        <v>3</v>
      </c>
      <c r="E512" s="166">
        <v>1</v>
      </c>
      <c r="F512" s="281" t="s">
        <v>1430</v>
      </c>
      <c r="G512">
        <v>1</v>
      </c>
      <c r="H512">
        <v>1</v>
      </c>
    </row>
    <row r="513" spans="1:8" x14ac:dyDescent="0.3">
      <c r="A513" s="281">
        <v>8004</v>
      </c>
      <c r="B513" s="281" t="s">
        <v>2452</v>
      </c>
      <c r="C513" s="281" t="s">
        <v>2453</v>
      </c>
      <c r="D513" s="166">
        <v>1</v>
      </c>
      <c r="E513" s="166">
        <v>1</v>
      </c>
      <c r="F513" s="281" t="s">
        <v>1430</v>
      </c>
      <c r="G513">
        <v>1</v>
      </c>
      <c r="H513">
        <v>1</v>
      </c>
    </row>
    <row r="514" spans="1:8" x14ac:dyDescent="0.3">
      <c r="A514" s="281">
        <v>8025</v>
      </c>
      <c r="B514" s="281" t="s">
        <v>2454</v>
      </c>
      <c r="C514" s="281" t="s">
        <v>2455</v>
      </c>
      <c r="D514" s="166">
        <v>3</v>
      </c>
      <c r="E514" s="166">
        <v>1</v>
      </c>
      <c r="F514" s="281" t="s">
        <v>1430</v>
      </c>
      <c r="G514">
        <v>1</v>
      </c>
      <c r="H514">
        <v>1</v>
      </c>
    </row>
    <row r="515" spans="1:8" x14ac:dyDescent="0.3">
      <c r="A515" s="281">
        <v>8318</v>
      </c>
      <c r="B515" s="281" t="s">
        <v>2456</v>
      </c>
      <c r="C515" s="281" t="s">
        <v>2457</v>
      </c>
      <c r="D515" s="166">
        <v>3</v>
      </c>
      <c r="E515" s="166">
        <v>1</v>
      </c>
      <c r="F515" s="281" t="s">
        <v>1430</v>
      </c>
      <c r="G515">
        <v>1</v>
      </c>
      <c r="H515">
        <v>1</v>
      </c>
    </row>
    <row r="516" spans="1:8" x14ac:dyDescent="0.3">
      <c r="A516" s="281">
        <v>8347</v>
      </c>
      <c r="B516" s="281" t="s">
        <v>2458</v>
      </c>
      <c r="C516" s="281" t="s">
        <v>2459</v>
      </c>
      <c r="D516" s="166">
        <v>3</v>
      </c>
      <c r="E516" s="166">
        <v>1</v>
      </c>
      <c r="F516" s="281" t="s">
        <v>1430</v>
      </c>
      <c r="G516">
        <v>1</v>
      </c>
      <c r="H516">
        <v>1</v>
      </c>
    </row>
    <row r="517" spans="1:8" x14ac:dyDescent="0.3">
      <c r="A517" s="281">
        <v>8351</v>
      </c>
      <c r="B517" s="281" t="s">
        <v>2460</v>
      </c>
      <c r="C517" s="281" t="s">
        <v>2461</v>
      </c>
      <c r="D517" s="166">
        <v>2</v>
      </c>
      <c r="E517" s="166">
        <v>1</v>
      </c>
      <c r="F517" s="281" t="s">
        <v>1430</v>
      </c>
      <c r="G517">
        <v>1</v>
      </c>
      <c r="H517">
        <v>1</v>
      </c>
    </row>
    <row r="518" spans="1:8" x14ac:dyDescent="0.3">
      <c r="A518" s="281">
        <v>8364</v>
      </c>
      <c r="B518" s="281" t="s">
        <v>2462</v>
      </c>
      <c r="C518" s="281" t="s">
        <v>2463</v>
      </c>
      <c r="D518" s="166">
        <v>3</v>
      </c>
      <c r="E518" s="166">
        <v>1</v>
      </c>
      <c r="F518" s="281" t="s">
        <v>1430</v>
      </c>
      <c r="G518">
        <v>1</v>
      </c>
      <c r="H518">
        <v>1</v>
      </c>
    </row>
    <row r="519" spans="1:8" x14ac:dyDescent="0.3">
      <c r="A519" s="281">
        <v>8366</v>
      </c>
      <c r="B519" s="281" t="s">
        <v>2464</v>
      </c>
      <c r="C519" s="281" t="s">
        <v>2465</v>
      </c>
      <c r="D519" s="166">
        <v>2</v>
      </c>
      <c r="E519" s="166">
        <v>1</v>
      </c>
      <c r="F519" s="281" t="s">
        <v>1430</v>
      </c>
      <c r="G519">
        <v>1</v>
      </c>
      <c r="H519">
        <v>1</v>
      </c>
    </row>
    <row r="520" spans="1:8" x14ac:dyDescent="0.3">
      <c r="A520" s="281">
        <v>8392</v>
      </c>
      <c r="B520" s="281" t="s">
        <v>2466</v>
      </c>
      <c r="C520" s="281" t="s">
        <v>2467</v>
      </c>
      <c r="D520" s="166">
        <v>2</v>
      </c>
      <c r="E520" s="166">
        <v>1</v>
      </c>
      <c r="F520" s="281" t="s">
        <v>1430</v>
      </c>
      <c r="G520">
        <v>1</v>
      </c>
      <c r="H520">
        <v>1</v>
      </c>
    </row>
    <row r="521" spans="1:8" x14ac:dyDescent="0.3">
      <c r="A521" s="281">
        <v>8407</v>
      </c>
      <c r="B521" s="281" t="s">
        <v>2468</v>
      </c>
      <c r="C521" s="281" t="s">
        <v>2469</v>
      </c>
      <c r="D521" s="166">
        <v>1</v>
      </c>
      <c r="E521" s="166">
        <v>1</v>
      </c>
      <c r="F521" s="281" t="s">
        <v>1430</v>
      </c>
      <c r="G521">
        <v>1</v>
      </c>
      <c r="H521">
        <v>1</v>
      </c>
    </row>
    <row r="522" spans="1:8" x14ac:dyDescent="0.3">
      <c r="A522" s="281">
        <v>8409</v>
      </c>
      <c r="B522" s="281" t="s">
        <v>2470</v>
      </c>
      <c r="C522" s="281" t="s">
        <v>2471</v>
      </c>
      <c r="D522" s="166">
        <v>2</v>
      </c>
      <c r="E522" s="166">
        <v>1</v>
      </c>
      <c r="F522" s="281" t="s">
        <v>1430</v>
      </c>
      <c r="G522">
        <v>1</v>
      </c>
      <c r="H522">
        <v>1</v>
      </c>
    </row>
    <row r="523" spans="1:8" x14ac:dyDescent="0.3">
      <c r="A523" s="281">
        <v>8410</v>
      </c>
      <c r="B523" s="281" t="s">
        <v>2472</v>
      </c>
      <c r="C523" s="281" t="s">
        <v>2473</v>
      </c>
      <c r="D523" s="166">
        <v>3</v>
      </c>
      <c r="E523" s="166">
        <v>1</v>
      </c>
      <c r="F523" s="281" t="s">
        <v>1430</v>
      </c>
      <c r="G523">
        <v>1</v>
      </c>
      <c r="H523">
        <v>1</v>
      </c>
    </row>
    <row r="524" spans="1:8" x14ac:dyDescent="0.3">
      <c r="A524" s="281">
        <v>8416</v>
      </c>
      <c r="B524" s="281" t="s">
        <v>2474</v>
      </c>
      <c r="C524" s="281" t="s">
        <v>2475</v>
      </c>
      <c r="D524" s="166">
        <v>3</v>
      </c>
      <c r="E524" s="166">
        <v>1</v>
      </c>
      <c r="F524" s="281" t="s">
        <v>1430</v>
      </c>
      <c r="G524">
        <v>1</v>
      </c>
      <c r="H524">
        <v>1</v>
      </c>
    </row>
    <row r="525" spans="1:8" x14ac:dyDescent="0.3">
      <c r="A525" s="281">
        <v>8417</v>
      </c>
      <c r="B525" s="281" t="s">
        <v>2476</v>
      </c>
      <c r="C525" s="281" t="s">
        <v>2477</v>
      </c>
      <c r="D525" s="166">
        <v>2</v>
      </c>
      <c r="E525" s="166">
        <v>1</v>
      </c>
      <c r="F525" s="281" t="s">
        <v>1430</v>
      </c>
      <c r="G525">
        <v>1</v>
      </c>
      <c r="H525">
        <v>1</v>
      </c>
    </row>
    <row r="526" spans="1:8" x14ac:dyDescent="0.3">
      <c r="A526" s="281">
        <v>8418</v>
      </c>
      <c r="B526" s="281" t="s">
        <v>2478</v>
      </c>
      <c r="C526" s="281" t="s">
        <v>2479</v>
      </c>
      <c r="D526" s="166">
        <v>3</v>
      </c>
      <c r="E526" s="166">
        <v>1</v>
      </c>
      <c r="F526" s="281" t="s">
        <v>1430</v>
      </c>
      <c r="G526">
        <v>1</v>
      </c>
      <c r="H526">
        <v>1</v>
      </c>
    </row>
    <row r="527" spans="1:8" x14ac:dyDescent="0.3">
      <c r="A527" s="281">
        <v>8419</v>
      </c>
      <c r="B527" s="281" t="s">
        <v>2480</v>
      </c>
      <c r="C527" s="281" t="s">
        <v>2481</v>
      </c>
      <c r="D527" s="166">
        <v>3</v>
      </c>
      <c r="E527" s="166">
        <v>1</v>
      </c>
      <c r="F527" s="281" t="s">
        <v>1430</v>
      </c>
      <c r="G527">
        <v>1</v>
      </c>
      <c r="H527">
        <v>1</v>
      </c>
    </row>
    <row r="528" spans="1:8" x14ac:dyDescent="0.3">
      <c r="A528" s="281">
        <v>8444</v>
      </c>
      <c r="B528" s="281" t="s">
        <v>2482</v>
      </c>
      <c r="C528" s="281" t="s">
        <v>2483</v>
      </c>
      <c r="D528" s="166">
        <v>2</v>
      </c>
      <c r="E528" s="166">
        <v>1</v>
      </c>
      <c r="F528" s="281" t="s">
        <v>1430</v>
      </c>
      <c r="G528">
        <v>1</v>
      </c>
      <c r="H528">
        <v>1</v>
      </c>
    </row>
    <row r="529" spans="1:8" x14ac:dyDescent="0.3">
      <c r="A529" s="281">
        <v>8452</v>
      </c>
      <c r="B529" s="281" t="s">
        <v>2484</v>
      </c>
      <c r="C529" s="281" t="s">
        <v>2485</v>
      </c>
      <c r="D529" s="166">
        <v>2</v>
      </c>
      <c r="E529" s="166">
        <v>1</v>
      </c>
      <c r="F529" s="281" t="s">
        <v>1430</v>
      </c>
      <c r="G529">
        <v>1</v>
      </c>
      <c r="H529">
        <v>1</v>
      </c>
    </row>
    <row r="530" spans="1:8" x14ac:dyDescent="0.3">
      <c r="A530" s="281">
        <v>8453</v>
      </c>
      <c r="B530" s="281" t="s">
        <v>2486</v>
      </c>
      <c r="C530" s="281" t="s">
        <v>2487</v>
      </c>
      <c r="D530" s="166">
        <v>3</v>
      </c>
      <c r="E530" s="166">
        <v>1</v>
      </c>
      <c r="F530" s="281" t="s">
        <v>1430</v>
      </c>
      <c r="G530">
        <v>1</v>
      </c>
      <c r="H530">
        <v>0</v>
      </c>
    </row>
    <row r="531" spans="1:8" x14ac:dyDescent="0.3">
      <c r="A531" s="281">
        <v>8455</v>
      </c>
      <c r="B531" s="281" t="s">
        <v>2488</v>
      </c>
      <c r="C531" s="281" t="s">
        <v>2489</v>
      </c>
      <c r="D531" s="166">
        <v>3</v>
      </c>
      <c r="E531" s="166">
        <v>1</v>
      </c>
      <c r="F531" s="281" t="s">
        <v>1430</v>
      </c>
      <c r="G531">
        <v>1</v>
      </c>
      <c r="H531">
        <v>1</v>
      </c>
    </row>
    <row r="532" spans="1:8" x14ac:dyDescent="0.3">
      <c r="A532" s="281">
        <v>8463</v>
      </c>
      <c r="B532" s="281" t="s">
        <v>2490</v>
      </c>
      <c r="C532" s="281" t="s">
        <v>2491</v>
      </c>
      <c r="D532" s="166">
        <v>3</v>
      </c>
      <c r="E532" s="166">
        <v>1</v>
      </c>
      <c r="F532" s="281" t="s">
        <v>1430</v>
      </c>
      <c r="G532">
        <v>1</v>
      </c>
      <c r="H532">
        <v>1</v>
      </c>
    </row>
    <row r="533" spans="1:8" x14ac:dyDescent="0.3">
      <c r="A533" s="281">
        <v>8465</v>
      </c>
      <c r="B533" s="281" t="s">
        <v>2492</v>
      </c>
      <c r="C533" s="281" t="s">
        <v>2493</v>
      </c>
      <c r="D533" s="166">
        <v>2</v>
      </c>
      <c r="E533" s="166">
        <v>1</v>
      </c>
      <c r="F533" s="281" t="s">
        <v>1430</v>
      </c>
      <c r="G533">
        <v>1</v>
      </c>
      <c r="H533">
        <v>1</v>
      </c>
    </row>
    <row r="534" spans="1:8" x14ac:dyDescent="0.3">
      <c r="A534" s="281">
        <v>8467</v>
      </c>
      <c r="B534" s="281" t="s">
        <v>2494</v>
      </c>
      <c r="C534" s="281" t="s">
        <v>2495</v>
      </c>
      <c r="D534" s="166">
        <v>3</v>
      </c>
      <c r="E534" s="166">
        <v>1</v>
      </c>
      <c r="F534" s="281" t="s">
        <v>1430</v>
      </c>
      <c r="G534">
        <v>1</v>
      </c>
      <c r="H534">
        <v>1</v>
      </c>
    </row>
    <row r="535" spans="1:8" x14ac:dyDescent="0.3">
      <c r="A535" s="281">
        <v>8482</v>
      </c>
      <c r="B535" s="281" t="s">
        <v>2496</v>
      </c>
      <c r="C535" s="281" t="s">
        <v>2497</v>
      </c>
      <c r="D535" s="166">
        <v>2</v>
      </c>
      <c r="E535" s="166">
        <v>1</v>
      </c>
      <c r="F535" s="281" t="s">
        <v>1430</v>
      </c>
      <c r="G535">
        <v>1</v>
      </c>
      <c r="H535">
        <v>1</v>
      </c>
    </row>
    <row r="536" spans="1:8" x14ac:dyDescent="0.3">
      <c r="A536" s="281">
        <v>8487</v>
      </c>
      <c r="B536" s="281" t="s">
        <v>2498</v>
      </c>
      <c r="C536" s="281" t="s">
        <v>2499</v>
      </c>
      <c r="D536" s="166">
        <v>2</v>
      </c>
      <c r="E536" s="166">
        <v>1</v>
      </c>
      <c r="F536" s="281" t="s">
        <v>1430</v>
      </c>
      <c r="G536">
        <v>1</v>
      </c>
      <c r="H536">
        <v>1</v>
      </c>
    </row>
    <row r="537" spans="1:8" x14ac:dyDescent="0.3">
      <c r="A537" s="281">
        <v>8497</v>
      </c>
      <c r="B537" s="281" t="s">
        <v>2500</v>
      </c>
      <c r="C537" s="281" t="s">
        <v>2501</v>
      </c>
      <c r="D537" s="166">
        <v>2</v>
      </c>
      <c r="E537" s="166">
        <v>1</v>
      </c>
      <c r="F537" s="281" t="s">
        <v>1430</v>
      </c>
      <c r="G537">
        <v>1</v>
      </c>
      <c r="H537">
        <v>1</v>
      </c>
    </row>
    <row r="538" spans="1:8" x14ac:dyDescent="0.3">
      <c r="A538" s="281">
        <v>8512</v>
      </c>
      <c r="B538" s="281" t="s">
        <v>2502</v>
      </c>
      <c r="C538" s="281" t="s">
        <v>2503</v>
      </c>
      <c r="D538" s="166">
        <v>3</v>
      </c>
      <c r="E538" s="166">
        <v>1</v>
      </c>
      <c r="F538" s="281" t="s">
        <v>1430</v>
      </c>
      <c r="G538">
        <v>1</v>
      </c>
      <c r="H538">
        <v>1</v>
      </c>
    </row>
    <row r="539" spans="1:8" x14ac:dyDescent="0.3">
      <c r="A539" s="281">
        <v>8515</v>
      </c>
      <c r="B539" s="281" t="s">
        <v>2504</v>
      </c>
      <c r="C539" s="281" t="s">
        <v>2505</v>
      </c>
      <c r="D539" s="166">
        <v>2</v>
      </c>
      <c r="E539" s="166">
        <v>1</v>
      </c>
      <c r="F539" s="281" t="s">
        <v>1430</v>
      </c>
      <c r="G539">
        <v>1</v>
      </c>
      <c r="H539">
        <v>1</v>
      </c>
    </row>
    <row r="540" spans="1:8" x14ac:dyDescent="0.3">
      <c r="A540" s="281">
        <v>8529</v>
      </c>
      <c r="B540" s="281" t="s">
        <v>2506</v>
      </c>
      <c r="C540" s="281" t="s">
        <v>2507</v>
      </c>
      <c r="D540" s="166">
        <v>1</v>
      </c>
      <c r="E540" s="166">
        <v>1</v>
      </c>
      <c r="F540" s="281" t="s">
        <v>1430</v>
      </c>
      <c r="G540">
        <v>1</v>
      </c>
      <c r="H540">
        <v>1</v>
      </c>
    </row>
    <row r="541" spans="1:8" x14ac:dyDescent="0.3">
      <c r="A541" s="281">
        <v>8536</v>
      </c>
      <c r="B541" s="281" t="s">
        <v>2508</v>
      </c>
      <c r="C541" s="281" t="s">
        <v>2509</v>
      </c>
      <c r="D541" s="166">
        <v>2</v>
      </c>
      <c r="E541" s="166">
        <v>1</v>
      </c>
      <c r="F541" s="281" t="s">
        <v>1430</v>
      </c>
      <c r="G541">
        <v>1</v>
      </c>
      <c r="H541">
        <v>1</v>
      </c>
    </row>
    <row r="542" spans="1:8" x14ac:dyDescent="0.3">
      <c r="A542" s="281">
        <v>8539</v>
      </c>
      <c r="B542" s="281" t="s">
        <v>2510</v>
      </c>
      <c r="C542" s="281" t="s">
        <v>2511</v>
      </c>
      <c r="D542" s="166">
        <v>3</v>
      </c>
      <c r="E542" s="166">
        <v>1</v>
      </c>
      <c r="F542" s="281" t="s">
        <v>1430</v>
      </c>
      <c r="G542">
        <v>1</v>
      </c>
      <c r="H542">
        <v>1</v>
      </c>
    </row>
    <row r="543" spans="1:8" x14ac:dyDescent="0.3">
      <c r="A543" s="281">
        <v>8547</v>
      </c>
      <c r="B543" s="281" t="s">
        <v>2512</v>
      </c>
      <c r="C543" s="281" t="s">
        <v>2513</v>
      </c>
      <c r="D543" s="166">
        <v>3</v>
      </c>
      <c r="E543" s="166">
        <v>1</v>
      </c>
      <c r="F543" s="281" t="s">
        <v>1430</v>
      </c>
      <c r="G543">
        <v>1</v>
      </c>
      <c r="H543">
        <v>1</v>
      </c>
    </row>
    <row r="544" spans="1:8" x14ac:dyDescent="0.3">
      <c r="A544" s="281">
        <v>8551</v>
      </c>
      <c r="B544" s="281" t="s">
        <v>2514</v>
      </c>
      <c r="C544" s="281" t="s">
        <v>2515</v>
      </c>
      <c r="D544" s="166">
        <v>2</v>
      </c>
      <c r="E544" s="166">
        <v>1</v>
      </c>
      <c r="F544" s="281" t="s">
        <v>1430</v>
      </c>
      <c r="G544">
        <v>1</v>
      </c>
      <c r="H544">
        <v>1</v>
      </c>
    </row>
    <row r="545" spans="1:8" x14ac:dyDescent="0.3">
      <c r="A545" s="281">
        <v>8563</v>
      </c>
      <c r="B545" s="281" t="s">
        <v>2516</v>
      </c>
      <c r="C545" s="281" t="s">
        <v>2517</v>
      </c>
      <c r="D545" s="166">
        <v>3</v>
      </c>
      <c r="E545" s="166">
        <v>1</v>
      </c>
      <c r="F545" s="281" t="s">
        <v>1430</v>
      </c>
      <c r="G545">
        <v>1</v>
      </c>
      <c r="H545">
        <v>1</v>
      </c>
    </row>
    <row r="546" spans="1:8" x14ac:dyDescent="0.3">
      <c r="A546" s="281">
        <v>8611</v>
      </c>
      <c r="B546" s="281" t="s">
        <v>2518</v>
      </c>
      <c r="C546" s="281" t="s">
        <v>2519</v>
      </c>
      <c r="D546" s="166">
        <v>2</v>
      </c>
      <c r="E546" s="166">
        <v>1</v>
      </c>
      <c r="F546" s="281" t="s">
        <v>1430</v>
      </c>
      <c r="G546">
        <v>1</v>
      </c>
      <c r="H546">
        <v>1</v>
      </c>
    </row>
    <row r="547" spans="1:8" x14ac:dyDescent="0.3">
      <c r="A547" s="281">
        <v>8622</v>
      </c>
      <c r="B547" s="281" t="s">
        <v>2520</v>
      </c>
      <c r="C547" s="281" t="s">
        <v>2521</v>
      </c>
      <c r="D547" s="166">
        <v>2</v>
      </c>
      <c r="E547" s="166">
        <v>1</v>
      </c>
      <c r="F547" s="281" t="s">
        <v>1430</v>
      </c>
      <c r="G547">
        <v>1</v>
      </c>
      <c r="H547">
        <v>1</v>
      </c>
    </row>
    <row r="548" spans="1:8" x14ac:dyDescent="0.3">
      <c r="A548" s="281">
        <v>8634</v>
      </c>
      <c r="B548" s="281" t="s">
        <v>2522</v>
      </c>
      <c r="C548" s="281" t="s">
        <v>2523</v>
      </c>
      <c r="D548" s="166">
        <v>3</v>
      </c>
      <c r="E548" s="166">
        <v>1</v>
      </c>
      <c r="F548" s="281" t="s">
        <v>1430</v>
      </c>
      <c r="G548">
        <v>1</v>
      </c>
      <c r="H548">
        <v>1</v>
      </c>
    </row>
    <row r="549" spans="1:8" x14ac:dyDescent="0.3">
      <c r="A549" s="281">
        <v>8640</v>
      </c>
      <c r="B549" s="281" t="s">
        <v>2524</v>
      </c>
      <c r="C549" s="281" t="s">
        <v>2525</v>
      </c>
      <c r="D549" s="166">
        <v>2</v>
      </c>
      <c r="E549" s="166">
        <v>1</v>
      </c>
      <c r="F549" s="281" t="s">
        <v>1430</v>
      </c>
      <c r="G549">
        <v>1</v>
      </c>
      <c r="H549">
        <v>1</v>
      </c>
    </row>
    <row r="550" spans="1:8" x14ac:dyDescent="0.3">
      <c r="A550" s="281">
        <v>8644</v>
      </c>
      <c r="B550" s="281" t="s">
        <v>2526</v>
      </c>
      <c r="C550" s="281" t="s">
        <v>2527</v>
      </c>
      <c r="D550" s="166">
        <v>1</v>
      </c>
      <c r="E550" s="166">
        <v>1</v>
      </c>
      <c r="F550" s="281" t="s">
        <v>1430</v>
      </c>
      <c r="G550">
        <v>1</v>
      </c>
      <c r="H550">
        <v>1</v>
      </c>
    </row>
    <row r="551" spans="1:8" x14ac:dyDescent="0.3">
      <c r="A551" s="281">
        <v>8695</v>
      </c>
      <c r="B551" s="281" t="s">
        <v>2528</v>
      </c>
      <c r="C551" s="281" t="s">
        <v>2529</v>
      </c>
      <c r="D551" s="166">
        <v>2</v>
      </c>
      <c r="E551" s="166">
        <v>1</v>
      </c>
      <c r="F551" s="281" t="s">
        <v>1430</v>
      </c>
      <c r="G551">
        <v>1</v>
      </c>
      <c r="H551">
        <v>1</v>
      </c>
    </row>
    <row r="552" spans="1:8" x14ac:dyDescent="0.3">
      <c r="A552" s="281">
        <v>8696</v>
      </c>
      <c r="B552" s="281" t="s">
        <v>2530</v>
      </c>
      <c r="C552" s="281" t="s">
        <v>2531</v>
      </c>
      <c r="D552" s="166">
        <v>1</v>
      </c>
      <c r="E552" s="166">
        <v>1</v>
      </c>
      <c r="F552" s="281" t="s">
        <v>1430</v>
      </c>
      <c r="G552">
        <v>1</v>
      </c>
      <c r="H552">
        <v>0</v>
      </c>
    </row>
    <row r="553" spans="1:8" x14ac:dyDescent="0.3">
      <c r="A553" s="281">
        <v>9321</v>
      </c>
      <c r="B553" s="281" t="s">
        <v>2532</v>
      </c>
      <c r="C553" s="281" t="s">
        <v>2533</v>
      </c>
      <c r="D553" s="166">
        <v>2</v>
      </c>
      <c r="E553" s="166">
        <v>1</v>
      </c>
      <c r="F553" s="281" t="s">
        <v>1430</v>
      </c>
      <c r="G553">
        <v>1</v>
      </c>
      <c r="H553">
        <v>1</v>
      </c>
    </row>
    <row r="554" spans="1:8" x14ac:dyDescent="0.3">
      <c r="A554" s="281">
        <v>9405</v>
      </c>
      <c r="B554" s="281" t="s">
        <v>2534</v>
      </c>
      <c r="C554" s="281" t="s">
        <v>2535</v>
      </c>
      <c r="D554" s="166">
        <v>1</v>
      </c>
      <c r="E554" s="166">
        <v>1</v>
      </c>
      <c r="F554" s="281" t="s">
        <v>1430</v>
      </c>
      <c r="G554">
        <v>1</v>
      </c>
      <c r="H554">
        <v>1</v>
      </c>
    </row>
    <row r="555" spans="1:8" x14ac:dyDescent="0.3">
      <c r="A555" s="281">
        <v>9451</v>
      </c>
      <c r="B555" s="281" t="s">
        <v>2536</v>
      </c>
      <c r="C555" s="281" t="s">
        <v>2537</v>
      </c>
      <c r="D555" s="166">
        <v>1</v>
      </c>
      <c r="E555" s="166">
        <v>1</v>
      </c>
      <c r="F555" s="281" t="s">
        <v>1430</v>
      </c>
      <c r="G555">
        <v>1</v>
      </c>
      <c r="H555">
        <v>1</v>
      </c>
    </row>
    <row r="556" spans="1:8" x14ac:dyDescent="0.3">
      <c r="A556" s="281">
        <v>9542</v>
      </c>
      <c r="B556" s="281" t="s">
        <v>2538</v>
      </c>
      <c r="C556" s="281" t="s">
        <v>2539</v>
      </c>
      <c r="D556" s="166">
        <v>1</v>
      </c>
      <c r="E556" s="166">
        <v>1</v>
      </c>
      <c r="F556" s="281" t="s">
        <v>1430</v>
      </c>
      <c r="G556">
        <v>1</v>
      </c>
      <c r="H556">
        <v>1</v>
      </c>
    </row>
    <row r="557" spans="1:8" x14ac:dyDescent="0.3">
      <c r="A557" s="281">
        <v>9803</v>
      </c>
      <c r="B557" s="281" t="s">
        <v>2540</v>
      </c>
      <c r="C557" s="281" t="s">
        <v>2541</v>
      </c>
      <c r="D557" s="166">
        <v>2</v>
      </c>
      <c r="E557" s="166">
        <v>1</v>
      </c>
      <c r="F557" s="281" t="s">
        <v>1430</v>
      </c>
      <c r="G557">
        <v>1</v>
      </c>
      <c r="H557">
        <v>1</v>
      </c>
    </row>
    <row r="558" spans="1:8" x14ac:dyDescent="0.3">
      <c r="A558" s="281">
        <v>9805</v>
      </c>
      <c r="B558" s="281" t="s">
        <v>2542</v>
      </c>
      <c r="C558" s="281" t="s">
        <v>2543</v>
      </c>
      <c r="D558" s="166">
        <v>3</v>
      </c>
      <c r="E558" s="166">
        <v>1</v>
      </c>
      <c r="F558" s="281" t="s">
        <v>1430</v>
      </c>
      <c r="G558">
        <v>1</v>
      </c>
      <c r="H558">
        <v>1</v>
      </c>
    </row>
    <row r="559" spans="1:8" x14ac:dyDescent="0.3">
      <c r="A559" s="6">
        <v>9827</v>
      </c>
      <c r="B559" s="6" t="s">
        <v>2544</v>
      </c>
      <c r="C559" s="6" t="s">
        <v>2545</v>
      </c>
      <c r="D559" s="55">
        <v>1</v>
      </c>
      <c r="E559" s="55">
        <v>1</v>
      </c>
      <c r="F559" s="6" t="s">
        <v>1430</v>
      </c>
      <c r="G559">
        <v>0</v>
      </c>
      <c r="H559">
        <v>1</v>
      </c>
    </row>
    <row r="560" spans="1:8" x14ac:dyDescent="0.3">
      <c r="A560" s="281">
        <v>9874</v>
      </c>
      <c r="B560" s="281" t="s">
        <v>2546</v>
      </c>
      <c r="C560" s="281" t="s">
        <v>2547</v>
      </c>
      <c r="D560" s="166">
        <v>1</v>
      </c>
      <c r="E560" s="166">
        <v>1</v>
      </c>
      <c r="F560" s="281" t="s">
        <v>1430</v>
      </c>
      <c r="G560">
        <v>1</v>
      </c>
      <c r="H560">
        <v>1</v>
      </c>
    </row>
    <row r="561" spans="1:8" x14ac:dyDescent="0.3">
      <c r="A561" s="281">
        <v>9877</v>
      </c>
      <c r="B561" s="281" t="s">
        <v>2548</v>
      </c>
      <c r="C561" s="281" t="s">
        <v>2549</v>
      </c>
      <c r="D561" s="166">
        <v>3</v>
      </c>
      <c r="E561" s="166">
        <v>1</v>
      </c>
      <c r="F561" s="281" t="s">
        <v>1430</v>
      </c>
      <c r="G561">
        <v>1</v>
      </c>
      <c r="H561">
        <v>1</v>
      </c>
    </row>
    <row r="562" spans="1:8" x14ac:dyDescent="0.3">
      <c r="A562" s="281">
        <v>9881</v>
      </c>
      <c r="B562" s="281" t="s">
        <v>2550</v>
      </c>
      <c r="C562" s="281" t="s">
        <v>2551</v>
      </c>
      <c r="D562" s="166">
        <v>1</v>
      </c>
      <c r="E562" s="166">
        <v>1</v>
      </c>
      <c r="F562" s="281" t="s">
        <v>1430</v>
      </c>
      <c r="G562">
        <v>1</v>
      </c>
      <c r="H562">
        <v>1</v>
      </c>
    </row>
    <row r="563" spans="1:8" x14ac:dyDescent="0.3">
      <c r="A563" s="281">
        <v>9893</v>
      </c>
      <c r="B563" s="281" t="s">
        <v>2552</v>
      </c>
      <c r="C563" s="281" t="s">
        <v>2553</v>
      </c>
      <c r="D563" s="166">
        <v>1</v>
      </c>
      <c r="E563" s="166">
        <v>1</v>
      </c>
      <c r="F563" s="281" t="s">
        <v>1430</v>
      </c>
      <c r="G563">
        <v>1</v>
      </c>
      <c r="H563">
        <v>1</v>
      </c>
    </row>
    <row r="564" spans="1:8" x14ac:dyDescent="0.3">
      <c r="A564" s="281">
        <v>9894</v>
      </c>
      <c r="B564" s="281" t="s">
        <v>2554</v>
      </c>
      <c r="C564" s="281" t="s">
        <v>2555</v>
      </c>
      <c r="D564" s="166">
        <v>3</v>
      </c>
      <c r="E564" s="166">
        <v>1</v>
      </c>
      <c r="F564" s="281" t="s">
        <v>1430</v>
      </c>
      <c r="G564">
        <v>1</v>
      </c>
      <c r="H564">
        <v>1</v>
      </c>
    </row>
    <row r="565" spans="1:8" x14ac:dyDescent="0.3">
      <c r="A565" s="281">
        <v>9897</v>
      </c>
      <c r="B565" s="281" t="s">
        <v>2556</v>
      </c>
      <c r="C565" s="281" t="s">
        <v>2557</v>
      </c>
      <c r="D565" s="166">
        <v>3</v>
      </c>
      <c r="E565" s="166">
        <v>1</v>
      </c>
      <c r="F565" s="281" t="s">
        <v>1430</v>
      </c>
      <c r="G565">
        <v>1</v>
      </c>
      <c r="H565">
        <v>1</v>
      </c>
    </row>
    <row r="566" spans="1:8" x14ac:dyDescent="0.3">
      <c r="A566" s="281">
        <v>9949</v>
      </c>
      <c r="B566" s="281" t="s">
        <v>2558</v>
      </c>
      <c r="C566" s="281" t="s">
        <v>2559</v>
      </c>
      <c r="D566" s="166">
        <v>2</v>
      </c>
      <c r="E566" s="166">
        <v>1</v>
      </c>
      <c r="F566" s="281" t="s">
        <v>1430</v>
      </c>
      <c r="G566">
        <v>1</v>
      </c>
      <c r="H566">
        <v>1</v>
      </c>
    </row>
    <row r="567" spans="1:8" x14ac:dyDescent="0.3">
      <c r="A567" s="281">
        <v>9965</v>
      </c>
      <c r="B567" s="281" t="s">
        <v>2560</v>
      </c>
      <c r="C567" s="281" t="s">
        <v>2561</v>
      </c>
      <c r="D567" s="166">
        <v>3</v>
      </c>
      <c r="E567" s="166">
        <v>1</v>
      </c>
      <c r="F567" s="281" t="s">
        <v>1430</v>
      </c>
      <c r="G567">
        <v>1</v>
      </c>
      <c r="H567">
        <v>1</v>
      </c>
    </row>
    <row r="568" spans="1:8" x14ac:dyDescent="0.3">
      <c r="A568" s="281">
        <v>9967</v>
      </c>
      <c r="B568" s="281" t="s">
        <v>2562</v>
      </c>
      <c r="C568" s="281" t="s">
        <v>2563</v>
      </c>
      <c r="D568" s="166">
        <v>2</v>
      </c>
      <c r="E568" s="166">
        <v>1</v>
      </c>
      <c r="F568" s="281" t="s">
        <v>1430</v>
      </c>
      <c r="G568">
        <v>1</v>
      </c>
      <c r="H568">
        <v>1</v>
      </c>
    </row>
    <row r="569" spans="1:8" x14ac:dyDescent="0.3">
      <c r="A569" s="281">
        <v>9980</v>
      </c>
      <c r="B569" s="281" t="s">
        <v>2564</v>
      </c>
      <c r="C569" s="281" t="s">
        <v>2565</v>
      </c>
      <c r="D569" s="166">
        <v>1</v>
      </c>
      <c r="E569" s="166">
        <v>1</v>
      </c>
      <c r="F569" s="281" t="s">
        <v>1430</v>
      </c>
      <c r="G569">
        <v>1</v>
      </c>
      <c r="H569">
        <v>1</v>
      </c>
    </row>
    <row r="570" spans="1:8" x14ac:dyDescent="0.3">
      <c r="A570" s="281">
        <v>9983</v>
      </c>
      <c r="B570" s="281" t="s">
        <v>2566</v>
      </c>
      <c r="C570" s="281" t="s">
        <v>2567</v>
      </c>
      <c r="D570" s="166">
        <v>2</v>
      </c>
      <c r="E570" s="166">
        <v>1</v>
      </c>
      <c r="F570" s="281" t="s">
        <v>1430</v>
      </c>
      <c r="G570">
        <v>1</v>
      </c>
      <c r="H570">
        <v>1</v>
      </c>
    </row>
    <row r="571" spans="1:8" x14ac:dyDescent="0.3">
      <c r="A571" s="281">
        <v>9992</v>
      </c>
      <c r="B571" s="281" t="s">
        <v>2568</v>
      </c>
      <c r="C571" s="281" t="s">
        <v>2569</v>
      </c>
      <c r="D571" s="166">
        <v>3</v>
      </c>
      <c r="E571" s="166">
        <v>1</v>
      </c>
      <c r="F571" s="281" t="s">
        <v>1430</v>
      </c>
      <c r="G571">
        <v>1</v>
      </c>
      <c r="H571">
        <v>1</v>
      </c>
    </row>
    <row r="572" spans="1:8" x14ac:dyDescent="0.3">
      <c r="A572" s="281">
        <v>9994</v>
      </c>
      <c r="B572" s="281" t="s">
        <v>2570</v>
      </c>
      <c r="C572" s="281" t="s">
        <v>2571</v>
      </c>
      <c r="D572" s="166">
        <v>3</v>
      </c>
      <c r="E572" s="166">
        <v>1</v>
      </c>
      <c r="F572" s="281" t="s">
        <v>1430</v>
      </c>
      <c r="G572">
        <v>1</v>
      </c>
      <c r="H572">
        <v>1</v>
      </c>
    </row>
    <row r="573" spans="1:8" x14ac:dyDescent="0.3">
      <c r="A573" s="281">
        <v>9996</v>
      </c>
      <c r="B573" s="281" t="s">
        <v>2572</v>
      </c>
      <c r="C573" s="281" t="s">
        <v>2573</v>
      </c>
      <c r="D573" s="166">
        <v>2</v>
      </c>
      <c r="E573" s="166">
        <v>1</v>
      </c>
      <c r="F573" s="281" t="s">
        <v>1430</v>
      </c>
      <c r="G573">
        <v>1</v>
      </c>
      <c r="H573">
        <v>1</v>
      </c>
    </row>
    <row r="574" spans="1:8" x14ac:dyDescent="0.3">
      <c r="A574" s="281">
        <v>10003</v>
      </c>
      <c r="B574" s="281" t="s">
        <v>2574</v>
      </c>
      <c r="C574" s="281" t="s">
        <v>2575</v>
      </c>
      <c r="D574" s="166">
        <v>2</v>
      </c>
      <c r="E574" s="166">
        <v>1</v>
      </c>
      <c r="F574" s="281" t="s">
        <v>1430</v>
      </c>
      <c r="G574">
        <v>1</v>
      </c>
      <c r="H574">
        <v>1</v>
      </c>
    </row>
    <row r="575" spans="1:8" x14ac:dyDescent="0.3">
      <c r="A575" s="281">
        <v>10013</v>
      </c>
      <c r="B575" s="281" t="s">
        <v>2576</v>
      </c>
      <c r="C575" s="281" t="s">
        <v>2577</v>
      </c>
      <c r="D575" s="166">
        <v>1</v>
      </c>
      <c r="E575" s="166">
        <v>1</v>
      </c>
      <c r="F575" s="281" t="s">
        <v>1430</v>
      </c>
      <c r="G575">
        <v>1</v>
      </c>
      <c r="H575">
        <v>0</v>
      </c>
    </row>
    <row r="576" spans="1:8" x14ac:dyDescent="0.3">
      <c r="A576" s="281">
        <v>10030</v>
      </c>
      <c r="B576" s="281" t="s">
        <v>2578</v>
      </c>
      <c r="C576" s="281" t="s">
        <v>2579</v>
      </c>
      <c r="D576" s="166">
        <v>1</v>
      </c>
      <c r="E576" s="166">
        <v>1</v>
      </c>
      <c r="F576" s="281" t="s">
        <v>1430</v>
      </c>
      <c r="G576">
        <v>1</v>
      </c>
      <c r="H576">
        <v>1</v>
      </c>
    </row>
    <row r="577" spans="1:8" x14ac:dyDescent="0.3">
      <c r="A577" s="281">
        <v>10036</v>
      </c>
      <c r="B577" s="281" t="s">
        <v>2580</v>
      </c>
      <c r="C577" s="281" t="s">
        <v>2581</v>
      </c>
      <c r="D577" s="166">
        <v>2</v>
      </c>
      <c r="E577" s="166">
        <v>1</v>
      </c>
      <c r="F577" s="281" t="s">
        <v>1430</v>
      </c>
      <c r="G577">
        <v>1</v>
      </c>
      <c r="H577">
        <v>1</v>
      </c>
    </row>
    <row r="578" spans="1:8" x14ac:dyDescent="0.3">
      <c r="A578" s="281">
        <v>10037</v>
      </c>
      <c r="B578" s="281" t="s">
        <v>2582</v>
      </c>
      <c r="C578" s="281" t="s">
        <v>2583</v>
      </c>
      <c r="D578" s="166">
        <v>1</v>
      </c>
      <c r="E578" s="166">
        <v>1</v>
      </c>
      <c r="F578" s="281" t="s">
        <v>1430</v>
      </c>
      <c r="G578">
        <v>1</v>
      </c>
      <c r="H578">
        <v>1</v>
      </c>
    </row>
    <row r="579" spans="1:8" x14ac:dyDescent="0.3">
      <c r="A579" s="281">
        <v>10048</v>
      </c>
      <c r="B579" s="281" t="s">
        <v>2584</v>
      </c>
      <c r="C579" s="281" t="s">
        <v>2585</v>
      </c>
      <c r="D579" s="166">
        <v>3</v>
      </c>
      <c r="E579" s="166">
        <v>1</v>
      </c>
      <c r="F579" s="281" t="s">
        <v>1430</v>
      </c>
      <c r="G579">
        <v>1</v>
      </c>
      <c r="H579">
        <v>1</v>
      </c>
    </row>
    <row r="580" spans="1:8" x14ac:dyDescent="0.3">
      <c r="A580" s="281">
        <v>10068</v>
      </c>
      <c r="B580" s="281" t="s">
        <v>2586</v>
      </c>
      <c r="C580" s="281" t="s">
        <v>2587</v>
      </c>
      <c r="D580" s="166">
        <v>3</v>
      </c>
      <c r="E580" s="166">
        <v>1</v>
      </c>
      <c r="F580" s="281" t="s">
        <v>1430</v>
      </c>
      <c r="G580">
        <v>1</v>
      </c>
      <c r="H580">
        <v>1</v>
      </c>
    </row>
    <row r="581" spans="1:8" x14ac:dyDescent="0.3">
      <c r="A581" s="281">
        <v>10073</v>
      </c>
      <c r="B581" s="281" t="s">
        <v>2588</v>
      </c>
      <c r="C581" s="281" t="s">
        <v>2589</v>
      </c>
      <c r="D581" s="166">
        <v>3</v>
      </c>
      <c r="E581" s="166">
        <v>1</v>
      </c>
      <c r="F581" s="281" t="s">
        <v>1430</v>
      </c>
      <c r="G581">
        <v>1</v>
      </c>
      <c r="H581">
        <v>1</v>
      </c>
    </row>
    <row r="582" spans="1:8" x14ac:dyDescent="0.3">
      <c r="A582" s="281">
        <v>10074</v>
      </c>
      <c r="B582" s="281" t="s">
        <v>2590</v>
      </c>
      <c r="C582" s="281" t="s">
        <v>2591</v>
      </c>
      <c r="D582" s="166">
        <v>3</v>
      </c>
      <c r="E582" s="166">
        <v>1</v>
      </c>
      <c r="F582" s="281" t="s">
        <v>1430</v>
      </c>
      <c r="G582">
        <v>1</v>
      </c>
      <c r="H582">
        <v>1</v>
      </c>
    </row>
    <row r="583" spans="1:8" x14ac:dyDescent="0.3">
      <c r="A583" s="281">
        <v>10083</v>
      </c>
      <c r="B583" s="281" t="s">
        <v>2592</v>
      </c>
      <c r="C583" s="281" t="s">
        <v>2593</v>
      </c>
      <c r="D583" s="166">
        <v>1</v>
      </c>
      <c r="E583" s="166">
        <v>1</v>
      </c>
      <c r="F583" s="281" t="s">
        <v>1430</v>
      </c>
      <c r="G583">
        <v>1</v>
      </c>
      <c r="H583">
        <v>1</v>
      </c>
    </row>
    <row r="584" spans="1:8" x14ac:dyDescent="0.3">
      <c r="A584" s="281">
        <v>10097</v>
      </c>
      <c r="B584" s="281" t="s">
        <v>2594</v>
      </c>
      <c r="C584" s="281" t="s">
        <v>2595</v>
      </c>
      <c r="D584" s="166">
        <v>3</v>
      </c>
      <c r="E584" s="166">
        <v>1</v>
      </c>
      <c r="F584" s="281" t="s">
        <v>1430</v>
      </c>
      <c r="G584">
        <v>1</v>
      </c>
      <c r="H584">
        <v>1</v>
      </c>
    </row>
    <row r="585" spans="1:8" x14ac:dyDescent="0.3">
      <c r="A585" s="281">
        <v>10117</v>
      </c>
      <c r="B585" s="281" t="s">
        <v>2596</v>
      </c>
      <c r="C585" s="281" t="s">
        <v>2597</v>
      </c>
      <c r="D585" s="166">
        <v>3</v>
      </c>
      <c r="E585" s="166">
        <v>1</v>
      </c>
      <c r="F585" s="281" t="s">
        <v>1430</v>
      </c>
      <c r="G585">
        <v>1</v>
      </c>
      <c r="H585">
        <v>1</v>
      </c>
    </row>
    <row r="586" spans="1:8" x14ac:dyDescent="0.3">
      <c r="A586" s="281">
        <v>10118</v>
      </c>
      <c r="B586" s="281" t="s">
        <v>2598</v>
      </c>
      <c r="C586" s="281" t="s">
        <v>2599</v>
      </c>
      <c r="D586" s="166">
        <v>2</v>
      </c>
      <c r="E586" s="166">
        <v>1</v>
      </c>
      <c r="F586" s="281" t="s">
        <v>1430</v>
      </c>
      <c r="G586">
        <v>1</v>
      </c>
      <c r="H586">
        <v>1</v>
      </c>
    </row>
    <row r="587" spans="1:8" x14ac:dyDescent="0.3">
      <c r="A587" s="281">
        <v>10123</v>
      </c>
      <c r="B587" s="281" t="s">
        <v>2600</v>
      </c>
      <c r="C587" s="281" t="s">
        <v>2601</v>
      </c>
      <c r="D587" s="166">
        <v>2</v>
      </c>
      <c r="E587" s="166">
        <v>1</v>
      </c>
      <c r="F587" s="281" t="s">
        <v>1430</v>
      </c>
      <c r="G587">
        <v>1</v>
      </c>
      <c r="H587">
        <v>1</v>
      </c>
    </row>
    <row r="588" spans="1:8" x14ac:dyDescent="0.3">
      <c r="A588" s="281">
        <v>10136</v>
      </c>
      <c r="B588" s="281" t="s">
        <v>2602</v>
      </c>
      <c r="C588" s="281" t="s">
        <v>2603</v>
      </c>
      <c r="D588" s="166">
        <v>1</v>
      </c>
      <c r="E588" s="166">
        <v>1</v>
      </c>
      <c r="F588" s="281" t="s">
        <v>1430</v>
      </c>
      <c r="G588">
        <v>1</v>
      </c>
      <c r="H588">
        <v>1</v>
      </c>
    </row>
    <row r="589" spans="1:8" x14ac:dyDescent="0.3">
      <c r="A589" s="281">
        <v>10147</v>
      </c>
      <c r="B589" s="281" t="s">
        <v>2604</v>
      </c>
      <c r="C589" s="281" t="s">
        <v>2605</v>
      </c>
      <c r="D589" s="166">
        <v>1</v>
      </c>
      <c r="E589" s="166">
        <v>1</v>
      </c>
      <c r="F589" s="281" t="s">
        <v>1430</v>
      </c>
      <c r="G589">
        <v>1</v>
      </c>
      <c r="H589">
        <v>1</v>
      </c>
    </row>
    <row r="590" spans="1:8" x14ac:dyDescent="0.3">
      <c r="A590" s="281">
        <v>10165</v>
      </c>
      <c r="B590" s="281" t="s">
        <v>2606</v>
      </c>
      <c r="C590" s="281" t="s">
        <v>2607</v>
      </c>
      <c r="D590" s="166">
        <v>3</v>
      </c>
      <c r="E590" s="166">
        <v>1</v>
      </c>
      <c r="F590" s="281" t="s">
        <v>1430</v>
      </c>
      <c r="G590">
        <v>1</v>
      </c>
      <c r="H590">
        <v>1</v>
      </c>
    </row>
    <row r="591" spans="1:8" x14ac:dyDescent="0.3">
      <c r="A591" s="281">
        <v>10174</v>
      </c>
      <c r="B591" s="281" t="s">
        <v>2608</v>
      </c>
      <c r="C591" s="281" t="s">
        <v>2609</v>
      </c>
      <c r="D591" s="166">
        <v>3</v>
      </c>
      <c r="E591" s="166">
        <v>1</v>
      </c>
      <c r="F591" s="281" t="s">
        <v>1430</v>
      </c>
      <c r="G591">
        <v>1</v>
      </c>
      <c r="H591">
        <v>1</v>
      </c>
    </row>
    <row r="592" spans="1:8" x14ac:dyDescent="0.3">
      <c r="A592" s="281">
        <v>10220</v>
      </c>
      <c r="B592" s="281" t="s">
        <v>2610</v>
      </c>
      <c r="C592" s="281" t="s">
        <v>2611</v>
      </c>
      <c r="D592" s="166">
        <v>1</v>
      </c>
      <c r="E592" s="166">
        <v>1</v>
      </c>
      <c r="F592" s="281" t="s">
        <v>1430</v>
      </c>
      <c r="G592">
        <v>1</v>
      </c>
      <c r="H592">
        <v>1</v>
      </c>
    </row>
    <row r="593" spans="1:8" x14ac:dyDescent="0.3">
      <c r="A593" s="281">
        <v>10229</v>
      </c>
      <c r="B593" s="281" t="s">
        <v>2612</v>
      </c>
      <c r="C593" s="281" t="s">
        <v>2613</v>
      </c>
      <c r="D593" s="166">
        <v>2</v>
      </c>
      <c r="E593" s="166">
        <v>1</v>
      </c>
      <c r="F593" s="281" t="s">
        <v>1430</v>
      </c>
      <c r="G593">
        <v>1</v>
      </c>
      <c r="H593">
        <v>1</v>
      </c>
    </row>
    <row r="594" spans="1:8" x14ac:dyDescent="0.3">
      <c r="A594" s="281">
        <v>10238</v>
      </c>
      <c r="B594" s="281" t="s">
        <v>2614</v>
      </c>
      <c r="C594" s="281" t="s">
        <v>2615</v>
      </c>
      <c r="D594" s="166">
        <v>3</v>
      </c>
      <c r="E594" s="166">
        <v>1</v>
      </c>
      <c r="F594" s="281" t="s">
        <v>1430</v>
      </c>
      <c r="G594">
        <v>1</v>
      </c>
      <c r="H594">
        <v>1</v>
      </c>
    </row>
    <row r="595" spans="1:8" x14ac:dyDescent="0.3">
      <c r="A595" s="281">
        <v>10242</v>
      </c>
      <c r="B595" s="281" t="s">
        <v>2616</v>
      </c>
      <c r="C595" s="281" t="s">
        <v>2617</v>
      </c>
      <c r="D595" s="166">
        <v>1</v>
      </c>
      <c r="E595" s="166">
        <v>1</v>
      </c>
      <c r="F595" s="281" t="s">
        <v>1430</v>
      </c>
      <c r="G595">
        <v>1</v>
      </c>
      <c r="H595">
        <v>1</v>
      </c>
    </row>
    <row r="596" spans="1:8" x14ac:dyDescent="0.3">
      <c r="A596" s="281">
        <v>10250</v>
      </c>
      <c r="B596" s="281" t="s">
        <v>2618</v>
      </c>
      <c r="C596" s="281" t="s">
        <v>2619</v>
      </c>
      <c r="D596" s="166">
        <v>3</v>
      </c>
      <c r="E596" s="166">
        <v>1</v>
      </c>
      <c r="F596" s="281" t="s">
        <v>1430</v>
      </c>
      <c r="G596">
        <v>1</v>
      </c>
      <c r="H596">
        <v>1</v>
      </c>
    </row>
    <row r="597" spans="1:8" x14ac:dyDescent="0.3">
      <c r="A597" s="281">
        <v>10273</v>
      </c>
      <c r="B597" s="281" t="s">
        <v>2620</v>
      </c>
      <c r="C597" s="281" t="s">
        <v>2621</v>
      </c>
      <c r="D597" s="166">
        <v>2</v>
      </c>
      <c r="E597" s="166">
        <v>1</v>
      </c>
      <c r="F597" s="281" t="s">
        <v>1430</v>
      </c>
      <c r="G597">
        <v>1</v>
      </c>
      <c r="H597">
        <v>1</v>
      </c>
    </row>
    <row r="598" spans="1:8" x14ac:dyDescent="0.3">
      <c r="A598" s="281">
        <v>10274</v>
      </c>
      <c r="B598" s="281" t="s">
        <v>2622</v>
      </c>
      <c r="C598" s="281" t="s">
        <v>2623</v>
      </c>
      <c r="D598" s="166">
        <v>3</v>
      </c>
      <c r="E598" s="166">
        <v>1</v>
      </c>
      <c r="F598" s="281" t="s">
        <v>1430</v>
      </c>
      <c r="G598">
        <v>1</v>
      </c>
      <c r="H598">
        <v>1</v>
      </c>
    </row>
    <row r="599" spans="1:8" x14ac:dyDescent="0.3">
      <c r="A599" s="281">
        <v>10279</v>
      </c>
      <c r="B599" s="281" t="s">
        <v>2624</v>
      </c>
      <c r="C599" s="281" t="s">
        <v>2625</v>
      </c>
      <c r="D599" s="166">
        <v>2</v>
      </c>
      <c r="E599" s="166">
        <v>1</v>
      </c>
      <c r="F599" s="281" t="s">
        <v>1430</v>
      </c>
      <c r="G599">
        <v>1</v>
      </c>
      <c r="H599">
        <v>1</v>
      </c>
    </row>
    <row r="600" spans="1:8" x14ac:dyDescent="0.3">
      <c r="A600" s="281">
        <v>10295</v>
      </c>
      <c r="B600" s="281" t="s">
        <v>2626</v>
      </c>
      <c r="C600" s="281" t="s">
        <v>2627</v>
      </c>
      <c r="D600" s="166">
        <v>1</v>
      </c>
      <c r="E600" s="166">
        <v>1</v>
      </c>
      <c r="F600" s="281" t="s">
        <v>1430</v>
      </c>
      <c r="G600">
        <v>1</v>
      </c>
      <c r="H600">
        <v>1</v>
      </c>
    </row>
    <row r="601" spans="1:8" x14ac:dyDescent="0.3">
      <c r="A601" s="281">
        <v>10303</v>
      </c>
      <c r="B601" s="281" t="s">
        <v>2628</v>
      </c>
      <c r="C601" s="281" t="s">
        <v>2629</v>
      </c>
      <c r="D601" s="166">
        <v>1</v>
      </c>
      <c r="E601" s="166">
        <v>1</v>
      </c>
      <c r="F601" s="281" t="s">
        <v>1430</v>
      </c>
      <c r="G601">
        <v>1</v>
      </c>
      <c r="H601">
        <v>1</v>
      </c>
    </row>
    <row r="602" spans="1:8" x14ac:dyDescent="0.3">
      <c r="A602" s="281">
        <v>10312</v>
      </c>
      <c r="B602" s="281" t="s">
        <v>2630</v>
      </c>
      <c r="C602" s="281" t="s">
        <v>2631</v>
      </c>
      <c r="D602" s="166">
        <v>3</v>
      </c>
      <c r="E602" s="166">
        <v>1</v>
      </c>
      <c r="F602" s="281" t="s">
        <v>1430</v>
      </c>
      <c r="G602">
        <v>1</v>
      </c>
      <c r="H602">
        <v>1</v>
      </c>
    </row>
    <row r="603" spans="1:8" x14ac:dyDescent="0.3">
      <c r="A603" s="281">
        <v>10319</v>
      </c>
      <c r="B603" s="281" t="s">
        <v>2632</v>
      </c>
      <c r="C603" s="281" t="s">
        <v>2633</v>
      </c>
      <c r="D603" s="166">
        <v>2</v>
      </c>
      <c r="E603" s="166">
        <v>1</v>
      </c>
      <c r="F603" s="281" t="s">
        <v>1430</v>
      </c>
      <c r="G603">
        <v>1</v>
      </c>
      <c r="H603">
        <v>1</v>
      </c>
    </row>
    <row r="604" spans="1:8" x14ac:dyDescent="0.3">
      <c r="A604" s="281">
        <v>10330</v>
      </c>
      <c r="B604" s="281" t="s">
        <v>2634</v>
      </c>
      <c r="C604" s="281" t="s">
        <v>2635</v>
      </c>
      <c r="D604" s="166">
        <v>2</v>
      </c>
      <c r="E604" s="166">
        <v>1</v>
      </c>
      <c r="F604" s="281" t="s">
        <v>1430</v>
      </c>
      <c r="G604">
        <v>1</v>
      </c>
      <c r="H604">
        <v>1</v>
      </c>
    </row>
    <row r="605" spans="1:8" x14ac:dyDescent="0.3">
      <c r="A605" s="281">
        <v>10331</v>
      </c>
      <c r="B605" s="281" t="s">
        <v>2636</v>
      </c>
      <c r="C605" s="281" t="s">
        <v>2637</v>
      </c>
      <c r="D605" s="166">
        <v>3</v>
      </c>
      <c r="E605" s="166">
        <v>1</v>
      </c>
      <c r="F605" s="281" t="s">
        <v>1430</v>
      </c>
      <c r="G605">
        <v>1</v>
      </c>
      <c r="H605">
        <v>1</v>
      </c>
    </row>
    <row r="606" spans="1:8" x14ac:dyDescent="0.3">
      <c r="A606" s="281">
        <v>10334</v>
      </c>
      <c r="B606" s="281" t="s">
        <v>2638</v>
      </c>
      <c r="C606" s="281" t="s">
        <v>2639</v>
      </c>
      <c r="D606" s="166">
        <v>1</v>
      </c>
      <c r="E606" s="166">
        <v>1</v>
      </c>
      <c r="F606" s="281" t="s">
        <v>1430</v>
      </c>
      <c r="G606">
        <v>1</v>
      </c>
      <c r="H606">
        <v>1</v>
      </c>
    </row>
    <row r="607" spans="1:8" x14ac:dyDescent="0.3">
      <c r="A607" s="281">
        <v>10345</v>
      </c>
      <c r="B607" s="281" t="s">
        <v>2640</v>
      </c>
      <c r="C607" s="281" t="s">
        <v>2641</v>
      </c>
      <c r="D607" s="166">
        <v>1</v>
      </c>
      <c r="E607" s="166">
        <v>1</v>
      </c>
      <c r="F607" s="281" t="s">
        <v>1430</v>
      </c>
      <c r="G607">
        <v>1</v>
      </c>
      <c r="H607">
        <v>1</v>
      </c>
    </row>
    <row r="608" spans="1:8" x14ac:dyDescent="0.3">
      <c r="A608" s="281">
        <v>10350</v>
      </c>
      <c r="B608" s="281" t="s">
        <v>2642</v>
      </c>
      <c r="C608" s="281" t="s">
        <v>2643</v>
      </c>
      <c r="D608" s="166">
        <v>3</v>
      </c>
      <c r="E608" s="166">
        <v>1</v>
      </c>
      <c r="F608" s="281" t="s">
        <v>1430</v>
      </c>
      <c r="G608">
        <v>1</v>
      </c>
      <c r="H608">
        <v>1</v>
      </c>
    </row>
    <row r="609" spans="1:8" x14ac:dyDescent="0.3">
      <c r="A609" s="281">
        <v>10361</v>
      </c>
      <c r="B609" s="281" t="s">
        <v>2644</v>
      </c>
      <c r="C609" s="281" t="s">
        <v>2645</v>
      </c>
      <c r="D609" s="166">
        <v>2</v>
      </c>
      <c r="E609" s="166">
        <v>1</v>
      </c>
      <c r="F609" s="281" t="s">
        <v>1430</v>
      </c>
      <c r="G609">
        <v>1</v>
      </c>
      <c r="H609">
        <v>1</v>
      </c>
    </row>
    <row r="610" spans="1:8" x14ac:dyDescent="0.3">
      <c r="A610" s="281">
        <v>10363</v>
      </c>
      <c r="B610" s="281" t="s">
        <v>2646</v>
      </c>
      <c r="C610" s="281" t="s">
        <v>2647</v>
      </c>
      <c r="D610" s="166">
        <v>3</v>
      </c>
      <c r="E610" s="166">
        <v>1</v>
      </c>
      <c r="F610" s="281" t="s">
        <v>1430</v>
      </c>
      <c r="G610">
        <v>1</v>
      </c>
      <c r="H610">
        <v>1</v>
      </c>
    </row>
    <row r="611" spans="1:8" x14ac:dyDescent="0.3">
      <c r="A611" s="281">
        <v>10369</v>
      </c>
      <c r="B611" s="281" t="s">
        <v>2648</v>
      </c>
      <c r="C611" s="281" t="s">
        <v>2649</v>
      </c>
      <c r="D611" s="166">
        <v>1</v>
      </c>
      <c r="E611" s="166">
        <v>1</v>
      </c>
      <c r="F611" s="281" t="s">
        <v>1430</v>
      </c>
      <c r="G611">
        <v>1</v>
      </c>
      <c r="H611">
        <v>1</v>
      </c>
    </row>
    <row r="612" spans="1:8" x14ac:dyDescent="0.3">
      <c r="A612" s="281">
        <v>10427</v>
      </c>
      <c r="B612" s="281" t="s">
        <v>2650</v>
      </c>
      <c r="C612" s="281" t="s">
        <v>2651</v>
      </c>
      <c r="D612" s="166">
        <v>2</v>
      </c>
      <c r="E612" s="166">
        <v>1</v>
      </c>
      <c r="F612" s="281" t="s">
        <v>1430</v>
      </c>
      <c r="G612">
        <v>1</v>
      </c>
      <c r="H612">
        <v>1</v>
      </c>
    </row>
    <row r="613" spans="1:8" x14ac:dyDescent="0.3">
      <c r="A613" s="281">
        <v>10446</v>
      </c>
      <c r="B613" s="281" t="s">
        <v>2652</v>
      </c>
      <c r="C613" s="281" t="s">
        <v>2653</v>
      </c>
      <c r="D613" s="166">
        <v>3</v>
      </c>
      <c r="E613" s="166">
        <v>1</v>
      </c>
      <c r="F613" s="281" t="s">
        <v>1430</v>
      </c>
      <c r="G613">
        <v>1</v>
      </c>
      <c r="H613">
        <v>1</v>
      </c>
    </row>
    <row r="614" spans="1:8" x14ac:dyDescent="0.3">
      <c r="A614" s="281">
        <v>10450</v>
      </c>
      <c r="B614" s="281" t="s">
        <v>2654</v>
      </c>
      <c r="C614" s="281" t="s">
        <v>2655</v>
      </c>
      <c r="D614" s="166">
        <v>3</v>
      </c>
      <c r="E614" s="166">
        <v>1</v>
      </c>
      <c r="F614" s="281" t="s">
        <v>1430</v>
      </c>
      <c r="G614">
        <v>1</v>
      </c>
      <c r="H614">
        <v>1</v>
      </c>
    </row>
    <row r="615" spans="1:8" x14ac:dyDescent="0.3">
      <c r="A615" s="281">
        <v>10451</v>
      </c>
      <c r="B615" s="281" t="s">
        <v>2656</v>
      </c>
      <c r="C615" s="281" t="s">
        <v>2657</v>
      </c>
      <c r="D615" s="166">
        <v>3</v>
      </c>
      <c r="E615" s="166">
        <v>1</v>
      </c>
      <c r="F615" s="281" t="s">
        <v>1430</v>
      </c>
      <c r="G615">
        <v>1</v>
      </c>
      <c r="H615">
        <v>1</v>
      </c>
    </row>
    <row r="616" spans="1:8" x14ac:dyDescent="0.3">
      <c r="A616" s="281">
        <v>10452</v>
      </c>
      <c r="B616" s="281" t="s">
        <v>2658</v>
      </c>
      <c r="C616" s="281" t="s">
        <v>2659</v>
      </c>
      <c r="D616" s="166">
        <v>2</v>
      </c>
      <c r="E616" s="166">
        <v>1</v>
      </c>
      <c r="F616" s="281" t="s">
        <v>1430</v>
      </c>
      <c r="G616">
        <v>1</v>
      </c>
      <c r="H616">
        <v>1</v>
      </c>
    </row>
    <row r="617" spans="1:8" x14ac:dyDescent="0.3">
      <c r="A617" s="281">
        <v>10453</v>
      </c>
      <c r="B617" s="281" t="s">
        <v>2660</v>
      </c>
      <c r="C617" s="281" t="s">
        <v>2661</v>
      </c>
      <c r="D617" s="166">
        <v>1</v>
      </c>
      <c r="E617" s="166">
        <v>1</v>
      </c>
      <c r="F617" s="281" t="s">
        <v>1430</v>
      </c>
      <c r="G617">
        <v>1</v>
      </c>
      <c r="H617">
        <v>1</v>
      </c>
    </row>
    <row r="618" spans="1:8" x14ac:dyDescent="0.3">
      <c r="A618" s="281">
        <v>10488</v>
      </c>
      <c r="B618" s="281" t="s">
        <v>2662</v>
      </c>
      <c r="C618" s="281" t="s">
        <v>2663</v>
      </c>
      <c r="D618" s="166">
        <v>3</v>
      </c>
      <c r="E618" s="166">
        <v>1</v>
      </c>
      <c r="F618" s="281" t="s">
        <v>1430</v>
      </c>
      <c r="G618">
        <v>1</v>
      </c>
      <c r="H618">
        <v>1</v>
      </c>
    </row>
    <row r="619" spans="1:8" x14ac:dyDescent="0.3">
      <c r="A619" s="281">
        <v>10495</v>
      </c>
      <c r="B619" s="281" t="s">
        <v>2664</v>
      </c>
      <c r="C619" s="281" t="s">
        <v>2665</v>
      </c>
      <c r="D619" s="166">
        <v>3</v>
      </c>
      <c r="E619" s="166">
        <v>1</v>
      </c>
      <c r="F619" s="281" t="s">
        <v>1430</v>
      </c>
      <c r="G619">
        <v>1</v>
      </c>
      <c r="H619">
        <v>1</v>
      </c>
    </row>
    <row r="620" spans="1:8" x14ac:dyDescent="0.3">
      <c r="A620" s="281">
        <v>10530</v>
      </c>
      <c r="B620" s="281" t="s">
        <v>2666</v>
      </c>
      <c r="C620" s="281" t="s">
        <v>2667</v>
      </c>
      <c r="D620" s="166">
        <v>2</v>
      </c>
      <c r="E620" s="166">
        <v>1</v>
      </c>
      <c r="F620" s="281" t="s">
        <v>1430</v>
      </c>
      <c r="G620">
        <v>1</v>
      </c>
      <c r="H620">
        <v>1</v>
      </c>
    </row>
    <row r="621" spans="1:8" x14ac:dyDescent="0.3">
      <c r="A621" s="281">
        <v>10532</v>
      </c>
      <c r="B621" s="281" t="s">
        <v>2668</v>
      </c>
      <c r="C621" s="281" t="s">
        <v>2669</v>
      </c>
      <c r="D621" s="166">
        <v>2</v>
      </c>
      <c r="E621" s="166">
        <v>1</v>
      </c>
      <c r="F621" s="281" t="s">
        <v>1430</v>
      </c>
      <c r="G621">
        <v>1</v>
      </c>
      <c r="H621">
        <v>1</v>
      </c>
    </row>
    <row r="622" spans="1:8" x14ac:dyDescent="0.3">
      <c r="A622" s="281">
        <v>10593</v>
      </c>
      <c r="B622" s="281" t="s">
        <v>2670</v>
      </c>
      <c r="C622" s="281" t="s">
        <v>2671</v>
      </c>
      <c r="D622" s="166">
        <v>2</v>
      </c>
      <c r="E622" s="166">
        <v>1</v>
      </c>
      <c r="F622" s="281" t="s">
        <v>1430</v>
      </c>
      <c r="G622">
        <v>1</v>
      </c>
      <c r="H622">
        <v>1</v>
      </c>
    </row>
    <row r="623" spans="1:8" x14ac:dyDescent="0.3">
      <c r="A623" s="281">
        <v>10597</v>
      </c>
      <c r="B623" s="281" t="s">
        <v>2672</v>
      </c>
      <c r="C623" s="281" t="s">
        <v>2673</v>
      </c>
      <c r="D623" s="166">
        <v>3</v>
      </c>
      <c r="E623" s="166">
        <v>1</v>
      </c>
      <c r="F623" s="281" t="s">
        <v>1430</v>
      </c>
      <c r="G623">
        <v>1</v>
      </c>
      <c r="H623">
        <v>1</v>
      </c>
    </row>
    <row r="624" spans="1:8" x14ac:dyDescent="0.3">
      <c r="A624" s="281">
        <v>10598</v>
      </c>
      <c r="B624" s="281" t="s">
        <v>2674</v>
      </c>
      <c r="C624" s="281" t="s">
        <v>2675</v>
      </c>
      <c r="D624" s="166">
        <v>2</v>
      </c>
      <c r="E624" s="166">
        <v>1</v>
      </c>
      <c r="F624" s="281" t="s">
        <v>1430</v>
      </c>
      <c r="G624">
        <v>1</v>
      </c>
      <c r="H624">
        <v>1</v>
      </c>
    </row>
    <row r="625" spans="1:8" x14ac:dyDescent="0.3">
      <c r="A625" s="281">
        <v>10609</v>
      </c>
      <c r="B625" s="281" t="s">
        <v>2676</v>
      </c>
      <c r="C625" s="281" t="s">
        <v>2677</v>
      </c>
      <c r="D625" s="166">
        <v>1</v>
      </c>
      <c r="E625" s="166">
        <v>1</v>
      </c>
      <c r="F625" s="281" t="s">
        <v>1430</v>
      </c>
      <c r="G625">
        <v>1</v>
      </c>
      <c r="H625">
        <v>0</v>
      </c>
    </row>
    <row r="626" spans="1:8" x14ac:dyDescent="0.3">
      <c r="A626" s="281">
        <v>10611</v>
      </c>
      <c r="B626" s="281" t="s">
        <v>2678</v>
      </c>
      <c r="C626" s="281" t="s">
        <v>2679</v>
      </c>
      <c r="D626" s="166">
        <v>3</v>
      </c>
      <c r="E626" s="166">
        <v>1</v>
      </c>
      <c r="F626" s="281" t="s">
        <v>1430</v>
      </c>
      <c r="G626">
        <v>1</v>
      </c>
      <c r="H626">
        <v>1</v>
      </c>
    </row>
    <row r="627" spans="1:8" x14ac:dyDescent="0.3">
      <c r="A627" s="281">
        <v>10613</v>
      </c>
      <c r="B627" s="281" t="s">
        <v>2680</v>
      </c>
      <c r="C627" s="281" t="s">
        <v>2681</v>
      </c>
      <c r="D627" s="166">
        <v>2</v>
      </c>
      <c r="E627" s="166">
        <v>1</v>
      </c>
      <c r="F627" s="281" t="s">
        <v>1430</v>
      </c>
      <c r="G627">
        <v>1</v>
      </c>
      <c r="H627">
        <v>1</v>
      </c>
    </row>
    <row r="628" spans="1:8" x14ac:dyDescent="0.3">
      <c r="A628" s="281">
        <v>10621</v>
      </c>
      <c r="B628" s="281" t="s">
        <v>2682</v>
      </c>
      <c r="C628" s="281" t="s">
        <v>2683</v>
      </c>
      <c r="D628" s="166">
        <v>3</v>
      </c>
      <c r="E628" s="166">
        <v>1</v>
      </c>
      <c r="F628" s="281" t="s">
        <v>1430</v>
      </c>
      <c r="G628">
        <v>1</v>
      </c>
      <c r="H628">
        <v>1</v>
      </c>
    </row>
    <row r="629" spans="1:8" x14ac:dyDescent="0.3">
      <c r="A629" s="281">
        <v>10622</v>
      </c>
      <c r="B629" s="281" t="s">
        <v>2684</v>
      </c>
      <c r="C629" s="281" t="s">
        <v>2685</v>
      </c>
      <c r="D629" s="166">
        <v>2</v>
      </c>
      <c r="E629" s="166">
        <v>1</v>
      </c>
      <c r="F629" s="281" t="s">
        <v>1430</v>
      </c>
      <c r="G629">
        <v>1</v>
      </c>
      <c r="H629">
        <v>1</v>
      </c>
    </row>
    <row r="630" spans="1:8" x14ac:dyDescent="0.3">
      <c r="A630" s="281">
        <v>10638</v>
      </c>
      <c r="B630" s="281" t="s">
        <v>2686</v>
      </c>
      <c r="C630" s="281" t="s">
        <v>2687</v>
      </c>
      <c r="D630" s="166">
        <v>2</v>
      </c>
      <c r="E630" s="166">
        <v>1</v>
      </c>
      <c r="F630" s="281" t="s">
        <v>1430</v>
      </c>
      <c r="G630">
        <v>1</v>
      </c>
      <c r="H630">
        <v>1</v>
      </c>
    </row>
    <row r="631" spans="1:8" x14ac:dyDescent="0.3">
      <c r="A631" s="281">
        <v>10640</v>
      </c>
      <c r="B631" s="281" t="s">
        <v>2688</v>
      </c>
      <c r="C631" s="281" t="s">
        <v>2689</v>
      </c>
      <c r="D631" s="166">
        <v>2</v>
      </c>
      <c r="E631" s="166">
        <v>1</v>
      </c>
      <c r="F631" s="281" t="s">
        <v>1430</v>
      </c>
      <c r="G631">
        <v>1</v>
      </c>
      <c r="H631">
        <v>1</v>
      </c>
    </row>
    <row r="632" spans="1:8" x14ac:dyDescent="0.3">
      <c r="A632" s="281">
        <v>10675</v>
      </c>
      <c r="B632" s="281" t="s">
        <v>2690</v>
      </c>
      <c r="C632" s="281" t="s">
        <v>2691</v>
      </c>
      <c r="D632" s="166">
        <v>2</v>
      </c>
      <c r="E632" s="166">
        <v>1</v>
      </c>
      <c r="F632" s="281" t="s">
        <v>1430</v>
      </c>
      <c r="G632">
        <v>1</v>
      </c>
      <c r="H632">
        <v>1</v>
      </c>
    </row>
    <row r="633" spans="1:8" x14ac:dyDescent="0.3">
      <c r="A633" s="281">
        <v>10676</v>
      </c>
      <c r="B633" s="281" t="s">
        <v>2692</v>
      </c>
      <c r="C633" s="281" t="s">
        <v>2693</v>
      </c>
      <c r="D633" s="166">
        <v>3</v>
      </c>
      <c r="E633" s="166">
        <v>1</v>
      </c>
      <c r="F633" s="281" t="s">
        <v>1430</v>
      </c>
      <c r="G633">
        <v>1</v>
      </c>
      <c r="H633">
        <v>1</v>
      </c>
    </row>
    <row r="634" spans="1:8" x14ac:dyDescent="0.3">
      <c r="A634" s="281">
        <v>10698</v>
      </c>
      <c r="B634" s="281" t="s">
        <v>2694</v>
      </c>
      <c r="C634" s="281" t="s">
        <v>2695</v>
      </c>
      <c r="D634" s="166">
        <v>3</v>
      </c>
      <c r="E634" s="166">
        <v>1</v>
      </c>
      <c r="F634" s="281" t="s">
        <v>1430</v>
      </c>
      <c r="G634">
        <v>1</v>
      </c>
      <c r="H634">
        <v>1</v>
      </c>
    </row>
    <row r="635" spans="1:8" x14ac:dyDescent="0.3">
      <c r="A635" s="281">
        <v>10742</v>
      </c>
      <c r="B635" s="281" t="s">
        <v>2696</v>
      </c>
      <c r="C635" s="281" t="s">
        <v>2697</v>
      </c>
      <c r="D635" s="166">
        <v>3</v>
      </c>
      <c r="E635" s="166">
        <v>1</v>
      </c>
      <c r="F635" s="281" t="s">
        <v>1430</v>
      </c>
      <c r="G635">
        <v>1</v>
      </c>
      <c r="H635">
        <v>1</v>
      </c>
    </row>
    <row r="636" spans="1:8" x14ac:dyDescent="0.3">
      <c r="A636" s="281">
        <v>10743</v>
      </c>
      <c r="B636" s="281" t="s">
        <v>2698</v>
      </c>
      <c r="C636" s="281" t="s">
        <v>2699</v>
      </c>
      <c r="D636" s="166">
        <v>3</v>
      </c>
      <c r="E636" s="166">
        <v>1</v>
      </c>
      <c r="F636" s="281" t="s">
        <v>1430</v>
      </c>
      <c r="G636">
        <v>1</v>
      </c>
      <c r="H636">
        <v>1</v>
      </c>
    </row>
    <row r="637" spans="1:8" x14ac:dyDescent="0.3">
      <c r="A637" s="281">
        <v>10748</v>
      </c>
      <c r="B637" s="281" t="s">
        <v>2700</v>
      </c>
      <c r="C637" s="281" t="s">
        <v>2701</v>
      </c>
      <c r="D637" s="166">
        <v>3</v>
      </c>
      <c r="E637" s="166">
        <v>1</v>
      </c>
      <c r="F637" s="281" t="s">
        <v>1430</v>
      </c>
      <c r="G637">
        <v>1</v>
      </c>
      <c r="H637">
        <v>1</v>
      </c>
    </row>
    <row r="638" spans="1:8" x14ac:dyDescent="0.3">
      <c r="A638" s="281">
        <v>10761</v>
      </c>
      <c r="B638" s="281" t="s">
        <v>2702</v>
      </c>
      <c r="C638" s="281" t="s">
        <v>2703</v>
      </c>
      <c r="D638" s="166">
        <v>2</v>
      </c>
      <c r="E638" s="166">
        <v>1</v>
      </c>
      <c r="F638" s="281" t="s">
        <v>1430</v>
      </c>
      <c r="G638">
        <v>1</v>
      </c>
      <c r="H638">
        <v>1</v>
      </c>
    </row>
    <row r="639" spans="1:8" x14ac:dyDescent="0.3">
      <c r="A639" s="281">
        <v>10770</v>
      </c>
      <c r="B639" s="281" t="s">
        <v>2704</v>
      </c>
      <c r="C639" s="281" t="s">
        <v>2705</v>
      </c>
      <c r="D639" s="166">
        <v>1</v>
      </c>
      <c r="E639" s="166">
        <v>1</v>
      </c>
      <c r="F639" s="281" t="s">
        <v>1430</v>
      </c>
      <c r="G639">
        <v>1</v>
      </c>
      <c r="H639">
        <v>1</v>
      </c>
    </row>
    <row r="640" spans="1:8" x14ac:dyDescent="0.3">
      <c r="A640" s="281">
        <v>10772</v>
      </c>
      <c r="B640" s="281" t="s">
        <v>2706</v>
      </c>
      <c r="C640" s="281" t="s">
        <v>2707</v>
      </c>
      <c r="D640" s="166">
        <v>2</v>
      </c>
      <c r="E640" s="166">
        <v>1</v>
      </c>
      <c r="F640" s="281" t="s">
        <v>1430</v>
      </c>
      <c r="G640">
        <v>1</v>
      </c>
      <c r="H640">
        <v>1</v>
      </c>
    </row>
    <row r="641" spans="1:8" x14ac:dyDescent="0.3">
      <c r="A641" s="281">
        <v>10777</v>
      </c>
      <c r="B641" s="281" t="s">
        <v>2708</v>
      </c>
      <c r="C641" s="281" t="s">
        <v>2709</v>
      </c>
      <c r="D641" s="166">
        <v>1</v>
      </c>
      <c r="E641" s="166">
        <v>1</v>
      </c>
      <c r="F641" s="281" t="s">
        <v>1430</v>
      </c>
      <c r="G641">
        <v>1</v>
      </c>
      <c r="H641">
        <v>1</v>
      </c>
    </row>
    <row r="642" spans="1:8" x14ac:dyDescent="0.3">
      <c r="A642" s="281">
        <v>10778</v>
      </c>
      <c r="B642" s="281" t="s">
        <v>2710</v>
      </c>
      <c r="C642" s="281" t="s">
        <v>2711</v>
      </c>
      <c r="D642" s="166">
        <v>2</v>
      </c>
      <c r="E642" s="166">
        <v>1</v>
      </c>
      <c r="F642" s="281" t="s">
        <v>1430</v>
      </c>
      <c r="G642">
        <v>1</v>
      </c>
      <c r="H642">
        <v>1</v>
      </c>
    </row>
    <row r="643" spans="1:8" x14ac:dyDescent="0.3">
      <c r="A643" s="281">
        <v>10783</v>
      </c>
      <c r="B643" s="281" t="s">
        <v>2712</v>
      </c>
      <c r="C643" s="281" t="s">
        <v>2713</v>
      </c>
      <c r="D643" s="166">
        <v>2</v>
      </c>
      <c r="E643" s="166">
        <v>1</v>
      </c>
      <c r="F643" s="281" t="s">
        <v>1430</v>
      </c>
      <c r="G643">
        <v>1</v>
      </c>
      <c r="H643">
        <v>1</v>
      </c>
    </row>
    <row r="644" spans="1:8" x14ac:dyDescent="0.3">
      <c r="A644" s="281">
        <v>10793</v>
      </c>
      <c r="B644" s="281" t="s">
        <v>2714</v>
      </c>
      <c r="C644" s="281" t="s">
        <v>2715</v>
      </c>
      <c r="D644" s="166">
        <v>1</v>
      </c>
      <c r="E644" s="166">
        <v>1</v>
      </c>
      <c r="F644" s="281" t="s">
        <v>1430</v>
      </c>
      <c r="G644">
        <v>1</v>
      </c>
      <c r="H644">
        <v>1</v>
      </c>
    </row>
    <row r="645" spans="1:8" x14ac:dyDescent="0.3">
      <c r="A645" s="281">
        <v>10799</v>
      </c>
      <c r="B645" s="281" t="s">
        <v>2716</v>
      </c>
      <c r="C645" s="281" t="s">
        <v>2717</v>
      </c>
      <c r="D645" s="166">
        <v>3</v>
      </c>
      <c r="E645" s="166">
        <v>1</v>
      </c>
      <c r="F645" s="281" t="s">
        <v>1430</v>
      </c>
      <c r="G645">
        <v>1</v>
      </c>
      <c r="H645">
        <v>1</v>
      </c>
    </row>
    <row r="646" spans="1:8" x14ac:dyDescent="0.3">
      <c r="A646" s="281">
        <v>10801</v>
      </c>
      <c r="B646" s="281" t="s">
        <v>2718</v>
      </c>
      <c r="C646" s="281" t="s">
        <v>2719</v>
      </c>
      <c r="D646" s="166">
        <v>2</v>
      </c>
      <c r="E646" s="166">
        <v>1</v>
      </c>
      <c r="F646" s="281" t="s">
        <v>1430</v>
      </c>
      <c r="G646">
        <v>1</v>
      </c>
      <c r="H646">
        <v>1</v>
      </c>
    </row>
    <row r="647" spans="1:8" x14ac:dyDescent="0.3">
      <c r="A647" s="281">
        <v>10825</v>
      </c>
      <c r="B647" s="281" t="s">
        <v>2720</v>
      </c>
      <c r="C647" s="281" t="s">
        <v>2721</v>
      </c>
      <c r="D647" s="166">
        <v>2</v>
      </c>
      <c r="E647" s="166">
        <v>1</v>
      </c>
      <c r="F647" s="281" t="s">
        <v>1430</v>
      </c>
      <c r="G647">
        <v>1</v>
      </c>
      <c r="H647">
        <v>1</v>
      </c>
    </row>
    <row r="648" spans="1:8" x14ac:dyDescent="0.3">
      <c r="A648" s="281">
        <v>10826</v>
      </c>
      <c r="B648" s="281" t="s">
        <v>2722</v>
      </c>
      <c r="C648" s="281" t="s">
        <v>2723</v>
      </c>
      <c r="D648" s="166">
        <v>1</v>
      </c>
      <c r="E648" s="166">
        <v>1</v>
      </c>
      <c r="F648" s="281" t="s">
        <v>1430</v>
      </c>
      <c r="G648">
        <v>1</v>
      </c>
      <c r="H648">
        <v>1</v>
      </c>
    </row>
    <row r="649" spans="1:8" x14ac:dyDescent="0.3">
      <c r="A649" s="281">
        <v>10827</v>
      </c>
      <c r="B649" s="281" t="s">
        <v>2724</v>
      </c>
      <c r="C649" s="281" t="s">
        <v>2725</v>
      </c>
      <c r="D649" s="166">
        <v>2</v>
      </c>
      <c r="E649" s="166">
        <v>1</v>
      </c>
      <c r="F649" s="281" t="s">
        <v>1430</v>
      </c>
      <c r="G649">
        <v>1</v>
      </c>
      <c r="H649">
        <v>1</v>
      </c>
    </row>
    <row r="650" spans="1:8" x14ac:dyDescent="0.3">
      <c r="A650" s="281">
        <v>10840</v>
      </c>
      <c r="B650" s="281" t="s">
        <v>2726</v>
      </c>
      <c r="C650" s="281" t="s">
        <v>2727</v>
      </c>
      <c r="D650" s="166">
        <v>1</v>
      </c>
      <c r="E650" s="166">
        <v>1</v>
      </c>
      <c r="F650" s="281" t="s">
        <v>1430</v>
      </c>
      <c r="G650">
        <v>1</v>
      </c>
      <c r="H650">
        <v>1</v>
      </c>
    </row>
    <row r="651" spans="1:8" x14ac:dyDescent="0.3">
      <c r="A651" s="281">
        <v>10843</v>
      </c>
      <c r="B651" s="281" t="s">
        <v>2728</v>
      </c>
      <c r="C651" s="281" t="s">
        <v>2729</v>
      </c>
      <c r="D651" s="166">
        <v>2</v>
      </c>
      <c r="E651" s="166">
        <v>1</v>
      </c>
      <c r="F651" s="281" t="s">
        <v>1430</v>
      </c>
      <c r="G651">
        <v>1</v>
      </c>
      <c r="H651">
        <v>1</v>
      </c>
    </row>
    <row r="652" spans="1:8" x14ac:dyDescent="0.3">
      <c r="A652" s="6">
        <v>10852</v>
      </c>
      <c r="B652" s="6" t="s">
        <v>2730</v>
      </c>
      <c r="C652" s="6" t="s">
        <v>2731</v>
      </c>
      <c r="D652" s="55">
        <v>1</v>
      </c>
      <c r="E652" s="55">
        <v>1</v>
      </c>
      <c r="F652" s="6" t="s">
        <v>1430</v>
      </c>
      <c r="G652">
        <v>0</v>
      </c>
      <c r="H652">
        <v>1</v>
      </c>
    </row>
    <row r="653" spans="1:8" x14ac:dyDescent="0.3">
      <c r="A653" s="281">
        <v>10855</v>
      </c>
      <c r="B653" s="281" t="s">
        <v>2732</v>
      </c>
      <c r="C653" s="281" t="s">
        <v>2733</v>
      </c>
      <c r="D653" s="166">
        <v>2</v>
      </c>
      <c r="E653" s="166">
        <v>1</v>
      </c>
      <c r="F653" s="281" t="s">
        <v>1430</v>
      </c>
      <c r="G653">
        <v>1</v>
      </c>
      <c r="H653">
        <v>1</v>
      </c>
    </row>
    <row r="654" spans="1:8" x14ac:dyDescent="0.3">
      <c r="A654" s="281">
        <v>10858</v>
      </c>
      <c r="B654" s="281" t="s">
        <v>2734</v>
      </c>
      <c r="C654" s="281" t="s">
        <v>2735</v>
      </c>
      <c r="D654" s="166">
        <v>1</v>
      </c>
      <c r="E654" s="166">
        <v>1</v>
      </c>
      <c r="F654" s="281" t="s">
        <v>1430</v>
      </c>
      <c r="G654">
        <v>1</v>
      </c>
      <c r="H654">
        <v>1</v>
      </c>
    </row>
    <row r="655" spans="1:8" x14ac:dyDescent="0.3">
      <c r="A655" s="281">
        <v>10862</v>
      </c>
      <c r="B655" s="281" t="s">
        <v>2736</v>
      </c>
      <c r="C655" s="281" t="s">
        <v>2737</v>
      </c>
      <c r="D655" s="166">
        <v>2</v>
      </c>
      <c r="E655" s="166">
        <v>1</v>
      </c>
      <c r="F655" s="281" t="s">
        <v>1430</v>
      </c>
      <c r="G655">
        <v>1</v>
      </c>
      <c r="H655">
        <v>1</v>
      </c>
    </row>
    <row r="656" spans="1:8" x14ac:dyDescent="0.3">
      <c r="A656" s="281">
        <v>10871</v>
      </c>
      <c r="B656" s="281" t="s">
        <v>2738</v>
      </c>
      <c r="C656" s="281" t="s">
        <v>2739</v>
      </c>
      <c r="D656" s="166">
        <v>3</v>
      </c>
      <c r="E656" s="166">
        <v>1</v>
      </c>
      <c r="F656" s="281" t="s">
        <v>1430</v>
      </c>
      <c r="G656">
        <v>1</v>
      </c>
      <c r="H656">
        <v>1</v>
      </c>
    </row>
    <row r="657" spans="1:8" x14ac:dyDescent="0.3">
      <c r="A657" s="281">
        <v>10881</v>
      </c>
      <c r="B657" s="281" t="s">
        <v>2740</v>
      </c>
      <c r="C657" s="281" t="s">
        <v>2741</v>
      </c>
      <c r="D657" s="166">
        <v>2</v>
      </c>
      <c r="E657" s="166">
        <v>1</v>
      </c>
      <c r="F657" s="281" t="s">
        <v>1430</v>
      </c>
      <c r="G657">
        <v>1</v>
      </c>
      <c r="H657">
        <v>1</v>
      </c>
    </row>
    <row r="658" spans="1:8" x14ac:dyDescent="0.3">
      <c r="A658" s="281">
        <v>10896</v>
      </c>
      <c r="B658" s="281" t="s">
        <v>2742</v>
      </c>
      <c r="C658" s="281" t="s">
        <v>2743</v>
      </c>
      <c r="D658" s="166">
        <v>2</v>
      </c>
      <c r="E658" s="166">
        <v>1</v>
      </c>
      <c r="F658" s="281" t="s">
        <v>1430</v>
      </c>
      <c r="G658">
        <v>1</v>
      </c>
      <c r="H658">
        <v>0</v>
      </c>
    </row>
    <row r="659" spans="1:8" x14ac:dyDescent="0.3">
      <c r="A659" s="281">
        <v>10916</v>
      </c>
      <c r="B659" s="281" t="s">
        <v>2744</v>
      </c>
      <c r="C659" s="281" t="s">
        <v>2745</v>
      </c>
      <c r="D659" s="166">
        <v>3</v>
      </c>
      <c r="E659" s="166">
        <v>1</v>
      </c>
      <c r="F659" s="281" t="s">
        <v>1430</v>
      </c>
      <c r="G659">
        <v>1</v>
      </c>
      <c r="H659">
        <v>1</v>
      </c>
    </row>
    <row r="660" spans="1:8" x14ac:dyDescent="0.3">
      <c r="A660" s="281">
        <v>10934</v>
      </c>
      <c r="B660" s="281" t="s">
        <v>2746</v>
      </c>
      <c r="C660" s="281" t="s">
        <v>2747</v>
      </c>
      <c r="D660" s="166">
        <v>3</v>
      </c>
      <c r="E660" s="166">
        <v>1</v>
      </c>
      <c r="F660" s="281" t="s">
        <v>1430</v>
      </c>
      <c r="G660">
        <v>1</v>
      </c>
      <c r="H660">
        <v>1</v>
      </c>
    </row>
    <row r="661" spans="1:8" x14ac:dyDescent="0.3">
      <c r="A661" s="281">
        <v>10955</v>
      </c>
      <c r="B661" s="281" t="s">
        <v>2748</v>
      </c>
      <c r="C661" s="281" t="s">
        <v>2749</v>
      </c>
      <c r="D661" s="166">
        <v>2</v>
      </c>
      <c r="E661" s="166">
        <v>1</v>
      </c>
      <c r="F661" s="281" t="s">
        <v>1430</v>
      </c>
      <c r="G661">
        <v>1</v>
      </c>
      <c r="H661">
        <v>1</v>
      </c>
    </row>
    <row r="662" spans="1:8" x14ac:dyDescent="0.3">
      <c r="A662" s="281">
        <v>10961</v>
      </c>
      <c r="B662" s="281" t="s">
        <v>2750</v>
      </c>
      <c r="C662" s="281" t="s">
        <v>2751</v>
      </c>
      <c r="D662" s="166">
        <v>1</v>
      </c>
      <c r="E662" s="166">
        <v>1</v>
      </c>
      <c r="F662" s="281" t="s">
        <v>1430</v>
      </c>
      <c r="G662">
        <v>1</v>
      </c>
      <c r="H662">
        <v>1</v>
      </c>
    </row>
    <row r="663" spans="1:8" x14ac:dyDescent="0.3">
      <c r="A663" s="281">
        <v>10968</v>
      </c>
      <c r="B663" s="281" t="s">
        <v>2752</v>
      </c>
      <c r="C663" s="281" t="s">
        <v>2753</v>
      </c>
      <c r="D663" s="166">
        <v>3</v>
      </c>
      <c r="E663" s="166">
        <v>1</v>
      </c>
      <c r="F663" s="281" t="s">
        <v>1430</v>
      </c>
      <c r="G663">
        <v>1</v>
      </c>
      <c r="H663">
        <v>1</v>
      </c>
    </row>
    <row r="664" spans="1:8" x14ac:dyDescent="0.3">
      <c r="A664" s="281">
        <v>10993</v>
      </c>
      <c r="B664" s="281" t="s">
        <v>2754</v>
      </c>
      <c r="C664" s="281" t="s">
        <v>2755</v>
      </c>
      <c r="D664" s="166">
        <v>2</v>
      </c>
      <c r="E664" s="166">
        <v>1</v>
      </c>
      <c r="F664" s="281" t="s">
        <v>1430</v>
      </c>
      <c r="G664">
        <v>1</v>
      </c>
      <c r="H664">
        <v>1</v>
      </c>
    </row>
    <row r="665" spans="1:8" x14ac:dyDescent="0.3">
      <c r="A665" s="281">
        <v>11005</v>
      </c>
      <c r="B665" s="281" t="s">
        <v>2756</v>
      </c>
      <c r="C665" s="281" t="s">
        <v>2757</v>
      </c>
      <c r="D665" s="166">
        <v>1</v>
      </c>
      <c r="E665" s="166">
        <v>1</v>
      </c>
      <c r="F665" s="281" t="s">
        <v>1430</v>
      </c>
      <c r="G665">
        <v>1</v>
      </c>
      <c r="H665">
        <v>1</v>
      </c>
    </row>
    <row r="666" spans="1:8" x14ac:dyDescent="0.3">
      <c r="A666" s="281">
        <v>11041</v>
      </c>
      <c r="B666" s="281" t="s">
        <v>2758</v>
      </c>
      <c r="C666" s="281" t="s">
        <v>2759</v>
      </c>
      <c r="D666" s="166">
        <v>2</v>
      </c>
      <c r="E666" s="166">
        <v>1</v>
      </c>
      <c r="F666" s="281" t="s">
        <v>1430</v>
      </c>
      <c r="G666">
        <v>1</v>
      </c>
      <c r="H666">
        <v>1</v>
      </c>
    </row>
    <row r="667" spans="1:8" x14ac:dyDescent="0.3">
      <c r="A667" s="281">
        <v>11057</v>
      </c>
      <c r="B667" s="281" t="s">
        <v>2760</v>
      </c>
      <c r="C667" s="281" t="s">
        <v>2761</v>
      </c>
      <c r="D667" s="166">
        <v>2</v>
      </c>
      <c r="E667" s="166">
        <v>1</v>
      </c>
      <c r="F667" s="281" t="s">
        <v>1430</v>
      </c>
      <c r="G667">
        <v>1</v>
      </c>
      <c r="H667">
        <v>1</v>
      </c>
    </row>
    <row r="668" spans="1:8" x14ac:dyDescent="0.3">
      <c r="A668" s="281">
        <v>11113</v>
      </c>
      <c r="B668" s="281" t="s">
        <v>2762</v>
      </c>
      <c r="C668" s="281" t="s">
        <v>2763</v>
      </c>
      <c r="D668" s="166">
        <v>2</v>
      </c>
      <c r="E668" s="166">
        <v>1</v>
      </c>
      <c r="F668" s="281" t="s">
        <v>1430</v>
      </c>
      <c r="G668">
        <v>1</v>
      </c>
      <c r="H668">
        <v>1</v>
      </c>
    </row>
    <row r="669" spans="1:8" x14ac:dyDescent="0.3">
      <c r="A669" s="281">
        <v>11128</v>
      </c>
      <c r="B669" s="281" t="s">
        <v>2764</v>
      </c>
      <c r="C669" s="281" t="s">
        <v>2765</v>
      </c>
      <c r="D669" s="166">
        <v>1</v>
      </c>
      <c r="E669" s="166">
        <v>1</v>
      </c>
      <c r="F669" s="281" t="s">
        <v>1430</v>
      </c>
      <c r="G669">
        <v>1</v>
      </c>
      <c r="H669">
        <v>1</v>
      </c>
    </row>
    <row r="670" spans="1:8" x14ac:dyDescent="0.3">
      <c r="A670" s="281">
        <v>11130</v>
      </c>
      <c r="B670" s="281" t="s">
        <v>2766</v>
      </c>
      <c r="C670" s="281" t="s">
        <v>2767</v>
      </c>
      <c r="D670" s="166">
        <v>2</v>
      </c>
      <c r="E670" s="166">
        <v>1</v>
      </c>
      <c r="F670" s="281" t="s">
        <v>1430</v>
      </c>
      <c r="G670">
        <v>1</v>
      </c>
      <c r="H670">
        <v>1</v>
      </c>
    </row>
    <row r="671" spans="1:8" x14ac:dyDescent="0.3">
      <c r="A671" s="281">
        <v>11300</v>
      </c>
      <c r="B671" s="281" t="s">
        <v>2768</v>
      </c>
      <c r="C671" s="281" t="s">
        <v>2769</v>
      </c>
      <c r="D671" s="166">
        <v>2</v>
      </c>
      <c r="E671" s="166">
        <v>1</v>
      </c>
      <c r="F671" s="281" t="s">
        <v>1430</v>
      </c>
      <c r="G671">
        <v>1</v>
      </c>
      <c r="H671">
        <v>1</v>
      </c>
    </row>
    <row r="672" spans="1:8" x14ac:dyDescent="0.3">
      <c r="A672" s="281">
        <v>11929</v>
      </c>
      <c r="B672" s="281" t="s">
        <v>2770</v>
      </c>
      <c r="C672" s="281" t="s">
        <v>2771</v>
      </c>
      <c r="D672" s="166">
        <v>3</v>
      </c>
      <c r="E672" s="166">
        <v>1</v>
      </c>
      <c r="F672" s="281" t="s">
        <v>1430</v>
      </c>
      <c r="G672">
        <v>1</v>
      </c>
      <c r="H672">
        <v>1</v>
      </c>
    </row>
    <row r="673" spans="1:8" x14ac:dyDescent="0.3">
      <c r="A673" s="281">
        <v>11930</v>
      </c>
      <c r="B673" s="281" t="s">
        <v>2772</v>
      </c>
      <c r="C673" s="281" t="s">
        <v>2773</v>
      </c>
      <c r="D673" s="166">
        <v>3</v>
      </c>
      <c r="E673" s="166">
        <v>1</v>
      </c>
      <c r="F673" s="281" t="s">
        <v>1430</v>
      </c>
      <c r="G673">
        <v>1</v>
      </c>
      <c r="H673">
        <v>1</v>
      </c>
    </row>
    <row r="674" spans="1:8" x14ac:dyDescent="0.3">
      <c r="A674" s="281">
        <v>11964</v>
      </c>
      <c r="B674" s="281" t="s">
        <v>2774</v>
      </c>
      <c r="C674" s="281" t="s">
        <v>2775</v>
      </c>
      <c r="D674" s="166">
        <v>2</v>
      </c>
      <c r="E674" s="166">
        <v>1</v>
      </c>
      <c r="F674" s="281" t="s">
        <v>1430</v>
      </c>
      <c r="G674">
        <v>1</v>
      </c>
      <c r="H674">
        <v>1</v>
      </c>
    </row>
    <row r="675" spans="1:8" x14ac:dyDescent="0.3">
      <c r="A675" s="281">
        <v>11967</v>
      </c>
      <c r="B675" s="281" t="s">
        <v>2776</v>
      </c>
      <c r="C675" s="281" t="s">
        <v>2777</v>
      </c>
      <c r="D675" s="166">
        <v>3</v>
      </c>
      <c r="E675" s="166">
        <v>1</v>
      </c>
      <c r="F675" s="281" t="s">
        <v>1430</v>
      </c>
      <c r="G675">
        <v>1</v>
      </c>
      <c r="H675">
        <v>1</v>
      </c>
    </row>
    <row r="676" spans="1:8" x14ac:dyDescent="0.3">
      <c r="A676" s="281">
        <v>11968</v>
      </c>
      <c r="B676" s="281" t="s">
        <v>2778</v>
      </c>
      <c r="C676" s="281" t="s">
        <v>2779</v>
      </c>
      <c r="D676" s="166">
        <v>2</v>
      </c>
      <c r="E676" s="166">
        <v>1</v>
      </c>
      <c r="F676" s="281" t="s">
        <v>1430</v>
      </c>
      <c r="G676">
        <v>1</v>
      </c>
      <c r="H676">
        <v>1</v>
      </c>
    </row>
    <row r="677" spans="1:8" x14ac:dyDescent="0.3">
      <c r="A677" s="281">
        <v>11975</v>
      </c>
      <c r="B677" s="281" t="s">
        <v>2780</v>
      </c>
      <c r="C677" s="281" t="s">
        <v>2781</v>
      </c>
      <c r="D677" s="166">
        <v>1</v>
      </c>
      <c r="E677" s="166">
        <v>1</v>
      </c>
      <c r="F677" s="281" t="s">
        <v>1430</v>
      </c>
      <c r="G677">
        <v>1</v>
      </c>
      <c r="H677">
        <v>1</v>
      </c>
    </row>
    <row r="678" spans="1:8" x14ac:dyDescent="0.3">
      <c r="A678" s="281">
        <v>11976</v>
      </c>
      <c r="B678" s="281" t="s">
        <v>2782</v>
      </c>
      <c r="C678" s="281" t="s">
        <v>2783</v>
      </c>
      <c r="D678" s="166">
        <v>3</v>
      </c>
      <c r="E678" s="166">
        <v>1</v>
      </c>
      <c r="F678" s="281" t="s">
        <v>1430</v>
      </c>
      <c r="G678">
        <v>1</v>
      </c>
      <c r="H678">
        <v>1</v>
      </c>
    </row>
    <row r="679" spans="1:8" x14ac:dyDescent="0.3">
      <c r="A679" s="281">
        <v>11983</v>
      </c>
      <c r="B679" s="281" t="s">
        <v>2784</v>
      </c>
      <c r="C679" s="281" t="s">
        <v>2785</v>
      </c>
      <c r="D679" s="166">
        <v>1</v>
      </c>
      <c r="E679" s="166">
        <v>1</v>
      </c>
      <c r="F679" s="281" t="s">
        <v>1430</v>
      </c>
      <c r="G679">
        <v>1</v>
      </c>
      <c r="H679">
        <v>1</v>
      </c>
    </row>
    <row r="680" spans="1:8" x14ac:dyDescent="0.3">
      <c r="A680" s="281">
        <v>11990</v>
      </c>
      <c r="B680" s="281" t="s">
        <v>2786</v>
      </c>
      <c r="C680" s="281" t="s">
        <v>2787</v>
      </c>
      <c r="D680" s="166">
        <v>1</v>
      </c>
      <c r="E680" s="166">
        <v>1</v>
      </c>
      <c r="F680" s="281" t="s">
        <v>1430</v>
      </c>
      <c r="G680">
        <v>1</v>
      </c>
      <c r="H680">
        <v>0</v>
      </c>
    </row>
    <row r="681" spans="1:8" x14ac:dyDescent="0.3">
      <c r="A681" s="281">
        <v>12039</v>
      </c>
      <c r="B681" s="281" t="s">
        <v>2788</v>
      </c>
      <c r="C681" s="281" t="s">
        <v>2789</v>
      </c>
      <c r="D681" s="166">
        <v>2</v>
      </c>
      <c r="E681" s="166">
        <v>1</v>
      </c>
      <c r="F681" s="281" t="s">
        <v>1430</v>
      </c>
      <c r="G681">
        <v>1</v>
      </c>
      <c r="H681">
        <v>1</v>
      </c>
    </row>
    <row r="682" spans="1:8" x14ac:dyDescent="0.3">
      <c r="A682" s="281">
        <v>12041</v>
      </c>
      <c r="B682" s="281" t="s">
        <v>2790</v>
      </c>
      <c r="C682" s="281" t="s">
        <v>2791</v>
      </c>
      <c r="D682" s="166">
        <v>1</v>
      </c>
      <c r="E682" s="166">
        <v>1</v>
      </c>
      <c r="F682" s="281" t="s">
        <v>1430</v>
      </c>
      <c r="G682">
        <v>1</v>
      </c>
      <c r="H682">
        <v>1</v>
      </c>
    </row>
    <row r="683" spans="1:8" x14ac:dyDescent="0.3">
      <c r="A683" s="281">
        <v>12050</v>
      </c>
      <c r="B683" s="281" t="s">
        <v>2792</v>
      </c>
      <c r="C683" s="281" t="s">
        <v>2793</v>
      </c>
      <c r="D683" s="166">
        <v>2</v>
      </c>
      <c r="E683" s="166">
        <v>1</v>
      </c>
      <c r="F683" s="281" t="s">
        <v>1430</v>
      </c>
      <c r="G683">
        <v>1</v>
      </c>
      <c r="H683">
        <v>1</v>
      </c>
    </row>
    <row r="684" spans="1:8" x14ac:dyDescent="0.3">
      <c r="A684" s="281">
        <v>12052</v>
      </c>
      <c r="B684" s="281" t="s">
        <v>2794</v>
      </c>
      <c r="C684" s="281" t="s">
        <v>2795</v>
      </c>
      <c r="D684" s="166">
        <v>3</v>
      </c>
      <c r="E684" s="166">
        <v>1</v>
      </c>
      <c r="F684" s="281" t="s">
        <v>1430</v>
      </c>
      <c r="G684">
        <v>1</v>
      </c>
      <c r="H684">
        <v>1</v>
      </c>
    </row>
    <row r="685" spans="1:8" x14ac:dyDescent="0.3">
      <c r="A685" s="281">
        <v>12060</v>
      </c>
      <c r="B685" s="281" t="s">
        <v>2796</v>
      </c>
      <c r="C685" s="281" t="s">
        <v>2797</v>
      </c>
      <c r="D685" s="166">
        <v>2</v>
      </c>
      <c r="E685" s="166">
        <v>1</v>
      </c>
      <c r="F685" s="281" t="s">
        <v>1430</v>
      </c>
      <c r="G685">
        <v>1</v>
      </c>
      <c r="H685">
        <v>1</v>
      </c>
    </row>
    <row r="686" spans="1:8" x14ac:dyDescent="0.3">
      <c r="A686" s="281">
        <v>12068</v>
      </c>
      <c r="B686" s="281" t="s">
        <v>2798</v>
      </c>
      <c r="C686" s="281" t="s">
        <v>2799</v>
      </c>
      <c r="D686" s="166">
        <v>2</v>
      </c>
      <c r="E686" s="166">
        <v>1</v>
      </c>
      <c r="F686" s="281" t="s">
        <v>1430</v>
      </c>
      <c r="G686">
        <v>1</v>
      </c>
      <c r="H686">
        <v>0</v>
      </c>
    </row>
    <row r="687" spans="1:8" x14ac:dyDescent="0.3">
      <c r="A687" s="281">
        <v>12072</v>
      </c>
      <c r="B687" s="281" t="s">
        <v>2800</v>
      </c>
      <c r="C687" s="281" t="s">
        <v>2801</v>
      </c>
      <c r="D687" s="166">
        <v>3</v>
      </c>
      <c r="E687" s="166">
        <v>1</v>
      </c>
      <c r="F687" s="281" t="s">
        <v>1430</v>
      </c>
      <c r="G687">
        <v>1</v>
      </c>
      <c r="H687">
        <v>1</v>
      </c>
    </row>
    <row r="688" spans="1:8" x14ac:dyDescent="0.3">
      <c r="A688" s="281">
        <v>12080</v>
      </c>
      <c r="B688" s="281" t="s">
        <v>2802</v>
      </c>
      <c r="C688" s="281" t="s">
        <v>2803</v>
      </c>
      <c r="D688" s="166">
        <v>2</v>
      </c>
      <c r="E688" s="166">
        <v>1</v>
      </c>
      <c r="F688" s="281" t="s">
        <v>1430</v>
      </c>
      <c r="G688">
        <v>1</v>
      </c>
      <c r="H688">
        <v>1</v>
      </c>
    </row>
    <row r="689" spans="1:8" x14ac:dyDescent="0.3">
      <c r="A689" s="281">
        <v>12084</v>
      </c>
      <c r="B689" s="281" t="s">
        <v>2804</v>
      </c>
      <c r="C689" s="281" t="s">
        <v>2805</v>
      </c>
      <c r="D689" s="166">
        <v>3</v>
      </c>
      <c r="E689" s="166">
        <v>1</v>
      </c>
      <c r="F689" s="281" t="s">
        <v>1430</v>
      </c>
      <c r="G689">
        <v>1</v>
      </c>
      <c r="H689">
        <v>1</v>
      </c>
    </row>
    <row r="690" spans="1:8" x14ac:dyDescent="0.3">
      <c r="A690" s="281">
        <v>12099</v>
      </c>
      <c r="B690" s="281" t="s">
        <v>2806</v>
      </c>
      <c r="C690" s="281" t="s">
        <v>2807</v>
      </c>
      <c r="D690" s="166">
        <v>2</v>
      </c>
      <c r="E690" s="166">
        <v>1</v>
      </c>
      <c r="F690" s="281" t="s">
        <v>1430</v>
      </c>
      <c r="G690">
        <v>1</v>
      </c>
      <c r="H690">
        <v>1</v>
      </c>
    </row>
    <row r="691" spans="1:8" x14ac:dyDescent="0.3">
      <c r="A691" s="281">
        <v>12113</v>
      </c>
      <c r="B691" s="281" t="s">
        <v>2808</v>
      </c>
      <c r="C691" s="281" t="s">
        <v>2809</v>
      </c>
      <c r="D691" s="166">
        <v>3</v>
      </c>
      <c r="E691" s="166">
        <v>1</v>
      </c>
      <c r="F691" s="281" t="s">
        <v>1430</v>
      </c>
      <c r="G691">
        <v>1</v>
      </c>
      <c r="H691">
        <v>1</v>
      </c>
    </row>
    <row r="692" spans="1:8" x14ac:dyDescent="0.3">
      <c r="A692" s="281">
        <v>12140</v>
      </c>
      <c r="B692" s="281" t="s">
        <v>2810</v>
      </c>
      <c r="C692" s="281" t="s">
        <v>2811</v>
      </c>
      <c r="D692" s="166">
        <v>2</v>
      </c>
      <c r="E692" s="166">
        <v>1</v>
      </c>
      <c r="F692" s="281" t="s">
        <v>1430</v>
      </c>
      <c r="G692">
        <v>1</v>
      </c>
      <c r="H692">
        <v>0</v>
      </c>
    </row>
    <row r="693" spans="1:8" x14ac:dyDescent="0.3">
      <c r="A693" s="281">
        <v>12174</v>
      </c>
      <c r="B693" s="281" t="s">
        <v>2812</v>
      </c>
      <c r="C693" s="281" t="s">
        <v>2813</v>
      </c>
      <c r="D693" s="166">
        <v>1</v>
      </c>
      <c r="E693" s="166">
        <v>1</v>
      </c>
      <c r="F693" s="281" t="s">
        <v>1430</v>
      </c>
      <c r="G693">
        <v>1</v>
      </c>
      <c r="H693">
        <v>1</v>
      </c>
    </row>
    <row r="694" spans="1:8" x14ac:dyDescent="0.3">
      <c r="A694" s="281">
        <v>12176</v>
      </c>
      <c r="B694" s="281" t="s">
        <v>2814</v>
      </c>
      <c r="C694" s="281" t="s">
        <v>2815</v>
      </c>
      <c r="D694" s="166">
        <v>2</v>
      </c>
      <c r="E694" s="166">
        <v>1</v>
      </c>
      <c r="F694" s="281" t="s">
        <v>1430</v>
      </c>
      <c r="G694">
        <v>1</v>
      </c>
      <c r="H694">
        <v>1</v>
      </c>
    </row>
    <row r="695" spans="1:8" x14ac:dyDescent="0.3">
      <c r="A695" s="281">
        <v>12199</v>
      </c>
      <c r="B695" s="281" t="s">
        <v>2816</v>
      </c>
      <c r="C695" s="281" t="s">
        <v>2817</v>
      </c>
      <c r="D695" s="166">
        <v>1</v>
      </c>
      <c r="E695" s="166">
        <v>1</v>
      </c>
      <c r="F695" s="281" t="s">
        <v>1430</v>
      </c>
      <c r="G695">
        <v>1</v>
      </c>
      <c r="H695">
        <v>1</v>
      </c>
    </row>
    <row r="696" spans="1:8" x14ac:dyDescent="0.3">
      <c r="A696" s="281">
        <v>12207</v>
      </c>
      <c r="B696" s="281" t="s">
        <v>2818</v>
      </c>
      <c r="C696" s="281" t="s">
        <v>2819</v>
      </c>
      <c r="D696" s="166">
        <v>2</v>
      </c>
      <c r="E696" s="166">
        <v>1</v>
      </c>
      <c r="F696" s="281" t="s">
        <v>1430</v>
      </c>
      <c r="G696">
        <v>1</v>
      </c>
      <c r="H696">
        <v>1</v>
      </c>
    </row>
    <row r="697" spans="1:8" x14ac:dyDescent="0.3">
      <c r="A697" s="281">
        <v>12216</v>
      </c>
      <c r="B697" s="281" t="s">
        <v>2820</v>
      </c>
      <c r="C697" s="281" t="s">
        <v>2821</v>
      </c>
      <c r="D697" s="166">
        <v>2</v>
      </c>
      <c r="E697" s="166">
        <v>1</v>
      </c>
      <c r="F697" s="281" t="s">
        <v>1430</v>
      </c>
      <c r="G697">
        <v>1</v>
      </c>
      <c r="H697">
        <v>1</v>
      </c>
    </row>
    <row r="698" spans="1:8" x14ac:dyDescent="0.3">
      <c r="A698" s="281">
        <v>12219</v>
      </c>
      <c r="B698" s="281" t="s">
        <v>2822</v>
      </c>
      <c r="C698" s="281" t="s">
        <v>2823</v>
      </c>
      <c r="D698" s="166">
        <v>1</v>
      </c>
      <c r="E698" s="166">
        <v>1</v>
      </c>
      <c r="F698" s="281" t="s">
        <v>1430</v>
      </c>
      <c r="G698">
        <v>1</v>
      </c>
      <c r="H698">
        <v>1</v>
      </c>
    </row>
    <row r="699" spans="1:8" x14ac:dyDescent="0.3">
      <c r="A699" s="281">
        <v>12221</v>
      </c>
      <c r="B699" s="281" t="s">
        <v>2824</v>
      </c>
      <c r="C699" s="281" t="s">
        <v>2825</v>
      </c>
      <c r="D699" s="166">
        <v>3</v>
      </c>
      <c r="E699" s="166">
        <v>1</v>
      </c>
      <c r="F699" s="281" t="s">
        <v>1430</v>
      </c>
      <c r="G699">
        <v>1</v>
      </c>
      <c r="H699">
        <v>1</v>
      </c>
    </row>
    <row r="700" spans="1:8" x14ac:dyDescent="0.3">
      <c r="A700" s="281">
        <v>12222</v>
      </c>
      <c r="B700" s="281" t="s">
        <v>2826</v>
      </c>
      <c r="C700" s="281" t="s">
        <v>2827</v>
      </c>
      <c r="D700" s="166">
        <v>3</v>
      </c>
      <c r="E700" s="166">
        <v>1</v>
      </c>
      <c r="F700" s="281" t="s">
        <v>1430</v>
      </c>
      <c r="G700">
        <v>1</v>
      </c>
      <c r="H700">
        <v>1</v>
      </c>
    </row>
    <row r="701" spans="1:8" x14ac:dyDescent="0.3">
      <c r="A701" s="281">
        <v>12241</v>
      </c>
      <c r="B701" s="281" t="s">
        <v>2828</v>
      </c>
      <c r="C701" s="281" t="s">
        <v>2829</v>
      </c>
      <c r="D701" s="166">
        <v>2</v>
      </c>
      <c r="E701" s="166">
        <v>1</v>
      </c>
      <c r="F701" s="281" t="s">
        <v>1430</v>
      </c>
      <c r="G701">
        <v>1</v>
      </c>
      <c r="H701">
        <v>1</v>
      </c>
    </row>
    <row r="702" spans="1:8" x14ac:dyDescent="0.3">
      <c r="A702" s="281">
        <v>12260</v>
      </c>
      <c r="B702" s="281" t="s">
        <v>2830</v>
      </c>
      <c r="C702" s="281" t="s">
        <v>2831</v>
      </c>
      <c r="D702" s="166">
        <v>2</v>
      </c>
      <c r="E702" s="166">
        <v>1</v>
      </c>
      <c r="F702" s="281" t="s">
        <v>1430</v>
      </c>
      <c r="G702">
        <v>1</v>
      </c>
      <c r="H702">
        <v>1</v>
      </c>
    </row>
    <row r="703" spans="1:8" x14ac:dyDescent="0.3">
      <c r="A703" s="281">
        <v>12261</v>
      </c>
      <c r="B703" s="281" t="s">
        <v>2832</v>
      </c>
      <c r="C703" s="281" t="s">
        <v>2833</v>
      </c>
      <c r="D703" s="166">
        <v>2</v>
      </c>
      <c r="E703" s="166">
        <v>1</v>
      </c>
      <c r="F703" s="281" t="s">
        <v>1430</v>
      </c>
      <c r="G703">
        <v>1</v>
      </c>
      <c r="H703">
        <v>1</v>
      </c>
    </row>
    <row r="704" spans="1:8" x14ac:dyDescent="0.3">
      <c r="A704" s="281">
        <v>12262</v>
      </c>
      <c r="B704" s="281" t="s">
        <v>2834</v>
      </c>
      <c r="C704" s="281" t="s">
        <v>2835</v>
      </c>
      <c r="D704" s="166">
        <v>3</v>
      </c>
      <c r="E704" s="166">
        <v>1</v>
      </c>
      <c r="F704" s="281" t="s">
        <v>1430</v>
      </c>
      <c r="G704">
        <v>1</v>
      </c>
      <c r="H704">
        <v>1</v>
      </c>
    </row>
    <row r="705" spans="1:8" x14ac:dyDescent="0.3">
      <c r="A705" s="281">
        <v>12290</v>
      </c>
      <c r="B705" s="281" t="s">
        <v>2836</v>
      </c>
      <c r="C705" s="281" t="s">
        <v>2837</v>
      </c>
      <c r="D705" s="166">
        <v>2</v>
      </c>
      <c r="E705" s="166">
        <v>1</v>
      </c>
      <c r="F705" s="281" t="s">
        <v>1430</v>
      </c>
      <c r="G705">
        <v>1</v>
      </c>
      <c r="H705">
        <v>1</v>
      </c>
    </row>
    <row r="706" spans="1:8" x14ac:dyDescent="0.3">
      <c r="A706" s="281">
        <v>12295</v>
      </c>
      <c r="B706" s="281" t="s">
        <v>2838</v>
      </c>
      <c r="C706" s="281" t="s">
        <v>2839</v>
      </c>
      <c r="D706" s="166">
        <v>2</v>
      </c>
      <c r="E706" s="166">
        <v>1</v>
      </c>
      <c r="F706" s="281" t="s">
        <v>1430</v>
      </c>
      <c r="G706">
        <v>1</v>
      </c>
      <c r="H706">
        <v>1</v>
      </c>
    </row>
    <row r="707" spans="1:8" x14ac:dyDescent="0.3">
      <c r="A707" s="281">
        <v>12299</v>
      </c>
      <c r="B707" s="281" t="s">
        <v>2840</v>
      </c>
      <c r="C707" s="281" t="s">
        <v>2841</v>
      </c>
      <c r="D707" s="166">
        <v>2</v>
      </c>
      <c r="E707" s="166">
        <v>1</v>
      </c>
      <c r="F707" s="281" t="s">
        <v>1430</v>
      </c>
      <c r="G707">
        <v>1</v>
      </c>
      <c r="H707">
        <v>1</v>
      </c>
    </row>
    <row r="708" spans="1:8" x14ac:dyDescent="0.3">
      <c r="A708" s="281">
        <v>12344</v>
      </c>
      <c r="B708" s="281" t="s">
        <v>2842</v>
      </c>
      <c r="C708" s="281" t="s">
        <v>2843</v>
      </c>
      <c r="D708" s="166">
        <v>2</v>
      </c>
      <c r="E708" s="166">
        <v>1</v>
      </c>
      <c r="F708" s="281" t="s">
        <v>1430</v>
      </c>
      <c r="G708">
        <v>1</v>
      </c>
      <c r="H708">
        <v>1</v>
      </c>
    </row>
    <row r="709" spans="1:8" x14ac:dyDescent="0.3">
      <c r="A709" s="281">
        <v>12349</v>
      </c>
      <c r="B709" s="281" t="s">
        <v>2844</v>
      </c>
      <c r="C709" s="281" t="s">
        <v>2845</v>
      </c>
      <c r="D709" s="166">
        <v>1</v>
      </c>
      <c r="E709" s="166">
        <v>1</v>
      </c>
      <c r="F709" s="281" t="s">
        <v>1430</v>
      </c>
      <c r="G709">
        <v>1</v>
      </c>
      <c r="H709">
        <v>1</v>
      </c>
    </row>
    <row r="710" spans="1:8" x14ac:dyDescent="0.3">
      <c r="A710" s="281">
        <v>12351</v>
      </c>
      <c r="B710" s="281" t="s">
        <v>2846</v>
      </c>
      <c r="C710" s="281" t="s">
        <v>2847</v>
      </c>
      <c r="D710" s="166">
        <v>3</v>
      </c>
      <c r="E710" s="166">
        <v>1</v>
      </c>
      <c r="F710" s="281" t="s">
        <v>1430</v>
      </c>
      <c r="G710">
        <v>1</v>
      </c>
      <c r="H710">
        <v>1</v>
      </c>
    </row>
    <row r="711" spans="1:8" x14ac:dyDescent="0.3">
      <c r="A711" s="281">
        <v>12366</v>
      </c>
      <c r="B711" s="281" t="s">
        <v>2848</v>
      </c>
      <c r="C711" s="281" t="s">
        <v>2849</v>
      </c>
      <c r="D711" s="166">
        <v>1</v>
      </c>
      <c r="E711" s="166">
        <v>1</v>
      </c>
      <c r="F711" s="281" t="s">
        <v>1430</v>
      </c>
      <c r="G711">
        <v>1</v>
      </c>
      <c r="H711">
        <v>1</v>
      </c>
    </row>
    <row r="712" spans="1:8" x14ac:dyDescent="0.3">
      <c r="A712" s="281">
        <v>12374</v>
      </c>
      <c r="B712" s="281" t="s">
        <v>2850</v>
      </c>
      <c r="C712" s="281" t="s">
        <v>2851</v>
      </c>
      <c r="D712" s="166">
        <v>2</v>
      </c>
      <c r="E712" s="166">
        <v>1</v>
      </c>
      <c r="F712" s="281" t="s">
        <v>1430</v>
      </c>
      <c r="G712">
        <v>1</v>
      </c>
      <c r="H712">
        <v>1</v>
      </c>
    </row>
    <row r="713" spans="1:8" x14ac:dyDescent="0.3">
      <c r="A713" s="281">
        <v>12380</v>
      </c>
      <c r="B713" s="281" t="s">
        <v>2852</v>
      </c>
      <c r="C713" s="281" t="s">
        <v>2853</v>
      </c>
      <c r="D713" s="166">
        <v>2</v>
      </c>
      <c r="E713" s="166">
        <v>1</v>
      </c>
      <c r="F713" s="281" t="s">
        <v>1430</v>
      </c>
      <c r="G713">
        <v>1</v>
      </c>
      <c r="H713">
        <v>1</v>
      </c>
    </row>
    <row r="714" spans="1:8" x14ac:dyDescent="0.3">
      <c r="A714" s="281">
        <v>12387</v>
      </c>
      <c r="B714" s="281" t="s">
        <v>2854</v>
      </c>
      <c r="C714" s="281" t="s">
        <v>2855</v>
      </c>
      <c r="D714" s="166">
        <v>2</v>
      </c>
      <c r="E714" s="166">
        <v>1</v>
      </c>
      <c r="F714" s="281" t="s">
        <v>1430</v>
      </c>
      <c r="G714">
        <v>1</v>
      </c>
      <c r="H714">
        <v>1</v>
      </c>
    </row>
    <row r="715" spans="1:8" x14ac:dyDescent="0.3">
      <c r="A715" s="281">
        <v>12405</v>
      </c>
      <c r="B715" s="281" t="s">
        <v>2856</v>
      </c>
      <c r="C715" s="281" t="s">
        <v>2857</v>
      </c>
      <c r="D715" s="166">
        <v>2</v>
      </c>
      <c r="E715" s="166">
        <v>1</v>
      </c>
      <c r="F715" s="281" t="s">
        <v>1430</v>
      </c>
      <c r="G715">
        <v>1</v>
      </c>
      <c r="H715">
        <v>1</v>
      </c>
    </row>
    <row r="716" spans="1:8" x14ac:dyDescent="0.3">
      <c r="A716" s="281">
        <v>12406</v>
      </c>
      <c r="B716" s="281" t="s">
        <v>2858</v>
      </c>
      <c r="C716" s="281" t="s">
        <v>2859</v>
      </c>
      <c r="D716" s="166">
        <v>2</v>
      </c>
      <c r="E716" s="166">
        <v>1</v>
      </c>
      <c r="F716" s="281" t="s">
        <v>1430</v>
      </c>
      <c r="G716">
        <v>1</v>
      </c>
      <c r="H716">
        <v>1</v>
      </c>
    </row>
    <row r="717" spans="1:8" x14ac:dyDescent="0.3">
      <c r="A717" s="281">
        <v>12409</v>
      </c>
      <c r="B717" s="281" t="s">
        <v>2860</v>
      </c>
      <c r="C717" s="281" t="s">
        <v>2861</v>
      </c>
      <c r="D717" s="166">
        <v>2</v>
      </c>
      <c r="E717" s="166">
        <v>1</v>
      </c>
      <c r="F717" s="281" t="s">
        <v>1430</v>
      </c>
      <c r="G717">
        <v>1</v>
      </c>
      <c r="H717">
        <v>0</v>
      </c>
    </row>
    <row r="718" spans="1:8" x14ac:dyDescent="0.3">
      <c r="A718" s="281">
        <v>12417</v>
      </c>
      <c r="B718" s="281" t="s">
        <v>2862</v>
      </c>
      <c r="C718" s="281" t="s">
        <v>2863</v>
      </c>
      <c r="D718" s="166">
        <v>1</v>
      </c>
      <c r="E718" s="166">
        <v>1</v>
      </c>
      <c r="F718" s="281" t="s">
        <v>1430</v>
      </c>
      <c r="G718">
        <v>1</v>
      </c>
      <c r="H718">
        <v>1</v>
      </c>
    </row>
    <row r="719" spans="1:8" x14ac:dyDescent="0.3">
      <c r="A719" s="281">
        <v>12422</v>
      </c>
      <c r="B719" s="281" t="s">
        <v>2864</v>
      </c>
      <c r="C719" s="281" t="s">
        <v>2865</v>
      </c>
      <c r="D719" s="166">
        <v>1</v>
      </c>
      <c r="E719" s="166">
        <v>1</v>
      </c>
      <c r="F719" s="281" t="s">
        <v>1430</v>
      </c>
      <c r="G719">
        <v>1</v>
      </c>
      <c r="H719">
        <v>1</v>
      </c>
    </row>
    <row r="720" spans="1:8" x14ac:dyDescent="0.3">
      <c r="A720" s="281">
        <v>12429</v>
      </c>
      <c r="B720" s="281" t="s">
        <v>2866</v>
      </c>
      <c r="C720" s="281" t="s">
        <v>2867</v>
      </c>
      <c r="D720" s="166">
        <v>1</v>
      </c>
      <c r="E720" s="166">
        <v>1</v>
      </c>
      <c r="F720" s="281" t="s">
        <v>1430</v>
      </c>
      <c r="G720">
        <v>1</v>
      </c>
      <c r="H720">
        <v>1</v>
      </c>
    </row>
    <row r="721" spans="1:8" x14ac:dyDescent="0.3">
      <c r="A721" s="281">
        <v>12482</v>
      </c>
      <c r="B721" s="281" t="s">
        <v>2868</v>
      </c>
      <c r="C721" s="281" t="s">
        <v>2869</v>
      </c>
      <c r="D721" s="166">
        <v>2</v>
      </c>
      <c r="E721" s="166">
        <v>1</v>
      </c>
      <c r="F721" s="281" t="s">
        <v>1430</v>
      </c>
      <c r="G721">
        <v>1</v>
      </c>
      <c r="H721">
        <v>1</v>
      </c>
    </row>
    <row r="722" spans="1:8" x14ac:dyDescent="0.3">
      <c r="A722" s="281">
        <v>12494</v>
      </c>
      <c r="B722" s="281" t="s">
        <v>2870</v>
      </c>
      <c r="C722" s="281" t="s">
        <v>2871</v>
      </c>
      <c r="D722" s="166">
        <v>3</v>
      </c>
      <c r="E722" s="166">
        <v>1</v>
      </c>
      <c r="F722" s="281" t="s">
        <v>1430</v>
      </c>
      <c r="G722">
        <v>1</v>
      </c>
      <c r="H722">
        <v>1</v>
      </c>
    </row>
    <row r="723" spans="1:8" x14ac:dyDescent="0.3">
      <c r="A723" s="281">
        <v>12503</v>
      </c>
      <c r="B723" s="281" t="s">
        <v>2872</v>
      </c>
      <c r="C723" s="281" t="s">
        <v>2873</v>
      </c>
      <c r="D723" s="166">
        <v>3</v>
      </c>
      <c r="E723" s="166">
        <v>1</v>
      </c>
      <c r="F723" s="281" t="s">
        <v>1430</v>
      </c>
      <c r="G723">
        <v>1</v>
      </c>
      <c r="H723">
        <v>1</v>
      </c>
    </row>
    <row r="724" spans="1:8" x14ac:dyDescent="0.3">
      <c r="A724" s="281">
        <v>12509</v>
      </c>
      <c r="B724" s="281" t="s">
        <v>2874</v>
      </c>
      <c r="C724" s="281" t="s">
        <v>2875</v>
      </c>
      <c r="D724" s="166">
        <v>3</v>
      </c>
      <c r="E724" s="166">
        <v>1</v>
      </c>
      <c r="F724" s="281" t="s">
        <v>1430</v>
      </c>
      <c r="G724">
        <v>1</v>
      </c>
      <c r="H724">
        <v>1</v>
      </c>
    </row>
    <row r="725" spans="1:8" x14ac:dyDescent="0.3">
      <c r="A725" s="281">
        <v>12510</v>
      </c>
      <c r="B725" s="281" t="s">
        <v>2876</v>
      </c>
      <c r="C725" s="281" t="s">
        <v>2877</v>
      </c>
      <c r="D725" s="166">
        <v>2</v>
      </c>
      <c r="E725" s="166">
        <v>1</v>
      </c>
      <c r="F725" s="281" t="s">
        <v>1430</v>
      </c>
      <c r="G725">
        <v>1</v>
      </c>
      <c r="H725">
        <v>1</v>
      </c>
    </row>
    <row r="726" spans="1:8" x14ac:dyDescent="0.3">
      <c r="A726" s="281">
        <v>12511</v>
      </c>
      <c r="B726" s="281" t="s">
        <v>2878</v>
      </c>
      <c r="C726" s="281" t="s">
        <v>2879</v>
      </c>
      <c r="D726" s="166">
        <v>2</v>
      </c>
      <c r="E726" s="166">
        <v>1</v>
      </c>
      <c r="F726" s="281" t="s">
        <v>1430</v>
      </c>
      <c r="G726">
        <v>1</v>
      </c>
      <c r="H726">
        <v>1</v>
      </c>
    </row>
    <row r="727" spans="1:8" x14ac:dyDescent="0.3">
      <c r="A727" s="281">
        <v>12514</v>
      </c>
      <c r="B727" s="281" t="s">
        <v>2880</v>
      </c>
      <c r="C727" s="281" t="s">
        <v>2881</v>
      </c>
      <c r="D727" s="166">
        <v>2</v>
      </c>
      <c r="E727" s="166">
        <v>1</v>
      </c>
      <c r="F727" s="281" t="s">
        <v>1430</v>
      </c>
      <c r="G727">
        <v>1</v>
      </c>
      <c r="H727">
        <v>1</v>
      </c>
    </row>
    <row r="728" spans="1:8" x14ac:dyDescent="0.3">
      <c r="A728" s="281">
        <v>12529</v>
      </c>
      <c r="B728" s="281" t="s">
        <v>2882</v>
      </c>
      <c r="C728" s="281" t="s">
        <v>2883</v>
      </c>
      <c r="D728" s="166">
        <v>3</v>
      </c>
      <c r="E728" s="166">
        <v>1</v>
      </c>
      <c r="F728" s="281" t="s">
        <v>1430</v>
      </c>
      <c r="G728">
        <v>1</v>
      </c>
      <c r="H728">
        <v>1</v>
      </c>
    </row>
    <row r="729" spans="1:8" x14ac:dyDescent="0.3">
      <c r="A729" s="281">
        <v>12551</v>
      </c>
      <c r="B729" s="281" t="s">
        <v>2884</v>
      </c>
      <c r="C729" s="281" t="s">
        <v>2885</v>
      </c>
      <c r="D729" s="166">
        <v>2</v>
      </c>
      <c r="E729" s="166">
        <v>1</v>
      </c>
      <c r="F729" s="281" t="s">
        <v>1430</v>
      </c>
      <c r="G729">
        <v>1</v>
      </c>
      <c r="H729">
        <v>1</v>
      </c>
    </row>
    <row r="730" spans="1:8" x14ac:dyDescent="0.3">
      <c r="A730" s="281">
        <v>12554</v>
      </c>
      <c r="B730" s="281" t="s">
        <v>2886</v>
      </c>
      <c r="C730" s="281" t="s">
        <v>2887</v>
      </c>
      <c r="D730" s="166">
        <v>1</v>
      </c>
      <c r="E730" s="166">
        <v>1</v>
      </c>
      <c r="F730" s="281" t="s">
        <v>1430</v>
      </c>
      <c r="G730">
        <v>1</v>
      </c>
      <c r="H730">
        <v>1</v>
      </c>
    </row>
    <row r="731" spans="1:8" x14ac:dyDescent="0.3">
      <c r="A731" s="281">
        <v>12562</v>
      </c>
      <c r="B731" s="281" t="s">
        <v>2888</v>
      </c>
      <c r="C731" s="281" t="s">
        <v>2889</v>
      </c>
      <c r="D731" s="166">
        <v>2</v>
      </c>
      <c r="E731" s="166">
        <v>1</v>
      </c>
      <c r="F731" s="281" t="s">
        <v>1430</v>
      </c>
      <c r="G731">
        <v>1</v>
      </c>
      <c r="H731">
        <v>1</v>
      </c>
    </row>
    <row r="732" spans="1:8" x14ac:dyDescent="0.3">
      <c r="A732" s="281">
        <v>12568</v>
      </c>
      <c r="B732" s="281" t="s">
        <v>2890</v>
      </c>
      <c r="C732" s="281" t="s">
        <v>2891</v>
      </c>
      <c r="D732" s="166">
        <v>2</v>
      </c>
      <c r="E732" s="166">
        <v>1</v>
      </c>
      <c r="F732" s="281" t="s">
        <v>1430</v>
      </c>
      <c r="G732">
        <v>1</v>
      </c>
      <c r="H732">
        <v>1</v>
      </c>
    </row>
    <row r="733" spans="1:8" x14ac:dyDescent="0.3">
      <c r="A733" s="281">
        <v>12569</v>
      </c>
      <c r="B733" s="281" t="s">
        <v>2892</v>
      </c>
      <c r="C733" s="281" t="s">
        <v>2893</v>
      </c>
      <c r="D733" s="166">
        <v>2</v>
      </c>
      <c r="E733" s="166">
        <v>1</v>
      </c>
      <c r="F733" s="281" t="s">
        <v>1430</v>
      </c>
      <c r="G733">
        <v>1</v>
      </c>
      <c r="H733">
        <v>1</v>
      </c>
    </row>
    <row r="734" spans="1:8" x14ac:dyDescent="0.3">
      <c r="A734" s="281">
        <v>12694</v>
      </c>
      <c r="B734" s="281" t="s">
        <v>2894</v>
      </c>
      <c r="C734" s="281" t="s">
        <v>2895</v>
      </c>
      <c r="D734" s="166">
        <v>3</v>
      </c>
      <c r="E734" s="166">
        <v>1</v>
      </c>
      <c r="F734" s="281" t="s">
        <v>1430</v>
      </c>
      <c r="G734">
        <v>1</v>
      </c>
      <c r="H734">
        <v>1</v>
      </c>
    </row>
    <row r="735" spans="1:8" x14ac:dyDescent="0.3">
      <c r="A735" s="281">
        <v>12770</v>
      </c>
      <c r="B735" s="281" t="s">
        <v>2896</v>
      </c>
      <c r="C735" s="281" t="s">
        <v>2897</v>
      </c>
      <c r="D735" s="166">
        <v>3</v>
      </c>
      <c r="E735" s="166">
        <v>1</v>
      </c>
      <c r="F735" s="281" t="s">
        <v>1430</v>
      </c>
      <c r="G735">
        <v>1</v>
      </c>
      <c r="H735">
        <v>1</v>
      </c>
    </row>
    <row r="736" spans="1:8" x14ac:dyDescent="0.3">
      <c r="A736" s="281">
        <v>13059</v>
      </c>
      <c r="B736" s="281" t="s">
        <v>2898</v>
      </c>
      <c r="C736" s="281" t="s">
        <v>2899</v>
      </c>
      <c r="D736" s="166">
        <v>3</v>
      </c>
      <c r="E736" s="166">
        <v>1</v>
      </c>
      <c r="F736" s="281" t="s">
        <v>1430</v>
      </c>
      <c r="G736">
        <v>1</v>
      </c>
      <c r="H736">
        <v>1</v>
      </c>
    </row>
    <row r="737" spans="1:8" x14ac:dyDescent="0.3">
      <c r="A737" s="281">
        <v>13260</v>
      </c>
      <c r="B737" s="281" t="s">
        <v>2900</v>
      </c>
      <c r="C737" s="281" t="s">
        <v>2901</v>
      </c>
      <c r="D737" s="166">
        <v>2</v>
      </c>
      <c r="E737" s="166">
        <v>1</v>
      </c>
      <c r="F737" s="281" t="s">
        <v>1430</v>
      </c>
      <c r="G737">
        <v>1</v>
      </c>
      <c r="H737">
        <v>1</v>
      </c>
    </row>
    <row r="738" spans="1:8" x14ac:dyDescent="0.3">
      <c r="A738" s="281">
        <v>13463</v>
      </c>
      <c r="B738" s="281" t="s">
        <v>2902</v>
      </c>
      <c r="C738" s="281" t="s">
        <v>2903</v>
      </c>
      <c r="D738" s="166">
        <v>3</v>
      </c>
      <c r="E738" s="166">
        <v>1</v>
      </c>
      <c r="F738" s="281" t="s">
        <v>1430</v>
      </c>
      <c r="G738">
        <v>1</v>
      </c>
      <c r="H738">
        <v>1</v>
      </c>
    </row>
    <row r="739" spans="1:8" x14ac:dyDescent="0.3">
      <c r="A739" s="281">
        <v>13482</v>
      </c>
      <c r="B739" s="281" t="s">
        <v>2904</v>
      </c>
      <c r="C739" s="281" t="s">
        <v>2905</v>
      </c>
      <c r="D739" s="166">
        <v>2</v>
      </c>
      <c r="E739" s="166">
        <v>1</v>
      </c>
      <c r="F739" s="281" t="s">
        <v>1430</v>
      </c>
      <c r="G739">
        <v>1</v>
      </c>
      <c r="H739">
        <v>1</v>
      </c>
    </row>
    <row r="740" spans="1:8" x14ac:dyDescent="0.3">
      <c r="A740" s="281">
        <v>13498</v>
      </c>
      <c r="B740" s="281" t="s">
        <v>2906</v>
      </c>
      <c r="C740" s="281" t="s">
        <v>2907</v>
      </c>
      <c r="D740" s="166">
        <v>3</v>
      </c>
      <c r="E740" s="166">
        <v>1</v>
      </c>
      <c r="F740" s="281" t="s">
        <v>1430</v>
      </c>
      <c r="G740">
        <v>1</v>
      </c>
      <c r="H740">
        <v>1</v>
      </c>
    </row>
    <row r="741" spans="1:8" x14ac:dyDescent="0.3">
      <c r="A741" s="281">
        <v>13499</v>
      </c>
      <c r="B741" s="281" t="s">
        <v>2908</v>
      </c>
      <c r="C741" s="281" t="s">
        <v>2909</v>
      </c>
      <c r="D741" s="166">
        <v>2</v>
      </c>
      <c r="E741" s="166">
        <v>1</v>
      </c>
      <c r="F741" s="281" t="s">
        <v>1430</v>
      </c>
      <c r="G741">
        <v>1</v>
      </c>
      <c r="H741">
        <v>1</v>
      </c>
    </row>
    <row r="742" spans="1:8" x14ac:dyDescent="0.3">
      <c r="A742" s="281">
        <v>13503</v>
      </c>
      <c r="B742" s="281" t="s">
        <v>2910</v>
      </c>
      <c r="C742" s="281" t="s">
        <v>2911</v>
      </c>
      <c r="D742" s="166">
        <v>2</v>
      </c>
      <c r="E742" s="166">
        <v>1</v>
      </c>
      <c r="F742" s="281" t="s">
        <v>1430</v>
      </c>
      <c r="G742">
        <v>1</v>
      </c>
      <c r="H742">
        <v>1</v>
      </c>
    </row>
    <row r="743" spans="1:8" x14ac:dyDescent="0.3">
      <c r="A743" s="281">
        <v>13504</v>
      </c>
      <c r="B743" s="281" t="s">
        <v>2912</v>
      </c>
      <c r="C743" s="281" t="s">
        <v>2913</v>
      </c>
      <c r="D743" s="166">
        <v>3</v>
      </c>
      <c r="E743" s="166">
        <v>1</v>
      </c>
      <c r="F743" s="281" t="s">
        <v>1430</v>
      </c>
      <c r="G743">
        <v>1</v>
      </c>
      <c r="H743">
        <v>1</v>
      </c>
    </row>
    <row r="744" spans="1:8" x14ac:dyDescent="0.3">
      <c r="A744" s="281">
        <v>13521</v>
      </c>
      <c r="B744" s="281" t="s">
        <v>2914</v>
      </c>
      <c r="C744" s="281" t="s">
        <v>2915</v>
      </c>
      <c r="D744" s="166">
        <v>2</v>
      </c>
      <c r="E744" s="166">
        <v>1</v>
      </c>
      <c r="F744" s="281" t="s">
        <v>1430</v>
      </c>
      <c r="G744">
        <v>1</v>
      </c>
      <c r="H744">
        <v>1</v>
      </c>
    </row>
    <row r="745" spans="1:8" x14ac:dyDescent="0.3">
      <c r="A745" s="281">
        <v>13529</v>
      </c>
      <c r="B745" s="281" t="s">
        <v>2916</v>
      </c>
      <c r="C745" s="281" t="s">
        <v>2917</v>
      </c>
      <c r="D745" s="166">
        <v>2</v>
      </c>
      <c r="E745" s="166">
        <v>1</v>
      </c>
      <c r="F745" s="281" t="s">
        <v>1430</v>
      </c>
      <c r="G745">
        <v>1</v>
      </c>
      <c r="H745">
        <v>1</v>
      </c>
    </row>
    <row r="746" spans="1:8" x14ac:dyDescent="0.3">
      <c r="A746" s="281">
        <v>13541</v>
      </c>
      <c r="B746" s="281" t="s">
        <v>2918</v>
      </c>
      <c r="C746" s="281" t="s">
        <v>2919</v>
      </c>
      <c r="D746" s="166">
        <v>2</v>
      </c>
      <c r="E746" s="166">
        <v>1</v>
      </c>
      <c r="F746" s="281" t="s">
        <v>1430</v>
      </c>
      <c r="G746">
        <v>1</v>
      </c>
      <c r="H746">
        <v>1</v>
      </c>
    </row>
    <row r="747" spans="1:8" x14ac:dyDescent="0.3">
      <c r="A747" s="281">
        <v>13548</v>
      </c>
      <c r="B747" s="281" t="s">
        <v>2920</v>
      </c>
      <c r="C747" s="281" t="s">
        <v>2921</v>
      </c>
      <c r="D747" s="166">
        <v>2</v>
      </c>
      <c r="E747" s="166">
        <v>1</v>
      </c>
      <c r="F747" s="281" t="s">
        <v>1430</v>
      </c>
      <c r="G747">
        <v>1</v>
      </c>
      <c r="H747">
        <v>1</v>
      </c>
    </row>
    <row r="748" spans="1:8" x14ac:dyDescent="0.3">
      <c r="A748" s="281">
        <v>13554</v>
      </c>
      <c r="B748" s="281" t="s">
        <v>2922</v>
      </c>
      <c r="C748" s="281" t="s">
        <v>2923</v>
      </c>
      <c r="D748" s="166">
        <v>2</v>
      </c>
      <c r="E748" s="166">
        <v>1</v>
      </c>
      <c r="F748" s="281" t="s">
        <v>1430</v>
      </c>
      <c r="G748">
        <v>1</v>
      </c>
      <c r="H748">
        <v>1</v>
      </c>
    </row>
    <row r="749" spans="1:8" x14ac:dyDescent="0.3">
      <c r="A749" s="281">
        <v>13559</v>
      </c>
      <c r="B749" s="281" t="s">
        <v>2924</v>
      </c>
      <c r="C749" s="281" t="s">
        <v>2925</v>
      </c>
      <c r="D749" s="166">
        <v>3</v>
      </c>
      <c r="E749" s="166">
        <v>1</v>
      </c>
      <c r="F749" s="281" t="s">
        <v>1430</v>
      </c>
      <c r="G749">
        <v>1</v>
      </c>
      <c r="H749">
        <v>1</v>
      </c>
    </row>
    <row r="750" spans="1:8" x14ac:dyDescent="0.3">
      <c r="A750" s="281">
        <v>13560</v>
      </c>
      <c r="B750" s="281" t="s">
        <v>2926</v>
      </c>
      <c r="C750" s="281" t="s">
        <v>2927</v>
      </c>
      <c r="D750" s="166">
        <v>2</v>
      </c>
      <c r="E750" s="166">
        <v>1</v>
      </c>
      <c r="F750" s="281" t="s">
        <v>1430</v>
      </c>
      <c r="G750">
        <v>1</v>
      </c>
      <c r="H750">
        <v>1</v>
      </c>
    </row>
    <row r="751" spans="1:8" x14ac:dyDescent="0.3">
      <c r="A751" s="281">
        <v>13561</v>
      </c>
      <c r="B751" s="281" t="s">
        <v>2928</v>
      </c>
      <c r="C751" s="281" t="s">
        <v>2929</v>
      </c>
      <c r="D751" s="166">
        <v>2</v>
      </c>
      <c r="E751" s="166">
        <v>1</v>
      </c>
      <c r="F751" s="281" t="s">
        <v>1430</v>
      </c>
      <c r="G751">
        <v>1</v>
      </c>
      <c r="H751">
        <v>1</v>
      </c>
    </row>
    <row r="752" spans="1:8" x14ac:dyDescent="0.3">
      <c r="A752" s="281">
        <v>13563</v>
      </c>
      <c r="B752" s="281" t="s">
        <v>2930</v>
      </c>
      <c r="C752" s="281" t="s">
        <v>2931</v>
      </c>
      <c r="D752" s="166">
        <v>2</v>
      </c>
      <c r="E752" s="166">
        <v>1</v>
      </c>
      <c r="F752" s="281" t="s">
        <v>1430</v>
      </c>
      <c r="G752">
        <v>1</v>
      </c>
      <c r="H752">
        <v>1</v>
      </c>
    </row>
    <row r="753" spans="1:8" x14ac:dyDescent="0.3">
      <c r="A753" s="281">
        <v>13564</v>
      </c>
      <c r="B753" s="281" t="s">
        <v>2932</v>
      </c>
      <c r="C753" s="281" t="s">
        <v>2933</v>
      </c>
      <c r="D753" s="166">
        <v>1</v>
      </c>
      <c r="E753" s="166">
        <v>1</v>
      </c>
      <c r="F753" s="281" t="s">
        <v>1430</v>
      </c>
      <c r="G753">
        <v>1</v>
      </c>
      <c r="H753">
        <v>1</v>
      </c>
    </row>
    <row r="754" spans="1:8" x14ac:dyDescent="0.3">
      <c r="A754" s="281">
        <v>13574</v>
      </c>
      <c r="B754" s="281" t="s">
        <v>2934</v>
      </c>
      <c r="C754" s="281" t="s">
        <v>2935</v>
      </c>
      <c r="D754" s="166">
        <v>1</v>
      </c>
      <c r="E754" s="166">
        <v>1</v>
      </c>
      <c r="F754" s="281" t="s">
        <v>1430</v>
      </c>
      <c r="G754">
        <v>1</v>
      </c>
      <c r="H754">
        <v>1</v>
      </c>
    </row>
    <row r="755" spans="1:8" x14ac:dyDescent="0.3">
      <c r="A755" s="281">
        <v>13577</v>
      </c>
      <c r="B755" s="281" t="s">
        <v>2936</v>
      </c>
      <c r="C755" s="281" t="s">
        <v>2937</v>
      </c>
      <c r="D755" s="166">
        <v>3</v>
      </c>
      <c r="E755" s="166">
        <v>1</v>
      </c>
      <c r="F755" s="281" t="s">
        <v>1430</v>
      </c>
      <c r="G755">
        <v>1</v>
      </c>
      <c r="H755">
        <v>1</v>
      </c>
    </row>
    <row r="756" spans="1:8" x14ac:dyDescent="0.3">
      <c r="A756" s="281">
        <v>13579</v>
      </c>
      <c r="B756" s="281" t="s">
        <v>2938</v>
      </c>
      <c r="C756" s="281" t="s">
        <v>2939</v>
      </c>
      <c r="D756" s="166">
        <v>3</v>
      </c>
      <c r="E756" s="166">
        <v>1</v>
      </c>
      <c r="F756" s="281" t="s">
        <v>1430</v>
      </c>
      <c r="G756">
        <v>1</v>
      </c>
      <c r="H756">
        <v>1</v>
      </c>
    </row>
    <row r="757" spans="1:8" x14ac:dyDescent="0.3">
      <c r="A757" s="281">
        <v>13584</v>
      </c>
      <c r="B757" s="281" t="s">
        <v>2940</v>
      </c>
      <c r="C757" s="281" t="s">
        <v>2941</v>
      </c>
      <c r="D757" s="166">
        <v>2</v>
      </c>
      <c r="E757" s="166">
        <v>1</v>
      </c>
      <c r="F757" s="281" t="s">
        <v>1430</v>
      </c>
      <c r="G757">
        <v>1</v>
      </c>
      <c r="H757">
        <v>1</v>
      </c>
    </row>
    <row r="758" spans="1:8" x14ac:dyDescent="0.3">
      <c r="A758" s="281">
        <v>13586</v>
      </c>
      <c r="B758" s="281" t="s">
        <v>2942</v>
      </c>
      <c r="C758" s="281" t="s">
        <v>2943</v>
      </c>
      <c r="D758" s="166">
        <v>1</v>
      </c>
      <c r="E758" s="166">
        <v>1</v>
      </c>
      <c r="F758" s="281" t="s">
        <v>1430</v>
      </c>
      <c r="G758">
        <v>1</v>
      </c>
      <c r="H758">
        <v>1</v>
      </c>
    </row>
    <row r="759" spans="1:8" x14ac:dyDescent="0.3">
      <c r="A759" s="281">
        <v>13588</v>
      </c>
      <c r="B759" s="281" t="s">
        <v>2944</v>
      </c>
      <c r="C759" s="281" t="s">
        <v>2945</v>
      </c>
      <c r="D759" s="166">
        <v>2</v>
      </c>
      <c r="E759" s="166">
        <v>1</v>
      </c>
      <c r="F759" s="281" t="s">
        <v>1430</v>
      </c>
      <c r="G759">
        <v>1</v>
      </c>
      <c r="H759">
        <v>1</v>
      </c>
    </row>
    <row r="760" spans="1:8" x14ac:dyDescent="0.3">
      <c r="A760" s="281">
        <v>13590</v>
      </c>
      <c r="B760" s="281" t="s">
        <v>2946</v>
      </c>
      <c r="C760" s="281" t="s">
        <v>2947</v>
      </c>
      <c r="D760" s="166">
        <v>2</v>
      </c>
      <c r="E760" s="166">
        <v>1</v>
      </c>
      <c r="F760" s="281" t="s">
        <v>1430</v>
      </c>
      <c r="G760">
        <v>1</v>
      </c>
      <c r="H760">
        <v>1</v>
      </c>
    </row>
    <row r="761" spans="1:8" x14ac:dyDescent="0.3">
      <c r="A761" s="281">
        <v>13594</v>
      </c>
      <c r="B761" s="281" t="s">
        <v>2948</v>
      </c>
      <c r="C761" s="281" t="s">
        <v>2949</v>
      </c>
      <c r="D761" s="166">
        <v>2</v>
      </c>
      <c r="E761" s="166">
        <v>1</v>
      </c>
      <c r="F761" s="281" t="s">
        <v>1430</v>
      </c>
      <c r="G761">
        <v>1</v>
      </c>
      <c r="H761">
        <v>1</v>
      </c>
    </row>
    <row r="762" spans="1:8" x14ac:dyDescent="0.3">
      <c r="A762" s="281">
        <v>13597</v>
      </c>
      <c r="B762" s="281" t="s">
        <v>2950</v>
      </c>
      <c r="C762" s="281" t="s">
        <v>2951</v>
      </c>
      <c r="D762" s="166">
        <v>3</v>
      </c>
      <c r="E762" s="166">
        <v>1</v>
      </c>
      <c r="F762" s="281" t="s">
        <v>1430</v>
      </c>
      <c r="G762">
        <v>1</v>
      </c>
      <c r="H762">
        <v>1</v>
      </c>
    </row>
    <row r="763" spans="1:8" x14ac:dyDescent="0.3">
      <c r="A763" s="281">
        <v>13599</v>
      </c>
      <c r="B763" s="281" t="s">
        <v>2952</v>
      </c>
      <c r="C763" s="281" t="s">
        <v>2953</v>
      </c>
      <c r="D763" s="166">
        <v>2</v>
      </c>
      <c r="E763" s="166">
        <v>1</v>
      </c>
      <c r="F763" s="281" t="s">
        <v>1430</v>
      </c>
      <c r="G763">
        <v>1</v>
      </c>
      <c r="H763">
        <v>1</v>
      </c>
    </row>
    <row r="764" spans="1:8" x14ac:dyDescent="0.3">
      <c r="A764" s="281">
        <v>13605</v>
      </c>
      <c r="B764" s="281" t="s">
        <v>2954</v>
      </c>
      <c r="C764" s="281" t="s">
        <v>2955</v>
      </c>
      <c r="D764" s="166">
        <v>3</v>
      </c>
      <c r="E764" s="166">
        <v>1</v>
      </c>
      <c r="F764" s="281" t="s">
        <v>1430</v>
      </c>
      <c r="G764">
        <v>1</v>
      </c>
      <c r="H764">
        <v>1</v>
      </c>
    </row>
    <row r="765" spans="1:8" x14ac:dyDescent="0.3">
      <c r="A765" s="6">
        <v>13613</v>
      </c>
      <c r="B765" s="6" t="s">
        <v>2956</v>
      </c>
      <c r="C765" s="6" t="s">
        <v>2957</v>
      </c>
      <c r="D765" s="55">
        <v>2</v>
      </c>
      <c r="E765" s="55">
        <v>1</v>
      </c>
      <c r="F765" s="6" t="s">
        <v>1430</v>
      </c>
      <c r="G765">
        <v>0</v>
      </c>
      <c r="H765">
        <v>1</v>
      </c>
    </row>
    <row r="766" spans="1:8" x14ac:dyDescent="0.3">
      <c r="A766" s="281">
        <v>13651</v>
      </c>
      <c r="B766" s="281" t="s">
        <v>2958</v>
      </c>
      <c r="C766" s="281" t="s">
        <v>2959</v>
      </c>
      <c r="D766" s="166">
        <v>2</v>
      </c>
      <c r="E766" s="166">
        <v>1</v>
      </c>
      <c r="F766" s="281" t="s">
        <v>1430</v>
      </c>
      <c r="G766">
        <v>1</v>
      </c>
      <c r="H766">
        <v>1</v>
      </c>
    </row>
    <row r="767" spans="1:8" x14ac:dyDescent="0.3">
      <c r="A767" s="281">
        <v>13658</v>
      </c>
      <c r="B767" s="281" t="s">
        <v>2960</v>
      </c>
      <c r="C767" s="281" t="s">
        <v>2961</v>
      </c>
      <c r="D767" s="166">
        <v>3</v>
      </c>
      <c r="E767" s="166">
        <v>1</v>
      </c>
      <c r="F767" s="281" t="s">
        <v>1430</v>
      </c>
      <c r="G767">
        <v>1</v>
      </c>
      <c r="H767">
        <v>1</v>
      </c>
    </row>
    <row r="768" spans="1:8" x14ac:dyDescent="0.3">
      <c r="A768" s="281">
        <v>13662</v>
      </c>
      <c r="B768" s="281" t="s">
        <v>2962</v>
      </c>
      <c r="C768" s="281" t="s">
        <v>2963</v>
      </c>
      <c r="D768" s="166">
        <v>2</v>
      </c>
      <c r="E768" s="166">
        <v>1</v>
      </c>
      <c r="F768" s="281" t="s">
        <v>1430</v>
      </c>
      <c r="G768">
        <v>1</v>
      </c>
      <c r="H768">
        <v>1</v>
      </c>
    </row>
    <row r="769" spans="1:8" x14ac:dyDescent="0.3">
      <c r="A769" s="281">
        <v>13664</v>
      </c>
      <c r="B769" s="281" t="s">
        <v>2964</v>
      </c>
      <c r="C769" s="281" t="s">
        <v>2965</v>
      </c>
      <c r="D769" s="166">
        <v>1</v>
      </c>
      <c r="E769" s="166">
        <v>1</v>
      </c>
      <c r="F769" s="281" t="s">
        <v>1430</v>
      </c>
      <c r="G769">
        <v>1</v>
      </c>
      <c r="H769">
        <v>1</v>
      </c>
    </row>
    <row r="770" spans="1:8" x14ac:dyDescent="0.3">
      <c r="A770" s="281">
        <v>13665</v>
      </c>
      <c r="B770" s="281" t="s">
        <v>2966</v>
      </c>
      <c r="C770" s="281" t="s">
        <v>2967</v>
      </c>
      <c r="D770" s="166">
        <v>2</v>
      </c>
      <c r="E770" s="166">
        <v>1</v>
      </c>
      <c r="F770" s="281" t="s">
        <v>1430</v>
      </c>
      <c r="G770">
        <v>1</v>
      </c>
      <c r="H770">
        <v>1</v>
      </c>
    </row>
    <row r="771" spans="1:8" x14ac:dyDescent="0.3">
      <c r="A771" s="281">
        <v>13666</v>
      </c>
      <c r="B771" s="281" t="s">
        <v>2968</v>
      </c>
      <c r="C771" s="281" t="s">
        <v>2969</v>
      </c>
      <c r="D771" s="166">
        <v>2</v>
      </c>
      <c r="E771" s="166">
        <v>1</v>
      </c>
      <c r="F771" s="281" t="s">
        <v>1430</v>
      </c>
      <c r="G771">
        <v>1</v>
      </c>
      <c r="H771">
        <v>1</v>
      </c>
    </row>
    <row r="772" spans="1:8" x14ac:dyDescent="0.3">
      <c r="A772" s="281">
        <v>13673</v>
      </c>
      <c r="B772" s="281" t="s">
        <v>2970</v>
      </c>
      <c r="C772" s="281" t="s">
        <v>2971</v>
      </c>
      <c r="D772" s="166">
        <v>3</v>
      </c>
      <c r="E772" s="166">
        <v>1</v>
      </c>
      <c r="F772" s="281" t="s">
        <v>1430</v>
      </c>
      <c r="G772">
        <v>1</v>
      </c>
      <c r="H772">
        <v>1</v>
      </c>
    </row>
    <row r="773" spans="1:8" x14ac:dyDescent="0.3">
      <c r="A773" s="281">
        <v>13681</v>
      </c>
      <c r="B773" s="281" t="s">
        <v>2972</v>
      </c>
      <c r="C773" s="281" t="s">
        <v>2973</v>
      </c>
      <c r="D773" s="166">
        <v>2</v>
      </c>
      <c r="E773" s="166">
        <v>1</v>
      </c>
      <c r="F773" s="281" t="s">
        <v>1430</v>
      </c>
      <c r="G773">
        <v>1</v>
      </c>
      <c r="H773">
        <v>1</v>
      </c>
    </row>
    <row r="774" spans="1:8" x14ac:dyDescent="0.3">
      <c r="A774" s="281">
        <v>13704</v>
      </c>
      <c r="B774" s="281" t="s">
        <v>2974</v>
      </c>
      <c r="C774" s="281" t="s">
        <v>2975</v>
      </c>
      <c r="D774" s="166">
        <v>2</v>
      </c>
      <c r="E774" s="166">
        <v>1</v>
      </c>
      <c r="F774" s="281" t="s">
        <v>1430</v>
      </c>
      <c r="G774">
        <v>1</v>
      </c>
      <c r="H774">
        <v>1</v>
      </c>
    </row>
    <row r="775" spans="1:8" x14ac:dyDescent="0.3">
      <c r="A775" s="281">
        <v>13719</v>
      </c>
      <c r="B775" s="281" t="s">
        <v>2976</v>
      </c>
      <c r="C775" s="281" t="s">
        <v>2977</v>
      </c>
      <c r="D775" s="166">
        <v>1</v>
      </c>
      <c r="E775" s="166">
        <v>1</v>
      </c>
      <c r="F775" s="281" t="s">
        <v>1430</v>
      </c>
      <c r="G775">
        <v>1</v>
      </c>
      <c r="H775">
        <v>1</v>
      </c>
    </row>
    <row r="776" spans="1:8" x14ac:dyDescent="0.3">
      <c r="A776" s="281">
        <v>13723</v>
      </c>
      <c r="B776" s="281" t="s">
        <v>2978</v>
      </c>
      <c r="C776" s="281" t="s">
        <v>2979</v>
      </c>
      <c r="D776" s="166">
        <v>1</v>
      </c>
      <c r="E776" s="166">
        <v>1</v>
      </c>
      <c r="F776" s="281" t="s">
        <v>1430</v>
      </c>
      <c r="G776">
        <v>1</v>
      </c>
      <c r="H776">
        <v>1</v>
      </c>
    </row>
    <row r="777" spans="1:8" x14ac:dyDescent="0.3">
      <c r="A777" s="281">
        <v>13728</v>
      </c>
      <c r="B777" s="281" t="s">
        <v>2980</v>
      </c>
      <c r="C777" s="281" t="s">
        <v>2981</v>
      </c>
      <c r="D777" s="166">
        <v>3</v>
      </c>
      <c r="E777" s="166">
        <v>1</v>
      </c>
      <c r="F777" s="281" t="s">
        <v>1430</v>
      </c>
      <c r="G777">
        <v>1</v>
      </c>
      <c r="H777">
        <v>1</v>
      </c>
    </row>
    <row r="778" spans="1:8" x14ac:dyDescent="0.3">
      <c r="A778" s="281">
        <v>13729</v>
      </c>
      <c r="B778" s="281" t="s">
        <v>2982</v>
      </c>
      <c r="C778" s="281" t="s">
        <v>2983</v>
      </c>
      <c r="D778" s="166">
        <v>3</v>
      </c>
      <c r="E778" s="166">
        <v>1</v>
      </c>
      <c r="F778" s="281" t="s">
        <v>1430</v>
      </c>
      <c r="G778">
        <v>1</v>
      </c>
      <c r="H778">
        <v>0</v>
      </c>
    </row>
    <row r="779" spans="1:8" x14ac:dyDescent="0.3">
      <c r="A779" s="281">
        <v>13730</v>
      </c>
      <c r="B779" s="281" t="s">
        <v>2984</v>
      </c>
      <c r="C779" s="281" t="s">
        <v>2985</v>
      </c>
      <c r="D779" s="166">
        <v>3</v>
      </c>
      <c r="E779" s="166">
        <v>1</v>
      </c>
      <c r="F779" s="281" t="s">
        <v>1430</v>
      </c>
      <c r="G779">
        <v>1</v>
      </c>
      <c r="H779">
        <v>1</v>
      </c>
    </row>
    <row r="780" spans="1:8" x14ac:dyDescent="0.3">
      <c r="A780" s="281">
        <v>13740</v>
      </c>
      <c r="B780" s="281" t="s">
        <v>2986</v>
      </c>
      <c r="C780" s="281" t="s">
        <v>2987</v>
      </c>
      <c r="D780" s="166">
        <v>3</v>
      </c>
      <c r="E780" s="166">
        <v>1</v>
      </c>
      <c r="F780" s="281" t="s">
        <v>1430</v>
      </c>
      <c r="G780">
        <v>1</v>
      </c>
      <c r="H780">
        <v>1</v>
      </c>
    </row>
    <row r="781" spans="1:8" x14ac:dyDescent="0.3">
      <c r="A781" s="281">
        <v>13744</v>
      </c>
      <c r="B781" s="281" t="s">
        <v>2988</v>
      </c>
      <c r="C781" s="281" t="s">
        <v>2989</v>
      </c>
      <c r="D781" s="166">
        <v>1</v>
      </c>
      <c r="E781" s="166">
        <v>1</v>
      </c>
      <c r="F781" s="281" t="s">
        <v>1430</v>
      </c>
      <c r="G781">
        <v>1</v>
      </c>
      <c r="H781">
        <v>0</v>
      </c>
    </row>
    <row r="782" spans="1:8" x14ac:dyDescent="0.3">
      <c r="A782" s="281">
        <v>13827</v>
      </c>
      <c r="B782" s="281" t="s">
        <v>2990</v>
      </c>
      <c r="C782" s="281" t="s">
        <v>2991</v>
      </c>
      <c r="D782" s="166">
        <v>1</v>
      </c>
      <c r="E782" s="166">
        <v>1</v>
      </c>
      <c r="F782" s="281" t="s">
        <v>1430</v>
      </c>
      <c r="G782">
        <v>1</v>
      </c>
      <c r="H782">
        <v>1</v>
      </c>
    </row>
    <row r="783" spans="1:8" x14ac:dyDescent="0.3">
      <c r="A783" s="281">
        <v>13940</v>
      </c>
      <c r="B783" s="281" t="s">
        <v>2992</v>
      </c>
      <c r="C783" s="281" t="s">
        <v>2993</v>
      </c>
      <c r="D783" s="166">
        <v>3</v>
      </c>
      <c r="E783" s="166">
        <v>1</v>
      </c>
      <c r="F783" s="281" t="s">
        <v>1430</v>
      </c>
      <c r="G783">
        <v>1</v>
      </c>
      <c r="H783">
        <v>1</v>
      </c>
    </row>
    <row r="784" spans="1:8" x14ac:dyDescent="0.3">
      <c r="A784" s="281">
        <v>14177</v>
      </c>
      <c r="B784" s="281" t="s">
        <v>2994</v>
      </c>
      <c r="C784" s="281" t="s">
        <v>2995</v>
      </c>
      <c r="D784" s="166">
        <v>3</v>
      </c>
      <c r="E784" s="166">
        <v>1</v>
      </c>
      <c r="F784" s="281" t="s">
        <v>1430</v>
      </c>
      <c r="G784">
        <v>1</v>
      </c>
      <c r="H784">
        <v>1</v>
      </c>
    </row>
    <row r="785" spans="1:8" x14ac:dyDescent="0.3">
      <c r="A785" s="281">
        <v>14258</v>
      </c>
      <c r="B785" s="281" t="s">
        <v>2996</v>
      </c>
      <c r="C785" s="281" t="s">
        <v>2997</v>
      </c>
      <c r="D785" s="166">
        <v>3</v>
      </c>
      <c r="E785" s="166">
        <v>1</v>
      </c>
      <c r="F785" s="281" t="s">
        <v>1430</v>
      </c>
      <c r="G785">
        <v>1</v>
      </c>
      <c r="H785">
        <v>1</v>
      </c>
    </row>
    <row r="786" spans="1:8" x14ac:dyDescent="0.3">
      <c r="A786" s="281">
        <v>14322</v>
      </c>
      <c r="B786" s="281" t="s">
        <v>2998</v>
      </c>
      <c r="C786" s="281" t="s">
        <v>2999</v>
      </c>
      <c r="D786" s="166">
        <v>2</v>
      </c>
      <c r="E786" s="166">
        <v>1</v>
      </c>
      <c r="F786" s="281" t="s">
        <v>1430</v>
      </c>
      <c r="G786">
        <v>1</v>
      </c>
      <c r="H786">
        <v>1</v>
      </c>
    </row>
    <row r="787" spans="1:8" x14ac:dyDescent="0.3">
      <c r="A787" s="281">
        <v>14341</v>
      </c>
      <c r="B787" s="281" t="s">
        <v>3000</v>
      </c>
      <c r="C787" s="281" t="s">
        <v>3001</v>
      </c>
      <c r="D787" s="166">
        <v>2</v>
      </c>
      <c r="E787" s="166">
        <v>1</v>
      </c>
      <c r="F787" s="281" t="s">
        <v>1430</v>
      </c>
      <c r="G787">
        <v>1</v>
      </c>
      <c r="H787">
        <v>1</v>
      </c>
    </row>
    <row r="788" spans="1:8" x14ac:dyDescent="0.3">
      <c r="A788" s="281">
        <v>14353</v>
      </c>
      <c r="B788" s="281" t="s">
        <v>3002</v>
      </c>
      <c r="C788" s="281" t="s">
        <v>3003</v>
      </c>
      <c r="D788" s="166">
        <v>2</v>
      </c>
      <c r="E788" s="166">
        <v>1</v>
      </c>
      <c r="F788" s="281" t="s">
        <v>1430</v>
      </c>
      <c r="G788">
        <v>1</v>
      </c>
      <c r="H788">
        <v>1</v>
      </c>
    </row>
    <row r="789" spans="1:8" x14ac:dyDescent="0.3">
      <c r="A789" s="281">
        <v>14356</v>
      </c>
      <c r="B789" s="281" t="s">
        <v>3004</v>
      </c>
      <c r="C789" s="281" t="s">
        <v>3005</v>
      </c>
      <c r="D789" s="166">
        <v>2</v>
      </c>
      <c r="E789" s="166">
        <v>1</v>
      </c>
      <c r="F789" s="281" t="s">
        <v>1430</v>
      </c>
      <c r="G789">
        <v>1</v>
      </c>
      <c r="H789">
        <v>1</v>
      </c>
    </row>
    <row r="790" spans="1:8" x14ac:dyDescent="0.3">
      <c r="A790" s="281">
        <v>14364</v>
      </c>
      <c r="B790" s="281" t="s">
        <v>3006</v>
      </c>
      <c r="C790" s="281" t="s">
        <v>3007</v>
      </c>
      <c r="D790" s="166">
        <v>3</v>
      </c>
      <c r="E790" s="166">
        <v>1</v>
      </c>
      <c r="F790" s="281" t="s">
        <v>1430</v>
      </c>
      <c r="G790">
        <v>1</v>
      </c>
      <c r="H790">
        <v>1</v>
      </c>
    </row>
    <row r="791" spans="1:8" x14ac:dyDescent="0.3">
      <c r="A791" s="281">
        <v>14365</v>
      </c>
      <c r="B791" s="281" t="s">
        <v>3008</v>
      </c>
      <c r="C791" s="281" t="s">
        <v>3009</v>
      </c>
      <c r="D791" s="166">
        <v>2</v>
      </c>
      <c r="E791" s="166">
        <v>1</v>
      </c>
      <c r="F791" s="281" t="s">
        <v>1430</v>
      </c>
      <c r="G791">
        <v>1</v>
      </c>
      <c r="H791">
        <v>1</v>
      </c>
    </row>
    <row r="792" spans="1:8" x14ac:dyDescent="0.3">
      <c r="A792" s="281">
        <v>14371</v>
      </c>
      <c r="B792" s="281" t="s">
        <v>3010</v>
      </c>
      <c r="C792" s="281" t="s">
        <v>3011</v>
      </c>
      <c r="D792" s="166">
        <v>2</v>
      </c>
      <c r="E792" s="166">
        <v>1</v>
      </c>
      <c r="F792" s="281" t="s">
        <v>1430</v>
      </c>
      <c r="G792">
        <v>1</v>
      </c>
      <c r="H792">
        <v>1</v>
      </c>
    </row>
    <row r="793" spans="1:8" x14ac:dyDescent="0.3">
      <c r="A793" s="281">
        <v>14372</v>
      </c>
      <c r="B793" s="281" t="s">
        <v>3012</v>
      </c>
      <c r="C793" s="281" t="s">
        <v>3013</v>
      </c>
      <c r="D793" s="166">
        <v>2</v>
      </c>
      <c r="E793" s="166">
        <v>1</v>
      </c>
      <c r="F793" s="281" t="s">
        <v>1430</v>
      </c>
      <c r="G793">
        <v>1</v>
      </c>
      <c r="H793">
        <v>1</v>
      </c>
    </row>
    <row r="794" spans="1:8" x14ac:dyDescent="0.3">
      <c r="A794" s="281">
        <v>14376</v>
      </c>
      <c r="B794" s="281" t="s">
        <v>3014</v>
      </c>
      <c r="C794" s="281" t="s">
        <v>3015</v>
      </c>
      <c r="D794" s="166">
        <v>3</v>
      </c>
      <c r="E794" s="166">
        <v>1</v>
      </c>
      <c r="F794" s="281" t="s">
        <v>1430</v>
      </c>
      <c r="G794">
        <v>1</v>
      </c>
      <c r="H794">
        <v>1</v>
      </c>
    </row>
    <row r="795" spans="1:8" x14ac:dyDescent="0.3">
      <c r="A795" s="281">
        <v>14378</v>
      </c>
      <c r="B795" s="281" t="s">
        <v>3016</v>
      </c>
      <c r="C795" s="281" t="s">
        <v>3017</v>
      </c>
      <c r="D795" s="166">
        <v>2</v>
      </c>
      <c r="E795" s="166">
        <v>1</v>
      </c>
      <c r="F795" s="281" t="s">
        <v>1430</v>
      </c>
      <c r="G795">
        <v>1</v>
      </c>
      <c r="H795">
        <v>1</v>
      </c>
    </row>
    <row r="796" spans="1:8" x14ac:dyDescent="0.3">
      <c r="A796" s="281">
        <v>14379</v>
      </c>
      <c r="B796" s="281" t="s">
        <v>3018</v>
      </c>
      <c r="C796" s="281" t="s">
        <v>3019</v>
      </c>
      <c r="D796" s="166">
        <v>1</v>
      </c>
      <c r="E796" s="166">
        <v>1</v>
      </c>
      <c r="F796" s="281" t="s">
        <v>1430</v>
      </c>
      <c r="G796">
        <v>1</v>
      </c>
      <c r="H796">
        <v>1</v>
      </c>
    </row>
    <row r="797" spans="1:8" x14ac:dyDescent="0.3">
      <c r="A797" s="281">
        <v>14380</v>
      </c>
      <c r="B797" s="281" t="s">
        <v>3020</v>
      </c>
      <c r="C797" s="281" t="s">
        <v>3021</v>
      </c>
      <c r="D797" s="166">
        <v>2</v>
      </c>
      <c r="E797" s="166">
        <v>1</v>
      </c>
      <c r="F797" s="281" t="s">
        <v>1430</v>
      </c>
      <c r="G797">
        <v>1</v>
      </c>
      <c r="H797">
        <v>1</v>
      </c>
    </row>
    <row r="798" spans="1:8" x14ac:dyDescent="0.3">
      <c r="A798" s="281">
        <v>14382</v>
      </c>
      <c r="B798" s="281" t="s">
        <v>3022</v>
      </c>
      <c r="C798" s="281" t="s">
        <v>3023</v>
      </c>
      <c r="D798" s="166">
        <v>2</v>
      </c>
      <c r="E798" s="166">
        <v>1</v>
      </c>
      <c r="F798" s="281" t="s">
        <v>1430</v>
      </c>
      <c r="G798">
        <v>1</v>
      </c>
      <c r="H798">
        <v>1</v>
      </c>
    </row>
    <row r="799" spans="1:8" x14ac:dyDescent="0.3">
      <c r="A799" s="281">
        <v>14384</v>
      </c>
      <c r="B799" s="281" t="s">
        <v>3024</v>
      </c>
      <c r="C799" s="281" t="s">
        <v>3025</v>
      </c>
      <c r="D799" s="166">
        <v>2</v>
      </c>
      <c r="E799" s="166">
        <v>1</v>
      </c>
      <c r="F799" s="281" t="s">
        <v>1430</v>
      </c>
      <c r="G799">
        <v>1</v>
      </c>
      <c r="H799">
        <v>1</v>
      </c>
    </row>
    <row r="800" spans="1:8" x14ac:dyDescent="0.3">
      <c r="A800" s="281">
        <v>14386</v>
      </c>
      <c r="B800" s="281" t="s">
        <v>3026</v>
      </c>
      <c r="C800" s="281" t="s">
        <v>3027</v>
      </c>
      <c r="D800" s="166">
        <v>2</v>
      </c>
      <c r="E800" s="166">
        <v>1</v>
      </c>
      <c r="F800" s="281" t="s">
        <v>1430</v>
      </c>
      <c r="G800">
        <v>1</v>
      </c>
      <c r="H800">
        <v>1</v>
      </c>
    </row>
    <row r="801" spans="1:8" x14ac:dyDescent="0.3">
      <c r="A801" s="281">
        <v>14391</v>
      </c>
      <c r="B801" s="281" t="s">
        <v>3028</v>
      </c>
      <c r="C801" s="281" t="s">
        <v>3029</v>
      </c>
      <c r="D801" s="166">
        <v>3</v>
      </c>
      <c r="E801" s="166">
        <v>1</v>
      </c>
      <c r="F801" s="281" t="s">
        <v>1430</v>
      </c>
      <c r="G801">
        <v>1</v>
      </c>
      <c r="H801">
        <v>1</v>
      </c>
    </row>
    <row r="802" spans="1:8" x14ac:dyDescent="0.3">
      <c r="A802" s="281">
        <v>14394</v>
      </c>
      <c r="B802" s="281" t="s">
        <v>3030</v>
      </c>
      <c r="C802" s="281" t="s">
        <v>3031</v>
      </c>
      <c r="D802" s="166">
        <v>2</v>
      </c>
      <c r="E802" s="166">
        <v>1</v>
      </c>
      <c r="F802" s="281" t="s">
        <v>1430</v>
      </c>
      <c r="G802">
        <v>1</v>
      </c>
      <c r="H802">
        <v>1</v>
      </c>
    </row>
    <row r="803" spans="1:8" x14ac:dyDescent="0.3">
      <c r="A803" s="281">
        <v>14395</v>
      </c>
      <c r="B803" s="281" t="s">
        <v>3032</v>
      </c>
      <c r="C803" s="281" t="s">
        <v>3033</v>
      </c>
      <c r="D803" s="166">
        <v>1</v>
      </c>
      <c r="E803" s="166">
        <v>1</v>
      </c>
      <c r="F803" s="281" t="s">
        <v>1430</v>
      </c>
      <c r="G803">
        <v>1</v>
      </c>
      <c r="H803">
        <v>1</v>
      </c>
    </row>
    <row r="804" spans="1:8" x14ac:dyDescent="0.3">
      <c r="A804" s="281">
        <v>14401</v>
      </c>
      <c r="B804" s="281" t="s">
        <v>3034</v>
      </c>
      <c r="C804" s="281" t="s">
        <v>3035</v>
      </c>
      <c r="D804" s="166">
        <v>2</v>
      </c>
      <c r="E804" s="166">
        <v>1</v>
      </c>
      <c r="F804" s="281" t="s">
        <v>1430</v>
      </c>
      <c r="G804">
        <v>1</v>
      </c>
      <c r="H804">
        <v>1</v>
      </c>
    </row>
    <row r="805" spans="1:8" x14ac:dyDescent="0.3">
      <c r="A805" s="281">
        <v>14411</v>
      </c>
      <c r="B805" s="281" t="s">
        <v>3036</v>
      </c>
      <c r="C805" s="281" t="s">
        <v>3037</v>
      </c>
      <c r="D805" s="166">
        <v>1</v>
      </c>
      <c r="E805" s="166">
        <v>1</v>
      </c>
      <c r="F805" s="281" t="s">
        <v>1430</v>
      </c>
      <c r="G805">
        <v>1</v>
      </c>
      <c r="H805">
        <v>1</v>
      </c>
    </row>
    <row r="806" spans="1:8" x14ac:dyDescent="0.3">
      <c r="A806" s="281">
        <v>14413</v>
      </c>
      <c r="B806" s="281" t="s">
        <v>3038</v>
      </c>
      <c r="C806" s="281" t="s">
        <v>3039</v>
      </c>
      <c r="D806" s="166">
        <v>2</v>
      </c>
      <c r="E806" s="166">
        <v>1</v>
      </c>
      <c r="F806" s="281" t="s">
        <v>1430</v>
      </c>
      <c r="G806">
        <v>1</v>
      </c>
      <c r="H806">
        <v>1</v>
      </c>
    </row>
    <row r="807" spans="1:8" x14ac:dyDescent="0.3">
      <c r="A807" s="281">
        <v>14414</v>
      </c>
      <c r="B807" s="281" t="s">
        <v>3040</v>
      </c>
      <c r="C807" s="281" t="s">
        <v>3041</v>
      </c>
      <c r="D807" s="166">
        <v>2</v>
      </c>
      <c r="E807" s="166">
        <v>1</v>
      </c>
      <c r="F807" s="281" t="s">
        <v>1430</v>
      </c>
      <c r="G807">
        <v>1</v>
      </c>
      <c r="H807">
        <v>1</v>
      </c>
    </row>
    <row r="808" spans="1:8" x14ac:dyDescent="0.3">
      <c r="A808" s="281">
        <v>14419</v>
      </c>
      <c r="B808" s="281" t="s">
        <v>3042</v>
      </c>
      <c r="C808" s="281" t="s">
        <v>3043</v>
      </c>
      <c r="D808" s="166">
        <v>2</v>
      </c>
      <c r="E808" s="166">
        <v>1</v>
      </c>
      <c r="F808" s="281" t="s">
        <v>1430</v>
      </c>
      <c r="G808">
        <v>1</v>
      </c>
      <c r="H808">
        <v>1</v>
      </c>
    </row>
    <row r="809" spans="1:8" x14ac:dyDescent="0.3">
      <c r="A809" s="281">
        <v>14421</v>
      </c>
      <c r="B809" s="281" t="s">
        <v>3044</v>
      </c>
      <c r="C809" s="281" t="s">
        <v>3045</v>
      </c>
      <c r="D809" s="166">
        <v>3</v>
      </c>
      <c r="E809" s="166">
        <v>1</v>
      </c>
      <c r="F809" s="281" t="s">
        <v>1430</v>
      </c>
      <c r="G809">
        <v>1</v>
      </c>
      <c r="H809">
        <v>1</v>
      </c>
    </row>
    <row r="810" spans="1:8" x14ac:dyDescent="0.3">
      <c r="A810" s="281">
        <v>14422</v>
      </c>
      <c r="B810" s="281" t="s">
        <v>3046</v>
      </c>
      <c r="C810" s="281" t="s">
        <v>3047</v>
      </c>
      <c r="D810" s="166">
        <v>1</v>
      </c>
      <c r="E810" s="166">
        <v>1</v>
      </c>
      <c r="F810" s="281" t="s">
        <v>1430</v>
      </c>
      <c r="G810">
        <v>1</v>
      </c>
      <c r="H810">
        <v>1</v>
      </c>
    </row>
    <row r="811" spans="1:8" x14ac:dyDescent="0.3">
      <c r="A811" s="281">
        <v>14423</v>
      </c>
      <c r="B811" s="281" t="s">
        <v>3048</v>
      </c>
      <c r="C811" s="281" t="s">
        <v>3049</v>
      </c>
      <c r="D811" s="166">
        <v>1</v>
      </c>
      <c r="E811" s="166">
        <v>1</v>
      </c>
      <c r="F811" s="281" t="s">
        <v>1430</v>
      </c>
      <c r="G811">
        <v>1</v>
      </c>
      <c r="H811">
        <v>1</v>
      </c>
    </row>
    <row r="812" spans="1:8" x14ac:dyDescent="0.3">
      <c r="A812" s="281">
        <v>14424</v>
      </c>
      <c r="B812" s="281" t="s">
        <v>3050</v>
      </c>
      <c r="C812" s="281" t="s">
        <v>3051</v>
      </c>
      <c r="D812" s="166">
        <v>3</v>
      </c>
      <c r="E812" s="166">
        <v>1</v>
      </c>
      <c r="F812" s="281" t="s">
        <v>1430</v>
      </c>
      <c r="G812">
        <v>1</v>
      </c>
      <c r="H812">
        <v>1</v>
      </c>
    </row>
    <row r="813" spans="1:8" x14ac:dyDescent="0.3">
      <c r="A813" s="281">
        <v>14427</v>
      </c>
      <c r="B813" s="281" t="s">
        <v>3052</v>
      </c>
      <c r="C813" s="281" t="s">
        <v>3053</v>
      </c>
      <c r="D813" s="166">
        <v>1</v>
      </c>
      <c r="E813" s="166">
        <v>1</v>
      </c>
      <c r="F813" s="281" t="s">
        <v>1430</v>
      </c>
      <c r="G813">
        <v>1</v>
      </c>
      <c r="H813">
        <v>1</v>
      </c>
    </row>
    <row r="814" spans="1:8" x14ac:dyDescent="0.3">
      <c r="A814" s="281">
        <v>14428</v>
      </c>
      <c r="B814" s="281" t="s">
        <v>3054</v>
      </c>
      <c r="C814" s="281" t="s">
        <v>3055</v>
      </c>
      <c r="D814" s="166">
        <v>2</v>
      </c>
      <c r="E814" s="166">
        <v>1</v>
      </c>
      <c r="F814" s="281" t="s">
        <v>1430</v>
      </c>
      <c r="G814">
        <v>1</v>
      </c>
      <c r="H814">
        <v>1</v>
      </c>
    </row>
    <row r="815" spans="1:8" x14ac:dyDescent="0.3">
      <c r="A815" s="281">
        <v>14433</v>
      </c>
      <c r="B815" s="281" t="s">
        <v>3056</v>
      </c>
      <c r="C815" s="281" t="s">
        <v>3057</v>
      </c>
      <c r="D815" s="166">
        <v>2</v>
      </c>
      <c r="E815" s="166">
        <v>1</v>
      </c>
      <c r="F815" s="281" t="s">
        <v>1430</v>
      </c>
      <c r="G815">
        <v>1</v>
      </c>
      <c r="H815">
        <v>1</v>
      </c>
    </row>
    <row r="816" spans="1:8" x14ac:dyDescent="0.3">
      <c r="A816" s="281">
        <v>14440</v>
      </c>
      <c r="B816" s="281" t="s">
        <v>3058</v>
      </c>
      <c r="C816" s="281" t="s">
        <v>3059</v>
      </c>
      <c r="D816" s="166">
        <v>3</v>
      </c>
      <c r="E816" s="166">
        <v>1</v>
      </c>
      <c r="F816" s="281" t="s">
        <v>1430</v>
      </c>
      <c r="G816">
        <v>1</v>
      </c>
      <c r="H816">
        <v>1</v>
      </c>
    </row>
    <row r="817" spans="1:8" x14ac:dyDescent="0.3">
      <c r="A817" s="281">
        <v>14442</v>
      </c>
      <c r="B817" s="281" t="s">
        <v>3060</v>
      </c>
      <c r="C817" s="281" t="s">
        <v>3061</v>
      </c>
      <c r="D817" s="166">
        <v>2</v>
      </c>
      <c r="E817" s="166">
        <v>1</v>
      </c>
      <c r="F817" s="281" t="s">
        <v>1430</v>
      </c>
      <c r="G817">
        <v>1</v>
      </c>
      <c r="H817">
        <v>1</v>
      </c>
    </row>
    <row r="818" spans="1:8" x14ac:dyDescent="0.3">
      <c r="A818" s="281">
        <v>14448</v>
      </c>
      <c r="B818" s="281" t="s">
        <v>3062</v>
      </c>
      <c r="C818" s="281" t="s">
        <v>3063</v>
      </c>
      <c r="D818" s="166">
        <v>2</v>
      </c>
      <c r="E818" s="166">
        <v>1</v>
      </c>
      <c r="F818" s="281" t="s">
        <v>1430</v>
      </c>
      <c r="G818">
        <v>1</v>
      </c>
      <c r="H818">
        <v>1</v>
      </c>
    </row>
    <row r="819" spans="1:8" x14ac:dyDescent="0.3">
      <c r="A819" s="281">
        <v>14452</v>
      </c>
      <c r="B819" s="281" t="s">
        <v>3064</v>
      </c>
      <c r="C819" s="281" t="s">
        <v>3065</v>
      </c>
      <c r="D819" s="166">
        <v>1</v>
      </c>
      <c r="E819" s="166">
        <v>1</v>
      </c>
      <c r="F819" s="281" t="s">
        <v>1430</v>
      </c>
      <c r="G819">
        <v>1</v>
      </c>
      <c r="H819">
        <v>1</v>
      </c>
    </row>
    <row r="820" spans="1:8" x14ac:dyDescent="0.3">
      <c r="A820" s="281">
        <v>14453</v>
      </c>
      <c r="B820" s="281" t="s">
        <v>3066</v>
      </c>
      <c r="C820" s="281" t="s">
        <v>3067</v>
      </c>
      <c r="D820" s="166">
        <v>2</v>
      </c>
      <c r="E820" s="166">
        <v>1</v>
      </c>
      <c r="F820" s="281" t="s">
        <v>1430</v>
      </c>
      <c r="G820">
        <v>1</v>
      </c>
      <c r="H820">
        <v>1</v>
      </c>
    </row>
    <row r="821" spans="1:8" x14ac:dyDescent="0.3">
      <c r="A821" s="281">
        <v>14472</v>
      </c>
      <c r="B821" s="281" t="s">
        <v>3068</v>
      </c>
      <c r="C821" s="281" t="s">
        <v>3069</v>
      </c>
      <c r="D821" s="166">
        <v>1</v>
      </c>
      <c r="E821" s="166">
        <v>1</v>
      </c>
      <c r="F821" s="281" t="s">
        <v>1430</v>
      </c>
      <c r="G821">
        <v>1</v>
      </c>
      <c r="H821">
        <v>1</v>
      </c>
    </row>
    <row r="822" spans="1:8" x14ac:dyDescent="0.3">
      <c r="A822" s="281">
        <v>14475</v>
      </c>
      <c r="B822" s="281" t="s">
        <v>3070</v>
      </c>
      <c r="C822" s="281" t="s">
        <v>3071</v>
      </c>
      <c r="D822" s="166">
        <v>3</v>
      </c>
      <c r="E822" s="166">
        <v>1</v>
      </c>
      <c r="F822" s="281" t="s">
        <v>1430</v>
      </c>
      <c r="G822">
        <v>1</v>
      </c>
      <c r="H822">
        <v>1</v>
      </c>
    </row>
    <row r="823" spans="1:8" x14ac:dyDescent="0.3">
      <c r="A823" s="281">
        <v>14478</v>
      </c>
      <c r="B823" s="281" t="s">
        <v>3072</v>
      </c>
      <c r="C823" s="281" t="s">
        <v>3073</v>
      </c>
      <c r="D823" s="166">
        <v>3</v>
      </c>
      <c r="E823" s="166">
        <v>1</v>
      </c>
      <c r="F823" s="281" t="s">
        <v>1430</v>
      </c>
      <c r="G823">
        <v>1</v>
      </c>
      <c r="H823">
        <v>1</v>
      </c>
    </row>
    <row r="824" spans="1:8" x14ac:dyDescent="0.3">
      <c r="A824" s="281">
        <v>14479</v>
      </c>
      <c r="B824" s="281" t="s">
        <v>3074</v>
      </c>
      <c r="C824" s="281" t="s">
        <v>3075</v>
      </c>
      <c r="D824" s="166">
        <v>1</v>
      </c>
      <c r="E824" s="166">
        <v>1</v>
      </c>
      <c r="F824" s="281" t="s">
        <v>1430</v>
      </c>
      <c r="G824">
        <v>1</v>
      </c>
      <c r="H824">
        <v>1</v>
      </c>
    </row>
    <row r="825" spans="1:8" x14ac:dyDescent="0.3">
      <c r="A825" s="281">
        <v>14480</v>
      </c>
      <c r="B825" s="281" t="s">
        <v>3076</v>
      </c>
      <c r="C825" s="281" t="s">
        <v>3077</v>
      </c>
      <c r="D825" s="166">
        <v>3</v>
      </c>
      <c r="E825" s="166">
        <v>1</v>
      </c>
      <c r="F825" s="281" t="s">
        <v>1430</v>
      </c>
      <c r="G825">
        <v>1</v>
      </c>
      <c r="H825">
        <v>1</v>
      </c>
    </row>
    <row r="826" spans="1:8" x14ac:dyDescent="0.3">
      <c r="A826" s="281">
        <v>14484</v>
      </c>
      <c r="B826" s="281" t="s">
        <v>3078</v>
      </c>
      <c r="C826" s="281" t="s">
        <v>3079</v>
      </c>
      <c r="D826" s="166">
        <v>1</v>
      </c>
      <c r="E826" s="166">
        <v>1</v>
      </c>
      <c r="F826" s="281" t="s">
        <v>1430</v>
      </c>
      <c r="G826">
        <v>1</v>
      </c>
      <c r="H826">
        <v>1</v>
      </c>
    </row>
    <row r="827" spans="1:8" x14ac:dyDescent="0.3">
      <c r="A827" s="281">
        <v>14493</v>
      </c>
      <c r="B827" s="281" t="s">
        <v>3080</v>
      </c>
      <c r="C827" s="281" t="s">
        <v>3081</v>
      </c>
      <c r="D827" s="166">
        <v>2</v>
      </c>
      <c r="E827" s="166">
        <v>1</v>
      </c>
      <c r="F827" s="281" t="s">
        <v>1430</v>
      </c>
      <c r="G827">
        <v>1</v>
      </c>
      <c r="H827">
        <v>1</v>
      </c>
    </row>
    <row r="828" spans="1:8" x14ac:dyDescent="0.3">
      <c r="A828" s="281">
        <v>14496</v>
      </c>
      <c r="B828" s="281" t="s">
        <v>3082</v>
      </c>
      <c r="C828" s="281" t="s">
        <v>3083</v>
      </c>
      <c r="D828" s="166">
        <v>3</v>
      </c>
      <c r="E828" s="166">
        <v>1</v>
      </c>
      <c r="F828" s="281" t="s">
        <v>1430</v>
      </c>
      <c r="G828">
        <v>1</v>
      </c>
      <c r="H828">
        <v>1</v>
      </c>
    </row>
    <row r="829" spans="1:8" x14ac:dyDescent="0.3">
      <c r="A829" s="281">
        <v>14501</v>
      </c>
      <c r="B829" s="281" t="s">
        <v>3084</v>
      </c>
      <c r="C829" s="281" t="s">
        <v>3085</v>
      </c>
      <c r="D829" s="166">
        <v>2</v>
      </c>
      <c r="E829" s="166">
        <v>1</v>
      </c>
      <c r="F829" s="281" t="s">
        <v>1430</v>
      </c>
      <c r="G829">
        <v>1</v>
      </c>
      <c r="H829">
        <v>1</v>
      </c>
    </row>
    <row r="830" spans="1:8" x14ac:dyDescent="0.3">
      <c r="A830" s="281">
        <v>14511</v>
      </c>
      <c r="B830" s="281" t="s">
        <v>3086</v>
      </c>
      <c r="C830" s="281" t="s">
        <v>3087</v>
      </c>
      <c r="D830" s="166">
        <v>2</v>
      </c>
      <c r="E830" s="166">
        <v>1</v>
      </c>
      <c r="F830" s="281" t="s">
        <v>1430</v>
      </c>
      <c r="G830">
        <v>1</v>
      </c>
      <c r="H830">
        <v>1</v>
      </c>
    </row>
    <row r="831" spans="1:8" x14ac:dyDescent="0.3">
      <c r="A831" s="281">
        <v>14514</v>
      </c>
      <c r="B831" s="281" t="s">
        <v>3088</v>
      </c>
      <c r="C831" s="281" t="s">
        <v>3089</v>
      </c>
      <c r="D831" s="166">
        <v>3</v>
      </c>
      <c r="E831" s="166">
        <v>1</v>
      </c>
      <c r="F831" s="281" t="s">
        <v>1430</v>
      </c>
      <c r="G831">
        <v>1</v>
      </c>
      <c r="H831">
        <v>1</v>
      </c>
    </row>
    <row r="832" spans="1:8" x14ac:dyDescent="0.3">
      <c r="A832" s="281">
        <v>14518</v>
      </c>
      <c r="B832" s="281" t="s">
        <v>3090</v>
      </c>
      <c r="C832" s="281" t="s">
        <v>3091</v>
      </c>
      <c r="D832" s="166">
        <v>2</v>
      </c>
      <c r="E832" s="166">
        <v>1</v>
      </c>
      <c r="F832" s="281" t="s">
        <v>1430</v>
      </c>
      <c r="G832">
        <v>1</v>
      </c>
      <c r="H832">
        <v>1</v>
      </c>
    </row>
    <row r="833" spans="1:8" x14ac:dyDescent="0.3">
      <c r="A833" s="281">
        <v>14532</v>
      </c>
      <c r="B833" s="281" t="s">
        <v>3092</v>
      </c>
      <c r="C833" s="281" t="s">
        <v>3093</v>
      </c>
      <c r="D833" s="166">
        <v>3</v>
      </c>
      <c r="E833" s="166">
        <v>1</v>
      </c>
      <c r="F833" s="281" t="s">
        <v>1430</v>
      </c>
      <c r="G833">
        <v>1</v>
      </c>
      <c r="H833">
        <v>1</v>
      </c>
    </row>
    <row r="834" spans="1:8" x14ac:dyDescent="0.3">
      <c r="A834" s="281">
        <v>14535</v>
      </c>
      <c r="B834" s="281" t="s">
        <v>3094</v>
      </c>
      <c r="C834" s="281" t="s">
        <v>3095</v>
      </c>
      <c r="D834" s="166">
        <v>3</v>
      </c>
      <c r="E834" s="166">
        <v>1</v>
      </c>
      <c r="F834" s="281" t="s">
        <v>1430</v>
      </c>
      <c r="G834">
        <v>1</v>
      </c>
      <c r="H834">
        <v>1</v>
      </c>
    </row>
    <row r="835" spans="1:8" x14ac:dyDescent="0.3">
      <c r="A835" s="281">
        <v>14536</v>
      </c>
      <c r="B835" s="281" t="s">
        <v>3096</v>
      </c>
      <c r="C835" s="281" t="s">
        <v>3097</v>
      </c>
      <c r="D835" s="166">
        <v>2</v>
      </c>
      <c r="E835" s="166">
        <v>1</v>
      </c>
      <c r="F835" s="281" t="s">
        <v>1430</v>
      </c>
      <c r="G835">
        <v>1</v>
      </c>
      <c r="H835">
        <v>1</v>
      </c>
    </row>
    <row r="836" spans="1:8" x14ac:dyDescent="0.3">
      <c r="A836" s="281">
        <v>14539</v>
      </c>
      <c r="B836" s="281" t="s">
        <v>3098</v>
      </c>
      <c r="C836" s="281" t="s">
        <v>3099</v>
      </c>
      <c r="D836" s="166">
        <v>2</v>
      </c>
      <c r="E836" s="166">
        <v>1</v>
      </c>
      <c r="F836" s="281" t="s">
        <v>1430</v>
      </c>
      <c r="G836">
        <v>1</v>
      </c>
      <c r="H836">
        <v>1</v>
      </c>
    </row>
    <row r="837" spans="1:8" x14ac:dyDescent="0.3">
      <c r="A837" s="281">
        <v>14542</v>
      </c>
      <c r="B837" s="281" t="s">
        <v>3100</v>
      </c>
      <c r="C837" s="281" t="s">
        <v>3101</v>
      </c>
      <c r="D837" s="166">
        <v>3</v>
      </c>
      <c r="E837" s="166">
        <v>1</v>
      </c>
      <c r="F837" s="281" t="s">
        <v>1430</v>
      </c>
      <c r="G837">
        <v>1</v>
      </c>
      <c r="H837">
        <v>1</v>
      </c>
    </row>
    <row r="838" spans="1:8" x14ac:dyDescent="0.3">
      <c r="A838" s="6">
        <v>14552</v>
      </c>
      <c r="B838" s="6" t="s">
        <v>3102</v>
      </c>
      <c r="C838" s="6" t="s">
        <v>3103</v>
      </c>
      <c r="D838" s="55">
        <v>2</v>
      </c>
      <c r="E838" s="55">
        <v>1</v>
      </c>
      <c r="F838" s="6" t="s">
        <v>1430</v>
      </c>
      <c r="G838">
        <v>0</v>
      </c>
      <c r="H838">
        <v>1</v>
      </c>
    </row>
    <row r="839" spans="1:8" x14ac:dyDescent="0.3">
      <c r="A839" s="281">
        <v>14555</v>
      </c>
      <c r="B839" s="281" t="s">
        <v>3104</v>
      </c>
      <c r="C839" s="281" t="s">
        <v>3105</v>
      </c>
      <c r="D839" s="166">
        <v>3</v>
      </c>
      <c r="E839" s="166">
        <v>1</v>
      </c>
      <c r="F839" s="281" t="s">
        <v>1430</v>
      </c>
      <c r="G839">
        <v>1</v>
      </c>
      <c r="H839">
        <v>1</v>
      </c>
    </row>
    <row r="840" spans="1:8" x14ac:dyDescent="0.3">
      <c r="A840" s="281">
        <v>14558</v>
      </c>
      <c r="B840" s="281" t="s">
        <v>3106</v>
      </c>
      <c r="C840" s="281" t="s">
        <v>3107</v>
      </c>
      <c r="D840" s="166">
        <v>3</v>
      </c>
      <c r="E840" s="166">
        <v>1</v>
      </c>
      <c r="F840" s="281" t="s">
        <v>1430</v>
      </c>
      <c r="G840">
        <v>1</v>
      </c>
      <c r="H840">
        <v>1</v>
      </c>
    </row>
    <row r="841" spans="1:8" x14ac:dyDescent="0.3">
      <c r="A841" s="281">
        <v>14560</v>
      </c>
      <c r="B841" s="281" t="s">
        <v>3108</v>
      </c>
      <c r="C841" s="281" t="s">
        <v>3109</v>
      </c>
      <c r="D841" s="166">
        <v>3</v>
      </c>
      <c r="E841" s="166">
        <v>1</v>
      </c>
      <c r="F841" s="281" t="s">
        <v>1430</v>
      </c>
      <c r="G841">
        <v>1</v>
      </c>
      <c r="H841">
        <v>1</v>
      </c>
    </row>
    <row r="842" spans="1:8" x14ac:dyDescent="0.3">
      <c r="A842" s="281">
        <v>14564</v>
      </c>
      <c r="B842" s="281" t="s">
        <v>3110</v>
      </c>
      <c r="C842" s="281" t="s">
        <v>3111</v>
      </c>
      <c r="D842" s="166">
        <v>3</v>
      </c>
      <c r="E842" s="166">
        <v>1</v>
      </c>
      <c r="F842" s="281" t="s">
        <v>1430</v>
      </c>
      <c r="G842">
        <v>1</v>
      </c>
      <c r="H842">
        <v>1</v>
      </c>
    </row>
    <row r="843" spans="1:8" x14ac:dyDescent="0.3">
      <c r="A843" s="281">
        <v>14566</v>
      </c>
      <c r="B843" s="281" t="s">
        <v>3112</v>
      </c>
      <c r="C843" s="281" t="s">
        <v>3113</v>
      </c>
      <c r="D843" s="166">
        <v>2</v>
      </c>
      <c r="E843" s="166">
        <v>1</v>
      </c>
      <c r="F843" s="281" t="s">
        <v>1430</v>
      </c>
      <c r="G843">
        <v>1</v>
      </c>
      <c r="H843">
        <v>1</v>
      </c>
    </row>
    <row r="844" spans="1:8" x14ac:dyDescent="0.3">
      <c r="A844" s="281">
        <v>14567</v>
      </c>
      <c r="B844" s="281" t="s">
        <v>3114</v>
      </c>
      <c r="C844" s="281" t="s">
        <v>3115</v>
      </c>
      <c r="D844" s="166">
        <v>1</v>
      </c>
      <c r="E844" s="166">
        <v>1</v>
      </c>
      <c r="F844" s="281" t="s">
        <v>1430</v>
      </c>
      <c r="G844">
        <v>1</v>
      </c>
      <c r="H844">
        <v>0</v>
      </c>
    </row>
    <row r="845" spans="1:8" x14ac:dyDescent="0.3">
      <c r="A845" s="281">
        <v>14581</v>
      </c>
      <c r="B845" s="281" t="s">
        <v>3116</v>
      </c>
      <c r="C845" s="281" t="s">
        <v>3117</v>
      </c>
      <c r="D845" s="166">
        <v>2</v>
      </c>
      <c r="E845" s="166">
        <v>1</v>
      </c>
      <c r="F845" s="281" t="s">
        <v>1430</v>
      </c>
      <c r="G845">
        <v>1</v>
      </c>
      <c r="H845">
        <v>1</v>
      </c>
    </row>
    <row r="846" spans="1:8" x14ac:dyDescent="0.3">
      <c r="A846" s="281">
        <v>14585</v>
      </c>
      <c r="B846" s="281" t="s">
        <v>3118</v>
      </c>
      <c r="C846" s="281" t="s">
        <v>3119</v>
      </c>
      <c r="D846" s="166">
        <v>3</v>
      </c>
      <c r="E846" s="166">
        <v>1</v>
      </c>
      <c r="F846" s="281" t="s">
        <v>1430</v>
      </c>
      <c r="G846">
        <v>1</v>
      </c>
      <c r="H846">
        <v>1</v>
      </c>
    </row>
    <row r="847" spans="1:8" x14ac:dyDescent="0.3">
      <c r="A847" s="281">
        <v>14591</v>
      </c>
      <c r="B847" s="281" t="s">
        <v>3120</v>
      </c>
      <c r="C847" s="281" t="s">
        <v>3121</v>
      </c>
      <c r="D847" s="166">
        <v>2</v>
      </c>
      <c r="E847" s="166">
        <v>1</v>
      </c>
      <c r="F847" s="281" t="s">
        <v>1430</v>
      </c>
      <c r="G847">
        <v>1</v>
      </c>
      <c r="H847">
        <v>1</v>
      </c>
    </row>
    <row r="848" spans="1:8" x14ac:dyDescent="0.3">
      <c r="A848" s="281">
        <v>14593</v>
      </c>
      <c r="B848" s="281" t="s">
        <v>3122</v>
      </c>
      <c r="C848" s="281" t="s">
        <v>3123</v>
      </c>
      <c r="D848" s="166">
        <v>2</v>
      </c>
      <c r="E848" s="166">
        <v>1</v>
      </c>
      <c r="F848" s="281" t="s">
        <v>1430</v>
      </c>
      <c r="G848">
        <v>1</v>
      </c>
      <c r="H848">
        <v>1</v>
      </c>
    </row>
    <row r="849" spans="1:8" x14ac:dyDescent="0.3">
      <c r="A849" s="281">
        <v>14595</v>
      </c>
      <c r="B849" s="281" t="s">
        <v>3124</v>
      </c>
      <c r="C849" s="281" t="s">
        <v>3125</v>
      </c>
      <c r="D849" s="166">
        <v>2</v>
      </c>
      <c r="E849" s="166">
        <v>1</v>
      </c>
      <c r="F849" s="281" t="s">
        <v>1430</v>
      </c>
      <c r="G849">
        <v>1</v>
      </c>
      <c r="H849">
        <v>1</v>
      </c>
    </row>
    <row r="850" spans="1:8" x14ac:dyDescent="0.3">
      <c r="A850" s="281">
        <v>14604</v>
      </c>
      <c r="B850" s="281" t="s">
        <v>3126</v>
      </c>
      <c r="C850" s="281" t="s">
        <v>3127</v>
      </c>
      <c r="D850" s="166">
        <v>2</v>
      </c>
      <c r="E850" s="166">
        <v>1</v>
      </c>
      <c r="F850" s="281" t="s">
        <v>1430</v>
      </c>
      <c r="G850">
        <v>1</v>
      </c>
      <c r="H850">
        <v>1</v>
      </c>
    </row>
    <row r="851" spans="1:8" x14ac:dyDescent="0.3">
      <c r="A851" s="281">
        <v>14615</v>
      </c>
      <c r="B851" s="281" t="s">
        <v>3128</v>
      </c>
      <c r="C851" s="281" t="s">
        <v>3129</v>
      </c>
      <c r="D851" s="166">
        <v>2</v>
      </c>
      <c r="E851" s="166">
        <v>1</v>
      </c>
      <c r="F851" s="281" t="s">
        <v>1430</v>
      </c>
      <c r="G851">
        <v>1</v>
      </c>
      <c r="H851">
        <v>1</v>
      </c>
    </row>
    <row r="852" spans="1:8" x14ac:dyDescent="0.3">
      <c r="A852" s="281">
        <v>14896</v>
      </c>
      <c r="B852" s="281" t="s">
        <v>3130</v>
      </c>
      <c r="C852" s="281" t="s">
        <v>3131</v>
      </c>
      <c r="D852" s="166">
        <v>2</v>
      </c>
      <c r="E852" s="166">
        <v>1</v>
      </c>
      <c r="F852" s="281" t="s">
        <v>1430</v>
      </c>
      <c r="G852">
        <v>1</v>
      </c>
      <c r="H852">
        <v>1</v>
      </c>
    </row>
    <row r="853" spans="1:8" x14ac:dyDescent="0.3">
      <c r="A853" s="281">
        <v>14897</v>
      </c>
      <c r="B853" s="281" t="s">
        <v>3132</v>
      </c>
      <c r="C853" s="281" t="s">
        <v>3133</v>
      </c>
      <c r="D853" s="166">
        <v>1</v>
      </c>
      <c r="E853" s="166">
        <v>1</v>
      </c>
      <c r="F853" s="281" t="s">
        <v>1430</v>
      </c>
      <c r="G853">
        <v>1</v>
      </c>
      <c r="H853">
        <v>1</v>
      </c>
    </row>
    <row r="854" spans="1:8" x14ac:dyDescent="0.3">
      <c r="A854" s="281">
        <v>14898</v>
      </c>
      <c r="B854" s="281" t="s">
        <v>3134</v>
      </c>
      <c r="C854" s="281" t="s">
        <v>3135</v>
      </c>
      <c r="D854" s="166">
        <v>1</v>
      </c>
      <c r="E854" s="166">
        <v>1</v>
      </c>
      <c r="F854" s="281" t="s">
        <v>1430</v>
      </c>
      <c r="G854">
        <v>1</v>
      </c>
      <c r="H854">
        <v>1</v>
      </c>
    </row>
    <row r="855" spans="1:8" x14ac:dyDescent="0.3">
      <c r="A855" s="281">
        <v>14915</v>
      </c>
      <c r="B855" s="281" t="s">
        <v>3136</v>
      </c>
      <c r="C855" s="281" t="s">
        <v>3137</v>
      </c>
      <c r="D855" s="166">
        <v>3</v>
      </c>
      <c r="E855" s="166">
        <v>1</v>
      </c>
      <c r="F855" s="281" t="s">
        <v>1430</v>
      </c>
      <c r="G855">
        <v>1</v>
      </c>
      <c r="H855">
        <v>1</v>
      </c>
    </row>
    <row r="856" spans="1:8" x14ac:dyDescent="0.3">
      <c r="A856" s="281">
        <v>14977</v>
      </c>
      <c r="B856" s="281" t="s">
        <v>3138</v>
      </c>
      <c r="C856" s="281" t="s">
        <v>3139</v>
      </c>
      <c r="D856" s="166">
        <v>1</v>
      </c>
      <c r="E856" s="166">
        <v>1</v>
      </c>
      <c r="F856" s="281" t="s">
        <v>1430</v>
      </c>
      <c r="G856">
        <v>1</v>
      </c>
      <c r="H856">
        <v>0</v>
      </c>
    </row>
    <row r="857" spans="1:8" x14ac:dyDescent="0.3">
      <c r="A857" s="281">
        <v>15018</v>
      </c>
      <c r="B857" s="281" t="s">
        <v>3140</v>
      </c>
      <c r="C857" s="281" t="s">
        <v>3141</v>
      </c>
      <c r="D857" s="166">
        <v>1</v>
      </c>
      <c r="E857" s="166">
        <v>1</v>
      </c>
      <c r="F857" s="281" t="s">
        <v>1430</v>
      </c>
      <c r="G857">
        <v>1</v>
      </c>
      <c r="H857">
        <v>1</v>
      </c>
    </row>
    <row r="858" spans="1:8" x14ac:dyDescent="0.3">
      <c r="A858" s="281">
        <v>15154</v>
      </c>
      <c r="B858" s="281" t="s">
        <v>3142</v>
      </c>
      <c r="C858" s="281" t="s">
        <v>3143</v>
      </c>
      <c r="D858" s="166">
        <v>3</v>
      </c>
      <c r="E858" s="166">
        <v>1</v>
      </c>
      <c r="F858" s="281" t="s">
        <v>1430</v>
      </c>
      <c r="G858">
        <v>1</v>
      </c>
      <c r="H858">
        <v>1</v>
      </c>
    </row>
    <row r="859" spans="1:8" x14ac:dyDescent="0.3">
      <c r="A859" s="281">
        <v>15156</v>
      </c>
      <c r="B859" s="281" t="s">
        <v>3144</v>
      </c>
      <c r="C859" s="281" t="s">
        <v>3145</v>
      </c>
      <c r="D859" s="166">
        <v>3</v>
      </c>
      <c r="E859" s="166">
        <v>1</v>
      </c>
      <c r="F859" s="281" t="s">
        <v>1430</v>
      </c>
      <c r="G859">
        <v>1</v>
      </c>
      <c r="H859">
        <v>1</v>
      </c>
    </row>
    <row r="860" spans="1:8" x14ac:dyDescent="0.3">
      <c r="A860" s="281">
        <v>15159</v>
      </c>
      <c r="B860" s="281" t="s">
        <v>3146</v>
      </c>
      <c r="C860" s="281" t="s">
        <v>3147</v>
      </c>
      <c r="D860" s="166">
        <v>2</v>
      </c>
      <c r="E860" s="166">
        <v>1</v>
      </c>
      <c r="F860" s="281" t="s">
        <v>1430</v>
      </c>
      <c r="G860">
        <v>1</v>
      </c>
      <c r="H860">
        <v>1</v>
      </c>
    </row>
    <row r="861" spans="1:8" x14ac:dyDescent="0.3">
      <c r="A861" s="281">
        <v>15168</v>
      </c>
      <c r="B861" s="281" t="s">
        <v>3148</v>
      </c>
      <c r="C861" s="281" t="s">
        <v>3149</v>
      </c>
      <c r="D861" s="166">
        <v>2</v>
      </c>
      <c r="E861" s="166">
        <v>1</v>
      </c>
      <c r="F861" s="281" t="s">
        <v>1430</v>
      </c>
      <c r="G861">
        <v>1</v>
      </c>
      <c r="H861">
        <v>1</v>
      </c>
    </row>
    <row r="862" spans="1:8" x14ac:dyDescent="0.3">
      <c r="A862" s="281">
        <v>15171</v>
      </c>
      <c r="B862" s="281" t="s">
        <v>3150</v>
      </c>
      <c r="C862" s="281" t="s">
        <v>3151</v>
      </c>
      <c r="D862" s="166">
        <v>3</v>
      </c>
      <c r="E862" s="166">
        <v>1</v>
      </c>
      <c r="F862" s="281" t="s">
        <v>1430</v>
      </c>
      <c r="G862">
        <v>1</v>
      </c>
      <c r="H862">
        <v>1</v>
      </c>
    </row>
    <row r="863" spans="1:8" x14ac:dyDescent="0.3">
      <c r="A863" s="281">
        <v>15172</v>
      </c>
      <c r="B863" s="281" t="s">
        <v>3152</v>
      </c>
      <c r="C863" s="281" t="s">
        <v>3153</v>
      </c>
      <c r="D863" s="166">
        <v>2</v>
      </c>
      <c r="E863" s="166">
        <v>1</v>
      </c>
      <c r="F863" s="281" t="s">
        <v>1430</v>
      </c>
      <c r="G863">
        <v>1</v>
      </c>
      <c r="H863">
        <v>1</v>
      </c>
    </row>
    <row r="864" spans="1:8" x14ac:dyDescent="0.3">
      <c r="A864" s="281">
        <v>15173</v>
      </c>
      <c r="B864" s="281" t="s">
        <v>3154</v>
      </c>
      <c r="C864" s="281" t="s">
        <v>3155</v>
      </c>
      <c r="D864" s="166">
        <v>2</v>
      </c>
      <c r="E864" s="166">
        <v>1</v>
      </c>
      <c r="F864" s="281" t="s">
        <v>1430</v>
      </c>
      <c r="G864">
        <v>1</v>
      </c>
      <c r="H864">
        <v>1</v>
      </c>
    </row>
    <row r="865" spans="1:8" x14ac:dyDescent="0.3">
      <c r="A865" s="281">
        <v>15176</v>
      </c>
      <c r="B865" s="281" t="s">
        <v>3156</v>
      </c>
      <c r="C865" s="281" t="s">
        <v>3157</v>
      </c>
      <c r="D865" s="166">
        <v>2</v>
      </c>
      <c r="E865" s="166">
        <v>1</v>
      </c>
      <c r="F865" s="281" t="s">
        <v>1430</v>
      </c>
      <c r="G865">
        <v>1</v>
      </c>
      <c r="H865">
        <v>1</v>
      </c>
    </row>
    <row r="866" spans="1:8" x14ac:dyDescent="0.3">
      <c r="A866" s="281">
        <v>15177</v>
      </c>
      <c r="B866" s="281" t="s">
        <v>3158</v>
      </c>
      <c r="C866" s="281" t="s">
        <v>3159</v>
      </c>
      <c r="D866" s="166">
        <v>2</v>
      </c>
      <c r="E866" s="166">
        <v>1</v>
      </c>
      <c r="F866" s="281" t="s">
        <v>1430</v>
      </c>
      <c r="G866">
        <v>1</v>
      </c>
      <c r="H866">
        <v>1</v>
      </c>
    </row>
    <row r="867" spans="1:8" x14ac:dyDescent="0.3">
      <c r="A867" s="281">
        <v>15185</v>
      </c>
      <c r="B867" s="281" t="s">
        <v>3160</v>
      </c>
      <c r="C867" s="281" t="s">
        <v>3161</v>
      </c>
      <c r="D867" s="166">
        <v>1</v>
      </c>
      <c r="E867" s="166">
        <v>1</v>
      </c>
      <c r="F867" s="281" t="s">
        <v>1430</v>
      </c>
      <c r="G867">
        <v>1</v>
      </c>
      <c r="H867">
        <v>1</v>
      </c>
    </row>
    <row r="868" spans="1:8" x14ac:dyDescent="0.3">
      <c r="A868" s="281">
        <v>15190</v>
      </c>
      <c r="B868" s="281" t="s">
        <v>3162</v>
      </c>
      <c r="C868" s="281" t="s">
        <v>3163</v>
      </c>
      <c r="D868" s="166">
        <v>2</v>
      </c>
      <c r="E868" s="166">
        <v>1</v>
      </c>
      <c r="F868" s="281" t="s">
        <v>1430</v>
      </c>
      <c r="G868">
        <v>1</v>
      </c>
      <c r="H868">
        <v>1</v>
      </c>
    </row>
    <row r="869" spans="1:8" x14ac:dyDescent="0.3">
      <c r="A869" s="281">
        <v>15195</v>
      </c>
      <c r="B869" s="281" t="s">
        <v>3164</v>
      </c>
      <c r="C869" s="281" t="s">
        <v>3165</v>
      </c>
      <c r="D869" s="166">
        <v>2</v>
      </c>
      <c r="E869" s="166">
        <v>1</v>
      </c>
      <c r="F869" s="281" t="s">
        <v>1430</v>
      </c>
      <c r="G869">
        <v>1</v>
      </c>
      <c r="H869">
        <v>1</v>
      </c>
    </row>
    <row r="870" spans="1:8" x14ac:dyDescent="0.3">
      <c r="A870" s="281">
        <v>15196</v>
      </c>
      <c r="B870" s="281" t="s">
        <v>3166</v>
      </c>
      <c r="C870" s="281" t="s">
        <v>3167</v>
      </c>
      <c r="D870" s="166">
        <v>2</v>
      </c>
      <c r="E870" s="166">
        <v>1</v>
      </c>
      <c r="F870" s="281" t="s">
        <v>1430</v>
      </c>
      <c r="G870">
        <v>1</v>
      </c>
      <c r="H870">
        <v>1</v>
      </c>
    </row>
    <row r="871" spans="1:8" x14ac:dyDescent="0.3">
      <c r="A871" s="281">
        <v>15197</v>
      </c>
      <c r="B871" s="281" t="s">
        <v>3168</v>
      </c>
      <c r="C871" s="281" t="s">
        <v>3169</v>
      </c>
      <c r="D871" s="166">
        <v>3</v>
      </c>
      <c r="E871" s="166">
        <v>1</v>
      </c>
      <c r="F871" s="281" t="s">
        <v>1430</v>
      </c>
      <c r="G871">
        <v>1</v>
      </c>
      <c r="H871">
        <v>1</v>
      </c>
    </row>
    <row r="872" spans="1:8" x14ac:dyDescent="0.3">
      <c r="A872" s="281">
        <v>15213</v>
      </c>
      <c r="B872" s="281" t="s">
        <v>3170</v>
      </c>
      <c r="C872" s="281" t="s">
        <v>3171</v>
      </c>
      <c r="D872" s="166">
        <v>3</v>
      </c>
      <c r="E872" s="166">
        <v>1</v>
      </c>
      <c r="F872" s="281" t="s">
        <v>1430</v>
      </c>
      <c r="G872">
        <v>1</v>
      </c>
      <c r="H872">
        <v>1</v>
      </c>
    </row>
    <row r="873" spans="1:8" x14ac:dyDescent="0.3">
      <c r="A873" s="281">
        <v>15220</v>
      </c>
      <c r="B873" s="281" t="s">
        <v>3172</v>
      </c>
      <c r="C873" s="281" t="s">
        <v>3173</v>
      </c>
      <c r="D873" s="166">
        <v>2</v>
      </c>
      <c r="E873" s="166">
        <v>1</v>
      </c>
      <c r="F873" s="281" t="s">
        <v>1430</v>
      </c>
      <c r="G873">
        <v>1</v>
      </c>
      <c r="H873">
        <v>1</v>
      </c>
    </row>
    <row r="874" spans="1:8" x14ac:dyDescent="0.3">
      <c r="A874" s="281">
        <v>15227</v>
      </c>
      <c r="B874" s="281" t="s">
        <v>3174</v>
      </c>
      <c r="C874" s="281" t="s">
        <v>3175</v>
      </c>
      <c r="D874" s="166">
        <v>2</v>
      </c>
      <c r="E874" s="166">
        <v>1</v>
      </c>
      <c r="F874" s="281" t="s">
        <v>1430</v>
      </c>
      <c r="G874">
        <v>1</v>
      </c>
      <c r="H874">
        <v>1</v>
      </c>
    </row>
    <row r="875" spans="1:8" x14ac:dyDescent="0.3">
      <c r="A875" s="281">
        <v>15228</v>
      </c>
      <c r="B875" s="281" t="s">
        <v>3176</v>
      </c>
      <c r="C875" s="281" t="s">
        <v>3177</v>
      </c>
      <c r="D875" s="166">
        <v>2</v>
      </c>
      <c r="E875" s="166">
        <v>1</v>
      </c>
      <c r="F875" s="281" t="s">
        <v>1430</v>
      </c>
      <c r="G875">
        <v>1</v>
      </c>
      <c r="H875">
        <v>1</v>
      </c>
    </row>
    <row r="876" spans="1:8" x14ac:dyDescent="0.3">
      <c r="A876" s="281">
        <v>15232</v>
      </c>
      <c r="B876" s="281" t="s">
        <v>3178</v>
      </c>
      <c r="C876" s="281" t="s">
        <v>3179</v>
      </c>
      <c r="D876" s="166">
        <v>3</v>
      </c>
      <c r="E876" s="166">
        <v>1</v>
      </c>
      <c r="F876" s="281" t="s">
        <v>1430</v>
      </c>
      <c r="G876">
        <v>1</v>
      </c>
      <c r="H876">
        <v>1</v>
      </c>
    </row>
    <row r="877" spans="1:8" x14ac:dyDescent="0.3">
      <c r="A877" s="281">
        <v>15235</v>
      </c>
      <c r="B877" s="281" t="s">
        <v>3180</v>
      </c>
      <c r="C877" s="281" t="s">
        <v>3181</v>
      </c>
      <c r="D877" s="166">
        <v>2</v>
      </c>
      <c r="E877" s="166">
        <v>1</v>
      </c>
      <c r="F877" s="281" t="s">
        <v>1430</v>
      </c>
      <c r="G877">
        <v>1</v>
      </c>
      <c r="H877">
        <v>1</v>
      </c>
    </row>
    <row r="878" spans="1:8" x14ac:dyDescent="0.3">
      <c r="A878" s="281">
        <v>15236</v>
      </c>
      <c r="B878" s="281" t="s">
        <v>3182</v>
      </c>
      <c r="C878" s="281" t="s">
        <v>3183</v>
      </c>
      <c r="D878" s="166">
        <v>3</v>
      </c>
      <c r="E878" s="166">
        <v>1</v>
      </c>
      <c r="F878" s="281" t="s">
        <v>1430</v>
      </c>
      <c r="G878">
        <v>1</v>
      </c>
      <c r="H878">
        <v>1</v>
      </c>
    </row>
    <row r="879" spans="1:8" x14ac:dyDescent="0.3">
      <c r="A879" s="281">
        <v>15245</v>
      </c>
      <c r="B879" s="281" t="s">
        <v>3184</v>
      </c>
      <c r="C879" s="281" t="s">
        <v>3185</v>
      </c>
      <c r="D879" s="166">
        <v>1</v>
      </c>
      <c r="E879" s="166">
        <v>1</v>
      </c>
      <c r="F879" s="281" t="s">
        <v>1430</v>
      </c>
      <c r="G879">
        <v>1</v>
      </c>
      <c r="H879">
        <v>1</v>
      </c>
    </row>
    <row r="880" spans="1:8" x14ac:dyDescent="0.3">
      <c r="A880" s="281">
        <v>15253</v>
      </c>
      <c r="B880" s="281" t="s">
        <v>3186</v>
      </c>
      <c r="C880" s="281" t="s">
        <v>3187</v>
      </c>
      <c r="D880" s="166">
        <v>2</v>
      </c>
      <c r="E880" s="166">
        <v>1</v>
      </c>
      <c r="F880" s="281" t="s">
        <v>1430</v>
      </c>
      <c r="G880">
        <v>1</v>
      </c>
      <c r="H880">
        <v>1</v>
      </c>
    </row>
    <row r="881" spans="1:8" x14ac:dyDescent="0.3">
      <c r="A881" s="281">
        <v>15259</v>
      </c>
      <c r="B881" s="281" t="s">
        <v>3188</v>
      </c>
      <c r="C881" s="281" t="s">
        <v>3189</v>
      </c>
      <c r="D881" s="166">
        <v>2</v>
      </c>
      <c r="E881" s="166">
        <v>1</v>
      </c>
      <c r="F881" s="281" t="s">
        <v>1430</v>
      </c>
      <c r="G881">
        <v>1</v>
      </c>
      <c r="H881">
        <v>1</v>
      </c>
    </row>
    <row r="882" spans="1:8" x14ac:dyDescent="0.3">
      <c r="A882" s="281">
        <v>15267</v>
      </c>
      <c r="B882" s="281" t="s">
        <v>3190</v>
      </c>
      <c r="C882" s="281" t="s">
        <v>3191</v>
      </c>
      <c r="D882" s="166">
        <v>3</v>
      </c>
      <c r="E882" s="166">
        <v>1</v>
      </c>
      <c r="F882" s="281" t="s">
        <v>1430</v>
      </c>
      <c r="G882">
        <v>1</v>
      </c>
      <c r="H882">
        <v>1</v>
      </c>
    </row>
    <row r="883" spans="1:8" x14ac:dyDescent="0.3">
      <c r="A883" s="281">
        <v>15269</v>
      </c>
      <c r="B883" s="281" t="s">
        <v>3192</v>
      </c>
      <c r="C883" s="281" t="s">
        <v>3193</v>
      </c>
      <c r="D883" s="166">
        <v>3</v>
      </c>
      <c r="E883" s="166">
        <v>1</v>
      </c>
      <c r="F883" s="281" t="s">
        <v>1430</v>
      </c>
      <c r="G883">
        <v>1</v>
      </c>
      <c r="H883">
        <v>1</v>
      </c>
    </row>
    <row r="884" spans="1:8" x14ac:dyDescent="0.3">
      <c r="A884" s="281">
        <v>15279</v>
      </c>
      <c r="B884" s="281" t="s">
        <v>3194</v>
      </c>
      <c r="C884" s="281" t="s">
        <v>3195</v>
      </c>
      <c r="D884" s="166">
        <v>1</v>
      </c>
      <c r="E884" s="166">
        <v>1</v>
      </c>
      <c r="F884" s="281" t="s">
        <v>1430</v>
      </c>
      <c r="G884">
        <v>1</v>
      </c>
      <c r="H884">
        <v>1</v>
      </c>
    </row>
    <row r="885" spans="1:8" x14ac:dyDescent="0.3">
      <c r="A885" s="281">
        <v>15280</v>
      </c>
      <c r="B885" s="281" t="s">
        <v>3196</v>
      </c>
      <c r="C885" s="281" t="s">
        <v>3197</v>
      </c>
      <c r="D885" s="166">
        <v>2</v>
      </c>
      <c r="E885" s="166">
        <v>1</v>
      </c>
      <c r="F885" s="281" t="s">
        <v>1430</v>
      </c>
      <c r="G885">
        <v>1</v>
      </c>
      <c r="H885">
        <v>1</v>
      </c>
    </row>
    <row r="886" spans="1:8" x14ac:dyDescent="0.3">
      <c r="A886" s="281">
        <v>15282</v>
      </c>
      <c r="B886" s="281" t="s">
        <v>3198</v>
      </c>
      <c r="C886" s="281" t="s">
        <v>3199</v>
      </c>
      <c r="D886" s="166">
        <v>3</v>
      </c>
      <c r="E886" s="166">
        <v>1</v>
      </c>
      <c r="F886" s="281" t="s">
        <v>1430</v>
      </c>
      <c r="G886">
        <v>1</v>
      </c>
      <c r="H886">
        <v>1</v>
      </c>
    </row>
    <row r="887" spans="1:8" x14ac:dyDescent="0.3">
      <c r="A887" s="281">
        <v>15283</v>
      </c>
      <c r="B887" s="281" t="s">
        <v>3200</v>
      </c>
      <c r="C887" s="281" t="s">
        <v>3201</v>
      </c>
      <c r="D887" s="166">
        <v>3</v>
      </c>
      <c r="E887" s="166">
        <v>1</v>
      </c>
      <c r="F887" s="281" t="s">
        <v>1430</v>
      </c>
      <c r="G887">
        <v>1</v>
      </c>
      <c r="H887">
        <v>1</v>
      </c>
    </row>
    <row r="888" spans="1:8" x14ac:dyDescent="0.3">
      <c r="A888" s="281">
        <v>15284</v>
      </c>
      <c r="B888" s="281" t="s">
        <v>3202</v>
      </c>
      <c r="C888" s="281" t="s">
        <v>3203</v>
      </c>
      <c r="D888" s="166">
        <v>1</v>
      </c>
      <c r="E888" s="166">
        <v>1</v>
      </c>
      <c r="F888" s="281" t="s">
        <v>1430</v>
      </c>
      <c r="G888">
        <v>1</v>
      </c>
      <c r="H888">
        <v>1</v>
      </c>
    </row>
    <row r="889" spans="1:8" x14ac:dyDescent="0.3">
      <c r="A889" s="281">
        <v>15290</v>
      </c>
      <c r="B889" s="281" t="s">
        <v>3204</v>
      </c>
      <c r="C889" s="281" t="s">
        <v>3205</v>
      </c>
      <c r="D889" s="166">
        <v>3</v>
      </c>
      <c r="E889" s="166">
        <v>1</v>
      </c>
      <c r="F889" s="281" t="s">
        <v>1430</v>
      </c>
      <c r="G889">
        <v>1</v>
      </c>
      <c r="H889">
        <v>1</v>
      </c>
    </row>
    <row r="890" spans="1:8" x14ac:dyDescent="0.3">
      <c r="A890" s="281">
        <v>15292</v>
      </c>
      <c r="B890" s="281" t="s">
        <v>3206</v>
      </c>
      <c r="C890" s="281" t="s">
        <v>3207</v>
      </c>
      <c r="D890" s="166">
        <v>1</v>
      </c>
      <c r="E890" s="166">
        <v>1</v>
      </c>
      <c r="F890" s="281" t="s">
        <v>1430</v>
      </c>
      <c r="G890">
        <v>1</v>
      </c>
      <c r="H890">
        <v>1</v>
      </c>
    </row>
    <row r="891" spans="1:8" x14ac:dyDescent="0.3">
      <c r="A891" s="281">
        <v>15298</v>
      </c>
      <c r="B891" s="281" t="s">
        <v>3208</v>
      </c>
      <c r="C891" s="281" t="s">
        <v>3209</v>
      </c>
      <c r="D891" s="166">
        <v>3</v>
      </c>
      <c r="E891" s="166">
        <v>1</v>
      </c>
      <c r="F891" s="281" t="s">
        <v>1430</v>
      </c>
      <c r="G891">
        <v>1</v>
      </c>
      <c r="H891">
        <v>1</v>
      </c>
    </row>
    <row r="892" spans="1:8" x14ac:dyDescent="0.3">
      <c r="A892" s="281">
        <v>15306</v>
      </c>
      <c r="B892" s="281" t="s">
        <v>3210</v>
      </c>
      <c r="C892" s="281" t="s">
        <v>3211</v>
      </c>
      <c r="D892" s="166">
        <v>1</v>
      </c>
      <c r="E892" s="166">
        <v>1</v>
      </c>
      <c r="F892" s="281" t="s">
        <v>1430</v>
      </c>
      <c r="G892">
        <v>1</v>
      </c>
      <c r="H892">
        <v>1</v>
      </c>
    </row>
    <row r="893" spans="1:8" x14ac:dyDescent="0.3">
      <c r="A893" s="281">
        <v>15311</v>
      </c>
      <c r="B893" s="281" t="s">
        <v>3212</v>
      </c>
      <c r="C893" s="281" t="s">
        <v>3213</v>
      </c>
      <c r="D893" s="166">
        <v>3</v>
      </c>
      <c r="E893" s="166">
        <v>1</v>
      </c>
      <c r="F893" s="281" t="s">
        <v>1430</v>
      </c>
      <c r="G893">
        <v>1</v>
      </c>
      <c r="H893">
        <v>1</v>
      </c>
    </row>
    <row r="894" spans="1:8" x14ac:dyDescent="0.3">
      <c r="A894" s="281">
        <v>15313</v>
      </c>
      <c r="B894" s="281" t="s">
        <v>3214</v>
      </c>
      <c r="C894" s="281" t="s">
        <v>3215</v>
      </c>
      <c r="D894" s="166">
        <v>1</v>
      </c>
      <c r="E894" s="166">
        <v>1</v>
      </c>
      <c r="F894" s="281" t="s">
        <v>1430</v>
      </c>
      <c r="G894">
        <v>1</v>
      </c>
      <c r="H894">
        <v>1</v>
      </c>
    </row>
    <row r="895" spans="1:8" x14ac:dyDescent="0.3">
      <c r="A895" s="281">
        <v>15320</v>
      </c>
      <c r="B895" s="281" t="s">
        <v>3216</v>
      </c>
      <c r="C895" s="281" t="s">
        <v>3217</v>
      </c>
      <c r="D895" s="166">
        <v>1</v>
      </c>
      <c r="E895" s="166">
        <v>1</v>
      </c>
      <c r="F895" s="281" t="s">
        <v>1430</v>
      </c>
      <c r="G895">
        <v>1</v>
      </c>
      <c r="H895">
        <v>1</v>
      </c>
    </row>
    <row r="896" spans="1:8" x14ac:dyDescent="0.3">
      <c r="A896" s="281">
        <v>15324</v>
      </c>
      <c r="B896" s="281" t="s">
        <v>3218</v>
      </c>
      <c r="C896" s="281" t="s">
        <v>3219</v>
      </c>
      <c r="D896" s="166">
        <v>3</v>
      </c>
      <c r="E896" s="166">
        <v>1</v>
      </c>
      <c r="F896" s="281" t="s">
        <v>1430</v>
      </c>
      <c r="G896">
        <v>1</v>
      </c>
      <c r="H896">
        <v>1</v>
      </c>
    </row>
    <row r="897" spans="1:8" x14ac:dyDescent="0.3">
      <c r="A897" s="281">
        <v>15326</v>
      </c>
      <c r="B897" s="281" t="s">
        <v>3220</v>
      </c>
      <c r="C897" s="281" t="s">
        <v>3221</v>
      </c>
      <c r="D897" s="166">
        <v>3</v>
      </c>
      <c r="E897" s="166">
        <v>1</v>
      </c>
      <c r="F897" s="281" t="s">
        <v>1430</v>
      </c>
      <c r="G897">
        <v>1</v>
      </c>
      <c r="H897">
        <v>1</v>
      </c>
    </row>
    <row r="898" spans="1:8" x14ac:dyDescent="0.3">
      <c r="A898" s="281">
        <v>15327</v>
      </c>
      <c r="B898" s="281" t="s">
        <v>3222</v>
      </c>
      <c r="C898" s="281" t="s">
        <v>3223</v>
      </c>
      <c r="D898" s="166">
        <v>3</v>
      </c>
      <c r="E898" s="166">
        <v>1</v>
      </c>
      <c r="F898" s="281" t="s">
        <v>1430</v>
      </c>
      <c r="G898">
        <v>1</v>
      </c>
      <c r="H898">
        <v>1</v>
      </c>
    </row>
    <row r="899" spans="1:8" x14ac:dyDescent="0.3">
      <c r="A899" s="281">
        <v>15328</v>
      </c>
      <c r="B899" s="281" t="s">
        <v>3224</v>
      </c>
      <c r="C899" s="281" t="s">
        <v>3225</v>
      </c>
      <c r="D899" s="166">
        <v>3</v>
      </c>
      <c r="E899" s="166">
        <v>1</v>
      </c>
      <c r="F899" s="281" t="s">
        <v>1430</v>
      </c>
      <c r="G899">
        <v>1</v>
      </c>
      <c r="H899">
        <v>1</v>
      </c>
    </row>
    <row r="900" spans="1:8" x14ac:dyDescent="0.3">
      <c r="A900" s="281">
        <v>15329</v>
      </c>
      <c r="B900" s="281" t="s">
        <v>3226</v>
      </c>
      <c r="C900" s="281" t="s">
        <v>3227</v>
      </c>
      <c r="D900" s="166">
        <v>2</v>
      </c>
      <c r="E900" s="166">
        <v>1</v>
      </c>
      <c r="F900" s="281" t="s">
        <v>1430</v>
      </c>
      <c r="G900">
        <v>1</v>
      </c>
      <c r="H900">
        <v>1</v>
      </c>
    </row>
    <row r="901" spans="1:8" x14ac:dyDescent="0.3">
      <c r="A901" s="281">
        <v>15335</v>
      </c>
      <c r="B901" s="281" t="s">
        <v>3228</v>
      </c>
      <c r="C901" s="281" t="s">
        <v>3229</v>
      </c>
      <c r="D901" s="166">
        <v>3</v>
      </c>
      <c r="E901" s="166">
        <v>1</v>
      </c>
      <c r="F901" s="281" t="s">
        <v>1430</v>
      </c>
      <c r="G901">
        <v>1</v>
      </c>
      <c r="H901">
        <v>1</v>
      </c>
    </row>
    <row r="902" spans="1:8" x14ac:dyDescent="0.3">
      <c r="A902" s="281">
        <v>15342</v>
      </c>
      <c r="B902" s="281" t="s">
        <v>3230</v>
      </c>
      <c r="C902" s="281" t="s">
        <v>3231</v>
      </c>
      <c r="D902" s="166">
        <v>1</v>
      </c>
      <c r="E902" s="166">
        <v>1</v>
      </c>
      <c r="F902" s="281" t="s">
        <v>1430</v>
      </c>
      <c r="G902">
        <v>1</v>
      </c>
      <c r="H902">
        <v>1</v>
      </c>
    </row>
    <row r="903" spans="1:8" x14ac:dyDescent="0.3">
      <c r="A903" s="281">
        <v>15346</v>
      </c>
      <c r="B903" s="281" t="s">
        <v>3232</v>
      </c>
      <c r="C903" s="281" t="s">
        <v>3233</v>
      </c>
      <c r="D903" s="166">
        <v>3</v>
      </c>
      <c r="E903" s="166">
        <v>1</v>
      </c>
      <c r="F903" s="281" t="s">
        <v>1430</v>
      </c>
      <c r="G903">
        <v>1</v>
      </c>
      <c r="H903">
        <v>1</v>
      </c>
    </row>
    <row r="904" spans="1:8" x14ac:dyDescent="0.3">
      <c r="A904" s="281">
        <v>15349</v>
      </c>
      <c r="B904" s="281" t="s">
        <v>3234</v>
      </c>
      <c r="C904" s="281" t="s">
        <v>3235</v>
      </c>
      <c r="D904" s="166">
        <v>2</v>
      </c>
      <c r="E904" s="166">
        <v>1</v>
      </c>
      <c r="F904" s="281" t="s">
        <v>1430</v>
      </c>
      <c r="G904">
        <v>1</v>
      </c>
      <c r="H904">
        <v>1</v>
      </c>
    </row>
    <row r="905" spans="1:8" x14ac:dyDescent="0.3">
      <c r="A905" s="281">
        <v>15363</v>
      </c>
      <c r="B905" s="281" t="s">
        <v>3236</v>
      </c>
      <c r="C905" s="281" t="s">
        <v>3237</v>
      </c>
      <c r="D905" s="166">
        <v>1</v>
      </c>
      <c r="E905" s="166">
        <v>1</v>
      </c>
      <c r="F905" s="281" t="s">
        <v>1430</v>
      </c>
      <c r="G905">
        <v>1</v>
      </c>
      <c r="H905">
        <v>1</v>
      </c>
    </row>
    <row r="906" spans="1:8" x14ac:dyDescent="0.3">
      <c r="A906" s="281">
        <v>15369</v>
      </c>
      <c r="B906" s="281" t="s">
        <v>3238</v>
      </c>
      <c r="C906" s="281" t="s">
        <v>3239</v>
      </c>
      <c r="D906" s="166">
        <v>1</v>
      </c>
      <c r="E906" s="166">
        <v>1</v>
      </c>
      <c r="F906" s="281" t="s">
        <v>1430</v>
      </c>
      <c r="G906">
        <v>1</v>
      </c>
      <c r="H906">
        <v>1</v>
      </c>
    </row>
    <row r="907" spans="1:8" x14ac:dyDescent="0.3">
      <c r="A907" s="281">
        <v>15372</v>
      </c>
      <c r="B907" s="281" t="s">
        <v>3240</v>
      </c>
      <c r="C907" s="281" t="s">
        <v>3241</v>
      </c>
      <c r="D907" s="166">
        <v>2</v>
      </c>
      <c r="E907" s="166">
        <v>1</v>
      </c>
      <c r="F907" s="281" t="s">
        <v>1430</v>
      </c>
      <c r="G907">
        <v>1</v>
      </c>
      <c r="H907">
        <v>1</v>
      </c>
    </row>
    <row r="908" spans="1:8" x14ac:dyDescent="0.3">
      <c r="A908" s="281">
        <v>15375</v>
      </c>
      <c r="B908" s="281" t="s">
        <v>3242</v>
      </c>
      <c r="C908" s="281" t="s">
        <v>3243</v>
      </c>
      <c r="D908" s="166">
        <v>2</v>
      </c>
      <c r="E908" s="166">
        <v>1</v>
      </c>
      <c r="F908" s="281" t="s">
        <v>1430</v>
      </c>
      <c r="G908">
        <v>1</v>
      </c>
      <c r="H908">
        <v>1</v>
      </c>
    </row>
    <row r="909" spans="1:8" x14ac:dyDescent="0.3">
      <c r="A909" s="281">
        <v>15382</v>
      </c>
      <c r="B909" s="281" t="s">
        <v>3244</v>
      </c>
      <c r="C909" s="281" t="s">
        <v>3245</v>
      </c>
      <c r="D909" s="166">
        <v>1</v>
      </c>
      <c r="E909" s="166">
        <v>1</v>
      </c>
      <c r="F909" s="281" t="s">
        <v>1430</v>
      </c>
      <c r="G909">
        <v>1</v>
      </c>
      <c r="H909">
        <v>1</v>
      </c>
    </row>
    <row r="910" spans="1:8" x14ac:dyDescent="0.3">
      <c r="A910" s="281">
        <v>15390</v>
      </c>
      <c r="B910" s="281" t="s">
        <v>3246</v>
      </c>
      <c r="C910" s="281" t="s">
        <v>3247</v>
      </c>
      <c r="D910" s="166">
        <v>2</v>
      </c>
      <c r="E910" s="166">
        <v>1</v>
      </c>
      <c r="F910" s="281" t="s">
        <v>1430</v>
      </c>
      <c r="G910">
        <v>1</v>
      </c>
      <c r="H910">
        <v>1</v>
      </c>
    </row>
    <row r="911" spans="1:8" x14ac:dyDescent="0.3">
      <c r="A911" s="281">
        <v>15405</v>
      </c>
      <c r="B911" s="281" t="s">
        <v>3248</v>
      </c>
      <c r="C911" s="281" t="s">
        <v>3249</v>
      </c>
      <c r="D911" s="166">
        <v>2</v>
      </c>
      <c r="E911" s="166">
        <v>1</v>
      </c>
      <c r="F911" s="281" t="s">
        <v>1430</v>
      </c>
      <c r="G911">
        <v>1</v>
      </c>
      <c r="H911">
        <v>1</v>
      </c>
    </row>
    <row r="912" spans="1:8" x14ac:dyDescent="0.3">
      <c r="A912" s="281">
        <v>15409</v>
      </c>
      <c r="B912" s="281" t="s">
        <v>3250</v>
      </c>
      <c r="C912" s="281" t="s">
        <v>3251</v>
      </c>
      <c r="D912" s="166">
        <v>3</v>
      </c>
      <c r="E912" s="166">
        <v>1</v>
      </c>
      <c r="F912" s="281" t="s">
        <v>1430</v>
      </c>
      <c r="G912">
        <v>1</v>
      </c>
      <c r="H912">
        <v>1</v>
      </c>
    </row>
    <row r="913" spans="1:8" x14ac:dyDescent="0.3">
      <c r="A913" s="281">
        <v>15410</v>
      </c>
      <c r="B913" s="281" t="s">
        <v>3252</v>
      </c>
      <c r="C913" s="281" t="s">
        <v>3253</v>
      </c>
      <c r="D913" s="166">
        <v>2</v>
      </c>
      <c r="E913" s="166">
        <v>1</v>
      </c>
      <c r="F913" s="281" t="s">
        <v>1430</v>
      </c>
      <c r="G913">
        <v>1</v>
      </c>
      <c r="H913">
        <v>1</v>
      </c>
    </row>
    <row r="914" spans="1:8" x14ac:dyDescent="0.3">
      <c r="A914" s="281">
        <v>15411</v>
      </c>
      <c r="B914" s="281" t="s">
        <v>3254</v>
      </c>
      <c r="C914" s="281" t="s">
        <v>3255</v>
      </c>
      <c r="D914" s="166">
        <v>3</v>
      </c>
      <c r="E914" s="166">
        <v>1</v>
      </c>
      <c r="F914" s="281" t="s">
        <v>1430</v>
      </c>
      <c r="G914">
        <v>1</v>
      </c>
      <c r="H914">
        <v>1</v>
      </c>
    </row>
    <row r="915" spans="1:8" x14ac:dyDescent="0.3">
      <c r="A915" s="281">
        <v>15412</v>
      </c>
      <c r="B915" s="281" t="s">
        <v>3256</v>
      </c>
      <c r="C915" s="281" t="s">
        <v>3257</v>
      </c>
      <c r="D915" s="166">
        <v>2</v>
      </c>
      <c r="E915" s="166">
        <v>1</v>
      </c>
      <c r="F915" s="281" t="s">
        <v>1430</v>
      </c>
      <c r="G915">
        <v>1</v>
      </c>
      <c r="H915">
        <v>1</v>
      </c>
    </row>
    <row r="916" spans="1:8" x14ac:dyDescent="0.3">
      <c r="A916" s="281">
        <v>15416</v>
      </c>
      <c r="B916" s="281" t="s">
        <v>3258</v>
      </c>
      <c r="C916" s="281" t="s">
        <v>3259</v>
      </c>
      <c r="D916" s="166">
        <v>3</v>
      </c>
      <c r="E916" s="166">
        <v>1</v>
      </c>
      <c r="F916" s="281" t="s">
        <v>1430</v>
      </c>
      <c r="G916">
        <v>1</v>
      </c>
      <c r="H916">
        <v>1</v>
      </c>
    </row>
    <row r="917" spans="1:8" x14ac:dyDescent="0.3">
      <c r="A917" s="281">
        <v>15560</v>
      </c>
      <c r="B917" s="281" t="s">
        <v>3260</v>
      </c>
      <c r="C917" s="281" t="s">
        <v>3261</v>
      </c>
      <c r="D917" s="166">
        <v>2</v>
      </c>
      <c r="E917" s="166">
        <v>1</v>
      </c>
      <c r="F917" s="281" t="s">
        <v>1430</v>
      </c>
      <c r="G917">
        <v>1</v>
      </c>
      <c r="H917">
        <v>1</v>
      </c>
    </row>
    <row r="918" spans="1:8" x14ac:dyDescent="0.3">
      <c r="A918" s="281">
        <v>15645</v>
      </c>
      <c r="B918" s="281" t="s">
        <v>3262</v>
      </c>
      <c r="C918" s="281" t="s">
        <v>3263</v>
      </c>
      <c r="D918" s="166">
        <v>2</v>
      </c>
      <c r="E918" s="166">
        <v>1</v>
      </c>
      <c r="F918" s="281" t="s">
        <v>1430</v>
      </c>
      <c r="G918">
        <v>1</v>
      </c>
      <c r="H918">
        <v>1</v>
      </c>
    </row>
    <row r="919" spans="1:8" x14ac:dyDescent="0.3">
      <c r="A919" s="281">
        <v>15647</v>
      </c>
      <c r="B919" s="281" t="s">
        <v>3264</v>
      </c>
      <c r="C919" s="281" t="s">
        <v>3265</v>
      </c>
      <c r="D919" s="166">
        <v>1</v>
      </c>
      <c r="E919" s="166">
        <v>1</v>
      </c>
      <c r="F919" s="281" t="s">
        <v>1430</v>
      </c>
      <c r="G919">
        <v>1</v>
      </c>
      <c r="H919">
        <v>1</v>
      </c>
    </row>
    <row r="920" spans="1:8" x14ac:dyDescent="0.3">
      <c r="A920" s="281">
        <v>15876</v>
      </c>
      <c r="B920" s="281" t="s">
        <v>3266</v>
      </c>
      <c r="C920" s="281" t="s">
        <v>3267</v>
      </c>
      <c r="D920" s="166">
        <v>2</v>
      </c>
      <c r="E920" s="166">
        <v>1</v>
      </c>
      <c r="F920" s="281" t="s">
        <v>1430</v>
      </c>
      <c r="G920">
        <v>1</v>
      </c>
      <c r="H920">
        <v>1</v>
      </c>
    </row>
    <row r="921" spans="1:8" x14ac:dyDescent="0.3">
      <c r="A921" s="281">
        <v>15880</v>
      </c>
      <c r="B921" s="281" t="s">
        <v>3268</v>
      </c>
      <c r="C921" s="281" t="s">
        <v>3269</v>
      </c>
      <c r="D921" s="166">
        <v>3</v>
      </c>
      <c r="E921" s="166">
        <v>1</v>
      </c>
      <c r="F921" s="281" t="s">
        <v>1430</v>
      </c>
      <c r="G921">
        <v>1</v>
      </c>
      <c r="H921">
        <v>1</v>
      </c>
    </row>
    <row r="922" spans="1:8" x14ac:dyDescent="0.3">
      <c r="A922" s="281">
        <v>15921</v>
      </c>
      <c r="B922" s="281" t="s">
        <v>3270</v>
      </c>
      <c r="C922" s="281" t="s">
        <v>3271</v>
      </c>
      <c r="D922" s="166">
        <v>2</v>
      </c>
      <c r="E922" s="166">
        <v>1</v>
      </c>
      <c r="F922" s="281" t="s">
        <v>1430</v>
      </c>
      <c r="G922">
        <v>1</v>
      </c>
      <c r="H922">
        <v>1</v>
      </c>
    </row>
    <row r="923" spans="1:8" x14ac:dyDescent="0.3">
      <c r="A923" s="281">
        <v>15924</v>
      </c>
      <c r="B923" s="281" t="s">
        <v>3272</v>
      </c>
      <c r="C923" s="281" t="s">
        <v>3273</v>
      </c>
      <c r="D923" s="166">
        <v>2</v>
      </c>
      <c r="E923" s="166">
        <v>1</v>
      </c>
      <c r="F923" s="281" t="s">
        <v>1430</v>
      </c>
      <c r="G923">
        <v>1</v>
      </c>
      <c r="H923">
        <v>1</v>
      </c>
    </row>
    <row r="924" spans="1:8" x14ac:dyDescent="0.3">
      <c r="A924" s="281">
        <v>15928</v>
      </c>
      <c r="B924" s="281" t="s">
        <v>3274</v>
      </c>
      <c r="C924" s="281" t="s">
        <v>3275</v>
      </c>
      <c r="D924" s="166">
        <v>3</v>
      </c>
      <c r="E924" s="166">
        <v>1</v>
      </c>
      <c r="F924" s="281" t="s">
        <v>1430</v>
      </c>
      <c r="G924">
        <v>1</v>
      </c>
      <c r="H924">
        <v>1</v>
      </c>
    </row>
    <row r="925" spans="1:8" x14ac:dyDescent="0.3">
      <c r="A925" s="281">
        <v>15931</v>
      </c>
      <c r="B925" s="281" t="s">
        <v>3276</v>
      </c>
      <c r="C925" s="281" t="s">
        <v>3277</v>
      </c>
      <c r="D925" s="166">
        <v>1</v>
      </c>
      <c r="E925" s="166">
        <v>1</v>
      </c>
      <c r="F925" s="281" t="s">
        <v>1430</v>
      </c>
      <c r="G925">
        <v>1</v>
      </c>
      <c r="H925">
        <v>1</v>
      </c>
    </row>
    <row r="926" spans="1:8" x14ac:dyDescent="0.3">
      <c r="A926" s="281">
        <v>15933</v>
      </c>
      <c r="B926" s="281" t="s">
        <v>3278</v>
      </c>
      <c r="C926" s="281" t="s">
        <v>3279</v>
      </c>
      <c r="D926" s="166">
        <v>3</v>
      </c>
      <c r="E926" s="166">
        <v>1</v>
      </c>
      <c r="F926" s="281" t="s">
        <v>1430</v>
      </c>
      <c r="G926">
        <v>1</v>
      </c>
      <c r="H926">
        <v>1</v>
      </c>
    </row>
    <row r="927" spans="1:8" x14ac:dyDescent="0.3">
      <c r="A927" s="281">
        <v>15934</v>
      </c>
      <c r="B927" s="281" t="s">
        <v>3280</v>
      </c>
      <c r="C927" s="281" t="s">
        <v>3281</v>
      </c>
      <c r="D927" s="166">
        <v>3</v>
      </c>
      <c r="E927" s="166">
        <v>1</v>
      </c>
      <c r="F927" s="281" t="s">
        <v>1430</v>
      </c>
      <c r="G927">
        <v>1</v>
      </c>
      <c r="H927">
        <v>1</v>
      </c>
    </row>
    <row r="928" spans="1:8" x14ac:dyDescent="0.3">
      <c r="A928" s="281">
        <v>15938</v>
      </c>
      <c r="B928" s="281" t="s">
        <v>3282</v>
      </c>
      <c r="C928" s="281" t="s">
        <v>3283</v>
      </c>
      <c r="D928" s="166">
        <v>2</v>
      </c>
      <c r="E928" s="166">
        <v>1</v>
      </c>
      <c r="F928" s="281" t="s">
        <v>1430</v>
      </c>
      <c r="G928">
        <v>1</v>
      </c>
      <c r="H928">
        <v>1</v>
      </c>
    </row>
    <row r="929" spans="1:8" x14ac:dyDescent="0.3">
      <c r="A929" s="281">
        <v>15940</v>
      </c>
      <c r="B929" s="281" t="s">
        <v>3284</v>
      </c>
      <c r="C929" s="281" t="s">
        <v>3285</v>
      </c>
      <c r="D929" s="166">
        <v>2</v>
      </c>
      <c r="E929" s="166">
        <v>1</v>
      </c>
      <c r="F929" s="281" t="s">
        <v>1430</v>
      </c>
      <c r="G929">
        <v>1</v>
      </c>
      <c r="H929">
        <v>1</v>
      </c>
    </row>
    <row r="930" spans="1:8" x14ac:dyDescent="0.3">
      <c r="A930" s="281">
        <v>15945</v>
      </c>
      <c r="B930" s="281" t="s">
        <v>3286</v>
      </c>
      <c r="C930" s="281" t="s">
        <v>3287</v>
      </c>
      <c r="D930" s="166">
        <v>2</v>
      </c>
      <c r="E930" s="166">
        <v>1</v>
      </c>
      <c r="F930" s="281" t="s">
        <v>1430</v>
      </c>
      <c r="G930">
        <v>1</v>
      </c>
      <c r="H930">
        <v>1</v>
      </c>
    </row>
    <row r="931" spans="1:8" x14ac:dyDescent="0.3">
      <c r="A931" s="281">
        <v>15948</v>
      </c>
      <c r="B931" s="281" t="s">
        <v>3288</v>
      </c>
      <c r="C931" s="281" t="s">
        <v>3289</v>
      </c>
      <c r="D931" s="166">
        <v>3</v>
      </c>
      <c r="E931" s="166">
        <v>1</v>
      </c>
      <c r="F931" s="281" t="s">
        <v>1430</v>
      </c>
      <c r="G931">
        <v>1</v>
      </c>
      <c r="H931">
        <v>1</v>
      </c>
    </row>
    <row r="932" spans="1:8" x14ac:dyDescent="0.3">
      <c r="A932" s="281">
        <v>15953</v>
      </c>
      <c r="B932" s="281" t="s">
        <v>3290</v>
      </c>
      <c r="C932" s="281" t="s">
        <v>3291</v>
      </c>
      <c r="D932" s="166">
        <v>1</v>
      </c>
      <c r="E932" s="166">
        <v>1</v>
      </c>
      <c r="F932" s="281" t="s">
        <v>1430</v>
      </c>
      <c r="G932">
        <v>1</v>
      </c>
      <c r="H932">
        <v>1</v>
      </c>
    </row>
    <row r="933" spans="1:8" x14ac:dyDescent="0.3">
      <c r="A933" s="281">
        <v>15954</v>
      </c>
      <c r="B933" s="281" t="s">
        <v>3292</v>
      </c>
      <c r="C933" s="281" t="s">
        <v>3293</v>
      </c>
      <c r="D933" s="166">
        <v>2</v>
      </c>
      <c r="E933" s="166">
        <v>1</v>
      </c>
      <c r="F933" s="281" t="s">
        <v>1430</v>
      </c>
      <c r="G933">
        <v>1</v>
      </c>
      <c r="H933">
        <v>1</v>
      </c>
    </row>
    <row r="934" spans="1:8" x14ac:dyDescent="0.3">
      <c r="A934" s="281">
        <v>15955</v>
      </c>
      <c r="B934" s="281" t="s">
        <v>3294</v>
      </c>
      <c r="C934" s="281" t="s">
        <v>3295</v>
      </c>
      <c r="D934" s="166">
        <v>3</v>
      </c>
      <c r="E934" s="166">
        <v>1</v>
      </c>
      <c r="F934" s="281" t="s">
        <v>1430</v>
      </c>
      <c r="G934">
        <v>1</v>
      </c>
      <c r="H934">
        <v>1</v>
      </c>
    </row>
    <row r="935" spans="1:8" x14ac:dyDescent="0.3">
      <c r="A935" s="281">
        <v>15957</v>
      </c>
      <c r="B935" s="281" t="s">
        <v>3296</v>
      </c>
      <c r="C935" s="281" t="s">
        <v>3297</v>
      </c>
      <c r="D935" s="166">
        <v>1</v>
      </c>
      <c r="E935" s="166">
        <v>1</v>
      </c>
      <c r="F935" s="281" t="s">
        <v>1430</v>
      </c>
      <c r="G935">
        <v>1</v>
      </c>
      <c r="H935">
        <v>0</v>
      </c>
    </row>
    <row r="936" spans="1:8" x14ac:dyDescent="0.3">
      <c r="A936" s="281">
        <v>15958</v>
      </c>
      <c r="B936" s="281" t="s">
        <v>3298</v>
      </c>
      <c r="C936" s="281" t="s">
        <v>3299</v>
      </c>
      <c r="D936" s="166">
        <v>2</v>
      </c>
      <c r="E936" s="166">
        <v>1</v>
      </c>
      <c r="F936" s="281" t="s">
        <v>1430</v>
      </c>
      <c r="G936">
        <v>1</v>
      </c>
      <c r="H936">
        <v>1</v>
      </c>
    </row>
    <row r="937" spans="1:8" x14ac:dyDescent="0.3">
      <c r="A937" s="281">
        <v>15959</v>
      </c>
      <c r="B937" s="281" t="s">
        <v>3300</v>
      </c>
      <c r="C937" s="281" t="s">
        <v>3301</v>
      </c>
      <c r="D937" s="166">
        <v>2</v>
      </c>
      <c r="E937" s="166">
        <v>1</v>
      </c>
      <c r="F937" s="281" t="s">
        <v>1430</v>
      </c>
      <c r="G937">
        <v>1</v>
      </c>
      <c r="H937">
        <v>1</v>
      </c>
    </row>
    <row r="938" spans="1:8" x14ac:dyDescent="0.3">
      <c r="A938" s="281">
        <v>15961</v>
      </c>
      <c r="B938" s="281" t="s">
        <v>3302</v>
      </c>
      <c r="C938" s="281" t="s">
        <v>3303</v>
      </c>
      <c r="D938" s="166">
        <v>3</v>
      </c>
      <c r="E938" s="166">
        <v>1</v>
      </c>
      <c r="F938" s="281" t="s">
        <v>1430</v>
      </c>
      <c r="G938">
        <v>1</v>
      </c>
      <c r="H938">
        <v>1</v>
      </c>
    </row>
    <row r="939" spans="1:8" x14ac:dyDescent="0.3">
      <c r="A939" s="281">
        <v>15963</v>
      </c>
      <c r="B939" s="281" t="s">
        <v>3304</v>
      </c>
      <c r="C939" s="281" t="s">
        <v>3305</v>
      </c>
      <c r="D939" s="166">
        <v>1</v>
      </c>
      <c r="E939" s="166">
        <v>1</v>
      </c>
      <c r="F939" s="281" t="s">
        <v>1430</v>
      </c>
      <c r="G939">
        <v>1</v>
      </c>
      <c r="H939">
        <v>1</v>
      </c>
    </row>
    <row r="940" spans="1:8" x14ac:dyDescent="0.3">
      <c r="A940" s="281">
        <v>15964</v>
      </c>
      <c r="B940" s="281" t="s">
        <v>3306</v>
      </c>
      <c r="C940" s="281" t="s">
        <v>3307</v>
      </c>
      <c r="D940" s="166">
        <v>2</v>
      </c>
      <c r="E940" s="166">
        <v>1</v>
      </c>
      <c r="F940" s="281" t="s">
        <v>1430</v>
      </c>
      <c r="G940">
        <v>1</v>
      </c>
      <c r="H940">
        <v>1</v>
      </c>
    </row>
    <row r="941" spans="1:8" x14ac:dyDescent="0.3">
      <c r="A941" s="281">
        <v>15965</v>
      </c>
      <c r="B941" s="281" t="s">
        <v>3308</v>
      </c>
      <c r="C941" s="281" t="s">
        <v>3309</v>
      </c>
      <c r="D941" s="166">
        <v>3</v>
      </c>
      <c r="E941" s="166">
        <v>1</v>
      </c>
      <c r="F941" s="281" t="s">
        <v>1430</v>
      </c>
      <c r="G941">
        <v>1</v>
      </c>
      <c r="H941">
        <v>1</v>
      </c>
    </row>
    <row r="942" spans="1:8" x14ac:dyDescent="0.3">
      <c r="A942" s="281">
        <v>15969</v>
      </c>
      <c r="B942" s="281" t="s">
        <v>3310</v>
      </c>
      <c r="C942" s="281" t="s">
        <v>3311</v>
      </c>
      <c r="D942" s="166">
        <v>1</v>
      </c>
      <c r="E942" s="166">
        <v>1</v>
      </c>
      <c r="F942" s="281" t="s">
        <v>1430</v>
      </c>
      <c r="G942">
        <v>1</v>
      </c>
      <c r="H942">
        <v>1</v>
      </c>
    </row>
    <row r="943" spans="1:8" x14ac:dyDescent="0.3">
      <c r="A943" s="281">
        <v>15973</v>
      </c>
      <c r="B943" s="281" t="s">
        <v>3312</v>
      </c>
      <c r="C943" s="281" t="s">
        <v>3313</v>
      </c>
      <c r="D943" s="166">
        <v>2</v>
      </c>
      <c r="E943" s="166">
        <v>1</v>
      </c>
      <c r="F943" s="281" t="s">
        <v>1430</v>
      </c>
      <c r="G943">
        <v>1</v>
      </c>
      <c r="H943">
        <v>1</v>
      </c>
    </row>
    <row r="944" spans="1:8" x14ac:dyDescent="0.3">
      <c r="A944" s="281">
        <v>15977</v>
      </c>
      <c r="B944" s="281" t="s">
        <v>3314</v>
      </c>
      <c r="C944" s="281" t="s">
        <v>3315</v>
      </c>
      <c r="D944" s="166">
        <v>1</v>
      </c>
      <c r="E944" s="166">
        <v>1</v>
      </c>
      <c r="F944" s="281" t="s">
        <v>1430</v>
      </c>
      <c r="G944">
        <v>1</v>
      </c>
      <c r="H944">
        <v>0</v>
      </c>
    </row>
    <row r="945" spans="1:8" x14ac:dyDescent="0.3">
      <c r="A945" s="281">
        <v>15992</v>
      </c>
      <c r="B945" s="281" t="s">
        <v>3316</v>
      </c>
      <c r="C945" s="281" t="s">
        <v>3317</v>
      </c>
      <c r="D945" s="166">
        <v>1</v>
      </c>
      <c r="E945" s="166">
        <v>1</v>
      </c>
      <c r="F945" s="281" t="s">
        <v>1430</v>
      </c>
      <c r="G945">
        <v>1</v>
      </c>
      <c r="H945">
        <v>1</v>
      </c>
    </row>
    <row r="946" spans="1:8" x14ac:dyDescent="0.3">
      <c r="A946" s="281">
        <v>15997</v>
      </c>
      <c r="B946" s="281" t="s">
        <v>3318</v>
      </c>
      <c r="C946" s="281" t="s">
        <v>3319</v>
      </c>
      <c r="D946" s="166">
        <v>2</v>
      </c>
      <c r="E946" s="166">
        <v>1</v>
      </c>
      <c r="F946" s="281" t="s">
        <v>1430</v>
      </c>
      <c r="G946">
        <v>1</v>
      </c>
      <c r="H946">
        <v>1</v>
      </c>
    </row>
    <row r="947" spans="1:8" x14ac:dyDescent="0.3">
      <c r="A947" s="281">
        <v>16000</v>
      </c>
      <c r="B947" s="281" t="s">
        <v>3320</v>
      </c>
      <c r="C947" s="281" t="s">
        <v>3321</v>
      </c>
      <c r="D947" s="166">
        <v>2</v>
      </c>
      <c r="E947" s="166">
        <v>1</v>
      </c>
      <c r="F947" s="281" t="s">
        <v>1430</v>
      </c>
      <c r="G947">
        <v>1</v>
      </c>
      <c r="H947">
        <v>1</v>
      </c>
    </row>
    <row r="948" spans="1:8" x14ac:dyDescent="0.3">
      <c r="A948" s="281">
        <v>16002</v>
      </c>
      <c r="B948" s="281" t="s">
        <v>3322</v>
      </c>
      <c r="C948" s="281" t="s">
        <v>3323</v>
      </c>
      <c r="D948" s="166">
        <v>2</v>
      </c>
      <c r="E948" s="166">
        <v>1</v>
      </c>
      <c r="F948" s="281" t="s">
        <v>1430</v>
      </c>
      <c r="G948">
        <v>1</v>
      </c>
      <c r="H948">
        <v>1</v>
      </c>
    </row>
    <row r="949" spans="1:8" x14ac:dyDescent="0.3">
      <c r="A949" s="281">
        <v>16005</v>
      </c>
      <c r="B949" s="281" t="s">
        <v>3324</v>
      </c>
      <c r="C949" s="281" t="s">
        <v>3325</v>
      </c>
      <c r="D949" s="166">
        <v>3</v>
      </c>
      <c r="E949" s="166">
        <v>1</v>
      </c>
      <c r="F949" s="281" t="s">
        <v>1430</v>
      </c>
      <c r="G949">
        <v>1</v>
      </c>
      <c r="H949">
        <v>1</v>
      </c>
    </row>
    <row r="950" spans="1:8" x14ac:dyDescent="0.3">
      <c r="A950" s="281">
        <v>16010</v>
      </c>
      <c r="B950" s="281" t="s">
        <v>3326</v>
      </c>
      <c r="C950" s="281" t="s">
        <v>3327</v>
      </c>
      <c r="D950" s="166">
        <v>2</v>
      </c>
      <c r="E950" s="166">
        <v>1</v>
      </c>
      <c r="F950" s="281" t="s">
        <v>1430</v>
      </c>
      <c r="G950">
        <v>1</v>
      </c>
      <c r="H950">
        <v>1</v>
      </c>
    </row>
    <row r="951" spans="1:8" x14ac:dyDescent="0.3">
      <c r="A951" s="281">
        <v>16012</v>
      </c>
      <c r="B951" s="281" t="s">
        <v>3328</v>
      </c>
      <c r="C951" s="281" t="s">
        <v>3329</v>
      </c>
      <c r="D951" s="166">
        <v>2</v>
      </c>
      <c r="E951" s="166">
        <v>1</v>
      </c>
      <c r="F951" s="281" t="s">
        <v>1430</v>
      </c>
      <c r="G951">
        <v>1</v>
      </c>
      <c r="H951">
        <v>1</v>
      </c>
    </row>
    <row r="952" spans="1:8" x14ac:dyDescent="0.3">
      <c r="A952" s="281">
        <v>16016</v>
      </c>
      <c r="B952" s="281" t="s">
        <v>3330</v>
      </c>
      <c r="C952" s="281" t="s">
        <v>3331</v>
      </c>
      <c r="D952" s="166">
        <v>2</v>
      </c>
      <c r="E952" s="166">
        <v>1</v>
      </c>
      <c r="F952" s="281" t="s">
        <v>1430</v>
      </c>
      <c r="G952">
        <v>1</v>
      </c>
      <c r="H952">
        <v>1</v>
      </c>
    </row>
    <row r="953" spans="1:8" x14ac:dyDescent="0.3">
      <c r="A953" s="281">
        <v>16019</v>
      </c>
      <c r="B953" s="281" t="s">
        <v>3332</v>
      </c>
      <c r="C953" s="281" t="s">
        <v>3333</v>
      </c>
      <c r="D953" s="166">
        <v>2</v>
      </c>
      <c r="E953" s="166">
        <v>1</v>
      </c>
      <c r="F953" s="281" t="s">
        <v>1430</v>
      </c>
      <c r="G953">
        <v>1</v>
      </c>
      <c r="H953">
        <v>1</v>
      </c>
    </row>
    <row r="954" spans="1:8" x14ac:dyDescent="0.3">
      <c r="A954" s="281">
        <v>16034</v>
      </c>
      <c r="B954" s="281" t="s">
        <v>3334</v>
      </c>
      <c r="C954" s="281" t="s">
        <v>3335</v>
      </c>
      <c r="D954" s="166">
        <v>2</v>
      </c>
      <c r="E954" s="166">
        <v>1</v>
      </c>
      <c r="F954" s="281" t="s">
        <v>1430</v>
      </c>
      <c r="G954">
        <v>1</v>
      </c>
      <c r="H954">
        <v>1</v>
      </c>
    </row>
    <row r="955" spans="1:8" x14ac:dyDescent="0.3">
      <c r="A955" s="281">
        <v>16035</v>
      </c>
      <c r="B955" s="281" t="s">
        <v>3336</v>
      </c>
      <c r="C955" s="281" t="s">
        <v>3337</v>
      </c>
      <c r="D955" s="166">
        <v>2</v>
      </c>
      <c r="E955" s="166">
        <v>1</v>
      </c>
      <c r="F955" s="281" t="s">
        <v>1430</v>
      </c>
      <c r="G955">
        <v>1</v>
      </c>
      <c r="H955">
        <v>1</v>
      </c>
    </row>
    <row r="956" spans="1:8" x14ac:dyDescent="0.3">
      <c r="A956" s="281">
        <v>16038</v>
      </c>
      <c r="B956" s="281" t="s">
        <v>3338</v>
      </c>
      <c r="C956" s="281" t="s">
        <v>3339</v>
      </c>
      <c r="D956" s="166">
        <v>3</v>
      </c>
      <c r="E956" s="166">
        <v>1</v>
      </c>
      <c r="F956" s="281" t="s">
        <v>1430</v>
      </c>
      <c r="G956">
        <v>1</v>
      </c>
      <c r="H956">
        <v>1</v>
      </c>
    </row>
    <row r="957" spans="1:8" x14ac:dyDescent="0.3">
      <c r="A957" s="281">
        <v>16042</v>
      </c>
      <c r="B957" s="281" t="s">
        <v>3340</v>
      </c>
      <c r="C957" s="281" t="s">
        <v>3341</v>
      </c>
      <c r="D957" s="166">
        <v>2</v>
      </c>
      <c r="E957" s="166">
        <v>1</v>
      </c>
      <c r="F957" s="281" t="s">
        <v>1430</v>
      </c>
      <c r="G957">
        <v>1</v>
      </c>
      <c r="H957">
        <v>1</v>
      </c>
    </row>
    <row r="958" spans="1:8" x14ac:dyDescent="0.3">
      <c r="A958" s="281">
        <v>16043</v>
      </c>
      <c r="B958" s="281" t="s">
        <v>3342</v>
      </c>
      <c r="C958" s="281" t="s">
        <v>3343</v>
      </c>
      <c r="D958" s="166">
        <v>2</v>
      </c>
      <c r="E958" s="166">
        <v>1</v>
      </c>
      <c r="F958" s="281" t="s">
        <v>1430</v>
      </c>
      <c r="G958">
        <v>1</v>
      </c>
      <c r="H958">
        <v>1</v>
      </c>
    </row>
    <row r="959" spans="1:8" x14ac:dyDescent="0.3">
      <c r="A959" s="281">
        <v>16044</v>
      </c>
      <c r="B959" s="281" t="s">
        <v>3344</v>
      </c>
      <c r="C959" s="281" t="s">
        <v>3345</v>
      </c>
      <c r="D959" s="166">
        <v>2</v>
      </c>
      <c r="E959" s="166">
        <v>1</v>
      </c>
      <c r="F959" s="281" t="s">
        <v>1430</v>
      </c>
      <c r="G959">
        <v>1</v>
      </c>
      <c r="H959">
        <v>1</v>
      </c>
    </row>
    <row r="960" spans="1:8" x14ac:dyDescent="0.3">
      <c r="A960" s="281">
        <v>16051</v>
      </c>
      <c r="B960" s="281" t="s">
        <v>3346</v>
      </c>
      <c r="C960" s="281" t="s">
        <v>3347</v>
      </c>
      <c r="D960" s="166">
        <v>1</v>
      </c>
      <c r="E960" s="166">
        <v>1</v>
      </c>
      <c r="F960" s="281" t="s">
        <v>1430</v>
      </c>
      <c r="G960">
        <v>1</v>
      </c>
      <c r="H960">
        <v>1</v>
      </c>
    </row>
    <row r="961" spans="1:8" x14ac:dyDescent="0.3">
      <c r="A961" s="281">
        <v>16055</v>
      </c>
      <c r="B961" s="281" t="s">
        <v>3348</v>
      </c>
      <c r="C961" s="281" t="s">
        <v>3349</v>
      </c>
      <c r="D961" s="166">
        <v>3</v>
      </c>
      <c r="E961" s="166">
        <v>1</v>
      </c>
      <c r="F961" s="281" t="s">
        <v>1430</v>
      </c>
      <c r="G961">
        <v>1</v>
      </c>
      <c r="H961">
        <v>1</v>
      </c>
    </row>
    <row r="962" spans="1:8" x14ac:dyDescent="0.3">
      <c r="A962" s="281">
        <v>16064</v>
      </c>
      <c r="B962" s="281" t="s">
        <v>3350</v>
      </c>
      <c r="C962" s="281" t="s">
        <v>3351</v>
      </c>
      <c r="D962" s="166">
        <v>2</v>
      </c>
      <c r="E962" s="166">
        <v>1</v>
      </c>
      <c r="F962" s="281" t="s">
        <v>1430</v>
      </c>
      <c r="G962">
        <v>1</v>
      </c>
      <c r="H962">
        <v>1</v>
      </c>
    </row>
    <row r="963" spans="1:8" x14ac:dyDescent="0.3">
      <c r="A963" s="281">
        <v>16085</v>
      </c>
      <c r="B963" s="281" t="s">
        <v>3352</v>
      </c>
      <c r="C963" s="281" t="s">
        <v>3353</v>
      </c>
      <c r="D963" s="166">
        <v>2</v>
      </c>
      <c r="E963" s="166">
        <v>1</v>
      </c>
      <c r="F963" s="281" t="s">
        <v>1430</v>
      </c>
      <c r="G963">
        <v>1</v>
      </c>
      <c r="H963">
        <v>1</v>
      </c>
    </row>
    <row r="964" spans="1:8" x14ac:dyDescent="0.3">
      <c r="A964" s="281">
        <v>16086</v>
      </c>
      <c r="B964" s="281" t="s">
        <v>3354</v>
      </c>
      <c r="C964" s="281" t="s">
        <v>3355</v>
      </c>
      <c r="D964" s="166">
        <v>2</v>
      </c>
      <c r="E964" s="166">
        <v>1</v>
      </c>
      <c r="F964" s="281" t="s">
        <v>1430</v>
      </c>
      <c r="G964">
        <v>1</v>
      </c>
      <c r="H964">
        <v>1</v>
      </c>
    </row>
    <row r="965" spans="1:8" x14ac:dyDescent="0.3">
      <c r="A965" s="281">
        <v>16087</v>
      </c>
      <c r="B965" s="281" t="s">
        <v>3356</v>
      </c>
      <c r="C965" s="281" t="s">
        <v>3357</v>
      </c>
      <c r="D965" s="166">
        <v>2</v>
      </c>
      <c r="E965" s="166">
        <v>1</v>
      </c>
      <c r="F965" s="281" t="s">
        <v>1430</v>
      </c>
      <c r="G965">
        <v>1</v>
      </c>
      <c r="H965">
        <v>1</v>
      </c>
    </row>
    <row r="966" spans="1:8" x14ac:dyDescent="0.3">
      <c r="A966" s="281">
        <v>16092</v>
      </c>
      <c r="B966" s="281" t="s">
        <v>3358</v>
      </c>
      <c r="C966" s="281" t="s">
        <v>3359</v>
      </c>
      <c r="D966" s="166">
        <v>2</v>
      </c>
      <c r="E966" s="166">
        <v>1</v>
      </c>
      <c r="F966" s="281" t="s">
        <v>1430</v>
      </c>
      <c r="G966">
        <v>1</v>
      </c>
      <c r="H966">
        <v>1</v>
      </c>
    </row>
    <row r="967" spans="1:8" x14ac:dyDescent="0.3">
      <c r="A967" s="281">
        <v>16093</v>
      </c>
      <c r="B967" s="281" t="s">
        <v>3360</v>
      </c>
      <c r="C967" s="281" t="s">
        <v>3361</v>
      </c>
      <c r="D967" s="166">
        <v>1</v>
      </c>
      <c r="E967" s="166">
        <v>1</v>
      </c>
      <c r="F967" s="281" t="s">
        <v>1430</v>
      </c>
      <c r="G967">
        <v>1</v>
      </c>
      <c r="H967">
        <v>1</v>
      </c>
    </row>
    <row r="968" spans="1:8" x14ac:dyDescent="0.3">
      <c r="A968" s="281">
        <v>16096</v>
      </c>
      <c r="B968" s="281" t="s">
        <v>3362</v>
      </c>
      <c r="C968" s="281" t="s">
        <v>3363</v>
      </c>
      <c r="D968" s="166">
        <v>1</v>
      </c>
      <c r="E968" s="166">
        <v>1</v>
      </c>
      <c r="F968" s="281" t="s">
        <v>1430</v>
      </c>
      <c r="G968">
        <v>1</v>
      </c>
      <c r="H968">
        <v>1</v>
      </c>
    </row>
    <row r="969" spans="1:8" x14ac:dyDescent="0.3">
      <c r="A969" s="281">
        <v>16097</v>
      </c>
      <c r="B969" s="281" t="s">
        <v>3364</v>
      </c>
      <c r="C969" s="281" t="s">
        <v>3365</v>
      </c>
      <c r="D969" s="166">
        <v>3</v>
      </c>
      <c r="E969" s="166">
        <v>1</v>
      </c>
      <c r="F969" s="281" t="s">
        <v>1430</v>
      </c>
      <c r="G969">
        <v>1</v>
      </c>
      <c r="H969">
        <v>1</v>
      </c>
    </row>
    <row r="970" spans="1:8" x14ac:dyDescent="0.3">
      <c r="A970" s="281">
        <v>16099</v>
      </c>
      <c r="B970" s="281" t="s">
        <v>3366</v>
      </c>
      <c r="C970" s="281" t="s">
        <v>3367</v>
      </c>
      <c r="D970" s="166">
        <v>3</v>
      </c>
      <c r="E970" s="166">
        <v>1</v>
      </c>
      <c r="F970" s="281" t="s">
        <v>1430</v>
      </c>
      <c r="G970">
        <v>1</v>
      </c>
      <c r="H970">
        <v>1</v>
      </c>
    </row>
    <row r="971" spans="1:8" x14ac:dyDescent="0.3">
      <c r="A971" s="281">
        <v>16102</v>
      </c>
      <c r="B971" s="281" t="s">
        <v>3368</v>
      </c>
      <c r="C971" s="281" t="s">
        <v>3369</v>
      </c>
      <c r="D971" s="166">
        <v>2</v>
      </c>
      <c r="E971" s="166">
        <v>1</v>
      </c>
      <c r="F971" s="281" t="s">
        <v>1430</v>
      </c>
      <c r="G971">
        <v>1</v>
      </c>
      <c r="H971">
        <v>1</v>
      </c>
    </row>
    <row r="972" spans="1:8" x14ac:dyDescent="0.3">
      <c r="A972" s="281">
        <v>16106</v>
      </c>
      <c r="B972" s="281" t="s">
        <v>3370</v>
      </c>
      <c r="C972" s="281" t="s">
        <v>3371</v>
      </c>
      <c r="D972" s="166">
        <v>2</v>
      </c>
      <c r="E972" s="166">
        <v>1</v>
      </c>
      <c r="F972" s="281" t="s">
        <v>1430</v>
      </c>
      <c r="G972">
        <v>1</v>
      </c>
      <c r="H972">
        <v>1</v>
      </c>
    </row>
    <row r="973" spans="1:8" x14ac:dyDescent="0.3">
      <c r="A973" s="281">
        <v>16107</v>
      </c>
      <c r="B973" s="281" t="s">
        <v>3372</v>
      </c>
      <c r="C973" s="281" t="s">
        <v>3373</v>
      </c>
      <c r="D973" s="166">
        <v>2</v>
      </c>
      <c r="E973" s="166">
        <v>1</v>
      </c>
      <c r="F973" s="281" t="s">
        <v>1430</v>
      </c>
      <c r="G973">
        <v>1</v>
      </c>
      <c r="H973">
        <v>1</v>
      </c>
    </row>
    <row r="974" spans="1:8" x14ac:dyDescent="0.3">
      <c r="A974" s="281">
        <v>16110</v>
      </c>
      <c r="B974" s="281" t="s">
        <v>3374</v>
      </c>
      <c r="C974" s="281" t="s">
        <v>3375</v>
      </c>
      <c r="D974" s="166">
        <v>3</v>
      </c>
      <c r="E974" s="166">
        <v>1</v>
      </c>
      <c r="F974" s="281" t="s">
        <v>1430</v>
      </c>
      <c r="G974">
        <v>1</v>
      </c>
      <c r="H974">
        <v>1</v>
      </c>
    </row>
    <row r="975" spans="1:8" x14ac:dyDescent="0.3">
      <c r="A975" s="281">
        <v>16125</v>
      </c>
      <c r="B975" s="281" t="s">
        <v>3376</v>
      </c>
      <c r="C975" s="281" t="s">
        <v>3377</v>
      </c>
      <c r="D975" s="166">
        <v>2</v>
      </c>
      <c r="E975" s="166">
        <v>1</v>
      </c>
      <c r="F975" s="281" t="s">
        <v>1430</v>
      </c>
      <c r="G975">
        <v>1</v>
      </c>
      <c r="H975">
        <v>1</v>
      </c>
    </row>
    <row r="976" spans="1:8" x14ac:dyDescent="0.3">
      <c r="A976" s="281">
        <v>16126</v>
      </c>
      <c r="B976" s="281" t="s">
        <v>3378</v>
      </c>
      <c r="C976" s="281" t="s">
        <v>3379</v>
      </c>
      <c r="D976" s="166">
        <v>1</v>
      </c>
      <c r="E976" s="166">
        <v>1</v>
      </c>
      <c r="F976" s="281" t="s">
        <v>1430</v>
      </c>
      <c r="G976">
        <v>1</v>
      </c>
      <c r="H976">
        <v>1</v>
      </c>
    </row>
    <row r="977" spans="1:8" x14ac:dyDescent="0.3">
      <c r="A977" s="281">
        <v>16128</v>
      </c>
      <c r="B977" s="281" t="s">
        <v>3380</v>
      </c>
      <c r="C977" s="281" t="s">
        <v>3381</v>
      </c>
      <c r="D977" s="166">
        <v>3</v>
      </c>
      <c r="E977" s="166">
        <v>1</v>
      </c>
      <c r="F977" s="281" t="s">
        <v>1430</v>
      </c>
      <c r="G977">
        <v>1</v>
      </c>
      <c r="H977">
        <v>1</v>
      </c>
    </row>
    <row r="978" spans="1:8" x14ac:dyDescent="0.3">
      <c r="A978" s="281">
        <v>16140</v>
      </c>
      <c r="B978" s="281" t="s">
        <v>3382</v>
      </c>
      <c r="C978" s="281" t="s">
        <v>3383</v>
      </c>
      <c r="D978" s="166">
        <v>1</v>
      </c>
      <c r="E978" s="166">
        <v>1</v>
      </c>
      <c r="F978" s="281" t="s">
        <v>1430</v>
      </c>
      <c r="G978">
        <v>1</v>
      </c>
      <c r="H978">
        <v>1</v>
      </c>
    </row>
    <row r="979" spans="1:8" x14ac:dyDescent="0.3">
      <c r="A979" s="281">
        <v>16144</v>
      </c>
      <c r="B979" s="281" t="s">
        <v>3384</v>
      </c>
      <c r="C979" s="281" t="s">
        <v>3385</v>
      </c>
      <c r="D979" s="166">
        <v>1</v>
      </c>
      <c r="E979" s="166">
        <v>1</v>
      </c>
      <c r="F979" s="281" t="s">
        <v>1430</v>
      </c>
      <c r="G979">
        <v>1</v>
      </c>
      <c r="H979">
        <v>1</v>
      </c>
    </row>
    <row r="980" spans="1:8" x14ac:dyDescent="0.3">
      <c r="A980" s="281">
        <v>16160</v>
      </c>
      <c r="B980" s="281" t="s">
        <v>3386</v>
      </c>
      <c r="C980" s="281" t="s">
        <v>3387</v>
      </c>
      <c r="D980" s="166">
        <v>3</v>
      </c>
      <c r="E980" s="166">
        <v>1</v>
      </c>
      <c r="F980" s="281" t="s">
        <v>1430</v>
      </c>
      <c r="G980">
        <v>1</v>
      </c>
      <c r="H980">
        <v>1</v>
      </c>
    </row>
    <row r="981" spans="1:8" x14ac:dyDescent="0.3">
      <c r="A981" s="281">
        <v>16162</v>
      </c>
      <c r="B981" s="281" t="s">
        <v>3388</v>
      </c>
      <c r="C981" s="281" t="s">
        <v>3389</v>
      </c>
      <c r="D981" s="166">
        <v>2</v>
      </c>
      <c r="E981" s="166">
        <v>1</v>
      </c>
      <c r="F981" s="281" t="s">
        <v>1430</v>
      </c>
      <c r="G981">
        <v>1</v>
      </c>
      <c r="H981">
        <v>1</v>
      </c>
    </row>
    <row r="982" spans="1:8" x14ac:dyDescent="0.3">
      <c r="A982" s="281">
        <v>16163</v>
      </c>
      <c r="B982" s="281" t="s">
        <v>3390</v>
      </c>
      <c r="C982" s="281" t="s">
        <v>3391</v>
      </c>
      <c r="D982" s="166">
        <v>2</v>
      </c>
      <c r="E982" s="166">
        <v>1</v>
      </c>
      <c r="F982" s="281" t="s">
        <v>1430</v>
      </c>
      <c r="G982">
        <v>1</v>
      </c>
      <c r="H982">
        <v>1</v>
      </c>
    </row>
    <row r="983" spans="1:8" x14ac:dyDescent="0.3">
      <c r="A983" s="281">
        <v>16167</v>
      </c>
      <c r="B983" s="281" t="s">
        <v>3392</v>
      </c>
      <c r="C983" s="281" t="s">
        <v>3393</v>
      </c>
      <c r="D983" s="166">
        <v>2</v>
      </c>
      <c r="E983" s="166">
        <v>1</v>
      </c>
      <c r="F983" s="281" t="s">
        <v>1430</v>
      </c>
      <c r="G983">
        <v>1</v>
      </c>
      <c r="H983">
        <v>1</v>
      </c>
    </row>
    <row r="984" spans="1:8" x14ac:dyDescent="0.3">
      <c r="A984" s="281">
        <v>16171</v>
      </c>
      <c r="B984" s="281" t="s">
        <v>3394</v>
      </c>
      <c r="C984" s="281" t="s">
        <v>3395</v>
      </c>
      <c r="D984" s="166">
        <v>2</v>
      </c>
      <c r="E984" s="166">
        <v>1</v>
      </c>
      <c r="F984" s="281" t="s">
        <v>1430</v>
      </c>
      <c r="G984">
        <v>1</v>
      </c>
      <c r="H984">
        <v>1</v>
      </c>
    </row>
    <row r="985" spans="1:8" x14ac:dyDescent="0.3">
      <c r="A985" s="281">
        <v>16176</v>
      </c>
      <c r="B985" s="281" t="s">
        <v>3396</v>
      </c>
      <c r="C985" s="281" t="s">
        <v>3397</v>
      </c>
      <c r="D985" s="166">
        <v>3</v>
      </c>
      <c r="E985" s="166">
        <v>1</v>
      </c>
      <c r="F985" s="281" t="s">
        <v>1430</v>
      </c>
      <c r="G985">
        <v>1</v>
      </c>
      <c r="H985">
        <v>1</v>
      </c>
    </row>
    <row r="986" spans="1:8" x14ac:dyDescent="0.3">
      <c r="A986" s="281">
        <v>16177</v>
      </c>
      <c r="B986" s="281" t="s">
        <v>3398</v>
      </c>
      <c r="C986" s="281" t="s">
        <v>3399</v>
      </c>
      <c r="D986" s="166">
        <v>2</v>
      </c>
      <c r="E986" s="166">
        <v>1</v>
      </c>
      <c r="F986" s="281" t="s">
        <v>1430</v>
      </c>
      <c r="G986">
        <v>1</v>
      </c>
      <c r="H986">
        <v>1</v>
      </c>
    </row>
    <row r="987" spans="1:8" x14ac:dyDescent="0.3">
      <c r="A987" s="281">
        <v>16178</v>
      </c>
      <c r="B987" s="281" t="s">
        <v>3400</v>
      </c>
      <c r="C987" s="281" t="s">
        <v>3401</v>
      </c>
      <c r="D987" s="166">
        <v>2</v>
      </c>
      <c r="E987" s="166">
        <v>1</v>
      </c>
      <c r="F987" s="281" t="s">
        <v>1430</v>
      </c>
      <c r="G987">
        <v>1</v>
      </c>
      <c r="H987">
        <v>1</v>
      </c>
    </row>
    <row r="988" spans="1:8" x14ac:dyDescent="0.3">
      <c r="A988" s="281">
        <v>16185</v>
      </c>
      <c r="B988" s="281" t="s">
        <v>3402</v>
      </c>
      <c r="C988" s="281" t="s">
        <v>3403</v>
      </c>
      <c r="D988" s="166">
        <v>2</v>
      </c>
      <c r="E988" s="166">
        <v>1</v>
      </c>
      <c r="F988" s="281" t="s">
        <v>1430</v>
      </c>
      <c r="G988">
        <v>1</v>
      </c>
      <c r="H988">
        <v>1</v>
      </c>
    </row>
    <row r="989" spans="1:8" x14ac:dyDescent="0.3">
      <c r="A989" s="281">
        <v>16193</v>
      </c>
      <c r="B989" s="281" t="s">
        <v>3404</v>
      </c>
      <c r="C989" s="281" t="s">
        <v>3405</v>
      </c>
      <c r="D989" s="166">
        <v>2</v>
      </c>
      <c r="E989" s="166">
        <v>1</v>
      </c>
      <c r="F989" s="281" t="s">
        <v>1430</v>
      </c>
      <c r="G989">
        <v>1</v>
      </c>
      <c r="H989">
        <v>1</v>
      </c>
    </row>
    <row r="990" spans="1:8" x14ac:dyDescent="0.3">
      <c r="A990" s="281">
        <v>16198</v>
      </c>
      <c r="B990" s="281" t="s">
        <v>3406</v>
      </c>
      <c r="C990" s="281" t="s">
        <v>3407</v>
      </c>
      <c r="D990" s="166">
        <v>1</v>
      </c>
      <c r="E990" s="166">
        <v>1</v>
      </c>
      <c r="F990" s="281" t="s">
        <v>1430</v>
      </c>
      <c r="G990">
        <v>1</v>
      </c>
      <c r="H990">
        <v>1</v>
      </c>
    </row>
    <row r="991" spans="1:8" x14ac:dyDescent="0.3">
      <c r="A991" s="281">
        <v>16230</v>
      </c>
      <c r="B991" s="281" t="s">
        <v>3408</v>
      </c>
      <c r="C991" s="281" t="s">
        <v>3409</v>
      </c>
      <c r="D991" s="166">
        <v>3</v>
      </c>
      <c r="E991" s="166">
        <v>1</v>
      </c>
      <c r="F991" s="281" t="s">
        <v>1430</v>
      </c>
      <c r="G991">
        <v>1</v>
      </c>
      <c r="H991">
        <v>1</v>
      </c>
    </row>
    <row r="992" spans="1:8" x14ac:dyDescent="0.3">
      <c r="A992" s="281">
        <v>16414</v>
      </c>
      <c r="B992" s="281" t="s">
        <v>3410</v>
      </c>
      <c r="C992" s="281" t="s">
        <v>3411</v>
      </c>
      <c r="D992" s="166">
        <v>1</v>
      </c>
      <c r="E992" s="166">
        <v>1</v>
      </c>
      <c r="F992" s="281" t="s">
        <v>1430</v>
      </c>
      <c r="G992">
        <v>1</v>
      </c>
      <c r="H992">
        <v>1</v>
      </c>
    </row>
    <row r="993" spans="1:8" x14ac:dyDescent="0.3">
      <c r="A993" s="281">
        <v>16424</v>
      </c>
      <c r="B993" s="281" t="s">
        <v>3412</v>
      </c>
      <c r="C993" s="281" t="s">
        <v>3413</v>
      </c>
      <c r="D993" s="166">
        <v>2</v>
      </c>
      <c r="E993" s="166">
        <v>1</v>
      </c>
      <c r="F993" s="281" t="s">
        <v>1430</v>
      </c>
      <c r="G993">
        <v>1</v>
      </c>
      <c r="H993">
        <v>1</v>
      </c>
    </row>
    <row r="994" spans="1:8" x14ac:dyDescent="0.3">
      <c r="A994" s="281">
        <v>16441</v>
      </c>
      <c r="B994" s="281" t="s">
        <v>3414</v>
      </c>
      <c r="C994" s="281" t="s">
        <v>3415</v>
      </c>
      <c r="D994" s="166">
        <v>2</v>
      </c>
      <c r="E994" s="166">
        <v>1</v>
      </c>
      <c r="F994" s="281" t="s">
        <v>1430</v>
      </c>
      <c r="G994">
        <v>1</v>
      </c>
      <c r="H994">
        <v>1</v>
      </c>
    </row>
    <row r="995" spans="1:8" x14ac:dyDescent="0.3">
      <c r="A995" s="281">
        <v>16626</v>
      </c>
      <c r="B995" s="281" t="s">
        <v>3416</v>
      </c>
      <c r="C995" s="281" t="s">
        <v>3417</v>
      </c>
      <c r="D995" s="166">
        <v>2</v>
      </c>
      <c r="E995" s="166">
        <v>1</v>
      </c>
      <c r="F995" s="281" t="s">
        <v>1430</v>
      </c>
      <c r="G995">
        <v>1</v>
      </c>
      <c r="H995">
        <v>1</v>
      </c>
    </row>
    <row r="996" spans="1:8" x14ac:dyDescent="0.3">
      <c r="A996" s="281">
        <v>16637</v>
      </c>
      <c r="B996" s="281" t="s">
        <v>3418</v>
      </c>
      <c r="C996" s="281" t="s">
        <v>3419</v>
      </c>
      <c r="D996" s="166">
        <v>1</v>
      </c>
      <c r="E996" s="166">
        <v>1</v>
      </c>
      <c r="F996" s="281" t="s">
        <v>1430</v>
      </c>
      <c r="G996">
        <v>1</v>
      </c>
      <c r="H996">
        <v>1</v>
      </c>
    </row>
    <row r="997" spans="1:8" x14ac:dyDescent="0.3">
      <c r="A997" s="281">
        <v>16688</v>
      </c>
      <c r="B997" s="281" t="s">
        <v>3420</v>
      </c>
      <c r="C997" s="281" t="s">
        <v>3421</v>
      </c>
      <c r="D997" s="166">
        <v>3</v>
      </c>
      <c r="E997" s="166">
        <v>1</v>
      </c>
      <c r="F997" s="281" t="s">
        <v>1430</v>
      </c>
      <c r="G997">
        <v>1</v>
      </c>
      <c r="H997">
        <v>1</v>
      </c>
    </row>
    <row r="998" spans="1:8" x14ac:dyDescent="0.3">
      <c r="A998" s="281">
        <v>16788</v>
      </c>
      <c r="B998" s="281" t="s">
        <v>3422</v>
      </c>
      <c r="C998" s="281" t="s">
        <v>3423</v>
      </c>
      <c r="D998" s="166">
        <v>3</v>
      </c>
      <c r="E998" s="166">
        <v>1</v>
      </c>
      <c r="F998" s="281" t="s">
        <v>1430</v>
      </c>
      <c r="G998">
        <v>1</v>
      </c>
      <c r="H998">
        <v>1</v>
      </c>
    </row>
    <row r="999" spans="1:8" x14ac:dyDescent="0.3">
      <c r="A999" s="281">
        <v>16795</v>
      </c>
      <c r="B999" s="281" t="s">
        <v>3424</v>
      </c>
      <c r="C999" s="281" t="s">
        <v>3425</v>
      </c>
      <c r="D999" s="166">
        <v>2</v>
      </c>
      <c r="E999" s="166">
        <v>1</v>
      </c>
      <c r="F999" s="281" t="s">
        <v>1430</v>
      </c>
      <c r="G999">
        <v>1</v>
      </c>
      <c r="H999">
        <v>1</v>
      </c>
    </row>
    <row r="1000" spans="1:8" x14ac:dyDescent="0.3">
      <c r="A1000" s="281">
        <v>16798</v>
      </c>
      <c r="B1000" s="281" t="s">
        <v>3426</v>
      </c>
      <c r="C1000" s="281" t="s">
        <v>3427</v>
      </c>
      <c r="D1000" s="166">
        <v>1</v>
      </c>
      <c r="E1000" s="166">
        <v>1</v>
      </c>
      <c r="F1000" s="281" t="s">
        <v>1430</v>
      </c>
      <c r="G1000">
        <v>1</v>
      </c>
      <c r="H1000">
        <v>1</v>
      </c>
    </row>
    <row r="1001" spans="1:8" x14ac:dyDescent="0.3">
      <c r="A1001" s="281">
        <v>16829</v>
      </c>
      <c r="B1001" s="281" t="s">
        <v>3428</v>
      </c>
      <c r="C1001" s="281" t="s">
        <v>3429</v>
      </c>
      <c r="D1001" s="166">
        <v>2</v>
      </c>
      <c r="E1001" s="166">
        <v>1</v>
      </c>
      <c r="F1001" s="281" t="s">
        <v>1430</v>
      </c>
      <c r="G1001">
        <v>1</v>
      </c>
      <c r="H1001">
        <v>1</v>
      </c>
    </row>
    <row r="1002" spans="1:8" x14ac:dyDescent="0.3">
      <c r="A1002" s="281">
        <v>16840</v>
      </c>
      <c r="B1002" s="281" t="s">
        <v>3430</v>
      </c>
      <c r="C1002" s="281" t="s">
        <v>3431</v>
      </c>
      <c r="D1002" s="166">
        <v>3</v>
      </c>
      <c r="E1002" s="166">
        <v>1</v>
      </c>
      <c r="F1002" s="281" t="s">
        <v>1430</v>
      </c>
      <c r="G1002">
        <v>1</v>
      </c>
      <c r="H1002">
        <v>1</v>
      </c>
    </row>
    <row r="1003" spans="1:8" x14ac:dyDescent="0.3">
      <c r="A1003" s="281">
        <v>16863</v>
      </c>
      <c r="B1003" s="281" t="s">
        <v>3432</v>
      </c>
      <c r="C1003" s="281" t="s">
        <v>3433</v>
      </c>
      <c r="D1003" s="166">
        <v>2</v>
      </c>
      <c r="E1003" s="166">
        <v>1</v>
      </c>
      <c r="F1003" s="281" t="s">
        <v>1430</v>
      </c>
      <c r="G1003">
        <v>1</v>
      </c>
      <c r="H1003">
        <v>1</v>
      </c>
    </row>
    <row r="1004" spans="1:8" x14ac:dyDescent="0.3">
      <c r="A1004" s="281">
        <v>16906</v>
      </c>
      <c r="B1004" s="281" t="s">
        <v>3434</v>
      </c>
      <c r="C1004" s="281" t="s">
        <v>3435</v>
      </c>
      <c r="D1004" s="166">
        <v>2</v>
      </c>
      <c r="E1004" s="166">
        <v>1</v>
      </c>
      <c r="F1004" s="281" t="s">
        <v>1430</v>
      </c>
      <c r="G1004">
        <v>1</v>
      </c>
      <c r="H1004">
        <v>1</v>
      </c>
    </row>
    <row r="1005" spans="1:8" x14ac:dyDescent="0.3">
      <c r="A1005" s="281">
        <v>16914</v>
      </c>
      <c r="B1005" s="281" t="s">
        <v>3436</v>
      </c>
      <c r="C1005" s="281" t="s">
        <v>3437</v>
      </c>
      <c r="D1005" s="166">
        <v>2</v>
      </c>
      <c r="E1005" s="166">
        <v>1</v>
      </c>
      <c r="F1005" s="281" t="s">
        <v>1430</v>
      </c>
      <c r="G1005">
        <v>1</v>
      </c>
      <c r="H1005">
        <v>1</v>
      </c>
    </row>
    <row r="1006" spans="1:8" x14ac:dyDescent="0.3">
      <c r="A1006" s="281">
        <v>16997</v>
      </c>
      <c r="B1006" s="281" t="s">
        <v>3438</v>
      </c>
      <c r="C1006" s="281" t="s">
        <v>3439</v>
      </c>
      <c r="D1006" s="166">
        <v>2</v>
      </c>
      <c r="E1006" s="166">
        <v>1</v>
      </c>
      <c r="F1006" s="281" t="s">
        <v>1430</v>
      </c>
      <c r="G1006">
        <v>1</v>
      </c>
      <c r="H1006">
        <v>1</v>
      </c>
    </row>
    <row r="1007" spans="1:8" x14ac:dyDescent="0.3">
      <c r="A1007" s="281">
        <v>17022</v>
      </c>
      <c r="B1007" s="281" t="s">
        <v>3440</v>
      </c>
      <c r="C1007" s="281" t="s">
        <v>3441</v>
      </c>
      <c r="D1007" s="166">
        <v>2</v>
      </c>
      <c r="E1007" s="166">
        <v>1</v>
      </c>
      <c r="F1007" s="281" t="s">
        <v>1430</v>
      </c>
      <c r="G1007">
        <v>1</v>
      </c>
      <c r="H1007">
        <v>1</v>
      </c>
    </row>
    <row r="1008" spans="1:8" x14ac:dyDescent="0.3">
      <c r="A1008" s="281">
        <v>17032</v>
      </c>
      <c r="B1008" s="281" t="s">
        <v>3442</v>
      </c>
      <c r="C1008" s="281" t="s">
        <v>3443</v>
      </c>
      <c r="D1008" s="166">
        <v>2</v>
      </c>
      <c r="E1008" s="166">
        <v>1</v>
      </c>
      <c r="F1008" s="281" t="s">
        <v>1430</v>
      </c>
      <c r="G1008">
        <v>1</v>
      </c>
      <c r="H1008">
        <v>1</v>
      </c>
    </row>
    <row r="1009" spans="1:8" x14ac:dyDescent="0.3">
      <c r="A1009" s="281">
        <v>17059</v>
      </c>
      <c r="B1009" s="281" t="s">
        <v>3444</v>
      </c>
      <c r="C1009" s="281" t="s">
        <v>3445</v>
      </c>
      <c r="D1009" s="166">
        <v>2</v>
      </c>
      <c r="E1009" s="166">
        <v>1</v>
      </c>
      <c r="F1009" s="281" t="s">
        <v>1430</v>
      </c>
      <c r="G1009">
        <v>1</v>
      </c>
      <c r="H1009">
        <v>1</v>
      </c>
    </row>
    <row r="1010" spans="1:8" x14ac:dyDescent="0.3">
      <c r="A1010" s="281">
        <v>17074</v>
      </c>
      <c r="B1010" s="281" t="s">
        <v>3446</v>
      </c>
      <c r="C1010" s="281" t="s">
        <v>3447</v>
      </c>
      <c r="D1010" s="166">
        <v>3</v>
      </c>
      <c r="E1010" s="166">
        <v>1</v>
      </c>
      <c r="F1010" s="281" t="s">
        <v>1430</v>
      </c>
      <c r="G1010">
        <v>1</v>
      </c>
      <c r="H1010">
        <v>1</v>
      </c>
    </row>
    <row r="1011" spans="1:8" x14ac:dyDescent="0.3">
      <c r="A1011" s="281">
        <v>17080</v>
      </c>
      <c r="B1011" s="281" t="s">
        <v>3448</v>
      </c>
      <c r="C1011" s="281" t="s">
        <v>3449</v>
      </c>
      <c r="D1011" s="166">
        <v>2</v>
      </c>
      <c r="E1011" s="166">
        <v>1</v>
      </c>
      <c r="F1011" s="281" t="s">
        <v>1430</v>
      </c>
      <c r="G1011">
        <v>1</v>
      </c>
      <c r="H1011">
        <v>1</v>
      </c>
    </row>
    <row r="1012" spans="1:8" x14ac:dyDescent="0.3">
      <c r="A1012" s="281">
        <v>17141</v>
      </c>
      <c r="B1012" s="281" t="s">
        <v>3450</v>
      </c>
      <c r="C1012" s="281" t="s">
        <v>3451</v>
      </c>
      <c r="D1012" s="166">
        <v>3</v>
      </c>
      <c r="E1012" s="166">
        <v>1</v>
      </c>
      <c r="F1012" s="281" t="s">
        <v>1430</v>
      </c>
      <c r="G1012">
        <v>1</v>
      </c>
      <c r="H1012">
        <v>1</v>
      </c>
    </row>
    <row r="1013" spans="1:8" x14ac:dyDescent="0.3">
      <c r="A1013" s="281">
        <v>17167</v>
      </c>
      <c r="B1013" s="281" t="s">
        <v>3452</v>
      </c>
      <c r="C1013" s="281" t="s">
        <v>3453</v>
      </c>
      <c r="D1013" s="166">
        <v>2</v>
      </c>
      <c r="E1013" s="166">
        <v>1</v>
      </c>
      <c r="F1013" s="281" t="s">
        <v>1430</v>
      </c>
      <c r="G1013">
        <v>1</v>
      </c>
      <c r="H1013">
        <v>1</v>
      </c>
    </row>
    <row r="1014" spans="1:8" x14ac:dyDescent="0.3">
      <c r="A1014" s="281">
        <v>17192</v>
      </c>
      <c r="B1014" s="281" t="s">
        <v>3454</v>
      </c>
      <c r="C1014" s="281" t="s">
        <v>3455</v>
      </c>
      <c r="D1014" s="166">
        <v>2</v>
      </c>
      <c r="E1014" s="166">
        <v>1</v>
      </c>
      <c r="F1014" s="281" t="s">
        <v>1430</v>
      </c>
      <c r="G1014">
        <v>1</v>
      </c>
      <c r="H1014">
        <v>1</v>
      </c>
    </row>
    <row r="1015" spans="1:8" x14ac:dyDescent="0.3">
      <c r="A1015" s="281">
        <v>17246</v>
      </c>
      <c r="B1015" s="281" t="s">
        <v>3456</v>
      </c>
      <c r="C1015" s="281" t="s">
        <v>3457</v>
      </c>
      <c r="D1015" s="166">
        <v>1</v>
      </c>
      <c r="E1015" s="166">
        <v>1</v>
      </c>
      <c r="F1015" s="281" t="s">
        <v>1430</v>
      </c>
      <c r="G1015">
        <v>1</v>
      </c>
      <c r="H1015">
        <v>1</v>
      </c>
    </row>
    <row r="1016" spans="1:8" x14ac:dyDescent="0.3">
      <c r="A1016" s="281">
        <v>18719</v>
      </c>
      <c r="B1016" s="281" t="s">
        <v>3458</v>
      </c>
      <c r="C1016" s="281" t="s">
        <v>3459</v>
      </c>
      <c r="D1016" s="166">
        <v>3</v>
      </c>
      <c r="E1016" s="166">
        <v>1</v>
      </c>
      <c r="F1016" s="281" t="s">
        <v>1430</v>
      </c>
      <c r="G1016">
        <v>1</v>
      </c>
      <c r="H1016">
        <v>1</v>
      </c>
    </row>
    <row r="1017" spans="1:8" x14ac:dyDescent="0.3">
      <c r="A1017" s="281">
        <v>18736</v>
      </c>
      <c r="B1017" s="281" t="s">
        <v>3460</v>
      </c>
      <c r="C1017" s="281" t="s">
        <v>3461</v>
      </c>
      <c r="D1017" s="166">
        <v>2</v>
      </c>
      <c r="E1017" s="166">
        <v>1</v>
      </c>
      <c r="F1017" s="281" t="s">
        <v>1430</v>
      </c>
      <c r="G1017">
        <v>1</v>
      </c>
      <c r="H1017">
        <v>1</v>
      </c>
    </row>
    <row r="1018" spans="1:8" x14ac:dyDescent="0.3">
      <c r="A1018" s="281">
        <v>18740</v>
      </c>
      <c r="B1018" s="281" t="s">
        <v>3462</v>
      </c>
      <c r="C1018" s="281" t="s">
        <v>3463</v>
      </c>
      <c r="D1018" s="166">
        <v>3</v>
      </c>
      <c r="E1018" s="166">
        <v>1</v>
      </c>
      <c r="F1018" s="281" t="s">
        <v>1430</v>
      </c>
      <c r="G1018">
        <v>1</v>
      </c>
      <c r="H1018">
        <v>1</v>
      </c>
    </row>
    <row r="1019" spans="1:8" x14ac:dyDescent="0.3">
      <c r="A1019" s="281">
        <v>18750</v>
      </c>
      <c r="B1019" s="281" t="s">
        <v>3464</v>
      </c>
      <c r="C1019" s="281" t="s">
        <v>3465</v>
      </c>
      <c r="D1019" s="166">
        <v>3</v>
      </c>
      <c r="E1019" s="166">
        <v>1</v>
      </c>
      <c r="F1019" s="281" t="s">
        <v>1430</v>
      </c>
      <c r="G1019">
        <v>1</v>
      </c>
      <c r="H1019">
        <v>1</v>
      </c>
    </row>
    <row r="1020" spans="1:8" x14ac:dyDescent="0.3">
      <c r="A1020" s="281">
        <v>18764</v>
      </c>
      <c r="B1020" s="281" t="s">
        <v>3466</v>
      </c>
      <c r="C1020" s="281" t="s">
        <v>3467</v>
      </c>
      <c r="D1020" s="166">
        <v>2</v>
      </c>
      <c r="E1020" s="166">
        <v>1</v>
      </c>
      <c r="F1020" s="281" t="s">
        <v>1430</v>
      </c>
      <c r="G1020">
        <v>1</v>
      </c>
      <c r="H1020">
        <v>1</v>
      </c>
    </row>
    <row r="1021" spans="1:8" x14ac:dyDescent="0.3">
      <c r="A1021" s="281">
        <v>18765</v>
      </c>
      <c r="B1021" s="281" t="s">
        <v>3468</v>
      </c>
      <c r="C1021" s="281" t="s">
        <v>3469</v>
      </c>
      <c r="D1021" s="166">
        <v>1</v>
      </c>
      <c r="E1021" s="166">
        <v>1</v>
      </c>
      <c r="F1021" s="281" t="s">
        <v>1430</v>
      </c>
      <c r="G1021">
        <v>1</v>
      </c>
      <c r="H1021">
        <v>1</v>
      </c>
    </row>
    <row r="1022" spans="1:8" x14ac:dyDescent="0.3">
      <c r="A1022" s="281">
        <v>18829</v>
      </c>
      <c r="B1022" s="281" t="s">
        <v>3470</v>
      </c>
      <c r="C1022" s="281" t="s">
        <v>3471</v>
      </c>
      <c r="D1022" s="166">
        <v>2</v>
      </c>
      <c r="E1022" s="166">
        <v>1</v>
      </c>
      <c r="F1022" s="281" t="s">
        <v>1430</v>
      </c>
      <c r="G1022">
        <v>1</v>
      </c>
      <c r="H1022">
        <v>1</v>
      </c>
    </row>
    <row r="1023" spans="1:8" x14ac:dyDescent="0.3">
      <c r="A1023" s="281">
        <v>18860</v>
      </c>
      <c r="B1023" s="281" t="s">
        <v>3472</v>
      </c>
      <c r="C1023" s="281" t="s">
        <v>3473</v>
      </c>
      <c r="D1023" s="166">
        <v>2</v>
      </c>
      <c r="E1023" s="166">
        <v>1</v>
      </c>
      <c r="F1023" s="281" t="s">
        <v>1430</v>
      </c>
      <c r="G1023">
        <v>1</v>
      </c>
      <c r="H1023">
        <v>1</v>
      </c>
    </row>
    <row r="1024" spans="1:8" x14ac:dyDescent="0.3">
      <c r="A1024" s="281">
        <v>18869</v>
      </c>
      <c r="B1024" s="281" t="s">
        <v>3474</v>
      </c>
      <c r="C1024" s="281" t="s">
        <v>3475</v>
      </c>
      <c r="D1024" s="166">
        <v>2</v>
      </c>
      <c r="E1024" s="166">
        <v>1</v>
      </c>
      <c r="F1024" s="281" t="s">
        <v>1430</v>
      </c>
      <c r="G1024">
        <v>1</v>
      </c>
      <c r="H1024">
        <v>1</v>
      </c>
    </row>
    <row r="1025" spans="1:8" x14ac:dyDescent="0.3">
      <c r="A1025" s="281">
        <v>18900</v>
      </c>
      <c r="B1025" s="281" t="s">
        <v>3476</v>
      </c>
      <c r="C1025" s="281" t="s">
        <v>3477</v>
      </c>
      <c r="D1025" s="166">
        <v>3</v>
      </c>
      <c r="E1025" s="166">
        <v>1</v>
      </c>
      <c r="F1025" s="281" t="s">
        <v>1430</v>
      </c>
      <c r="G1025">
        <v>1</v>
      </c>
      <c r="H1025">
        <v>1</v>
      </c>
    </row>
    <row r="1026" spans="1:8" x14ac:dyDescent="0.3">
      <c r="A1026" s="281">
        <v>18945</v>
      </c>
      <c r="B1026" s="281" t="s">
        <v>3478</v>
      </c>
      <c r="C1026" s="281" t="s">
        <v>3479</v>
      </c>
      <c r="D1026" s="166">
        <v>2</v>
      </c>
      <c r="E1026" s="166">
        <v>1</v>
      </c>
      <c r="F1026" s="281" t="s">
        <v>1430</v>
      </c>
      <c r="G1026">
        <v>1</v>
      </c>
      <c r="H1026">
        <v>1</v>
      </c>
    </row>
    <row r="1027" spans="1:8" x14ac:dyDescent="0.3">
      <c r="A1027" s="281">
        <v>18988</v>
      </c>
      <c r="B1027" s="281" t="s">
        <v>3480</v>
      </c>
      <c r="C1027" s="281" t="s">
        <v>3481</v>
      </c>
      <c r="D1027" s="166">
        <v>3</v>
      </c>
      <c r="E1027" s="166">
        <v>1</v>
      </c>
      <c r="F1027" s="281" t="s">
        <v>1430</v>
      </c>
      <c r="G1027">
        <v>1</v>
      </c>
      <c r="H1027">
        <v>1</v>
      </c>
    </row>
    <row r="1028" spans="1:8" x14ac:dyDescent="0.3">
      <c r="A1028" s="281">
        <v>19053</v>
      </c>
      <c r="B1028" s="281" t="s">
        <v>3482</v>
      </c>
      <c r="C1028" s="281" t="s">
        <v>3483</v>
      </c>
      <c r="D1028" s="166">
        <v>1</v>
      </c>
      <c r="E1028" s="166">
        <v>1</v>
      </c>
      <c r="F1028" s="281" t="s">
        <v>1430</v>
      </c>
      <c r="G1028">
        <v>1</v>
      </c>
      <c r="H1028">
        <v>1</v>
      </c>
    </row>
    <row r="1029" spans="1:8" x14ac:dyDescent="0.3">
      <c r="A1029" s="281">
        <v>19128</v>
      </c>
      <c r="B1029" s="281" t="s">
        <v>3484</v>
      </c>
      <c r="C1029" s="281" t="s">
        <v>3485</v>
      </c>
      <c r="D1029" s="166">
        <v>1</v>
      </c>
      <c r="E1029" s="166">
        <v>1</v>
      </c>
      <c r="F1029" s="281" t="s">
        <v>1430</v>
      </c>
      <c r="G1029">
        <v>1</v>
      </c>
      <c r="H1029">
        <v>1</v>
      </c>
    </row>
    <row r="1030" spans="1:8" x14ac:dyDescent="0.3">
      <c r="A1030" s="281">
        <v>19162</v>
      </c>
      <c r="B1030" s="281" t="s">
        <v>3486</v>
      </c>
      <c r="C1030" s="281" t="s">
        <v>3487</v>
      </c>
      <c r="D1030" s="166">
        <v>1</v>
      </c>
      <c r="E1030" s="166">
        <v>1</v>
      </c>
      <c r="F1030" s="281" t="s">
        <v>1430</v>
      </c>
      <c r="G1030">
        <v>1</v>
      </c>
      <c r="H1030">
        <v>1</v>
      </c>
    </row>
    <row r="1031" spans="1:8" x14ac:dyDescent="0.3">
      <c r="A1031" s="281">
        <v>19182</v>
      </c>
      <c r="B1031" s="281" t="s">
        <v>3488</v>
      </c>
      <c r="C1031" s="281" t="s">
        <v>3489</v>
      </c>
      <c r="D1031" s="166">
        <v>2</v>
      </c>
      <c r="E1031" s="166">
        <v>1</v>
      </c>
      <c r="F1031" s="281" t="s">
        <v>1430</v>
      </c>
      <c r="G1031">
        <v>1</v>
      </c>
      <c r="H1031">
        <v>1</v>
      </c>
    </row>
    <row r="1032" spans="1:8" x14ac:dyDescent="0.3">
      <c r="A1032" s="281">
        <v>19195</v>
      </c>
      <c r="B1032" s="281" t="s">
        <v>3490</v>
      </c>
      <c r="C1032" s="281" t="s">
        <v>3491</v>
      </c>
      <c r="D1032" s="166">
        <v>2</v>
      </c>
      <c r="E1032" s="166">
        <v>1</v>
      </c>
      <c r="F1032" s="281" t="s">
        <v>1430</v>
      </c>
      <c r="G1032">
        <v>1</v>
      </c>
      <c r="H1032">
        <v>1</v>
      </c>
    </row>
    <row r="1033" spans="1:8" x14ac:dyDescent="0.3">
      <c r="A1033" s="281">
        <v>19209</v>
      </c>
      <c r="B1033" s="281" t="s">
        <v>3492</v>
      </c>
      <c r="C1033" s="281" t="s">
        <v>3493</v>
      </c>
      <c r="D1033" s="166">
        <v>1</v>
      </c>
      <c r="E1033" s="166">
        <v>1</v>
      </c>
      <c r="F1033" s="281" t="s">
        <v>1430</v>
      </c>
      <c r="G1033">
        <v>1</v>
      </c>
      <c r="H1033">
        <v>1</v>
      </c>
    </row>
    <row r="1034" spans="1:8" x14ac:dyDescent="0.3">
      <c r="A1034" s="281">
        <v>19251</v>
      </c>
      <c r="B1034" s="281" t="s">
        <v>3494</v>
      </c>
      <c r="C1034" s="281" t="s">
        <v>3495</v>
      </c>
      <c r="D1034" s="166">
        <v>3</v>
      </c>
      <c r="E1034" s="166">
        <v>1</v>
      </c>
      <c r="F1034" s="281" t="s">
        <v>1430</v>
      </c>
      <c r="G1034">
        <v>1</v>
      </c>
      <c r="H1034">
        <v>1</v>
      </c>
    </row>
    <row r="1035" spans="1:8" x14ac:dyDescent="0.3">
      <c r="A1035" s="281">
        <v>19263</v>
      </c>
      <c r="B1035" s="281" t="s">
        <v>3496</v>
      </c>
      <c r="C1035" s="281" t="s">
        <v>3497</v>
      </c>
      <c r="D1035" s="166">
        <v>2</v>
      </c>
      <c r="E1035" s="166">
        <v>1</v>
      </c>
      <c r="F1035" s="281" t="s">
        <v>1430</v>
      </c>
      <c r="G1035">
        <v>1</v>
      </c>
      <c r="H1035">
        <v>1</v>
      </c>
    </row>
    <row r="1036" spans="1:8" x14ac:dyDescent="0.3">
      <c r="A1036" s="281">
        <v>19271</v>
      </c>
      <c r="B1036" s="281" t="s">
        <v>3498</v>
      </c>
      <c r="C1036" s="281" t="s">
        <v>3499</v>
      </c>
      <c r="D1036" s="166">
        <v>3</v>
      </c>
      <c r="E1036" s="166">
        <v>1</v>
      </c>
      <c r="F1036" s="281" t="s">
        <v>1430</v>
      </c>
      <c r="G1036">
        <v>1</v>
      </c>
      <c r="H1036">
        <v>1</v>
      </c>
    </row>
    <row r="1037" spans="1:8" x14ac:dyDescent="0.3">
      <c r="A1037" s="281">
        <v>19272</v>
      </c>
      <c r="B1037" s="281" t="s">
        <v>3500</v>
      </c>
      <c r="C1037" s="281" t="s">
        <v>3501</v>
      </c>
      <c r="D1037" s="166">
        <v>3</v>
      </c>
      <c r="E1037" s="166">
        <v>1</v>
      </c>
      <c r="F1037" s="281" t="s">
        <v>1430</v>
      </c>
      <c r="G1037">
        <v>1</v>
      </c>
      <c r="H1037">
        <v>1</v>
      </c>
    </row>
    <row r="1038" spans="1:8" x14ac:dyDescent="0.3">
      <c r="A1038" s="281">
        <v>19273</v>
      </c>
      <c r="B1038" s="281" t="s">
        <v>3502</v>
      </c>
      <c r="C1038" s="281" t="s">
        <v>3503</v>
      </c>
      <c r="D1038" s="166">
        <v>1</v>
      </c>
      <c r="E1038" s="166">
        <v>1</v>
      </c>
      <c r="F1038" s="281" t="s">
        <v>1430</v>
      </c>
      <c r="G1038">
        <v>1</v>
      </c>
      <c r="H1038">
        <v>1</v>
      </c>
    </row>
    <row r="1039" spans="1:8" x14ac:dyDescent="0.3">
      <c r="A1039" s="281">
        <v>19290</v>
      </c>
      <c r="B1039" s="281" t="s">
        <v>3504</v>
      </c>
      <c r="C1039" s="281" t="s">
        <v>3505</v>
      </c>
      <c r="D1039" s="166">
        <v>1</v>
      </c>
      <c r="E1039" s="166">
        <v>1</v>
      </c>
      <c r="F1039" s="281" t="s">
        <v>1430</v>
      </c>
      <c r="G1039">
        <v>1</v>
      </c>
      <c r="H1039">
        <v>1</v>
      </c>
    </row>
    <row r="1040" spans="1:8" x14ac:dyDescent="0.3">
      <c r="A1040" s="281">
        <v>19293</v>
      </c>
      <c r="B1040" s="281" t="s">
        <v>3506</v>
      </c>
      <c r="C1040" s="281" t="s">
        <v>3507</v>
      </c>
      <c r="D1040" s="166">
        <v>2</v>
      </c>
      <c r="E1040" s="166">
        <v>1</v>
      </c>
      <c r="F1040" s="281" t="s">
        <v>1430</v>
      </c>
      <c r="G1040">
        <v>1</v>
      </c>
      <c r="H1040">
        <v>1</v>
      </c>
    </row>
    <row r="1041" spans="1:8" x14ac:dyDescent="0.3">
      <c r="A1041" s="281">
        <v>19311</v>
      </c>
      <c r="B1041" s="281" t="s">
        <v>3508</v>
      </c>
      <c r="C1041" s="281" t="s">
        <v>3509</v>
      </c>
      <c r="D1041" s="166">
        <v>2</v>
      </c>
      <c r="E1041" s="166">
        <v>1</v>
      </c>
      <c r="F1041" s="281" t="s">
        <v>1430</v>
      </c>
      <c r="G1041">
        <v>1</v>
      </c>
      <c r="H1041">
        <v>1</v>
      </c>
    </row>
    <row r="1042" spans="1:8" x14ac:dyDescent="0.3">
      <c r="A1042" s="281">
        <v>19315</v>
      </c>
      <c r="B1042" s="281" t="s">
        <v>3510</v>
      </c>
      <c r="C1042" s="281" t="s">
        <v>3511</v>
      </c>
      <c r="D1042" s="166">
        <v>2</v>
      </c>
      <c r="E1042" s="166">
        <v>1</v>
      </c>
      <c r="F1042" s="281" t="s">
        <v>1430</v>
      </c>
      <c r="G1042">
        <v>1</v>
      </c>
      <c r="H1042">
        <v>1</v>
      </c>
    </row>
    <row r="1043" spans="1:8" x14ac:dyDescent="0.3">
      <c r="A1043" s="281">
        <v>19321</v>
      </c>
      <c r="B1043" s="281" t="s">
        <v>3512</v>
      </c>
      <c r="C1043" s="281" t="s">
        <v>3513</v>
      </c>
      <c r="D1043" s="166">
        <v>1</v>
      </c>
      <c r="E1043" s="166">
        <v>1</v>
      </c>
      <c r="F1043" s="281" t="s">
        <v>1430</v>
      </c>
      <c r="G1043">
        <v>1</v>
      </c>
      <c r="H1043">
        <v>1</v>
      </c>
    </row>
    <row r="1044" spans="1:8" x14ac:dyDescent="0.3">
      <c r="A1044" s="281">
        <v>19385</v>
      </c>
      <c r="B1044" s="281" t="s">
        <v>3514</v>
      </c>
      <c r="C1044" s="281" t="s">
        <v>3515</v>
      </c>
      <c r="D1044" s="166">
        <v>1</v>
      </c>
      <c r="E1044" s="166">
        <v>1</v>
      </c>
      <c r="F1044" s="281" t="s">
        <v>1430</v>
      </c>
      <c r="G1044">
        <v>1</v>
      </c>
      <c r="H1044">
        <v>1</v>
      </c>
    </row>
    <row r="1045" spans="1:8" x14ac:dyDescent="0.3">
      <c r="A1045" s="281">
        <v>19404</v>
      </c>
      <c r="B1045" s="281" t="s">
        <v>3516</v>
      </c>
      <c r="C1045" s="281" t="s">
        <v>3517</v>
      </c>
      <c r="D1045" s="166">
        <v>3</v>
      </c>
      <c r="E1045" s="166">
        <v>1</v>
      </c>
      <c r="F1045" s="281" t="s">
        <v>1430</v>
      </c>
      <c r="G1045">
        <v>1</v>
      </c>
      <c r="H1045">
        <v>1</v>
      </c>
    </row>
    <row r="1046" spans="1:8" x14ac:dyDescent="0.3">
      <c r="A1046" s="281">
        <v>19424</v>
      </c>
      <c r="B1046" s="281" t="s">
        <v>3518</v>
      </c>
      <c r="C1046" s="281" t="s">
        <v>3519</v>
      </c>
      <c r="D1046" s="166">
        <v>2</v>
      </c>
      <c r="E1046" s="166">
        <v>1</v>
      </c>
      <c r="F1046" s="281" t="s">
        <v>1430</v>
      </c>
      <c r="G1046">
        <v>1</v>
      </c>
      <c r="H1046">
        <v>1</v>
      </c>
    </row>
    <row r="1047" spans="1:8" x14ac:dyDescent="0.3">
      <c r="A1047" s="281">
        <v>19452</v>
      </c>
      <c r="B1047" s="281" t="s">
        <v>3520</v>
      </c>
      <c r="C1047" s="281" t="s">
        <v>3521</v>
      </c>
      <c r="D1047" s="166">
        <v>2</v>
      </c>
      <c r="E1047" s="166">
        <v>1</v>
      </c>
      <c r="F1047" s="281" t="s">
        <v>1430</v>
      </c>
      <c r="G1047">
        <v>1</v>
      </c>
      <c r="H1047">
        <v>1</v>
      </c>
    </row>
    <row r="1048" spans="1:8" x14ac:dyDescent="0.3">
      <c r="A1048" s="281">
        <v>19455</v>
      </c>
      <c r="B1048" s="281" t="s">
        <v>3522</v>
      </c>
      <c r="C1048" s="281" t="s">
        <v>3523</v>
      </c>
      <c r="D1048" s="166">
        <v>2</v>
      </c>
      <c r="E1048" s="166">
        <v>1</v>
      </c>
      <c r="F1048" s="281" t="s">
        <v>1430</v>
      </c>
      <c r="G1048">
        <v>1</v>
      </c>
      <c r="H1048">
        <v>1</v>
      </c>
    </row>
    <row r="1049" spans="1:8" x14ac:dyDescent="0.3">
      <c r="A1049" s="281">
        <v>19457</v>
      </c>
      <c r="B1049" s="281" t="s">
        <v>3524</v>
      </c>
      <c r="C1049" s="281" t="s">
        <v>3525</v>
      </c>
      <c r="D1049" s="166">
        <v>1</v>
      </c>
      <c r="E1049" s="166">
        <v>1</v>
      </c>
      <c r="F1049" s="281" t="s">
        <v>1430</v>
      </c>
      <c r="G1049">
        <v>1</v>
      </c>
      <c r="H1049">
        <v>1</v>
      </c>
    </row>
    <row r="1050" spans="1:8" x14ac:dyDescent="0.3">
      <c r="A1050" s="281">
        <v>19461</v>
      </c>
      <c r="B1050" s="281" t="s">
        <v>3526</v>
      </c>
      <c r="C1050" s="281" t="s">
        <v>3527</v>
      </c>
      <c r="D1050" s="166">
        <v>3</v>
      </c>
      <c r="E1050" s="166">
        <v>1</v>
      </c>
      <c r="F1050" s="281" t="s">
        <v>1430</v>
      </c>
      <c r="G1050">
        <v>1</v>
      </c>
      <c r="H1050">
        <v>1</v>
      </c>
    </row>
    <row r="1051" spans="1:8" x14ac:dyDescent="0.3">
      <c r="A1051" s="281">
        <v>19465</v>
      </c>
      <c r="B1051" s="281" t="s">
        <v>3528</v>
      </c>
      <c r="C1051" s="281" t="s">
        <v>3529</v>
      </c>
      <c r="D1051" s="166">
        <v>1</v>
      </c>
      <c r="E1051" s="166">
        <v>1</v>
      </c>
      <c r="F1051" s="281" t="s">
        <v>1430</v>
      </c>
      <c r="G1051">
        <v>1</v>
      </c>
      <c r="H1051">
        <v>1</v>
      </c>
    </row>
    <row r="1052" spans="1:8" x14ac:dyDescent="0.3">
      <c r="A1052" s="281">
        <v>19498</v>
      </c>
      <c r="B1052" s="281" t="s">
        <v>3530</v>
      </c>
      <c r="C1052" s="281" t="s">
        <v>3531</v>
      </c>
      <c r="D1052" s="166">
        <v>2</v>
      </c>
      <c r="E1052" s="166">
        <v>1</v>
      </c>
      <c r="F1052" s="281" t="s">
        <v>1430</v>
      </c>
      <c r="G1052">
        <v>1</v>
      </c>
      <c r="H1052">
        <v>1</v>
      </c>
    </row>
    <row r="1053" spans="1:8" x14ac:dyDescent="0.3">
      <c r="A1053" s="281">
        <v>19531</v>
      </c>
      <c r="B1053" s="281" t="s">
        <v>3532</v>
      </c>
      <c r="C1053" s="281" t="s">
        <v>3533</v>
      </c>
      <c r="D1053" s="166">
        <v>2</v>
      </c>
      <c r="E1053" s="166">
        <v>1</v>
      </c>
      <c r="F1053" s="281" t="s">
        <v>1430</v>
      </c>
      <c r="G1053">
        <v>1</v>
      </c>
      <c r="H1053">
        <v>1</v>
      </c>
    </row>
    <row r="1054" spans="1:8" x14ac:dyDescent="0.3">
      <c r="A1054" s="281">
        <v>19533</v>
      </c>
      <c r="B1054" s="281" t="s">
        <v>3534</v>
      </c>
      <c r="C1054" s="281" t="s">
        <v>3535</v>
      </c>
      <c r="D1054" s="166">
        <v>2</v>
      </c>
      <c r="E1054" s="166">
        <v>1</v>
      </c>
      <c r="F1054" s="281" t="s">
        <v>1430</v>
      </c>
      <c r="G1054">
        <v>1</v>
      </c>
      <c r="H1054">
        <v>1</v>
      </c>
    </row>
    <row r="1055" spans="1:8" x14ac:dyDescent="0.3">
      <c r="A1055" s="281">
        <v>19575</v>
      </c>
      <c r="B1055" s="281" t="s">
        <v>3536</v>
      </c>
      <c r="C1055" s="281" t="s">
        <v>3537</v>
      </c>
      <c r="D1055" s="166">
        <v>1</v>
      </c>
      <c r="E1055" s="166">
        <v>1</v>
      </c>
      <c r="F1055" s="281" t="s">
        <v>1430</v>
      </c>
      <c r="G1055">
        <v>1</v>
      </c>
      <c r="H1055">
        <v>1</v>
      </c>
    </row>
    <row r="1056" spans="1:8" x14ac:dyDescent="0.3">
      <c r="A1056" s="281">
        <v>19583</v>
      </c>
      <c r="B1056" s="281" t="s">
        <v>3538</v>
      </c>
      <c r="C1056" s="281" t="s">
        <v>3539</v>
      </c>
      <c r="D1056" s="166">
        <v>2</v>
      </c>
      <c r="E1056" s="166">
        <v>1</v>
      </c>
      <c r="F1056" s="281" t="s">
        <v>1430</v>
      </c>
      <c r="G1056">
        <v>1</v>
      </c>
      <c r="H1056">
        <v>1</v>
      </c>
    </row>
    <row r="1057" spans="1:8" x14ac:dyDescent="0.3">
      <c r="A1057" s="281">
        <v>19586</v>
      </c>
      <c r="B1057" s="281" t="s">
        <v>3540</v>
      </c>
      <c r="C1057" s="281" t="s">
        <v>3541</v>
      </c>
      <c r="D1057" s="166">
        <v>2</v>
      </c>
      <c r="E1057" s="166">
        <v>1</v>
      </c>
      <c r="F1057" s="281" t="s">
        <v>1430</v>
      </c>
      <c r="G1057">
        <v>1</v>
      </c>
      <c r="H1057">
        <v>1</v>
      </c>
    </row>
    <row r="1058" spans="1:8" x14ac:dyDescent="0.3">
      <c r="A1058" s="281">
        <v>19600</v>
      </c>
      <c r="B1058" s="281" t="s">
        <v>3542</v>
      </c>
      <c r="C1058" s="281" t="s">
        <v>3543</v>
      </c>
      <c r="D1058" s="166">
        <v>3</v>
      </c>
      <c r="E1058" s="166">
        <v>1</v>
      </c>
      <c r="F1058" s="281" t="s">
        <v>1430</v>
      </c>
      <c r="G1058">
        <v>1</v>
      </c>
      <c r="H1058">
        <v>1</v>
      </c>
    </row>
    <row r="1059" spans="1:8" x14ac:dyDescent="0.3">
      <c r="A1059" s="281">
        <v>19628</v>
      </c>
      <c r="B1059" s="281" t="s">
        <v>3544</v>
      </c>
      <c r="C1059" s="281" t="s">
        <v>3545</v>
      </c>
      <c r="D1059" s="166">
        <v>3</v>
      </c>
      <c r="E1059" s="166">
        <v>1</v>
      </c>
      <c r="F1059" s="281" t="s">
        <v>1430</v>
      </c>
      <c r="G1059">
        <v>1</v>
      </c>
      <c r="H1059">
        <v>1</v>
      </c>
    </row>
    <row r="1060" spans="1:8" x14ac:dyDescent="0.3">
      <c r="A1060" s="281">
        <v>19645</v>
      </c>
      <c r="B1060" s="281" t="s">
        <v>3546</v>
      </c>
      <c r="C1060" s="281" t="s">
        <v>3547</v>
      </c>
      <c r="D1060" s="166">
        <v>2</v>
      </c>
      <c r="E1060" s="166">
        <v>1</v>
      </c>
      <c r="F1060" s="281" t="s">
        <v>1430</v>
      </c>
      <c r="G1060">
        <v>1</v>
      </c>
      <c r="H1060">
        <v>1</v>
      </c>
    </row>
    <row r="1061" spans="1:8" x14ac:dyDescent="0.3">
      <c r="A1061" s="281">
        <v>19647</v>
      </c>
      <c r="B1061" s="281" t="s">
        <v>3548</v>
      </c>
      <c r="C1061" s="281" t="s">
        <v>3549</v>
      </c>
      <c r="D1061" s="166">
        <v>2</v>
      </c>
      <c r="E1061" s="166">
        <v>1</v>
      </c>
      <c r="F1061" s="281" t="s">
        <v>1430</v>
      </c>
      <c r="G1061">
        <v>1</v>
      </c>
      <c r="H1061">
        <v>1</v>
      </c>
    </row>
    <row r="1062" spans="1:8" x14ac:dyDescent="0.3">
      <c r="A1062" s="281">
        <v>19716</v>
      </c>
      <c r="B1062" s="281" t="s">
        <v>3550</v>
      </c>
      <c r="C1062" s="281" t="s">
        <v>3551</v>
      </c>
      <c r="D1062" s="166">
        <v>2</v>
      </c>
      <c r="E1062" s="166">
        <v>1</v>
      </c>
      <c r="F1062" s="281" t="s">
        <v>1430</v>
      </c>
      <c r="G1062">
        <v>1</v>
      </c>
      <c r="H1062">
        <v>1</v>
      </c>
    </row>
    <row r="1063" spans="1:8" x14ac:dyDescent="0.3">
      <c r="A1063" s="281">
        <v>19747</v>
      </c>
      <c r="B1063" s="281" t="s">
        <v>3552</v>
      </c>
      <c r="C1063" s="281" t="s">
        <v>3553</v>
      </c>
      <c r="D1063" s="166">
        <v>2</v>
      </c>
      <c r="E1063" s="166">
        <v>1</v>
      </c>
      <c r="F1063" s="281" t="s">
        <v>1430</v>
      </c>
      <c r="G1063">
        <v>1</v>
      </c>
      <c r="H1063">
        <v>1</v>
      </c>
    </row>
    <row r="1064" spans="1:8" x14ac:dyDescent="0.3">
      <c r="A1064" s="281">
        <v>19756</v>
      </c>
      <c r="B1064" s="281" t="s">
        <v>3554</v>
      </c>
      <c r="C1064" s="281" t="s">
        <v>3555</v>
      </c>
      <c r="D1064" s="166">
        <v>3</v>
      </c>
      <c r="E1064" s="166">
        <v>1</v>
      </c>
      <c r="F1064" s="281" t="s">
        <v>1430</v>
      </c>
      <c r="G1064">
        <v>1</v>
      </c>
      <c r="H1064">
        <v>1</v>
      </c>
    </row>
    <row r="1065" spans="1:8" x14ac:dyDescent="0.3">
      <c r="A1065" s="281">
        <v>19761</v>
      </c>
      <c r="B1065" s="281" t="s">
        <v>3556</v>
      </c>
      <c r="C1065" s="281" t="s">
        <v>3557</v>
      </c>
      <c r="D1065" s="166">
        <v>3</v>
      </c>
      <c r="E1065" s="166">
        <v>1</v>
      </c>
      <c r="F1065" s="281" t="s">
        <v>1430</v>
      </c>
      <c r="G1065">
        <v>1</v>
      </c>
      <c r="H1065">
        <v>1</v>
      </c>
    </row>
    <row r="1066" spans="1:8" x14ac:dyDescent="0.3">
      <c r="A1066" s="281">
        <v>19764</v>
      </c>
      <c r="B1066" s="281" t="s">
        <v>3558</v>
      </c>
      <c r="C1066" s="281" t="s">
        <v>3559</v>
      </c>
      <c r="D1066" s="166">
        <v>2</v>
      </c>
      <c r="E1066" s="166">
        <v>1</v>
      </c>
      <c r="F1066" s="281" t="s">
        <v>1430</v>
      </c>
      <c r="G1066">
        <v>1</v>
      </c>
      <c r="H1066">
        <v>1</v>
      </c>
    </row>
    <row r="1067" spans="1:8" x14ac:dyDescent="0.3">
      <c r="A1067" s="281">
        <v>19768</v>
      </c>
      <c r="B1067" s="281" t="s">
        <v>3560</v>
      </c>
      <c r="C1067" s="281" t="s">
        <v>3561</v>
      </c>
      <c r="D1067" s="166">
        <v>2</v>
      </c>
      <c r="E1067" s="166">
        <v>1</v>
      </c>
      <c r="F1067" s="281" t="s">
        <v>1430</v>
      </c>
      <c r="G1067">
        <v>1</v>
      </c>
      <c r="H1067">
        <v>1</v>
      </c>
    </row>
    <row r="1068" spans="1:8" x14ac:dyDescent="0.3">
      <c r="A1068" s="281">
        <v>19793</v>
      </c>
      <c r="B1068" s="281" t="s">
        <v>3562</v>
      </c>
      <c r="C1068" s="281" t="s">
        <v>3563</v>
      </c>
      <c r="D1068" s="166">
        <v>1</v>
      </c>
      <c r="E1068" s="166">
        <v>1</v>
      </c>
      <c r="F1068" s="281" t="s">
        <v>1430</v>
      </c>
      <c r="G1068">
        <v>1</v>
      </c>
      <c r="H1068">
        <v>1</v>
      </c>
    </row>
    <row r="1069" spans="1:8" x14ac:dyDescent="0.3">
      <c r="A1069" s="281">
        <v>19797</v>
      </c>
      <c r="B1069" s="281" t="s">
        <v>3564</v>
      </c>
      <c r="C1069" s="281" t="s">
        <v>3565</v>
      </c>
      <c r="D1069" s="166">
        <v>1</v>
      </c>
      <c r="E1069" s="166">
        <v>1</v>
      </c>
      <c r="F1069" s="281" t="s">
        <v>1430</v>
      </c>
      <c r="G1069">
        <v>1</v>
      </c>
      <c r="H1069">
        <v>1</v>
      </c>
    </row>
    <row r="1070" spans="1:8" x14ac:dyDescent="0.3">
      <c r="A1070" s="281">
        <v>19810</v>
      </c>
      <c r="B1070" s="281" t="s">
        <v>3566</v>
      </c>
      <c r="C1070" s="281" t="s">
        <v>3567</v>
      </c>
      <c r="D1070" s="166">
        <v>2</v>
      </c>
      <c r="E1070" s="166">
        <v>1</v>
      </c>
      <c r="F1070" s="281" t="s">
        <v>1430</v>
      </c>
      <c r="G1070">
        <v>1</v>
      </c>
      <c r="H1070">
        <v>1</v>
      </c>
    </row>
    <row r="1071" spans="1:8" x14ac:dyDescent="0.3">
      <c r="A1071" s="281">
        <v>19835</v>
      </c>
      <c r="B1071" s="281" t="s">
        <v>3568</v>
      </c>
      <c r="C1071" s="281" t="s">
        <v>3569</v>
      </c>
      <c r="D1071" s="166">
        <v>1</v>
      </c>
      <c r="E1071" s="166">
        <v>1</v>
      </c>
      <c r="F1071" s="281" t="s">
        <v>1430</v>
      </c>
      <c r="G1071">
        <v>1</v>
      </c>
      <c r="H1071">
        <v>1</v>
      </c>
    </row>
    <row r="1072" spans="1:8" x14ac:dyDescent="0.3">
      <c r="A1072" s="281">
        <v>19844</v>
      </c>
      <c r="B1072" s="281" t="s">
        <v>3570</v>
      </c>
      <c r="C1072" s="281" t="s">
        <v>3571</v>
      </c>
      <c r="D1072" s="166">
        <v>2</v>
      </c>
      <c r="E1072" s="166">
        <v>1</v>
      </c>
      <c r="F1072" s="281" t="s">
        <v>1430</v>
      </c>
      <c r="G1072">
        <v>1</v>
      </c>
      <c r="H1072">
        <v>1</v>
      </c>
    </row>
    <row r="1073" spans="1:8" x14ac:dyDescent="0.3">
      <c r="A1073" s="281">
        <v>19852</v>
      </c>
      <c r="B1073" s="281" t="s">
        <v>3572</v>
      </c>
      <c r="C1073" s="281" t="s">
        <v>3573</v>
      </c>
      <c r="D1073" s="166">
        <v>2</v>
      </c>
      <c r="E1073" s="166">
        <v>1</v>
      </c>
      <c r="F1073" s="281" t="s">
        <v>1430</v>
      </c>
      <c r="G1073">
        <v>1</v>
      </c>
      <c r="H1073">
        <v>1</v>
      </c>
    </row>
    <row r="1074" spans="1:8" x14ac:dyDescent="0.3">
      <c r="A1074" s="281">
        <v>19889</v>
      </c>
      <c r="B1074" s="281" t="s">
        <v>3574</v>
      </c>
      <c r="C1074" s="281" t="s">
        <v>3575</v>
      </c>
      <c r="D1074" s="166">
        <v>1</v>
      </c>
      <c r="E1074" s="166">
        <v>1</v>
      </c>
      <c r="F1074" s="281" t="s">
        <v>1430</v>
      </c>
      <c r="G1074">
        <v>1</v>
      </c>
      <c r="H1074">
        <v>1</v>
      </c>
    </row>
    <row r="1075" spans="1:8" x14ac:dyDescent="0.3">
      <c r="A1075" s="281">
        <v>19903</v>
      </c>
      <c r="B1075" s="281" t="s">
        <v>3576</v>
      </c>
      <c r="C1075" s="281" t="s">
        <v>3577</v>
      </c>
      <c r="D1075" s="166">
        <v>1</v>
      </c>
      <c r="E1075" s="166">
        <v>1</v>
      </c>
      <c r="F1075" s="281" t="s">
        <v>1430</v>
      </c>
      <c r="G1075">
        <v>1</v>
      </c>
      <c r="H1075">
        <v>1</v>
      </c>
    </row>
    <row r="1076" spans="1:8" x14ac:dyDescent="0.3">
      <c r="A1076" s="281">
        <v>19922</v>
      </c>
      <c r="B1076" s="281" t="s">
        <v>3578</v>
      </c>
      <c r="C1076" s="281" t="s">
        <v>3579</v>
      </c>
      <c r="D1076" s="166">
        <v>1</v>
      </c>
      <c r="E1076" s="166">
        <v>1</v>
      </c>
      <c r="F1076" s="281" t="s">
        <v>1430</v>
      </c>
      <c r="G1076">
        <v>1</v>
      </c>
      <c r="H1076">
        <v>1</v>
      </c>
    </row>
    <row r="1077" spans="1:8" x14ac:dyDescent="0.3">
      <c r="A1077" s="281">
        <v>19976</v>
      </c>
      <c r="B1077" s="281" t="s">
        <v>3580</v>
      </c>
      <c r="C1077" s="281" t="s">
        <v>3581</v>
      </c>
      <c r="D1077" s="166">
        <v>2</v>
      </c>
      <c r="E1077" s="166">
        <v>1</v>
      </c>
      <c r="F1077" s="281" t="s">
        <v>1430</v>
      </c>
      <c r="G1077">
        <v>1</v>
      </c>
      <c r="H1077">
        <v>1</v>
      </c>
    </row>
    <row r="1078" spans="1:8" x14ac:dyDescent="0.3">
      <c r="A1078" s="281">
        <v>19977</v>
      </c>
      <c r="B1078" s="281" t="s">
        <v>3582</v>
      </c>
      <c r="C1078" s="281" t="s">
        <v>3583</v>
      </c>
      <c r="D1078" s="166">
        <v>2</v>
      </c>
      <c r="E1078" s="166">
        <v>1</v>
      </c>
      <c r="F1078" s="281" t="s">
        <v>1430</v>
      </c>
      <c r="G1078">
        <v>1</v>
      </c>
      <c r="H1078">
        <v>1</v>
      </c>
    </row>
    <row r="1079" spans="1:8" x14ac:dyDescent="0.3">
      <c r="A1079" s="281">
        <v>20019</v>
      </c>
      <c r="B1079" s="281" t="s">
        <v>3584</v>
      </c>
      <c r="C1079" s="281" t="s">
        <v>3585</v>
      </c>
      <c r="D1079" s="166">
        <v>3</v>
      </c>
      <c r="E1079" s="166">
        <v>1</v>
      </c>
      <c r="F1079" s="281" t="s">
        <v>1430</v>
      </c>
      <c r="G1079">
        <v>1</v>
      </c>
      <c r="H1079">
        <v>1</v>
      </c>
    </row>
    <row r="1080" spans="1:8" x14ac:dyDescent="0.3">
      <c r="A1080" s="281">
        <v>20025</v>
      </c>
      <c r="B1080" s="281" t="s">
        <v>3586</v>
      </c>
      <c r="C1080" s="281" t="s">
        <v>3587</v>
      </c>
      <c r="D1080" s="166">
        <v>1</v>
      </c>
      <c r="E1080" s="166">
        <v>1</v>
      </c>
      <c r="F1080" s="281" t="s">
        <v>1430</v>
      </c>
      <c r="G1080">
        <v>1</v>
      </c>
      <c r="H1080">
        <v>1</v>
      </c>
    </row>
    <row r="1081" spans="1:8" x14ac:dyDescent="0.3">
      <c r="A1081" s="281">
        <v>20026</v>
      </c>
      <c r="B1081" s="281" t="s">
        <v>3588</v>
      </c>
      <c r="C1081" s="281" t="s">
        <v>3589</v>
      </c>
      <c r="D1081" s="166">
        <v>1</v>
      </c>
      <c r="E1081" s="166">
        <v>1</v>
      </c>
      <c r="F1081" s="281" t="s">
        <v>1430</v>
      </c>
      <c r="G1081">
        <v>1</v>
      </c>
      <c r="H1081">
        <v>1</v>
      </c>
    </row>
    <row r="1082" spans="1:8" x14ac:dyDescent="0.3">
      <c r="A1082" s="281">
        <v>20044</v>
      </c>
      <c r="B1082" s="281" t="s">
        <v>3590</v>
      </c>
      <c r="C1082" s="281" t="s">
        <v>3591</v>
      </c>
      <c r="D1082" s="166">
        <v>2</v>
      </c>
      <c r="E1082" s="166">
        <v>1</v>
      </c>
      <c r="F1082" s="281" t="s">
        <v>1430</v>
      </c>
      <c r="G1082">
        <v>1</v>
      </c>
      <c r="H1082">
        <v>1</v>
      </c>
    </row>
    <row r="1083" spans="1:8" x14ac:dyDescent="0.3">
      <c r="A1083" s="281">
        <v>20047</v>
      </c>
      <c r="B1083" s="281" t="s">
        <v>3592</v>
      </c>
      <c r="C1083" s="281" t="s">
        <v>3593</v>
      </c>
      <c r="D1083" s="166">
        <v>3</v>
      </c>
      <c r="E1083" s="166">
        <v>1</v>
      </c>
      <c r="F1083" s="281" t="s">
        <v>1430</v>
      </c>
      <c r="G1083">
        <v>1</v>
      </c>
      <c r="H1083">
        <v>1</v>
      </c>
    </row>
    <row r="1084" spans="1:8" x14ac:dyDescent="0.3">
      <c r="A1084" s="281">
        <v>20053</v>
      </c>
      <c r="B1084" s="281" t="s">
        <v>3594</v>
      </c>
      <c r="C1084" s="281" t="s">
        <v>3595</v>
      </c>
      <c r="D1084" s="166">
        <v>2</v>
      </c>
      <c r="E1084" s="166">
        <v>1</v>
      </c>
      <c r="F1084" s="281" t="s">
        <v>1430</v>
      </c>
      <c r="G1084">
        <v>1</v>
      </c>
      <c r="H1084">
        <v>1</v>
      </c>
    </row>
    <row r="1085" spans="1:8" x14ac:dyDescent="0.3">
      <c r="A1085" s="281">
        <v>20057</v>
      </c>
      <c r="B1085" s="281" t="s">
        <v>3596</v>
      </c>
      <c r="C1085" s="281" t="s">
        <v>3597</v>
      </c>
      <c r="D1085" s="166">
        <v>3</v>
      </c>
      <c r="E1085" s="166">
        <v>1</v>
      </c>
      <c r="F1085" s="281" t="s">
        <v>1430</v>
      </c>
      <c r="G1085">
        <v>1</v>
      </c>
      <c r="H1085">
        <v>1</v>
      </c>
    </row>
    <row r="1086" spans="1:8" x14ac:dyDescent="0.3">
      <c r="A1086" s="281">
        <v>20064</v>
      </c>
      <c r="B1086" s="281" t="s">
        <v>3598</v>
      </c>
      <c r="C1086" s="281" t="s">
        <v>3599</v>
      </c>
      <c r="D1086" s="166">
        <v>1</v>
      </c>
      <c r="E1086" s="166">
        <v>1</v>
      </c>
      <c r="F1086" s="281" t="s">
        <v>1430</v>
      </c>
      <c r="G1086">
        <v>1</v>
      </c>
      <c r="H1086">
        <v>1</v>
      </c>
    </row>
    <row r="1087" spans="1:8" x14ac:dyDescent="0.3">
      <c r="A1087" s="281">
        <v>20109</v>
      </c>
      <c r="B1087" s="281" t="s">
        <v>3600</v>
      </c>
      <c r="C1087" s="281" t="s">
        <v>3601</v>
      </c>
      <c r="D1087" s="166">
        <v>3</v>
      </c>
      <c r="E1087" s="166">
        <v>1</v>
      </c>
      <c r="F1087" s="281" t="s">
        <v>1430</v>
      </c>
      <c r="G1087">
        <v>1</v>
      </c>
      <c r="H1087">
        <v>1</v>
      </c>
    </row>
    <row r="1088" spans="1:8" x14ac:dyDescent="0.3">
      <c r="A1088" s="281">
        <v>20171</v>
      </c>
      <c r="B1088" s="281" t="s">
        <v>3602</v>
      </c>
      <c r="C1088" s="281" t="s">
        <v>3603</v>
      </c>
      <c r="D1088" s="166">
        <v>1</v>
      </c>
      <c r="E1088" s="166">
        <v>1</v>
      </c>
      <c r="F1088" s="281" t="s">
        <v>1430</v>
      </c>
      <c r="G1088">
        <v>1</v>
      </c>
      <c r="H1088">
        <v>1</v>
      </c>
    </row>
    <row r="1089" spans="1:8" x14ac:dyDescent="0.3">
      <c r="A1089" s="281">
        <v>20182</v>
      </c>
      <c r="B1089" s="281" t="s">
        <v>3604</v>
      </c>
      <c r="C1089" s="281" t="s">
        <v>3605</v>
      </c>
      <c r="D1089" s="166">
        <v>3</v>
      </c>
      <c r="E1089" s="166">
        <v>1</v>
      </c>
      <c r="F1089" s="281" t="s">
        <v>1430</v>
      </c>
      <c r="G1089">
        <v>1</v>
      </c>
      <c r="H1089">
        <v>1</v>
      </c>
    </row>
    <row r="1090" spans="1:8" x14ac:dyDescent="0.3">
      <c r="A1090" s="281">
        <v>20183</v>
      </c>
      <c r="B1090" s="281" t="s">
        <v>3606</v>
      </c>
      <c r="C1090" s="281" t="s">
        <v>3607</v>
      </c>
      <c r="D1090" s="166">
        <v>3</v>
      </c>
      <c r="E1090" s="166">
        <v>1</v>
      </c>
      <c r="F1090" s="281" t="s">
        <v>1430</v>
      </c>
      <c r="G1090">
        <v>1</v>
      </c>
      <c r="H1090">
        <v>1</v>
      </c>
    </row>
    <row r="1091" spans="1:8" x14ac:dyDescent="0.3">
      <c r="A1091" s="281">
        <v>20199</v>
      </c>
      <c r="B1091" s="281" t="s">
        <v>3608</v>
      </c>
      <c r="C1091" s="281" t="s">
        <v>3609</v>
      </c>
      <c r="D1091" s="166">
        <v>2</v>
      </c>
      <c r="E1091" s="166">
        <v>1</v>
      </c>
      <c r="F1091" s="281" t="s">
        <v>1430</v>
      </c>
      <c r="G1091">
        <v>1</v>
      </c>
      <c r="H1091">
        <v>1</v>
      </c>
    </row>
    <row r="1092" spans="1:8" x14ac:dyDescent="0.3">
      <c r="A1092" s="281">
        <v>20215</v>
      </c>
      <c r="B1092" s="281" t="s">
        <v>3610</v>
      </c>
      <c r="C1092" s="281" t="s">
        <v>3611</v>
      </c>
      <c r="D1092" s="166">
        <v>1</v>
      </c>
      <c r="E1092" s="166">
        <v>1</v>
      </c>
      <c r="F1092" s="281" t="s">
        <v>1430</v>
      </c>
      <c r="G1092">
        <v>1</v>
      </c>
      <c r="H1092">
        <v>1</v>
      </c>
    </row>
    <row r="1093" spans="1:8" x14ac:dyDescent="0.3">
      <c r="A1093" s="281">
        <v>20220</v>
      </c>
      <c r="B1093" s="281" t="s">
        <v>3612</v>
      </c>
      <c r="C1093" s="281" t="s">
        <v>3613</v>
      </c>
      <c r="D1093" s="166">
        <v>1</v>
      </c>
      <c r="E1093" s="166">
        <v>1</v>
      </c>
      <c r="F1093" s="281" t="s">
        <v>1430</v>
      </c>
      <c r="G1093">
        <v>1</v>
      </c>
      <c r="H1093">
        <v>1</v>
      </c>
    </row>
    <row r="1094" spans="1:8" x14ac:dyDescent="0.3">
      <c r="A1094" s="281">
        <v>20226</v>
      </c>
      <c r="B1094" s="281" t="s">
        <v>3614</v>
      </c>
      <c r="C1094" s="281" t="s">
        <v>3615</v>
      </c>
      <c r="D1094" s="166">
        <v>3</v>
      </c>
      <c r="E1094" s="166">
        <v>1</v>
      </c>
      <c r="F1094" s="281" t="s">
        <v>1430</v>
      </c>
      <c r="G1094">
        <v>1</v>
      </c>
      <c r="H1094">
        <v>1</v>
      </c>
    </row>
    <row r="1095" spans="1:8" x14ac:dyDescent="0.3">
      <c r="A1095" s="281">
        <v>20231</v>
      </c>
      <c r="B1095" s="281" t="s">
        <v>3616</v>
      </c>
      <c r="C1095" s="281" t="s">
        <v>3617</v>
      </c>
      <c r="D1095" s="166">
        <v>1</v>
      </c>
      <c r="E1095" s="166">
        <v>1</v>
      </c>
      <c r="F1095" s="281" t="s">
        <v>1430</v>
      </c>
      <c r="G1095">
        <v>1</v>
      </c>
      <c r="H1095">
        <v>1</v>
      </c>
    </row>
    <row r="1096" spans="1:8" x14ac:dyDescent="0.3">
      <c r="A1096" s="281">
        <v>20252</v>
      </c>
      <c r="B1096" s="281" t="s">
        <v>3618</v>
      </c>
      <c r="C1096" s="281" t="s">
        <v>3619</v>
      </c>
      <c r="D1096" s="166">
        <v>1</v>
      </c>
      <c r="E1096" s="166">
        <v>1</v>
      </c>
      <c r="F1096" s="281" t="s">
        <v>1430</v>
      </c>
      <c r="G1096">
        <v>1</v>
      </c>
      <c r="H1096">
        <v>1</v>
      </c>
    </row>
    <row r="1097" spans="1:8" x14ac:dyDescent="0.3">
      <c r="A1097" s="281">
        <v>20255</v>
      </c>
      <c r="B1097" s="281" t="s">
        <v>3620</v>
      </c>
      <c r="C1097" s="281" t="s">
        <v>3621</v>
      </c>
      <c r="D1097" s="166">
        <v>1</v>
      </c>
      <c r="E1097" s="166">
        <v>1</v>
      </c>
      <c r="F1097" s="281" t="s">
        <v>1430</v>
      </c>
      <c r="G1097">
        <v>1</v>
      </c>
      <c r="H1097">
        <v>1</v>
      </c>
    </row>
    <row r="1098" spans="1:8" x14ac:dyDescent="0.3">
      <c r="A1098" s="281">
        <v>20256</v>
      </c>
      <c r="B1098" s="281" t="s">
        <v>3622</v>
      </c>
      <c r="C1098" s="281" t="s">
        <v>3623</v>
      </c>
      <c r="D1098" s="166">
        <v>3</v>
      </c>
      <c r="E1098" s="166">
        <v>1</v>
      </c>
      <c r="F1098" s="281" t="s">
        <v>1430</v>
      </c>
      <c r="G1098">
        <v>1</v>
      </c>
      <c r="H1098">
        <v>1</v>
      </c>
    </row>
    <row r="1099" spans="1:8" x14ac:dyDescent="0.3">
      <c r="A1099" s="281">
        <v>20271</v>
      </c>
      <c r="B1099" s="281" t="s">
        <v>3624</v>
      </c>
      <c r="C1099" s="281" t="s">
        <v>3625</v>
      </c>
      <c r="D1099" s="166">
        <v>1</v>
      </c>
      <c r="E1099" s="166">
        <v>1</v>
      </c>
      <c r="F1099" s="281" t="s">
        <v>1430</v>
      </c>
      <c r="G1099">
        <v>1</v>
      </c>
      <c r="H1099">
        <v>1</v>
      </c>
    </row>
    <row r="1100" spans="1:8" x14ac:dyDescent="0.3">
      <c r="A1100" s="281">
        <v>20281</v>
      </c>
      <c r="B1100" s="281" t="s">
        <v>3626</v>
      </c>
      <c r="C1100" s="281" t="s">
        <v>3627</v>
      </c>
      <c r="D1100" s="166">
        <v>2</v>
      </c>
      <c r="E1100" s="166">
        <v>1</v>
      </c>
      <c r="F1100" s="281" t="s">
        <v>1430</v>
      </c>
      <c r="G1100">
        <v>1</v>
      </c>
      <c r="H1100">
        <v>1</v>
      </c>
    </row>
    <row r="1101" spans="1:8" x14ac:dyDescent="0.3">
      <c r="A1101" s="281">
        <v>20286</v>
      </c>
      <c r="B1101" s="281" t="s">
        <v>3628</v>
      </c>
      <c r="C1101" s="281" t="s">
        <v>3629</v>
      </c>
      <c r="D1101" s="166">
        <v>2</v>
      </c>
      <c r="E1101" s="166">
        <v>1</v>
      </c>
      <c r="F1101" s="281" t="s">
        <v>1430</v>
      </c>
      <c r="G1101">
        <v>1</v>
      </c>
      <c r="H1101">
        <v>1</v>
      </c>
    </row>
    <row r="1102" spans="1:8" x14ac:dyDescent="0.3">
      <c r="A1102" s="281">
        <v>20287</v>
      </c>
      <c r="B1102" s="281" t="s">
        <v>3630</v>
      </c>
      <c r="C1102" s="281" t="s">
        <v>3631</v>
      </c>
      <c r="D1102" s="166">
        <v>3</v>
      </c>
      <c r="E1102" s="166">
        <v>1</v>
      </c>
      <c r="F1102" s="281" t="s">
        <v>1430</v>
      </c>
      <c r="G1102">
        <v>1</v>
      </c>
      <c r="H1102">
        <v>1</v>
      </c>
    </row>
    <row r="1103" spans="1:8" x14ac:dyDescent="0.3">
      <c r="A1103" s="281">
        <v>20325</v>
      </c>
      <c r="B1103" s="281" t="s">
        <v>3632</v>
      </c>
      <c r="C1103" s="281" t="s">
        <v>3633</v>
      </c>
      <c r="D1103" s="166">
        <v>2</v>
      </c>
      <c r="E1103" s="166">
        <v>1</v>
      </c>
      <c r="F1103" s="281" t="s">
        <v>1430</v>
      </c>
      <c r="G1103">
        <v>1</v>
      </c>
      <c r="H1103">
        <v>1</v>
      </c>
    </row>
    <row r="1104" spans="1:8" x14ac:dyDescent="0.3">
      <c r="A1104" s="281">
        <v>20332</v>
      </c>
      <c r="B1104" s="281" t="s">
        <v>3634</v>
      </c>
      <c r="C1104" s="281" t="s">
        <v>3635</v>
      </c>
      <c r="D1104" s="166">
        <v>3</v>
      </c>
      <c r="E1104" s="166">
        <v>1</v>
      </c>
      <c r="F1104" s="281" t="s">
        <v>1430</v>
      </c>
      <c r="G1104">
        <v>1</v>
      </c>
      <c r="H1104">
        <v>1</v>
      </c>
    </row>
    <row r="1105" spans="1:8" x14ac:dyDescent="0.3">
      <c r="A1105" s="281">
        <v>20334</v>
      </c>
      <c r="B1105" s="281" t="s">
        <v>3636</v>
      </c>
      <c r="C1105" s="281" t="s">
        <v>3637</v>
      </c>
      <c r="D1105" s="166">
        <v>2</v>
      </c>
      <c r="E1105" s="166">
        <v>1</v>
      </c>
      <c r="F1105" s="281" t="s">
        <v>1430</v>
      </c>
      <c r="G1105">
        <v>1</v>
      </c>
      <c r="H1105">
        <v>1</v>
      </c>
    </row>
    <row r="1106" spans="1:8" x14ac:dyDescent="0.3">
      <c r="A1106" s="281">
        <v>20340</v>
      </c>
      <c r="B1106" s="281" t="s">
        <v>3638</v>
      </c>
      <c r="C1106" s="281" t="s">
        <v>3639</v>
      </c>
      <c r="D1106" s="166">
        <v>3</v>
      </c>
      <c r="E1106" s="166">
        <v>1</v>
      </c>
      <c r="F1106" s="281" t="s">
        <v>1430</v>
      </c>
      <c r="G1106">
        <v>1</v>
      </c>
      <c r="H1106">
        <v>1</v>
      </c>
    </row>
    <row r="1107" spans="1:8" x14ac:dyDescent="0.3">
      <c r="A1107" s="281">
        <v>20342</v>
      </c>
      <c r="B1107" s="281" t="s">
        <v>3640</v>
      </c>
      <c r="C1107" s="281" t="s">
        <v>3641</v>
      </c>
      <c r="D1107" s="166">
        <v>2</v>
      </c>
      <c r="E1107" s="166">
        <v>1</v>
      </c>
      <c r="F1107" s="281" t="s">
        <v>1430</v>
      </c>
      <c r="G1107">
        <v>1</v>
      </c>
      <c r="H1107">
        <v>1</v>
      </c>
    </row>
    <row r="1108" spans="1:8" x14ac:dyDescent="0.3">
      <c r="A1108" s="281">
        <v>20401</v>
      </c>
      <c r="B1108" s="281" t="s">
        <v>3642</v>
      </c>
      <c r="C1108" s="281" t="s">
        <v>3643</v>
      </c>
      <c r="D1108" s="166">
        <v>3</v>
      </c>
      <c r="E1108" s="166">
        <v>1</v>
      </c>
      <c r="F1108" s="281" t="s">
        <v>1430</v>
      </c>
      <c r="G1108">
        <v>1</v>
      </c>
      <c r="H1108">
        <v>1</v>
      </c>
    </row>
    <row r="1109" spans="1:8" x14ac:dyDescent="0.3">
      <c r="A1109" s="281">
        <v>20422</v>
      </c>
      <c r="B1109" s="281" t="s">
        <v>3644</v>
      </c>
      <c r="C1109" s="281" t="s">
        <v>3645</v>
      </c>
      <c r="D1109" s="166">
        <v>2</v>
      </c>
      <c r="E1109" s="166">
        <v>1</v>
      </c>
      <c r="F1109" s="281" t="s">
        <v>1430</v>
      </c>
      <c r="G1109">
        <v>1</v>
      </c>
      <c r="H1109">
        <v>1</v>
      </c>
    </row>
    <row r="1110" spans="1:8" x14ac:dyDescent="0.3">
      <c r="A1110" s="281">
        <v>20470</v>
      </c>
      <c r="B1110" s="281" t="s">
        <v>3646</v>
      </c>
      <c r="C1110" s="281" t="s">
        <v>3647</v>
      </c>
      <c r="D1110" s="166">
        <v>3</v>
      </c>
      <c r="E1110" s="166">
        <v>1</v>
      </c>
      <c r="F1110" s="281" t="s">
        <v>1430</v>
      </c>
      <c r="G1110">
        <v>1</v>
      </c>
      <c r="H1110">
        <v>1</v>
      </c>
    </row>
    <row r="1111" spans="1:8" x14ac:dyDescent="0.3">
      <c r="A1111" s="281">
        <v>20490</v>
      </c>
      <c r="B1111" s="281" t="s">
        <v>3648</v>
      </c>
      <c r="C1111" s="281" t="s">
        <v>3649</v>
      </c>
      <c r="D1111" s="166">
        <v>2</v>
      </c>
      <c r="E1111" s="166">
        <v>1</v>
      </c>
      <c r="F1111" s="281" t="s">
        <v>1430</v>
      </c>
      <c r="G1111">
        <v>1</v>
      </c>
      <c r="H1111">
        <v>1</v>
      </c>
    </row>
    <row r="1112" spans="1:8" x14ac:dyDescent="0.3">
      <c r="A1112" s="281">
        <v>20510</v>
      </c>
      <c r="B1112" s="281" t="s">
        <v>3650</v>
      </c>
      <c r="C1112" s="281" t="s">
        <v>3651</v>
      </c>
      <c r="D1112" s="166">
        <v>2</v>
      </c>
      <c r="E1112" s="166">
        <v>1</v>
      </c>
      <c r="F1112" s="281" t="s">
        <v>1430</v>
      </c>
      <c r="G1112">
        <v>1</v>
      </c>
      <c r="H1112">
        <v>1</v>
      </c>
    </row>
    <row r="1113" spans="1:8" x14ac:dyDescent="0.3">
      <c r="A1113" s="281">
        <v>20523</v>
      </c>
      <c r="B1113" s="281" t="s">
        <v>3652</v>
      </c>
      <c r="C1113" s="281" t="s">
        <v>3653</v>
      </c>
      <c r="D1113" s="166">
        <v>3</v>
      </c>
      <c r="E1113" s="166">
        <v>1</v>
      </c>
      <c r="F1113" s="281" t="s">
        <v>1430</v>
      </c>
      <c r="G1113">
        <v>1</v>
      </c>
      <c r="H1113">
        <v>1</v>
      </c>
    </row>
    <row r="1114" spans="1:8" x14ac:dyDescent="0.3">
      <c r="A1114" s="281">
        <v>20525</v>
      </c>
      <c r="B1114" s="281" t="s">
        <v>3654</v>
      </c>
      <c r="C1114" s="281" t="s">
        <v>3655</v>
      </c>
      <c r="D1114" s="166">
        <v>3</v>
      </c>
      <c r="E1114" s="166">
        <v>1</v>
      </c>
      <c r="F1114" s="281" t="s">
        <v>1430</v>
      </c>
      <c r="G1114">
        <v>1</v>
      </c>
      <c r="H1114">
        <v>1</v>
      </c>
    </row>
    <row r="1115" spans="1:8" x14ac:dyDescent="0.3">
      <c r="A1115" s="281">
        <v>20538</v>
      </c>
      <c r="B1115" s="281" t="s">
        <v>3656</v>
      </c>
      <c r="C1115" s="281" t="s">
        <v>3657</v>
      </c>
      <c r="D1115" s="166">
        <v>2</v>
      </c>
      <c r="E1115" s="166">
        <v>1</v>
      </c>
      <c r="F1115" s="281" t="s">
        <v>1430</v>
      </c>
      <c r="G1115">
        <v>1</v>
      </c>
      <c r="H1115">
        <v>1</v>
      </c>
    </row>
    <row r="1116" spans="1:8" x14ac:dyDescent="0.3">
      <c r="A1116" s="281">
        <v>20559</v>
      </c>
      <c r="B1116" s="281" t="s">
        <v>3658</v>
      </c>
      <c r="C1116" s="281" t="s">
        <v>3659</v>
      </c>
      <c r="D1116" s="166">
        <v>2</v>
      </c>
      <c r="E1116" s="166">
        <v>1</v>
      </c>
      <c r="F1116" s="281" t="s">
        <v>1430</v>
      </c>
      <c r="G1116">
        <v>1</v>
      </c>
      <c r="H1116">
        <v>1</v>
      </c>
    </row>
    <row r="1117" spans="1:8" x14ac:dyDescent="0.3">
      <c r="A1117" s="281">
        <v>20568</v>
      </c>
      <c r="B1117" s="281" t="s">
        <v>3660</v>
      </c>
      <c r="C1117" s="281" t="s">
        <v>3661</v>
      </c>
      <c r="D1117" s="166">
        <v>2</v>
      </c>
      <c r="E1117" s="166">
        <v>1</v>
      </c>
      <c r="F1117" s="281" t="s">
        <v>1430</v>
      </c>
      <c r="G1117">
        <v>1</v>
      </c>
      <c r="H1117">
        <v>1</v>
      </c>
    </row>
    <row r="1118" spans="1:8" x14ac:dyDescent="0.3">
      <c r="A1118" s="281">
        <v>20574</v>
      </c>
      <c r="B1118" s="281" t="s">
        <v>3662</v>
      </c>
      <c r="C1118" s="281" t="s">
        <v>3663</v>
      </c>
      <c r="D1118" s="166">
        <v>1</v>
      </c>
      <c r="E1118" s="166">
        <v>1</v>
      </c>
      <c r="F1118" s="281" t="s">
        <v>1430</v>
      </c>
      <c r="G1118">
        <v>1</v>
      </c>
      <c r="H1118">
        <v>1</v>
      </c>
    </row>
    <row r="1119" spans="1:8" x14ac:dyDescent="0.3">
      <c r="A1119" s="281">
        <v>20603</v>
      </c>
      <c r="B1119" s="281" t="s">
        <v>3664</v>
      </c>
      <c r="C1119" s="281" t="s">
        <v>3665</v>
      </c>
      <c r="D1119" s="166">
        <v>3</v>
      </c>
      <c r="E1119" s="166">
        <v>1</v>
      </c>
      <c r="F1119" s="281" t="s">
        <v>1430</v>
      </c>
      <c r="G1119">
        <v>1</v>
      </c>
      <c r="H1119">
        <v>1</v>
      </c>
    </row>
    <row r="1120" spans="1:8" x14ac:dyDescent="0.3">
      <c r="A1120" s="281">
        <v>20604</v>
      </c>
      <c r="B1120" s="281" t="s">
        <v>3666</v>
      </c>
      <c r="C1120" s="281" t="s">
        <v>3667</v>
      </c>
      <c r="D1120" s="166">
        <v>2</v>
      </c>
      <c r="E1120" s="166">
        <v>1</v>
      </c>
      <c r="F1120" s="281" t="s">
        <v>1430</v>
      </c>
      <c r="G1120">
        <v>1</v>
      </c>
      <c r="H1120">
        <v>1</v>
      </c>
    </row>
    <row r="1121" spans="1:8" x14ac:dyDescent="0.3">
      <c r="A1121" s="281">
        <v>20607</v>
      </c>
      <c r="B1121" s="281" t="s">
        <v>3668</v>
      </c>
      <c r="C1121" s="281" t="s">
        <v>3669</v>
      </c>
      <c r="D1121" s="166">
        <v>2</v>
      </c>
      <c r="E1121" s="166">
        <v>1</v>
      </c>
      <c r="F1121" s="281" t="s">
        <v>1430</v>
      </c>
      <c r="G1121">
        <v>1</v>
      </c>
      <c r="H1121">
        <v>1</v>
      </c>
    </row>
    <row r="1122" spans="1:8" x14ac:dyDescent="0.3">
      <c r="A1122" s="281">
        <v>20647</v>
      </c>
      <c r="B1122" s="281" t="s">
        <v>3670</v>
      </c>
      <c r="C1122" s="281" t="s">
        <v>3671</v>
      </c>
      <c r="D1122" s="166">
        <v>1</v>
      </c>
      <c r="E1122" s="166">
        <v>1</v>
      </c>
      <c r="F1122" s="281" t="s">
        <v>1430</v>
      </c>
      <c r="G1122">
        <v>1</v>
      </c>
      <c r="H1122">
        <v>1</v>
      </c>
    </row>
    <row r="1123" spans="1:8" x14ac:dyDescent="0.3">
      <c r="A1123" s="281">
        <v>20668</v>
      </c>
      <c r="B1123" s="281" t="s">
        <v>3672</v>
      </c>
      <c r="C1123" s="281" t="s">
        <v>3673</v>
      </c>
      <c r="D1123" s="166">
        <v>2</v>
      </c>
      <c r="E1123" s="166">
        <v>1</v>
      </c>
      <c r="F1123" s="281" t="s">
        <v>1430</v>
      </c>
      <c r="G1123">
        <v>1</v>
      </c>
      <c r="H1123">
        <v>1</v>
      </c>
    </row>
    <row r="1124" spans="1:8" x14ac:dyDescent="0.3">
      <c r="A1124" s="281">
        <v>20688</v>
      </c>
      <c r="B1124" s="281" t="s">
        <v>3674</v>
      </c>
      <c r="C1124" s="281" t="s">
        <v>3675</v>
      </c>
      <c r="D1124" s="166">
        <v>1</v>
      </c>
      <c r="E1124" s="166">
        <v>1</v>
      </c>
      <c r="F1124" s="281" t="s">
        <v>1430</v>
      </c>
      <c r="G1124">
        <v>1</v>
      </c>
      <c r="H1124">
        <v>1</v>
      </c>
    </row>
    <row r="1125" spans="1:8" x14ac:dyDescent="0.3">
      <c r="A1125" s="281">
        <v>20716</v>
      </c>
      <c r="B1125" s="281" t="s">
        <v>3676</v>
      </c>
      <c r="C1125" s="281" t="s">
        <v>3677</v>
      </c>
      <c r="D1125" s="166">
        <v>2</v>
      </c>
      <c r="E1125" s="166">
        <v>1</v>
      </c>
      <c r="F1125" s="281" t="s">
        <v>1430</v>
      </c>
      <c r="G1125">
        <v>1</v>
      </c>
      <c r="H1125">
        <v>1</v>
      </c>
    </row>
    <row r="1126" spans="1:8" x14ac:dyDescent="0.3">
      <c r="A1126" s="281">
        <v>20729</v>
      </c>
      <c r="B1126" s="281" t="s">
        <v>3678</v>
      </c>
      <c r="C1126" s="281" t="s">
        <v>3679</v>
      </c>
      <c r="D1126" s="166">
        <v>1</v>
      </c>
      <c r="E1126" s="166">
        <v>1</v>
      </c>
      <c r="F1126" s="281" t="s">
        <v>1430</v>
      </c>
      <c r="G1126">
        <v>1</v>
      </c>
      <c r="H1126">
        <v>1</v>
      </c>
    </row>
    <row r="1127" spans="1:8" x14ac:dyDescent="0.3">
      <c r="A1127" s="281">
        <v>20733</v>
      </c>
      <c r="B1127" s="281" t="s">
        <v>3680</v>
      </c>
      <c r="C1127" s="281" t="s">
        <v>3681</v>
      </c>
      <c r="D1127" s="166">
        <v>2</v>
      </c>
      <c r="E1127" s="166">
        <v>1</v>
      </c>
      <c r="F1127" s="281" t="s">
        <v>1430</v>
      </c>
      <c r="G1127">
        <v>1</v>
      </c>
      <c r="H1127">
        <v>1</v>
      </c>
    </row>
    <row r="1128" spans="1:8" x14ac:dyDescent="0.3">
      <c r="A1128" s="281">
        <v>20738</v>
      </c>
      <c r="B1128" s="281" t="s">
        <v>3682</v>
      </c>
      <c r="C1128" s="281" t="s">
        <v>3683</v>
      </c>
      <c r="D1128" s="166">
        <v>1</v>
      </c>
      <c r="E1128" s="166">
        <v>1</v>
      </c>
      <c r="F1128" s="281" t="s">
        <v>1430</v>
      </c>
      <c r="G1128">
        <v>1</v>
      </c>
      <c r="H1128">
        <v>1</v>
      </c>
    </row>
    <row r="1129" spans="1:8" x14ac:dyDescent="0.3">
      <c r="A1129" s="6">
        <v>20739</v>
      </c>
      <c r="B1129" s="6" t="s">
        <v>3684</v>
      </c>
      <c r="C1129" s="6" t="s">
        <v>3685</v>
      </c>
      <c r="D1129" s="55">
        <v>2</v>
      </c>
      <c r="E1129" s="55">
        <v>1</v>
      </c>
      <c r="F1129" s="6" t="s">
        <v>1430</v>
      </c>
      <c r="G1129">
        <v>0</v>
      </c>
      <c r="H1129">
        <v>1</v>
      </c>
    </row>
    <row r="1130" spans="1:8" x14ac:dyDescent="0.3">
      <c r="A1130" s="281">
        <v>20768</v>
      </c>
      <c r="B1130" s="281" t="s">
        <v>3686</v>
      </c>
      <c r="C1130" s="281" t="s">
        <v>3687</v>
      </c>
      <c r="D1130" s="166">
        <v>3</v>
      </c>
      <c r="E1130" s="166">
        <v>1</v>
      </c>
      <c r="F1130" s="281" t="s">
        <v>1430</v>
      </c>
      <c r="G1130">
        <v>1</v>
      </c>
      <c r="H1130">
        <v>1</v>
      </c>
    </row>
    <row r="1131" spans="1:8" x14ac:dyDescent="0.3">
      <c r="A1131" s="281">
        <v>20800</v>
      </c>
      <c r="B1131" s="281" t="s">
        <v>3688</v>
      </c>
      <c r="C1131" s="281" t="s">
        <v>3689</v>
      </c>
      <c r="D1131" s="166">
        <v>2</v>
      </c>
      <c r="E1131" s="166">
        <v>1</v>
      </c>
      <c r="F1131" s="281" t="s">
        <v>1430</v>
      </c>
      <c r="G1131">
        <v>1</v>
      </c>
      <c r="H1131">
        <v>1</v>
      </c>
    </row>
    <row r="1132" spans="1:8" x14ac:dyDescent="0.3">
      <c r="A1132" s="281">
        <v>20803</v>
      </c>
      <c r="B1132" s="281" t="s">
        <v>3690</v>
      </c>
      <c r="C1132" s="281" t="s">
        <v>3691</v>
      </c>
      <c r="D1132" s="166">
        <v>2</v>
      </c>
      <c r="E1132" s="166">
        <v>1</v>
      </c>
      <c r="F1132" s="281" t="s">
        <v>1430</v>
      </c>
      <c r="G1132">
        <v>1</v>
      </c>
      <c r="H1132">
        <v>1</v>
      </c>
    </row>
    <row r="1133" spans="1:8" x14ac:dyDescent="0.3">
      <c r="A1133" s="281">
        <v>20827</v>
      </c>
      <c r="B1133" s="281" t="s">
        <v>3692</v>
      </c>
      <c r="C1133" s="281" t="s">
        <v>3693</v>
      </c>
      <c r="D1133" s="166">
        <v>2</v>
      </c>
      <c r="E1133" s="166">
        <v>1</v>
      </c>
      <c r="F1133" s="281" t="s">
        <v>1430</v>
      </c>
      <c r="G1133">
        <v>1</v>
      </c>
      <c r="H1133">
        <v>1</v>
      </c>
    </row>
    <row r="1134" spans="1:8" x14ac:dyDescent="0.3">
      <c r="A1134" s="281">
        <v>20829</v>
      </c>
      <c r="B1134" s="281" t="s">
        <v>3694</v>
      </c>
      <c r="C1134" s="281" t="s">
        <v>3695</v>
      </c>
      <c r="D1134" s="166">
        <v>2</v>
      </c>
      <c r="E1134" s="166">
        <v>1</v>
      </c>
      <c r="F1134" s="281" t="s">
        <v>1430</v>
      </c>
      <c r="G1134">
        <v>1</v>
      </c>
      <c r="H1134">
        <v>1</v>
      </c>
    </row>
    <row r="1135" spans="1:8" x14ac:dyDescent="0.3">
      <c r="A1135" s="281">
        <v>20835</v>
      </c>
      <c r="B1135" s="281" t="s">
        <v>3696</v>
      </c>
      <c r="C1135" s="281" t="s">
        <v>3697</v>
      </c>
      <c r="D1135" s="166">
        <v>2</v>
      </c>
      <c r="E1135" s="166">
        <v>1</v>
      </c>
      <c r="F1135" s="281" t="s">
        <v>1430</v>
      </c>
      <c r="G1135">
        <v>1</v>
      </c>
      <c r="H1135">
        <v>1</v>
      </c>
    </row>
    <row r="1136" spans="1:8" x14ac:dyDescent="0.3">
      <c r="A1136" s="281">
        <v>20858</v>
      </c>
      <c r="B1136" s="281" t="s">
        <v>3698</v>
      </c>
      <c r="C1136" s="281" t="s">
        <v>3699</v>
      </c>
      <c r="D1136" s="166">
        <v>2</v>
      </c>
      <c r="E1136" s="166">
        <v>1</v>
      </c>
      <c r="F1136" s="281" t="s">
        <v>1430</v>
      </c>
      <c r="G1136">
        <v>1</v>
      </c>
      <c r="H1136">
        <v>1</v>
      </c>
    </row>
    <row r="1137" spans="1:8" x14ac:dyDescent="0.3">
      <c r="A1137" s="281">
        <v>20877</v>
      </c>
      <c r="B1137" s="281" t="s">
        <v>3700</v>
      </c>
      <c r="C1137" s="281" t="s">
        <v>3701</v>
      </c>
      <c r="D1137" s="166">
        <v>1</v>
      </c>
      <c r="E1137" s="166">
        <v>1</v>
      </c>
      <c r="F1137" s="281" t="s">
        <v>1430</v>
      </c>
      <c r="G1137">
        <v>1</v>
      </c>
      <c r="H1137">
        <v>1</v>
      </c>
    </row>
    <row r="1138" spans="1:8" x14ac:dyDescent="0.3">
      <c r="A1138" s="281">
        <v>20891</v>
      </c>
      <c r="B1138" s="281" t="s">
        <v>3702</v>
      </c>
      <c r="C1138" s="281" t="s">
        <v>3703</v>
      </c>
      <c r="D1138" s="166">
        <v>2</v>
      </c>
      <c r="E1138" s="166">
        <v>1</v>
      </c>
      <c r="F1138" s="281" t="s">
        <v>1430</v>
      </c>
      <c r="G1138">
        <v>1</v>
      </c>
      <c r="H1138">
        <v>1</v>
      </c>
    </row>
    <row r="1139" spans="1:8" x14ac:dyDescent="0.3">
      <c r="A1139" s="281">
        <v>20898</v>
      </c>
      <c r="B1139" s="281" t="s">
        <v>3704</v>
      </c>
      <c r="C1139" s="281" t="s">
        <v>3705</v>
      </c>
      <c r="D1139" s="166">
        <v>1</v>
      </c>
      <c r="E1139" s="166">
        <v>1</v>
      </c>
      <c r="F1139" s="281" t="s">
        <v>1430</v>
      </c>
      <c r="G1139">
        <v>1</v>
      </c>
      <c r="H1139">
        <v>1</v>
      </c>
    </row>
    <row r="1140" spans="1:8" x14ac:dyDescent="0.3">
      <c r="A1140" s="281">
        <v>20912</v>
      </c>
      <c r="B1140" s="281" t="s">
        <v>3706</v>
      </c>
      <c r="C1140" s="281" t="s">
        <v>3707</v>
      </c>
      <c r="D1140" s="166">
        <v>1</v>
      </c>
      <c r="E1140" s="166">
        <v>1</v>
      </c>
      <c r="F1140" s="281" t="s">
        <v>1430</v>
      </c>
      <c r="G1140">
        <v>1</v>
      </c>
      <c r="H1140">
        <v>1</v>
      </c>
    </row>
    <row r="1141" spans="1:8" x14ac:dyDescent="0.3">
      <c r="A1141" s="281">
        <v>20921</v>
      </c>
      <c r="B1141" s="281" t="s">
        <v>3708</v>
      </c>
      <c r="C1141" s="281" t="s">
        <v>3709</v>
      </c>
      <c r="D1141" s="166">
        <v>1</v>
      </c>
      <c r="E1141" s="166">
        <v>1</v>
      </c>
      <c r="F1141" s="281" t="s">
        <v>1430</v>
      </c>
      <c r="G1141">
        <v>1</v>
      </c>
      <c r="H1141">
        <v>1</v>
      </c>
    </row>
    <row r="1142" spans="1:8" x14ac:dyDescent="0.3">
      <c r="A1142" s="281">
        <v>20938</v>
      </c>
      <c r="B1142" s="281" t="s">
        <v>3710</v>
      </c>
      <c r="C1142" s="281" t="s">
        <v>3711</v>
      </c>
      <c r="D1142" s="166">
        <v>2</v>
      </c>
      <c r="E1142" s="166">
        <v>1</v>
      </c>
      <c r="F1142" s="281" t="s">
        <v>1430</v>
      </c>
      <c r="G1142">
        <v>1</v>
      </c>
      <c r="H1142">
        <v>1</v>
      </c>
    </row>
    <row r="1143" spans="1:8" x14ac:dyDescent="0.3">
      <c r="A1143" s="281">
        <v>20951</v>
      </c>
      <c r="B1143" s="281" t="s">
        <v>3712</v>
      </c>
      <c r="C1143" s="281" t="s">
        <v>3713</v>
      </c>
      <c r="D1143" s="166">
        <v>2</v>
      </c>
      <c r="E1143" s="166">
        <v>1</v>
      </c>
      <c r="F1143" s="281" t="s">
        <v>1430</v>
      </c>
      <c r="G1143">
        <v>1</v>
      </c>
      <c r="H1143">
        <v>1</v>
      </c>
    </row>
    <row r="1144" spans="1:8" x14ac:dyDescent="0.3">
      <c r="A1144" s="281">
        <v>20975</v>
      </c>
      <c r="B1144" s="281" t="s">
        <v>3714</v>
      </c>
      <c r="C1144" s="281" t="s">
        <v>3715</v>
      </c>
      <c r="D1144" s="166">
        <v>1</v>
      </c>
      <c r="E1144" s="166">
        <v>1</v>
      </c>
      <c r="F1144" s="281" t="s">
        <v>1430</v>
      </c>
      <c r="G1144">
        <v>1</v>
      </c>
      <c r="H1144">
        <v>1</v>
      </c>
    </row>
    <row r="1145" spans="1:8" x14ac:dyDescent="0.3">
      <c r="A1145" s="281">
        <v>20982</v>
      </c>
      <c r="B1145" s="281" t="s">
        <v>3716</v>
      </c>
      <c r="C1145" s="281" t="s">
        <v>3717</v>
      </c>
      <c r="D1145" s="166">
        <v>2</v>
      </c>
      <c r="E1145" s="166">
        <v>1</v>
      </c>
      <c r="F1145" s="281" t="s">
        <v>1430</v>
      </c>
      <c r="G1145">
        <v>1</v>
      </c>
      <c r="H1145">
        <v>1</v>
      </c>
    </row>
    <row r="1146" spans="1:8" x14ac:dyDescent="0.3">
      <c r="A1146" s="281">
        <v>20984</v>
      </c>
      <c r="B1146" s="281" t="s">
        <v>3718</v>
      </c>
      <c r="C1146" s="281" t="s">
        <v>3719</v>
      </c>
      <c r="D1146" s="166">
        <v>2</v>
      </c>
      <c r="E1146" s="166">
        <v>1</v>
      </c>
      <c r="F1146" s="281" t="s">
        <v>1430</v>
      </c>
      <c r="G1146">
        <v>1</v>
      </c>
      <c r="H1146">
        <v>1</v>
      </c>
    </row>
    <row r="1147" spans="1:8" x14ac:dyDescent="0.3">
      <c r="A1147" s="281">
        <v>20996</v>
      </c>
      <c r="B1147" s="281" t="s">
        <v>3720</v>
      </c>
      <c r="C1147" s="281" t="s">
        <v>3721</v>
      </c>
      <c r="D1147" s="166">
        <v>1</v>
      </c>
      <c r="E1147" s="166">
        <v>1</v>
      </c>
      <c r="F1147" s="281" t="s">
        <v>1430</v>
      </c>
      <c r="G1147">
        <v>1</v>
      </c>
      <c r="H1147">
        <v>1</v>
      </c>
    </row>
    <row r="1148" spans="1:8" x14ac:dyDescent="0.3">
      <c r="A1148" s="281">
        <v>20998</v>
      </c>
      <c r="B1148" s="281" t="s">
        <v>3722</v>
      </c>
      <c r="C1148" s="281" t="s">
        <v>3723</v>
      </c>
      <c r="D1148" s="166">
        <v>2</v>
      </c>
      <c r="E1148" s="166">
        <v>1</v>
      </c>
      <c r="F1148" s="281" t="s">
        <v>1430</v>
      </c>
      <c r="G1148">
        <v>1</v>
      </c>
      <c r="H1148">
        <v>1</v>
      </c>
    </row>
    <row r="1149" spans="1:8" x14ac:dyDescent="0.3">
      <c r="A1149" s="281">
        <v>21028</v>
      </c>
      <c r="B1149" s="281" t="s">
        <v>3724</v>
      </c>
      <c r="C1149" s="281" t="s">
        <v>3725</v>
      </c>
      <c r="D1149" s="166">
        <v>3</v>
      </c>
      <c r="E1149" s="166">
        <v>1</v>
      </c>
      <c r="F1149" s="281" t="s">
        <v>1430</v>
      </c>
      <c r="G1149">
        <v>1</v>
      </c>
      <c r="H1149">
        <v>1</v>
      </c>
    </row>
    <row r="1150" spans="1:8" x14ac:dyDescent="0.3">
      <c r="A1150" s="281">
        <v>21038</v>
      </c>
      <c r="B1150" s="281" t="s">
        <v>3726</v>
      </c>
      <c r="C1150" s="281" t="s">
        <v>3727</v>
      </c>
      <c r="D1150" s="166">
        <v>2</v>
      </c>
      <c r="E1150" s="166">
        <v>1</v>
      </c>
      <c r="F1150" s="281" t="s">
        <v>1430</v>
      </c>
      <c r="G1150">
        <v>1</v>
      </c>
      <c r="H1150">
        <v>1</v>
      </c>
    </row>
    <row r="1151" spans="1:8" x14ac:dyDescent="0.3">
      <c r="A1151" s="281">
        <v>21046</v>
      </c>
      <c r="B1151" s="281" t="s">
        <v>3728</v>
      </c>
      <c r="C1151" s="281" t="s">
        <v>3729</v>
      </c>
      <c r="D1151" s="166">
        <v>3</v>
      </c>
      <c r="E1151" s="166">
        <v>1</v>
      </c>
      <c r="F1151" s="281" t="s">
        <v>1430</v>
      </c>
      <c r="G1151">
        <v>1</v>
      </c>
      <c r="H1151">
        <v>1</v>
      </c>
    </row>
    <row r="1152" spans="1:8" x14ac:dyDescent="0.3">
      <c r="A1152" s="281">
        <v>21057</v>
      </c>
      <c r="B1152" s="281" t="s">
        <v>3730</v>
      </c>
      <c r="C1152" s="281" t="s">
        <v>3731</v>
      </c>
      <c r="D1152" s="166">
        <v>1</v>
      </c>
      <c r="E1152" s="166">
        <v>1</v>
      </c>
      <c r="F1152" s="281" t="s">
        <v>1430</v>
      </c>
      <c r="G1152">
        <v>1</v>
      </c>
      <c r="H1152">
        <v>1</v>
      </c>
    </row>
    <row r="1153" spans="1:8" x14ac:dyDescent="0.3">
      <c r="A1153" s="281">
        <v>21065</v>
      </c>
      <c r="B1153" s="281" t="s">
        <v>3732</v>
      </c>
      <c r="C1153" s="281" t="s">
        <v>3733</v>
      </c>
      <c r="D1153" s="166">
        <v>2</v>
      </c>
      <c r="E1153" s="166">
        <v>1</v>
      </c>
      <c r="F1153" s="281" t="s">
        <v>1430</v>
      </c>
      <c r="G1153">
        <v>1</v>
      </c>
      <c r="H1153">
        <v>1</v>
      </c>
    </row>
    <row r="1154" spans="1:8" x14ac:dyDescent="0.3">
      <c r="A1154" s="281">
        <v>21074</v>
      </c>
      <c r="B1154" s="281" t="s">
        <v>3734</v>
      </c>
      <c r="C1154" s="281" t="s">
        <v>3735</v>
      </c>
      <c r="D1154" s="166">
        <v>1</v>
      </c>
      <c r="E1154" s="166">
        <v>1</v>
      </c>
      <c r="F1154" s="281" t="s">
        <v>1430</v>
      </c>
      <c r="G1154">
        <v>1</v>
      </c>
      <c r="H1154">
        <v>1</v>
      </c>
    </row>
    <row r="1155" spans="1:8" x14ac:dyDescent="0.3">
      <c r="A1155" s="281">
        <v>21104</v>
      </c>
      <c r="B1155" s="281" t="s">
        <v>3736</v>
      </c>
      <c r="C1155" s="281" t="s">
        <v>3737</v>
      </c>
      <c r="D1155" s="166">
        <v>3</v>
      </c>
      <c r="E1155" s="166">
        <v>1</v>
      </c>
      <c r="F1155" s="281" t="s">
        <v>1430</v>
      </c>
      <c r="G1155">
        <v>1</v>
      </c>
      <c r="H1155">
        <v>1</v>
      </c>
    </row>
    <row r="1156" spans="1:8" x14ac:dyDescent="0.3">
      <c r="A1156" s="281">
        <v>21119</v>
      </c>
      <c r="B1156" s="281" t="s">
        <v>3738</v>
      </c>
      <c r="C1156" s="281" t="s">
        <v>3739</v>
      </c>
      <c r="D1156" s="166">
        <v>2</v>
      </c>
      <c r="E1156" s="166">
        <v>1</v>
      </c>
      <c r="F1156" s="281" t="s">
        <v>1430</v>
      </c>
      <c r="G1156">
        <v>1</v>
      </c>
      <c r="H1156">
        <v>1</v>
      </c>
    </row>
    <row r="1157" spans="1:8" x14ac:dyDescent="0.3">
      <c r="A1157" s="281">
        <v>21120</v>
      </c>
      <c r="B1157" s="281" t="s">
        <v>3740</v>
      </c>
      <c r="C1157" s="281" t="s">
        <v>3741</v>
      </c>
      <c r="D1157" s="166">
        <v>1</v>
      </c>
      <c r="E1157" s="166">
        <v>1</v>
      </c>
      <c r="F1157" s="281" t="s">
        <v>1430</v>
      </c>
      <c r="G1157">
        <v>1</v>
      </c>
      <c r="H1157">
        <v>1</v>
      </c>
    </row>
    <row r="1158" spans="1:8" x14ac:dyDescent="0.3">
      <c r="A1158" s="281">
        <v>21122</v>
      </c>
      <c r="B1158" s="281" t="s">
        <v>3742</v>
      </c>
      <c r="C1158" s="281" t="s">
        <v>3743</v>
      </c>
      <c r="D1158" s="166">
        <v>3</v>
      </c>
      <c r="E1158" s="166">
        <v>1</v>
      </c>
      <c r="F1158" s="281" t="s">
        <v>1430</v>
      </c>
      <c r="G1158">
        <v>1</v>
      </c>
      <c r="H1158">
        <v>1</v>
      </c>
    </row>
    <row r="1159" spans="1:8" x14ac:dyDescent="0.3">
      <c r="A1159" s="281">
        <v>21147</v>
      </c>
      <c r="B1159" s="281" t="s">
        <v>3744</v>
      </c>
      <c r="C1159" s="281" t="s">
        <v>3745</v>
      </c>
      <c r="D1159" s="166">
        <v>2</v>
      </c>
      <c r="E1159" s="166">
        <v>1</v>
      </c>
      <c r="F1159" s="281" t="s">
        <v>1430</v>
      </c>
      <c r="G1159">
        <v>1</v>
      </c>
      <c r="H1159">
        <v>1</v>
      </c>
    </row>
    <row r="1160" spans="1:8" x14ac:dyDescent="0.3">
      <c r="A1160" s="281">
        <v>21148</v>
      </c>
      <c r="B1160" s="281" t="s">
        <v>3746</v>
      </c>
      <c r="C1160" s="281" t="s">
        <v>3747</v>
      </c>
      <c r="D1160" s="166">
        <v>3</v>
      </c>
      <c r="E1160" s="166">
        <v>1</v>
      </c>
      <c r="F1160" s="281" t="s">
        <v>1430</v>
      </c>
      <c r="G1160">
        <v>1</v>
      </c>
      <c r="H1160">
        <v>1</v>
      </c>
    </row>
    <row r="1161" spans="1:8" x14ac:dyDescent="0.3">
      <c r="A1161" s="281">
        <v>21156</v>
      </c>
      <c r="B1161" s="281" t="s">
        <v>3748</v>
      </c>
      <c r="C1161" s="281" t="s">
        <v>3749</v>
      </c>
      <c r="D1161" s="166">
        <v>3</v>
      </c>
      <c r="E1161" s="166">
        <v>1</v>
      </c>
      <c r="F1161" s="281" t="s">
        <v>1430</v>
      </c>
      <c r="G1161">
        <v>1</v>
      </c>
      <c r="H1161">
        <v>1</v>
      </c>
    </row>
    <row r="1162" spans="1:8" x14ac:dyDescent="0.3">
      <c r="A1162" s="281">
        <v>21161</v>
      </c>
      <c r="B1162" s="281" t="s">
        <v>3750</v>
      </c>
      <c r="C1162" s="281" t="s">
        <v>3751</v>
      </c>
      <c r="D1162" s="166">
        <v>2</v>
      </c>
      <c r="E1162" s="166">
        <v>1</v>
      </c>
      <c r="F1162" s="281" t="s">
        <v>1430</v>
      </c>
      <c r="G1162">
        <v>1</v>
      </c>
      <c r="H1162">
        <v>1</v>
      </c>
    </row>
    <row r="1163" spans="1:8" x14ac:dyDescent="0.3">
      <c r="A1163" s="281">
        <v>21178</v>
      </c>
      <c r="B1163" s="281" t="s">
        <v>3752</v>
      </c>
      <c r="C1163" s="281" t="s">
        <v>3753</v>
      </c>
      <c r="D1163" s="166">
        <v>3</v>
      </c>
      <c r="E1163" s="166">
        <v>1</v>
      </c>
      <c r="F1163" s="281" t="s">
        <v>1430</v>
      </c>
      <c r="G1163">
        <v>1</v>
      </c>
      <c r="H1163">
        <v>1</v>
      </c>
    </row>
    <row r="1164" spans="1:8" x14ac:dyDescent="0.3">
      <c r="A1164" s="281">
        <v>21248</v>
      </c>
      <c r="B1164" s="281" t="s">
        <v>3754</v>
      </c>
      <c r="C1164" s="281" t="s">
        <v>3755</v>
      </c>
      <c r="D1164" s="166">
        <v>3</v>
      </c>
      <c r="E1164" s="166">
        <v>1</v>
      </c>
      <c r="F1164" s="281" t="s">
        <v>1430</v>
      </c>
      <c r="G1164">
        <v>1</v>
      </c>
      <c r="H1164">
        <v>1</v>
      </c>
    </row>
    <row r="1165" spans="1:8" x14ac:dyDescent="0.3">
      <c r="A1165" s="281">
        <v>21285</v>
      </c>
      <c r="B1165" s="281" t="s">
        <v>3756</v>
      </c>
      <c r="C1165" s="281" t="s">
        <v>3757</v>
      </c>
      <c r="D1165" s="166">
        <v>3</v>
      </c>
      <c r="E1165" s="166">
        <v>1</v>
      </c>
      <c r="F1165" s="281" t="s">
        <v>1430</v>
      </c>
      <c r="G1165">
        <v>1</v>
      </c>
      <c r="H1165">
        <v>1</v>
      </c>
    </row>
    <row r="1166" spans="1:8" x14ac:dyDescent="0.3">
      <c r="A1166" s="281">
        <v>21286</v>
      </c>
      <c r="B1166" s="281" t="s">
        <v>3758</v>
      </c>
      <c r="C1166" s="281" t="s">
        <v>3759</v>
      </c>
      <c r="D1166" s="166">
        <v>2</v>
      </c>
      <c r="E1166" s="166">
        <v>1</v>
      </c>
      <c r="F1166" s="281" t="s">
        <v>1430</v>
      </c>
      <c r="G1166">
        <v>1</v>
      </c>
      <c r="H1166">
        <v>1</v>
      </c>
    </row>
    <row r="1167" spans="1:8" x14ac:dyDescent="0.3">
      <c r="A1167" s="281">
        <v>21291</v>
      </c>
      <c r="B1167" s="281" t="s">
        <v>3760</v>
      </c>
      <c r="C1167" s="281" t="s">
        <v>3761</v>
      </c>
      <c r="D1167" s="166">
        <v>2</v>
      </c>
      <c r="E1167" s="166">
        <v>1</v>
      </c>
      <c r="F1167" s="281" t="s">
        <v>1430</v>
      </c>
      <c r="G1167">
        <v>1</v>
      </c>
      <c r="H1167">
        <v>1</v>
      </c>
    </row>
    <row r="1168" spans="1:8" x14ac:dyDescent="0.3">
      <c r="A1168" s="281">
        <v>21298</v>
      </c>
      <c r="B1168" s="281" t="s">
        <v>3762</v>
      </c>
      <c r="C1168" s="281" t="s">
        <v>3763</v>
      </c>
      <c r="D1168" s="166">
        <v>2</v>
      </c>
      <c r="E1168" s="166">
        <v>1</v>
      </c>
      <c r="F1168" s="281" t="s">
        <v>1430</v>
      </c>
      <c r="G1168">
        <v>1</v>
      </c>
      <c r="H1168">
        <v>1</v>
      </c>
    </row>
    <row r="1169" spans="1:8" x14ac:dyDescent="0.3">
      <c r="A1169" s="281">
        <v>21313</v>
      </c>
      <c r="B1169" s="281" t="s">
        <v>3764</v>
      </c>
      <c r="C1169" s="281" t="s">
        <v>3765</v>
      </c>
      <c r="D1169" s="166">
        <v>2</v>
      </c>
      <c r="E1169" s="166">
        <v>1</v>
      </c>
      <c r="F1169" s="281" t="s">
        <v>1430</v>
      </c>
      <c r="G1169">
        <v>1</v>
      </c>
      <c r="H1169">
        <v>1</v>
      </c>
    </row>
    <row r="1170" spans="1:8" x14ac:dyDescent="0.3">
      <c r="A1170" s="281">
        <v>21320</v>
      </c>
      <c r="B1170" s="281" t="s">
        <v>3766</v>
      </c>
      <c r="C1170" s="281" t="s">
        <v>3767</v>
      </c>
      <c r="D1170" s="166">
        <v>3</v>
      </c>
      <c r="E1170" s="166">
        <v>1</v>
      </c>
      <c r="F1170" s="281" t="s">
        <v>1430</v>
      </c>
      <c r="G1170">
        <v>1</v>
      </c>
      <c r="H1170">
        <v>1</v>
      </c>
    </row>
    <row r="1171" spans="1:8" x14ac:dyDescent="0.3">
      <c r="A1171" s="281">
        <v>21325</v>
      </c>
      <c r="B1171" s="281" t="s">
        <v>3768</v>
      </c>
      <c r="C1171" s="281" t="s">
        <v>3769</v>
      </c>
      <c r="D1171" s="166">
        <v>1</v>
      </c>
      <c r="E1171" s="166">
        <v>1</v>
      </c>
      <c r="F1171" s="281" t="s">
        <v>1430</v>
      </c>
      <c r="G1171">
        <v>1</v>
      </c>
      <c r="H1171">
        <v>1</v>
      </c>
    </row>
    <row r="1172" spans="1:8" x14ac:dyDescent="0.3">
      <c r="A1172" s="281">
        <v>21345</v>
      </c>
      <c r="B1172" s="281" t="s">
        <v>3770</v>
      </c>
      <c r="C1172" s="281" t="s">
        <v>3771</v>
      </c>
      <c r="D1172" s="166">
        <v>3</v>
      </c>
      <c r="E1172" s="166">
        <v>1</v>
      </c>
      <c r="F1172" s="281" t="s">
        <v>1430</v>
      </c>
      <c r="G1172">
        <v>1</v>
      </c>
      <c r="H1172">
        <v>1</v>
      </c>
    </row>
    <row r="1173" spans="1:8" x14ac:dyDescent="0.3">
      <c r="A1173" s="281">
        <v>21356</v>
      </c>
      <c r="B1173" s="281" t="s">
        <v>3772</v>
      </c>
      <c r="C1173" s="281" t="s">
        <v>3773</v>
      </c>
      <c r="D1173" s="166">
        <v>2</v>
      </c>
      <c r="E1173" s="166">
        <v>1</v>
      </c>
      <c r="F1173" s="281" t="s">
        <v>1430</v>
      </c>
      <c r="G1173">
        <v>1</v>
      </c>
      <c r="H1173">
        <v>1</v>
      </c>
    </row>
    <row r="1174" spans="1:8" x14ac:dyDescent="0.3">
      <c r="A1174" s="281">
        <v>21364</v>
      </c>
      <c r="B1174" s="281" t="s">
        <v>3774</v>
      </c>
      <c r="C1174" s="281" t="s">
        <v>3775</v>
      </c>
      <c r="D1174" s="166">
        <v>2</v>
      </c>
      <c r="E1174" s="166">
        <v>1</v>
      </c>
      <c r="F1174" s="281" t="s">
        <v>1430</v>
      </c>
      <c r="G1174">
        <v>1</v>
      </c>
      <c r="H1174">
        <v>1</v>
      </c>
    </row>
    <row r="1175" spans="1:8" x14ac:dyDescent="0.3">
      <c r="A1175" s="281">
        <v>21404</v>
      </c>
      <c r="B1175" s="281" t="s">
        <v>3776</v>
      </c>
      <c r="C1175" s="281" t="s">
        <v>3777</v>
      </c>
      <c r="D1175" s="166">
        <v>2</v>
      </c>
      <c r="E1175" s="166">
        <v>1</v>
      </c>
      <c r="F1175" s="281" t="s">
        <v>1430</v>
      </c>
      <c r="G1175">
        <v>1</v>
      </c>
      <c r="H1175">
        <v>1</v>
      </c>
    </row>
    <row r="1176" spans="1:8" x14ac:dyDescent="0.3">
      <c r="A1176" s="281">
        <v>21483</v>
      </c>
      <c r="B1176" s="281" t="s">
        <v>3778</v>
      </c>
      <c r="C1176" s="281" t="s">
        <v>3779</v>
      </c>
      <c r="D1176" s="166">
        <v>1</v>
      </c>
      <c r="E1176" s="166">
        <v>1</v>
      </c>
      <c r="F1176" s="281" t="s">
        <v>1430</v>
      </c>
      <c r="G1176">
        <v>1</v>
      </c>
      <c r="H1176">
        <v>1</v>
      </c>
    </row>
    <row r="1177" spans="1:8" x14ac:dyDescent="0.3">
      <c r="A1177" s="281">
        <v>21500</v>
      </c>
      <c r="B1177" s="281" t="s">
        <v>3780</v>
      </c>
      <c r="C1177" s="281" t="s">
        <v>3781</v>
      </c>
      <c r="D1177" s="166">
        <v>1</v>
      </c>
      <c r="E1177" s="166">
        <v>1</v>
      </c>
      <c r="F1177" s="281" t="s">
        <v>1430</v>
      </c>
      <c r="G1177">
        <v>1</v>
      </c>
      <c r="H1177">
        <v>1</v>
      </c>
    </row>
    <row r="1178" spans="1:8" x14ac:dyDescent="0.3">
      <c r="A1178" s="281">
        <v>21501</v>
      </c>
      <c r="B1178" s="281" t="s">
        <v>3782</v>
      </c>
      <c r="C1178" s="281" t="s">
        <v>3783</v>
      </c>
      <c r="D1178" s="166">
        <v>2</v>
      </c>
      <c r="E1178" s="166">
        <v>1</v>
      </c>
      <c r="F1178" s="281" t="s">
        <v>1430</v>
      </c>
      <c r="G1178">
        <v>1</v>
      </c>
      <c r="H1178">
        <v>1</v>
      </c>
    </row>
    <row r="1179" spans="1:8" x14ac:dyDescent="0.3">
      <c r="A1179" s="281">
        <v>21551</v>
      </c>
      <c r="B1179" s="281" t="s">
        <v>3784</v>
      </c>
      <c r="C1179" s="281" t="s">
        <v>3785</v>
      </c>
      <c r="D1179" s="166">
        <v>3</v>
      </c>
      <c r="E1179" s="166">
        <v>1</v>
      </c>
      <c r="F1179" s="281" t="s">
        <v>1430</v>
      </c>
      <c r="G1179">
        <v>1</v>
      </c>
      <c r="H1179">
        <v>1</v>
      </c>
    </row>
    <row r="1180" spans="1:8" x14ac:dyDescent="0.3">
      <c r="A1180" s="281">
        <v>21562</v>
      </c>
      <c r="B1180" s="281" t="s">
        <v>3786</v>
      </c>
      <c r="C1180" s="281" t="s">
        <v>3787</v>
      </c>
      <c r="D1180" s="166">
        <v>2</v>
      </c>
      <c r="E1180" s="166">
        <v>1</v>
      </c>
      <c r="F1180" s="281" t="s">
        <v>1430</v>
      </c>
      <c r="G1180">
        <v>1</v>
      </c>
      <c r="H1180">
        <v>1</v>
      </c>
    </row>
    <row r="1181" spans="1:8" x14ac:dyDescent="0.3">
      <c r="A1181" s="281">
        <v>21618</v>
      </c>
      <c r="B1181" s="281" t="s">
        <v>3788</v>
      </c>
      <c r="C1181" s="281" t="s">
        <v>3789</v>
      </c>
      <c r="D1181" s="166">
        <v>2</v>
      </c>
      <c r="E1181" s="166">
        <v>1</v>
      </c>
      <c r="F1181" s="281" t="s">
        <v>1430</v>
      </c>
      <c r="G1181">
        <v>1</v>
      </c>
      <c r="H1181">
        <v>1</v>
      </c>
    </row>
    <row r="1182" spans="1:8" x14ac:dyDescent="0.3">
      <c r="A1182" s="281">
        <v>21641</v>
      </c>
      <c r="B1182" s="281" t="s">
        <v>3790</v>
      </c>
      <c r="C1182" s="281" t="s">
        <v>3791</v>
      </c>
      <c r="D1182" s="166">
        <v>3</v>
      </c>
      <c r="E1182" s="166">
        <v>1</v>
      </c>
      <c r="F1182" s="281" t="s">
        <v>1430</v>
      </c>
      <c r="G1182">
        <v>1</v>
      </c>
      <c r="H1182">
        <v>1</v>
      </c>
    </row>
    <row r="1183" spans="1:8" x14ac:dyDescent="0.3">
      <c r="A1183" s="281">
        <v>21647</v>
      </c>
      <c r="B1183" s="281" t="s">
        <v>3792</v>
      </c>
      <c r="C1183" s="281" t="s">
        <v>3793</v>
      </c>
      <c r="D1183" s="166">
        <v>1</v>
      </c>
      <c r="E1183" s="166">
        <v>1</v>
      </c>
      <c r="F1183" s="281" t="s">
        <v>1430</v>
      </c>
      <c r="G1183">
        <v>1</v>
      </c>
      <c r="H1183">
        <v>1</v>
      </c>
    </row>
    <row r="1184" spans="1:8" x14ac:dyDescent="0.3">
      <c r="A1184" s="281">
        <v>21695</v>
      </c>
      <c r="B1184" s="281" t="s">
        <v>3794</v>
      </c>
      <c r="C1184" s="281" t="s">
        <v>3795</v>
      </c>
      <c r="D1184" s="166">
        <v>2</v>
      </c>
      <c r="E1184" s="166">
        <v>1</v>
      </c>
      <c r="F1184" s="281" t="s">
        <v>1430</v>
      </c>
      <c r="G1184">
        <v>1</v>
      </c>
      <c r="H1184">
        <v>1</v>
      </c>
    </row>
    <row r="1185" spans="1:8" x14ac:dyDescent="0.3">
      <c r="A1185" s="281">
        <v>21738</v>
      </c>
      <c r="B1185" s="281" t="s">
        <v>3796</v>
      </c>
      <c r="C1185" s="281" t="s">
        <v>3797</v>
      </c>
      <c r="D1185" s="166">
        <v>2</v>
      </c>
      <c r="E1185" s="166">
        <v>1</v>
      </c>
      <c r="F1185" s="281" t="s">
        <v>1430</v>
      </c>
      <c r="G1185">
        <v>1</v>
      </c>
      <c r="H1185">
        <v>1</v>
      </c>
    </row>
    <row r="1186" spans="1:8" x14ac:dyDescent="0.3">
      <c r="A1186" s="281">
        <v>21754</v>
      </c>
      <c r="B1186" s="281" t="s">
        <v>3798</v>
      </c>
      <c r="C1186" s="281" t="s">
        <v>3799</v>
      </c>
      <c r="D1186" s="166">
        <v>2</v>
      </c>
      <c r="E1186" s="166">
        <v>1</v>
      </c>
      <c r="F1186" s="281" t="s">
        <v>1430</v>
      </c>
      <c r="G1186">
        <v>1</v>
      </c>
      <c r="H1186">
        <v>1</v>
      </c>
    </row>
    <row r="1187" spans="1:8" x14ac:dyDescent="0.3">
      <c r="A1187" s="281">
        <v>21781</v>
      </c>
      <c r="B1187" s="281" t="s">
        <v>3800</v>
      </c>
      <c r="C1187" s="281" t="s">
        <v>3801</v>
      </c>
      <c r="D1187" s="166">
        <v>2</v>
      </c>
      <c r="E1187" s="166">
        <v>1</v>
      </c>
      <c r="F1187" s="281" t="s">
        <v>1430</v>
      </c>
      <c r="G1187">
        <v>1</v>
      </c>
      <c r="H1187">
        <v>1</v>
      </c>
    </row>
    <row r="1188" spans="1:8" x14ac:dyDescent="0.3">
      <c r="A1188" s="281">
        <v>21782</v>
      </c>
      <c r="B1188" s="281" t="s">
        <v>3802</v>
      </c>
      <c r="C1188" s="281" t="s">
        <v>3803</v>
      </c>
      <c r="D1188" s="166">
        <v>3</v>
      </c>
      <c r="E1188" s="166">
        <v>1</v>
      </c>
      <c r="F1188" s="281" t="s">
        <v>1430</v>
      </c>
      <c r="G1188">
        <v>1</v>
      </c>
      <c r="H1188">
        <v>1</v>
      </c>
    </row>
    <row r="1189" spans="1:8" x14ac:dyDescent="0.3">
      <c r="A1189" s="281">
        <v>21848</v>
      </c>
      <c r="B1189" s="281" t="s">
        <v>3804</v>
      </c>
      <c r="C1189" s="281" t="s">
        <v>3805</v>
      </c>
      <c r="D1189" s="166">
        <v>3</v>
      </c>
      <c r="E1189" s="166">
        <v>1</v>
      </c>
      <c r="F1189" s="281" t="s">
        <v>1430</v>
      </c>
      <c r="G1189">
        <v>1</v>
      </c>
      <c r="H1189">
        <v>1</v>
      </c>
    </row>
    <row r="1190" spans="1:8" x14ac:dyDescent="0.3">
      <c r="A1190" s="281">
        <v>21875</v>
      </c>
      <c r="B1190" s="281" t="s">
        <v>3806</v>
      </c>
      <c r="C1190" s="281" t="s">
        <v>3807</v>
      </c>
      <c r="D1190" s="166">
        <v>2</v>
      </c>
      <c r="E1190" s="166">
        <v>1</v>
      </c>
      <c r="F1190" s="281" t="s">
        <v>1430</v>
      </c>
      <c r="G1190">
        <v>1</v>
      </c>
      <c r="H1190">
        <v>1</v>
      </c>
    </row>
    <row r="1191" spans="1:8" x14ac:dyDescent="0.3">
      <c r="A1191" s="281">
        <v>21891</v>
      </c>
      <c r="B1191" s="281" t="s">
        <v>3808</v>
      </c>
      <c r="C1191" s="281" t="s">
        <v>3809</v>
      </c>
      <c r="D1191" s="166">
        <v>3</v>
      </c>
      <c r="E1191" s="166">
        <v>1</v>
      </c>
      <c r="F1191" s="281" t="s">
        <v>1430</v>
      </c>
      <c r="G1191">
        <v>1</v>
      </c>
      <c r="H1191">
        <v>1</v>
      </c>
    </row>
    <row r="1192" spans="1:8" x14ac:dyDescent="0.3">
      <c r="A1192" s="281">
        <v>22027</v>
      </c>
      <c r="B1192" s="281" t="s">
        <v>3810</v>
      </c>
      <c r="C1192" s="281" t="s">
        <v>3811</v>
      </c>
      <c r="D1192" s="166">
        <v>1</v>
      </c>
      <c r="E1192" s="166">
        <v>1</v>
      </c>
      <c r="F1192" s="281" t="s">
        <v>1430</v>
      </c>
      <c r="G1192">
        <v>1</v>
      </c>
      <c r="H1192">
        <v>1</v>
      </c>
    </row>
    <row r="1193" spans="1:8" x14ac:dyDescent="0.3">
      <c r="A1193" s="281">
        <v>22032</v>
      </c>
      <c r="B1193" s="281" t="s">
        <v>3812</v>
      </c>
      <c r="C1193" s="281" t="s">
        <v>3813</v>
      </c>
      <c r="D1193" s="166">
        <v>2</v>
      </c>
      <c r="E1193" s="166">
        <v>1</v>
      </c>
      <c r="F1193" s="281" t="s">
        <v>1430</v>
      </c>
      <c r="G1193">
        <v>1</v>
      </c>
      <c r="H1193">
        <v>1</v>
      </c>
    </row>
    <row r="1194" spans="1:8" x14ac:dyDescent="0.3">
      <c r="A1194" s="281">
        <v>22047</v>
      </c>
      <c r="B1194" s="281" t="s">
        <v>3814</v>
      </c>
      <c r="C1194" s="281" t="s">
        <v>3815</v>
      </c>
      <c r="D1194" s="166">
        <v>2</v>
      </c>
      <c r="E1194" s="166">
        <v>1</v>
      </c>
      <c r="F1194" s="281" t="s">
        <v>1430</v>
      </c>
      <c r="G1194">
        <v>1</v>
      </c>
      <c r="H1194">
        <v>1</v>
      </c>
    </row>
    <row r="1195" spans="1:8" x14ac:dyDescent="0.3">
      <c r="A1195" s="281">
        <v>22060</v>
      </c>
      <c r="B1195" s="281" t="s">
        <v>3816</v>
      </c>
      <c r="C1195" s="281" t="s">
        <v>3817</v>
      </c>
      <c r="D1195" s="166">
        <v>2</v>
      </c>
      <c r="E1195" s="166">
        <v>1</v>
      </c>
      <c r="F1195" s="281" t="s">
        <v>1430</v>
      </c>
      <c r="G1195">
        <v>1</v>
      </c>
      <c r="H1195">
        <v>1</v>
      </c>
    </row>
    <row r="1196" spans="1:8" x14ac:dyDescent="0.3">
      <c r="A1196" s="281">
        <v>22062</v>
      </c>
      <c r="B1196" s="281" t="s">
        <v>3818</v>
      </c>
      <c r="C1196" s="281" t="s">
        <v>3819</v>
      </c>
      <c r="D1196" s="166">
        <v>2</v>
      </c>
      <c r="E1196" s="166">
        <v>1</v>
      </c>
      <c r="F1196" s="281" t="s">
        <v>1430</v>
      </c>
      <c r="G1196">
        <v>1</v>
      </c>
      <c r="H1196">
        <v>1</v>
      </c>
    </row>
    <row r="1197" spans="1:8" x14ac:dyDescent="0.3">
      <c r="A1197" s="281">
        <v>22070</v>
      </c>
      <c r="B1197" s="281" t="s">
        <v>3820</v>
      </c>
      <c r="C1197" s="281" t="s">
        <v>3821</v>
      </c>
      <c r="D1197" s="166">
        <v>2</v>
      </c>
      <c r="E1197" s="166">
        <v>1</v>
      </c>
      <c r="F1197" s="281" t="s">
        <v>1430</v>
      </c>
      <c r="G1197">
        <v>1</v>
      </c>
      <c r="H1197">
        <v>1</v>
      </c>
    </row>
    <row r="1198" spans="1:8" x14ac:dyDescent="0.3">
      <c r="A1198" s="281">
        <v>22166</v>
      </c>
      <c r="B1198" s="281" t="s">
        <v>3822</v>
      </c>
      <c r="C1198" s="281" t="s">
        <v>3823</v>
      </c>
      <c r="D1198" s="166">
        <v>3</v>
      </c>
      <c r="E1198" s="166">
        <v>1</v>
      </c>
      <c r="F1198" s="281" t="s">
        <v>1430</v>
      </c>
      <c r="G1198">
        <v>1</v>
      </c>
      <c r="H1198">
        <v>1</v>
      </c>
    </row>
    <row r="1199" spans="1:8" x14ac:dyDescent="0.3">
      <c r="A1199" s="281">
        <v>22183</v>
      </c>
      <c r="B1199" s="281" t="s">
        <v>3824</v>
      </c>
      <c r="C1199" s="281" t="s">
        <v>3825</v>
      </c>
      <c r="D1199" s="166">
        <v>2</v>
      </c>
      <c r="E1199" s="166">
        <v>1</v>
      </c>
      <c r="F1199" s="281" t="s">
        <v>1430</v>
      </c>
      <c r="G1199">
        <v>1</v>
      </c>
      <c r="H1199">
        <v>1</v>
      </c>
    </row>
    <row r="1200" spans="1:8" x14ac:dyDescent="0.3">
      <c r="A1200" s="281">
        <v>22192</v>
      </c>
      <c r="B1200" s="281" t="s">
        <v>3826</v>
      </c>
      <c r="C1200" s="281" t="s">
        <v>3827</v>
      </c>
      <c r="D1200" s="166">
        <v>2</v>
      </c>
      <c r="E1200" s="166">
        <v>1</v>
      </c>
      <c r="F1200" s="281" t="s">
        <v>1430</v>
      </c>
      <c r="G1200">
        <v>1</v>
      </c>
      <c r="H1200">
        <v>1</v>
      </c>
    </row>
    <row r="1201" spans="1:8" x14ac:dyDescent="0.3">
      <c r="A1201" s="281">
        <v>22202</v>
      </c>
      <c r="B1201" s="281" t="s">
        <v>3828</v>
      </c>
      <c r="C1201" s="281" t="s">
        <v>3829</v>
      </c>
      <c r="D1201" s="166">
        <v>3</v>
      </c>
      <c r="E1201" s="166">
        <v>1</v>
      </c>
      <c r="F1201" s="281" t="s">
        <v>1430</v>
      </c>
      <c r="G1201">
        <v>1</v>
      </c>
      <c r="H1201">
        <v>1</v>
      </c>
    </row>
    <row r="1202" spans="1:8" x14ac:dyDescent="0.3">
      <c r="A1202" s="281">
        <v>22241</v>
      </c>
      <c r="B1202" s="281" t="s">
        <v>3830</v>
      </c>
      <c r="C1202" s="281" t="s">
        <v>3831</v>
      </c>
      <c r="D1202" s="166">
        <v>2</v>
      </c>
      <c r="E1202" s="166">
        <v>1</v>
      </c>
      <c r="F1202" s="281" t="s">
        <v>1430</v>
      </c>
      <c r="G1202">
        <v>1</v>
      </c>
      <c r="H1202">
        <v>1</v>
      </c>
    </row>
    <row r="1203" spans="1:8" x14ac:dyDescent="0.3">
      <c r="A1203" s="281">
        <v>22243</v>
      </c>
      <c r="B1203" s="281" t="s">
        <v>3832</v>
      </c>
      <c r="C1203" s="281" t="s">
        <v>3833</v>
      </c>
      <c r="D1203" s="166">
        <v>1</v>
      </c>
      <c r="E1203" s="166">
        <v>1</v>
      </c>
      <c r="F1203" s="281" t="s">
        <v>1430</v>
      </c>
      <c r="G1203">
        <v>1</v>
      </c>
      <c r="H1203">
        <v>1</v>
      </c>
    </row>
    <row r="1204" spans="1:8" x14ac:dyDescent="0.3">
      <c r="A1204" s="281">
        <v>22246</v>
      </c>
      <c r="B1204" s="281" t="s">
        <v>3834</v>
      </c>
      <c r="C1204" s="281" t="s">
        <v>3835</v>
      </c>
      <c r="D1204" s="166">
        <v>2</v>
      </c>
      <c r="E1204" s="166">
        <v>1</v>
      </c>
      <c r="F1204" s="281" t="s">
        <v>1430</v>
      </c>
      <c r="G1204">
        <v>1</v>
      </c>
      <c r="H1204">
        <v>1</v>
      </c>
    </row>
    <row r="1205" spans="1:8" x14ac:dyDescent="0.3">
      <c r="A1205" s="281">
        <v>22258</v>
      </c>
      <c r="B1205" s="281" t="s">
        <v>3836</v>
      </c>
      <c r="C1205" s="281" t="s">
        <v>3837</v>
      </c>
      <c r="D1205" s="166">
        <v>2</v>
      </c>
      <c r="E1205" s="166">
        <v>1</v>
      </c>
      <c r="F1205" s="281" t="s">
        <v>1430</v>
      </c>
      <c r="G1205">
        <v>1</v>
      </c>
      <c r="H1205">
        <v>1</v>
      </c>
    </row>
    <row r="1206" spans="1:8" x14ac:dyDescent="0.3">
      <c r="A1206" s="281">
        <v>22283</v>
      </c>
      <c r="B1206" s="281" t="s">
        <v>3838</v>
      </c>
      <c r="C1206" s="281" t="s">
        <v>3839</v>
      </c>
      <c r="D1206" s="166">
        <v>3</v>
      </c>
      <c r="E1206" s="166">
        <v>1</v>
      </c>
      <c r="F1206" s="281" t="s">
        <v>1430</v>
      </c>
      <c r="G1206">
        <v>1</v>
      </c>
      <c r="H1206">
        <v>1</v>
      </c>
    </row>
    <row r="1207" spans="1:8" x14ac:dyDescent="0.3">
      <c r="A1207" s="281">
        <v>22296</v>
      </c>
      <c r="B1207" s="281" t="s">
        <v>3840</v>
      </c>
      <c r="C1207" s="281" t="s">
        <v>3841</v>
      </c>
      <c r="D1207" s="166">
        <v>1</v>
      </c>
      <c r="E1207" s="166">
        <v>1</v>
      </c>
      <c r="F1207" s="281" t="s">
        <v>1430</v>
      </c>
      <c r="G1207">
        <v>1</v>
      </c>
      <c r="H1207">
        <v>1</v>
      </c>
    </row>
    <row r="1208" spans="1:8" x14ac:dyDescent="0.3">
      <c r="A1208" s="281">
        <v>22341</v>
      </c>
      <c r="B1208" s="281" t="s">
        <v>3842</v>
      </c>
      <c r="C1208" s="281" t="s">
        <v>3843</v>
      </c>
      <c r="D1208" s="166">
        <v>2</v>
      </c>
      <c r="E1208" s="166">
        <v>1</v>
      </c>
      <c r="F1208" s="281" t="s">
        <v>1430</v>
      </c>
      <c r="G1208">
        <v>1</v>
      </c>
      <c r="H1208">
        <v>1</v>
      </c>
    </row>
    <row r="1209" spans="1:8" x14ac:dyDescent="0.3">
      <c r="A1209" s="281">
        <v>22349</v>
      </c>
      <c r="B1209" s="281" t="s">
        <v>3844</v>
      </c>
      <c r="C1209" s="281" t="s">
        <v>3845</v>
      </c>
      <c r="D1209" s="166">
        <v>2</v>
      </c>
      <c r="E1209" s="166">
        <v>1</v>
      </c>
      <c r="F1209" s="281" t="s">
        <v>1430</v>
      </c>
      <c r="G1209">
        <v>1</v>
      </c>
      <c r="H1209">
        <v>1</v>
      </c>
    </row>
    <row r="1210" spans="1:8" x14ac:dyDescent="0.3">
      <c r="A1210" s="281">
        <v>22368</v>
      </c>
      <c r="B1210" s="281" t="s">
        <v>3846</v>
      </c>
      <c r="C1210" s="281" t="s">
        <v>3847</v>
      </c>
      <c r="D1210" s="166">
        <v>3</v>
      </c>
      <c r="E1210" s="166">
        <v>1</v>
      </c>
      <c r="F1210" s="281" t="s">
        <v>1430</v>
      </c>
      <c r="G1210">
        <v>1</v>
      </c>
      <c r="H1210">
        <v>1</v>
      </c>
    </row>
    <row r="1211" spans="1:8" x14ac:dyDescent="0.3">
      <c r="A1211" s="281">
        <v>22370</v>
      </c>
      <c r="B1211" s="281" t="s">
        <v>3848</v>
      </c>
      <c r="C1211" s="281" t="s">
        <v>3849</v>
      </c>
      <c r="D1211" s="166">
        <v>2</v>
      </c>
      <c r="E1211" s="166">
        <v>1</v>
      </c>
      <c r="F1211" s="281" t="s">
        <v>1430</v>
      </c>
      <c r="G1211">
        <v>1</v>
      </c>
      <c r="H1211">
        <v>1</v>
      </c>
    </row>
    <row r="1212" spans="1:8" x14ac:dyDescent="0.3">
      <c r="A1212" s="281">
        <v>22376</v>
      </c>
      <c r="B1212" s="281" t="s">
        <v>3850</v>
      </c>
      <c r="C1212" s="281" t="s">
        <v>3851</v>
      </c>
      <c r="D1212" s="166">
        <v>1</v>
      </c>
      <c r="E1212" s="166">
        <v>1</v>
      </c>
      <c r="F1212" s="281" t="s">
        <v>1430</v>
      </c>
      <c r="G1212">
        <v>1</v>
      </c>
      <c r="H1212">
        <v>1</v>
      </c>
    </row>
    <row r="1213" spans="1:8" x14ac:dyDescent="0.3">
      <c r="A1213" s="281">
        <v>22395</v>
      </c>
      <c r="B1213" s="281" t="s">
        <v>3852</v>
      </c>
      <c r="C1213" s="281" t="s">
        <v>3853</v>
      </c>
      <c r="D1213" s="166">
        <v>2</v>
      </c>
      <c r="E1213" s="166">
        <v>1</v>
      </c>
      <c r="F1213" s="281" t="s">
        <v>1430</v>
      </c>
      <c r="G1213">
        <v>1</v>
      </c>
      <c r="H1213">
        <v>1</v>
      </c>
    </row>
    <row r="1214" spans="1:8" x14ac:dyDescent="0.3">
      <c r="A1214" s="281">
        <v>25006</v>
      </c>
      <c r="B1214" s="281" t="s">
        <v>3854</v>
      </c>
      <c r="C1214" s="281" t="s">
        <v>3855</v>
      </c>
      <c r="D1214" s="166">
        <v>2</v>
      </c>
      <c r="E1214" s="166">
        <v>1</v>
      </c>
      <c r="F1214" s="281" t="s">
        <v>1430</v>
      </c>
      <c r="G1214">
        <v>1</v>
      </c>
      <c r="H1214">
        <v>1</v>
      </c>
    </row>
    <row r="1215" spans="1:8" x14ac:dyDescent="0.3">
      <c r="A1215" s="281">
        <v>25079</v>
      </c>
      <c r="B1215" s="281" t="s">
        <v>3856</v>
      </c>
      <c r="C1215" s="281" t="s">
        <v>3857</v>
      </c>
      <c r="D1215" s="166">
        <v>2</v>
      </c>
      <c r="E1215" s="166">
        <v>1</v>
      </c>
      <c r="F1215" s="281" t="s">
        <v>1430</v>
      </c>
      <c r="G1215">
        <v>1</v>
      </c>
      <c r="H1215">
        <v>1</v>
      </c>
    </row>
    <row r="1216" spans="1:8" x14ac:dyDescent="0.3">
      <c r="A1216" s="281">
        <v>25139</v>
      </c>
      <c r="B1216" s="281" t="s">
        <v>3858</v>
      </c>
      <c r="C1216" s="281" t="s">
        <v>3859</v>
      </c>
      <c r="D1216" s="166">
        <v>2</v>
      </c>
      <c r="E1216" s="166">
        <v>1</v>
      </c>
      <c r="F1216" s="281" t="s">
        <v>1430</v>
      </c>
      <c r="G1216">
        <v>1</v>
      </c>
      <c r="H1216">
        <v>1</v>
      </c>
    </row>
    <row r="1217" spans="1:8" x14ac:dyDescent="0.3">
      <c r="A1217" s="281">
        <v>25251</v>
      </c>
      <c r="B1217" s="281" t="s">
        <v>3860</v>
      </c>
      <c r="C1217" s="281" t="s">
        <v>3861</v>
      </c>
      <c r="D1217" s="166">
        <v>2</v>
      </c>
      <c r="E1217" s="166">
        <v>1</v>
      </c>
      <c r="F1217" s="281" t="s">
        <v>1430</v>
      </c>
      <c r="G1217">
        <v>1</v>
      </c>
      <c r="H1217">
        <v>1</v>
      </c>
    </row>
    <row r="1218" spans="1:8" x14ac:dyDescent="0.3">
      <c r="A1218" s="281">
        <v>25274</v>
      </c>
      <c r="B1218" s="281" t="s">
        <v>3862</v>
      </c>
      <c r="C1218" s="281" t="s">
        <v>3863</v>
      </c>
      <c r="D1218" s="166">
        <v>2</v>
      </c>
      <c r="E1218" s="166">
        <v>1</v>
      </c>
      <c r="F1218" s="281" t="s">
        <v>1430</v>
      </c>
      <c r="G1218">
        <v>1</v>
      </c>
      <c r="H1218">
        <v>1</v>
      </c>
    </row>
    <row r="1219" spans="1:8" x14ac:dyDescent="0.3">
      <c r="A1219" s="281">
        <v>25277</v>
      </c>
      <c r="B1219" s="281" t="s">
        <v>3864</v>
      </c>
      <c r="C1219" s="281" t="s">
        <v>3865</v>
      </c>
      <c r="D1219" s="166">
        <v>2</v>
      </c>
      <c r="E1219" s="166">
        <v>1</v>
      </c>
      <c r="F1219" s="281" t="s">
        <v>1430</v>
      </c>
      <c r="G1219">
        <v>1</v>
      </c>
      <c r="H1219">
        <v>1</v>
      </c>
    </row>
    <row r="1220" spans="1:8" x14ac:dyDescent="0.3">
      <c r="A1220" s="281">
        <v>25289</v>
      </c>
      <c r="B1220" s="281" t="s">
        <v>3866</v>
      </c>
      <c r="C1220" s="281" t="s">
        <v>3867</v>
      </c>
      <c r="D1220" s="166">
        <v>2</v>
      </c>
      <c r="E1220" s="166">
        <v>1</v>
      </c>
      <c r="F1220" s="281" t="s">
        <v>1430</v>
      </c>
      <c r="G1220">
        <v>1</v>
      </c>
      <c r="H1220">
        <v>1</v>
      </c>
    </row>
    <row r="1221" spans="1:8" x14ac:dyDescent="0.3">
      <c r="A1221" s="281">
        <v>25298</v>
      </c>
      <c r="B1221" s="281" t="s">
        <v>3868</v>
      </c>
      <c r="C1221" s="281" t="s">
        <v>3869</v>
      </c>
      <c r="D1221" s="166">
        <v>3</v>
      </c>
      <c r="E1221" s="166">
        <v>1</v>
      </c>
      <c r="F1221" s="281" t="s">
        <v>1430</v>
      </c>
      <c r="G1221">
        <v>1</v>
      </c>
      <c r="H1221">
        <v>1</v>
      </c>
    </row>
    <row r="1222" spans="1:8" x14ac:dyDescent="0.3">
      <c r="A1222" s="281">
        <v>25330</v>
      </c>
      <c r="B1222" s="281" t="s">
        <v>3870</v>
      </c>
      <c r="C1222" s="281" t="s">
        <v>3871</v>
      </c>
      <c r="D1222" s="166">
        <v>3</v>
      </c>
      <c r="E1222" s="166">
        <v>1</v>
      </c>
      <c r="F1222" s="281" t="s">
        <v>1430</v>
      </c>
      <c r="G1222">
        <v>1</v>
      </c>
      <c r="H1222">
        <v>1</v>
      </c>
    </row>
    <row r="1223" spans="1:8" x14ac:dyDescent="0.3">
      <c r="A1223" s="281">
        <v>25333</v>
      </c>
      <c r="B1223" s="281" t="s">
        <v>3872</v>
      </c>
      <c r="C1223" s="281" t="s">
        <v>3873</v>
      </c>
      <c r="D1223" s="166">
        <v>2</v>
      </c>
      <c r="E1223" s="166">
        <v>1</v>
      </c>
      <c r="F1223" s="281" t="s">
        <v>1430</v>
      </c>
      <c r="G1223">
        <v>1</v>
      </c>
      <c r="H1223">
        <v>1</v>
      </c>
    </row>
    <row r="1224" spans="1:8" x14ac:dyDescent="0.3">
      <c r="A1224" s="281">
        <v>25384</v>
      </c>
      <c r="B1224" s="281" t="s">
        <v>3874</v>
      </c>
      <c r="C1224" s="281" t="s">
        <v>3875</v>
      </c>
      <c r="D1224" s="166">
        <v>2</v>
      </c>
      <c r="E1224" s="166">
        <v>1</v>
      </c>
      <c r="F1224" s="281" t="s">
        <v>1430</v>
      </c>
      <c r="G1224">
        <v>1</v>
      </c>
      <c r="H1224">
        <v>1</v>
      </c>
    </row>
    <row r="1225" spans="1:8" x14ac:dyDescent="0.3">
      <c r="A1225" s="281">
        <v>25404</v>
      </c>
      <c r="B1225" s="281" t="s">
        <v>3876</v>
      </c>
      <c r="C1225" s="281" t="s">
        <v>3877</v>
      </c>
      <c r="D1225" s="166">
        <v>1</v>
      </c>
      <c r="E1225" s="166">
        <v>1</v>
      </c>
      <c r="F1225" s="281" t="s">
        <v>1430</v>
      </c>
      <c r="G1225">
        <v>1</v>
      </c>
      <c r="H1225">
        <v>0</v>
      </c>
    </row>
    <row r="1226" spans="1:8" x14ac:dyDescent="0.3">
      <c r="A1226" s="281">
        <v>25419</v>
      </c>
      <c r="B1226" s="281" t="s">
        <v>3878</v>
      </c>
      <c r="C1226" s="281" t="s">
        <v>3879</v>
      </c>
      <c r="D1226" s="166">
        <v>1</v>
      </c>
      <c r="E1226" s="166">
        <v>1</v>
      </c>
      <c r="F1226" s="281" t="s">
        <v>1430</v>
      </c>
      <c r="G1226">
        <v>1</v>
      </c>
      <c r="H1226">
        <v>1</v>
      </c>
    </row>
    <row r="1227" spans="1:8" x14ac:dyDescent="0.3">
      <c r="A1227" s="281">
        <v>25466</v>
      </c>
      <c r="B1227" s="281" t="s">
        <v>3880</v>
      </c>
      <c r="C1227" s="281" t="s">
        <v>3881</v>
      </c>
      <c r="D1227" s="166">
        <v>2</v>
      </c>
      <c r="E1227" s="166">
        <v>1</v>
      </c>
      <c r="F1227" s="281" t="s">
        <v>1430</v>
      </c>
      <c r="G1227">
        <v>1</v>
      </c>
      <c r="H1227">
        <v>1</v>
      </c>
    </row>
    <row r="1228" spans="1:8" x14ac:dyDescent="0.3">
      <c r="A1228" s="281">
        <v>25513</v>
      </c>
      <c r="B1228" s="281" t="s">
        <v>3882</v>
      </c>
      <c r="C1228" s="281" t="s">
        <v>3883</v>
      </c>
      <c r="D1228" s="166">
        <v>2</v>
      </c>
      <c r="E1228" s="166">
        <v>1</v>
      </c>
      <c r="F1228" s="281" t="s">
        <v>1430</v>
      </c>
      <c r="G1228">
        <v>1</v>
      </c>
      <c r="H1228">
        <v>1</v>
      </c>
    </row>
    <row r="1229" spans="1:8" x14ac:dyDescent="0.3">
      <c r="A1229" s="281">
        <v>25637</v>
      </c>
      <c r="B1229" s="281" t="s">
        <v>3884</v>
      </c>
      <c r="C1229" s="281" t="s">
        <v>3885</v>
      </c>
      <c r="D1229" s="166">
        <v>2</v>
      </c>
      <c r="E1229" s="166">
        <v>1</v>
      </c>
      <c r="F1229" s="281" t="s">
        <v>1430</v>
      </c>
      <c r="G1229">
        <v>1</v>
      </c>
      <c r="H1229">
        <v>1</v>
      </c>
    </row>
    <row r="1230" spans="1:8" x14ac:dyDescent="0.3">
      <c r="A1230" s="281">
        <v>25693</v>
      </c>
      <c r="B1230" s="281" t="s">
        <v>3886</v>
      </c>
      <c r="C1230" s="281" t="s">
        <v>3887</v>
      </c>
      <c r="D1230" s="166">
        <v>1</v>
      </c>
      <c r="E1230" s="166">
        <v>1</v>
      </c>
      <c r="F1230" s="281" t="s">
        <v>1430</v>
      </c>
      <c r="G1230">
        <v>1</v>
      </c>
      <c r="H1230">
        <v>1</v>
      </c>
    </row>
    <row r="1231" spans="1:8" x14ac:dyDescent="0.3">
      <c r="A1231" s="281">
        <v>25713</v>
      </c>
      <c r="B1231" s="281" t="s">
        <v>3888</v>
      </c>
      <c r="C1231" s="281" t="s">
        <v>3889</v>
      </c>
      <c r="D1231" s="166">
        <v>3</v>
      </c>
      <c r="E1231" s="166">
        <v>1</v>
      </c>
      <c r="F1231" s="281" t="s">
        <v>1430</v>
      </c>
      <c r="G1231">
        <v>1</v>
      </c>
      <c r="H1231">
        <v>1</v>
      </c>
    </row>
    <row r="1232" spans="1:8" x14ac:dyDescent="0.3">
      <c r="A1232" s="281">
        <v>25714</v>
      </c>
      <c r="B1232" s="281" t="s">
        <v>3890</v>
      </c>
      <c r="C1232" s="281" t="s">
        <v>3891</v>
      </c>
      <c r="D1232" s="166">
        <v>2</v>
      </c>
      <c r="E1232" s="166">
        <v>1</v>
      </c>
      <c r="F1232" s="281" t="s">
        <v>1430</v>
      </c>
      <c r="G1232">
        <v>1</v>
      </c>
      <c r="H1232">
        <v>1</v>
      </c>
    </row>
    <row r="1233" spans="1:8" x14ac:dyDescent="0.3">
      <c r="A1233" s="281">
        <v>25720</v>
      </c>
      <c r="B1233" s="281" t="s">
        <v>3892</v>
      </c>
      <c r="C1233" s="281" t="s">
        <v>3893</v>
      </c>
      <c r="D1233" s="166">
        <v>1</v>
      </c>
      <c r="E1233" s="166">
        <v>1</v>
      </c>
      <c r="F1233" s="281" t="s">
        <v>1430</v>
      </c>
      <c r="G1233">
        <v>1</v>
      </c>
      <c r="H1233">
        <v>1</v>
      </c>
    </row>
    <row r="1234" spans="1:8" x14ac:dyDescent="0.3">
      <c r="A1234" s="281">
        <v>25722</v>
      </c>
      <c r="B1234" s="281" t="s">
        <v>3894</v>
      </c>
      <c r="C1234" s="281" t="s">
        <v>3895</v>
      </c>
      <c r="D1234" s="166">
        <v>2</v>
      </c>
      <c r="E1234" s="166">
        <v>1</v>
      </c>
      <c r="F1234" s="281" t="s">
        <v>1430</v>
      </c>
      <c r="G1234">
        <v>1</v>
      </c>
      <c r="H1234">
        <v>1</v>
      </c>
    </row>
    <row r="1235" spans="1:8" x14ac:dyDescent="0.3">
      <c r="A1235" s="281">
        <v>25726</v>
      </c>
      <c r="B1235" s="281" t="s">
        <v>3896</v>
      </c>
      <c r="C1235" s="281" t="s">
        <v>3897</v>
      </c>
      <c r="D1235" s="166">
        <v>3</v>
      </c>
      <c r="E1235" s="166">
        <v>1</v>
      </c>
      <c r="F1235" s="281" t="s">
        <v>1430</v>
      </c>
      <c r="G1235">
        <v>1</v>
      </c>
      <c r="H1235">
        <v>1</v>
      </c>
    </row>
    <row r="1236" spans="1:8" x14ac:dyDescent="0.3">
      <c r="A1236" s="281">
        <v>25741</v>
      </c>
      <c r="B1236" s="281" t="s">
        <v>3898</v>
      </c>
      <c r="C1236" s="281" t="s">
        <v>3899</v>
      </c>
      <c r="D1236" s="166">
        <v>2</v>
      </c>
      <c r="E1236" s="166">
        <v>1</v>
      </c>
      <c r="F1236" s="281" t="s">
        <v>1430</v>
      </c>
      <c r="G1236">
        <v>1</v>
      </c>
      <c r="H1236">
        <v>1</v>
      </c>
    </row>
    <row r="1237" spans="1:8" x14ac:dyDescent="0.3">
      <c r="A1237" s="281">
        <v>25745</v>
      </c>
      <c r="B1237" s="281" t="s">
        <v>3900</v>
      </c>
      <c r="C1237" s="281" t="s">
        <v>3901</v>
      </c>
      <c r="D1237" s="166">
        <v>3</v>
      </c>
      <c r="E1237" s="166">
        <v>1</v>
      </c>
      <c r="F1237" s="281" t="s">
        <v>1430</v>
      </c>
      <c r="G1237">
        <v>1</v>
      </c>
      <c r="H1237">
        <v>1</v>
      </c>
    </row>
    <row r="1238" spans="1:8" x14ac:dyDescent="0.3">
      <c r="A1238" s="281">
        <v>25757</v>
      </c>
      <c r="B1238" s="281" t="s">
        <v>3902</v>
      </c>
      <c r="C1238" s="281" t="s">
        <v>3903</v>
      </c>
      <c r="D1238" s="166">
        <v>2</v>
      </c>
      <c r="E1238" s="166">
        <v>1</v>
      </c>
      <c r="F1238" s="281" t="s">
        <v>1430</v>
      </c>
      <c r="G1238">
        <v>1</v>
      </c>
      <c r="H1238">
        <v>1</v>
      </c>
    </row>
    <row r="1239" spans="1:8" x14ac:dyDescent="0.3">
      <c r="A1239" s="281">
        <v>25766</v>
      </c>
      <c r="B1239" s="281" t="s">
        <v>3904</v>
      </c>
      <c r="C1239" s="281" t="s">
        <v>3905</v>
      </c>
      <c r="D1239" s="166">
        <v>3</v>
      </c>
      <c r="E1239" s="166">
        <v>1</v>
      </c>
      <c r="F1239" s="281" t="s">
        <v>1430</v>
      </c>
      <c r="G1239">
        <v>1</v>
      </c>
      <c r="H1239">
        <v>1</v>
      </c>
    </row>
    <row r="1240" spans="1:8" x14ac:dyDescent="0.3">
      <c r="A1240" s="6">
        <v>25768</v>
      </c>
      <c r="B1240" s="6" t="s">
        <v>3906</v>
      </c>
      <c r="C1240" s="6" t="s">
        <v>3907</v>
      </c>
      <c r="D1240" s="55">
        <v>3</v>
      </c>
      <c r="E1240" s="55">
        <v>1</v>
      </c>
      <c r="F1240" s="6" t="s">
        <v>1430</v>
      </c>
      <c r="G1240">
        <v>0</v>
      </c>
      <c r="H1240">
        <v>1</v>
      </c>
    </row>
    <row r="1241" spans="1:8" x14ac:dyDescent="0.3">
      <c r="A1241" s="281">
        <v>25771</v>
      </c>
      <c r="B1241" s="281" t="s">
        <v>3908</v>
      </c>
      <c r="C1241" s="281" t="s">
        <v>3909</v>
      </c>
      <c r="D1241" s="166">
        <v>1</v>
      </c>
      <c r="E1241" s="166">
        <v>1</v>
      </c>
      <c r="F1241" s="281" t="s">
        <v>1430</v>
      </c>
      <c r="G1241">
        <v>1</v>
      </c>
      <c r="H1241">
        <v>1</v>
      </c>
    </row>
    <row r="1242" spans="1:8" x14ac:dyDescent="0.3">
      <c r="A1242" s="281">
        <v>25830</v>
      </c>
      <c r="B1242" s="281" t="s">
        <v>3910</v>
      </c>
      <c r="C1242" s="281" t="s">
        <v>3911</v>
      </c>
      <c r="D1242" s="166">
        <v>2</v>
      </c>
      <c r="E1242" s="166">
        <v>1</v>
      </c>
      <c r="F1242" s="281" t="s">
        <v>1430</v>
      </c>
      <c r="G1242">
        <v>1</v>
      </c>
      <c r="H1242">
        <v>1</v>
      </c>
    </row>
    <row r="1243" spans="1:8" x14ac:dyDescent="0.3">
      <c r="A1243" s="281">
        <v>25833</v>
      </c>
      <c r="B1243" s="281" t="s">
        <v>3912</v>
      </c>
      <c r="C1243" s="281" t="s">
        <v>3913</v>
      </c>
      <c r="D1243" s="166">
        <v>2</v>
      </c>
      <c r="E1243" s="166">
        <v>1</v>
      </c>
      <c r="F1243" s="281" t="s">
        <v>1430</v>
      </c>
      <c r="G1243">
        <v>1</v>
      </c>
      <c r="H1243">
        <v>1</v>
      </c>
    </row>
    <row r="1244" spans="1:8" x14ac:dyDescent="0.3">
      <c r="A1244" s="281">
        <v>25885</v>
      </c>
      <c r="B1244" s="281" t="s">
        <v>3914</v>
      </c>
      <c r="C1244" s="281" t="s">
        <v>3915</v>
      </c>
      <c r="D1244" s="166">
        <v>1</v>
      </c>
      <c r="E1244" s="166">
        <v>1</v>
      </c>
      <c r="F1244" s="281" t="s">
        <v>1430</v>
      </c>
      <c r="G1244">
        <v>1</v>
      </c>
      <c r="H1244">
        <v>1</v>
      </c>
    </row>
    <row r="1245" spans="1:8" x14ac:dyDescent="0.3">
      <c r="A1245" s="281">
        <v>25963</v>
      </c>
      <c r="B1245" s="281" t="s">
        <v>3916</v>
      </c>
      <c r="C1245" s="281" t="s">
        <v>3917</v>
      </c>
      <c r="D1245" s="166">
        <v>2</v>
      </c>
      <c r="E1245" s="166">
        <v>1</v>
      </c>
      <c r="F1245" s="281" t="s">
        <v>1430</v>
      </c>
      <c r="G1245">
        <v>1</v>
      </c>
      <c r="H1245">
        <v>1</v>
      </c>
    </row>
    <row r="1246" spans="1:8" x14ac:dyDescent="0.3">
      <c r="A1246" s="281">
        <v>26004</v>
      </c>
      <c r="B1246" s="281" t="s">
        <v>3918</v>
      </c>
      <c r="C1246" s="281" t="s">
        <v>3919</v>
      </c>
      <c r="D1246" s="166">
        <v>3</v>
      </c>
      <c r="E1246" s="166">
        <v>1</v>
      </c>
      <c r="F1246" s="281" t="s">
        <v>1430</v>
      </c>
      <c r="G1246">
        <v>1</v>
      </c>
      <c r="H1246">
        <v>1</v>
      </c>
    </row>
    <row r="1247" spans="1:8" x14ac:dyDescent="0.3">
      <c r="A1247" s="6">
        <v>26011</v>
      </c>
      <c r="B1247" s="6" t="s">
        <v>3920</v>
      </c>
      <c r="C1247" s="6" t="s">
        <v>3921</v>
      </c>
      <c r="D1247" s="55">
        <v>3</v>
      </c>
      <c r="E1247" s="55">
        <v>1</v>
      </c>
      <c r="F1247" s="6" t="s">
        <v>1430</v>
      </c>
      <c r="G1247">
        <v>0</v>
      </c>
      <c r="H1247">
        <v>1</v>
      </c>
    </row>
    <row r="1248" spans="1:8" x14ac:dyDescent="0.3">
      <c r="A1248" s="281">
        <v>26030</v>
      </c>
      <c r="B1248" s="281" t="s">
        <v>3922</v>
      </c>
      <c r="C1248" s="281" t="s">
        <v>3923</v>
      </c>
      <c r="D1248" s="166">
        <v>2</v>
      </c>
      <c r="E1248" s="166">
        <v>1</v>
      </c>
      <c r="F1248" s="281" t="s">
        <v>1430</v>
      </c>
      <c r="G1248">
        <v>1</v>
      </c>
      <c r="H1248">
        <v>1</v>
      </c>
    </row>
    <row r="1249" spans="1:8" x14ac:dyDescent="0.3">
      <c r="A1249" s="281">
        <v>26031</v>
      </c>
      <c r="B1249" s="281" t="s">
        <v>3924</v>
      </c>
      <c r="C1249" s="281" t="s">
        <v>3925</v>
      </c>
      <c r="D1249" s="166">
        <v>2</v>
      </c>
      <c r="E1249" s="166">
        <v>1</v>
      </c>
      <c r="F1249" s="281" t="s">
        <v>1430</v>
      </c>
      <c r="G1249">
        <v>1</v>
      </c>
      <c r="H1249">
        <v>1</v>
      </c>
    </row>
    <row r="1250" spans="1:8" x14ac:dyDescent="0.3">
      <c r="A1250" s="281">
        <v>26043</v>
      </c>
      <c r="B1250" s="281" t="s">
        <v>3926</v>
      </c>
      <c r="C1250" s="281" t="s">
        <v>3927</v>
      </c>
      <c r="D1250" s="166">
        <v>3</v>
      </c>
      <c r="E1250" s="166">
        <v>1</v>
      </c>
      <c r="F1250" s="281" t="s">
        <v>1430</v>
      </c>
      <c r="G1250">
        <v>1</v>
      </c>
      <c r="H1250">
        <v>1</v>
      </c>
    </row>
    <row r="1251" spans="1:8" x14ac:dyDescent="0.3">
      <c r="A1251" s="281">
        <v>26075</v>
      </c>
      <c r="B1251" s="281" t="s">
        <v>3928</v>
      </c>
      <c r="C1251" s="281" t="s">
        <v>3929</v>
      </c>
      <c r="D1251" s="166">
        <v>2</v>
      </c>
      <c r="E1251" s="166">
        <v>1</v>
      </c>
      <c r="F1251" s="281" t="s">
        <v>1430</v>
      </c>
      <c r="G1251">
        <v>1</v>
      </c>
      <c r="H1251">
        <v>1</v>
      </c>
    </row>
    <row r="1252" spans="1:8" x14ac:dyDescent="0.3">
      <c r="A1252" s="281">
        <v>26076</v>
      </c>
      <c r="B1252" s="281" t="s">
        <v>3930</v>
      </c>
      <c r="C1252" s="281" t="s">
        <v>3931</v>
      </c>
      <c r="D1252" s="166">
        <v>2</v>
      </c>
      <c r="E1252" s="166">
        <v>1</v>
      </c>
      <c r="F1252" s="281" t="s">
        <v>1430</v>
      </c>
      <c r="G1252">
        <v>1</v>
      </c>
      <c r="H1252">
        <v>1</v>
      </c>
    </row>
    <row r="1253" spans="1:8" x14ac:dyDescent="0.3">
      <c r="A1253" s="281">
        <v>26077</v>
      </c>
      <c r="B1253" s="281" t="s">
        <v>3932</v>
      </c>
      <c r="C1253" s="281" t="s">
        <v>3933</v>
      </c>
      <c r="D1253" s="166">
        <v>2</v>
      </c>
      <c r="E1253" s="166">
        <v>1</v>
      </c>
      <c r="F1253" s="281" t="s">
        <v>1430</v>
      </c>
      <c r="G1253">
        <v>1</v>
      </c>
      <c r="H1253">
        <v>1</v>
      </c>
    </row>
    <row r="1254" spans="1:8" x14ac:dyDescent="0.3">
      <c r="A1254" s="281">
        <v>26083</v>
      </c>
      <c r="B1254" s="281" t="s">
        <v>3934</v>
      </c>
      <c r="C1254" s="281" t="s">
        <v>3935</v>
      </c>
      <c r="D1254" s="166">
        <v>3</v>
      </c>
      <c r="E1254" s="166">
        <v>1</v>
      </c>
      <c r="F1254" s="281" t="s">
        <v>1430</v>
      </c>
      <c r="G1254">
        <v>1</v>
      </c>
      <c r="H1254">
        <v>1</v>
      </c>
    </row>
    <row r="1255" spans="1:8" x14ac:dyDescent="0.3">
      <c r="A1255" s="281">
        <v>26129</v>
      </c>
      <c r="B1255" s="281" t="s">
        <v>3936</v>
      </c>
      <c r="C1255" s="281" t="s">
        <v>3937</v>
      </c>
      <c r="D1255" s="166">
        <v>2</v>
      </c>
      <c r="E1255" s="166">
        <v>1</v>
      </c>
      <c r="F1255" s="281" t="s">
        <v>1430</v>
      </c>
      <c r="G1255">
        <v>1</v>
      </c>
      <c r="H1255">
        <v>1</v>
      </c>
    </row>
    <row r="1256" spans="1:8" x14ac:dyDescent="0.3">
      <c r="A1256" s="281">
        <v>26185</v>
      </c>
      <c r="B1256" s="281" t="s">
        <v>3938</v>
      </c>
      <c r="C1256" s="281" t="s">
        <v>3939</v>
      </c>
      <c r="D1256" s="166">
        <v>1</v>
      </c>
      <c r="E1256" s="166">
        <v>1</v>
      </c>
      <c r="F1256" s="281" t="s">
        <v>1430</v>
      </c>
      <c r="G1256">
        <v>1</v>
      </c>
      <c r="H1256">
        <v>1</v>
      </c>
    </row>
    <row r="1257" spans="1:8" x14ac:dyDescent="0.3">
      <c r="A1257" s="281">
        <v>26191</v>
      </c>
      <c r="B1257" s="281" t="s">
        <v>3940</v>
      </c>
      <c r="C1257" s="281" t="s">
        <v>3941</v>
      </c>
      <c r="D1257" s="166">
        <v>2</v>
      </c>
      <c r="E1257" s="166">
        <v>1</v>
      </c>
      <c r="F1257" s="281" t="s">
        <v>1430</v>
      </c>
      <c r="G1257">
        <v>1</v>
      </c>
      <c r="H1257">
        <v>1</v>
      </c>
    </row>
    <row r="1258" spans="1:8" x14ac:dyDescent="0.3">
      <c r="A1258" s="281">
        <v>26220</v>
      </c>
      <c r="B1258" s="281" t="s">
        <v>3942</v>
      </c>
      <c r="C1258" s="281" t="s">
        <v>3943</v>
      </c>
      <c r="D1258" s="166">
        <v>2</v>
      </c>
      <c r="E1258" s="166">
        <v>1</v>
      </c>
      <c r="F1258" s="281" t="s">
        <v>1430</v>
      </c>
      <c r="G1258">
        <v>1</v>
      </c>
      <c r="H1258">
        <v>1</v>
      </c>
    </row>
    <row r="1259" spans="1:8" x14ac:dyDescent="0.3">
      <c r="A1259" s="281">
        <v>26222</v>
      </c>
      <c r="B1259" s="281" t="s">
        <v>3944</v>
      </c>
      <c r="C1259" s="281" t="s">
        <v>3945</v>
      </c>
      <c r="D1259" s="166">
        <v>2</v>
      </c>
      <c r="E1259" s="166">
        <v>1</v>
      </c>
      <c r="F1259" s="281" t="s">
        <v>1430</v>
      </c>
      <c r="G1259">
        <v>1</v>
      </c>
      <c r="H1259">
        <v>1</v>
      </c>
    </row>
    <row r="1260" spans="1:8" x14ac:dyDescent="0.3">
      <c r="A1260" s="281">
        <v>26230</v>
      </c>
      <c r="B1260" s="281" t="s">
        <v>3946</v>
      </c>
      <c r="C1260" s="281" t="s">
        <v>3947</v>
      </c>
      <c r="D1260" s="166">
        <v>1</v>
      </c>
      <c r="E1260" s="166">
        <v>1</v>
      </c>
      <c r="F1260" s="281" t="s">
        <v>1430</v>
      </c>
      <c r="G1260">
        <v>1</v>
      </c>
      <c r="H1260">
        <v>1</v>
      </c>
    </row>
    <row r="1261" spans="1:8" x14ac:dyDescent="0.3">
      <c r="A1261" s="281">
        <v>26232</v>
      </c>
      <c r="B1261" s="281" t="s">
        <v>3948</v>
      </c>
      <c r="C1261" s="281" t="s">
        <v>3949</v>
      </c>
      <c r="D1261" s="166">
        <v>3</v>
      </c>
      <c r="E1261" s="166">
        <v>1</v>
      </c>
      <c r="F1261" s="281" t="s">
        <v>1430</v>
      </c>
      <c r="G1261">
        <v>1</v>
      </c>
      <c r="H1261">
        <v>1</v>
      </c>
    </row>
    <row r="1262" spans="1:8" x14ac:dyDescent="0.3">
      <c r="A1262" s="281">
        <v>26246</v>
      </c>
      <c r="B1262" s="281" t="s">
        <v>3950</v>
      </c>
      <c r="C1262" s="281" t="s">
        <v>3951</v>
      </c>
      <c r="D1262" s="166">
        <v>1</v>
      </c>
      <c r="E1262" s="166">
        <v>1</v>
      </c>
      <c r="F1262" s="281" t="s">
        <v>1430</v>
      </c>
      <c r="G1262">
        <v>1</v>
      </c>
      <c r="H1262">
        <v>1</v>
      </c>
    </row>
    <row r="1263" spans="1:8" x14ac:dyDescent="0.3">
      <c r="A1263" s="281">
        <v>26307</v>
      </c>
      <c r="B1263" s="281" t="s">
        <v>3952</v>
      </c>
      <c r="C1263" s="281" t="s">
        <v>3953</v>
      </c>
      <c r="D1263" s="166">
        <v>3</v>
      </c>
      <c r="E1263" s="166">
        <v>1</v>
      </c>
      <c r="F1263" s="281" t="s">
        <v>1430</v>
      </c>
      <c r="G1263">
        <v>1</v>
      </c>
      <c r="H1263">
        <v>1</v>
      </c>
    </row>
    <row r="1264" spans="1:8" x14ac:dyDescent="0.3">
      <c r="A1264" s="281">
        <v>26324</v>
      </c>
      <c r="B1264" s="281" t="s">
        <v>3954</v>
      </c>
      <c r="C1264" s="281" t="s">
        <v>3955</v>
      </c>
      <c r="D1264" s="166">
        <v>2</v>
      </c>
      <c r="E1264" s="166">
        <v>1</v>
      </c>
      <c r="F1264" s="281" t="s">
        <v>1430</v>
      </c>
      <c r="G1264">
        <v>1</v>
      </c>
      <c r="H1264">
        <v>1</v>
      </c>
    </row>
    <row r="1265" spans="1:8" x14ac:dyDescent="0.3">
      <c r="A1265" s="281">
        <v>26330</v>
      </c>
      <c r="B1265" s="281" t="s">
        <v>3956</v>
      </c>
      <c r="C1265" s="281" t="s">
        <v>3957</v>
      </c>
      <c r="D1265" s="166">
        <v>2</v>
      </c>
      <c r="E1265" s="166">
        <v>1</v>
      </c>
      <c r="F1265" s="281" t="s">
        <v>1430</v>
      </c>
      <c r="G1265">
        <v>1</v>
      </c>
      <c r="H1265">
        <v>1</v>
      </c>
    </row>
    <row r="1266" spans="1:8" x14ac:dyDescent="0.3">
      <c r="A1266" s="281">
        <v>26374</v>
      </c>
      <c r="B1266" s="281" t="s">
        <v>3958</v>
      </c>
      <c r="C1266" s="281" t="s">
        <v>3959</v>
      </c>
      <c r="D1266" s="166">
        <v>2</v>
      </c>
      <c r="E1266" s="166">
        <v>1</v>
      </c>
      <c r="F1266" s="281" t="s">
        <v>1430</v>
      </c>
      <c r="G1266">
        <v>1</v>
      </c>
      <c r="H1266">
        <v>1</v>
      </c>
    </row>
    <row r="1267" spans="1:8" x14ac:dyDescent="0.3">
      <c r="A1267" s="281">
        <v>26391</v>
      </c>
      <c r="B1267" s="281" t="s">
        <v>3960</v>
      </c>
      <c r="C1267" s="281" t="s">
        <v>3961</v>
      </c>
      <c r="D1267" s="166">
        <v>2</v>
      </c>
      <c r="E1267" s="166">
        <v>1</v>
      </c>
      <c r="F1267" s="281" t="s">
        <v>1430</v>
      </c>
      <c r="G1267">
        <v>1</v>
      </c>
      <c r="H1267">
        <v>1</v>
      </c>
    </row>
    <row r="1268" spans="1:8" x14ac:dyDescent="0.3">
      <c r="A1268" s="281">
        <v>26404</v>
      </c>
      <c r="B1268" s="281" t="s">
        <v>3962</v>
      </c>
      <c r="C1268" s="281" t="s">
        <v>3963</v>
      </c>
      <c r="D1268" s="166">
        <v>1</v>
      </c>
      <c r="E1268" s="166">
        <v>1</v>
      </c>
      <c r="F1268" s="281" t="s">
        <v>1430</v>
      </c>
      <c r="G1268">
        <v>1</v>
      </c>
      <c r="H1268">
        <v>1</v>
      </c>
    </row>
    <row r="1269" spans="1:8" x14ac:dyDescent="0.3">
      <c r="A1269" s="281">
        <v>26457</v>
      </c>
      <c r="B1269" s="281" t="s">
        <v>3964</v>
      </c>
      <c r="C1269" s="281" t="s">
        <v>3965</v>
      </c>
      <c r="D1269" s="166">
        <v>3</v>
      </c>
      <c r="E1269" s="166">
        <v>1</v>
      </c>
      <c r="F1269" s="281" t="s">
        <v>1430</v>
      </c>
      <c r="G1269">
        <v>1</v>
      </c>
      <c r="H1269">
        <v>1</v>
      </c>
    </row>
    <row r="1270" spans="1:8" x14ac:dyDescent="0.3">
      <c r="A1270" s="281">
        <v>26464</v>
      </c>
      <c r="B1270" s="281" t="s">
        <v>3966</v>
      </c>
      <c r="C1270" s="281" t="s">
        <v>3967</v>
      </c>
      <c r="D1270" s="166">
        <v>3</v>
      </c>
      <c r="E1270" s="166">
        <v>1</v>
      </c>
      <c r="F1270" s="281" t="s">
        <v>1430</v>
      </c>
      <c r="G1270">
        <v>1</v>
      </c>
      <c r="H1270">
        <v>1</v>
      </c>
    </row>
    <row r="1271" spans="1:8" x14ac:dyDescent="0.3">
      <c r="A1271" s="281">
        <v>30064</v>
      </c>
      <c r="B1271" s="281" t="s">
        <v>3968</v>
      </c>
      <c r="C1271" s="281" t="s">
        <v>3969</v>
      </c>
      <c r="D1271" s="166">
        <v>1</v>
      </c>
      <c r="E1271" s="166">
        <v>1</v>
      </c>
      <c r="F1271" s="281" t="s">
        <v>1430</v>
      </c>
      <c r="G1271">
        <v>1</v>
      </c>
      <c r="H1271">
        <v>1</v>
      </c>
    </row>
    <row r="1272" spans="1:8" x14ac:dyDescent="0.3">
      <c r="A1272" s="281">
        <v>30072</v>
      </c>
      <c r="B1272" s="281" t="s">
        <v>3970</v>
      </c>
      <c r="C1272" s="281" t="s">
        <v>3971</v>
      </c>
      <c r="D1272" s="166">
        <v>2</v>
      </c>
      <c r="E1272" s="166">
        <v>1</v>
      </c>
      <c r="F1272" s="281" t="s">
        <v>1430</v>
      </c>
      <c r="G1272">
        <v>1</v>
      </c>
      <c r="H1272">
        <v>1</v>
      </c>
    </row>
    <row r="1273" spans="1:8" x14ac:dyDescent="0.3">
      <c r="A1273" s="281">
        <v>30095</v>
      </c>
      <c r="B1273" s="281" t="s">
        <v>3972</v>
      </c>
      <c r="C1273" s="281" t="s">
        <v>3973</v>
      </c>
      <c r="D1273" s="166">
        <v>2</v>
      </c>
      <c r="E1273" s="166">
        <v>1</v>
      </c>
      <c r="F1273" s="281" t="s">
        <v>1430</v>
      </c>
      <c r="G1273">
        <v>1</v>
      </c>
      <c r="H1273">
        <v>1</v>
      </c>
    </row>
    <row r="1274" spans="1:8" x14ac:dyDescent="0.3">
      <c r="A1274" s="281">
        <v>30162</v>
      </c>
      <c r="B1274" s="281" t="s">
        <v>3974</v>
      </c>
      <c r="C1274" s="281" t="s">
        <v>3975</v>
      </c>
      <c r="D1274" s="166">
        <v>2</v>
      </c>
      <c r="E1274" s="166">
        <v>1</v>
      </c>
      <c r="F1274" s="281" t="s">
        <v>1430</v>
      </c>
      <c r="G1274">
        <v>1</v>
      </c>
      <c r="H1274">
        <v>1</v>
      </c>
    </row>
    <row r="1275" spans="1:8" x14ac:dyDescent="0.3">
      <c r="A1275" s="6">
        <v>30235</v>
      </c>
      <c r="B1275" s="6" t="s">
        <v>3976</v>
      </c>
      <c r="C1275" s="6" t="s">
        <v>3977</v>
      </c>
      <c r="D1275" s="55"/>
      <c r="E1275" s="55">
        <v>1</v>
      </c>
      <c r="F1275" s="6" t="s">
        <v>1430</v>
      </c>
      <c r="G1275">
        <v>0</v>
      </c>
      <c r="H1275">
        <v>1</v>
      </c>
    </row>
    <row r="1276" spans="1:8" x14ac:dyDescent="0.3">
      <c r="A1276" s="281">
        <v>30265</v>
      </c>
      <c r="B1276" s="281" t="s">
        <v>3978</v>
      </c>
      <c r="C1276" s="281" t="s">
        <v>3979</v>
      </c>
      <c r="D1276" s="166">
        <v>3</v>
      </c>
      <c r="E1276" s="166">
        <v>1</v>
      </c>
      <c r="F1276" s="281" t="s">
        <v>1430</v>
      </c>
      <c r="G1276">
        <v>1</v>
      </c>
      <c r="H1276">
        <v>1</v>
      </c>
    </row>
    <row r="1277" spans="1:8" x14ac:dyDescent="0.3">
      <c r="A1277" s="281">
        <v>30283</v>
      </c>
      <c r="B1277" s="281" t="s">
        <v>3980</v>
      </c>
      <c r="C1277" s="281" t="s">
        <v>3981</v>
      </c>
      <c r="D1277" s="166">
        <v>1</v>
      </c>
      <c r="E1277" s="166">
        <v>1</v>
      </c>
      <c r="F1277" s="281" t="s">
        <v>1430</v>
      </c>
      <c r="G1277">
        <v>1</v>
      </c>
      <c r="H1277">
        <v>1</v>
      </c>
    </row>
    <row r="1278" spans="1:8" x14ac:dyDescent="0.3">
      <c r="A1278" s="281">
        <v>30301</v>
      </c>
      <c r="B1278" s="281" t="s">
        <v>3982</v>
      </c>
      <c r="C1278" s="281" t="s">
        <v>3983</v>
      </c>
      <c r="D1278" s="166">
        <v>2</v>
      </c>
      <c r="E1278" s="166">
        <v>1</v>
      </c>
      <c r="F1278" s="281" t="s">
        <v>1430</v>
      </c>
      <c r="G1278">
        <v>1</v>
      </c>
      <c r="H1278">
        <v>1</v>
      </c>
    </row>
    <row r="1279" spans="1:8" x14ac:dyDescent="0.3">
      <c r="A1279" s="281">
        <v>30500</v>
      </c>
      <c r="B1279" s="281" t="s">
        <v>3984</v>
      </c>
      <c r="C1279" s="281" t="s">
        <v>3985</v>
      </c>
      <c r="D1279" s="166">
        <v>2</v>
      </c>
      <c r="E1279" s="166">
        <v>1</v>
      </c>
      <c r="F1279" s="281" t="s">
        <v>1430</v>
      </c>
      <c r="G1279">
        <v>1</v>
      </c>
      <c r="H1279">
        <v>1</v>
      </c>
    </row>
    <row r="1280" spans="1:8" x14ac:dyDescent="0.3">
      <c r="A1280" s="281">
        <v>30515</v>
      </c>
      <c r="B1280" s="281" t="s">
        <v>3986</v>
      </c>
      <c r="C1280" s="281" t="s">
        <v>3987</v>
      </c>
      <c r="D1280" s="166">
        <v>2</v>
      </c>
      <c r="E1280" s="166">
        <v>1</v>
      </c>
      <c r="F1280" s="281" t="s">
        <v>1430</v>
      </c>
      <c r="G1280">
        <v>1</v>
      </c>
      <c r="H1280">
        <v>1</v>
      </c>
    </row>
    <row r="1281" spans="1:8" x14ac:dyDescent="0.3">
      <c r="A1281" s="281">
        <v>30530</v>
      </c>
      <c r="B1281" s="281" t="s">
        <v>3988</v>
      </c>
      <c r="C1281" s="281" t="s">
        <v>3989</v>
      </c>
      <c r="D1281" s="166">
        <v>1</v>
      </c>
      <c r="E1281" s="166">
        <v>1</v>
      </c>
      <c r="F1281" s="281" t="s">
        <v>1430</v>
      </c>
      <c r="G1281">
        <v>1</v>
      </c>
      <c r="H1281">
        <v>1</v>
      </c>
    </row>
    <row r="1282" spans="1:8" x14ac:dyDescent="0.3">
      <c r="A1282" s="281">
        <v>30551</v>
      </c>
      <c r="B1282" s="281" t="s">
        <v>3990</v>
      </c>
      <c r="C1282" s="281" t="s">
        <v>3991</v>
      </c>
      <c r="D1282" s="166">
        <v>2</v>
      </c>
      <c r="E1282" s="166">
        <v>1</v>
      </c>
      <c r="F1282" s="281" t="s">
        <v>1430</v>
      </c>
      <c r="G1282">
        <v>1</v>
      </c>
      <c r="H1282">
        <v>1</v>
      </c>
    </row>
    <row r="1283" spans="1:8" x14ac:dyDescent="0.3">
      <c r="A1283" s="281">
        <v>30552</v>
      </c>
      <c r="B1283" s="281" t="s">
        <v>3992</v>
      </c>
      <c r="C1283" s="281" t="s">
        <v>3993</v>
      </c>
      <c r="D1283" s="166">
        <v>2</v>
      </c>
      <c r="E1283" s="166">
        <v>1</v>
      </c>
      <c r="F1283" s="281" t="s">
        <v>1430</v>
      </c>
      <c r="G1283">
        <v>1</v>
      </c>
      <c r="H1283">
        <v>1</v>
      </c>
    </row>
    <row r="1284" spans="1:8" x14ac:dyDescent="0.3">
      <c r="A1284" s="281">
        <v>30615</v>
      </c>
      <c r="B1284" s="281" t="s">
        <v>3994</v>
      </c>
      <c r="C1284" s="281" t="s">
        <v>3995</v>
      </c>
      <c r="D1284" s="166">
        <v>1</v>
      </c>
      <c r="E1284" s="166">
        <v>1</v>
      </c>
      <c r="F1284" s="281" t="s">
        <v>1430</v>
      </c>
      <c r="G1284">
        <v>1</v>
      </c>
      <c r="H1284">
        <v>1</v>
      </c>
    </row>
    <row r="1285" spans="1:8" x14ac:dyDescent="0.3">
      <c r="A1285" s="281">
        <v>30715</v>
      </c>
      <c r="B1285" s="281" t="s">
        <v>3996</v>
      </c>
      <c r="C1285" s="281" t="s">
        <v>3997</v>
      </c>
      <c r="D1285" s="166">
        <v>3</v>
      </c>
      <c r="E1285" s="166">
        <v>1</v>
      </c>
      <c r="F1285" s="281" t="s">
        <v>1430</v>
      </c>
      <c r="G1285">
        <v>1</v>
      </c>
      <c r="H1285">
        <v>1</v>
      </c>
    </row>
    <row r="1286" spans="1:8" x14ac:dyDescent="0.3">
      <c r="A1286" s="281">
        <v>30855</v>
      </c>
      <c r="B1286" s="281" t="s">
        <v>3998</v>
      </c>
      <c r="C1286" s="281" t="s">
        <v>3999</v>
      </c>
      <c r="D1286" s="166">
        <v>1</v>
      </c>
      <c r="E1286" s="166">
        <v>1</v>
      </c>
      <c r="F1286" s="281" t="s">
        <v>1430</v>
      </c>
      <c r="G1286">
        <v>1</v>
      </c>
      <c r="H1286">
        <v>1</v>
      </c>
    </row>
    <row r="1287" spans="1:8" x14ac:dyDescent="0.3">
      <c r="A1287" s="281">
        <v>30903</v>
      </c>
      <c r="B1287" s="281" t="s">
        <v>4000</v>
      </c>
      <c r="C1287" s="281" t="s">
        <v>4001</v>
      </c>
      <c r="D1287" s="166">
        <v>1</v>
      </c>
      <c r="E1287" s="166">
        <v>1</v>
      </c>
      <c r="F1287" s="281" t="s">
        <v>1430</v>
      </c>
      <c r="G1287">
        <v>1</v>
      </c>
      <c r="H1287">
        <v>1</v>
      </c>
    </row>
    <row r="1288" spans="1:8" x14ac:dyDescent="0.3">
      <c r="A1288" s="281">
        <v>30905</v>
      </c>
      <c r="B1288" s="281" t="s">
        <v>4002</v>
      </c>
      <c r="C1288" s="281" t="s">
        <v>4003</v>
      </c>
      <c r="D1288" s="166">
        <v>3</v>
      </c>
      <c r="E1288" s="166">
        <v>1</v>
      </c>
      <c r="F1288" s="281" t="s">
        <v>1430</v>
      </c>
      <c r="G1288">
        <v>1</v>
      </c>
      <c r="H1288">
        <v>1</v>
      </c>
    </row>
    <row r="1289" spans="1:8" x14ac:dyDescent="0.3">
      <c r="A1289" s="281">
        <v>30972</v>
      </c>
      <c r="B1289" s="281" t="s">
        <v>4004</v>
      </c>
      <c r="C1289" s="281" t="s">
        <v>4005</v>
      </c>
      <c r="D1289" s="166">
        <v>2</v>
      </c>
      <c r="E1289" s="166">
        <v>1</v>
      </c>
      <c r="F1289" s="281" t="s">
        <v>1430</v>
      </c>
      <c r="G1289">
        <v>1</v>
      </c>
      <c r="H1289">
        <v>1</v>
      </c>
    </row>
    <row r="1290" spans="1:8" x14ac:dyDescent="0.3">
      <c r="A1290" s="281">
        <v>30992</v>
      </c>
      <c r="B1290" s="281" t="s">
        <v>4006</v>
      </c>
      <c r="C1290" s="281" t="s">
        <v>4007</v>
      </c>
      <c r="D1290" s="166">
        <v>2</v>
      </c>
      <c r="E1290" s="166">
        <v>1</v>
      </c>
      <c r="F1290" s="281" t="s">
        <v>1430</v>
      </c>
      <c r="G1290">
        <v>1</v>
      </c>
      <c r="H1290">
        <v>1</v>
      </c>
    </row>
    <row r="1291" spans="1:8" x14ac:dyDescent="0.3">
      <c r="A1291" s="281">
        <v>31031</v>
      </c>
      <c r="B1291" s="281" t="s">
        <v>4008</v>
      </c>
      <c r="C1291" s="281" t="s">
        <v>4009</v>
      </c>
      <c r="D1291" s="166">
        <v>2</v>
      </c>
      <c r="E1291" s="166">
        <v>1</v>
      </c>
      <c r="F1291" s="281" t="s">
        <v>1430</v>
      </c>
      <c r="G1291">
        <v>1</v>
      </c>
      <c r="H1291">
        <v>1</v>
      </c>
    </row>
    <row r="1292" spans="1:8" x14ac:dyDescent="0.3">
      <c r="A1292" s="281">
        <v>31151</v>
      </c>
      <c r="B1292" s="281" t="s">
        <v>4010</v>
      </c>
      <c r="C1292" s="281" t="s">
        <v>4011</v>
      </c>
      <c r="D1292" s="166">
        <v>3</v>
      </c>
      <c r="E1292" s="166">
        <v>1</v>
      </c>
      <c r="F1292" s="281" t="s">
        <v>1430</v>
      </c>
      <c r="G1292">
        <v>1</v>
      </c>
      <c r="H1292">
        <v>1</v>
      </c>
    </row>
    <row r="1293" spans="1:8" x14ac:dyDescent="0.3">
      <c r="A1293" s="281">
        <v>31160</v>
      </c>
      <c r="B1293" s="281" t="s">
        <v>4012</v>
      </c>
      <c r="C1293" s="281" t="s">
        <v>4013</v>
      </c>
      <c r="D1293" s="166">
        <v>1</v>
      </c>
      <c r="E1293" s="166">
        <v>1</v>
      </c>
      <c r="F1293" s="281" t="s">
        <v>1430</v>
      </c>
      <c r="G1293">
        <v>1</v>
      </c>
      <c r="H1293">
        <v>1</v>
      </c>
    </row>
    <row r="1294" spans="1:8" x14ac:dyDescent="0.3">
      <c r="A1294" s="281">
        <v>31179</v>
      </c>
      <c r="B1294" s="281" t="s">
        <v>4014</v>
      </c>
      <c r="C1294" s="281" t="s">
        <v>4015</v>
      </c>
      <c r="D1294" s="166">
        <v>2</v>
      </c>
      <c r="E1294" s="166">
        <v>1</v>
      </c>
      <c r="F1294" s="281" t="s">
        <v>1430</v>
      </c>
      <c r="G1294">
        <v>1</v>
      </c>
      <c r="H1294">
        <v>1</v>
      </c>
    </row>
    <row r="1295" spans="1:8" x14ac:dyDescent="0.3">
      <c r="A1295" s="281">
        <v>31193</v>
      </c>
      <c r="B1295" s="281" t="s">
        <v>4016</v>
      </c>
      <c r="C1295" s="281" t="s">
        <v>4017</v>
      </c>
      <c r="D1295" s="166">
        <v>1</v>
      </c>
      <c r="E1295" s="166">
        <v>1</v>
      </c>
      <c r="F1295" s="281" t="s">
        <v>1430</v>
      </c>
      <c r="G1295">
        <v>1</v>
      </c>
      <c r="H1295">
        <v>1</v>
      </c>
    </row>
    <row r="1296" spans="1:8" x14ac:dyDescent="0.3">
      <c r="A1296" s="281">
        <v>31209</v>
      </c>
      <c r="B1296" s="281" t="s">
        <v>4018</v>
      </c>
      <c r="C1296" s="281" t="s">
        <v>4019</v>
      </c>
      <c r="D1296" s="166">
        <v>2</v>
      </c>
      <c r="E1296" s="166">
        <v>1</v>
      </c>
      <c r="F1296" s="281" t="s">
        <v>1430</v>
      </c>
      <c r="G1296">
        <v>1</v>
      </c>
      <c r="H1296">
        <v>1</v>
      </c>
    </row>
    <row r="1297" spans="1:8" x14ac:dyDescent="0.3">
      <c r="A1297" s="281">
        <v>31228</v>
      </c>
      <c r="B1297" s="281" t="s">
        <v>4020</v>
      </c>
      <c r="C1297" s="281" t="s">
        <v>4021</v>
      </c>
      <c r="D1297" s="166">
        <v>2</v>
      </c>
      <c r="E1297" s="166">
        <v>1</v>
      </c>
      <c r="F1297" s="281" t="s">
        <v>1430</v>
      </c>
      <c r="G1297">
        <v>1</v>
      </c>
      <c r="H1297">
        <v>1</v>
      </c>
    </row>
    <row r="1298" spans="1:8" x14ac:dyDescent="0.3">
      <c r="A1298" s="281">
        <v>31293</v>
      </c>
      <c r="B1298" s="281" t="s">
        <v>4022</v>
      </c>
      <c r="C1298" s="281" t="s">
        <v>4023</v>
      </c>
      <c r="D1298" s="166">
        <v>1</v>
      </c>
      <c r="E1298" s="166">
        <v>1</v>
      </c>
      <c r="F1298" s="281" t="s">
        <v>1430</v>
      </c>
      <c r="G1298">
        <v>1</v>
      </c>
      <c r="H1298">
        <v>1</v>
      </c>
    </row>
    <row r="1299" spans="1:8" x14ac:dyDescent="0.3">
      <c r="A1299" s="281">
        <v>31321</v>
      </c>
      <c r="B1299" s="281" t="s">
        <v>4024</v>
      </c>
      <c r="C1299" s="281" t="s">
        <v>4025</v>
      </c>
      <c r="D1299" s="166">
        <v>3</v>
      </c>
      <c r="E1299" s="166">
        <v>1</v>
      </c>
      <c r="F1299" s="281" t="s">
        <v>1430</v>
      </c>
      <c r="G1299">
        <v>1</v>
      </c>
      <c r="H1299">
        <v>1</v>
      </c>
    </row>
    <row r="1300" spans="1:8" x14ac:dyDescent="0.3">
      <c r="A1300" s="281">
        <v>31373</v>
      </c>
      <c r="B1300" s="281" t="s">
        <v>4026</v>
      </c>
      <c r="C1300" s="281" t="s">
        <v>4027</v>
      </c>
      <c r="D1300" s="166">
        <v>2</v>
      </c>
      <c r="E1300" s="166">
        <v>1</v>
      </c>
      <c r="F1300" s="281" t="s">
        <v>1430</v>
      </c>
      <c r="G1300">
        <v>1</v>
      </c>
      <c r="H1300">
        <v>1</v>
      </c>
    </row>
    <row r="1301" spans="1:8" x14ac:dyDescent="0.3">
      <c r="A1301" s="281">
        <v>31442</v>
      </c>
      <c r="B1301" s="281" t="s">
        <v>4028</v>
      </c>
      <c r="C1301" s="281" t="s">
        <v>4029</v>
      </c>
      <c r="D1301" s="166">
        <v>2</v>
      </c>
      <c r="E1301" s="166">
        <v>1</v>
      </c>
      <c r="F1301" s="281" t="s">
        <v>1430</v>
      </c>
      <c r="G1301">
        <v>1</v>
      </c>
      <c r="H1301">
        <v>1</v>
      </c>
    </row>
    <row r="1302" spans="1:8" x14ac:dyDescent="0.3">
      <c r="A1302" s="281">
        <v>31469</v>
      </c>
      <c r="B1302" s="281" t="s">
        <v>4030</v>
      </c>
      <c r="C1302" s="281" t="s">
        <v>4031</v>
      </c>
      <c r="D1302" s="166">
        <v>1</v>
      </c>
      <c r="E1302" s="166">
        <v>1</v>
      </c>
      <c r="F1302" s="281" t="s">
        <v>1430</v>
      </c>
      <c r="G1302">
        <v>1</v>
      </c>
      <c r="H1302">
        <v>1</v>
      </c>
    </row>
    <row r="1303" spans="1:8" x14ac:dyDescent="0.3">
      <c r="A1303" s="281">
        <v>31516</v>
      </c>
      <c r="B1303" s="281" t="s">
        <v>4032</v>
      </c>
      <c r="C1303" s="281" t="s">
        <v>4033</v>
      </c>
      <c r="D1303" s="166">
        <v>2</v>
      </c>
      <c r="E1303" s="166">
        <v>1</v>
      </c>
      <c r="F1303" s="281" t="s">
        <v>1430</v>
      </c>
      <c r="G1303">
        <v>1</v>
      </c>
      <c r="H1303">
        <v>1</v>
      </c>
    </row>
    <row r="1304" spans="1:8" x14ac:dyDescent="0.3">
      <c r="A1304" s="281">
        <v>31619</v>
      </c>
      <c r="B1304" s="281" t="s">
        <v>4034</v>
      </c>
      <c r="C1304" s="281" t="s">
        <v>4035</v>
      </c>
      <c r="D1304" s="166">
        <v>2</v>
      </c>
      <c r="E1304" s="166">
        <v>1</v>
      </c>
      <c r="F1304" s="281" t="s">
        <v>1430</v>
      </c>
      <c r="G1304">
        <v>1</v>
      </c>
      <c r="H1304">
        <v>1</v>
      </c>
    </row>
    <row r="1305" spans="1:8" x14ac:dyDescent="0.3">
      <c r="A1305" s="281">
        <v>31796</v>
      </c>
      <c r="B1305" s="281" t="s">
        <v>4036</v>
      </c>
      <c r="C1305" s="281" t="s">
        <v>4037</v>
      </c>
      <c r="D1305" s="166">
        <v>1</v>
      </c>
      <c r="E1305" s="166">
        <v>1</v>
      </c>
      <c r="F1305" s="281" t="s">
        <v>1430</v>
      </c>
      <c r="G1305">
        <v>1</v>
      </c>
      <c r="H1305">
        <v>1</v>
      </c>
    </row>
    <row r="1306" spans="1:8" x14ac:dyDescent="0.3">
      <c r="A1306" s="281">
        <v>31797</v>
      </c>
      <c r="B1306" s="281" t="s">
        <v>4038</v>
      </c>
      <c r="C1306" s="281" t="s">
        <v>4039</v>
      </c>
      <c r="D1306" s="166">
        <v>2</v>
      </c>
      <c r="E1306" s="166">
        <v>1</v>
      </c>
      <c r="F1306" s="281" t="s">
        <v>1430</v>
      </c>
      <c r="G1306">
        <v>1</v>
      </c>
      <c r="H1306">
        <v>1</v>
      </c>
    </row>
    <row r="1307" spans="1:8" x14ac:dyDescent="0.3">
      <c r="A1307" s="281">
        <v>31875</v>
      </c>
      <c r="B1307" s="281" t="s">
        <v>4040</v>
      </c>
      <c r="C1307" s="281" t="s">
        <v>4041</v>
      </c>
      <c r="D1307" s="166">
        <v>3</v>
      </c>
      <c r="E1307" s="166">
        <v>1</v>
      </c>
      <c r="F1307" s="281" t="s">
        <v>1430</v>
      </c>
      <c r="G1307">
        <v>1</v>
      </c>
      <c r="H1307">
        <v>1</v>
      </c>
    </row>
    <row r="1308" spans="1:8" x14ac:dyDescent="0.3">
      <c r="A1308" s="281">
        <v>31929</v>
      </c>
      <c r="B1308" s="281" t="s">
        <v>4042</v>
      </c>
      <c r="C1308" s="281" t="s">
        <v>4043</v>
      </c>
      <c r="D1308" s="166">
        <v>1</v>
      </c>
      <c r="E1308" s="166">
        <v>1</v>
      </c>
      <c r="F1308" s="281" t="s">
        <v>1430</v>
      </c>
      <c r="G1308">
        <v>1</v>
      </c>
      <c r="H1308">
        <v>1</v>
      </c>
    </row>
    <row r="1309" spans="1:8" x14ac:dyDescent="0.3">
      <c r="A1309" s="281">
        <v>32158</v>
      </c>
      <c r="B1309" s="281" t="s">
        <v>4044</v>
      </c>
      <c r="C1309" s="281" t="s">
        <v>4045</v>
      </c>
      <c r="D1309" s="166">
        <v>1</v>
      </c>
      <c r="E1309" s="166">
        <v>1</v>
      </c>
      <c r="F1309" s="281" t="s">
        <v>1430</v>
      </c>
      <c r="G1309">
        <v>1</v>
      </c>
      <c r="H1309">
        <v>1</v>
      </c>
    </row>
    <row r="1310" spans="1:8" x14ac:dyDescent="0.3">
      <c r="A1310" s="281">
        <v>33312</v>
      </c>
      <c r="B1310" s="281" t="s">
        <v>4046</v>
      </c>
      <c r="C1310" s="281" t="s">
        <v>4047</v>
      </c>
      <c r="D1310" s="166" t="s">
        <v>1481</v>
      </c>
      <c r="E1310" s="166">
        <v>1</v>
      </c>
      <c r="F1310" s="281" t="s">
        <v>1430</v>
      </c>
      <c r="G1310">
        <v>1</v>
      </c>
      <c r="H1310">
        <v>1</v>
      </c>
    </row>
    <row r="1311" spans="1:8" x14ac:dyDescent="0.3">
      <c r="A1311" s="281">
        <v>369</v>
      </c>
      <c r="B1311" s="281" t="s">
        <v>4048</v>
      </c>
      <c r="C1311" s="281" t="s">
        <v>4049</v>
      </c>
      <c r="D1311" s="166">
        <v>3</v>
      </c>
      <c r="E1311" s="166">
        <v>1</v>
      </c>
      <c r="F1311" s="281" t="s">
        <v>1430</v>
      </c>
      <c r="G1311">
        <v>1</v>
      </c>
      <c r="H1311">
        <v>1</v>
      </c>
    </row>
    <row r="1312" spans="1:8" x14ac:dyDescent="0.3">
      <c r="A1312" s="281">
        <v>592</v>
      </c>
      <c r="B1312" s="281" t="s">
        <v>4050</v>
      </c>
      <c r="C1312" s="281" t="s">
        <v>4051</v>
      </c>
      <c r="D1312" s="166">
        <v>3</v>
      </c>
      <c r="E1312" s="166">
        <v>1</v>
      </c>
      <c r="F1312" s="281" t="s">
        <v>1430</v>
      </c>
      <c r="G1312">
        <v>1</v>
      </c>
      <c r="H1312">
        <v>1</v>
      </c>
    </row>
    <row r="1313" spans="1:8" x14ac:dyDescent="0.3">
      <c r="A1313" s="281">
        <v>719</v>
      </c>
      <c r="B1313" s="281" t="s">
        <v>4052</v>
      </c>
      <c r="C1313" s="281" t="s">
        <v>4053</v>
      </c>
      <c r="D1313" s="166">
        <v>3</v>
      </c>
      <c r="E1313" s="166">
        <v>1</v>
      </c>
      <c r="F1313" s="281" t="s">
        <v>1430</v>
      </c>
      <c r="G1313">
        <v>1</v>
      </c>
      <c r="H1313">
        <v>1</v>
      </c>
    </row>
    <row r="1314" spans="1:8" x14ac:dyDescent="0.3">
      <c r="A1314" s="6">
        <v>3014</v>
      </c>
      <c r="B1314" s="6" t="s">
        <v>4054</v>
      </c>
      <c r="C1314" s="6" t="s">
        <v>4055</v>
      </c>
      <c r="D1314" s="55">
        <v>2</v>
      </c>
      <c r="E1314" s="55">
        <v>1</v>
      </c>
      <c r="F1314" s="6" t="s">
        <v>1430</v>
      </c>
      <c r="G1314">
        <v>0</v>
      </c>
      <c r="H1314">
        <v>1</v>
      </c>
    </row>
    <row r="1315" spans="1:8" x14ac:dyDescent="0.3">
      <c r="A1315" s="281">
        <v>3437</v>
      </c>
      <c r="B1315" s="281" t="s">
        <v>4056</v>
      </c>
      <c r="C1315" s="281" t="s">
        <v>4057</v>
      </c>
      <c r="D1315" s="166">
        <v>1</v>
      </c>
      <c r="E1315" s="166">
        <v>1</v>
      </c>
      <c r="F1315" s="281" t="s">
        <v>1430</v>
      </c>
      <c r="G1315">
        <v>1</v>
      </c>
      <c r="H1315">
        <v>1</v>
      </c>
    </row>
    <row r="1316" spans="1:8" x14ac:dyDescent="0.3">
      <c r="A1316" s="281">
        <v>3632</v>
      </c>
      <c r="B1316" s="281" t="s">
        <v>4058</v>
      </c>
      <c r="C1316" s="281" t="s">
        <v>4059</v>
      </c>
      <c r="D1316" s="166">
        <v>2</v>
      </c>
      <c r="E1316" s="166">
        <v>1</v>
      </c>
      <c r="F1316" s="281" t="s">
        <v>1430</v>
      </c>
      <c r="G1316">
        <v>1</v>
      </c>
      <c r="H1316">
        <v>1</v>
      </c>
    </row>
    <row r="1317" spans="1:8" x14ac:dyDescent="0.3">
      <c r="A1317" s="281">
        <v>3739</v>
      </c>
      <c r="B1317" s="281" t="s">
        <v>4060</v>
      </c>
      <c r="C1317" s="281" t="s">
        <v>4061</v>
      </c>
      <c r="D1317" s="166">
        <v>3</v>
      </c>
      <c r="E1317" s="166">
        <v>1</v>
      </c>
      <c r="F1317" s="281" t="s">
        <v>1430</v>
      </c>
      <c r="G1317">
        <v>1</v>
      </c>
      <c r="H1317">
        <v>1</v>
      </c>
    </row>
    <row r="1318" spans="1:8" x14ac:dyDescent="0.3">
      <c r="A1318" s="281">
        <v>3787</v>
      </c>
      <c r="B1318" s="281" t="s">
        <v>4062</v>
      </c>
      <c r="C1318" s="281" t="s">
        <v>4063</v>
      </c>
      <c r="D1318" s="166">
        <v>2</v>
      </c>
      <c r="E1318" s="166">
        <v>1</v>
      </c>
      <c r="F1318" s="281" t="s">
        <v>1430</v>
      </c>
      <c r="G1318">
        <v>1</v>
      </c>
      <c r="H1318">
        <v>1</v>
      </c>
    </row>
    <row r="1319" spans="1:8" x14ac:dyDescent="0.3">
      <c r="A1319" s="281">
        <v>6530</v>
      </c>
      <c r="B1319" s="281" t="s">
        <v>4064</v>
      </c>
      <c r="C1319" s="281" t="s">
        <v>4065</v>
      </c>
      <c r="D1319" s="166">
        <v>2</v>
      </c>
      <c r="E1319" s="166">
        <v>1</v>
      </c>
      <c r="F1319" s="281" t="s">
        <v>1430</v>
      </c>
      <c r="G1319">
        <v>1</v>
      </c>
      <c r="H1319">
        <v>1</v>
      </c>
    </row>
    <row r="1320" spans="1:8" x14ac:dyDescent="0.3">
      <c r="A1320" s="281">
        <v>6562</v>
      </c>
      <c r="B1320" s="281" t="s">
        <v>4066</v>
      </c>
      <c r="C1320" s="281" t="s">
        <v>4067</v>
      </c>
      <c r="D1320" s="166">
        <v>1</v>
      </c>
      <c r="E1320" s="166">
        <v>1</v>
      </c>
      <c r="F1320" s="281" t="s">
        <v>1430</v>
      </c>
      <c r="G1320">
        <v>1</v>
      </c>
      <c r="H1320">
        <v>1</v>
      </c>
    </row>
    <row r="1321" spans="1:8" x14ac:dyDescent="0.3">
      <c r="A1321" s="281">
        <v>6591</v>
      </c>
      <c r="B1321" s="281" t="s">
        <v>4068</v>
      </c>
      <c r="C1321" s="281" t="s">
        <v>4069</v>
      </c>
      <c r="D1321" s="166">
        <v>3</v>
      </c>
      <c r="E1321" s="166">
        <v>1</v>
      </c>
      <c r="F1321" s="281" t="s">
        <v>1430</v>
      </c>
      <c r="G1321">
        <v>1</v>
      </c>
      <c r="H1321">
        <v>1</v>
      </c>
    </row>
    <row r="1322" spans="1:8" x14ac:dyDescent="0.3">
      <c r="A1322" s="6">
        <v>6652</v>
      </c>
      <c r="B1322" s="6" t="s">
        <v>4070</v>
      </c>
      <c r="C1322" s="6" t="s">
        <v>4071</v>
      </c>
      <c r="D1322" s="55">
        <v>1</v>
      </c>
      <c r="E1322" s="55">
        <v>1</v>
      </c>
      <c r="F1322" s="6" t="s">
        <v>1430</v>
      </c>
      <c r="G1322">
        <v>0</v>
      </c>
      <c r="H1322">
        <v>1</v>
      </c>
    </row>
    <row r="1323" spans="1:8" x14ac:dyDescent="0.3">
      <c r="A1323" s="6">
        <v>7542</v>
      </c>
      <c r="B1323" s="6" t="s">
        <v>4072</v>
      </c>
      <c r="C1323" s="6" t="s">
        <v>4073</v>
      </c>
      <c r="D1323" s="55">
        <v>3</v>
      </c>
      <c r="E1323" s="55">
        <v>1</v>
      </c>
      <c r="F1323" s="6" t="s">
        <v>1430</v>
      </c>
      <c r="G1323">
        <v>0</v>
      </c>
      <c r="H1323">
        <v>1</v>
      </c>
    </row>
    <row r="1324" spans="1:8" x14ac:dyDescent="0.3">
      <c r="A1324" s="281">
        <v>7608</v>
      </c>
      <c r="B1324" s="281" t="s">
        <v>4074</v>
      </c>
      <c r="C1324" s="281" t="s">
        <v>4075</v>
      </c>
      <c r="D1324" s="166">
        <v>3</v>
      </c>
      <c r="E1324" s="166">
        <v>1</v>
      </c>
      <c r="F1324" s="281" t="s">
        <v>1430</v>
      </c>
      <c r="G1324">
        <v>1</v>
      </c>
      <c r="H1324">
        <v>1</v>
      </c>
    </row>
    <row r="1325" spans="1:8" x14ac:dyDescent="0.3">
      <c r="A1325" s="281">
        <v>7621</v>
      </c>
      <c r="B1325" s="281" t="s">
        <v>4076</v>
      </c>
      <c r="C1325" s="281" t="s">
        <v>4077</v>
      </c>
      <c r="D1325" s="166">
        <v>2</v>
      </c>
      <c r="E1325" s="166">
        <v>1</v>
      </c>
      <c r="F1325" s="281" t="s">
        <v>1430</v>
      </c>
      <c r="G1325">
        <v>1</v>
      </c>
      <c r="H1325">
        <v>1</v>
      </c>
    </row>
    <row r="1326" spans="1:8" x14ac:dyDescent="0.3">
      <c r="A1326" s="281">
        <v>8753</v>
      </c>
      <c r="B1326" s="281" t="s">
        <v>4078</v>
      </c>
      <c r="C1326" s="281" t="s">
        <v>4079</v>
      </c>
      <c r="D1326" s="166">
        <v>3</v>
      </c>
      <c r="E1326" s="166">
        <v>1</v>
      </c>
      <c r="F1326" s="281" t="s">
        <v>1430</v>
      </c>
      <c r="G1326">
        <v>1</v>
      </c>
      <c r="H1326">
        <v>1</v>
      </c>
    </row>
    <row r="1327" spans="1:8" x14ac:dyDescent="0.3">
      <c r="A1327" s="281">
        <v>8829</v>
      </c>
      <c r="B1327" s="281" t="s">
        <v>4080</v>
      </c>
      <c r="C1327" s="281" t="s">
        <v>4081</v>
      </c>
      <c r="D1327" s="166">
        <v>2</v>
      </c>
      <c r="E1327" s="166">
        <v>1</v>
      </c>
      <c r="F1327" s="281" t="s">
        <v>1430</v>
      </c>
      <c r="G1327">
        <v>1</v>
      </c>
      <c r="H1327">
        <v>1</v>
      </c>
    </row>
    <row r="1328" spans="1:8" x14ac:dyDescent="0.3">
      <c r="A1328" s="281">
        <v>9011</v>
      </c>
      <c r="B1328" s="281" t="s">
        <v>4082</v>
      </c>
      <c r="C1328" s="281" t="s">
        <v>4083</v>
      </c>
      <c r="D1328" s="166">
        <v>3</v>
      </c>
      <c r="E1328" s="166">
        <v>1</v>
      </c>
      <c r="F1328" s="281" t="s">
        <v>1430</v>
      </c>
      <c r="G1328">
        <v>1</v>
      </c>
      <c r="H1328">
        <v>1</v>
      </c>
    </row>
    <row r="1329" spans="1:8" x14ac:dyDescent="0.3">
      <c r="A1329" s="281">
        <v>9100</v>
      </c>
      <c r="B1329" s="281" t="s">
        <v>4084</v>
      </c>
      <c r="C1329" s="281" t="s">
        <v>4085</v>
      </c>
      <c r="D1329" s="166">
        <v>2</v>
      </c>
      <c r="E1329" s="166">
        <v>1</v>
      </c>
      <c r="F1329" s="281" t="s">
        <v>1430</v>
      </c>
      <c r="G1329">
        <v>1</v>
      </c>
      <c r="H1329">
        <v>1</v>
      </c>
    </row>
    <row r="1330" spans="1:8" x14ac:dyDescent="0.3">
      <c r="A1330" s="281">
        <v>9693</v>
      </c>
      <c r="B1330" s="281" t="s">
        <v>4086</v>
      </c>
      <c r="C1330" s="281" t="s">
        <v>4087</v>
      </c>
      <c r="D1330" s="166">
        <v>2</v>
      </c>
      <c r="E1330" s="166">
        <v>1</v>
      </c>
      <c r="F1330" s="281" t="s">
        <v>1430</v>
      </c>
      <c r="G1330">
        <v>1</v>
      </c>
      <c r="H1330">
        <v>0</v>
      </c>
    </row>
    <row r="1331" spans="1:8" x14ac:dyDescent="0.3">
      <c r="A1331" s="281">
        <v>9847</v>
      </c>
      <c r="B1331" s="281" t="s">
        <v>4088</v>
      </c>
      <c r="C1331" s="281" t="s">
        <v>4089</v>
      </c>
      <c r="D1331" s="166">
        <v>2</v>
      </c>
      <c r="E1331" s="166">
        <v>1</v>
      </c>
      <c r="F1331" s="281" t="s">
        <v>1430</v>
      </c>
      <c r="G1331">
        <v>1</v>
      </c>
      <c r="H1331">
        <v>1</v>
      </c>
    </row>
    <row r="1332" spans="1:8" x14ac:dyDescent="0.3">
      <c r="A1332" s="281">
        <v>10517</v>
      </c>
      <c r="B1332" s="281" t="s">
        <v>4090</v>
      </c>
      <c r="C1332" s="281" t="s">
        <v>4091</v>
      </c>
      <c r="D1332" s="166">
        <v>1</v>
      </c>
      <c r="E1332" s="166">
        <v>1</v>
      </c>
      <c r="F1332" s="281" t="s">
        <v>1430</v>
      </c>
      <c r="G1332">
        <v>1</v>
      </c>
      <c r="H1332">
        <v>1</v>
      </c>
    </row>
    <row r="1333" spans="1:8" x14ac:dyDescent="0.3">
      <c r="A1333" s="281">
        <v>11259</v>
      </c>
      <c r="B1333" s="281" t="s">
        <v>4092</v>
      </c>
      <c r="C1333" s="281" t="s">
        <v>4093</v>
      </c>
      <c r="D1333" s="166">
        <v>1</v>
      </c>
      <c r="E1333" s="166">
        <v>1</v>
      </c>
      <c r="F1333" s="281" t="s">
        <v>1430</v>
      </c>
      <c r="G1333">
        <v>1</v>
      </c>
      <c r="H1333">
        <v>1</v>
      </c>
    </row>
    <row r="1334" spans="1:8" x14ac:dyDescent="0.3">
      <c r="A1334" s="281">
        <v>11290</v>
      </c>
      <c r="B1334" s="281" t="s">
        <v>4094</v>
      </c>
      <c r="C1334" s="281" t="s">
        <v>4095</v>
      </c>
      <c r="D1334" s="166">
        <v>3</v>
      </c>
      <c r="E1334" s="166">
        <v>1</v>
      </c>
      <c r="F1334" s="281" t="s">
        <v>1430</v>
      </c>
      <c r="G1334">
        <v>1</v>
      </c>
      <c r="H1334">
        <v>1</v>
      </c>
    </row>
    <row r="1335" spans="1:8" x14ac:dyDescent="0.3">
      <c r="A1335" s="281">
        <v>11708</v>
      </c>
      <c r="B1335" s="281" t="s">
        <v>4096</v>
      </c>
      <c r="C1335" s="281" t="s">
        <v>4097</v>
      </c>
      <c r="D1335" s="166">
        <v>2</v>
      </c>
      <c r="E1335" s="166">
        <v>1</v>
      </c>
      <c r="F1335" s="281" t="s">
        <v>1430</v>
      </c>
      <c r="G1335">
        <v>1</v>
      </c>
      <c r="H1335">
        <v>1</v>
      </c>
    </row>
    <row r="1336" spans="1:8" x14ac:dyDescent="0.3">
      <c r="A1336" s="281">
        <v>12869</v>
      </c>
      <c r="B1336" s="281" t="s">
        <v>4098</v>
      </c>
      <c r="C1336" s="281" t="s">
        <v>4099</v>
      </c>
      <c r="D1336" s="166">
        <v>2</v>
      </c>
      <c r="E1336" s="166">
        <v>1</v>
      </c>
      <c r="F1336" s="281" t="s">
        <v>1430</v>
      </c>
      <c r="G1336">
        <v>1</v>
      </c>
      <c r="H1336">
        <v>1</v>
      </c>
    </row>
    <row r="1337" spans="1:8" x14ac:dyDescent="0.3">
      <c r="A1337" s="281">
        <v>13119</v>
      </c>
      <c r="B1337" s="281" t="s">
        <v>4100</v>
      </c>
      <c r="C1337" s="281" t="s">
        <v>4101</v>
      </c>
      <c r="D1337" s="166">
        <v>1</v>
      </c>
      <c r="E1337" s="166">
        <v>1</v>
      </c>
      <c r="F1337" s="281" t="s">
        <v>1430</v>
      </c>
      <c r="G1337">
        <v>1</v>
      </c>
      <c r="H1337">
        <v>1</v>
      </c>
    </row>
    <row r="1338" spans="1:8" x14ac:dyDescent="0.3">
      <c r="A1338" s="281">
        <v>13516</v>
      </c>
      <c r="B1338" s="281" t="s">
        <v>4102</v>
      </c>
      <c r="C1338" s="281" t="s">
        <v>4103</v>
      </c>
      <c r="D1338" s="166">
        <v>3</v>
      </c>
      <c r="E1338" s="166">
        <v>1</v>
      </c>
      <c r="F1338" s="281" t="s">
        <v>1430</v>
      </c>
      <c r="G1338">
        <v>1</v>
      </c>
      <c r="H1338">
        <v>0</v>
      </c>
    </row>
    <row r="1339" spans="1:8" x14ac:dyDescent="0.3">
      <c r="A1339" s="281">
        <v>13717</v>
      </c>
      <c r="B1339" s="281" t="s">
        <v>4104</v>
      </c>
      <c r="C1339" s="281" t="s">
        <v>4105</v>
      </c>
      <c r="D1339" s="166">
        <v>2</v>
      </c>
      <c r="E1339" s="166">
        <v>1</v>
      </c>
      <c r="F1339" s="281" t="s">
        <v>1430</v>
      </c>
      <c r="G1339">
        <v>1</v>
      </c>
      <c r="H1339">
        <v>1</v>
      </c>
    </row>
    <row r="1340" spans="1:8" x14ac:dyDescent="0.3">
      <c r="A1340" s="6">
        <v>13771</v>
      </c>
      <c r="B1340" s="6" t="s">
        <v>4106</v>
      </c>
      <c r="C1340" s="6" t="s">
        <v>4107</v>
      </c>
      <c r="D1340" s="55">
        <v>3</v>
      </c>
      <c r="E1340" s="55">
        <v>1</v>
      </c>
      <c r="F1340" s="6" t="s">
        <v>1430</v>
      </c>
      <c r="G1340">
        <v>0</v>
      </c>
      <c r="H1340">
        <v>1</v>
      </c>
    </row>
    <row r="1341" spans="1:8" x14ac:dyDescent="0.3">
      <c r="A1341" s="6">
        <v>14355</v>
      </c>
      <c r="B1341" s="6" t="s">
        <v>4108</v>
      </c>
      <c r="C1341" s="6" t="s">
        <v>4109</v>
      </c>
      <c r="D1341" s="55">
        <v>2</v>
      </c>
      <c r="E1341" s="55">
        <v>1</v>
      </c>
      <c r="F1341" s="6" t="s">
        <v>1430</v>
      </c>
      <c r="G1341">
        <v>0</v>
      </c>
      <c r="H1341">
        <v>1</v>
      </c>
    </row>
    <row r="1342" spans="1:8" x14ac:dyDescent="0.3">
      <c r="A1342" s="281">
        <v>14366</v>
      </c>
      <c r="B1342" s="281" t="s">
        <v>4110</v>
      </c>
      <c r="C1342" s="281" t="s">
        <v>4111</v>
      </c>
      <c r="D1342" s="166">
        <v>2</v>
      </c>
      <c r="E1342" s="166">
        <v>1</v>
      </c>
      <c r="F1342" s="281" t="s">
        <v>1430</v>
      </c>
      <c r="G1342">
        <v>1</v>
      </c>
      <c r="H1342">
        <v>1</v>
      </c>
    </row>
    <row r="1343" spans="1:8" x14ac:dyDescent="0.3">
      <c r="A1343" s="281">
        <v>14716</v>
      </c>
      <c r="B1343" s="281" t="s">
        <v>4112</v>
      </c>
      <c r="C1343" s="281" t="s">
        <v>4113</v>
      </c>
      <c r="D1343" s="166">
        <v>1</v>
      </c>
      <c r="E1343" s="166">
        <v>1</v>
      </c>
      <c r="F1343" s="281" t="s">
        <v>1430</v>
      </c>
      <c r="G1343">
        <v>1</v>
      </c>
      <c r="H1343">
        <v>1</v>
      </c>
    </row>
    <row r="1344" spans="1:8" x14ac:dyDescent="0.3">
      <c r="A1344" s="281">
        <v>14972</v>
      </c>
      <c r="B1344" s="281" t="s">
        <v>4114</v>
      </c>
      <c r="C1344" s="281" t="s">
        <v>4115</v>
      </c>
      <c r="D1344" s="166">
        <v>1</v>
      </c>
      <c r="E1344" s="166">
        <v>1</v>
      </c>
      <c r="F1344" s="281" t="s">
        <v>1430</v>
      </c>
      <c r="G1344">
        <v>1</v>
      </c>
      <c r="H1344">
        <v>1</v>
      </c>
    </row>
    <row r="1345" spans="1:8" x14ac:dyDescent="0.3">
      <c r="A1345" s="281">
        <v>15810</v>
      </c>
      <c r="B1345" s="281" t="s">
        <v>4116</v>
      </c>
      <c r="C1345" s="281" t="s">
        <v>4117</v>
      </c>
      <c r="D1345" s="166">
        <v>1</v>
      </c>
      <c r="E1345" s="166">
        <v>1</v>
      </c>
      <c r="F1345" s="281" t="s">
        <v>1430</v>
      </c>
      <c r="G1345">
        <v>1</v>
      </c>
      <c r="H1345">
        <v>1</v>
      </c>
    </row>
    <row r="1346" spans="1:8" x14ac:dyDescent="0.3">
      <c r="A1346" s="281">
        <v>16322</v>
      </c>
      <c r="B1346" s="281" t="s">
        <v>4118</v>
      </c>
      <c r="C1346" s="281" t="s">
        <v>4119</v>
      </c>
      <c r="D1346" s="166">
        <v>2</v>
      </c>
      <c r="E1346" s="166">
        <v>1</v>
      </c>
      <c r="F1346" s="281" t="s">
        <v>1430</v>
      </c>
      <c r="G1346">
        <v>1</v>
      </c>
      <c r="H1346">
        <v>1</v>
      </c>
    </row>
    <row r="1347" spans="1:8" x14ac:dyDescent="0.3">
      <c r="A1347" s="281">
        <v>16343</v>
      </c>
      <c r="B1347" s="281" t="s">
        <v>4120</v>
      </c>
      <c r="C1347" s="281" t="s">
        <v>4121</v>
      </c>
      <c r="D1347" s="166">
        <v>2</v>
      </c>
      <c r="E1347" s="166">
        <v>1</v>
      </c>
      <c r="F1347" s="281" t="s">
        <v>1430</v>
      </c>
      <c r="G1347">
        <v>1</v>
      </c>
      <c r="H1347">
        <v>1</v>
      </c>
    </row>
    <row r="1348" spans="1:8" x14ac:dyDescent="0.3">
      <c r="A1348" s="281">
        <v>19163</v>
      </c>
      <c r="B1348" s="281" t="s">
        <v>4122</v>
      </c>
      <c r="C1348" s="281" t="s">
        <v>4123</v>
      </c>
      <c r="D1348" s="166">
        <v>2</v>
      </c>
      <c r="E1348" s="166">
        <v>1</v>
      </c>
      <c r="F1348" s="281" t="s">
        <v>1430</v>
      </c>
      <c r="G1348">
        <v>1</v>
      </c>
      <c r="H1348">
        <v>1</v>
      </c>
    </row>
    <row r="1349" spans="1:8" x14ac:dyDescent="0.3">
      <c r="A1349" s="281">
        <v>19184</v>
      </c>
      <c r="B1349" s="281" t="s">
        <v>4124</v>
      </c>
      <c r="C1349" s="281" t="s">
        <v>4125</v>
      </c>
      <c r="D1349" s="166">
        <v>3</v>
      </c>
      <c r="E1349" s="166">
        <v>1</v>
      </c>
      <c r="F1349" s="281" t="s">
        <v>1430</v>
      </c>
      <c r="G1349">
        <v>1</v>
      </c>
      <c r="H1349">
        <v>1</v>
      </c>
    </row>
    <row r="1350" spans="1:8" x14ac:dyDescent="0.3">
      <c r="A1350" s="281">
        <v>19203</v>
      </c>
      <c r="B1350" s="281" t="s">
        <v>4126</v>
      </c>
      <c r="C1350" s="281" t="s">
        <v>4127</v>
      </c>
      <c r="D1350" s="166">
        <v>1</v>
      </c>
      <c r="E1350" s="166">
        <v>1</v>
      </c>
      <c r="F1350" s="281" t="s">
        <v>1430</v>
      </c>
      <c r="G1350">
        <v>1</v>
      </c>
      <c r="H1350">
        <v>1</v>
      </c>
    </row>
    <row r="1351" spans="1:8" x14ac:dyDescent="0.3">
      <c r="A1351" s="281">
        <v>19212</v>
      </c>
      <c r="B1351" s="281" t="s">
        <v>4128</v>
      </c>
      <c r="C1351" s="281" t="s">
        <v>4129</v>
      </c>
      <c r="D1351" s="166">
        <v>2</v>
      </c>
      <c r="E1351" s="166">
        <v>1</v>
      </c>
      <c r="F1351" s="281" t="s">
        <v>1430</v>
      </c>
      <c r="G1351">
        <v>1</v>
      </c>
      <c r="H1351">
        <v>1</v>
      </c>
    </row>
    <row r="1352" spans="1:8" x14ac:dyDescent="0.3">
      <c r="A1352" s="281">
        <v>19968</v>
      </c>
      <c r="B1352" s="281" t="s">
        <v>4130</v>
      </c>
      <c r="C1352" s="281" t="s">
        <v>4131</v>
      </c>
      <c r="D1352" s="166">
        <v>3</v>
      </c>
      <c r="E1352" s="166">
        <v>1</v>
      </c>
      <c r="F1352" s="281" t="s">
        <v>1430</v>
      </c>
      <c r="G1352">
        <v>1</v>
      </c>
      <c r="H1352">
        <v>1</v>
      </c>
    </row>
    <row r="1353" spans="1:8" x14ac:dyDescent="0.3">
      <c r="A1353" s="281">
        <v>20561</v>
      </c>
      <c r="B1353" s="281" t="s">
        <v>4132</v>
      </c>
      <c r="C1353" s="281" t="s">
        <v>4133</v>
      </c>
      <c r="D1353" s="166">
        <v>3</v>
      </c>
      <c r="E1353" s="166">
        <v>1</v>
      </c>
      <c r="F1353" s="281" t="s">
        <v>1430</v>
      </c>
      <c r="G1353">
        <v>1</v>
      </c>
      <c r="H1353">
        <v>1</v>
      </c>
    </row>
    <row r="1354" spans="1:8" x14ac:dyDescent="0.3">
      <c r="A1354" s="6">
        <v>20824</v>
      </c>
      <c r="B1354" s="6" t="s">
        <v>4134</v>
      </c>
      <c r="C1354" s="6" t="s">
        <v>4135</v>
      </c>
      <c r="D1354" s="55">
        <v>3</v>
      </c>
      <c r="E1354" s="55">
        <v>1</v>
      </c>
      <c r="F1354" s="6" t="s">
        <v>1430</v>
      </c>
      <c r="G1354">
        <v>0</v>
      </c>
      <c r="H1354">
        <v>1</v>
      </c>
    </row>
    <row r="1355" spans="1:8" x14ac:dyDescent="0.3">
      <c r="A1355" s="281">
        <v>21031</v>
      </c>
      <c r="B1355" s="281" t="s">
        <v>4136</v>
      </c>
      <c r="C1355" s="281" t="s">
        <v>4137</v>
      </c>
      <c r="D1355" s="166">
        <v>2</v>
      </c>
      <c r="E1355" s="166">
        <v>1</v>
      </c>
      <c r="F1355" s="281" t="s">
        <v>1430</v>
      </c>
      <c r="G1355">
        <v>1</v>
      </c>
      <c r="H1355">
        <v>1</v>
      </c>
    </row>
    <row r="1356" spans="1:8" x14ac:dyDescent="0.3">
      <c r="A1356" s="281">
        <v>21560</v>
      </c>
      <c r="B1356" s="281" t="s">
        <v>4138</v>
      </c>
      <c r="C1356" s="281" t="s">
        <v>4139</v>
      </c>
      <c r="D1356" s="166">
        <v>3</v>
      </c>
      <c r="E1356" s="166">
        <v>1</v>
      </c>
      <c r="F1356" s="281" t="s">
        <v>1430</v>
      </c>
      <c r="G1356">
        <v>1</v>
      </c>
      <c r="H1356">
        <v>1</v>
      </c>
    </row>
    <row r="1357" spans="1:8" x14ac:dyDescent="0.3">
      <c r="A1357" s="281">
        <v>21933</v>
      </c>
      <c r="B1357" s="281" t="s">
        <v>4140</v>
      </c>
      <c r="C1357" s="281" t="s">
        <v>4141</v>
      </c>
      <c r="D1357" s="166">
        <v>1</v>
      </c>
      <c r="E1357" s="166">
        <v>1</v>
      </c>
      <c r="F1357" s="281" t="s">
        <v>1430</v>
      </c>
      <c r="G1357">
        <v>1</v>
      </c>
      <c r="H1357">
        <v>0</v>
      </c>
    </row>
    <row r="1358" spans="1:8" x14ac:dyDescent="0.3">
      <c r="A1358" s="281">
        <v>26079</v>
      </c>
      <c r="B1358" s="281" t="s">
        <v>4142</v>
      </c>
      <c r="C1358" s="281" t="s">
        <v>4143</v>
      </c>
      <c r="D1358" s="166">
        <v>1</v>
      </c>
      <c r="E1358" s="166">
        <v>1</v>
      </c>
      <c r="F1358" s="281" t="s">
        <v>1430</v>
      </c>
      <c r="G1358">
        <v>1</v>
      </c>
      <c r="H1358">
        <v>1</v>
      </c>
    </row>
    <row r="1359" spans="1:8" x14ac:dyDescent="0.3">
      <c r="A1359" s="281">
        <v>26204</v>
      </c>
      <c r="B1359" s="281" t="s">
        <v>4144</v>
      </c>
      <c r="C1359" s="281" t="s">
        <v>4145</v>
      </c>
      <c r="D1359" s="166">
        <v>3</v>
      </c>
      <c r="E1359" s="166">
        <v>1</v>
      </c>
      <c r="F1359" s="281" t="s">
        <v>1430</v>
      </c>
      <c r="G1359">
        <v>1</v>
      </c>
      <c r="H1359">
        <v>1</v>
      </c>
    </row>
    <row r="1360" spans="1:8" x14ac:dyDescent="0.3">
      <c r="A1360" s="281">
        <v>26247</v>
      </c>
      <c r="B1360" s="281" t="s">
        <v>4146</v>
      </c>
      <c r="C1360" s="281" t="s">
        <v>4147</v>
      </c>
      <c r="D1360" s="166">
        <v>2</v>
      </c>
      <c r="E1360" s="166">
        <v>1</v>
      </c>
      <c r="F1360" s="281" t="s">
        <v>1430</v>
      </c>
      <c r="G1360">
        <v>1</v>
      </c>
      <c r="H1360">
        <v>0</v>
      </c>
    </row>
    <row r="1361" spans="1:8" x14ac:dyDescent="0.3">
      <c r="A1361" s="6">
        <v>26251</v>
      </c>
      <c r="B1361" s="6" t="s">
        <v>4148</v>
      </c>
      <c r="C1361" s="6" t="s">
        <v>4149</v>
      </c>
      <c r="D1361" s="55">
        <v>1</v>
      </c>
      <c r="E1361" s="55">
        <v>1</v>
      </c>
      <c r="F1361" s="6" t="s">
        <v>1430</v>
      </c>
      <c r="G1361">
        <v>0</v>
      </c>
      <c r="H1361">
        <v>1</v>
      </c>
    </row>
    <row r="1362" spans="1:8" x14ac:dyDescent="0.3">
      <c r="A1362" s="281">
        <v>26270</v>
      </c>
      <c r="B1362" s="281" t="s">
        <v>4150</v>
      </c>
      <c r="C1362" s="281" t="s">
        <v>4151</v>
      </c>
      <c r="D1362" s="166">
        <v>2</v>
      </c>
      <c r="E1362" s="166">
        <v>1</v>
      </c>
      <c r="F1362" s="281" t="s">
        <v>1430</v>
      </c>
      <c r="G1362">
        <v>1</v>
      </c>
      <c r="H1362">
        <v>1</v>
      </c>
    </row>
    <row r="1363" spans="1:8" x14ac:dyDescent="0.3">
      <c r="A1363" s="281">
        <v>26279</v>
      </c>
      <c r="B1363" s="281" t="s">
        <v>4152</v>
      </c>
      <c r="C1363" s="281" t="s">
        <v>4153</v>
      </c>
      <c r="D1363" s="166">
        <v>1</v>
      </c>
      <c r="E1363" s="166">
        <v>1</v>
      </c>
      <c r="F1363" s="281" t="s">
        <v>1430</v>
      </c>
      <c r="G1363">
        <v>1</v>
      </c>
      <c r="H1363">
        <v>1</v>
      </c>
    </row>
    <row r="1364" spans="1:8" x14ac:dyDescent="0.3">
      <c r="A1364" s="281">
        <v>5209</v>
      </c>
      <c r="B1364" s="281" t="s">
        <v>4154</v>
      </c>
      <c r="C1364" s="281" t="s">
        <v>4155</v>
      </c>
      <c r="D1364" s="166">
        <v>3</v>
      </c>
      <c r="E1364" s="166">
        <v>1</v>
      </c>
      <c r="F1364" s="281" t="s">
        <v>1430</v>
      </c>
      <c r="G1364">
        <v>1</v>
      </c>
      <c r="H1364">
        <v>1</v>
      </c>
    </row>
    <row r="1365" spans="1:8" x14ac:dyDescent="0.3">
      <c r="A1365" s="281">
        <v>19173</v>
      </c>
      <c r="B1365" s="281" t="s">
        <v>4156</v>
      </c>
      <c r="C1365" s="281" t="s">
        <v>4157</v>
      </c>
      <c r="D1365" s="166">
        <v>1</v>
      </c>
      <c r="E1365" s="166">
        <v>1</v>
      </c>
      <c r="F1365" s="281" t="s">
        <v>1430</v>
      </c>
      <c r="G1365">
        <v>1</v>
      </c>
      <c r="H1365">
        <v>0</v>
      </c>
    </row>
    <row r="1366" spans="1:8" x14ac:dyDescent="0.3">
      <c r="A1366" s="281">
        <v>20289</v>
      </c>
      <c r="B1366" s="281" t="s">
        <v>4158</v>
      </c>
      <c r="C1366" s="281" t="s">
        <v>4159</v>
      </c>
      <c r="D1366" s="166">
        <v>1</v>
      </c>
      <c r="E1366" s="166">
        <v>1</v>
      </c>
      <c r="F1366" s="281" t="s">
        <v>1430</v>
      </c>
      <c r="G1366">
        <v>1</v>
      </c>
      <c r="H1366">
        <v>1</v>
      </c>
    </row>
    <row r="1367" spans="1:8" x14ac:dyDescent="0.3">
      <c r="A1367" s="281">
        <v>20293</v>
      </c>
      <c r="B1367" s="281" t="s">
        <v>4160</v>
      </c>
      <c r="C1367" s="281" t="s">
        <v>4161</v>
      </c>
      <c r="D1367" s="166">
        <v>1</v>
      </c>
      <c r="E1367" s="166">
        <v>1</v>
      </c>
      <c r="F1367" s="281" t="s">
        <v>1430</v>
      </c>
      <c r="G1367">
        <v>1</v>
      </c>
      <c r="H1367">
        <v>1</v>
      </c>
    </row>
    <row r="1368" spans="1:8" x14ac:dyDescent="0.3">
      <c r="A1368" s="281">
        <v>19441</v>
      </c>
      <c r="B1368" s="281" t="s">
        <v>4162</v>
      </c>
      <c r="C1368" s="281" t="s">
        <v>4163</v>
      </c>
      <c r="D1368" s="166">
        <v>3</v>
      </c>
      <c r="E1368" s="166">
        <v>1</v>
      </c>
      <c r="F1368" s="281" t="s">
        <v>1430</v>
      </c>
      <c r="G1368">
        <v>1</v>
      </c>
      <c r="H1368">
        <v>1</v>
      </c>
    </row>
    <row r="1369" spans="1:8" x14ac:dyDescent="0.3">
      <c r="A1369" s="281">
        <v>22362</v>
      </c>
      <c r="B1369" s="281" t="s">
        <v>4164</v>
      </c>
      <c r="C1369" s="281" t="s">
        <v>4165</v>
      </c>
      <c r="D1369" s="166">
        <v>2</v>
      </c>
      <c r="E1369" s="166">
        <v>1</v>
      </c>
      <c r="F1369" s="281" t="s">
        <v>1430</v>
      </c>
      <c r="G1369">
        <v>1</v>
      </c>
      <c r="H1369">
        <v>1</v>
      </c>
    </row>
    <row r="1370" spans="1:8" x14ac:dyDescent="0.3">
      <c r="A1370" s="281">
        <v>25858</v>
      </c>
      <c r="B1370" s="281" t="s">
        <v>4166</v>
      </c>
      <c r="C1370" s="281" t="s">
        <v>4167</v>
      </c>
      <c r="D1370" s="166">
        <v>1</v>
      </c>
      <c r="E1370" s="166">
        <v>1</v>
      </c>
      <c r="F1370" s="281" t="s">
        <v>1430</v>
      </c>
      <c r="G1370">
        <v>1</v>
      </c>
      <c r="H1370">
        <v>1</v>
      </c>
    </row>
    <row r="1371" spans="1:8" x14ac:dyDescent="0.3">
      <c r="A1371" s="281">
        <v>222</v>
      </c>
      <c r="B1371" s="281" t="s">
        <v>4168</v>
      </c>
      <c r="C1371" s="281" t="s">
        <v>4169</v>
      </c>
      <c r="D1371" s="166">
        <v>3</v>
      </c>
      <c r="E1371" s="166">
        <v>1</v>
      </c>
      <c r="F1371" s="281" t="s">
        <v>1430</v>
      </c>
      <c r="G1371">
        <v>1</v>
      </c>
      <c r="H1371">
        <v>1</v>
      </c>
    </row>
    <row r="1372" spans="1:8" x14ac:dyDescent="0.3">
      <c r="A1372" s="281">
        <v>386</v>
      </c>
      <c r="B1372" s="281" t="s">
        <v>4170</v>
      </c>
      <c r="C1372" s="281" t="s">
        <v>4171</v>
      </c>
      <c r="D1372" s="166">
        <v>2</v>
      </c>
      <c r="E1372" s="166">
        <v>1</v>
      </c>
      <c r="F1372" s="281" t="s">
        <v>1430</v>
      </c>
      <c r="G1372">
        <v>1</v>
      </c>
      <c r="H1372">
        <v>1</v>
      </c>
    </row>
    <row r="1373" spans="1:8" x14ac:dyDescent="0.3">
      <c r="A1373" s="281">
        <v>598</v>
      </c>
      <c r="B1373" s="281" t="s">
        <v>4172</v>
      </c>
      <c r="C1373" s="281" t="s">
        <v>4173</v>
      </c>
      <c r="D1373" s="166">
        <v>2</v>
      </c>
      <c r="E1373" s="166">
        <v>1</v>
      </c>
      <c r="F1373" s="281" t="s">
        <v>1430</v>
      </c>
      <c r="G1373">
        <v>1</v>
      </c>
      <c r="H1373">
        <v>1</v>
      </c>
    </row>
    <row r="1374" spans="1:8" x14ac:dyDescent="0.3">
      <c r="A1374" s="281">
        <v>785</v>
      </c>
      <c r="B1374" s="281" t="s">
        <v>4174</v>
      </c>
      <c r="C1374" s="281" t="s">
        <v>4175</v>
      </c>
      <c r="D1374" s="166">
        <v>3</v>
      </c>
      <c r="E1374" s="166">
        <v>1</v>
      </c>
      <c r="F1374" s="281" t="s">
        <v>1430</v>
      </c>
      <c r="G1374">
        <v>1</v>
      </c>
      <c r="H1374">
        <v>1</v>
      </c>
    </row>
    <row r="1375" spans="1:8" x14ac:dyDescent="0.3">
      <c r="A1375" s="281">
        <v>1059</v>
      </c>
      <c r="B1375" s="281" t="s">
        <v>4176</v>
      </c>
      <c r="C1375" s="281" t="s">
        <v>4177</v>
      </c>
      <c r="D1375" s="166">
        <v>3</v>
      </c>
      <c r="E1375" s="166">
        <v>1</v>
      </c>
      <c r="F1375" s="281" t="s">
        <v>1430</v>
      </c>
      <c r="G1375">
        <v>1</v>
      </c>
      <c r="H1375">
        <v>1</v>
      </c>
    </row>
    <row r="1376" spans="1:8" x14ac:dyDescent="0.3">
      <c r="A1376" s="6">
        <v>1061</v>
      </c>
      <c r="B1376" s="6" t="s">
        <v>4178</v>
      </c>
      <c r="C1376" s="6" t="s">
        <v>4179</v>
      </c>
      <c r="D1376" s="55">
        <v>1</v>
      </c>
      <c r="E1376" s="55">
        <v>1</v>
      </c>
      <c r="F1376" s="6" t="s">
        <v>1430</v>
      </c>
      <c r="G1376">
        <v>0</v>
      </c>
      <c r="H1376">
        <v>1</v>
      </c>
    </row>
    <row r="1377" spans="1:8" x14ac:dyDescent="0.3">
      <c r="A1377" s="281">
        <v>1079</v>
      </c>
      <c r="B1377" s="281" t="s">
        <v>4180</v>
      </c>
      <c r="C1377" s="281" t="s">
        <v>4181</v>
      </c>
      <c r="D1377" s="166">
        <v>2</v>
      </c>
      <c r="E1377" s="166">
        <v>1</v>
      </c>
      <c r="F1377" s="281" t="s">
        <v>1430</v>
      </c>
      <c r="G1377">
        <v>1</v>
      </c>
      <c r="H1377">
        <v>1</v>
      </c>
    </row>
    <row r="1378" spans="1:8" x14ac:dyDescent="0.3">
      <c r="A1378" s="281">
        <v>1080</v>
      </c>
      <c r="B1378" s="281" t="s">
        <v>4182</v>
      </c>
      <c r="C1378" s="281" t="s">
        <v>4183</v>
      </c>
      <c r="D1378" s="166">
        <v>2</v>
      </c>
      <c r="E1378" s="166">
        <v>1</v>
      </c>
      <c r="F1378" s="281" t="s">
        <v>1430</v>
      </c>
      <c r="G1378">
        <v>1</v>
      </c>
      <c r="H1378">
        <v>1</v>
      </c>
    </row>
    <row r="1379" spans="1:8" x14ac:dyDescent="0.3">
      <c r="A1379" s="281">
        <v>1160</v>
      </c>
      <c r="B1379" s="281" t="s">
        <v>4184</v>
      </c>
      <c r="C1379" s="281" t="s">
        <v>4185</v>
      </c>
      <c r="D1379" s="166">
        <v>3</v>
      </c>
      <c r="E1379" s="166">
        <v>1</v>
      </c>
      <c r="F1379" s="281" t="s">
        <v>1430</v>
      </c>
      <c r="G1379">
        <v>1</v>
      </c>
      <c r="H1379">
        <v>1</v>
      </c>
    </row>
    <row r="1380" spans="1:8" x14ac:dyDescent="0.3">
      <c r="A1380" s="281">
        <v>1851</v>
      </c>
      <c r="B1380" s="281" t="s">
        <v>4186</v>
      </c>
      <c r="C1380" s="281" t="s">
        <v>4187</v>
      </c>
      <c r="D1380" s="166">
        <v>1</v>
      </c>
      <c r="E1380" s="166">
        <v>1</v>
      </c>
      <c r="F1380" s="281" t="s">
        <v>1430</v>
      </c>
      <c r="G1380">
        <v>1</v>
      </c>
      <c r="H1380">
        <v>0</v>
      </c>
    </row>
    <row r="1381" spans="1:8" x14ac:dyDescent="0.3">
      <c r="A1381" s="281">
        <v>2052</v>
      </c>
      <c r="B1381" s="281" t="s">
        <v>4188</v>
      </c>
      <c r="C1381" s="281" t="s">
        <v>4189</v>
      </c>
      <c r="D1381" s="166">
        <v>1</v>
      </c>
      <c r="E1381" s="166">
        <v>1</v>
      </c>
      <c r="F1381" s="281" t="s">
        <v>1430</v>
      </c>
      <c r="G1381">
        <v>1</v>
      </c>
      <c r="H1381">
        <v>0</v>
      </c>
    </row>
    <row r="1382" spans="1:8" x14ac:dyDescent="0.3">
      <c r="A1382" s="281">
        <v>2271</v>
      </c>
      <c r="B1382" s="281" t="s">
        <v>4190</v>
      </c>
      <c r="C1382" s="281" t="s">
        <v>4191</v>
      </c>
      <c r="D1382" s="166">
        <v>2</v>
      </c>
      <c r="E1382" s="166">
        <v>1</v>
      </c>
      <c r="F1382" s="281" t="s">
        <v>1430</v>
      </c>
      <c r="G1382">
        <v>1</v>
      </c>
      <c r="H1382">
        <v>1</v>
      </c>
    </row>
    <row r="1383" spans="1:8" x14ac:dyDescent="0.3">
      <c r="A1383" s="281">
        <v>2888</v>
      </c>
      <c r="B1383" s="281" t="s">
        <v>4192</v>
      </c>
      <c r="C1383" s="281" t="s">
        <v>4193</v>
      </c>
      <c r="D1383" s="166">
        <v>3</v>
      </c>
      <c r="E1383" s="166">
        <v>1</v>
      </c>
      <c r="F1383" s="281" t="s">
        <v>1430</v>
      </c>
      <c r="G1383">
        <v>1</v>
      </c>
      <c r="H1383">
        <v>1</v>
      </c>
    </row>
    <row r="1384" spans="1:8" x14ac:dyDescent="0.3">
      <c r="A1384" s="281">
        <v>3202</v>
      </c>
      <c r="B1384" s="281" t="s">
        <v>4194</v>
      </c>
      <c r="C1384" s="281" t="s">
        <v>4195</v>
      </c>
      <c r="D1384" s="166">
        <v>3</v>
      </c>
      <c r="E1384" s="166">
        <v>1</v>
      </c>
      <c r="F1384" s="281" t="s">
        <v>1430</v>
      </c>
      <c r="G1384">
        <v>1</v>
      </c>
      <c r="H1384">
        <v>1</v>
      </c>
    </row>
    <row r="1385" spans="1:8" x14ac:dyDescent="0.3">
      <c r="A1385" s="281">
        <v>5085</v>
      </c>
      <c r="B1385" s="281" t="s">
        <v>4196</v>
      </c>
      <c r="C1385" s="281" t="s">
        <v>4197</v>
      </c>
      <c r="D1385" s="166">
        <v>2</v>
      </c>
      <c r="E1385" s="166">
        <v>1</v>
      </c>
      <c r="F1385" s="281" t="s">
        <v>1430</v>
      </c>
      <c r="G1385">
        <v>1</v>
      </c>
      <c r="H1385">
        <v>1</v>
      </c>
    </row>
    <row r="1386" spans="1:8" x14ac:dyDescent="0.3">
      <c r="A1386" s="281">
        <v>5224</v>
      </c>
      <c r="B1386" s="281" t="s">
        <v>4198</v>
      </c>
      <c r="C1386" s="281" t="s">
        <v>4199</v>
      </c>
      <c r="D1386" s="166">
        <v>2</v>
      </c>
      <c r="E1386" s="166">
        <v>1</v>
      </c>
      <c r="F1386" s="281" t="s">
        <v>1430</v>
      </c>
      <c r="G1386">
        <v>1</v>
      </c>
      <c r="H1386">
        <v>0</v>
      </c>
    </row>
    <row r="1387" spans="1:8" x14ac:dyDescent="0.3">
      <c r="A1387" s="281">
        <v>5367</v>
      </c>
      <c r="B1387" s="281" t="s">
        <v>4200</v>
      </c>
      <c r="C1387" s="281" t="s">
        <v>4201</v>
      </c>
      <c r="D1387" s="166">
        <v>3</v>
      </c>
      <c r="E1387" s="166">
        <v>1</v>
      </c>
      <c r="F1387" s="281" t="s">
        <v>1430</v>
      </c>
      <c r="G1387">
        <v>1</v>
      </c>
      <c r="H1387">
        <v>1</v>
      </c>
    </row>
    <row r="1388" spans="1:8" x14ac:dyDescent="0.3">
      <c r="A1388" s="281">
        <v>7939</v>
      </c>
      <c r="B1388" s="281" t="s">
        <v>4202</v>
      </c>
      <c r="C1388" s="281" t="s">
        <v>4203</v>
      </c>
      <c r="D1388" s="166">
        <v>1</v>
      </c>
      <c r="E1388" s="166">
        <v>1</v>
      </c>
      <c r="F1388" s="281" t="s">
        <v>1430</v>
      </c>
      <c r="G1388">
        <v>1</v>
      </c>
      <c r="H1388">
        <v>1</v>
      </c>
    </row>
    <row r="1389" spans="1:8" x14ac:dyDescent="0.3">
      <c r="A1389" s="281">
        <v>8002</v>
      </c>
      <c r="B1389" s="281" t="s">
        <v>4204</v>
      </c>
      <c r="C1389" s="281" t="s">
        <v>4205</v>
      </c>
      <c r="D1389" s="166">
        <v>1</v>
      </c>
      <c r="E1389" s="166">
        <v>1</v>
      </c>
      <c r="F1389" s="281" t="s">
        <v>1430</v>
      </c>
      <c r="G1389">
        <v>1</v>
      </c>
      <c r="H1389">
        <v>1</v>
      </c>
    </row>
    <row r="1390" spans="1:8" x14ac:dyDescent="0.3">
      <c r="A1390" s="281">
        <v>8187</v>
      </c>
      <c r="B1390" s="281" t="s">
        <v>4206</v>
      </c>
      <c r="C1390" s="281" t="s">
        <v>4207</v>
      </c>
      <c r="D1390" s="166">
        <v>2</v>
      </c>
      <c r="E1390" s="166">
        <v>1</v>
      </c>
      <c r="F1390" s="281" t="s">
        <v>1430</v>
      </c>
      <c r="G1390">
        <v>1</v>
      </c>
      <c r="H1390">
        <v>1</v>
      </c>
    </row>
    <row r="1391" spans="1:8" x14ac:dyDescent="0.3">
      <c r="A1391" s="6">
        <v>8451</v>
      </c>
      <c r="B1391" s="6" t="s">
        <v>4208</v>
      </c>
      <c r="C1391" s="6" t="s">
        <v>4209</v>
      </c>
      <c r="D1391" s="55">
        <v>1</v>
      </c>
      <c r="E1391" s="55">
        <v>1</v>
      </c>
      <c r="F1391" s="6" t="s">
        <v>1430</v>
      </c>
      <c r="G1391">
        <v>0</v>
      </c>
      <c r="H1391">
        <v>1</v>
      </c>
    </row>
    <row r="1392" spans="1:8" x14ac:dyDescent="0.3">
      <c r="A1392" s="281">
        <v>8534</v>
      </c>
      <c r="B1392" s="281" t="s">
        <v>4210</v>
      </c>
      <c r="C1392" s="281" t="s">
        <v>4211</v>
      </c>
      <c r="D1392" s="166">
        <v>1</v>
      </c>
      <c r="E1392" s="166">
        <v>1</v>
      </c>
      <c r="F1392" s="281" t="s">
        <v>1430</v>
      </c>
      <c r="G1392">
        <v>1</v>
      </c>
      <c r="H1392">
        <v>1</v>
      </c>
    </row>
    <row r="1393" spans="1:8" x14ac:dyDescent="0.3">
      <c r="A1393" s="281">
        <v>8544</v>
      </c>
      <c r="B1393" s="281" t="s">
        <v>4212</v>
      </c>
      <c r="C1393" s="281" t="s">
        <v>4213</v>
      </c>
      <c r="D1393" s="166">
        <v>1</v>
      </c>
      <c r="E1393" s="166">
        <v>1</v>
      </c>
      <c r="F1393" s="281" t="s">
        <v>1430</v>
      </c>
      <c r="G1393">
        <v>1</v>
      </c>
      <c r="H1393">
        <v>1</v>
      </c>
    </row>
    <row r="1394" spans="1:8" x14ac:dyDescent="0.3">
      <c r="A1394" s="281">
        <v>9951</v>
      </c>
      <c r="B1394" s="281" t="s">
        <v>4214</v>
      </c>
      <c r="C1394" s="281" t="s">
        <v>4215</v>
      </c>
      <c r="D1394" s="166">
        <v>1</v>
      </c>
      <c r="E1394" s="166">
        <v>1</v>
      </c>
      <c r="F1394" s="281" t="s">
        <v>1430</v>
      </c>
      <c r="G1394">
        <v>1</v>
      </c>
      <c r="H1394">
        <v>1</v>
      </c>
    </row>
    <row r="1395" spans="1:8" x14ac:dyDescent="0.3">
      <c r="A1395" s="281">
        <v>10000</v>
      </c>
      <c r="B1395" s="281" t="s">
        <v>4216</v>
      </c>
      <c r="C1395" s="281" t="s">
        <v>4217</v>
      </c>
      <c r="D1395" s="166">
        <v>3</v>
      </c>
      <c r="E1395" s="166">
        <v>1</v>
      </c>
      <c r="F1395" s="281" t="s">
        <v>1430</v>
      </c>
      <c r="G1395">
        <v>1</v>
      </c>
      <c r="H1395">
        <v>1</v>
      </c>
    </row>
    <row r="1396" spans="1:8" x14ac:dyDescent="0.3">
      <c r="A1396" s="281">
        <v>10222</v>
      </c>
      <c r="B1396" s="281" t="s">
        <v>4218</v>
      </c>
      <c r="C1396" s="281" t="s">
        <v>4219</v>
      </c>
      <c r="D1396" s="166">
        <v>3</v>
      </c>
      <c r="E1396" s="166">
        <v>1</v>
      </c>
      <c r="F1396" s="281" t="s">
        <v>1430</v>
      </c>
      <c r="G1396">
        <v>1</v>
      </c>
      <c r="H1396">
        <v>1</v>
      </c>
    </row>
    <row r="1397" spans="1:8" x14ac:dyDescent="0.3">
      <c r="A1397" s="281">
        <v>10339</v>
      </c>
      <c r="B1397" s="281" t="s">
        <v>4220</v>
      </c>
      <c r="C1397" s="281" t="s">
        <v>4221</v>
      </c>
      <c r="D1397" s="166">
        <v>3</v>
      </c>
      <c r="E1397" s="166">
        <v>1</v>
      </c>
      <c r="F1397" s="281" t="s">
        <v>1430</v>
      </c>
      <c r="G1397">
        <v>1</v>
      </c>
      <c r="H1397">
        <v>1</v>
      </c>
    </row>
    <row r="1398" spans="1:8" x14ac:dyDescent="0.3">
      <c r="A1398" s="281">
        <v>10385</v>
      </c>
      <c r="B1398" s="281" t="s">
        <v>4222</v>
      </c>
      <c r="C1398" s="281" t="s">
        <v>4223</v>
      </c>
      <c r="D1398" s="166">
        <v>1</v>
      </c>
      <c r="E1398" s="166">
        <v>1</v>
      </c>
      <c r="F1398" s="281" t="s">
        <v>1430</v>
      </c>
      <c r="G1398">
        <v>1</v>
      </c>
      <c r="H1398">
        <v>1</v>
      </c>
    </row>
    <row r="1399" spans="1:8" x14ac:dyDescent="0.3">
      <c r="A1399" s="6">
        <v>10412</v>
      </c>
      <c r="B1399" s="6" t="s">
        <v>4224</v>
      </c>
      <c r="C1399" s="6" t="s">
        <v>4225</v>
      </c>
      <c r="D1399" s="55">
        <v>2</v>
      </c>
      <c r="E1399" s="55">
        <v>1</v>
      </c>
      <c r="F1399" s="6" t="s">
        <v>1430</v>
      </c>
      <c r="G1399">
        <v>0</v>
      </c>
      <c r="H1399">
        <v>1</v>
      </c>
    </row>
    <row r="1400" spans="1:8" x14ac:dyDescent="0.3">
      <c r="A1400" s="281">
        <v>11036</v>
      </c>
      <c r="B1400" s="281" t="s">
        <v>4226</v>
      </c>
      <c r="C1400" s="281" t="s">
        <v>4227</v>
      </c>
      <c r="D1400" s="166">
        <v>2</v>
      </c>
      <c r="E1400" s="166">
        <v>1</v>
      </c>
      <c r="F1400" s="281" t="s">
        <v>1430</v>
      </c>
      <c r="G1400">
        <v>1</v>
      </c>
      <c r="H1400">
        <v>1</v>
      </c>
    </row>
    <row r="1401" spans="1:8" x14ac:dyDescent="0.3">
      <c r="A1401" s="281">
        <v>11043</v>
      </c>
      <c r="B1401" s="281" t="s">
        <v>4228</v>
      </c>
      <c r="C1401" s="281" t="s">
        <v>4229</v>
      </c>
      <c r="D1401" s="166">
        <v>1</v>
      </c>
      <c r="E1401" s="166">
        <v>1</v>
      </c>
      <c r="F1401" s="281" t="s">
        <v>1430</v>
      </c>
      <c r="G1401">
        <v>1</v>
      </c>
      <c r="H1401">
        <v>0</v>
      </c>
    </row>
    <row r="1402" spans="1:8" x14ac:dyDescent="0.3">
      <c r="A1402" s="281">
        <v>12151</v>
      </c>
      <c r="B1402" s="281" t="s">
        <v>4230</v>
      </c>
      <c r="C1402" s="281" t="s">
        <v>4231</v>
      </c>
      <c r="D1402" s="166">
        <v>3</v>
      </c>
      <c r="E1402" s="166">
        <v>1</v>
      </c>
      <c r="F1402" s="281" t="s">
        <v>1430</v>
      </c>
      <c r="G1402">
        <v>1</v>
      </c>
      <c r="H1402">
        <v>1</v>
      </c>
    </row>
    <row r="1403" spans="1:8" x14ac:dyDescent="0.3">
      <c r="A1403" s="6">
        <v>12555</v>
      </c>
      <c r="B1403" s="6" t="s">
        <v>4232</v>
      </c>
      <c r="C1403" s="6" t="s">
        <v>4233</v>
      </c>
      <c r="D1403" s="55">
        <v>2</v>
      </c>
      <c r="E1403" s="55">
        <v>1</v>
      </c>
      <c r="F1403" s="6" t="s">
        <v>1430</v>
      </c>
      <c r="G1403">
        <v>0</v>
      </c>
      <c r="H1403">
        <v>1</v>
      </c>
    </row>
    <row r="1404" spans="1:8" x14ac:dyDescent="0.3">
      <c r="A1404" s="281">
        <v>13491</v>
      </c>
      <c r="B1404" s="281" t="s">
        <v>4234</v>
      </c>
      <c r="C1404" s="281" t="s">
        <v>4235</v>
      </c>
      <c r="D1404" s="166">
        <v>1</v>
      </c>
      <c r="E1404" s="166">
        <v>1</v>
      </c>
      <c r="F1404" s="281" t="s">
        <v>1430</v>
      </c>
      <c r="G1404">
        <v>1</v>
      </c>
      <c r="H1404">
        <v>1</v>
      </c>
    </row>
    <row r="1405" spans="1:8" x14ac:dyDescent="0.3">
      <c r="A1405" s="281">
        <v>14206</v>
      </c>
      <c r="B1405" s="281" t="s">
        <v>4236</v>
      </c>
      <c r="C1405" s="281" t="s">
        <v>4237</v>
      </c>
      <c r="D1405" s="166">
        <v>2</v>
      </c>
      <c r="E1405" s="166">
        <v>1</v>
      </c>
      <c r="F1405" s="281" t="s">
        <v>1430</v>
      </c>
      <c r="G1405">
        <v>1</v>
      </c>
      <c r="H1405">
        <v>1</v>
      </c>
    </row>
    <row r="1406" spans="1:8" x14ac:dyDescent="0.3">
      <c r="A1406" s="281">
        <v>14406</v>
      </c>
      <c r="B1406" s="281" t="s">
        <v>4238</v>
      </c>
      <c r="C1406" s="281" t="s">
        <v>4239</v>
      </c>
      <c r="D1406" s="166">
        <v>2</v>
      </c>
      <c r="E1406" s="166">
        <v>1</v>
      </c>
      <c r="F1406" s="281" t="s">
        <v>1430</v>
      </c>
      <c r="G1406">
        <v>1</v>
      </c>
      <c r="H1406">
        <v>1</v>
      </c>
    </row>
    <row r="1407" spans="1:8" x14ac:dyDescent="0.3">
      <c r="A1407" s="281">
        <v>14497</v>
      </c>
      <c r="B1407" s="281" t="s">
        <v>4240</v>
      </c>
      <c r="C1407" s="281" t="s">
        <v>4241</v>
      </c>
      <c r="D1407" s="166">
        <v>1</v>
      </c>
      <c r="E1407" s="166">
        <v>1</v>
      </c>
      <c r="F1407" s="281" t="s">
        <v>1430</v>
      </c>
      <c r="G1407">
        <v>1</v>
      </c>
      <c r="H1407">
        <v>1</v>
      </c>
    </row>
    <row r="1408" spans="1:8" x14ac:dyDescent="0.3">
      <c r="A1408" s="6">
        <v>14529</v>
      </c>
      <c r="B1408" s="6" t="s">
        <v>4242</v>
      </c>
      <c r="C1408" s="6" t="s">
        <v>4243</v>
      </c>
      <c r="D1408" s="55">
        <v>1</v>
      </c>
      <c r="E1408" s="55">
        <v>1</v>
      </c>
      <c r="F1408" s="6" t="s">
        <v>1430</v>
      </c>
      <c r="G1408">
        <v>0</v>
      </c>
      <c r="H1408">
        <v>1</v>
      </c>
    </row>
    <row r="1409" spans="1:8" x14ac:dyDescent="0.3">
      <c r="A1409" s="6">
        <v>14561</v>
      </c>
      <c r="B1409" s="6" t="s">
        <v>4244</v>
      </c>
      <c r="C1409" s="6" t="s">
        <v>4245</v>
      </c>
      <c r="D1409" s="55">
        <v>3</v>
      </c>
      <c r="E1409" s="55">
        <v>1</v>
      </c>
      <c r="F1409" s="6" t="s">
        <v>1430</v>
      </c>
      <c r="G1409">
        <v>0</v>
      </c>
      <c r="H1409">
        <v>1</v>
      </c>
    </row>
    <row r="1410" spans="1:8" x14ac:dyDescent="0.3">
      <c r="A1410" s="281">
        <v>14598</v>
      </c>
      <c r="B1410" s="281" t="s">
        <v>4246</v>
      </c>
      <c r="C1410" s="281" t="s">
        <v>4247</v>
      </c>
      <c r="D1410" s="166">
        <v>2</v>
      </c>
      <c r="E1410" s="166">
        <v>1</v>
      </c>
      <c r="F1410" s="281" t="s">
        <v>1430</v>
      </c>
      <c r="G1410">
        <v>1</v>
      </c>
      <c r="H1410">
        <v>1</v>
      </c>
    </row>
    <row r="1411" spans="1:8" x14ac:dyDescent="0.3">
      <c r="A1411" s="6">
        <v>14889</v>
      </c>
      <c r="B1411" s="6" t="s">
        <v>4248</v>
      </c>
      <c r="C1411" s="6" t="s">
        <v>4249</v>
      </c>
      <c r="D1411" s="55">
        <v>1</v>
      </c>
      <c r="E1411" s="55">
        <v>1</v>
      </c>
      <c r="F1411" s="6" t="s">
        <v>1430</v>
      </c>
      <c r="G1411">
        <v>0</v>
      </c>
      <c r="H1411">
        <v>1</v>
      </c>
    </row>
    <row r="1412" spans="1:8" x14ac:dyDescent="0.3">
      <c r="A1412" s="281">
        <v>15247</v>
      </c>
      <c r="B1412" s="281" t="s">
        <v>4250</v>
      </c>
      <c r="C1412" s="281" t="s">
        <v>4251</v>
      </c>
      <c r="D1412" s="166">
        <v>1</v>
      </c>
      <c r="E1412" s="166">
        <v>1</v>
      </c>
      <c r="F1412" s="281" t="s">
        <v>1430</v>
      </c>
      <c r="G1412">
        <v>1</v>
      </c>
      <c r="H1412">
        <v>0</v>
      </c>
    </row>
    <row r="1413" spans="1:8" x14ac:dyDescent="0.3">
      <c r="A1413" s="281">
        <v>15271</v>
      </c>
      <c r="B1413" s="281" t="s">
        <v>4252</v>
      </c>
      <c r="C1413" s="281" t="s">
        <v>4253</v>
      </c>
      <c r="D1413" s="166">
        <v>2</v>
      </c>
      <c r="E1413" s="166">
        <v>1</v>
      </c>
      <c r="F1413" s="281" t="s">
        <v>1430</v>
      </c>
      <c r="G1413">
        <v>1</v>
      </c>
      <c r="H1413">
        <v>1</v>
      </c>
    </row>
    <row r="1414" spans="1:8" x14ac:dyDescent="0.3">
      <c r="A1414" s="6">
        <v>15967</v>
      </c>
      <c r="B1414" s="6" t="s">
        <v>4254</v>
      </c>
      <c r="C1414" s="6" t="s">
        <v>4255</v>
      </c>
      <c r="D1414" s="55">
        <v>2</v>
      </c>
      <c r="E1414" s="55">
        <v>1</v>
      </c>
      <c r="F1414" s="6" t="s">
        <v>1430</v>
      </c>
      <c r="G1414">
        <v>0</v>
      </c>
      <c r="H1414">
        <v>1</v>
      </c>
    </row>
    <row r="1415" spans="1:8" x14ac:dyDescent="0.3">
      <c r="A1415" s="6">
        <v>16159</v>
      </c>
      <c r="B1415" s="6" t="s">
        <v>4256</v>
      </c>
      <c r="C1415" s="6" t="s">
        <v>4257</v>
      </c>
      <c r="D1415" s="55">
        <v>2</v>
      </c>
      <c r="E1415" s="55">
        <v>1</v>
      </c>
      <c r="F1415" s="6" t="s">
        <v>1430</v>
      </c>
      <c r="G1415">
        <v>0</v>
      </c>
      <c r="H1415">
        <v>1</v>
      </c>
    </row>
    <row r="1416" spans="1:8" x14ac:dyDescent="0.3">
      <c r="A1416" s="281">
        <v>16774</v>
      </c>
      <c r="B1416" s="281" t="s">
        <v>4258</v>
      </c>
      <c r="C1416" s="281" t="s">
        <v>4259</v>
      </c>
      <c r="D1416" s="166">
        <v>3</v>
      </c>
      <c r="E1416" s="166">
        <v>1</v>
      </c>
      <c r="F1416" s="281" t="s">
        <v>1430</v>
      </c>
      <c r="G1416">
        <v>1</v>
      </c>
      <c r="H1416">
        <v>1</v>
      </c>
    </row>
    <row r="1417" spans="1:8" x14ac:dyDescent="0.3">
      <c r="A1417" s="281">
        <v>18701</v>
      </c>
      <c r="B1417" s="281" t="s">
        <v>4260</v>
      </c>
      <c r="C1417" s="281" t="s">
        <v>4261</v>
      </c>
      <c r="D1417" s="166">
        <v>1</v>
      </c>
      <c r="E1417" s="166">
        <v>1</v>
      </c>
      <c r="F1417" s="281" t="s">
        <v>1430</v>
      </c>
      <c r="G1417">
        <v>1</v>
      </c>
      <c r="H1417">
        <v>1</v>
      </c>
    </row>
    <row r="1418" spans="1:8" x14ac:dyDescent="0.3">
      <c r="A1418" s="281">
        <v>18708</v>
      </c>
      <c r="B1418" s="281" t="s">
        <v>4262</v>
      </c>
      <c r="C1418" s="281" t="s">
        <v>4263</v>
      </c>
      <c r="D1418" s="166">
        <v>3</v>
      </c>
      <c r="E1418" s="166">
        <v>1</v>
      </c>
      <c r="F1418" s="281" t="s">
        <v>1430</v>
      </c>
      <c r="G1418">
        <v>1</v>
      </c>
      <c r="H1418">
        <v>1</v>
      </c>
    </row>
    <row r="1419" spans="1:8" x14ac:dyDescent="0.3">
      <c r="A1419" s="281">
        <v>18827</v>
      </c>
      <c r="B1419" s="281" t="s">
        <v>4264</v>
      </c>
      <c r="C1419" s="281" t="s">
        <v>4265</v>
      </c>
      <c r="D1419" s="166">
        <v>1</v>
      </c>
      <c r="E1419" s="166">
        <v>1</v>
      </c>
      <c r="F1419" s="281" t="s">
        <v>1430</v>
      </c>
      <c r="G1419">
        <v>1</v>
      </c>
      <c r="H1419">
        <v>1</v>
      </c>
    </row>
    <row r="1420" spans="1:8" x14ac:dyDescent="0.3">
      <c r="A1420" s="281">
        <v>19358</v>
      </c>
      <c r="B1420" s="281" t="s">
        <v>4266</v>
      </c>
      <c r="C1420" s="281" t="s">
        <v>4267</v>
      </c>
      <c r="D1420" s="166">
        <v>3</v>
      </c>
      <c r="E1420" s="166">
        <v>1</v>
      </c>
      <c r="F1420" s="281" t="s">
        <v>1430</v>
      </c>
      <c r="G1420">
        <v>1</v>
      </c>
      <c r="H1420">
        <v>1</v>
      </c>
    </row>
    <row r="1421" spans="1:8" x14ac:dyDescent="0.3">
      <c r="A1421" s="6">
        <v>19574</v>
      </c>
      <c r="B1421" s="6" t="s">
        <v>4268</v>
      </c>
      <c r="C1421" s="6" t="s">
        <v>4269</v>
      </c>
      <c r="D1421" s="55">
        <v>1</v>
      </c>
      <c r="E1421" s="55">
        <v>1</v>
      </c>
      <c r="F1421" s="6" t="s">
        <v>1430</v>
      </c>
      <c r="G1421">
        <v>0</v>
      </c>
      <c r="H1421">
        <v>1</v>
      </c>
    </row>
    <row r="1422" spans="1:8" x14ac:dyDescent="0.3">
      <c r="A1422" s="281">
        <v>19598</v>
      </c>
      <c r="B1422" s="281" t="s">
        <v>4270</v>
      </c>
      <c r="C1422" s="281" t="s">
        <v>4271</v>
      </c>
      <c r="D1422" s="166">
        <v>2</v>
      </c>
      <c r="E1422" s="166">
        <v>1</v>
      </c>
      <c r="F1422" s="281" t="s">
        <v>1430</v>
      </c>
      <c r="G1422">
        <v>1</v>
      </c>
      <c r="H1422">
        <v>1</v>
      </c>
    </row>
    <row r="1423" spans="1:8" x14ac:dyDescent="0.3">
      <c r="A1423" s="281">
        <v>20062</v>
      </c>
      <c r="B1423" s="281" t="s">
        <v>4272</v>
      </c>
      <c r="C1423" s="281" t="s">
        <v>4273</v>
      </c>
      <c r="D1423" s="166">
        <v>2</v>
      </c>
      <c r="E1423" s="166">
        <v>1</v>
      </c>
      <c r="F1423" s="281" t="s">
        <v>1430</v>
      </c>
      <c r="G1423">
        <v>1</v>
      </c>
      <c r="H1423">
        <v>1</v>
      </c>
    </row>
    <row r="1424" spans="1:8" x14ac:dyDescent="0.3">
      <c r="A1424" s="281">
        <v>20110</v>
      </c>
      <c r="B1424" s="281" t="s">
        <v>4274</v>
      </c>
      <c r="C1424" s="281" t="s">
        <v>4275</v>
      </c>
      <c r="D1424" s="166">
        <v>2</v>
      </c>
      <c r="E1424" s="166">
        <v>1</v>
      </c>
      <c r="F1424" s="281" t="s">
        <v>1430</v>
      </c>
      <c r="G1424">
        <v>1</v>
      </c>
      <c r="H1424">
        <v>1</v>
      </c>
    </row>
    <row r="1425" spans="1:8" x14ac:dyDescent="0.3">
      <c r="A1425" s="281">
        <v>20404</v>
      </c>
      <c r="B1425" s="281" t="s">
        <v>4276</v>
      </c>
      <c r="C1425" s="281" t="s">
        <v>4277</v>
      </c>
      <c r="D1425" s="166">
        <v>2</v>
      </c>
      <c r="E1425" s="166">
        <v>1</v>
      </c>
      <c r="F1425" s="281" t="s">
        <v>1430</v>
      </c>
      <c r="G1425">
        <v>1</v>
      </c>
      <c r="H1425">
        <v>1</v>
      </c>
    </row>
    <row r="1426" spans="1:8" x14ac:dyDescent="0.3">
      <c r="A1426" s="281">
        <v>20406</v>
      </c>
      <c r="B1426" s="281" t="s">
        <v>4278</v>
      </c>
      <c r="C1426" s="281" t="s">
        <v>4279</v>
      </c>
      <c r="D1426" s="166">
        <v>2</v>
      </c>
      <c r="E1426" s="166">
        <v>1</v>
      </c>
      <c r="F1426" s="281" t="s">
        <v>1430</v>
      </c>
      <c r="G1426">
        <v>1</v>
      </c>
      <c r="H1426">
        <v>1</v>
      </c>
    </row>
    <row r="1427" spans="1:8" x14ac:dyDescent="0.3">
      <c r="A1427" s="281">
        <v>21000</v>
      </c>
      <c r="B1427" s="281" t="s">
        <v>4280</v>
      </c>
      <c r="C1427" s="281" t="s">
        <v>4281</v>
      </c>
      <c r="D1427" s="166">
        <v>1</v>
      </c>
      <c r="E1427" s="166">
        <v>1</v>
      </c>
      <c r="F1427" s="281" t="s">
        <v>1430</v>
      </c>
      <c r="G1427">
        <v>1</v>
      </c>
      <c r="H1427">
        <v>1</v>
      </c>
    </row>
    <row r="1428" spans="1:8" x14ac:dyDescent="0.3">
      <c r="A1428" s="281">
        <v>21009</v>
      </c>
      <c r="B1428" s="281" t="s">
        <v>4282</v>
      </c>
      <c r="C1428" s="281" t="s">
        <v>4283</v>
      </c>
      <c r="D1428" s="166">
        <v>1</v>
      </c>
      <c r="E1428" s="166">
        <v>1</v>
      </c>
      <c r="F1428" s="281" t="s">
        <v>1430</v>
      </c>
      <c r="G1428">
        <v>1</v>
      </c>
      <c r="H1428">
        <v>1</v>
      </c>
    </row>
    <row r="1429" spans="1:8" x14ac:dyDescent="0.3">
      <c r="A1429" s="281">
        <v>21441</v>
      </c>
      <c r="B1429" s="281" t="s">
        <v>4284</v>
      </c>
      <c r="C1429" s="281" t="s">
        <v>4285</v>
      </c>
      <c r="D1429" s="166">
        <v>2</v>
      </c>
      <c r="E1429" s="166">
        <v>1</v>
      </c>
      <c r="F1429" s="281" t="s">
        <v>1430</v>
      </c>
      <c r="G1429">
        <v>1</v>
      </c>
      <c r="H1429">
        <v>1</v>
      </c>
    </row>
    <row r="1430" spans="1:8" x14ac:dyDescent="0.3">
      <c r="A1430" s="281">
        <v>21442</v>
      </c>
      <c r="B1430" s="281" t="s">
        <v>4286</v>
      </c>
      <c r="C1430" s="281" t="s">
        <v>4287</v>
      </c>
      <c r="D1430" s="166">
        <v>2</v>
      </c>
      <c r="E1430" s="166">
        <v>1</v>
      </c>
      <c r="F1430" s="281" t="s">
        <v>1430</v>
      </c>
      <c r="G1430">
        <v>1</v>
      </c>
      <c r="H1430">
        <v>1</v>
      </c>
    </row>
    <row r="1431" spans="1:8" x14ac:dyDescent="0.3">
      <c r="A1431" s="281">
        <v>21638</v>
      </c>
      <c r="B1431" s="281" t="s">
        <v>4288</v>
      </c>
      <c r="C1431" s="281" t="s">
        <v>4289</v>
      </c>
      <c r="D1431" s="166">
        <v>2</v>
      </c>
      <c r="E1431" s="166">
        <v>1</v>
      </c>
      <c r="F1431" s="281" t="s">
        <v>1430</v>
      </c>
      <c r="G1431">
        <v>1</v>
      </c>
      <c r="H1431">
        <v>1</v>
      </c>
    </row>
    <row r="1432" spans="1:8" x14ac:dyDescent="0.3">
      <c r="A1432" s="6">
        <v>21737</v>
      </c>
      <c r="B1432" s="6" t="s">
        <v>4290</v>
      </c>
      <c r="C1432" s="6" t="s">
        <v>4291</v>
      </c>
      <c r="D1432" s="55">
        <v>2</v>
      </c>
      <c r="E1432" s="55">
        <v>1</v>
      </c>
      <c r="F1432" s="6" t="s">
        <v>1430</v>
      </c>
      <c r="G1432">
        <v>0</v>
      </c>
      <c r="H1432">
        <v>1</v>
      </c>
    </row>
    <row r="1433" spans="1:8" x14ac:dyDescent="0.3">
      <c r="A1433" s="281">
        <v>21835</v>
      </c>
      <c r="B1433" s="281" t="s">
        <v>4292</v>
      </c>
      <c r="C1433" s="281" t="s">
        <v>4293</v>
      </c>
      <c r="D1433" s="166">
        <v>2</v>
      </c>
      <c r="E1433" s="166">
        <v>1</v>
      </c>
      <c r="F1433" s="281" t="s">
        <v>1430</v>
      </c>
      <c r="G1433">
        <v>1</v>
      </c>
      <c r="H1433">
        <v>1</v>
      </c>
    </row>
    <row r="1434" spans="1:8" x14ac:dyDescent="0.3">
      <c r="A1434" s="6">
        <v>21926</v>
      </c>
      <c r="B1434" s="6" t="s">
        <v>4294</v>
      </c>
      <c r="C1434" s="6" t="s">
        <v>4295</v>
      </c>
      <c r="D1434" s="55">
        <v>2</v>
      </c>
      <c r="E1434" s="55">
        <v>1</v>
      </c>
      <c r="F1434" s="6" t="s">
        <v>1430</v>
      </c>
      <c r="G1434">
        <v>0</v>
      </c>
      <c r="H1434">
        <v>1</v>
      </c>
    </row>
    <row r="1435" spans="1:8" x14ac:dyDescent="0.3">
      <c r="A1435" s="281">
        <v>22005</v>
      </c>
      <c r="B1435" s="281" t="s">
        <v>4296</v>
      </c>
      <c r="C1435" s="281" t="s">
        <v>4297</v>
      </c>
      <c r="D1435" s="166">
        <v>2</v>
      </c>
      <c r="E1435" s="166">
        <v>1</v>
      </c>
      <c r="F1435" s="281" t="s">
        <v>1430</v>
      </c>
      <c r="G1435">
        <v>1</v>
      </c>
      <c r="H1435">
        <v>1</v>
      </c>
    </row>
    <row r="1436" spans="1:8" x14ac:dyDescent="0.3">
      <c r="A1436" s="281">
        <v>22015</v>
      </c>
      <c r="B1436" s="281" t="s">
        <v>4298</v>
      </c>
      <c r="C1436" s="281" t="s">
        <v>4299</v>
      </c>
      <c r="D1436" s="166">
        <v>3</v>
      </c>
      <c r="E1436" s="166">
        <v>1</v>
      </c>
      <c r="F1436" s="281" t="s">
        <v>1430</v>
      </c>
      <c r="G1436">
        <v>1</v>
      </c>
      <c r="H1436">
        <v>1</v>
      </c>
    </row>
    <row r="1437" spans="1:8" x14ac:dyDescent="0.3">
      <c r="A1437" s="281">
        <v>22345</v>
      </c>
      <c r="B1437" s="281" t="s">
        <v>4300</v>
      </c>
      <c r="C1437" s="281" t="s">
        <v>4301</v>
      </c>
      <c r="D1437" s="166">
        <v>2</v>
      </c>
      <c r="E1437" s="166">
        <v>1</v>
      </c>
      <c r="F1437" s="281" t="s">
        <v>1430</v>
      </c>
      <c r="G1437">
        <v>1</v>
      </c>
      <c r="H1437">
        <v>1</v>
      </c>
    </row>
    <row r="1438" spans="1:8" x14ac:dyDescent="0.3">
      <c r="A1438" s="6">
        <v>25047</v>
      </c>
      <c r="B1438" s="6" t="s">
        <v>4302</v>
      </c>
      <c r="C1438" s="6" t="s">
        <v>4303</v>
      </c>
      <c r="D1438" s="55">
        <v>2</v>
      </c>
      <c r="E1438" s="55">
        <v>1</v>
      </c>
      <c r="F1438" s="6" t="s">
        <v>1430</v>
      </c>
      <c r="G1438">
        <v>0</v>
      </c>
      <c r="H1438">
        <v>1</v>
      </c>
    </row>
    <row r="1439" spans="1:8" x14ac:dyDescent="0.3">
      <c r="A1439" s="281">
        <v>25286</v>
      </c>
      <c r="B1439" s="281" t="s">
        <v>4304</v>
      </c>
      <c r="C1439" s="281" t="s">
        <v>4305</v>
      </c>
      <c r="D1439" s="166">
        <v>2</v>
      </c>
      <c r="E1439" s="166">
        <v>1</v>
      </c>
      <c r="F1439" s="281" t="s">
        <v>1430</v>
      </c>
      <c r="G1439">
        <v>1</v>
      </c>
      <c r="H1439">
        <v>1</v>
      </c>
    </row>
    <row r="1440" spans="1:8" x14ac:dyDescent="0.3">
      <c r="A1440" s="281">
        <v>25495</v>
      </c>
      <c r="B1440" s="281" t="s">
        <v>4306</v>
      </c>
      <c r="C1440" s="281" t="s">
        <v>4307</v>
      </c>
      <c r="D1440" s="166">
        <v>1</v>
      </c>
      <c r="E1440" s="166">
        <v>1</v>
      </c>
      <c r="F1440" s="281" t="s">
        <v>1430</v>
      </c>
      <c r="G1440">
        <v>1</v>
      </c>
      <c r="H1440">
        <v>0</v>
      </c>
    </row>
    <row r="1441" spans="1:8" x14ac:dyDescent="0.3">
      <c r="A1441" s="281">
        <v>30581</v>
      </c>
      <c r="B1441" s="281" t="s">
        <v>4308</v>
      </c>
      <c r="C1441" s="281" t="s">
        <v>4309</v>
      </c>
      <c r="D1441" s="166">
        <v>1</v>
      </c>
      <c r="E1441" s="166">
        <v>1</v>
      </c>
      <c r="F1441" s="281" t="s">
        <v>1430</v>
      </c>
      <c r="G1441">
        <v>1</v>
      </c>
      <c r="H1441">
        <v>1</v>
      </c>
    </row>
    <row r="1442" spans="1:8" x14ac:dyDescent="0.3">
      <c r="A1442" s="281">
        <v>30599</v>
      </c>
      <c r="B1442" s="281" t="s">
        <v>4310</v>
      </c>
      <c r="C1442" s="281" t="s">
        <v>4311</v>
      </c>
      <c r="D1442" s="166">
        <v>1</v>
      </c>
      <c r="E1442" s="166">
        <v>1</v>
      </c>
      <c r="F1442" s="281" t="s">
        <v>1430</v>
      </c>
      <c r="G1442">
        <v>1</v>
      </c>
      <c r="H1442">
        <v>1</v>
      </c>
    </row>
    <row r="1443" spans="1:8" x14ac:dyDescent="0.3">
      <c r="A1443" s="281">
        <v>30772</v>
      </c>
      <c r="B1443" s="281" t="s">
        <v>4312</v>
      </c>
      <c r="C1443" s="281" t="s">
        <v>4313</v>
      </c>
      <c r="D1443" s="166">
        <v>1</v>
      </c>
      <c r="E1443" s="166">
        <v>1</v>
      </c>
      <c r="F1443" s="281" t="s">
        <v>1430</v>
      </c>
      <c r="G1443">
        <v>1</v>
      </c>
      <c r="H1443">
        <v>1</v>
      </c>
    </row>
    <row r="1444" spans="1:8" x14ac:dyDescent="0.3">
      <c r="A1444" s="281">
        <v>31308</v>
      </c>
      <c r="B1444" s="281" t="s">
        <v>4314</v>
      </c>
      <c r="C1444" s="281" t="s">
        <v>4315</v>
      </c>
      <c r="D1444" s="166">
        <v>1</v>
      </c>
      <c r="E1444" s="166">
        <v>1</v>
      </c>
      <c r="F1444" s="281" t="s">
        <v>1430</v>
      </c>
      <c r="G1444">
        <v>1</v>
      </c>
      <c r="H1444">
        <v>1</v>
      </c>
    </row>
    <row r="1445" spans="1:8" x14ac:dyDescent="0.3">
      <c r="A1445" s="281">
        <v>31543</v>
      </c>
      <c r="B1445" s="281" t="s">
        <v>4316</v>
      </c>
      <c r="C1445" s="281" t="s">
        <v>4317</v>
      </c>
      <c r="D1445" s="166">
        <v>2</v>
      </c>
      <c r="E1445" s="166">
        <v>1</v>
      </c>
      <c r="F1445" s="281" t="s">
        <v>1430</v>
      </c>
      <c r="G1445">
        <v>1</v>
      </c>
      <c r="H1445">
        <v>1</v>
      </c>
    </row>
    <row r="1446" spans="1:8" x14ac:dyDescent="0.3">
      <c r="A1446" s="281">
        <v>33582</v>
      </c>
      <c r="B1446" s="281" t="s">
        <v>4318</v>
      </c>
      <c r="C1446" s="281" t="s">
        <v>4319</v>
      </c>
      <c r="D1446" s="166">
        <v>3</v>
      </c>
      <c r="E1446" s="166">
        <v>1</v>
      </c>
      <c r="F1446" s="281" t="s">
        <v>1430</v>
      </c>
      <c r="G1446">
        <v>1</v>
      </c>
      <c r="H1446">
        <v>1</v>
      </c>
    </row>
    <row r="1447" spans="1:8" x14ac:dyDescent="0.3">
      <c r="A1447" s="281">
        <v>33591</v>
      </c>
      <c r="B1447" s="281" t="s">
        <v>4320</v>
      </c>
      <c r="C1447" s="281" t="s">
        <v>4321</v>
      </c>
      <c r="D1447" s="166">
        <v>1</v>
      </c>
      <c r="E1447" s="166">
        <v>1</v>
      </c>
      <c r="F1447" s="281" t="s">
        <v>1430</v>
      </c>
      <c r="G1447">
        <v>1</v>
      </c>
      <c r="H1447">
        <v>1</v>
      </c>
    </row>
    <row r="1448" spans="1:8" x14ac:dyDescent="0.3">
      <c r="A1448" s="281">
        <v>33676</v>
      </c>
      <c r="B1448" s="281" t="s">
        <v>4322</v>
      </c>
      <c r="C1448" s="281" t="s">
        <v>4323</v>
      </c>
      <c r="D1448" s="166">
        <v>1</v>
      </c>
      <c r="E1448" s="166">
        <v>1</v>
      </c>
      <c r="F1448" s="281" t="s">
        <v>1430</v>
      </c>
      <c r="G1448">
        <v>1</v>
      </c>
      <c r="H1448">
        <v>1</v>
      </c>
    </row>
    <row r="1449" spans="1:8" x14ac:dyDescent="0.3">
      <c r="A1449" s="281">
        <v>62323</v>
      </c>
      <c r="B1449" s="281" t="s">
        <v>4324</v>
      </c>
      <c r="C1449" s="281" t="s">
        <v>4325</v>
      </c>
      <c r="D1449" s="166">
        <v>1</v>
      </c>
      <c r="E1449" s="166">
        <v>1</v>
      </c>
      <c r="F1449" s="281" t="s">
        <v>1430</v>
      </c>
      <c r="G1449">
        <v>1</v>
      </c>
      <c r="H1449">
        <v>1</v>
      </c>
    </row>
    <row r="1450" spans="1:8" x14ac:dyDescent="0.3">
      <c r="A1450" s="281">
        <v>33748</v>
      </c>
      <c r="B1450" s="281" t="s">
        <v>4326</v>
      </c>
      <c r="C1450" s="281" t="s">
        <v>4327</v>
      </c>
      <c r="D1450" s="166">
        <v>1</v>
      </c>
      <c r="E1450" s="166">
        <v>1</v>
      </c>
      <c r="F1450" s="281" t="s">
        <v>1430</v>
      </c>
      <c r="G1450">
        <v>1</v>
      </c>
      <c r="H1450">
        <v>1</v>
      </c>
    </row>
    <row r="1451" spans="1:8" x14ac:dyDescent="0.3">
      <c r="A1451" s="281">
        <v>33816</v>
      </c>
      <c r="B1451" s="281" t="s">
        <v>4328</v>
      </c>
      <c r="C1451" s="281" t="s">
        <v>4329</v>
      </c>
      <c r="D1451" s="166">
        <v>2</v>
      </c>
      <c r="E1451" s="166">
        <v>1</v>
      </c>
      <c r="F1451" s="281" t="s">
        <v>1430</v>
      </c>
      <c r="G1451">
        <v>1</v>
      </c>
      <c r="H1451">
        <v>1</v>
      </c>
    </row>
    <row r="1452" spans="1:8" x14ac:dyDescent="0.3">
      <c r="A1452" s="281">
        <v>33839</v>
      </c>
      <c r="B1452" s="281" t="s">
        <v>4330</v>
      </c>
      <c r="C1452" s="281" t="s">
        <v>4331</v>
      </c>
      <c r="D1452" s="166">
        <v>1</v>
      </c>
      <c r="E1452" s="166">
        <v>1</v>
      </c>
      <c r="F1452" s="281" t="s">
        <v>1430</v>
      </c>
      <c r="G1452">
        <v>1</v>
      </c>
      <c r="H1452">
        <v>1</v>
      </c>
    </row>
    <row r="1453" spans="1:8" x14ac:dyDescent="0.3">
      <c r="A1453" s="281">
        <v>33883</v>
      </c>
      <c r="B1453" s="281" t="s">
        <v>4332</v>
      </c>
      <c r="C1453" s="281" t="s">
        <v>4333</v>
      </c>
      <c r="D1453" s="166">
        <v>1</v>
      </c>
      <c r="E1453" s="166">
        <v>1</v>
      </c>
      <c r="F1453" s="281" t="s">
        <v>1430</v>
      </c>
      <c r="G1453">
        <v>1</v>
      </c>
      <c r="H1453">
        <v>1</v>
      </c>
    </row>
    <row r="1454" spans="1:8" x14ac:dyDescent="0.3">
      <c r="A1454" s="281">
        <v>33909</v>
      </c>
      <c r="B1454" s="281" t="s">
        <v>4334</v>
      </c>
      <c r="C1454" s="281" t="s">
        <v>4335</v>
      </c>
      <c r="D1454" s="166">
        <v>1</v>
      </c>
      <c r="E1454" s="166">
        <v>1</v>
      </c>
      <c r="F1454" s="281" t="s">
        <v>1430</v>
      </c>
      <c r="G1454">
        <v>1</v>
      </c>
      <c r="H1454">
        <v>1</v>
      </c>
    </row>
    <row r="1455" spans="1:8" x14ac:dyDescent="0.3">
      <c r="A1455" s="281">
        <v>33919</v>
      </c>
      <c r="B1455" s="281" t="s">
        <v>4336</v>
      </c>
      <c r="C1455" s="281" t="s">
        <v>4337</v>
      </c>
      <c r="D1455" s="166">
        <v>3</v>
      </c>
      <c r="E1455" s="166">
        <v>1</v>
      </c>
      <c r="F1455" s="281" t="s">
        <v>1430</v>
      </c>
      <c r="G1455">
        <v>1</v>
      </c>
      <c r="H1455">
        <v>1</v>
      </c>
    </row>
    <row r="1456" spans="1:8" x14ac:dyDescent="0.3">
      <c r="A1456" s="281">
        <v>33927</v>
      </c>
      <c r="B1456" s="281" t="s">
        <v>4338</v>
      </c>
      <c r="C1456" s="281" t="s">
        <v>4339</v>
      </c>
      <c r="D1456" s="166">
        <v>1</v>
      </c>
      <c r="E1456" s="166">
        <v>1</v>
      </c>
      <c r="F1456" s="281" t="s">
        <v>1430</v>
      </c>
      <c r="G1456">
        <v>1</v>
      </c>
      <c r="H1456">
        <v>0</v>
      </c>
    </row>
    <row r="1457" spans="1:8" x14ac:dyDescent="0.3">
      <c r="A1457" s="281">
        <v>33938</v>
      </c>
      <c r="B1457" s="281" t="s">
        <v>4340</v>
      </c>
      <c r="C1457" s="281" t="s">
        <v>4341</v>
      </c>
      <c r="D1457" s="166">
        <v>1</v>
      </c>
      <c r="E1457" s="166">
        <v>1</v>
      </c>
      <c r="F1457" s="281" t="s">
        <v>1430</v>
      </c>
      <c r="G1457">
        <v>1</v>
      </c>
      <c r="H1457">
        <v>0</v>
      </c>
    </row>
    <row r="1458" spans="1:8" x14ac:dyDescent="0.3">
      <c r="A1458" s="281">
        <v>33971</v>
      </c>
      <c r="B1458" s="281" t="s">
        <v>4342</v>
      </c>
      <c r="C1458" s="281" t="s">
        <v>4343</v>
      </c>
      <c r="D1458" s="166">
        <v>2</v>
      </c>
      <c r="E1458" s="166">
        <v>1</v>
      </c>
      <c r="F1458" s="281" t="s">
        <v>1430</v>
      </c>
      <c r="G1458">
        <v>1</v>
      </c>
      <c r="H1458">
        <v>1</v>
      </c>
    </row>
    <row r="1459" spans="1:8" x14ac:dyDescent="0.3">
      <c r="A1459" s="281">
        <v>33559</v>
      </c>
      <c r="B1459" s="281" t="s">
        <v>4344</v>
      </c>
      <c r="C1459" s="281" t="s">
        <v>4345</v>
      </c>
      <c r="D1459" s="166">
        <v>3</v>
      </c>
      <c r="E1459" s="166">
        <v>1</v>
      </c>
      <c r="F1459" s="281" t="s">
        <v>1430</v>
      </c>
      <c r="G1459">
        <v>1</v>
      </c>
      <c r="H1459">
        <v>1</v>
      </c>
    </row>
    <row r="1460" spans="1:8" x14ac:dyDescent="0.3">
      <c r="A1460" s="281">
        <v>33630</v>
      </c>
      <c r="B1460" s="281" t="s">
        <v>4346</v>
      </c>
      <c r="C1460" s="281" t="s">
        <v>4347</v>
      </c>
      <c r="D1460" s="166">
        <v>1</v>
      </c>
      <c r="E1460" s="166">
        <v>1</v>
      </c>
      <c r="F1460" s="281" t="s">
        <v>1430</v>
      </c>
      <c r="G1460">
        <v>1</v>
      </c>
      <c r="H1460">
        <v>1</v>
      </c>
    </row>
    <row r="1461" spans="1:8" x14ac:dyDescent="0.3">
      <c r="A1461" s="281">
        <v>33885</v>
      </c>
      <c r="B1461" s="281" t="s">
        <v>4348</v>
      </c>
      <c r="C1461" s="281" t="s">
        <v>4349</v>
      </c>
      <c r="D1461" s="166">
        <v>1</v>
      </c>
      <c r="E1461" s="166">
        <v>1</v>
      </c>
      <c r="F1461" s="281" t="s">
        <v>1430</v>
      </c>
      <c r="G1461">
        <v>1</v>
      </c>
      <c r="H1461">
        <v>1</v>
      </c>
    </row>
    <row r="1462" spans="1:8" x14ac:dyDescent="0.3">
      <c r="A1462" s="281">
        <v>33610</v>
      </c>
      <c r="B1462" s="281" t="s">
        <v>4350</v>
      </c>
      <c r="C1462" s="281" t="s">
        <v>4351</v>
      </c>
      <c r="D1462" s="166">
        <v>1</v>
      </c>
      <c r="E1462" s="166">
        <v>1</v>
      </c>
      <c r="F1462" s="281" t="s">
        <v>1430</v>
      </c>
      <c r="G1462">
        <v>1</v>
      </c>
      <c r="H1462">
        <v>0</v>
      </c>
    </row>
    <row r="1463" spans="1:8" x14ac:dyDescent="0.3">
      <c r="A1463" s="281">
        <v>33943</v>
      </c>
      <c r="B1463" s="281" t="s">
        <v>4352</v>
      </c>
      <c r="C1463" s="281" t="s">
        <v>4353</v>
      </c>
      <c r="D1463" s="166" t="s">
        <v>1481</v>
      </c>
      <c r="E1463" s="166">
        <v>1</v>
      </c>
      <c r="F1463" s="281" t="s">
        <v>1430</v>
      </c>
      <c r="G1463">
        <v>1</v>
      </c>
      <c r="H1463">
        <v>0</v>
      </c>
    </row>
    <row r="1464" spans="1:8" x14ac:dyDescent="0.3">
      <c r="A1464" s="281">
        <v>120033</v>
      </c>
      <c r="B1464" s="281" t="s">
        <v>4354</v>
      </c>
      <c r="C1464" s="281" t="s">
        <v>4355</v>
      </c>
      <c r="D1464" s="166">
        <v>2</v>
      </c>
      <c r="E1464" s="166">
        <v>1</v>
      </c>
      <c r="F1464" s="281" t="s">
        <v>1430</v>
      </c>
      <c r="G1464">
        <v>1</v>
      </c>
      <c r="H1464">
        <v>1</v>
      </c>
    </row>
    <row r="1465" spans="1:8" x14ac:dyDescent="0.3">
      <c r="A1465" s="281">
        <v>120041</v>
      </c>
      <c r="B1465" s="281" t="s">
        <v>4356</v>
      </c>
      <c r="C1465" s="281" t="s">
        <v>4357</v>
      </c>
      <c r="D1465" s="166">
        <v>1</v>
      </c>
      <c r="E1465" s="166">
        <v>1</v>
      </c>
      <c r="F1465" s="281" t="s">
        <v>1430</v>
      </c>
      <c r="G1465">
        <v>1</v>
      </c>
      <c r="H1465">
        <v>1</v>
      </c>
    </row>
    <row r="1466" spans="1:8" x14ac:dyDescent="0.3">
      <c r="A1466" s="281">
        <v>120068</v>
      </c>
      <c r="B1466" s="281" t="s">
        <v>4358</v>
      </c>
      <c r="C1466" s="281" t="s">
        <v>4359</v>
      </c>
      <c r="D1466" s="166">
        <v>1</v>
      </c>
      <c r="E1466" s="166">
        <v>1</v>
      </c>
      <c r="F1466" s="281" t="s">
        <v>1430</v>
      </c>
      <c r="G1466">
        <v>1</v>
      </c>
      <c r="H1466">
        <v>1</v>
      </c>
    </row>
    <row r="1467" spans="1:8" x14ac:dyDescent="0.3">
      <c r="A1467" s="281">
        <v>120137</v>
      </c>
      <c r="B1467" s="281" t="s">
        <v>4360</v>
      </c>
      <c r="C1467" s="281" t="s">
        <v>4361</v>
      </c>
      <c r="D1467" s="166">
        <v>1</v>
      </c>
      <c r="E1467" s="166">
        <v>1</v>
      </c>
      <c r="F1467" s="281" t="s">
        <v>1430</v>
      </c>
      <c r="G1467">
        <v>1</v>
      </c>
      <c r="H1467">
        <v>1</v>
      </c>
    </row>
    <row r="1468" spans="1:8" x14ac:dyDescent="0.3">
      <c r="A1468" s="281">
        <v>120152</v>
      </c>
      <c r="B1468" s="281" t="s">
        <v>4362</v>
      </c>
      <c r="C1468" s="281" t="s">
        <v>4363</v>
      </c>
      <c r="D1468" s="166">
        <v>1</v>
      </c>
      <c r="E1468" s="166">
        <v>1</v>
      </c>
      <c r="F1468" s="281" t="s">
        <v>1430</v>
      </c>
      <c r="G1468">
        <v>1</v>
      </c>
      <c r="H1468">
        <v>0</v>
      </c>
    </row>
    <row r="1469" spans="1:8" x14ac:dyDescent="0.3">
      <c r="A1469" s="281">
        <v>120241</v>
      </c>
      <c r="B1469" s="281" t="s">
        <v>4364</v>
      </c>
      <c r="C1469" s="281" t="s">
        <v>4365</v>
      </c>
      <c r="D1469" s="166">
        <v>2</v>
      </c>
      <c r="E1469" s="166">
        <v>1</v>
      </c>
      <c r="F1469" s="281" t="s">
        <v>1430</v>
      </c>
      <c r="G1469">
        <v>1</v>
      </c>
      <c r="H1469">
        <v>1</v>
      </c>
    </row>
    <row r="1470" spans="1:8" x14ac:dyDescent="0.3">
      <c r="A1470" s="281">
        <v>120299</v>
      </c>
      <c r="B1470" s="281" t="s">
        <v>4366</v>
      </c>
      <c r="C1470" s="281" t="s">
        <v>4367</v>
      </c>
      <c r="D1470" s="166">
        <v>2</v>
      </c>
      <c r="E1470" s="166">
        <v>1</v>
      </c>
      <c r="F1470" s="281" t="s">
        <v>1430</v>
      </c>
      <c r="G1470">
        <v>1</v>
      </c>
      <c r="H1470">
        <v>0</v>
      </c>
    </row>
    <row r="1471" spans="1:8" x14ac:dyDescent="0.3">
      <c r="A1471" s="281">
        <v>120387</v>
      </c>
      <c r="B1471" s="281" t="s">
        <v>4368</v>
      </c>
      <c r="C1471" s="281" t="s">
        <v>4369</v>
      </c>
      <c r="D1471" s="166">
        <v>1</v>
      </c>
      <c r="E1471" s="166">
        <v>1</v>
      </c>
      <c r="F1471" s="281" t="s">
        <v>1430</v>
      </c>
      <c r="G1471">
        <v>1</v>
      </c>
      <c r="H1471">
        <v>0</v>
      </c>
    </row>
    <row r="1472" spans="1:8" x14ac:dyDescent="0.3">
      <c r="A1472" s="281">
        <v>120390</v>
      </c>
      <c r="B1472" s="281" t="s">
        <v>4370</v>
      </c>
      <c r="C1472" s="281" t="s">
        <v>4371</v>
      </c>
      <c r="D1472" s="166">
        <v>1</v>
      </c>
      <c r="E1472" s="166">
        <v>1</v>
      </c>
      <c r="F1472" s="281" t="s">
        <v>1430</v>
      </c>
      <c r="G1472">
        <v>1</v>
      </c>
      <c r="H1472">
        <v>0</v>
      </c>
    </row>
    <row r="1473" spans="1:8" x14ac:dyDescent="0.3">
      <c r="A1473" s="281">
        <v>120401</v>
      </c>
      <c r="B1473" s="281" t="s">
        <v>4372</v>
      </c>
      <c r="C1473" s="281" t="s">
        <v>4373</v>
      </c>
      <c r="D1473" s="166">
        <v>2</v>
      </c>
      <c r="E1473" s="166">
        <v>1</v>
      </c>
      <c r="F1473" s="281" t="s">
        <v>1430</v>
      </c>
      <c r="G1473">
        <v>1</v>
      </c>
      <c r="H1473">
        <v>1</v>
      </c>
    </row>
    <row r="1474" spans="1:8" x14ac:dyDescent="0.3">
      <c r="A1474" s="281">
        <v>120446</v>
      </c>
      <c r="B1474" s="281" t="s">
        <v>4374</v>
      </c>
      <c r="C1474" s="281" t="s">
        <v>4375</v>
      </c>
      <c r="D1474" s="166">
        <v>1</v>
      </c>
      <c r="E1474" s="166">
        <v>1</v>
      </c>
      <c r="F1474" s="281" t="s">
        <v>1430</v>
      </c>
      <c r="G1474">
        <v>1</v>
      </c>
      <c r="H1474">
        <v>1</v>
      </c>
    </row>
    <row r="1475" spans="1:8" x14ac:dyDescent="0.3">
      <c r="A1475" s="281">
        <v>14469</v>
      </c>
      <c r="B1475" s="281" t="s">
        <v>4376</v>
      </c>
      <c r="C1475" s="281" t="s">
        <v>4377</v>
      </c>
      <c r="D1475" s="166">
        <v>1</v>
      </c>
      <c r="E1475" s="166">
        <v>1</v>
      </c>
      <c r="F1475" s="281" t="s">
        <v>1430</v>
      </c>
      <c r="G1475">
        <v>1</v>
      </c>
      <c r="H1475">
        <v>1</v>
      </c>
    </row>
    <row r="1476" spans="1:8" x14ac:dyDescent="0.3">
      <c r="A1476" s="281">
        <v>120493</v>
      </c>
      <c r="B1476" s="281" t="s">
        <v>4378</v>
      </c>
      <c r="C1476" s="281" t="s">
        <v>4379</v>
      </c>
      <c r="D1476" s="166">
        <v>1</v>
      </c>
      <c r="E1476" s="166">
        <v>1</v>
      </c>
      <c r="F1476" s="281" t="s">
        <v>1430</v>
      </c>
      <c r="G1476">
        <v>1</v>
      </c>
      <c r="H1476">
        <v>1</v>
      </c>
    </row>
    <row r="1477" spans="1:8" x14ac:dyDescent="0.3">
      <c r="A1477" s="281">
        <v>120535</v>
      </c>
      <c r="B1477" s="281" t="s">
        <v>4380</v>
      </c>
      <c r="C1477" s="281" t="s">
        <v>4381</v>
      </c>
      <c r="D1477" s="166">
        <v>1</v>
      </c>
      <c r="E1477" s="166">
        <v>1</v>
      </c>
      <c r="F1477" s="281" t="s">
        <v>1430</v>
      </c>
      <c r="G1477">
        <v>1</v>
      </c>
      <c r="H1477">
        <v>1</v>
      </c>
    </row>
    <row r="1478" spans="1:8" x14ac:dyDescent="0.3">
      <c r="A1478" s="281">
        <v>15331</v>
      </c>
      <c r="B1478" s="281" t="s">
        <v>4382</v>
      </c>
      <c r="C1478" s="281" t="s">
        <v>4383</v>
      </c>
      <c r="D1478" s="166">
        <v>3</v>
      </c>
      <c r="E1478" s="166">
        <v>1</v>
      </c>
      <c r="F1478" s="281" t="s">
        <v>1430</v>
      </c>
      <c r="G1478">
        <v>1</v>
      </c>
      <c r="H1478">
        <v>1</v>
      </c>
    </row>
    <row r="1479" spans="1:8" x14ac:dyDescent="0.3">
      <c r="A1479" s="281">
        <v>120562</v>
      </c>
      <c r="B1479" s="281" t="s">
        <v>4384</v>
      </c>
      <c r="C1479" s="281" t="s">
        <v>4385</v>
      </c>
      <c r="D1479" s="166">
        <v>2</v>
      </c>
      <c r="E1479" s="166">
        <v>1</v>
      </c>
      <c r="F1479" s="281" t="s">
        <v>1430</v>
      </c>
      <c r="G1479">
        <v>1</v>
      </c>
      <c r="H1479">
        <v>1</v>
      </c>
    </row>
    <row r="1480" spans="1:8" x14ac:dyDescent="0.3">
      <c r="A1480" s="281">
        <v>120571</v>
      </c>
      <c r="B1480" s="281" t="s">
        <v>4386</v>
      </c>
      <c r="C1480" s="281" t="s">
        <v>4387</v>
      </c>
      <c r="D1480" s="166">
        <v>1</v>
      </c>
      <c r="E1480" s="166">
        <v>1</v>
      </c>
      <c r="F1480" s="281" t="s">
        <v>1430</v>
      </c>
      <c r="G1480">
        <v>1</v>
      </c>
      <c r="H1480">
        <v>1</v>
      </c>
    </row>
    <row r="1481" spans="1:8" x14ac:dyDescent="0.3">
      <c r="A1481" s="281">
        <v>120576</v>
      </c>
      <c r="B1481" s="281" t="s">
        <v>4388</v>
      </c>
      <c r="C1481" s="281" t="s">
        <v>4389</v>
      </c>
      <c r="D1481" s="166">
        <v>2</v>
      </c>
      <c r="E1481" s="166">
        <v>1</v>
      </c>
      <c r="F1481" s="281" t="s">
        <v>1430</v>
      </c>
      <c r="G1481">
        <v>1</v>
      </c>
      <c r="H1481">
        <v>1</v>
      </c>
    </row>
    <row r="1482" spans="1:8" x14ac:dyDescent="0.3">
      <c r="A1482" s="281">
        <v>120582</v>
      </c>
      <c r="B1482" s="281" t="s">
        <v>4390</v>
      </c>
      <c r="C1482" s="281" t="s">
        <v>4391</v>
      </c>
      <c r="D1482" s="166">
        <v>1</v>
      </c>
      <c r="E1482" s="166">
        <v>1</v>
      </c>
      <c r="F1482" s="281" t="s">
        <v>1430</v>
      </c>
      <c r="G1482">
        <v>1</v>
      </c>
      <c r="H1482">
        <v>1</v>
      </c>
    </row>
    <row r="1483" spans="1:8" x14ac:dyDescent="0.3">
      <c r="A1483" s="281">
        <v>120684</v>
      </c>
      <c r="B1483" s="281" t="s">
        <v>4392</v>
      </c>
      <c r="C1483" s="281" t="s">
        <v>4393</v>
      </c>
      <c r="D1483" s="166">
        <v>1</v>
      </c>
      <c r="E1483" s="166">
        <v>1</v>
      </c>
      <c r="F1483" s="281" t="s">
        <v>1430</v>
      </c>
      <c r="G1483">
        <v>1</v>
      </c>
      <c r="H1483">
        <v>1</v>
      </c>
    </row>
    <row r="1484" spans="1:8" x14ac:dyDescent="0.3">
      <c r="A1484" s="281">
        <v>120700</v>
      </c>
      <c r="B1484" s="281" t="s">
        <v>4394</v>
      </c>
      <c r="C1484" s="281" t="s">
        <v>4395</v>
      </c>
      <c r="D1484" s="166">
        <v>1</v>
      </c>
      <c r="E1484" s="166">
        <v>1</v>
      </c>
      <c r="F1484" s="281" t="s">
        <v>1430</v>
      </c>
      <c r="G1484">
        <v>1</v>
      </c>
      <c r="H1484">
        <v>1</v>
      </c>
    </row>
    <row r="1485" spans="1:8" x14ac:dyDescent="0.3">
      <c r="A1485" s="281">
        <v>120708</v>
      </c>
      <c r="B1485" s="281" t="s">
        <v>4396</v>
      </c>
      <c r="C1485" s="281" t="s">
        <v>4397</v>
      </c>
      <c r="D1485" s="166">
        <v>2</v>
      </c>
      <c r="E1485" s="166">
        <v>1</v>
      </c>
      <c r="F1485" s="281" t="s">
        <v>1430</v>
      </c>
      <c r="G1485">
        <v>1</v>
      </c>
      <c r="H1485">
        <v>1</v>
      </c>
    </row>
    <row r="1486" spans="1:8" x14ac:dyDescent="0.3">
      <c r="A1486" s="281">
        <v>20576</v>
      </c>
      <c r="B1486" s="281" t="s">
        <v>4398</v>
      </c>
      <c r="C1486" s="281" t="s">
        <v>4399</v>
      </c>
      <c r="D1486" s="166">
        <v>1</v>
      </c>
      <c r="E1486" s="166">
        <v>1</v>
      </c>
      <c r="F1486" s="281" t="s">
        <v>1430</v>
      </c>
      <c r="G1486">
        <v>1</v>
      </c>
      <c r="H1486">
        <v>1</v>
      </c>
    </row>
    <row r="1487" spans="1:8" x14ac:dyDescent="0.3">
      <c r="A1487" s="281">
        <v>120773</v>
      </c>
      <c r="B1487" s="281" t="s">
        <v>4400</v>
      </c>
      <c r="C1487" s="281" t="s">
        <v>4401</v>
      </c>
      <c r="D1487" s="166">
        <v>1</v>
      </c>
      <c r="E1487" s="166">
        <v>1</v>
      </c>
      <c r="F1487" s="281" t="s">
        <v>1430</v>
      </c>
      <c r="G1487">
        <v>1</v>
      </c>
      <c r="H1487">
        <v>0</v>
      </c>
    </row>
    <row r="1488" spans="1:8" x14ac:dyDescent="0.3">
      <c r="A1488" s="281">
        <v>20956</v>
      </c>
      <c r="B1488" s="281" t="s">
        <v>4402</v>
      </c>
      <c r="C1488" s="281" t="s">
        <v>4403</v>
      </c>
      <c r="D1488" s="166">
        <v>1</v>
      </c>
      <c r="E1488" s="166">
        <v>1</v>
      </c>
      <c r="F1488" s="281" t="s">
        <v>1430</v>
      </c>
      <c r="G1488">
        <v>1</v>
      </c>
      <c r="H1488">
        <v>1</v>
      </c>
    </row>
    <row r="1489" spans="1:8" x14ac:dyDescent="0.3">
      <c r="A1489" s="281">
        <v>20997</v>
      </c>
      <c r="B1489" s="281" t="s">
        <v>4404</v>
      </c>
      <c r="C1489" s="281" t="s">
        <v>4405</v>
      </c>
      <c r="D1489" s="166">
        <v>1</v>
      </c>
      <c r="E1489" s="166">
        <v>1</v>
      </c>
      <c r="F1489" s="281" t="s">
        <v>1430</v>
      </c>
      <c r="G1489">
        <v>1</v>
      </c>
      <c r="H1489">
        <v>1</v>
      </c>
    </row>
    <row r="1490" spans="1:8" x14ac:dyDescent="0.3">
      <c r="A1490" s="281">
        <v>21138</v>
      </c>
      <c r="B1490" s="281" t="s">
        <v>4406</v>
      </c>
      <c r="C1490" s="281" t="s">
        <v>4407</v>
      </c>
      <c r="D1490" s="166">
        <v>1</v>
      </c>
      <c r="E1490" s="166">
        <v>1</v>
      </c>
      <c r="F1490" s="281" t="s">
        <v>1430</v>
      </c>
      <c r="G1490">
        <v>1</v>
      </c>
      <c r="H1490">
        <v>1</v>
      </c>
    </row>
    <row r="1491" spans="1:8" x14ac:dyDescent="0.3">
      <c r="A1491" s="281">
        <v>21255</v>
      </c>
      <c r="B1491" s="281" t="s">
        <v>4408</v>
      </c>
      <c r="C1491" s="281" t="s">
        <v>4409</v>
      </c>
      <c r="D1491" s="166">
        <v>2</v>
      </c>
      <c r="E1491" s="166">
        <v>1</v>
      </c>
      <c r="F1491" s="281" t="s">
        <v>1430</v>
      </c>
      <c r="G1491">
        <v>1</v>
      </c>
      <c r="H1491">
        <v>1</v>
      </c>
    </row>
    <row r="1492" spans="1:8" x14ac:dyDescent="0.3">
      <c r="A1492" s="281">
        <v>21288</v>
      </c>
      <c r="B1492" s="281" t="s">
        <v>4410</v>
      </c>
      <c r="C1492" s="281" t="s">
        <v>4411</v>
      </c>
      <c r="D1492" s="166">
        <v>1</v>
      </c>
      <c r="E1492" s="166">
        <v>1</v>
      </c>
      <c r="F1492" s="281" t="s">
        <v>1430</v>
      </c>
      <c r="G1492">
        <v>1</v>
      </c>
      <c r="H1492">
        <v>1</v>
      </c>
    </row>
    <row r="1493" spans="1:8" x14ac:dyDescent="0.3">
      <c r="A1493" s="281">
        <v>21300</v>
      </c>
      <c r="B1493" s="281" t="s">
        <v>4412</v>
      </c>
      <c r="C1493" s="281" t="s">
        <v>4413</v>
      </c>
      <c r="D1493" s="166">
        <v>1</v>
      </c>
      <c r="E1493" s="166">
        <v>1</v>
      </c>
      <c r="F1493" s="281" t="s">
        <v>1430</v>
      </c>
      <c r="G1493">
        <v>1</v>
      </c>
      <c r="H1493">
        <v>1</v>
      </c>
    </row>
    <row r="1494" spans="1:8" x14ac:dyDescent="0.3">
      <c r="A1494" s="281">
        <v>21380</v>
      </c>
      <c r="B1494" s="281" t="s">
        <v>4414</v>
      </c>
      <c r="C1494" s="281" t="s">
        <v>4415</v>
      </c>
      <c r="D1494" s="166">
        <v>2</v>
      </c>
      <c r="E1494" s="166">
        <v>1</v>
      </c>
      <c r="F1494" s="281" t="s">
        <v>1430</v>
      </c>
      <c r="G1494">
        <v>1</v>
      </c>
      <c r="H1494">
        <v>1</v>
      </c>
    </row>
    <row r="1495" spans="1:8" x14ac:dyDescent="0.3">
      <c r="A1495" s="281">
        <v>21472</v>
      </c>
      <c r="B1495" s="281" t="s">
        <v>4416</v>
      </c>
      <c r="C1495" s="281" t="s">
        <v>4417</v>
      </c>
      <c r="D1495" s="166">
        <v>1</v>
      </c>
      <c r="E1495" s="166">
        <v>1</v>
      </c>
      <c r="F1495" s="281" t="s">
        <v>1430</v>
      </c>
      <c r="G1495">
        <v>1</v>
      </c>
      <c r="H1495">
        <v>0</v>
      </c>
    </row>
    <row r="1496" spans="1:8" x14ac:dyDescent="0.3">
      <c r="A1496" s="281">
        <v>21600</v>
      </c>
      <c r="B1496" s="281" t="s">
        <v>4418</v>
      </c>
      <c r="C1496" s="281" t="s">
        <v>4419</v>
      </c>
      <c r="D1496" s="166">
        <v>1</v>
      </c>
      <c r="E1496" s="166">
        <v>1</v>
      </c>
      <c r="F1496" s="281" t="s">
        <v>1430</v>
      </c>
      <c r="G1496">
        <v>1</v>
      </c>
      <c r="H1496">
        <v>0</v>
      </c>
    </row>
    <row r="1497" spans="1:8" x14ac:dyDescent="0.3">
      <c r="A1497" s="281">
        <v>21651</v>
      </c>
      <c r="B1497" s="281" t="s">
        <v>4420</v>
      </c>
      <c r="C1497" s="281" t="s">
        <v>4421</v>
      </c>
      <c r="D1497" s="166">
        <v>2</v>
      </c>
      <c r="E1497" s="166">
        <v>1</v>
      </c>
      <c r="F1497" s="281" t="s">
        <v>1430</v>
      </c>
      <c r="G1497">
        <v>1</v>
      </c>
      <c r="H1497">
        <v>1</v>
      </c>
    </row>
    <row r="1498" spans="1:8" x14ac:dyDescent="0.3">
      <c r="A1498" s="281">
        <v>21728</v>
      </c>
      <c r="B1498" s="281" t="s">
        <v>4422</v>
      </c>
      <c r="C1498" s="281" t="s">
        <v>4423</v>
      </c>
      <c r="D1498" s="166">
        <v>2</v>
      </c>
      <c r="E1498" s="166">
        <v>1</v>
      </c>
      <c r="F1498" s="281" t="s">
        <v>1430</v>
      </c>
      <c r="G1498">
        <v>1</v>
      </c>
      <c r="H1498">
        <v>1</v>
      </c>
    </row>
    <row r="1499" spans="1:8" x14ac:dyDescent="0.3">
      <c r="A1499" s="281">
        <v>21923</v>
      </c>
      <c r="B1499" s="281" t="s">
        <v>4424</v>
      </c>
      <c r="C1499" s="281" t="s">
        <v>4425</v>
      </c>
      <c r="D1499" s="166">
        <v>2</v>
      </c>
      <c r="E1499" s="166">
        <v>1</v>
      </c>
      <c r="F1499" s="281" t="s">
        <v>1430</v>
      </c>
      <c r="G1499">
        <v>1</v>
      </c>
      <c r="H1499">
        <v>1</v>
      </c>
    </row>
    <row r="1500" spans="1:8" x14ac:dyDescent="0.3">
      <c r="A1500" s="281">
        <v>21972</v>
      </c>
      <c r="B1500" s="281" t="s">
        <v>4426</v>
      </c>
      <c r="C1500" s="281" t="s">
        <v>4427</v>
      </c>
      <c r="D1500" s="166">
        <v>1</v>
      </c>
      <c r="E1500" s="166">
        <v>1</v>
      </c>
      <c r="F1500" s="281" t="s">
        <v>1430</v>
      </c>
      <c r="G1500">
        <v>1</v>
      </c>
      <c r="H1500">
        <v>1</v>
      </c>
    </row>
    <row r="1501" spans="1:8" x14ac:dyDescent="0.3">
      <c r="A1501" s="281">
        <v>21994</v>
      </c>
      <c r="B1501" s="281" t="s">
        <v>4428</v>
      </c>
      <c r="C1501" s="281" t="s">
        <v>4429</v>
      </c>
      <c r="D1501" s="166">
        <v>1</v>
      </c>
      <c r="E1501" s="166">
        <v>1</v>
      </c>
      <c r="F1501" s="281" t="s">
        <v>1430</v>
      </c>
      <c r="G1501">
        <v>1</v>
      </c>
      <c r="H1501">
        <v>1</v>
      </c>
    </row>
    <row r="1502" spans="1:8" x14ac:dyDescent="0.3">
      <c r="A1502" s="281">
        <v>22113</v>
      </c>
      <c r="B1502" s="281" t="s">
        <v>4430</v>
      </c>
      <c r="C1502" s="281" t="s">
        <v>4431</v>
      </c>
      <c r="D1502" s="166">
        <v>1</v>
      </c>
      <c r="E1502" s="166">
        <v>1</v>
      </c>
      <c r="F1502" s="281" t="s">
        <v>1430</v>
      </c>
      <c r="G1502">
        <v>1</v>
      </c>
      <c r="H1502">
        <v>1</v>
      </c>
    </row>
    <row r="1503" spans="1:8" x14ac:dyDescent="0.3">
      <c r="A1503" s="281">
        <v>22150</v>
      </c>
      <c r="B1503" s="281" t="s">
        <v>4432</v>
      </c>
      <c r="C1503" s="281" t="s">
        <v>4433</v>
      </c>
      <c r="D1503" s="166">
        <v>2</v>
      </c>
      <c r="E1503" s="166">
        <v>1</v>
      </c>
      <c r="F1503" s="281" t="s">
        <v>1430</v>
      </c>
      <c r="G1503">
        <v>1</v>
      </c>
      <c r="H1503">
        <v>1</v>
      </c>
    </row>
    <row r="1504" spans="1:8" x14ac:dyDescent="0.3">
      <c r="A1504" s="281">
        <v>22189</v>
      </c>
      <c r="B1504" s="281" t="s">
        <v>4434</v>
      </c>
      <c r="C1504" s="281" t="s">
        <v>4435</v>
      </c>
      <c r="D1504" s="166">
        <v>1</v>
      </c>
      <c r="E1504" s="166">
        <v>1</v>
      </c>
      <c r="F1504" s="281" t="s">
        <v>1430</v>
      </c>
      <c r="G1504">
        <v>1</v>
      </c>
      <c r="H1504">
        <v>1</v>
      </c>
    </row>
    <row r="1505" spans="1:8" x14ac:dyDescent="0.3">
      <c r="A1505" s="281">
        <v>22266</v>
      </c>
      <c r="B1505" s="281" t="s">
        <v>4436</v>
      </c>
      <c r="C1505" s="281" t="s">
        <v>4437</v>
      </c>
      <c r="D1505" s="166">
        <v>1</v>
      </c>
      <c r="E1505" s="166">
        <v>1</v>
      </c>
      <c r="F1505" s="281" t="s">
        <v>1430</v>
      </c>
      <c r="G1505">
        <v>1</v>
      </c>
      <c r="H1505">
        <v>0</v>
      </c>
    </row>
    <row r="1506" spans="1:8" x14ac:dyDescent="0.3">
      <c r="A1506" s="281">
        <v>22297</v>
      </c>
      <c r="B1506" s="281" t="s">
        <v>4438</v>
      </c>
      <c r="C1506" s="281" t="s">
        <v>4439</v>
      </c>
      <c r="D1506" s="166">
        <v>1</v>
      </c>
      <c r="E1506" s="166">
        <v>1</v>
      </c>
      <c r="F1506" s="281" t="s">
        <v>1430</v>
      </c>
      <c r="G1506">
        <v>1</v>
      </c>
      <c r="H1506">
        <v>1</v>
      </c>
    </row>
    <row r="1507" spans="1:8" x14ac:dyDescent="0.3">
      <c r="A1507" s="281">
        <v>22338</v>
      </c>
      <c r="B1507" s="281" t="s">
        <v>4440</v>
      </c>
      <c r="C1507" s="281" t="s">
        <v>4441</v>
      </c>
      <c r="D1507" s="166">
        <v>2</v>
      </c>
      <c r="E1507" s="166">
        <v>1</v>
      </c>
      <c r="F1507" s="281" t="s">
        <v>1430</v>
      </c>
      <c r="G1507">
        <v>1</v>
      </c>
      <c r="H1507">
        <v>1</v>
      </c>
    </row>
    <row r="1508" spans="1:8" x14ac:dyDescent="0.3">
      <c r="A1508" s="281">
        <v>22379</v>
      </c>
      <c r="B1508" s="281" t="s">
        <v>4442</v>
      </c>
      <c r="C1508" s="281" t="s">
        <v>4443</v>
      </c>
      <c r="D1508" s="166">
        <v>1</v>
      </c>
      <c r="E1508" s="166">
        <v>1</v>
      </c>
      <c r="F1508" s="281" t="s">
        <v>1430</v>
      </c>
      <c r="G1508">
        <v>1</v>
      </c>
      <c r="H1508">
        <v>1</v>
      </c>
    </row>
    <row r="1509" spans="1:8" x14ac:dyDescent="0.3">
      <c r="A1509" s="281">
        <v>22389</v>
      </c>
      <c r="B1509" s="281" t="s">
        <v>4444</v>
      </c>
      <c r="C1509" s="281" t="s">
        <v>4445</v>
      </c>
      <c r="D1509" s="166">
        <v>1</v>
      </c>
      <c r="E1509" s="166">
        <v>1</v>
      </c>
      <c r="F1509" s="281" t="s">
        <v>1430</v>
      </c>
      <c r="G1509">
        <v>1</v>
      </c>
      <c r="H1509">
        <v>1</v>
      </c>
    </row>
    <row r="1510" spans="1:8" x14ac:dyDescent="0.3">
      <c r="A1510" s="281">
        <v>22393</v>
      </c>
      <c r="B1510" s="281" t="s">
        <v>4446</v>
      </c>
      <c r="C1510" s="281" t="s">
        <v>4447</v>
      </c>
      <c r="D1510" s="166">
        <v>1</v>
      </c>
      <c r="E1510" s="166">
        <v>1</v>
      </c>
      <c r="F1510" s="281" t="s">
        <v>1430</v>
      </c>
      <c r="G1510">
        <v>1</v>
      </c>
      <c r="H1510">
        <v>1</v>
      </c>
    </row>
    <row r="1511" spans="1:8" x14ac:dyDescent="0.3">
      <c r="A1511" s="281">
        <v>22415</v>
      </c>
      <c r="B1511" s="281" t="s">
        <v>4448</v>
      </c>
      <c r="C1511" s="281" t="s">
        <v>4449</v>
      </c>
      <c r="D1511" s="166">
        <v>3</v>
      </c>
      <c r="E1511" s="166">
        <v>1</v>
      </c>
      <c r="F1511" s="281" t="s">
        <v>1430</v>
      </c>
      <c r="G1511">
        <v>1</v>
      </c>
      <c r="H1511">
        <v>1</v>
      </c>
    </row>
    <row r="1512" spans="1:8" x14ac:dyDescent="0.3">
      <c r="A1512" s="281">
        <v>22416</v>
      </c>
      <c r="B1512" s="281" t="s">
        <v>4450</v>
      </c>
      <c r="C1512" s="281" t="s">
        <v>4451</v>
      </c>
      <c r="D1512" s="166">
        <v>3</v>
      </c>
      <c r="E1512" s="166">
        <v>1</v>
      </c>
      <c r="F1512" s="281" t="s">
        <v>1430</v>
      </c>
      <c r="G1512">
        <v>1</v>
      </c>
      <c r="H1512">
        <v>1</v>
      </c>
    </row>
    <row r="1513" spans="1:8" x14ac:dyDescent="0.3">
      <c r="A1513" s="281">
        <v>120906</v>
      </c>
      <c r="B1513" s="281" t="s">
        <v>4452</v>
      </c>
      <c r="C1513" s="281" t="s">
        <v>4453</v>
      </c>
      <c r="D1513" s="166">
        <v>1</v>
      </c>
      <c r="E1513" s="166">
        <v>1</v>
      </c>
      <c r="F1513" s="281" t="s">
        <v>1430</v>
      </c>
      <c r="G1513">
        <v>1</v>
      </c>
      <c r="H1513">
        <v>1</v>
      </c>
    </row>
    <row r="1514" spans="1:8" x14ac:dyDescent="0.3">
      <c r="A1514" s="281">
        <v>120930</v>
      </c>
      <c r="B1514" s="281" t="s">
        <v>4454</v>
      </c>
      <c r="C1514" s="281" t="s">
        <v>4455</v>
      </c>
      <c r="D1514" s="166">
        <v>1</v>
      </c>
      <c r="E1514" s="166">
        <v>1</v>
      </c>
      <c r="F1514" s="281" t="s">
        <v>1430</v>
      </c>
      <c r="G1514">
        <v>1</v>
      </c>
      <c r="H1514">
        <v>1</v>
      </c>
    </row>
    <row r="1515" spans="1:8" x14ac:dyDescent="0.3">
      <c r="A1515" s="281">
        <v>120947</v>
      </c>
      <c r="B1515" s="281" t="s">
        <v>4456</v>
      </c>
      <c r="C1515" s="281" t="s">
        <v>4457</v>
      </c>
      <c r="D1515" s="166">
        <v>1</v>
      </c>
      <c r="E1515" s="166">
        <v>1</v>
      </c>
      <c r="F1515" s="281" t="s">
        <v>1430</v>
      </c>
      <c r="G1515">
        <v>1</v>
      </c>
      <c r="H1515">
        <v>1</v>
      </c>
    </row>
    <row r="1516" spans="1:8" x14ac:dyDescent="0.3">
      <c r="A1516" s="281">
        <v>120981</v>
      </c>
      <c r="B1516" s="281" t="s">
        <v>4458</v>
      </c>
      <c r="C1516" s="281" t="s">
        <v>4459</v>
      </c>
      <c r="D1516" s="166">
        <v>1</v>
      </c>
      <c r="E1516" s="166">
        <v>1</v>
      </c>
      <c r="F1516" s="281" t="s">
        <v>1430</v>
      </c>
      <c r="G1516">
        <v>1</v>
      </c>
      <c r="H1516">
        <v>1</v>
      </c>
    </row>
    <row r="1517" spans="1:8" x14ac:dyDescent="0.3">
      <c r="A1517" s="281">
        <v>121112</v>
      </c>
      <c r="B1517" s="281" t="s">
        <v>4460</v>
      </c>
      <c r="C1517" s="281" t="s">
        <v>4461</v>
      </c>
      <c r="D1517" s="166">
        <v>2</v>
      </c>
      <c r="E1517" s="166">
        <v>1</v>
      </c>
      <c r="F1517" s="281" t="s">
        <v>1430</v>
      </c>
      <c r="G1517">
        <v>1</v>
      </c>
      <c r="H1517">
        <v>1</v>
      </c>
    </row>
    <row r="1518" spans="1:8" x14ac:dyDescent="0.3">
      <c r="A1518" s="281">
        <v>121152</v>
      </c>
      <c r="B1518" s="281" t="s">
        <v>4462</v>
      </c>
      <c r="C1518" s="281" t="s">
        <v>4463</v>
      </c>
      <c r="D1518" s="166">
        <v>2</v>
      </c>
      <c r="E1518" s="166">
        <v>1</v>
      </c>
      <c r="F1518" s="281" t="s">
        <v>1430</v>
      </c>
      <c r="G1518">
        <v>1</v>
      </c>
      <c r="H1518">
        <v>1</v>
      </c>
    </row>
    <row r="1519" spans="1:8" x14ac:dyDescent="0.3">
      <c r="A1519" s="281">
        <v>121163</v>
      </c>
      <c r="B1519" s="281" t="s">
        <v>4464</v>
      </c>
      <c r="C1519" s="281" t="s">
        <v>4465</v>
      </c>
      <c r="D1519" s="166">
        <v>1</v>
      </c>
      <c r="E1519" s="166">
        <v>1</v>
      </c>
      <c r="F1519" s="281" t="s">
        <v>1430</v>
      </c>
      <c r="G1519">
        <v>1</v>
      </c>
      <c r="H1519">
        <v>1</v>
      </c>
    </row>
    <row r="1520" spans="1:8" x14ac:dyDescent="0.3">
      <c r="A1520" s="281">
        <v>121201</v>
      </c>
      <c r="B1520" s="281" t="s">
        <v>4466</v>
      </c>
      <c r="C1520" s="281" t="s">
        <v>4467</v>
      </c>
      <c r="D1520" s="166">
        <v>2</v>
      </c>
      <c r="E1520" s="166">
        <v>1</v>
      </c>
      <c r="F1520" s="281" t="s">
        <v>1430</v>
      </c>
      <c r="G1520">
        <v>1</v>
      </c>
      <c r="H1520">
        <v>1</v>
      </c>
    </row>
    <row r="1521" spans="1:8" x14ac:dyDescent="0.3">
      <c r="A1521" s="281">
        <v>121229</v>
      </c>
      <c r="B1521" s="281" t="s">
        <v>4468</v>
      </c>
      <c r="C1521" s="281" t="s">
        <v>4469</v>
      </c>
      <c r="D1521" s="166">
        <v>1</v>
      </c>
      <c r="E1521" s="166">
        <v>1</v>
      </c>
      <c r="F1521" s="281" t="s">
        <v>1430</v>
      </c>
      <c r="G1521">
        <v>1</v>
      </c>
      <c r="H1521">
        <v>1</v>
      </c>
    </row>
    <row r="1522" spans="1:8" x14ac:dyDescent="0.3">
      <c r="A1522" s="281">
        <v>121235</v>
      </c>
      <c r="B1522" s="281" t="s">
        <v>4470</v>
      </c>
      <c r="C1522" s="281" t="s">
        <v>4471</v>
      </c>
      <c r="D1522" s="166">
        <v>3</v>
      </c>
      <c r="E1522" s="166">
        <v>1</v>
      </c>
      <c r="F1522" s="281" t="s">
        <v>1430</v>
      </c>
      <c r="G1522">
        <v>1</v>
      </c>
      <c r="H1522">
        <v>1</v>
      </c>
    </row>
    <row r="1523" spans="1:8" x14ac:dyDescent="0.3">
      <c r="A1523" s="281">
        <v>121241</v>
      </c>
      <c r="B1523" s="281" t="s">
        <v>4472</v>
      </c>
      <c r="C1523" s="281" t="s">
        <v>4473</v>
      </c>
      <c r="D1523" s="166">
        <v>2</v>
      </c>
      <c r="E1523" s="166">
        <v>1</v>
      </c>
      <c r="F1523" s="281" t="s">
        <v>1430</v>
      </c>
      <c r="G1523">
        <v>1</v>
      </c>
      <c r="H1523">
        <v>1</v>
      </c>
    </row>
    <row r="1524" spans="1:8" x14ac:dyDescent="0.3">
      <c r="A1524" s="281">
        <v>121356</v>
      </c>
      <c r="B1524" s="281" t="s">
        <v>4474</v>
      </c>
      <c r="C1524" s="281" t="s">
        <v>4475</v>
      </c>
      <c r="D1524" s="166">
        <v>2</v>
      </c>
      <c r="E1524" s="166">
        <v>1</v>
      </c>
      <c r="F1524" s="281" t="s">
        <v>1430</v>
      </c>
      <c r="G1524">
        <v>1</v>
      </c>
      <c r="H1524">
        <v>1</v>
      </c>
    </row>
    <row r="1525" spans="1:8" x14ac:dyDescent="0.3">
      <c r="A1525" s="281">
        <v>121385</v>
      </c>
      <c r="B1525" s="281" t="s">
        <v>4476</v>
      </c>
      <c r="C1525" s="281" t="s">
        <v>4477</v>
      </c>
      <c r="D1525" s="166">
        <v>2</v>
      </c>
      <c r="E1525" s="166">
        <v>1</v>
      </c>
      <c r="F1525" s="281" t="s">
        <v>1430</v>
      </c>
      <c r="G1525">
        <v>1</v>
      </c>
      <c r="H1525">
        <v>1</v>
      </c>
    </row>
    <row r="1526" spans="1:8" x14ac:dyDescent="0.3">
      <c r="A1526" s="281">
        <v>121483</v>
      </c>
      <c r="B1526" s="281" t="s">
        <v>4478</v>
      </c>
      <c r="C1526" s="281" t="s">
        <v>4479</v>
      </c>
      <c r="D1526" s="166">
        <v>3</v>
      </c>
      <c r="E1526" s="166">
        <v>1</v>
      </c>
      <c r="F1526" s="281" t="s">
        <v>1430</v>
      </c>
      <c r="G1526">
        <v>1</v>
      </c>
      <c r="H1526">
        <v>1</v>
      </c>
    </row>
    <row r="1527" spans="1:8" x14ac:dyDescent="0.3">
      <c r="A1527" s="281">
        <v>121531</v>
      </c>
      <c r="B1527" s="281" t="s">
        <v>4480</v>
      </c>
      <c r="C1527" s="281" t="s">
        <v>4481</v>
      </c>
      <c r="D1527" s="166">
        <v>1</v>
      </c>
      <c r="E1527" s="166">
        <v>1</v>
      </c>
      <c r="F1527" s="281" t="s">
        <v>1430</v>
      </c>
      <c r="G1527">
        <v>1</v>
      </c>
      <c r="H1527">
        <v>0</v>
      </c>
    </row>
    <row r="1528" spans="1:8" x14ac:dyDescent="0.3">
      <c r="A1528" s="281">
        <v>121563</v>
      </c>
      <c r="B1528" s="281" t="s">
        <v>4482</v>
      </c>
      <c r="C1528" s="281" t="s">
        <v>4483</v>
      </c>
      <c r="D1528" s="166">
        <v>2</v>
      </c>
      <c r="E1528" s="166">
        <v>1</v>
      </c>
      <c r="F1528" s="281" t="s">
        <v>1430</v>
      </c>
      <c r="G1528">
        <v>1</v>
      </c>
      <c r="H1528">
        <v>1</v>
      </c>
    </row>
    <row r="1529" spans="1:8" x14ac:dyDescent="0.3">
      <c r="A1529" s="281">
        <v>121581</v>
      </c>
      <c r="B1529" s="281" t="s">
        <v>4484</v>
      </c>
      <c r="C1529" s="281" t="s">
        <v>4485</v>
      </c>
      <c r="D1529" s="166">
        <v>2</v>
      </c>
      <c r="E1529" s="166">
        <v>1</v>
      </c>
      <c r="F1529" s="281" t="s">
        <v>1430</v>
      </c>
      <c r="G1529">
        <v>1</v>
      </c>
      <c r="H1529">
        <v>1</v>
      </c>
    </row>
    <row r="1530" spans="1:8" x14ac:dyDescent="0.3">
      <c r="A1530" s="281">
        <v>121590</v>
      </c>
      <c r="B1530" s="281" t="s">
        <v>4486</v>
      </c>
      <c r="C1530" s="281" t="s">
        <v>4487</v>
      </c>
      <c r="D1530" s="166">
        <v>1</v>
      </c>
      <c r="E1530" s="166">
        <v>1</v>
      </c>
      <c r="F1530" s="281" t="s">
        <v>1430</v>
      </c>
      <c r="G1530">
        <v>1</v>
      </c>
      <c r="H1530">
        <v>0</v>
      </c>
    </row>
    <row r="1531" spans="1:8" x14ac:dyDescent="0.3">
      <c r="A1531" s="281">
        <v>121630</v>
      </c>
      <c r="B1531" s="281" t="s">
        <v>4488</v>
      </c>
      <c r="C1531" s="281" t="s">
        <v>4489</v>
      </c>
      <c r="D1531" s="166">
        <v>2</v>
      </c>
      <c r="E1531" s="166">
        <v>1</v>
      </c>
      <c r="F1531" s="281" t="s">
        <v>1430</v>
      </c>
      <c r="G1531">
        <v>1</v>
      </c>
      <c r="H1531">
        <v>1</v>
      </c>
    </row>
    <row r="1532" spans="1:8" x14ac:dyDescent="0.3">
      <c r="A1532" s="281">
        <v>121698</v>
      </c>
      <c r="B1532" s="281" t="s">
        <v>4490</v>
      </c>
      <c r="C1532" s="281" t="s">
        <v>4491</v>
      </c>
      <c r="D1532" s="166">
        <v>2</v>
      </c>
      <c r="E1532" s="166">
        <v>1</v>
      </c>
      <c r="F1532" s="281" t="s">
        <v>1430</v>
      </c>
      <c r="G1532">
        <v>1</v>
      </c>
      <c r="H1532">
        <v>1</v>
      </c>
    </row>
    <row r="1533" spans="1:8" x14ac:dyDescent="0.3">
      <c r="A1533" s="281">
        <v>121734</v>
      </c>
      <c r="B1533" s="281" t="s">
        <v>4492</v>
      </c>
      <c r="C1533" s="281" t="s">
        <v>4493</v>
      </c>
      <c r="D1533" s="166">
        <v>2</v>
      </c>
      <c r="E1533" s="166">
        <v>1</v>
      </c>
      <c r="F1533" s="281" t="s">
        <v>1430</v>
      </c>
      <c r="G1533">
        <v>1</v>
      </c>
      <c r="H1533">
        <v>1</v>
      </c>
    </row>
    <row r="1534" spans="1:8" x14ac:dyDescent="0.3">
      <c r="A1534" s="281">
        <v>121737</v>
      </c>
      <c r="B1534" s="281" t="s">
        <v>4494</v>
      </c>
      <c r="C1534" s="281" t="s">
        <v>4495</v>
      </c>
      <c r="D1534" s="166">
        <v>3</v>
      </c>
      <c r="E1534" s="166">
        <v>1</v>
      </c>
      <c r="F1534" s="281" t="s">
        <v>1430</v>
      </c>
      <c r="G1534">
        <v>1</v>
      </c>
      <c r="H1534">
        <v>1</v>
      </c>
    </row>
    <row r="1535" spans="1:8" x14ac:dyDescent="0.3">
      <c r="A1535" s="281">
        <v>121749</v>
      </c>
      <c r="B1535" s="281" t="s">
        <v>4496</v>
      </c>
      <c r="C1535" s="281" t="s">
        <v>4497</v>
      </c>
      <c r="D1535" s="166">
        <v>2</v>
      </c>
      <c r="E1535" s="166">
        <v>1</v>
      </c>
      <c r="F1535" s="281" t="s">
        <v>1430</v>
      </c>
      <c r="G1535">
        <v>1</v>
      </c>
      <c r="H1535">
        <v>1</v>
      </c>
    </row>
    <row r="1536" spans="1:8" x14ac:dyDescent="0.3">
      <c r="A1536" s="281">
        <v>121761</v>
      </c>
      <c r="B1536" s="281" t="s">
        <v>4498</v>
      </c>
      <c r="C1536" s="281" t="s">
        <v>4499</v>
      </c>
      <c r="D1536" s="166">
        <v>3</v>
      </c>
      <c r="E1536" s="166">
        <v>1</v>
      </c>
      <c r="F1536" s="281" t="s">
        <v>1430</v>
      </c>
      <c r="G1536">
        <v>1</v>
      </c>
      <c r="H1536">
        <v>1</v>
      </c>
    </row>
    <row r="1537" spans="1:8" x14ac:dyDescent="0.3">
      <c r="A1537" s="281">
        <v>121768</v>
      </c>
      <c r="B1537" s="281" t="s">
        <v>4500</v>
      </c>
      <c r="C1537" s="281" t="s">
        <v>4501</v>
      </c>
      <c r="D1537" s="166">
        <v>2</v>
      </c>
      <c r="E1537" s="166">
        <v>1</v>
      </c>
      <c r="F1537" s="281" t="s">
        <v>1430</v>
      </c>
      <c r="G1537">
        <v>1</v>
      </c>
      <c r="H1537">
        <v>1</v>
      </c>
    </row>
    <row r="1538" spans="1:8" x14ac:dyDescent="0.3">
      <c r="A1538" s="281">
        <v>121819</v>
      </c>
      <c r="B1538" s="281" t="s">
        <v>4502</v>
      </c>
      <c r="C1538" s="281" t="s">
        <v>4503</v>
      </c>
      <c r="D1538" s="166">
        <v>2</v>
      </c>
      <c r="E1538" s="166">
        <v>1</v>
      </c>
      <c r="F1538" s="281" t="s">
        <v>1430</v>
      </c>
      <c r="G1538">
        <v>1</v>
      </c>
      <c r="H1538">
        <v>1</v>
      </c>
    </row>
    <row r="1539" spans="1:8" x14ac:dyDescent="0.3">
      <c r="A1539" s="281">
        <v>121820</v>
      </c>
      <c r="B1539" s="281" t="s">
        <v>4504</v>
      </c>
      <c r="C1539" s="281" t="s">
        <v>4505</v>
      </c>
      <c r="D1539" s="166">
        <v>2</v>
      </c>
      <c r="E1539" s="166">
        <v>1</v>
      </c>
      <c r="F1539" s="281" t="s">
        <v>1430</v>
      </c>
      <c r="G1539">
        <v>1</v>
      </c>
      <c r="H1539">
        <v>1</v>
      </c>
    </row>
    <row r="1540" spans="1:8" x14ac:dyDescent="0.3">
      <c r="A1540" s="281">
        <v>121935</v>
      </c>
      <c r="B1540" s="281" t="s">
        <v>4506</v>
      </c>
      <c r="C1540" s="281" t="s">
        <v>4507</v>
      </c>
      <c r="D1540" s="166">
        <v>2</v>
      </c>
      <c r="E1540" s="166">
        <v>1</v>
      </c>
      <c r="F1540" s="281" t="s">
        <v>1430</v>
      </c>
      <c r="G1540">
        <v>1</v>
      </c>
      <c r="H1540">
        <v>1</v>
      </c>
    </row>
    <row r="1541" spans="1:8" x14ac:dyDescent="0.3">
      <c r="A1541" s="281">
        <v>121980</v>
      </c>
      <c r="B1541" s="281" t="s">
        <v>4508</v>
      </c>
      <c r="C1541" s="281" t="s">
        <v>4509</v>
      </c>
      <c r="D1541" s="166">
        <v>1</v>
      </c>
      <c r="E1541" s="166">
        <v>1</v>
      </c>
      <c r="F1541" s="281" t="s">
        <v>1430</v>
      </c>
      <c r="G1541">
        <v>1</v>
      </c>
      <c r="H1541">
        <v>1</v>
      </c>
    </row>
    <row r="1542" spans="1:8" x14ac:dyDescent="0.3">
      <c r="A1542" s="281">
        <v>122010</v>
      </c>
      <c r="B1542" s="281" t="s">
        <v>4510</v>
      </c>
      <c r="C1542" s="281" t="s">
        <v>4511</v>
      </c>
      <c r="D1542" s="166">
        <v>1</v>
      </c>
      <c r="E1542" s="166">
        <v>1</v>
      </c>
      <c r="F1542" s="281" t="s">
        <v>1430</v>
      </c>
      <c r="G1542">
        <v>1</v>
      </c>
      <c r="H1542">
        <v>1</v>
      </c>
    </row>
    <row r="1543" spans="1:8" x14ac:dyDescent="0.3">
      <c r="A1543" s="281">
        <v>122031</v>
      </c>
      <c r="B1543" s="281" t="s">
        <v>4512</v>
      </c>
      <c r="C1543" s="281" t="s">
        <v>4513</v>
      </c>
      <c r="D1543" s="166">
        <v>1</v>
      </c>
      <c r="E1543" s="166">
        <v>1</v>
      </c>
      <c r="F1543" s="281" t="s">
        <v>1430</v>
      </c>
      <c r="G1543">
        <v>1</v>
      </c>
      <c r="H1543">
        <v>1</v>
      </c>
    </row>
    <row r="1544" spans="1:8" x14ac:dyDescent="0.3">
      <c r="A1544" s="281">
        <v>122038</v>
      </c>
      <c r="B1544" s="281" t="s">
        <v>4514</v>
      </c>
      <c r="C1544" s="281" t="s">
        <v>4515</v>
      </c>
      <c r="D1544" s="166">
        <v>1</v>
      </c>
      <c r="E1544" s="166">
        <v>1</v>
      </c>
      <c r="F1544" s="281" t="s">
        <v>1430</v>
      </c>
      <c r="G1544">
        <v>1</v>
      </c>
      <c r="H1544">
        <v>1</v>
      </c>
    </row>
    <row r="1545" spans="1:8" x14ac:dyDescent="0.3">
      <c r="A1545" s="281">
        <v>122112</v>
      </c>
      <c r="B1545" s="281" t="s">
        <v>4516</v>
      </c>
      <c r="C1545" s="281" t="s">
        <v>4517</v>
      </c>
      <c r="D1545" s="166">
        <v>2</v>
      </c>
      <c r="E1545" s="166">
        <v>1</v>
      </c>
      <c r="F1545" s="281" t="s">
        <v>1430</v>
      </c>
      <c r="G1545">
        <v>1</v>
      </c>
      <c r="H1545">
        <v>1</v>
      </c>
    </row>
    <row r="1546" spans="1:8" x14ac:dyDescent="0.3">
      <c r="A1546" s="281">
        <v>120091</v>
      </c>
      <c r="B1546" s="281" t="s">
        <v>4518</v>
      </c>
      <c r="C1546" s="281" t="s">
        <v>4519</v>
      </c>
      <c r="D1546" s="166">
        <v>2</v>
      </c>
      <c r="E1546" s="166">
        <v>1</v>
      </c>
      <c r="F1546" s="281" t="s">
        <v>1430</v>
      </c>
      <c r="G1546">
        <v>1</v>
      </c>
      <c r="H1546">
        <v>1</v>
      </c>
    </row>
    <row r="1547" spans="1:8" x14ac:dyDescent="0.3">
      <c r="A1547" s="6">
        <v>19435</v>
      </c>
      <c r="B1547" s="6" t="s">
        <v>4520</v>
      </c>
      <c r="C1547" s="6" t="s">
        <v>4521</v>
      </c>
      <c r="D1547" s="55">
        <v>3</v>
      </c>
      <c r="E1547" s="55">
        <v>1</v>
      </c>
      <c r="F1547" s="6" t="s">
        <v>1430</v>
      </c>
      <c r="G1547">
        <v>0</v>
      </c>
      <c r="H1547">
        <v>1</v>
      </c>
    </row>
    <row r="1548" spans="1:8" x14ac:dyDescent="0.3">
      <c r="A1548" s="281">
        <v>120717</v>
      </c>
      <c r="B1548" s="281" t="s">
        <v>4522</v>
      </c>
      <c r="C1548" s="281" t="s">
        <v>4523</v>
      </c>
      <c r="D1548" s="166">
        <v>3</v>
      </c>
      <c r="E1548" s="166">
        <v>1</v>
      </c>
      <c r="F1548" s="281" t="s">
        <v>1430</v>
      </c>
      <c r="G1548">
        <v>1</v>
      </c>
      <c r="H1548">
        <v>1</v>
      </c>
    </row>
    <row r="1549" spans="1:8" x14ac:dyDescent="0.3">
      <c r="A1549" s="281">
        <v>121850</v>
      </c>
      <c r="B1549" s="281" t="s">
        <v>4524</v>
      </c>
      <c r="C1549" s="281" t="s">
        <v>4525</v>
      </c>
      <c r="D1549" s="166">
        <v>1</v>
      </c>
      <c r="E1549" s="166">
        <v>1</v>
      </c>
      <c r="F1549" s="281" t="s">
        <v>1430</v>
      </c>
      <c r="G1549">
        <v>1</v>
      </c>
      <c r="H1549">
        <v>0</v>
      </c>
    </row>
    <row r="1550" spans="1:8" x14ac:dyDescent="0.3">
      <c r="A1550" s="281">
        <v>120739</v>
      </c>
      <c r="B1550" s="281" t="s">
        <v>4526</v>
      </c>
      <c r="C1550" s="281" t="s">
        <v>4527</v>
      </c>
      <c r="D1550" s="166">
        <v>1</v>
      </c>
      <c r="E1550" s="166">
        <v>1</v>
      </c>
      <c r="F1550" s="281" t="s">
        <v>1430</v>
      </c>
      <c r="G1550">
        <v>1</v>
      </c>
      <c r="H1550">
        <v>1</v>
      </c>
    </row>
    <row r="1551" spans="1:8" x14ac:dyDescent="0.3">
      <c r="A1551" s="281">
        <v>20152</v>
      </c>
      <c r="B1551" s="281" t="s">
        <v>4528</v>
      </c>
      <c r="C1551" s="281" t="s">
        <v>4529</v>
      </c>
      <c r="D1551" s="166">
        <v>1</v>
      </c>
      <c r="E1551" s="166">
        <v>1</v>
      </c>
      <c r="F1551" s="281" t="s">
        <v>1430</v>
      </c>
      <c r="G1551">
        <v>1</v>
      </c>
      <c r="H1551">
        <v>1</v>
      </c>
    </row>
    <row r="1552" spans="1:8" x14ac:dyDescent="0.3">
      <c r="A1552" s="281">
        <v>21340</v>
      </c>
      <c r="B1552" s="281" t="s">
        <v>4530</v>
      </c>
      <c r="C1552" s="281" t="s">
        <v>4531</v>
      </c>
      <c r="D1552" s="166">
        <v>1</v>
      </c>
      <c r="E1552" s="166">
        <v>1</v>
      </c>
      <c r="F1552" s="281" t="s">
        <v>1430</v>
      </c>
      <c r="G1552">
        <v>1</v>
      </c>
      <c r="H1552">
        <v>0</v>
      </c>
    </row>
    <row r="1553" spans="1:8" x14ac:dyDescent="0.3">
      <c r="A1553" s="281">
        <v>121634</v>
      </c>
      <c r="B1553" s="281" t="s">
        <v>4532</v>
      </c>
      <c r="C1553" s="281" t="s">
        <v>4533</v>
      </c>
      <c r="D1553" s="166">
        <v>1</v>
      </c>
      <c r="E1553" s="166">
        <v>1</v>
      </c>
      <c r="F1553" s="281" t="s">
        <v>1430</v>
      </c>
      <c r="G1553">
        <v>1</v>
      </c>
      <c r="H1553">
        <v>0</v>
      </c>
    </row>
    <row r="1554" spans="1:8" x14ac:dyDescent="0.3">
      <c r="A1554" s="281">
        <v>121866</v>
      </c>
      <c r="B1554" s="281" t="s">
        <v>4534</v>
      </c>
      <c r="C1554" s="281" t="s">
        <v>4535</v>
      </c>
      <c r="D1554" s="166">
        <v>1</v>
      </c>
      <c r="E1554" s="166">
        <v>1</v>
      </c>
      <c r="F1554" s="281" t="s">
        <v>1430</v>
      </c>
      <c r="G1554">
        <v>1</v>
      </c>
      <c r="H1554">
        <v>1</v>
      </c>
    </row>
    <row r="1555" spans="1:8" x14ac:dyDescent="0.3">
      <c r="A1555" s="281">
        <v>120048</v>
      </c>
      <c r="B1555" s="281" t="s">
        <v>4536</v>
      </c>
      <c r="C1555" s="281" t="s">
        <v>4537</v>
      </c>
      <c r="D1555" s="166">
        <v>1</v>
      </c>
      <c r="E1555" s="166">
        <v>1</v>
      </c>
      <c r="F1555" s="281" t="s">
        <v>1430</v>
      </c>
      <c r="G1555">
        <v>1</v>
      </c>
      <c r="H1555">
        <v>0</v>
      </c>
    </row>
    <row r="1556" spans="1:8" x14ac:dyDescent="0.3">
      <c r="A1556" s="281">
        <v>120104</v>
      </c>
      <c r="B1556" s="281" t="s">
        <v>4538</v>
      </c>
      <c r="C1556" s="281" t="s">
        <v>4539</v>
      </c>
      <c r="D1556" s="166">
        <v>1</v>
      </c>
      <c r="E1556" s="166">
        <v>1</v>
      </c>
      <c r="F1556" s="281" t="s">
        <v>1430</v>
      </c>
      <c r="G1556">
        <v>1</v>
      </c>
      <c r="H1556">
        <v>0</v>
      </c>
    </row>
    <row r="1557" spans="1:8" x14ac:dyDescent="0.3">
      <c r="A1557" s="281">
        <v>120293</v>
      </c>
      <c r="B1557" s="281" t="s">
        <v>4540</v>
      </c>
      <c r="C1557" s="281" t="s">
        <v>4541</v>
      </c>
      <c r="D1557" s="166">
        <v>1</v>
      </c>
      <c r="E1557" s="166">
        <v>1</v>
      </c>
      <c r="F1557" s="281" t="s">
        <v>1430</v>
      </c>
      <c r="G1557">
        <v>1</v>
      </c>
      <c r="H1557">
        <v>0</v>
      </c>
    </row>
    <row r="1558" spans="1:8" x14ac:dyDescent="0.3">
      <c r="A1558" s="281">
        <v>120306</v>
      </c>
      <c r="B1558" s="281" t="s">
        <v>4542</v>
      </c>
      <c r="C1558" s="281" t="s">
        <v>4543</v>
      </c>
      <c r="D1558" s="166">
        <v>1</v>
      </c>
      <c r="E1558" s="166">
        <v>1</v>
      </c>
      <c r="F1558" s="281" t="s">
        <v>1430</v>
      </c>
      <c r="G1558">
        <v>1</v>
      </c>
      <c r="H1558">
        <v>0</v>
      </c>
    </row>
    <row r="1559" spans="1:8" x14ac:dyDescent="0.3">
      <c r="A1559" s="281">
        <v>20304</v>
      </c>
      <c r="B1559" s="281" t="s">
        <v>4544</v>
      </c>
      <c r="C1559" s="281" t="s">
        <v>4545</v>
      </c>
      <c r="D1559" s="166">
        <v>1</v>
      </c>
      <c r="E1559" s="166">
        <v>1</v>
      </c>
      <c r="F1559" s="281" t="s">
        <v>1430</v>
      </c>
      <c r="G1559">
        <v>1</v>
      </c>
      <c r="H1559">
        <v>0</v>
      </c>
    </row>
    <row r="1560" spans="1:8" x14ac:dyDescent="0.3">
      <c r="A1560" s="281">
        <v>22146</v>
      </c>
      <c r="B1560" s="281" t="s">
        <v>4546</v>
      </c>
      <c r="C1560" s="281" t="s">
        <v>4547</v>
      </c>
      <c r="D1560" s="166">
        <v>1</v>
      </c>
      <c r="E1560" s="166">
        <v>1</v>
      </c>
      <c r="F1560" s="281" t="s">
        <v>1430</v>
      </c>
      <c r="G1560">
        <v>1</v>
      </c>
      <c r="H1560">
        <v>1</v>
      </c>
    </row>
    <row r="1561" spans="1:8" x14ac:dyDescent="0.3">
      <c r="A1561" s="281">
        <v>120898</v>
      </c>
      <c r="B1561" s="281" t="s">
        <v>4548</v>
      </c>
      <c r="C1561" s="281" t="s">
        <v>4549</v>
      </c>
      <c r="D1561" s="166">
        <v>1</v>
      </c>
      <c r="E1561" s="166">
        <v>1</v>
      </c>
      <c r="F1561" s="281" t="s">
        <v>1430</v>
      </c>
      <c r="G1561">
        <v>1</v>
      </c>
      <c r="H1561">
        <v>0</v>
      </c>
    </row>
    <row r="1562" spans="1:8" x14ac:dyDescent="0.3">
      <c r="A1562" s="281">
        <v>120951</v>
      </c>
      <c r="B1562" s="281" t="s">
        <v>4550</v>
      </c>
      <c r="C1562" s="281" t="s">
        <v>4551</v>
      </c>
      <c r="D1562" s="166">
        <v>1</v>
      </c>
      <c r="E1562" s="166">
        <v>1</v>
      </c>
      <c r="F1562" s="281" t="s">
        <v>1430</v>
      </c>
      <c r="G1562">
        <v>1</v>
      </c>
      <c r="H1562">
        <v>1</v>
      </c>
    </row>
    <row r="1563" spans="1:8" x14ac:dyDescent="0.3">
      <c r="A1563" s="281">
        <v>121119</v>
      </c>
      <c r="B1563" s="281" t="s">
        <v>4552</v>
      </c>
      <c r="C1563" s="281" t="s">
        <v>4553</v>
      </c>
      <c r="D1563" s="166">
        <v>2</v>
      </c>
      <c r="E1563" s="166">
        <v>1</v>
      </c>
      <c r="F1563" s="281" t="s">
        <v>1430</v>
      </c>
      <c r="G1563">
        <v>1</v>
      </c>
      <c r="H1563">
        <v>1</v>
      </c>
    </row>
    <row r="1564" spans="1:8" x14ac:dyDescent="0.3">
      <c r="A1564" s="281">
        <v>121183</v>
      </c>
      <c r="B1564" s="281" t="s">
        <v>4554</v>
      </c>
      <c r="C1564" s="281" t="s">
        <v>4555</v>
      </c>
      <c r="D1564" s="166">
        <v>1</v>
      </c>
      <c r="E1564" s="166">
        <v>1</v>
      </c>
      <c r="F1564" s="281" t="s">
        <v>1430</v>
      </c>
      <c r="G1564">
        <v>1</v>
      </c>
      <c r="H1564">
        <v>1</v>
      </c>
    </row>
    <row r="1565" spans="1:8" x14ac:dyDescent="0.3">
      <c r="A1565" s="281">
        <v>121266</v>
      </c>
      <c r="B1565" s="281" t="s">
        <v>4556</v>
      </c>
      <c r="C1565" s="281" t="s">
        <v>4557</v>
      </c>
      <c r="D1565" s="166">
        <v>2</v>
      </c>
      <c r="E1565" s="166">
        <v>1</v>
      </c>
      <c r="F1565" s="281" t="s">
        <v>1430</v>
      </c>
      <c r="G1565">
        <v>1</v>
      </c>
      <c r="H1565">
        <v>1</v>
      </c>
    </row>
    <row r="1566" spans="1:8" x14ac:dyDescent="0.3">
      <c r="A1566" s="6">
        <v>121287</v>
      </c>
      <c r="B1566" s="6" t="s">
        <v>4558</v>
      </c>
      <c r="C1566" s="6" t="s">
        <v>4559</v>
      </c>
      <c r="D1566" s="55">
        <v>2</v>
      </c>
      <c r="E1566" s="55">
        <v>1</v>
      </c>
      <c r="F1566" s="6" t="s">
        <v>1430</v>
      </c>
      <c r="G1566">
        <v>0</v>
      </c>
      <c r="H1566">
        <v>1</v>
      </c>
    </row>
    <row r="1567" spans="1:8" x14ac:dyDescent="0.3">
      <c r="A1567" s="281">
        <v>121325</v>
      </c>
      <c r="B1567" s="281" t="s">
        <v>4560</v>
      </c>
      <c r="C1567" s="281" t="s">
        <v>4561</v>
      </c>
      <c r="D1567" s="166">
        <v>3</v>
      </c>
      <c r="E1567" s="166">
        <v>1</v>
      </c>
      <c r="F1567" s="281" t="s">
        <v>1430</v>
      </c>
      <c r="G1567">
        <v>1</v>
      </c>
      <c r="H1567">
        <v>1</v>
      </c>
    </row>
    <row r="1568" spans="1:8" x14ac:dyDescent="0.3">
      <c r="A1568" s="281">
        <v>121653</v>
      </c>
      <c r="B1568" s="281" t="s">
        <v>4562</v>
      </c>
      <c r="C1568" s="281" t="s">
        <v>4563</v>
      </c>
      <c r="D1568" s="166">
        <v>1</v>
      </c>
      <c r="E1568" s="166">
        <v>1</v>
      </c>
      <c r="F1568" s="281" t="s">
        <v>1430</v>
      </c>
      <c r="G1568">
        <v>1</v>
      </c>
      <c r="H1568">
        <v>1</v>
      </c>
    </row>
    <row r="1569" spans="1:8" x14ac:dyDescent="0.3">
      <c r="A1569" s="281">
        <v>12495</v>
      </c>
      <c r="B1569" s="281" t="s">
        <v>4564</v>
      </c>
      <c r="C1569" s="281" t="s">
        <v>4565</v>
      </c>
      <c r="D1569" s="166">
        <v>1</v>
      </c>
      <c r="E1569" s="166">
        <v>1</v>
      </c>
      <c r="F1569" s="281" t="s">
        <v>1430</v>
      </c>
      <c r="G1569">
        <v>1</v>
      </c>
      <c r="H1569">
        <v>1</v>
      </c>
    </row>
    <row r="1570" spans="1:8" x14ac:dyDescent="0.3">
      <c r="A1570" s="281">
        <v>14580</v>
      </c>
      <c r="B1570" s="281" t="s">
        <v>4566</v>
      </c>
      <c r="C1570" s="281" t="s">
        <v>4567</v>
      </c>
      <c r="D1570" s="166">
        <v>1</v>
      </c>
      <c r="E1570" s="166">
        <v>1</v>
      </c>
      <c r="F1570" s="281" t="s">
        <v>1430</v>
      </c>
      <c r="G1570">
        <v>1</v>
      </c>
      <c r="H1570">
        <v>1</v>
      </c>
    </row>
    <row r="1571" spans="1:8" x14ac:dyDescent="0.3">
      <c r="A1571" s="281">
        <v>15255</v>
      </c>
      <c r="B1571" s="281" t="s">
        <v>4568</v>
      </c>
      <c r="C1571" s="281" t="s">
        <v>4569</v>
      </c>
      <c r="D1571" s="166">
        <v>2</v>
      </c>
      <c r="E1571" s="166">
        <v>1</v>
      </c>
      <c r="F1571" s="281" t="s">
        <v>1430</v>
      </c>
      <c r="G1571">
        <v>1</v>
      </c>
      <c r="H1571">
        <v>1</v>
      </c>
    </row>
    <row r="1572" spans="1:8" x14ac:dyDescent="0.3">
      <c r="A1572" s="281">
        <v>19855</v>
      </c>
      <c r="B1572" s="281" t="s">
        <v>4570</v>
      </c>
      <c r="C1572" s="281" t="s">
        <v>4571</v>
      </c>
      <c r="D1572" s="166">
        <v>1</v>
      </c>
      <c r="E1572" s="166">
        <v>1</v>
      </c>
      <c r="F1572" s="281" t="s">
        <v>1430</v>
      </c>
      <c r="G1572">
        <v>1</v>
      </c>
      <c r="H1572">
        <v>1</v>
      </c>
    </row>
    <row r="1573" spans="1:8" x14ac:dyDescent="0.3">
      <c r="A1573" s="281">
        <v>19980</v>
      </c>
      <c r="B1573" s="281" t="s">
        <v>4572</v>
      </c>
      <c r="C1573" s="281" t="s">
        <v>4573</v>
      </c>
      <c r="D1573" s="166">
        <v>1</v>
      </c>
      <c r="E1573" s="166">
        <v>1</v>
      </c>
      <c r="F1573" s="281" t="s">
        <v>1430</v>
      </c>
      <c r="G1573">
        <v>1</v>
      </c>
      <c r="H1573">
        <v>1</v>
      </c>
    </row>
    <row r="1574" spans="1:8" x14ac:dyDescent="0.3">
      <c r="A1574" s="281">
        <v>20499</v>
      </c>
      <c r="B1574" s="281" t="s">
        <v>4574</v>
      </c>
      <c r="C1574" s="281" t="s">
        <v>4575</v>
      </c>
      <c r="D1574" s="166">
        <v>1</v>
      </c>
      <c r="E1574" s="166">
        <v>1</v>
      </c>
      <c r="F1574" s="281" t="s">
        <v>1430</v>
      </c>
      <c r="G1574">
        <v>1</v>
      </c>
      <c r="H1574">
        <v>1</v>
      </c>
    </row>
    <row r="1575" spans="1:8" x14ac:dyDescent="0.3">
      <c r="A1575" s="281">
        <v>20512</v>
      </c>
      <c r="B1575" s="281" t="s">
        <v>4576</v>
      </c>
      <c r="C1575" s="281" t="s">
        <v>4577</v>
      </c>
      <c r="D1575" s="166">
        <v>2</v>
      </c>
      <c r="E1575" s="166">
        <v>1</v>
      </c>
      <c r="F1575" s="281" t="s">
        <v>1430</v>
      </c>
      <c r="G1575">
        <v>1</v>
      </c>
      <c r="H1575">
        <v>1</v>
      </c>
    </row>
    <row r="1576" spans="1:8" x14ac:dyDescent="0.3">
      <c r="A1576" s="281">
        <v>21570</v>
      </c>
      <c r="B1576" s="281" t="s">
        <v>4578</v>
      </c>
      <c r="C1576" s="281" t="s">
        <v>4579</v>
      </c>
      <c r="D1576" s="166">
        <v>1</v>
      </c>
      <c r="E1576" s="166">
        <v>1</v>
      </c>
      <c r="F1576" s="281" t="s">
        <v>1430</v>
      </c>
      <c r="G1576">
        <v>1</v>
      </c>
      <c r="H1576">
        <v>1</v>
      </c>
    </row>
    <row r="1577" spans="1:8" x14ac:dyDescent="0.3">
      <c r="A1577" s="281">
        <v>21571</v>
      </c>
      <c r="B1577" s="281" t="s">
        <v>4580</v>
      </c>
      <c r="C1577" s="281" t="s">
        <v>4581</v>
      </c>
      <c r="D1577" s="166">
        <v>2</v>
      </c>
      <c r="E1577" s="166">
        <v>1</v>
      </c>
      <c r="F1577" s="281" t="s">
        <v>1430</v>
      </c>
      <c r="G1577">
        <v>1</v>
      </c>
      <c r="H1577">
        <v>1</v>
      </c>
    </row>
    <row r="1578" spans="1:8" x14ac:dyDescent="0.3">
      <c r="A1578" s="281">
        <v>21707</v>
      </c>
      <c r="B1578" s="281" t="s">
        <v>4582</v>
      </c>
      <c r="C1578" s="281" t="s">
        <v>4583</v>
      </c>
      <c r="D1578" s="166">
        <v>1</v>
      </c>
      <c r="E1578" s="166">
        <v>1</v>
      </c>
      <c r="F1578" s="281" t="s">
        <v>1430</v>
      </c>
      <c r="G1578">
        <v>1</v>
      </c>
      <c r="H1578">
        <v>1</v>
      </c>
    </row>
    <row r="1579" spans="1:8" x14ac:dyDescent="0.3">
      <c r="A1579" s="281">
        <v>21996</v>
      </c>
      <c r="B1579" s="281" t="s">
        <v>4584</v>
      </c>
      <c r="C1579" s="281" t="s">
        <v>4585</v>
      </c>
      <c r="D1579" s="166">
        <v>1</v>
      </c>
      <c r="E1579" s="166">
        <v>1</v>
      </c>
      <c r="F1579" s="281" t="s">
        <v>1430</v>
      </c>
      <c r="G1579">
        <v>1</v>
      </c>
      <c r="H1579">
        <v>1</v>
      </c>
    </row>
    <row r="1580" spans="1:8" x14ac:dyDescent="0.3">
      <c r="A1580" s="281">
        <v>22036</v>
      </c>
      <c r="B1580" s="281" t="s">
        <v>4586</v>
      </c>
      <c r="C1580" s="281" t="s">
        <v>4587</v>
      </c>
      <c r="D1580" s="166">
        <v>1</v>
      </c>
      <c r="E1580" s="166">
        <v>1</v>
      </c>
      <c r="F1580" s="281" t="s">
        <v>1430</v>
      </c>
      <c r="G1580">
        <v>1</v>
      </c>
      <c r="H1580">
        <v>1</v>
      </c>
    </row>
    <row r="1581" spans="1:8" x14ac:dyDescent="0.3">
      <c r="A1581" s="281">
        <v>22162</v>
      </c>
      <c r="B1581" s="281" t="s">
        <v>4588</v>
      </c>
      <c r="C1581" s="281" t="s">
        <v>4589</v>
      </c>
      <c r="D1581" s="166">
        <v>1</v>
      </c>
      <c r="E1581" s="166">
        <v>1</v>
      </c>
      <c r="F1581" s="281" t="s">
        <v>1430</v>
      </c>
      <c r="G1581">
        <v>1</v>
      </c>
      <c r="H1581">
        <v>1</v>
      </c>
    </row>
    <row r="1582" spans="1:8" x14ac:dyDescent="0.3">
      <c r="A1582" s="281">
        <v>22298</v>
      </c>
      <c r="B1582" s="281" t="s">
        <v>4590</v>
      </c>
      <c r="C1582" s="281" t="s">
        <v>4591</v>
      </c>
      <c r="D1582" s="166">
        <v>1</v>
      </c>
      <c r="E1582" s="166">
        <v>1</v>
      </c>
      <c r="F1582" s="281" t="s">
        <v>1430</v>
      </c>
      <c r="G1582">
        <v>1</v>
      </c>
      <c r="H1582">
        <v>1</v>
      </c>
    </row>
    <row r="1583" spans="1:8" x14ac:dyDescent="0.3">
      <c r="A1583" s="281">
        <v>22381</v>
      </c>
      <c r="B1583" s="281" t="s">
        <v>4592</v>
      </c>
      <c r="C1583" s="281" t="s">
        <v>4593</v>
      </c>
      <c r="D1583" s="166">
        <v>1</v>
      </c>
      <c r="E1583" s="166">
        <v>1</v>
      </c>
      <c r="F1583" s="281" t="s">
        <v>1430</v>
      </c>
      <c r="G1583">
        <v>1</v>
      </c>
      <c r="H1583">
        <v>1</v>
      </c>
    </row>
    <row r="1584" spans="1:8" x14ac:dyDescent="0.3">
      <c r="A1584" s="281">
        <v>25005</v>
      </c>
      <c r="B1584" s="281" t="s">
        <v>4594</v>
      </c>
      <c r="C1584" s="281" t="s">
        <v>4595</v>
      </c>
      <c r="D1584" s="166">
        <v>2</v>
      </c>
      <c r="E1584" s="166">
        <v>1</v>
      </c>
      <c r="F1584" s="281" t="s">
        <v>1430</v>
      </c>
      <c r="G1584">
        <v>1</v>
      </c>
      <c r="H1584">
        <v>1</v>
      </c>
    </row>
    <row r="1585" spans="1:8" x14ac:dyDescent="0.3">
      <c r="A1585" s="281">
        <v>25035</v>
      </c>
      <c r="B1585" s="281" t="s">
        <v>4596</v>
      </c>
      <c r="C1585" s="281" t="s">
        <v>4597</v>
      </c>
      <c r="D1585" s="166">
        <v>2</v>
      </c>
      <c r="E1585" s="166">
        <v>1</v>
      </c>
      <c r="F1585" s="281" t="s">
        <v>1430</v>
      </c>
      <c r="G1585">
        <v>1</v>
      </c>
      <c r="H1585">
        <v>1</v>
      </c>
    </row>
    <row r="1586" spans="1:8" x14ac:dyDescent="0.3">
      <c r="A1586" s="281">
        <v>25038</v>
      </c>
      <c r="B1586" s="281" t="s">
        <v>4598</v>
      </c>
      <c r="C1586" s="281" t="s">
        <v>4599</v>
      </c>
      <c r="D1586" s="166">
        <v>1</v>
      </c>
      <c r="E1586" s="166">
        <v>1</v>
      </c>
      <c r="F1586" s="281" t="s">
        <v>1430</v>
      </c>
      <c r="G1586">
        <v>1</v>
      </c>
      <c r="H1586">
        <v>1</v>
      </c>
    </row>
    <row r="1587" spans="1:8" x14ac:dyDescent="0.3">
      <c r="A1587" s="281">
        <v>25039</v>
      </c>
      <c r="B1587" s="281" t="s">
        <v>4600</v>
      </c>
      <c r="C1587" s="281" t="s">
        <v>4601</v>
      </c>
      <c r="D1587" s="166">
        <v>1</v>
      </c>
      <c r="E1587" s="166">
        <v>1</v>
      </c>
      <c r="F1587" s="281" t="s">
        <v>1430</v>
      </c>
      <c r="G1587">
        <v>1</v>
      </c>
      <c r="H1587">
        <v>1</v>
      </c>
    </row>
    <row r="1588" spans="1:8" x14ac:dyDescent="0.3">
      <c r="A1588" s="281">
        <v>25046</v>
      </c>
      <c r="B1588" s="281" t="s">
        <v>4602</v>
      </c>
      <c r="C1588" s="281" t="s">
        <v>4603</v>
      </c>
      <c r="D1588" s="166">
        <v>2</v>
      </c>
      <c r="E1588" s="166">
        <v>1</v>
      </c>
      <c r="F1588" s="281" t="s">
        <v>1430</v>
      </c>
      <c r="G1588">
        <v>1</v>
      </c>
      <c r="H1588">
        <v>1</v>
      </c>
    </row>
    <row r="1589" spans="1:8" x14ac:dyDescent="0.3">
      <c r="A1589" s="281">
        <v>25084</v>
      </c>
      <c r="B1589" s="281" t="s">
        <v>4604</v>
      </c>
      <c r="C1589" s="281" t="s">
        <v>4605</v>
      </c>
      <c r="D1589" s="166">
        <v>2</v>
      </c>
      <c r="E1589" s="166">
        <v>1</v>
      </c>
      <c r="F1589" s="281" t="s">
        <v>1430</v>
      </c>
      <c r="G1589">
        <v>1</v>
      </c>
      <c r="H1589">
        <v>1</v>
      </c>
    </row>
    <row r="1590" spans="1:8" x14ac:dyDescent="0.3">
      <c r="A1590" s="281">
        <v>25089</v>
      </c>
      <c r="B1590" s="281" t="s">
        <v>4606</v>
      </c>
      <c r="C1590" s="281" t="s">
        <v>4607</v>
      </c>
      <c r="D1590" s="166">
        <v>1</v>
      </c>
      <c r="E1590" s="166">
        <v>1</v>
      </c>
      <c r="F1590" s="281" t="s">
        <v>1430</v>
      </c>
      <c r="G1590">
        <v>1</v>
      </c>
      <c r="H1590">
        <v>1</v>
      </c>
    </row>
    <row r="1591" spans="1:8" x14ac:dyDescent="0.3">
      <c r="A1591" s="281">
        <v>25126</v>
      </c>
      <c r="B1591" s="281" t="s">
        <v>4608</v>
      </c>
      <c r="C1591" s="281" t="s">
        <v>4609</v>
      </c>
      <c r="D1591" s="166">
        <v>1</v>
      </c>
      <c r="E1591" s="166">
        <v>1</v>
      </c>
      <c r="F1591" s="281" t="s">
        <v>1430</v>
      </c>
      <c r="G1591">
        <v>1</v>
      </c>
      <c r="H1591">
        <v>1</v>
      </c>
    </row>
    <row r="1592" spans="1:8" x14ac:dyDescent="0.3">
      <c r="A1592" s="281">
        <v>25140</v>
      </c>
      <c r="B1592" s="281" t="s">
        <v>4610</v>
      </c>
      <c r="C1592" s="281" t="s">
        <v>4611</v>
      </c>
      <c r="D1592" s="166">
        <v>1</v>
      </c>
      <c r="E1592" s="166">
        <v>1</v>
      </c>
      <c r="F1592" s="281" t="s">
        <v>1430</v>
      </c>
      <c r="G1592">
        <v>1</v>
      </c>
      <c r="H1592">
        <v>1</v>
      </c>
    </row>
    <row r="1593" spans="1:8" x14ac:dyDescent="0.3">
      <c r="A1593" s="281">
        <v>25186</v>
      </c>
      <c r="B1593" s="281" t="s">
        <v>4612</v>
      </c>
      <c r="C1593" s="281" t="s">
        <v>4613</v>
      </c>
      <c r="D1593" s="166">
        <v>2</v>
      </c>
      <c r="E1593" s="166">
        <v>1</v>
      </c>
      <c r="F1593" s="281" t="s">
        <v>1430</v>
      </c>
      <c r="G1593">
        <v>1</v>
      </c>
      <c r="H1593">
        <v>1</v>
      </c>
    </row>
    <row r="1594" spans="1:8" x14ac:dyDescent="0.3">
      <c r="A1594" s="281">
        <v>25191</v>
      </c>
      <c r="B1594" s="281" t="s">
        <v>4614</v>
      </c>
      <c r="C1594" s="281" t="s">
        <v>4615</v>
      </c>
      <c r="D1594" s="166">
        <v>1</v>
      </c>
      <c r="E1594" s="166">
        <v>1</v>
      </c>
      <c r="F1594" s="281" t="s">
        <v>1430</v>
      </c>
      <c r="G1594">
        <v>1</v>
      </c>
      <c r="H1594">
        <v>1</v>
      </c>
    </row>
    <row r="1595" spans="1:8" x14ac:dyDescent="0.3">
      <c r="A1595" s="281">
        <v>25244</v>
      </c>
      <c r="B1595" s="281" t="s">
        <v>4616</v>
      </c>
      <c r="C1595" s="281" t="s">
        <v>4617</v>
      </c>
      <c r="D1595" s="166">
        <v>1</v>
      </c>
      <c r="E1595" s="166">
        <v>1</v>
      </c>
      <c r="F1595" s="281" t="s">
        <v>1430</v>
      </c>
      <c r="G1595">
        <v>1</v>
      </c>
      <c r="H1595">
        <v>1</v>
      </c>
    </row>
    <row r="1596" spans="1:8" x14ac:dyDescent="0.3">
      <c r="A1596" s="281">
        <v>25260</v>
      </c>
      <c r="B1596" s="281" t="s">
        <v>4618</v>
      </c>
      <c r="C1596" s="281" t="s">
        <v>4619</v>
      </c>
      <c r="D1596" s="166">
        <v>1</v>
      </c>
      <c r="E1596" s="166">
        <v>1</v>
      </c>
      <c r="F1596" s="281" t="s">
        <v>1430</v>
      </c>
      <c r="G1596">
        <v>1</v>
      </c>
      <c r="H1596">
        <v>1</v>
      </c>
    </row>
    <row r="1597" spans="1:8" x14ac:dyDescent="0.3">
      <c r="A1597" s="281">
        <v>25266</v>
      </c>
      <c r="B1597" s="281" t="s">
        <v>4620</v>
      </c>
      <c r="C1597" s="281" t="s">
        <v>4621</v>
      </c>
      <c r="D1597" s="166">
        <v>1</v>
      </c>
      <c r="E1597" s="166">
        <v>1</v>
      </c>
      <c r="F1597" s="281" t="s">
        <v>1430</v>
      </c>
      <c r="G1597">
        <v>1</v>
      </c>
      <c r="H1597">
        <v>1</v>
      </c>
    </row>
    <row r="1598" spans="1:8" x14ac:dyDescent="0.3">
      <c r="A1598" s="281">
        <v>25269</v>
      </c>
      <c r="B1598" s="281" t="s">
        <v>4622</v>
      </c>
      <c r="C1598" s="281" t="s">
        <v>4623</v>
      </c>
      <c r="D1598" s="166">
        <v>2</v>
      </c>
      <c r="E1598" s="166">
        <v>1</v>
      </c>
      <c r="F1598" s="281" t="s">
        <v>1430</v>
      </c>
      <c r="G1598">
        <v>1</v>
      </c>
      <c r="H1598">
        <v>1</v>
      </c>
    </row>
    <row r="1599" spans="1:8" x14ac:dyDescent="0.3">
      <c r="A1599" s="281">
        <v>25316</v>
      </c>
      <c r="B1599" s="281" t="s">
        <v>4624</v>
      </c>
      <c r="C1599" s="281" t="s">
        <v>4625</v>
      </c>
      <c r="D1599" s="166">
        <v>2</v>
      </c>
      <c r="E1599" s="166">
        <v>1</v>
      </c>
      <c r="F1599" s="281" t="s">
        <v>1430</v>
      </c>
      <c r="G1599">
        <v>1</v>
      </c>
      <c r="H1599">
        <v>1</v>
      </c>
    </row>
    <row r="1600" spans="1:8" x14ac:dyDescent="0.3">
      <c r="A1600" s="6">
        <v>25359</v>
      </c>
      <c r="B1600" s="6" t="s">
        <v>4626</v>
      </c>
      <c r="C1600" s="6" t="s">
        <v>4627</v>
      </c>
      <c r="D1600" s="55">
        <v>2</v>
      </c>
      <c r="E1600" s="55">
        <v>1</v>
      </c>
      <c r="F1600" s="6" t="s">
        <v>1430</v>
      </c>
      <c r="G1600">
        <v>0</v>
      </c>
      <c r="H1600">
        <v>1</v>
      </c>
    </row>
    <row r="1601" spans="1:8" x14ac:dyDescent="0.3">
      <c r="A1601" s="281">
        <v>25378</v>
      </c>
      <c r="B1601" s="281" t="s">
        <v>4628</v>
      </c>
      <c r="C1601" s="281" t="s">
        <v>4629</v>
      </c>
      <c r="D1601" s="166">
        <v>2</v>
      </c>
      <c r="E1601" s="166">
        <v>1</v>
      </c>
      <c r="F1601" s="281" t="s">
        <v>1430</v>
      </c>
      <c r="G1601">
        <v>1</v>
      </c>
      <c r="H1601">
        <v>1</v>
      </c>
    </row>
    <row r="1602" spans="1:8" x14ac:dyDescent="0.3">
      <c r="A1602" s="281">
        <v>25479</v>
      </c>
      <c r="B1602" s="281" t="s">
        <v>4630</v>
      </c>
      <c r="C1602" s="281" t="s">
        <v>4631</v>
      </c>
      <c r="D1602" s="166">
        <v>1</v>
      </c>
      <c r="E1602" s="166">
        <v>1</v>
      </c>
      <c r="F1602" s="281" t="s">
        <v>1430</v>
      </c>
      <c r="G1602">
        <v>1</v>
      </c>
      <c r="H1602">
        <v>1</v>
      </c>
    </row>
    <row r="1603" spans="1:8" x14ac:dyDescent="0.3">
      <c r="A1603" s="281">
        <v>25532</v>
      </c>
      <c r="B1603" s="281" t="s">
        <v>4632</v>
      </c>
      <c r="C1603" s="281" t="s">
        <v>4633</v>
      </c>
      <c r="D1603" s="166">
        <v>1</v>
      </c>
      <c r="E1603" s="166">
        <v>1</v>
      </c>
      <c r="F1603" s="281" t="s">
        <v>1430</v>
      </c>
      <c r="G1603">
        <v>1</v>
      </c>
      <c r="H1603">
        <v>1</v>
      </c>
    </row>
    <row r="1604" spans="1:8" x14ac:dyDescent="0.3">
      <c r="A1604" s="281">
        <v>25648</v>
      </c>
      <c r="B1604" s="281" t="s">
        <v>4634</v>
      </c>
      <c r="C1604" s="281" t="s">
        <v>4635</v>
      </c>
      <c r="D1604" s="166">
        <v>2</v>
      </c>
      <c r="E1604" s="166">
        <v>1</v>
      </c>
      <c r="F1604" s="281" t="s">
        <v>1430</v>
      </c>
      <c r="G1604">
        <v>1</v>
      </c>
      <c r="H1604">
        <v>1</v>
      </c>
    </row>
    <row r="1605" spans="1:8" x14ac:dyDescent="0.3">
      <c r="A1605" s="6">
        <v>25712</v>
      </c>
      <c r="B1605" s="6" t="s">
        <v>4636</v>
      </c>
      <c r="C1605" s="6" t="s">
        <v>4637</v>
      </c>
      <c r="D1605" s="55">
        <v>1</v>
      </c>
      <c r="E1605" s="55">
        <v>1</v>
      </c>
      <c r="F1605" s="6" t="s">
        <v>1430</v>
      </c>
      <c r="G1605">
        <v>0</v>
      </c>
      <c r="H1605">
        <v>1</v>
      </c>
    </row>
    <row r="1606" spans="1:8" x14ac:dyDescent="0.3">
      <c r="A1606" s="281">
        <v>25925</v>
      </c>
      <c r="B1606" s="281" t="s">
        <v>4638</v>
      </c>
      <c r="C1606" s="281" t="s">
        <v>4639</v>
      </c>
      <c r="D1606" s="166">
        <v>2</v>
      </c>
      <c r="E1606" s="166">
        <v>1</v>
      </c>
      <c r="F1606" s="281" t="s">
        <v>1430</v>
      </c>
      <c r="G1606">
        <v>1</v>
      </c>
      <c r="H1606">
        <v>1</v>
      </c>
    </row>
    <row r="1607" spans="1:8" x14ac:dyDescent="0.3">
      <c r="A1607" s="281">
        <v>25930</v>
      </c>
      <c r="B1607" s="281" t="s">
        <v>4640</v>
      </c>
      <c r="C1607" s="281" t="s">
        <v>4641</v>
      </c>
      <c r="D1607" s="166">
        <v>2</v>
      </c>
      <c r="E1607" s="166">
        <v>1</v>
      </c>
      <c r="F1607" s="281" t="s">
        <v>1430</v>
      </c>
      <c r="G1607">
        <v>1</v>
      </c>
      <c r="H1607">
        <v>1</v>
      </c>
    </row>
    <row r="1608" spans="1:8" x14ac:dyDescent="0.3">
      <c r="A1608" s="281">
        <v>26006</v>
      </c>
      <c r="B1608" s="281" t="s">
        <v>4642</v>
      </c>
      <c r="C1608" s="281" t="s">
        <v>4643</v>
      </c>
      <c r="D1608" s="166">
        <v>1</v>
      </c>
      <c r="E1608" s="166">
        <v>1</v>
      </c>
      <c r="F1608" s="281" t="s">
        <v>1430</v>
      </c>
      <c r="G1608">
        <v>1</v>
      </c>
      <c r="H1608">
        <v>1</v>
      </c>
    </row>
    <row r="1609" spans="1:8" x14ac:dyDescent="0.3">
      <c r="A1609" s="281">
        <v>26242</v>
      </c>
      <c r="B1609" s="281" t="s">
        <v>4644</v>
      </c>
      <c r="C1609" s="281" t="s">
        <v>4645</v>
      </c>
      <c r="D1609" s="166">
        <v>2</v>
      </c>
      <c r="E1609" s="166">
        <v>1</v>
      </c>
      <c r="F1609" s="281" t="s">
        <v>1430</v>
      </c>
      <c r="G1609">
        <v>1</v>
      </c>
      <c r="H1609">
        <v>1</v>
      </c>
    </row>
    <row r="1610" spans="1:8" x14ac:dyDescent="0.3">
      <c r="A1610" s="281">
        <v>26278</v>
      </c>
      <c r="B1610" s="281" t="s">
        <v>4646</v>
      </c>
      <c r="C1610" s="281" t="s">
        <v>4647</v>
      </c>
      <c r="D1610" s="166">
        <v>1</v>
      </c>
      <c r="E1610" s="166">
        <v>1</v>
      </c>
      <c r="F1610" s="281" t="s">
        <v>1430</v>
      </c>
      <c r="G1610">
        <v>1</v>
      </c>
      <c r="H1610">
        <v>1</v>
      </c>
    </row>
    <row r="1611" spans="1:8" x14ac:dyDescent="0.3">
      <c r="A1611" s="281">
        <v>26296</v>
      </c>
      <c r="B1611" s="281" t="s">
        <v>4648</v>
      </c>
      <c r="C1611" s="281" t="s">
        <v>4649</v>
      </c>
      <c r="D1611" s="166">
        <v>1</v>
      </c>
      <c r="E1611" s="166">
        <v>1</v>
      </c>
      <c r="F1611" s="281" t="s">
        <v>1430</v>
      </c>
      <c r="G1611">
        <v>1</v>
      </c>
      <c r="H1611">
        <v>1</v>
      </c>
    </row>
    <row r="1612" spans="1:8" x14ac:dyDescent="0.3">
      <c r="A1612" s="281">
        <v>26310</v>
      </c>
      <c r="B1612" s="281" t="s">
        <v>4650</v>
      </c>
      <c r="C1612" s="281" t="s">
        <v>4651</v>
      </c>
      <c r="D1612" s="166">
        <v>1</v>
      </c>
      <c r="E1612" s="166">
        <v>1</v>
      </c>
      <c r="F1612" s="281" t="s">
        <v>1430</v>
      </c>
      <c r="G1612">
        <v>1</v>
      </c>
      <c r="H1612">
        <v>1</v>
      </c>
    </row>
    <row r="1613" spans="1:8" x14ac:dyDescent="0.3">
      <c r="A1613" s="281">
        <v>26311</v>
      </c>
      <c r="B1613" s="281" t="s">
        <v>4652</v>
      </c>
      <c r="C1613" s="281" t="s">
        <v>4653</v>
      </c>
      <c r="D1613" s="166">
        <v>1</v>
      </c>
      <c r="E1613" s="166">
        <v>1</v>
      </c>
      <c r="F1613" s="281" t="s">
        <v>1430</v>
      </c>
      <c r="G1613">
        <v>1</v>
      </c>
      <c r="H1613">
        <v>1</v>
      </c>
    </row>
    <row r="1614" spans="1:8" x14ac:dyDescent="0.3">
      <c r="A1614" s="281">
        <v>26323</v>
      </c>
      <c r="B1614" s="281" t="s">
        <v>4654</v>
      </c>
      <c r="C1614" s="281" t="s">
        <v>4655</v>
      </c>
      <c r="D1614" s="166">
        <v>1</v>
      </c>
      <c r="E1614" s="166">
        <v>1</v>
      </c>
      <c r="F1614" s="281" t="s">
        <v>1430</v>
      </c>
      <c r="G1614">
        <v>1</v>
      </c>
      <c r="H1614">
        <v>1</v>
      </c>
    </row>
    <row r="1615" spans="1:8" x14ac:dyDescent="0.3">
      <c r="A1615" s="281">
        <v>26371</v>
      </c>
      <c r="B1615" s="281" t="s">
        <v>4656</v>
      </c>
      <c r="C1615" s="281" t="s">
        <v>4657</v>
      </c>
      <c r="D1615" s="166">
        <v>2</v>
      </c>
      <c r="E1615" s="166">
        <v>1</v>
      </c>
      <c r="F1615" s="281" t="s">
        <v>1430</v>
      </c>
      <c r="G1615">
        <v>1</v>
      </c>
      <c r="H1615">
        <v>1</v>
      </c>
    </row>
    <row r="1616" spans="1:8" x14ac:dyDescent="0.3">
      <c r="A1616" s="281">
        <v>26430</v>
      </c>
      <c r="B1616" s="281" t="s">
        <v>4658</v>
      </c>
      <c r="C1616" s="281" t="s">
        <v>4659</v>
      </c>
      <c r="D1616" s="166">
        <v>1</v>
      </c>
      <c r="E1616" s="166">
        <v>1</v>
      </c>
      <c r="F1616" s="281" t="s">
        <v>1430</v>
      </c>
      <c r="G1616">
        <v>1</v>
      </c>
      <c r="H1616">
        <v>1</v>
      </c>
    </row>
    <row r="1617" spans="1:8" x14ac:dyDescent="0.3">
      <c r="A1617" s="281">
        <v>26447</v>
      </c>
      <c r="B1617" s="281" t="s">
        <v>4660</v>
      </c>
      <c r="C1617" s="281" t="s">
        <v>4661</v>
      </c>
      <c r="D1617" s="166">
        <v>1</v>
      </c>
      <c r="E1617" s="166">
        <v>1</v>
      </c>
      <c r="F1617" s="281" t="s">
        <v>1430</v>
      </c>
      <c r="G1617">
        <v>1</v>
      </c>
      <c r="H1617">
        <v>1</v>
      </c>
    </row>
    <row r="1618" spans="1:8" x14ac:dyDescent="0.3">
      <c r="A1618" s="281">
        <v>120054</v>
      </c>
      <c r="B1618" s="281" t="s">
        <v>4662</v>
      </c>
      <c r="C1618" s="281" t="s">
        <v>4663</v>
      </c>
      <c r="D1618" s="166">
        <v>1</v>
      </c>
      <c r="E1618" s="166">
        <v>1</v>
      </c>
      <c r="F1618" s="281" t="s">
        <v>1430</v>
      </c>
      <c r="G1618">
        <v>1</v>
      </c>
      <c r="H1618">
        <v>1</v>
      </c>
    </row>
    <row r="1619" spans="1:8" x14ac:dyDescent="0.3">
      <c r="A1619" s="281">
        <v>120087</v>
      </c>
      <c r="B1619" s="281" t="s">
        <v>4664</v>
      </c>
      <c r="C1619" s="281" t="s">
        <v>4665</v>
      </c>
      <c r="D1619" s="166">
        <v>1</v>
      </c>
      <c r="E1619" s="166">
        <v>1</v>
      </c>
      <c r="F1619" s="281" t="s">
        <v>1430</v>
      </c>
      <c r="G1619">
        <v>1</v>
      </c>
      <c r="H1619">
        <v>1</v>
      </c>
    </row>
    <row r="1620" spans="1:8" x14ac:dyDescent="0.3">
      <c r="A1620" s="281">
        <v>120138</v>
      </c>
      <c r="B1620" s="281" t="s">
        <v>4666</v>
      </c>
      <c r="C1620" s="281" t="s">
        <v>4667</v>
      </c>
      <c r="D1620" s="166">
        <v>1</v>
      </c>
      <c r="E1620" s="166">
        <v>1</v>
      </c>
      <c r="F1620" s="281" t="s">
        <v>1430</v>
      </c>
      <c r="G1620">
        <v>1</v>
      </c>
      <c r="H1620">
        <v>1</v>
      </c>
    </row>
    <row r="1621" spans="1:8" x14ac:dyDescent="0.3">
      <c r="A1621" s="281">
        <v>120151</v>
      </c>
      <c r="B1621" s="281" t="s">
        <v>4668</v>
      </c>
      <c r="C1621" s="281" t="s">
        <v>4669</v>
      </c>
      <c r="D1621" s="166">
        <v>1</v>
      </c>
      <c r="E1621" s="166">
        <v>1</v>
      </c>
      <c r="F1621" s="281" t="s">
        <v>1430</v>
      </c>
      <c r="G1621">
        <v>1</v>
      </c>
      <c r="H1621">
        <v>1</v>
      </c>
    </row>
    <row r="1622" spans="1:8" x14ac:dyDescent="0.3">
      <c r="A1622" s="281">
        <v>120258</v>
      </c>
      <c r="B1622" s="281" t="s">
        <v>4670</v>
      </c>
      <c r="C1622" s="281" t="s">
        <v>4671</v>
      </c>
      <c r="D1622" s="166">
        <v>1</v>
      </c>
      <c r="E1622" s="166">
        <v>1</v>
      </c>
      <c r="F1622" s="281" t="s">
        <v>1430</v>
      </c>
      <c r="G1622">
        <v>1</v>
      </c>
      <c r="H1622">
        <v>1</v>
      </c>
    </row>
    <row r="1623" spans="1:8" x14ac:dyDescent="0.3">
      <c r="A1623" s="281">
        <v>120305</v>
      </c>
      <c r="B1623" s="281" t="s">
        <v>4672</v>
      </c>
      <c r="C1623" s="281" t="s">
        <v>4673</v>
      </c>
      <c r="D1623" s="166">
        <v>1</v>
      </c>
      <c r="E1623" s="166">
        <v>1</v>
      </c>
      <c r="F1623" s="281" t="s">
        <v>1430</v>
      </c>
      <c r="G1623">
        <v>1</v>
      </c>
      <c r="H1623">
        <v>1</v>
      </c>
    </row>
    <row r="1624" spans="1:8" x14ac:dyDescent="0.3">
      <c r="A1624" s="281">
        <v>120397</v>
      </c>
      <c r="B1624" s="281" t="s">
        <v>4674</v>
      </c>
      <c r="C1624" s="281" t="s">
        <v>4675</v>
      </c>
      <c r="D1624" s="166">
        <v>1</v>
      </c>
      <c r="E1624" s="166">
        <v>1</v>
      </c>
      <c r="F1624" s="281" t="s">
        <v>1430</v>
      </c>
      <c r="G1624">
        <v>1</v>
      </c>
      <c r="H1624">
        <v>1</v>
      </c>
    </row>
    <row r="1625" spans="1:8" x14ac:dyDescent="0.3">
      <c r="A1625" s="281">
        <v>120398</v>
      </c>
      <c r="B1625" s="281" t="s">
        <v>4676</v>
      </c>
      <c r="C1625" s="281" t="s">
        <v>4677</v>
      </c>
      <c r="D1625" s="166">
        <v>1</v>
      </c>
      <c r="E1625" s="166">
        <v>1</v>
      </c>
      <c r="F1625" s="281" t="s">
        <v>1430</v>
      </c>
      <c r="G1625">
        <v>1</v>
      </c>
      <c r="H1625">
        <v>1</v>
      </c>
    </row>
    <row r="1626" spans="1:8" x14ac:dyDescent="0.3">
      <c r="A1626" s="281">
        <v>120485</v>
      </c>
      <c r="B1626" s="281" t="s">
        <v>4678</v>
      </c>
      <c r="C1626" s="281" t="s">
        <v>4679</v>
      </c>
      <c r="D1626" s="166">
        <v>1</v>
      </c>
      <c r="E1626" s="166">
        <v>1</v>
      </c>
      <c r="F1626" s="281" t="s">
        <v>1430</v>
      </c>
      <c r="G1626">
        <v>1</v>
      </c>
      <c r="H1626">
        <v>1</v>
      </c>
    </row>
    <row r="1627" spans="1:8" x14ac:dyDescent="0.3">
      <c r="A1627" s="281">
        <v>120516</v>
      </c>
      <c r="B1627" s="281" t="s">
        <v>4680</v>
      </c>
      <c r="C1627" s="281" t="s">
        <v>4681</v>
      </c>
      <c r="D1627" s="166">
        <v>1</v>
      </c>
      <c r="E1627" s="166">
        <v>1</v>
      </c>
      <c r="F1627" s="281" t="s">
        <v>1430</v>
      </c>
      <c r="G1627">
        <v>1</v>
      </c>
      <c r="H1627">
        <v>1</v>
      </c>
    </row>
    <row r="1628" spans="1:8" x14ac:dyDescent="0.3">
      <c r="A1628" s="281">
        <v>120520</v>
      </c>
      <c r="B1628" s="281" t="s">
        <v>4682</v>
      </c>
      <c r="C1628" s="281" t="s">
        <v>4683</v>
      </c>
      <c r="D1628" s="166">
        <v>1</v>
      </c>
      <c r="E1628" s="166">
        <v>1</v>
      </c>
      <c r="F1628" s="281" t="s">
        <v>1430</v>
      </c>
      <c r="G1628">
        <v>1</v>
      </c>
      <c r="H1628">
        <v>1</v>
      </c>
    </row>
    <row r="1629" spans="1:8" x14ac:dyDescent="0.3">
      <c r="A1629" s="281">
        <v>120556</v>
      </c>
      <c r="B1629" s="281" t="s">
        <v>4684</v>
      </c>
      <c r="C1629" s="281" t="s">
        <v>4685</v>
      </c>
      <c r="D1629" s="166">
        <v>1</v>
      </c>
      <c r="E1629" s="166">
        <v>1</v>
      </c>
      <c r="F1629" s="281" t="s">
        <v>1430</v>
      </c>
      <c r="G1629">
        <v>1</v>
      </c>
      <c r="H1629">
        <v>1</v>
      </c>
    </row>
    <row r="1630" spans="1:8" x14ac:dyDescent="0.3">
      <c r="A1630" s="281">
        <v>120578</v>
      </c>
      <c r="B1630" s="281" t="s">
        <v>4686</v>
      </c>
      <c r="C1630" s="281" t="s">
        <v>4687</v>
      </c>
      <c r="D1630" s="166">
        <v>1</v>
      </c>
      <c r="E1630" s="166">
        <v>1</v>
      </c>
      <c r="F1630" s="281" t="s">
        <v>1430</v>
      </c>
      <c r="G1630">
        <v>1</v>
      </c>
      <c r="H1630">
        <v>1</v>
      </c>
    </row>
    <row r="1631" spans="1:8" x14ac:dyDescent="0.3">
      <c r="A1631" s="281">
        <v>120617</v>
      </c>
      <c r="B1631" s="281" t="s">
        <v>4688</v>
      </c>
      <c r="C1631" s="281" t="s">
        <v>4689</v>
      </c>
      <c r="D1631" s="166">
        <v>2</v>
      </c>
      <c r="E1631" s="166">
        <v>1</v>
      </c>
      <c r="F1631" s="281" t="s">
        <v>1430</v>
      </c>
      <c r="G1631">
        <v>1</v>
      </c>
      <c r="H1631">
        <v>1</v>
      </c>
    </row>
    <row r="1632" spans="1:8" x14ac:dyDescent="0.3">
      <c r="A1632" s="281">
        <v>121056</v>
      </c>
      <c r="B1632" s="281" t="s">
        <v>4690</v>
      </c>
      <c r="C1632" s="281" t="s">
        <v>4691</v>
      </c>
      <c r="D1632" s="166">
        <v>1</v>
      </c>
      <c r="E1632" s="166">
        <v>1</v>
      </c>
      <c r="F1632" s="281" t="s">
        <v>1430</v>
      </c>
      <c r="G1632">
        <v>1</v>
      </c>
      <c r="H1632">
        <v>1</v>
      </c>
    </row>
    <row r="1633" spans="1:8" x14ac:dyDescent="0.3">
      <c r="A1633" s="281">
        <v>121128</v>
      </c>
      <c r="B1633" s="281" t="s">
        <v>4692</v>
      </c>
      <c r="C1633" s="281" t="s">
        <v>4693</v>
      </c>
      <c r="D1633" s="166">
        <v>2</v>
      </c>
      <c r="E1633" s="166">
        <v>1</v>
      </c>
      <c r="F1633" s="281" t="s">
        <v>1430</v>
      </c>
      <c r="G1633">
        <v>1</v>
      </c>
      <c r="H1633">
        <v>1</v>
      </c>
    </row>
    <row r="1634" spans="1:8" x14ac:dyDescent="0.3">
      <c r="A1634" s="281">
        <v>121147</v>
      </c>
      <c r="B1634" s="281" t="s">
        <v>4694</v>
      </c>
      <c r="C1634" s="281" t="s">
        <v>4695</v>
      </c>
      <c r="D1634" s="166">
        <v>2</v>
      </c>
      <c r="E1634" s="166">
        <v>1</v>
      </c>
      <c r="F1634" s="281" t="s">
        <v>1430</v>
      </c>
      <c r="G1634">
        <v>1</v>
      </c>
      <c r="H1634">
        <v>1</v>
      </c>
    </row>
    <row r="1635" spans="1:8" x14ac:dyDescent="0.3">
      <c r="A1635" s="281">
        <v>121337</v>
      </c>
      <c r="B1635" s="281" t="s">
        <v>4696</v>
      </c>
      <c r="C1635" s="281" t="s">
        <v>4697</v>
      </c>
      <c r="D1635" s="166">
        <v>3</v>
      </c>
      <c r="E1635" s="166">
        <v>1</v>
      </c>
      <c r="F1635" s="281" t="s">
        <v>1430</v>
      </c>
      <c r="G1635">
        <v>1</v>
      </c>
      <c r="H1635">
        <v>1</v>
      </c>
    </row>
    <row r="1636" spans="1:8" x14ac:dyDescent="0.3">
      <c r="A1636" s="281">
        <v>121374</v>
      </c>
      <c r="B1636" s="281" t="s">
        <v>4698</v>
      </c>
      <c r="C1636" s="281" t="s">
        <v>4699</v>
      </c>
      <c r="D1636" s="166">
        <v>1</v>
      </c>
      <c r="E1636" s="166">
        <v>1</v>
      </c>
      <c r="F1636" s="281" t="s">
        <v>1430</v>
      </c>
      <c r="G1636">
        <v>1</v>
      </c>
      <c r="H1636">
        <v>1</v>
      </c>
    </row>
    <row r="1637" spans="1:8" x14ac:dyDescent="0.3">
      <c r="A1637" s="281">
        <v>121414</v>
      </c>
      <c r="B1637" s="281" t="s">
        <v>4700</v>
      </c>
      <c r="C1637" s="281" t="s">
        <v>4701</v>
      </c>
      <c r="D1637" s="166">
        <v>2</v>
      </c>
      <c r="E1637" s="166">
        <v>1</v>
      </c>
      <c r="F1637" s="281" t="s">
        <v>1430</v>
      </c>
      <c r="G1637">
        <v>1</v>
      </c>
      <c r="H1637">
        <v>1</v>
      </c>
    </row>
    <row r="1638" spans="1:8" x14ac:dyDescent="0.3">
      <c r="A1638" s="281">
        <v>77137</v>
      </c>
      <c r="B1638" s="281" t="s">
        <v>4702</v>
      </c>
      <c r="C1638" s="281" t="s">
        <v>4703</v>
      </c>
      <c r="D1638" s="166">
        <v>1</v>
      </c>
      <c r="E1638" s="166">
        <v>1</v>
      </c>
      <c r="F1638" s="281" t="s">
        <v>1430</v>
      </c>
      <c r="G1638">
        <v>1</v>
      </c>
      <c r="H1638">
        <v>1</v>
      </c>
    </row>
    <row r="1639" spans="1:8" x14ac:dyDescent="0.3">
      <c r="A1639" s="281">
        <v>122103</v>
      </c>
      <c r="B1639" s="281" t="s">
        <v>4704</v>
      </c>
      <c r="C1639" s="281" t="s">
        <v>4705</v>
      </c>
      <c r="D1639" s="166">
        <v>1</v>
      </c>
      <c r="E1639" s="166">
        <v>1</v>
      </c>
      <c r="F1639" s="281" t="s">
        <v>1430</v>
      </c>
      <c r="G1639">
        <v>1</v>
      </c>
      <c r="H1639">
        <v>1</v>
      </c>
    </row>
    <row r="1640" spans="1:8" x14ac:dyDescent="0.3">
      <c r="A1640" s="281">
        <v>122163</v>
      </c>
      <c r="B1640" s="281" t="s">
        <v>4706</v>
      </c>
      <c r="C1640" s="281" t="s">
        <v>4707</v>
      </c>
      <c r="D1640" s="166">
        <v>2</v>
      </c>
      <c r="E1640" s="166">
        <v>1</v>
      </c>
      <c r="F1640" s="281" t="s">
        <v>1430</v>
      </c>
      <c r="G1640">
        <v>1</v>
      </c>
      <c r="H1640">
        <v>1</v>
      </c>
    </row>
    <row r="1641" spans="1:8" x14ac:dyDescent="0.3">
      <c r="A1641" s="281">
        <v>122172</v>
      </c>
      <c r="B1641" s="281" t="s">
        <v>4708</v>
      </c>
      <c r="C1641" s="281" t="s">
        <v>4709</v>
      </c>
      <c r="D1641" s="166">
        <v>2</v>
      </c>
      <c r="E1641" s="166">
        <v>1</v>
      </c>
      <c r="F1641" s="281" t="s">
        <v>1430</v>
      </c>
      <c r="G1641">
        <v>1</v>
      </c>
      <c r="H1641">
        <v>1</v>
      </c>
    </row>
    <row r="1642" spans="1:8" x14ac:dyDescent="0.3">
      <c r="A1642" s="281">
        <v>122210</v>
      </c>
      <c r="B1642" s="281" t="s">
        <v>4710</v>
      </c>
      <c r="C1642" s="281" t="s">
        <v>4711</v>
      </c>
      <c r="D1642" s="166">
        <v>1</v>
      </c>
      <c r="E1642" s="166">
        <v>1</v>
      </c>
      <c r="F1642" s="281" t="s">
        <v>1430</v>
      </c>
      <c r="G1642">
        <v>1</v>
      </c>
      <c r="H1642">
        <v>1</v>
      </c>
    </row>
    <row r="1643" spans="1:8" x14ac:dyDescent="0.3">
      <c r="A1643" s="281">
        <v>122230</v>
      </c>
      <c r="B1643" s="281" t="s">
        <v>4712</v>
      </c>
      <c r="C1643" s="281" t="s">
        <v>4713</v>
      </c>
      <c r="D1643" s="166">
        <v>1</v>
      </c>
      <c r="E1643" s="166">
        <v>1</v>
      </c>
      <c r="F1643" s="281" t="s">
        <v>1430</v>
      </c>
      <c r="G1643">
        <v>1</v>
      </c>
      <c r="H1643">
        <v>1</v>
      </c>
    </row>
    <row r="1644" spans="1:8" x14ac:dyDescent="0.3">
      <c r="A1644" s="281">
        <v>122235</v>
      </c>
      <c r="B1644" s="281" t="s">
        <v>4714</v>
      </c>
      <c r="C1644" s="281" t="s">
        <v>4715</v>
      </c>
      <c r="D1644" s="166">
        <v>2</v>
      </c>
      <c r="E1644" s="166">
        <v>1</v>
      </c>
      <c r="F1644" s="281" t="s">
        <v>1430</v>
      </c>
      <c r="G1644">
        <v>1</v>
      </c>
      <c r="H1644">
        <v>1</v>
      </c>
    </row>
    <row r="1645" spans="1:8" x14ac:dyDescent="0.3">
      <c r="A1645" s="281">
        <v>122242</v>
      </c>
      <c r="B1645" s="281" t="s">
        <v>4716</v>
      </c>
      <c r="C1645" s="281" t="s">
        <v>4717</v>
      </c>
      <c r="D1645" s="166">
        <v>1</v>
      </c>
      <c r="E1645" s="166">
        <v>1</v>
      </c>
      <c r="F1645" s="281" t="s">
        <v>1430</v>
      </c>
      <c r="G1645">
        <v>1</v>
      </c>
      <c r="H1645">
        <v>1</v>
      </c>
    </row>
    <row r="1646" spans="1:8" x14ac:dyDescent="0.3">
      <c r="A1646" s="281">
        <v>122243</v>
      </c>
      <c r="B1646" s="281" t="s">
        <v>4718</v>
      </c>
      <c r="C1646" s="281" t="s">
        <v>4719</v>
      </c>
      <c r="D1646" s="166">
        <v>1</v>
      </c>
      <c r="E1646" s="166">
        <v>1</v>
      </c>
      <c r="F1646" s="281" t="s">
        <v>1430</v>
      </c>
      <c r="G1646">
        <v>1</v>
      </c>
      <c r="H1646">
        <v>1</v>
      </c>
    </row>
    <row r="1647" spans="1:8" x14ac:dyDescent="0.3">
      <c r="A1647" s="281">
        <v>122244</v>
      </c>
      <c r="B1647" s="281" t="s">
        <v>4720</v>
      </c>
      <c r="C1647" s="281" t="s">
        <v>4721</v>
      </c>
      <c r="D1647" s="166">
        <v>2</v>
      </c>
      <c r="E1647" s="166">
        <v>1</v>
      </c>
      <c r="F1647" s="281" t="s">
        <v>1430</v>
      </c>
      <c r="G1647">
        <v>1</v>
      </c>
      <c r="H1647">
        <v>1</v>
      </c>
    </row>
    <row r="1648" spans="1:8" x14ac:dyDescent="0.3">
      <c r="A1648" s="281">
        <v>122347</v>
      </c>
      <c r="B1648" s="281" t="s">
        <v>4722</v>
      </c>
      <c r="C1648" s="281" t="s">
        <v>4723</v>
      </c>
      <c r="D1648" s="166">
        <v>2</v>
      </c>
      <c r="E1648" s="166">
        <v>1</v>
      </c>
      <c r="F1648" s="281" t="s">
        <v>1430</v>
      </c>
      <c r="G1648">
        <v>1</v>
      </c>
      <c r="H1648">
        <v>1</v>
      </c>
    </row>
    <row r="1649" spans="1:8" x14ac:dyDescent="0.3">
      <c r="A1649" s="281">
        <v>122386</v>
      </c>
      <c r="B1649" s="281" t="s">
        <v>4724</v>
      </c>
      <c r="C1649" s="281" t="s">
        <v>4725</v>
      </c>
      <c r="D1649" s="166">
        <v>3</v>
      </c>
      <c r="E1649" s="166">
        <v>1</v>
      </c>
      <c r="F1649" s="281" t="s">
        <v>1430</v>
      </c>
      <c r="G1649">
        <v>1</v>
      </c>
      <c r="H1649">
        <v>1</v>
      </c>
    </row>
    <row r="1650" spans="1:8" x14ac:dyDescent="0.3">
      <c r="A1650" s="281">
        <v>122428</v>
      </c>
      <c r="B1650" s="281" t="s">
        <v>4726</v>
      </c>
      <c r="C1650" s="281" t="s">
        <v>4727</v>
      </c>
      <c r="D1650" s="166">
        <v>2</v>
      </c>
      <c r="E1650" s="166">
        <v>1</v>
      </c>
      <c r="F1650" s="281" t="s">
        <v>1430</v>
      </c>
      <c r="G1650">
        <v>1</v>
      </c>
      <c r="H1650">
        <v>1</v>
      </c>
    </row>
    <row r="1651" spans="1:8" x14ac:dyDescent="0.3">
      <c r="A1651" s="281">
        <v>122453</v>
      </c>
      <c r="B1651" s="281" t="s">
        <v>4728</v>
      </c>
      <c r="C1651" s="281" t="s">
        <v>4729</v>
      </c>
      <c r="D1651" s="166">
        <v>1</v>
      </c>
      <c r="E1651" s="166">
        <v>1</v>
      </c>
      <c r="F1651" s="281" t="s">
        <v>1430</v>
      </c>
      <c r="G1651">
        <v>1</v>
      </c>
      <c r="H1651">
        <v>1</v>
      </c>
    </row>
    <row r="1652" spans="1:8" x14ac:dyDescent="0.3">
      <c r="A1652" s="281">
        <v>122496</v>
      </c>
      <c r="B1652" s="281" t="s">
        <v>4730</v>
      </c>
      <c r="C1652" s="281" t="s">
        <v>4731</v>
      </c>
      <c r="D1652" s="166">
        <v>1</v>
      </c>
      <c r="E1652" s="166">
        <v>1</v>
      </c>
      <c r="F1652" s="281" t="s">
        <v>1430</v>
      </c>
      <c r="G1652">
        <v>1</v>
      </c>
      <c r="H1652">
        <v>1</v>
      </c>
    </row>
    <row r="1653" spans="1:8" x14ac:dyDescent="0.3">
      <c r="A1653" s="281">
        <v>122500</v>
      </c>
      <c r="B1653" s="281" t="s">
        <v>4732</v>
      </c>
      <c r="C1653" s="281" t="s">
        <v>4733</v>
      </c>
      <c r="D1653" s="166">
        <v>2</v>
      </c>
      <c r="E1653" s="166">
        <v>1</v>
      </c>
      <c r="F1653" s="281" t="s">
        <v>1430</v>
      </c>
      <c r="G1653">
        <v>1</v>
      </c>
      <c r="H1653">
        <v>1</v>
      </c>
    </row>
    <row r="1654" spans="1:8" x14ac:dyDescent="0.3">
      <c r="A1654" s="281">
        <v>122513</v>
      </c>
      <c r="B1654" s="281" t="s">
        <v>4734</v>
      </c>
      <c r="C1654" s="281" t="s">
        <v>4735</v>
      </c>
      <c r="D1654" s="166">
        <v>1</v>
      </c>
      <c r="E1654" s="166">
        <v>1</v>
      </c>
      <c r="F1654" s="281" t="s">
        <v>1430</v>
      </c>
      <c r="G1654">
        <v>1</v>
      </c>
      <c r="H1654">
        <v>1</v>
      </c>
    </row>
    <row r="1655" spans="1:8" x14ac:dyDescent="0.3">
      <c r="A1655" s="281">
        <v>122532</v>
      </c>
      <c r="B1655" s="281" t="s">
        <v>4736</v>
      </c>
      <c r="C1655" s="281" t="s">
        <v>4737</v>
      </c>
      <c r="D1655" s="166">
        <v>1</v>
      </c>
      <c r="E1655" s="166">
        <v>1</v>
      </c>
      <c r="F1655" s="281" t="s">
        <v>1430</v>
      </c>
      <c r="G1655">
        <v>1</v>
      </c>
      <c r="H1655">
        <v>1</v>
      </c>
    </row>
    <row r="1656" spans="1:8" x14ac:dyDescent="0.3">
      <c r="A1656" s="281">
        <v>122562</v>
      </c>
      <c r="B1656" s="281" t="s">
        <v>4738</v>
      </c>
      <c r="C1656" s="281" t="s">
        <v>4739</v>
      </c>
      <c r="D1656" s="166">
        <v>2</v>
      </c>
      <c r="E1656" s="166">
        <v>1</v>
      </c>
      <c r="F1656" s="281" t="s">
        <v>1430</v>
      </c>
      <c r="G1656">
        <v>1</v>
      </c>
      <c r="H1656">
        <v>1</v>
      </c>
    </row>
    <row r="1657" spans="1:8" x14ac:dyDescent="0.3">
      <c r="A1657" s="281">
        <v>122620</v>
      </c>
      <c r="B1657" s="281" t="s">
        <v>4740</v>
      </c>
      <c r="C1657" s="281" t="s">
        <v>4741</v>
      </c>
      <c r="D1657" s="166">
        <v>2</v>
      </c>
      <c r="E1657" s="166">
        <v>1</v>
      </c>
      <c r="F1657" s="281" t="s">
        <v>1430</v>
      </c>
      <c r="G1657">
        <v>1</v>
      </c>
      <c r="H1657">
        <v>1</v>
      </c>
    </row>
    <row r="1658" spans="1:8" x14ac:dyDescent="0.3">
      <c r="A1658" s="281">
        <v>122622</v>
      </c>
      <c r="B1658" s="281" t="s">
        <v>4742</v>
      </c>
      <c r="C1658" s="281" t="s">
        <v>4743</v>
      </c>
      <c r="D1658" s="166">
        <v>2</v>
      </c>
      <c r="E1658" s="166">
        <v>1</v>
      </c>
      <c r="F1658" s="281" t="s">
        <v>1430</v>
      </c>
      <c r="G1658">
        <v>1</v>
      </c>
      <c r="H1658">
        <v>1</v>
      </c>
    </row>
    <row r="1659" spans="1:8" x14ac:dyDescent="0.3">
      <c r="A1659" s="281">
        <v>122639</v>
      </c>
      <c r="B1659" s="281" t="s">
        <v>4744</v>
      </c>
      <c r="C1659" s="281" t="s">
        <v>4745</v>
      </c>
      <c r="D1659" s="166">
        <v>1</v>
      </c>
      <c r="E1659" s="166">
        <v>1</v>
      </c>
      <c r="F1659" s="281" t="s">
        <v>1430</v>
      </c>
      <c r="G1659">
        <v>1</v>
      </c>
      <c r="H1659">
        <v>1</v>
      </c>
    </row>
    <row r="1660" spans="1:8" x14ac:dyDescent="0.3">
      <c r="A1660" s="281">
        <v>122656</v>
      </c>
      <c r="B1660" s="281" t="s">
        <v>4746</v>
      </c>
      <c r="C1660" s="281" t="s">
        <v>4747</v>
      </c>
      <c r="D1660" s="166">
        <v>1</v>
      </c>
      <c r="E1660" s="166">
        <v>1</v>
      </c>
      <c r="F1660" s="281" t="s">
        <v>1430</v>
      </c>
      <c r="G1660">
        <v>1</v>
      </c>
      <c r="H1660">
        <v>1</v>
      </c>
    </row>
    <row r="1661" spans="1:8" x14ac:dyDescent="0.3">
      <c r="A1661" s="281">
        <v>122725</v>
      </c>
      <c r="B1661" s="281" t="s">
        <v>4748</v>
      </c>
      <c r="C1661" s="281" t="s">
        <v>4749</v>
      </c>
      <c r="D1661" s="166">
        <v>2</v>
      </c>
      <c r="E1661" s="166">
        <v>1</v>
      </c>
      <c r="F1661" s="281" t="s">
        <v>1430</v>
      </c>
      <c r="G1661">
        <v>1</v>
      </c>
      <c r="H1661">
        <v>1</v>
      </c>
    </row>
    <row r="1662" spans="1:8" x14ac:dyDescent="0.3">
      <c r="A1662" s="281">
        <v>122795</v>
      </c>
      <c r="B1662" s="281" t="s">
        <v>4750</v>
      </c>
      <c r="C1662" s="281" t="s">
        <v>4751</v>
      </c>
      <c r="D1662" s="166">
        <v>1</v>
      </c>
      <c r="E1662" s="166">
        <v>1</v>
      </c>
      <c r="F1662" s="281" t="s">
        <v>1430</v>
      </c>
      <c r="G1662">
        <v>1</v>
      </c>
      <c r="H1662">
        <v>1</v>
      </c>
    </row>
    <row r="1663" spans="1:8" x14ac:dyDescent="0.3">
      <c r="A1663" s="281">
        <v>122874</v>
      </c>
      <c r="B1663" s="281" t="s">
        <v>4752</v>
      </c>
      <c r="C1663" s="281" t="s">
        <v>4753</v>
      </c>
      <c r="D1663" s="166">
        <v>2</v>
      </c>
      <c r="E1663" s="166">
        <v>1</v>
      </c>
      <c r="F1663" s="281" t="s">
        <v>1430</v>
      </c>
      <c r="G1663">
        <v>1</v>
      </c>
      <c r="H1663">
        <v>1</v>
      </c>
    </row>
    <row r="1664" spans="1:8" x14ac:dyDescent="0.3">
      <c r="A1664" s="281">
        <v>122887</v>
      </c>
      <c r="B1664" s="281" t="s">
        <v>4754</v>
      </c>
      <c r="C1664" s="281" t="s">
        <v>4755</v>
      </c>
      <c r="D1664" s="166">
        <v>1</v>
      </c>
      <c r="E1664" s="166">
        <v>1</v>
      </c>
      <c r="F1664" s="281" t="s">
        <v>1430</v>
      </c>
      <c r="G1664">
        <v>1</v>
      </c>
      <c r="H1664">
        <v>1</v>
      </c>
    </row>
    <row r="1665" spans="1:8" x14ac:dyDescent="0.3">
      <c r="A1665" s="281">
        <v>122933</v>
      </c>
      <c r="B1665" s="281" t="s">
        <v>4756</v>
      </c>
      <c r="C1665" s="281" t="s">
        <v>4757</v>
      </c>
      <c r="D1665" s="166">
        <v>2</v>
      </c>
      <c r="E1665" s="166">
        <v>1</v>
      </c>
      <c r="F1665" s="281" t="s">
        <v>1430</v>
      </c>
      <c r="G1665">
        <v>1</v>
      </c>
      <c r="H1665">
        <v>1</v>
      </c>
    </row>
    <row r="1666" spans="1:8" x14ac:dyDescent="0.3">
      <c r="A1666" s="281">
        <v>123157</v>
      </c>
      <c r="B1666" s="281" t="s">
        <v>4758</v>
      </c>
      <c r="C1666" s="281" t="s">
        <v>4759</v>
      </c>
      <c r="D1666" s="166">
        <v>2</v>
      </c>
      <c r="E1666" s="166">
        <v>1</v>
      </c>
      <c r="F1666" s="281" t="s">
        <v>1430</v>
      </c>
      <c r="G1666">
        <v>1</v>
      </c>
      <c r="H1666">
        <v>1</v>
      </c>
    </row>
    <row r="1667" spans="1:8" x14ac:dyDescent="0.3">
      <c r="A1667" s="281">
        <v>36920</v>
      </c>
      <c r="B1667" s="281" t="s">
        <v>4760</v>
      </c>
      <c r="C1667" s="281" t="s">
        <v>4761</v>
      </c>
      <c r="D1667" s="166">
        <v>2</v>
      </c>
      <c r="E1667" s="166">
        <v>1</v>
      </c>
      <c r="F1667" s="281" t="s">
        <v>1430</v>
      </c>
      <c r="G1667">
        <v>1</v>
      </c>
      <c r="H1667">
        <v>1</v>
      </c>
    </row>
    <row r="1668" spans="1:8" x14ac:dyDescent="0.3">
      <c r="A1668" s="281">
        <v>123282</v>
      </c>
      <c r="B1668" s="281" t="s">
        <v>4762</v>
      </c>
      <c r="C1668" s="281" t="s">
        <v>4763</v>
      </c>
      <c r="D1668" s="166">
        <v>3</v>
      </c>
      <c r="E1668" s="166">
        <v>1</v>
      </c>
      <c r="F1668" s="281" t="s">
        <v>1430</v>
      </c>
      <c r="G1668">
        <v>1</v>
      </c>
      <c r="H1668">
        <v>1</v>
      </c>
    </row>
    <row r="1669" spans="1:8" x14ac:dyDescent="0.3">
      <c r="A1669" s="281">
        <v>123344</v>
      </c>
      <c r="B1669" s="281" t="s">
        <v>4764</v>
      </c>
      <c r="C1669" s="281" t="s">
        <v>4765</v>
      </c>
      <c r="D1669" s="166">
        <v>2</v>
      </c>
      <c r="E1669" s="166">
        <v>1</v>
      </c>
      <c r="F1669" s="281" t="s">
        <v>1430</v>
      </c>
      <c r="G1669">
        <v>1</v>
      </c>
      <c r="H1669">
        <v>1</v>
      </c>
    </row>
    <row r="1670" spans="1:8" x14ac:dyDescent="0.3">
      <c r="A1670" s="281">
        <v>123451</v>
      </c>
      <c r="B1670" s="281" t="s">
        <v>4766</v>
      </c>
      <c r="C1670" s="281" t="s">
        <v>4767</v>
      </c>
      <c r="D1670" s="166">
        <v>2</v>
      </c>
      <c r="E1670" s="166">
        <v>1</v>
      </c>
      <c r="F1670" s="281" t="s">
        <v>1430</v>
      </c>
      <c r="G1670">
        <v>1</v>
      </c>
      <c r="H1670">
        <v>1</v>
      </c>
    </row>
    <row r="1671" spans="1:8" x14ac:dyDescent="0.3">
      <c r="A1671" s="281">
        <v>123464</v>
      </c>
      <c r="B1671" s="281" t="s">
        <v>4768</v>
      </c>
      <c r="C1671" s="281" t="s">
        <v>4769</v>
      </c>
      <c r="D1671" s="166">
        <v>1</v>
      </c>
      <c r="E1671" s="166">
        <v>1</v>
      </c>
      <c r="F1671" s="281" t="s">
        <v>1430</v>
      </c>
      <c r="G1671">
        <v>1</v>
      </c>
      <c r="H1671">
        <v>1</v>
      </c>
    </row>
    <row r="1672" spans="1:8" x14ac:dyDescent="0.3">
      <c r="A1672" s="281">
        <v>123502</v>
      </c>
      <c r="B1672" s="281" t="s">
        <v>4770</v>
      </c>
      <c r="C1672" s="281" t="s">
        <v>4771</v>
      </c>
      <c r="D1672" s="166">
        <v>2</v>
      </c>
      <c r="E1672" s="166">
        <v>1</v>
      </c>
      <c r="F1672" s="281" t="s">
        <v>1430</v>
      </c>
      <c r="G1672">
        <v>1</v>
      </c>
      <c r="H1672">
        <v>1</v>
      </c>
    </row>
    <row r="1673" spans="1:8" x14ac:dyDescent="0.3">
      <c r="A1673" s="281">
        <v>123524</v>
      </c>
      <c r="B1673" s="281" t="s">
        <v>4772</v>
      </c>
      <c r="C1673" s="281" t="s">
        <v>4773</v>
      </c>
      <c r="D1673" s="166">
        <v>2</v>
      </c>
      <c r="E1673" s="166">
        <v>1</v>
      </c>
      <c r="F1673" s="281" t="s">
        <v>1430</v>
      </c>
      <c r="G1673">
        <v>1</v>
      </c>
      <c r="H1673">
        <v>1</v>
      </c>
    </row>
    <row r="1674" spans="1:8" x14ac:dyDescent="0.3">
      <c r="A1674" s="281">
        <v>123527</v>
      </c>
      <c r="B1674" s="281" t="s">
        <v>4774</v>
      </c>
      <c r="C1674" s="281" t="s">
        <v>4775</v>
      </c>
      <c r="D1674" s="166">
        <v>1</v>
      </c>
      <c r="E1674" s="166">
        <v>1</v>
      </c>
      <c r="F1674" s="281" t="s">
        <v>1430</v>
      </c>
      <c r="G1674">
        <v>1</v>
      </c>
      <c r="H1674">
        <v>1</v>
      </c>
    </row>
    <row r="1675" spans="1:8" x14ac:dyDescent="0.3">
      <c r="A1675" s="281">
        <v>123582</v>
      </c>
      <c r="B1675" s="281" t="s">
        <v>4776</v>
      </c>
      <c r="C1675" s="281" t="s">
        <v>4777</v>
      </c>
      <c r="D1675" s="166">
        <v>2</v>
      </c>
      <c r="E1675" s="166">
        <v>1</v>
      </c>
      <c r="F1675" s="281" t="s">
        <v>1430</v>
      </c>
      <c r="G1675">
        <v>1</v>
      </c>
      <c r="H1675">
        <v>1</v>
      </c>
    </row>
    <row r="1676" spans="1:8" x14ac:dyDescent="0.3">
      <c r="A1676" s="281">
        <v>123695</v>
      </c>
      <c r="B1676" s="281" t="s">
        <v>4778</v>
      </c>
      <c r="C1676" s="281" t="s">
        <v>4779</v>
      </c>
      <c r="D1676" s="166">
        <v>3</v>
      </c>
      <c r="E1676" s="166">
        <v>1</v>
      </c>
      <c r="F1676" s="281" t="s">
        <v>1430</v>
      </c>
      <c r="G1676">
        <v>1</v>
      </c>
      <c r="H1676">
        <v>1</v>
      </c>
    </row>
    <row r="1677" spans="1:8" x14ac:dyDescent="0.3">
      <c r="A1677" s="281">
        <v>25248</v>
      </c>
      <c r="B1677" s="281" t="s">
        <v>4780</v>
      </c>
      <c r="C1677" s="281" t="s">
        <v>4781</v>
      </c>
      <c r="D1677" s="166">
        <v>2</v>
      </c>
      <c r="E1677" s="166">
        <v>1</v>
      </c>
      <c r="F1677" s="281" t="s">
        <v>1430</v>
      </c>
      <c r="G1677">
        <v>1</v>
      </c>
      <c r="H1677">
        <v>1</v>
      </c>
    </row>
    <row r="1678" spans="1:8" x14ac:dyDescent="0.3">
      <c r="A1678" s="281">
        <v>122727</v>
      </c>
      <c r="B1678" s="281" t="s">
        <v>4782</v>
      </c>
      <c r="C1678" s="281" t="s">
        <v>4783</v>
      </c>
      <c r="D1678" s="166">
        <v>1</v>
      </c>
      <c r="E1678" s="166">
        <v>1</v>
      </c>
      <c r="F1678" s="281" t="s">
        <v>1430</v>
      </c>
      <c r="G1678">
        <v>1</v>
      </c>
      <c r="H1678">
        <v>1</v>
      </c>
    </row>
    <row r="1679" spans="1:8" x14ac:dyDescent="0.3">
      <c r="A1679" s="281">
        <v>123600</v>
      </c>
      <c r="B1679" s="281" t="s">
        <v>4784</v>
      </c>
      <c r="C1679" s="281" t="s">
        <v>4785</v>
      </c>
      <c r="D1679" s="166">
        <v>1</v>
      </c>
      <c r="E1679" s="166">
        <v>1</v>
      </c>
      <c r="F1679" s="281" t="s">
        <v>1430</v>
      </c>
      <c r="G1679">
        <v>1</v>
      </c>
      <c r="H1679">
        <v>1</v>
      </c>
    </row>
    <row r="1680" spans="1:8" x14ac:dyDescent="0.3">
      <c r="A1680" s="281">
        <v>22307</v>
      </c>
      <c r="B1680" s="281" t="s">
        <v>4786</v>
      </c>
      <c r="C1680" s="281" t="s">
        <v>4787</v>
      </c>
      <c r="D1680" s="166">
        <v>1</v>
      </c>
      <c r="E1680" s="166">
        <v>1</v>
      </c>
      <c r="F1680" s="281" t="s">
        <v>1430</v>
      </c>
      <c r="G1680">
        <v>1</v>
      </c>
      <c r="H1680">
        <v>1</v>
      </c>
    </row>
    <row r="1681" spans="1:8" x14ac:dyDescent="0.3">
      <c r="A1681" s="281">
        <v>26257</v>
      </c>
      <c r="B1681" s="281" t="s">
        <v>4788</v>
      </c>
      <c r="C1681" s="281" t="s">
        <v>4789</v>
      </c>
      <c r="D1681" s="166">
        <v>1</v>
      </c>
      <c r="E1681" s="166">
        <v>1</v>
      </c>
      <c r="F1681" s="281" t="s">
        <v>1430</v>
      </c>
      <c r="G1681">
        <v>1</v>
      </c>
      <c r="H1681">
        <v>0</v>
      </c>
    </row>
    <row r="1682" spans="1:8" x14ac:dyDescent="0.3">
      <c r="A1682" s="6">
        <v>20821</v>
      </c>
      <c r="B1682" s="6" t="s">
        <v>4790</v>
      </c>
      <c r="C1682" s="6" t="s">
        <v>4791</v>
      </c>
      <c r="D1682" s="55">
        <v>1</v>
      </c>
      <c r="E1682" s="55">
        <v>1</v>
      </c>
      <c r="F1682" s="6" t="s">
        <v>1430</v>
      </c>
      <c r="G1682">
        <v>0</v>
      </c>
      <c r="H1682">
        <v>1</v>
      </c>
    </row>
    <row r="1683" spans="1:8" x14ac:dyDescent="0.3">
      <c r="A1683" s="6">
        <v>21636</v>
      </c>
      <c r="B1683" s="6" t="s">
        <v>4792</v>
      </c>
      <c r="C1683" s="6" t="s">
        <v>4793</v>
      </c>
      <c r="D1683" s="55">
        <v>1</v>
      </c>
      <c r="E1683" s="55">
        <v>1</v>
      </c>
      <c r="F1683" s="6" t="s">
        <v>1430</v>
      </c>
      <c r="G1683">
        <v>0</v>
      </c>
      <c r="H1683">
        <v>1</v>
      </c>
    </row>
    <row r="1684" spans="1:8" x14ac:dyDescent="0.3">
      <c r="A1684" s="281">
        <v>21956</v>
      </c>
      <c r="B1684" s="281" t="s">
        <v>4794</v>
      </c>
      <c r="C1684" s="281" t="s">
        <v>4795</v>
      </c>
      <c r="D1684" s="166">
        <v>1</v>
      </c>
      <c r="E1684" s="166">
        <v>1</v>
      </c>
      <c r="F1684" s="281" t="s">
        <v>1430</v>
      </c>
      <c r="G1684">
        <v>1</v>
      </c>
      <c r="H1684">
        <v>1</v>
      </c>
    </row>
    <row r="1685" spans="1:8" x14ac:dyDescent="0.3">
      <c r="A1685" s="281">
        <v>122664</v>
      </c>
      <c r="B1685" s="281" t="s">
        <v>4796</v>
      </c>
      <c r="C1685" s="281" t="s">
        <v>4797</v>
      </c>
      <c r="D1685" s="166">
        <v>3</v>
      </c>
      <c r="E1685" s="166">
        <v>1</v>
      </c>
      <c r="F1685" s="281" t="s">
        <v>1430</v>
      </c>
      <c r="G1685">
        <v>1</v>
      </c>
      <c r="H1685">
        <v>1</v>
      </c>
    </row>
    <row r="1686" spans="1:8" x14ac:dyDescent="0.3">
      <c r="A1686" s="6">
        <v>122925</v>
      </c>
      <c r="B1686" s="6" t="s">
        <v>4798</v>
      </c>
      <c r="C1686" s="6" t="s">
        <v>4799</v>
      </c>
      <c r="D1686" s="55">
        <v>2</v>
      </c>
      <c r="E1686" s="55">
        <v>1</v>
      </c>
      <c r="F1686" s="6" t="s">
        <v>1430</v>
      </c>
      <c r="G1686">
        <v>0</v>
      </c>
      <c r="H1686">
        <v>1</v>
      </c>
    </row>
    <row r="1687" spans="1:8" x14ac:dyDescent="0.3">
      <c r="A1687" s="6">
        <v>123070</v>
      </c>
      <c r="B1687" s="6" t="s">
        <v>4800</v>
      </c>
      <c r="C1687" s="6" t="s">
        <v>4801</v>
      </c>
      <c r="D1687" s="55">
        <v>2</v>
      </c>
      <c r="E1687" s="55">
        <v>1</v>
      </c>
      <c r="F1687" s="6" t="s">
        <v>1430</v>
      </c>
      <c r="G1687">
        <v>0</v>
      </c>
      <c r="H1687">
        <v>1</v>
      </c>
    </row>
    <row r="1688" spans="1:8" x14ac:dyDescent="0.3">
      <c r="A1688" s="281">
        <v>123593</v>
      </c>
      <c r="B1688" s="281" t="s">
        <v>4802</v>
      </c>
      <c r="C1688" s="281" t="s">
        <v>4803</v>
      </c>
      <c r="D1688" s="166">
        <v>1</v>
      </c>
      <c r="E1688" s="166">
        <v>1</v>
      </c>
      <c r="F1688" s="281" t="s">
        <v>1430</v>
      </c>
      <c r="G1688">
        <v>1</v>
      </c>
      <c r="H1688">
        <v>1</v>
      </c>
    </row>
    <row r="1689" spans="1:8" x14ac:dyDescent="0.3">
      <c r="A1689" s="281">
        <v>25170</v>
      </c>
      <c r="B1689" s="281" t="s">
        <v>4804</v>
      </c>
      <c r="C1689" s="281" t="s">
        <v>4805</v>
      </c>
      <c r="D1689" s="166">
        <v>1</v>
      </c>
      <c r="E1689" s="166">
        <v>1</v>
      </c>
      <c r="F1689" s="281" t="s">
        <v>1430</v>
      </c>
      <c r="G1689">
        <v>1</v>
      </c>
      <c r="H1689">
        <v>1</v>
      </c>
    </row>
    <row r="1690" spans="1:8" x14ac:dyDescent="0.3">
      <c r="A1690" s="6">
        <v>25555</v>
      </c>
      <c r="B1690" s="6" t="s">
        <v>4806</v>
      </c>
      <c r="C1690" s="6" t="s">
        <v>4807</v>
      </c>
      <c r="D1690" s="55">
        <v>1</v>
      </c>
      <c r="E1690" s="55">
        <v>1</v>
      </c>
      <c r="F1690" s="6" t="s">
        <v>1430</v>
      </c>
      <c r="G1690">
        <v>0</v>
      </c>
      <c r="H1690">
        <v>1</v>
      </c>
    </row>
    <row r="1691" spans="1:8" x14ac:dyDescent="0.3">
      <c r="A1691" s="281">
        <v>25669</v>
      </c>
      <c r="B1691" s="281" t="s">
        <v>4808</v>
      </c>
      <c r="C1691" s="281" t="s">
        <v>4809</v>
      </c>
      <c r="D1691" s="166">
        <v>1</v>
      </c>
      <c r="E1691" s="166">
        <v>1</v>
      </c>
      <c r="F1691" s="281" t="s">
        <v>1430</v>
      </c>
      <c r="G1691">
        <v>1</v>
      </c>
      <c r="H1691">
        <v>0</v>
      </c>
    </row>
    <row r="1692" spans="1:8" x14ac:dyDescent="0.3">
      <c r="A1692" s="281">
        <v>37740</v>
      </c>
      <c r="B1692" s="281" t="s">
        <v>4810</v>
      </c>
      <c r="C1692" s="281" t="s">
        <v>4811</v>
      </c>
      <c r="D1692" s="166">
        <v>2</v>
      </c>
      <c r="E1692" s="166">
        <v>1</v>
      </c>
      <c r="F1692" s="281" t="s">
        <v>1430</v>
      </c>
      <c r="G1692">
        <v>1</v>
      </c>
      <c r="H1692">
        <v>1</v>
      </c>
    </row>
    <row r="1693" spans="1:8" x14ac:dyDescent="0.3">
      <c r="A1693" s="281">
        <v>37777</v>
      </c>
      <c r="B1693" s="281" t="s">
        <v>4812</v>
      </c>
      <c r="C1693" s="281" t="s">
        <v>4813</v>
      </c>
      <c r="D1693" s="166">
        <v>1</v>
      </c>
      <c r="E1693" s="166">
        <v>1</v>
      </c>
      <c r="F1693" s="281" t="s">
        <v>1430</v>
      </c>
      <c r="G1693">
        <v>1</v>
      </c>
      <c r="H1693">
        <v>1</v>
      </c>
    </row>
    <row r="1694" spans="1:8" x14ac:dyDescent="0.3">
      <c r="A1694" s="281">
        <v>123486</v>
      </c>
      <c r="B1694" s="281" t="s">
        <v>4814</v>
      </c>
      <c r="C1694" s="281" t="s">
        <v>4815</v>
      </c>
      <c r="D1694" s="166">
        <v>1</v>
      </c>
      <c r="E1694" s="166">
        <v>1</v>
      </c>
      <c r="F1694" s="281" t="s">
        <v>1430</v>
      </c>
      <c r="G1694">
        <v>1</v>
      </c>
      <c r="H1694">
        <v>1</v>
      </c>
    </row>
    <row r="1695" spans="1:8" x14ac:dyDescent="0.3">
      <c r="A1695" s="281">
        <v>123735</v>
      </c>
      <c r="B1695" s="281" t="s">
        <v>4816</v>
      </c>
      <c r="C1695" s="281" t="s">
        <v>4817</v>
      </c>
      <c r="D1695" s="166">
        <v>1</v>
      </c>
      <c r="E1695" s="166">
        <v>1</v>
      </c>
      <c r="F1695" s="281" t="s">
        <v>1430</v>
      </c>
      <c r="G1695">
        <v>1</v>
      </c>
      <c r="H1695">
        <v>1</v>
      </c>
    </row>
    <row r="1696" spans="1:8" x14ac:dyDescent="0.3">
      <c r="A1696" s="6">
        <v>25984</v>
      </c>
      <c r="B1696" s="6" t="s">
        <v>4818</v>
      </c>
      <c r="C1696" s="6" t="s">
        <v>4819</v>
      </c>
      <c r="D1696" s="55">
        <v>2</v>
      </c>
      <c r="E1696" s="55">
        <v>1</v>
      </c>
      <c r="F1696" s="6" t="s">
        <v>1430</v>
      </c>
      <c r="G1696">
        <v>0</v>
      </c>
      <c r="H1696">
        <v>1</v>
      </c>
    </row>
    <row r="1697" spans="1:8" x14ac:dyDescent="0.3">
      <c r="A1697" s="281">
        <v>120939</v>
      </c>
      <c r="B1697" s="281" t="s">
        <v>4820</v>
      </c>
      <c r="C1697" s="281" t="s">
        <v>4821</v>
      </c>
      <c r="D1697" s="166">
        <v>1</v>
      </c>
      <c r="E1697" s="166">
        <v>1</v>
      </c>
      <c r="F1697" s="281" t="s">
        <v>1430</v>
      </c>
      <c r="G1697">
        <v>1</v>
      </c>
      <c r="H1697">
        <v>1</v>
      </c>
    </row>
    <row r="1698" spans="1:8" x14ac:dyDescent="0.3">
      <c r="A1698" s="281">
        <v>200387</v>
      </c>
      <c r="B1698" s="281" t="s">
        <v>4822</v>
      </c>
      <c r="C1698" s="281" t="s">
        <v>4823</v>
      </c>
      <c r="D1698" s="166"/>
      <c r="E1698" s="166">
        <v>1</v>
      </c>
      <c r="F1698" s="281" t="s">
        <v>1430</v>
      </c>
      <c r="G1698">
        <v>1</v>
      </c>
      <c r="H1698">
        <v>1</v>
      </c>
    </row>
    <row r="1699" spans="1:8" x14ac:dyDescent="0.3">
      <c r="A1699" s="281">
        <v>34458</v>
      </c>
      <c r="B1699" s="281" t="s">
        <v>4824</v>
      </c>
      <c r="C1699" s="281" t="s">
        <v>4825</v>
      </c>
      <c r="D1699" s="166"/>
      <c r="E1699" s="166">
        <v>1</v>
      </c>
      <c r="F1699" s="281" t="s">
        <v>1430</v>
      </c>
      <c r="G1699">
        <v>1</v>
      </c>
      <c r="H1699">
        <v>1</v>
      </c>
    </row>
    <row r="1700" spans="1:8" x14ac:dyDescent="0.3">
      <c r="A1700" s="281">
        <v>4349</v>
      </c>
      <c r="B1700" s="281" t="s">
        <v>4826</v>
      </c>
      <c r="C1700" s="281" t="s">
        <v>4827</v>
      </c>
      <c r="D1700" s="166"/>
      <c r="E1700" s="166">
        <v>1</v>
      </c>
      <c r="F1700" s="281" t="s">
        <v>1430</v>
      </c>
      <c r="G1700">
        <v>1</v>
      </c>
      <c r="H1700">
        <v>1</v>
      </c>
    </row>
    <row r="1701" spans="1:8" x14ac:dyDescent="0.3">
      <c r="A1701" s="6">
        <v>64130</v>
      </c>
      <c r="B1701" s="6" t="s">
        <v>4828</v>
      </c>
      <c r="C1701" s="6" t="s">
        <v>4829</v>
      </c>
      <c r="D1701" s="55">
        <v>1</v>
      </c>
      <c r="E1701" s="55">
        <v>1</v>
      </c>
      <c r="F1701" s="6" t="s">
        <v>1430</v>
      </c>
      <c r="G1701">
        <v>0</v>
      </c>
      <c r="H1701">
        <v>1</v>
      </c>
    </row>
    <row r="1702" spans="1:8" x14ac:dyDescent="0.3">
      <c r="A1702" s="281">
        <v>123129</v>
      </c>
      <c r="B1702" s="281" t="s">
        <v>4830</v>
      </c>
      <c r="C1702" s="281" t="s">
        <v>4831</v>
      </c>
      <c r="D1702" s="166"/>
      <c r="E1702" s="166">
        <v>1</v>
      </c>
      <c r="F1702" s="281" t="s">
        <v>1430</v>
      </c>
      <c r="G1702">
        <v>1</v>
      </c>
      <c r="H1702">
        <v>1</v>
      </c>
    </row>
    <row r="1703" spans="1:8" x14ac:dyDescent="0.3">
      <c r="A1703" s="281">
        <v>203892</v>
      </c>
      <c r="B1703" s="281" t="s">
        <v>4832</v>
      </c>
      <c r="C1703" s="281" t="s">
        <v>4833</v>
      </c>
      <c r="D1703" s="166"/>
      <c r="E1703" s="166">
        <v>1</v>
      </c>
      <c r="F1703" s="281" t="s">
        <v>1430</v>
      </c>
      <c r="G1703">
        <v>1</v>
      </c>
      <c r="H1703">
        <v>1</v>
      </c>
    </row>
    <row r="1704" spans="1:8" x14ac:dyDescent="0.3">
      <c r="A1704" s="6">
        <v>122090</v>
      </c>
      <c r="B1704" s="6" t="s">
        <v>4834</v>
      </c>
      <c r="C1704" s="6" t="s">
        <v>4835</v>
      </c>
      <c r="D1704" s="55">
        <v>1</v>
      </c>
      <c r="E1704" s="55">
        <v>1</v>
      </c>
      <c r="F1704" s="6" t="s">
        <v>1430</v>
      </c>
      <c r="G1704">
        <v>0</v>
      </c>
      <c r="H1704">
        <v>1</v>
      </c>
    </row>
    <row r="1705" spans="1:8" x14ac:dyDescent="0.3">
      <c r="A1705" s="281">
        <v>30567</v>
      </c>
      <c r="B1705" s="281" t="s">
        <v>4836</v>
      </c>
      <c r="C1705" s="281" t="s">
        <v>4837</v>
      </c>
      <c r="D1705" s="166">
        <v>1</v>
      </c>
      <c r="E1705" s="166">
        <v>1</v>
      </c>
      <c r="F1705" s="281" t="s">
        <v>1430</v>
      </c>
      <c r="G1705">
        <v>1</v>
      </c>
      <c r="H1705">
        <v>1</v>
      </c>
    </row>
    <row r="1706" spans="1:8" x14ac:dyDescent="0.3">
      <c r="A1706" s="281">
        <v>26193</v>
      </c>
      <c r="B1706" s="281" t="s">
        <v>4838</v>
      </c>
      <c r="C1706" s="281" t="s">
        <v>4839</v>
      </c>
      <c r="D1706" s="166"/>
      <c r="E1706" s="166">
        <v>1</v>
      </c>
      <c r="F1706" s="281" t="s">
        <v>1430</v>
      </c>
      <c r="G1706">
        <v>1</v>
      </c>
      <c r="H1706">
        <v>1</v>
      </c>
    </row>
    <row r="1707" spans="1:8" x14ac:dyDescent="0.3">
      <c r="A1707" s="281">
        <v>12497</v>
      </c>
      <c r="B1707" s="281" t="s">
        <v>4840</v>
      </c>
      <c r="C1707" s="281" t="s">
        <v>4841</v>
      </c>
      <c r="D1707" s="166">
        <v>1</v>
      </c>
      <c r="E1707" s="166">
        <v>1</v>
      </c>
      <c r="F1707" s="281" t="s">
        <v>1430</v>
      </c>
      <c r="G1707">
        <v>1</v>
      </c>
      <c r="H1707">
        <v>1</v>
      </c>
    </row>
    <row r="1708" spans="1:8" x14ac:dyDescent="0.3">
      <c r="A1708" s="281">
        <v>13636</v>
      </c>
      <c r="B1708" s="281" t="s">
        <v>4842</v>
      </c>
      <c r="C1708" s="281" t="s">
        <v>4843</v>
      </c>
      <c r="D1708" s="166">
        <v>1</v>
      </c>
      <c r="E1708" s="166">
        <v>1</v>
      </c>
      <c r="F1708" s="281" t="s">
        <v>1430</v>
      </c>
      <c r="G1708">
        <v>1</v>
      </c>
      <c r="H1708">
        <v>1</v>
      </c>
    </row>
    <row r="1709" spans="1:8" x14ac:dyDescent="0.3">
      <c r="A1709" s="281">
        <v>30045</v>
      </c>
      <c r="B1709" s="281" t="s">
        <v>4844</v>
      </c>
      <c r="C1709" s="281" t="s">
        <v>4845</v>
      </c>
      <c r="D1709" s="166">
        <v>1</v>
      </c>
      <c r="E1709" s="166">
        <v>1</v>
      </c>
      <c r="F1709" s="281" t="s">
        <v>1430</v>
      </c>
      <c r="G1709">
        <v>1</v>
      </c>
      <c r="H1709">
        <v>1</v>
      </c>
    </row>
    <row r="1710" spans="1:8" x14ac:dyDescent="0.3">
      <c r="A1710" s="281">
        <v>18791</v>
      </c>
      <c r="B1710" s="281" t="s">
        <v>4846</v>
      </c>
      <c r="C1710" s="281" t="s">
        <v>4847</v>
      </c>
      <c r="D1710" s="166">
        <v>1</v>
      </c>
      <c r="E1710" s="166">
        <v>1</v>
      </c>
      <c r="F1710" s="281" t="s">
        <v>1430</v>
      </c>
      <c r="G1710">
        <v>1</v>
      </c>
      <c r="H1710">
        <v>1</v>
      </c>
    </row>
    <row r="1711" spans="1:8" x14ac:dyDescent="0.3">
      <c r="A1711" s="281">
        <v>19337</v>
      </c>
      <c r="B1711" s="281" t="s">
        <v>4848</v>
      </c>
      <c r="C1711" s="281" t="s">
        <v>4849</v>
      </c>
      <c r="D1711" s="166">
        <v>1</v>
      </c>
      <c r="E1711" s="166">
        <v>1</v>
      </c>
      <c r="F1711" s="281" t="s">
        <v>1430</v>
      </c>
      <c r="G1711">
        <v>1</v>
      </c>
      <c r="H1711">
        <v>1</v>
      </c>
    </row>
    <row r="1712" spans="1:8" x14ac:dyDescent="0.3">
      <c r="A1712" s="281">
        <v>213803</v>
      </c>
      <c r="B1712" s="281" t="s">
        <v>4850</v>
      </c>
      <c r="C1712" s="281" t="s">
        <v>4851</v>
      </c>
      <c r="D1712" s="166"/>
      <c r="E1712" s="166">
        <v>1</v>
      </c>
      <c r="F1712" s="281" t="s">
        <v>1430</v>
      </c>
      <c r="G1712">
        <v>1</v>
      </c>
      <c r="H1712">
        <v>1</v>
      </c>
    </row>
    <row r="1713" spans="1:8" x14ac:dyDescent="0.3">
      <c r="A1713" s="281">
        <v>19388</v>
      </c>
      <c r="B1713" s="281" t="s">
        <v>4852</v>
      </c>
      <c r="C1713" s="281" t="s">
        <v>4853</v>
      </c>
      <c r="D1713" s="166">
        <v>1</v>
      </c>
      <c r="E1713" s="166">
        <v>1</v>
      </c>
      <c r="F1713" s="281" t="s">
        <v>1430</v>
      </c>
      <c r="G1713">
        <v>1</v>
      </c>
      <c r="H1713">
        <v>1</v>
      </c>
    </row>
    <row r="1714" spans="1:8" x14ac:dyDescent="0.3">
      <c r="A1714" s="281">
        <v>19828</v>
      </c>
      <c r="B1714" s="281" t="s">
        <v>4854</v>
      </c>
      <c r="C1714" s="281" t="s">
        <v>4855</v>
      </c>
      <c r="D1714" s="166">
        <v>1</v>
      </c>
      <c r="E1714" s="166">
        <v>1</v>
      </c>
      <c r="F1714" s="281" t="s">
        <v>1430</v>
      </c>
      <c r="G1714">
        <v>1</v>
      </c>
      <c r="H1714">
        <v>1</v>
      </c>
    </row>
    <row r="1715" spans="1:8" x14ac:dyDescent="0.3">
      <c r="A1715" s="281">
        <v>20687</v>
      </c>
      <c r="B1715" s="281" t="s">
        <v>4856</v>
      </c>
      <c r="C1715" s="281" t="s">
        <v>4857</v>
      </c>
      <c r="D1715" s="166">
        <v>1</v>
      </c>
      <c r="E1715" s="166">
        <v>1</v>
      </c>
      <c r="F1715" s="281" t="s">
        <v>1430</v>
      </c>
      <c r="G1715">
        <v>1</v>
      </c>
      <c r="H1715">
        <v>1</v>
      </c>
    </row>
    <row r="1716" spans="1:8" x14ac:dyDescent="0.3">
      <c r="A1716" s="281">
        <v>20918</v>
      </c>
      <c r="B1716" s="281" t="s">
        <v>4858</v>
      </c>
      <c r="C1716" s="281" t="s">
        <v>4859</v>
      </c>
      <c r="D1716" s="166">
        <v>1</v>
      </c>
      <c r="E1716" s="166">
        <v>1</v>
      </c>
      <c r="F1716" s="281" t="s">
        <v>1430</v>
      </c>
      <c r="G1716">
        <v>1</v>
      </c>
      <c r="H1716">
        <v>1</v>
      </c>
    </row>
    <row r="1717" spans="1:8" x14ac:dyDescent="0.3">
      <c r="A1717" s="281">
        <v>21398</v>
      </c>
      <c r="B1717" s="281" t="s">
        <v>4860</v>
      </c>
      <c r="C1717" s="281" t="s">
        <v>4861</v>
      </c>
      <c r="D1717" s="166">
        <v>2</v>
      </c>
      <c r="E1717" s="166">
        <v>1</v>
      </c>
      <c r="F1717" s="281" t="s">
        <v>1430</v>
      </c>
      <c r="G1717">
        <v>1</v>
      </c>
      <c r="H1717">
        <v>1</v>
      </c>
    </row>
    <row r="1718" spans="1:8" x14ac:dyDescent="0.3">
      <c r="A1718" s="281">
        <v>216229</v>
      </c>
      <c r="B1718" s="281" t="s">
        <v>4862</v>
      </c>
      <c r="C1718" s="281" t="s">
        <v>4863</v>
      </c>
      <c r="D1718" s="166">
        <v>2</v>
      </c>
      <c r="E1718" s="166">
        <v>1</v>
      </c>
      <c r="F1718" s="281" t="s">
        <v>1430</v>
      </c>
      <c r="G1718">
        <v>1</v>
      </c>
      <c r="H1718">
        <v>1</v>
      </c>
    </row>
    <row r="1719" spans="1:8" x14ac:dyDescent="0.3">
      <c r="A1719" s="281">
        <v>21582</v>
      </c>
      <c r="B1719" s="281" t="s">
        <v>4864</v>
      </c>
      <c r="C1719" s="281" t="s">
        <v>4865</v>
      </c>
      <c r="D1719" s="166">
        <v>1</v>
      </c>
      <c r="E1719" s="166">
        <v>1</v>
      </c>
      <c r="F1719" s="281" t="s">
        <v>1430</v>
      </c>
      <c r="G1719">
        <v>1</v>
      </c>
      <c r="H1719">
        <v>1</v>
      </c>
    </row>
    <row r="1720" spans="1:8" x14ac:dyDescent="0.3">
      <c r="A1720" s="281">
        <v>22131</v>
      </c>
      <c r="B1720" s="281" t="s">
        <v>4866</v>
      </c>
      <c r="C1720" s="281" t="s">
        <v>4867</v>
      </c>
      <c r="D1720" s="166">
        <v>1</v>
      </c>
      <c r="E1720" s="166">
        <v>1</v>
      </c>
      <c r="F1720" s="281" t="s">
        <v>1430</v>
      </c>
      <c r="G1720">
        <v>1</v>
      </c>
      <c r="H1720">
        <v>1</v>
      </c>
    </row>
    <row r="1721" spans="1:8" x14ac:dyDescent="0.3">
      <c r="A1721" s="281">
        <v>22288</v>
      </c>
      <c r="B1721" s="281" t="s">
        <v>4868</v>
      </c>
      <c r="C1721" s="281" t="s">
        <v>4869</v>
      </c>
      <c r="D1721" s="166">
        <v>2</v>
      </c>
      <c r="E1721" s="166">
        <v>1</v>
      </c>
      <c r="F1721" s="281" t="s">
        <v>1430</v>
      </c>
      <c r="G1721">
        <v>1</v>
      </c>
      <c r="H1721">
        <v>1</v>
      </c>
    </row>
    <row r="1722" spans="1:8" x14ac:dyDescent="0.3">
      <c r="A1722" s="281">
        <v>25307</v>
      </c>
      <c r="B1722" s="281" t="s">
        <v>4870</v>
      </c>
      <c r="C1722" s="281" t="s">
        <v>4871</v>
      </c>
      <c r="D1722" s="166">
        <v>1</v>
      </c>
      <c r="E1722" s="166">
        <v>1</v>
      </c>
      <c r="F1722" s="281" t="s">
        <v>1430</v>
      </c>
      <c r="G1722">
        <v>1</v>
      </c>
      <c r="H1722">
        <v>1</v>
      </c>
    </row>
    <row r="1723" spans="1:8" x14ac:dyDescent="0.3">
      <c r="A1723" s="281">
        <v>25621</v>
      </c>
      <c r="B1723" s="281" t="s">
        <v>4872</v>
      </c>
      <c r="C1723" s="281" t="s">
        <v>4873</v>
      </c>
      <c r="D1723" s="166">
        <v>1</v>
      </c>
      <c r="E1723" s="166">
        <v>1</v>
      </c>
      <c r="F1723" s="281" t="s">
        <v>1430</v>
      </c>
      <c r="G1723">
        <v>1</v>
      </c>
      <c r="H1723">
        <v>1</v>
      </c>
    </row>
    <row r="1724" spans="1:8" x14ac:dyDescent="0.3">
      <c r="A1724" s="281">
        <v>25662</v>
      </c>
      <c r="B1724" s="281" t="s">
        <v>4874</v>
      </c>
      <c r="C1724" s="281" t="s">
        <v>4875</v>
      </c>
      <c r="D1724" s="166">
        <v>1</v>
      </c>
      <c r="E1724" s="166">
        <v>1</v>
      </c>
      <c r="F1724" s="281" t="s">
        <v>1430</v>
      </c>
      <c r="G1724">
        <v>1</v>
      </c>
      <c r="H1724">
        <v>1</v>
      </c>
    </row>
    <row r="1725" spans="1:8" x14ac:dyDescent="0.3">
      <c r="A1725" s="281">
        <v>25857</v>
      </c>
      <c r="B1725" s="281" t="s">
        <v>4876</v>
      </c>
      <c r="C1725" s="281" t="s">
        <v>4877</v>
      </c>
      <c r="D1725" s="166">
        <v>1</v>
      </c>
      <c r="E1725" s="166">
        <v>1</v>
      </c>
      <c r="F1725" s="281" t="s">
        <v>1430</v>
      </c>
      <c r="G1725">
        <v>1</v>
      </c>
      <c r="H1725">
        <v>1</v>
      </c>
    </row>
    <row r="1726" spans="1:8" x14ac:dyDescent="0.3">
      <c r="A1726" s="281">
        <v>25935</v>
      </c>
      <c r="B1726" s="281" t="s">
        <v>4878</v>
      </c>
      <c r="C1726" s="281" t="s">
        <v>4879</v>
      </c>
      <c r="D1726" s="166">
        <v>1</v>
      </c>
      <c r="E1726" s="166">
        <v>1</v>
      </c>
      <c r="F1726" s="281" t="s">
        <v>1430</v>
      </c>
      <c r="G1726">
        <v>1</v>
      </c>
      <c r="H1726">
        <v>1</v>
      </c>
    </row>
    <row r="1727" spans="1:8" x14ac:dyDescent="0.3">
      <c r="A1727" s="281">
        <v>26142</v>
      </c>
      <c r="B1727" s="281" t="s">
        <v>4880</v>
      </c>
      <c r="C1727" s="281" t="s">
        <v>4881</v>
      </c>
      <c r="D1727" s="166">
        <v>1</v>
      </c>
      <c r="E1727" s="166">
        <v>1</v>
      </c>
      <c r="F1727" s="281" t="s">
        <v>1430</v>
      </c>
      <c r="G1727">
        <v>1</v>
      </c>
      <c r="H1727">
        <v>1</v>
      </c>
    </row>
    <row r="1728" spans="1:8" x14ac:dyDescent="0.3">
      <c r="A1728" s="281">
        <v>26167</v>
      </c>
      <c r="B1728" s="281" t="s">
        <v>4882</v>
      </c>
      <c r="C1728" s="281" t="s">
        <v>4883</v>
      </c>
      <c r="D1728" s="166">
        <v>1</v>
      </c>
      <c r="E1728" s="166">
        <v>1</v>
      </c>
      <c r="F1728" s="281" t="s">
        <v>1430</v>
      </c>
      <c r="G1728">
        <v>1</v>
      </c>
      <c r="H1728">
        <v>1</v>
      </c>
    </row>
    <row r="1729" spans="1:8" x14ac:dyDescent="0.3">
      <c r="A1729" s="281">
        <v>26217</v>
      </c>
      <c r="B1729" s="281" t="s">
        <v>4884</v>
      </c>
      <c r="C1729" s="281" t="s">
        <v>4885</v>
      </c>
      <c r="D1729" s="166">
        <v>1</v>
      </c>
      <c r="E1729" s="166">
        <v>1</v>
      </c>
      <c r="F1729" s="281" t="s">
        <v>1430</v>
      </c>
      <c r="G1729">
        <v>1</v>
      </c>
      <c r="H1729">
        <v>1</v>
      </c>
    </row>
    <row r="1730" spans="1:8" x14ac:dyDescent="0.3">
      <c r="A1730" s="281">
        <v>26344</v>
      </c>
      <c r="B1730" s="281" t="s">
        <v>4886</v>
      </c>
      <c r="C1730" s="281" t="s">
        <v>4887</v>
      </c>
      <c r="D1730" s="166">
        <v>2</v>
      </c>
      <c r="E1730" s="166">
        <v>1</v>
      </c>
      <c r="F1730" s="281" t="s">
        <v>1430</v>
      </c>
      <c r="G1730">
        <v>1</v>
      </c>
      <c r="H1730">
        <v>1</v>
      </c>
    </row>
    <row r="1731" spans="1:8" x14ac:dyDescent="0.3">
      <c r="A1731" s="281">
        <v>26353</v>
      </c>
      <c r="B1731" s="281" t="s">
        <v>4888</v>
      </c>
      <c r="C1731" s="281" t="s">
        <v>4889</v>
      </c>
      <c r="D1731" s="166">
        <v>1</v>
      </c>
      <c r="E1731" s="166">
        <v>1</v>
      </c>
      <c r="F1731" s="281" t="s">
        <v>1430</v>
      </c>
      <c r="G1731">
        <v>1</v>
      </c>
      <c r="H1731">
        <v>1</v>
      </c>
    </row>
    <row r="1732" spans="1:8" x14ac:dyDescent="0.3">
      <c r="A1732" s="281">
        <v>26451</v>
      </c>
      <c r="B1732" s="281" t="s">
        <v>4890</v>
      </c>
      <c r="C1732" s="281" t="s">
        <v>4891</v>
      </c>
      <c r="D1732" s="166">
        <v>1</v>
      </c>
      <c r="E1732" s="166">
        <v>1</v>
      </c>
      <c r="F1732" s="281" t="s">
        <v>1430</v>
      </c>
      <c r="G1732">
        <v>1</v>
      </c>
      <c r="H1732">
        <v>1</v>
      </c>
    </row>
    <row r="1733" spans="1:8" x14ac:dyDescent="0.3">
      <c r="A1733" s="281">
        <v>30140</v>
      </c>
      <c r="B1733" s="281" t="s">
        <v>4892</v>
      </c>
      <c r="C1733" s="281" t="s">
        <v>4893</v>
      </c>
      <c r="D1733" s="166">
        <v>1</v>
      </c>
      <c r="E1733" s="166">
        <v>1</v>
      </c>
      <c r="F1733" s="281" t="s">
        <v>1430</v>
      </c>
      <c r="G1733">
        <v>1</v>
      </c>
      <c r="H1733">
        <v>1</v>
      </c>
    </row>
    <row r="1734" spans="1:8" x14ac:dyDescent="0.3">
      <c r="A1734" s="281">
        <v>30167</v>
      </c>
      <c r="B1734" s="281" t="s">
        <v>4894</v>
      </c>
      <c r="C1734" s="281" t="s">
        <v>4895</v>
      </c>
      <c r="D1734" s="166">
        <v>1</v>
      </c>
      <c r="E1734" s="166">
        <v>1</v>
      </c>
      <c r="F1734" s="281" t="s">
        <v>1430</v>
      </c>
      <c r="G1734">
        <v>1</v>
      </c>
      <c r="H1734">
        <v>1</v>
      </c>
    </row>
    <row r="1735" spans="1:8" x14ac:dyDescent="0.3">
      <c r="A1735" s="281">
        <v>30180</v>
      </c>
      <c r="B1735" s="281" t="s">
        <v>4896</v>
      </c>
      <c r="C1735" s="281" t="s">
        <v>4897</v>
      </c>
      <c r="D1735" s="166">
        <v>1</v>
      </c>
      <c r="E1735" s="166">
        <v>1</v>
      </c>
      <c r="F1735" s="281" t="s">
        <v>1430</v>
      </c>
      <c r="G1735">
        <v>1</v>
      </c>
      <c r="H1735">
        <v>1</v>
      </c>
    </row>
    <row r="1736" spans="1:8" x14ac:dyDescent="0.3">
      <c r="A1736" s="281">
        <v>30236</v>
      </c>
      <c r="B1736" s="281" t="s">
        <v>4898</v>
      </c>
      <c r="C1736" s="281" t="s">
        <v>4899</v>
      </c>
      <c r="D1736" s="166">
        <v>1</v>
      </c>
      <c r="E1736" s="166">
        <v>1</v>
      </c>
      <c r="F1736" s="281" t="s">
        <v>1430</v>
      </c>
      <c r="G1736">
        <v>1</v>
      </c>
      <c r="H1736">
        <v>1</v>
      </c>
    </row>
    <row r="1737" spans="1:8" x14ac:dyDescent="0.3">
      <c r="A1737" s="281">
        <v>30272</v>
      </c>
      <c r="B1737" s="281" t="s">
        <v>4900</v>
      </c>
      <c r="C1737" s="281" t="s">
        <v>4901</v>
      </c>
      <c r="D1737" s="166">
        <v>1</v>
      </c>
      <c r="E1737" s="166">
        <v>1</v>
      </c>
      <c r="F1737" s="281" t="s">
        <v>1430</v>
      </c>
      <c r="G1737">
        <v>1</v>
      </c>
      <c r="H1737">
        <v>1</v>
      </c>
    </row>
    <row r="1738" spans="1:8" x14ac:dyDescent="0.3">
      <c r="A1738" s="281">
        <v>30286</v>
      </c>
      <c r="B1738" s="281" t="s">
        <v>4902</v>
      </c>
      <c r="C1738" s="281" t="s">
        <v>4903</v>
      </c>
      <c r="D1738" s="166">
        <v>2</v>
      </c>
      <c r="E1738" s="166">
        <v>1</v>
      </c>
      <c r="F1738" s="281" t="s">
        <v>1430</v>
      </c>
      <c r="G1738">
        <v>1</v>
      </c>
      <c r="H1738">
        <v>1</v>
      </c>
    </row>
    <row r="1739" spans="1:8" x14ac:dyDescent="0.3">
      <c r="A1739" s="281">
        <v>30291</v>
      </c>
      <c r="B1739" s="281" t="s">
        <v>4904</v>
      </c>
      <c r="C1739" s="281" t="s">
        <v>4905</v>
      </c>
      <c r="D1739" s="166">
        <v>1</v>
      </c>
      <c r="E1739" s="166">
        <v>1</v>
      </c>
      <c r="F1739" s="281" t="s">
        <v>1430</v>
      </c>
      <c r="G1739">
        <v>1</v>
      </c>
      <c r="H1739">
        <v>1</v>
      </c>
    </row>
    <row r="1740" spans="1:8" x14ac:dyDescent="0.3">
      <c r="A1740" s="281">
        <v>30406</v>
      </c>
      <c r="B1740" s="281" t="s">
        <v>4906</v>
      </c>
      <c r="C1740" s="281" t="s">
        <v>4907</v>
      </c>
      <c r="D1740" s="166">
        <v>1</v>
      </c>
      <c r="E1740" s="166">
        <v>1</v>
      </c>
      <c r="F1740" s="281" t="s">
        <v>1430</v>
      </c>
      <c r="G1740">
        <v>1</v>
      </c>
      <c r="H1740">
        <v>1</v>
      </c>
    </row>
    <row r="1741" spans="1:8" x14ac:dyDescent="0.3">
      <c r="A1741" s="281">
        <v>30531</v>
      </c>
      <c r="B1741" s="281" t="s">
        <v>4908</v>
      </c>
      <c r="C1741" s="281" t="s">
        <v>4909</v>
      </c>
      <c r="D1741" s="166">
        <v>1</v>
      </c>
      <c r="E1741" s="166">
        <v>1</v>
      </c>
      <c r="F1741" s="281" t="s">
        <v>1430</v>
      </c>
      <c r="G1741">
        <v>1</v>
      </c>
      <c r="H1741">
        <v>1</v>
      </c>
    </row>
    <row r="1742" spans="1:8" x14ac:dyDescent="0.3">
      <c r="A1742" s="281">
        <v>30545</v>
      </c>
      <c r="B1742" s="281" t="s">
        <v>4910</v>
      </c>
      <c r="C1742" s="281" t="s">
        <v>4911</v>
      </c>
      <c r="D1742" s="166">
        <v>1</v>
      </c>
      <c r="E1742" s="166">
        <v>1</v>
      </c>
      <c r="F1742" s="281" t="s">
        <v>1430</v>
      </c>
      <c r="G1742">
        <v>1</v>
      </c>
      <c r="H1742">
        <v>1</v>
      </c>
    </row>
    <row r="1743" spans="1:8" x14ac:dyDescent="0.3">
      <c r="A1743" s="281">
        <v>30624</v>
      </c>
      <c r="B1743" s="281" t="s">
        <v>4912</v>
      </c>
      <c r="C1743" s="281" t="s">
        <v>4913</v>
      </c>
      <c r="D1743" s="166">
        <v>1</v>
      </c>
      <c r="E1743" s="166">
        <v>1</v>
      </c>
      <c r="F1743" s="281" t="s">
        <v>1430</v>
      </c>
      <c r="G1743">
        <v>1</v>
      </c>
      <c r="H1743">
        <v>1</v>
      </c>
    </row>
    <row r="1744" spans="1:8" x14ac:dyDescent="0.3">
      <c r="A1744" s="281">
        <v>30898</v>
      </c>
      <c r="B1744" s="281" t="s">
        <v>4914</v>
      </c>
      <c r="C1744" s="281" t="s">
        <v>4915</v>
      </c>
      <c r="D1744" s="166">
        <v>2</v>
      </c>
      <c r="E1744" s="166">
        <v>1</v>
      </c>
      <c r="F1744" s="281" t="s">
        <v>1430</v>
      </c>
      <c r="G1744">
        <v>1</v>
      </c>
      <c r="H1744">
        <v>1</v>
      </c>
    </row>
    <row r="1745" spans="1:8" x14ac:dyDescent="0.3">
      <c r="A1745" s="281">
        <v>30901</v>
      </c>
      <c r="B1745" s="281" t="s">
        <v>4916</v>
      </c>
      <c r="C1745" s="281" t="s">
        <v>4917</v>
      </c>
      <c r="D1745" s="166">
        <v>1</v>
      </c>
      <c r="E1745" s="166">
        <v>1</v>
      </c>
      <c r="F1745" s="281" t="s">
        <v>1430</v>
      </c>
      <c r="G1745">
        <v>1</v>
      </c>
      <c r="H1745">
        <v>1</v>
      </c>
    </row>
    <row r="1746" spans="1:8" x14ac:dyDescent="0.3">
      <c r="A1746" s="281">
        <v>30904</v>
      </c>
      <c r="B1746" s="281" t="s">
        <v>4918</v>
      </c>
      <c r="C1746" s="281" t="s">
        <v>4919</v>
      </c>
      <c r="D1746" s="166">
        <v>2</v>
      </c>
      <c r="E1746" s="166">
        <v>1</v>
      </c>
      <c r="F1746" s="281" t="s">
        <v>1430</v>
      </c>
      <c r="G1746">
        <v>1</v>
      </c>
      <c r="H1746">
        <v>1</v>
      </c>
    </row>
    <row r="1747" spans="1:8" x14ac:dyDescent="0.3">
      <c r="A1747" s="281">
        <v>30927</v>
      </c>
      <c r="B1747" s="281" t="s">
        <v>4920</v>
      </c>
      <c r="C1747" s="281" t="s">
        <v>4921</v>
      </c>
      <c r="D1747" s="166">
        <v>1</v>
      </c>
      <c r="E1747" s="166">
        <v>1</v>
      </c>
      <c r="F1747" s="281" t="s">
        <v>1430</v>
      </c>
      <c r="G1747">
        <v>1</v>
      </c>
      <c r="H1747">
        <v>1</v>
      </c>
    </row>
    <row r="1748" spans="1:8" x14ac:dyDescent="0.3">
      <c r="A1748" s="281">
        <v>30969</v>
      </c>
      <c r="B1748" s="281" t="s">
        <v>4922</v>
      </c>
      <c r="C1748" s="281" t="s">
        <v>4923</v>
      </c>
      <c r="D1748" s="166">
        <v>2</v>
      </c>
      <c r="E1748" s="166">
        <v>1</v>
      </c>
      <c r="F1748" s="281" t="s">
        <v>1430</v>
      </c>
      <c r="G1748">
        <v>1</v>
      </c>
      <c r="H1748">
        <v>1</v>
      </c>
    </row>
    <row r="1749" spans="1:8" x14ac:dyDescent="0.3">
      <c r="A1749" s="281">
        <v>30987</v>
      </c>
      <c r="B1749" s="281" t="s">
        <v>4924</v>
      </c>
      <c r="C1749" s="281" t="s">
        <v>4925</v>
      </c>
      <c r="D1749" s="166">
        <v>1</v>
      </c>
      <c r="E1749" s="166">
        <v>1</v>
      </c>
      <c r="F1749" s="281" t="s">
        <v>1430</v>
      </c>
      <c r="G1749">
        <v>1</v>
      </c>
      <c r="H1749">
        <v>1</v>
      </c>
    </row>
    <row r="1750" spans="1:8" x14ac:dyDescent="0.3">
      <c r="A1750" s="281">
        <v>31049</v>
      </c>
      <c r="B1750" s="281" t="s">
        <v>4926</v>
      </c>
      <c r="C1750" s="281" t="s">
        <v>4927</v>
      </c>
      <c r="D1750" s="166">
        <v>1</v>
      </c>
      <c r="E1750" s="166">
        <v>1</v>
      </c>
      <c r="F1750" s="281" t="s">
        <v>1430</v>
      </c>
      <c r="G1750">
        <v>1</v>
      </c>
      <c r="H1750">
        <v>1</v>
      </c>
    </row>
    <row r="1751" spans="1:8" x14ac:dyDescent="0.3">
      <c r="A1751" s="281">
        <v>31065</v>
      </c>
      <c r="B1751" s="281" t="s">
        <v>4928</v>
      </c>
      <c r="C1751" s="281" t="s">
        <v>4929</v>
      </c>
      <c r="D1751" s="166">
        <v>2</v>
      </c>
      <c r="E1751" s="166">
        <v>1</v>
      </c>
      <c r="F1751" s="281" t="s">
        <v>1430</v>
      </c>
      <c r="G1751">
        <v>1</v>
      </c>
      <c r="H1751">
        <v>1</v>
      </c>
    </row>
    <row r="1752" spans="1:8" x14ac:dyDescent="0.3">
      <c r="A1752" s="281">
        <v>31086</v>
      </c>
      <c r="B1752" s="281" t="s">
        <v>4930</v>
      </c>
      <c r="C1752" s="281" t="s">
        <v>4931</v>
      </c>
      <c r="D1752" s="166">
        <v>2</v>
      </c>
      <c r="E1752" s="166">
        <v>1</v>
      </c>
      <c r="F1752" s="281" t="s">
        <v>1430</v>
      </c>
      <c r="G1752">
        <v>1</v>
      </c>
      <c r="H1752">
        <v>1</v>
      </c>
    </row>
    <row r="1753" spans="1:8" x14ac:dyDescent="0.3">
      <c r="A1753" s="281">
        <v>31119</v>
      </c>
      <c r="B1753" s="281" t="s">
        <v>4932</v>
      </c>
      <c r="C1753" s="281" t="s">
        <v>4933</v>
      </c>
      <c r="D1753" s="166">
        <v>1</v>
      </c>
      <c r="E1753" s="166">
        <v>1</v>
      </c>
      <c r="F1753" s="281" t="s">
        <v>1430</v>
      </c>
      <c r="G1753">
        <v>1</v>
      </c>
      <c r="H1753">
        <v>1</v>
      </c>
    </row>
    <row r="1754" spans="1:8" x14ac:dyDescent="0.3">
      <c r="A1754" s="281">
        <v>31126</v>
      </c>
      <c r="B1754" s="281" t="s">
        <v>4934</v>
      </c>
      <c r="C1754" s="281" t="s">
        <v>4935</v>
      </c>
      <c r="D1754" s="166">
        <v>2</v>
      </c>
      <c r="E1754" s="166">
        <v>1</v>
      </c>
      <c r="F1754" s="281" t="s">
        <v>1430</v>
      </c>
      <c r="G1754">
        <v>1</v>
      </c>
      <c r="H1754">
        <v>1</v>
      </c>
    </row>
    <row r="1755" spans="1:8" x14ac:dyDescent="0.3">
      <c r="A1755" s="281">
        <v>31142</v>
      </c>
      <c r="B1755" s="281" t="s">
        <v>4936</v>
      </c>
      <c r="C1755" s="281" t="s">
        <v>4937</v>
      </c>
      <c r="D1755" s="166">
        <v>2</v>
      </c>
      <c r="E1755" s="166">
        <v>1</v>
      </c>
      <c r="F1755" s="281" t="s">
        <v>1430</v>
      </c>
      <c r="G1755">
        <v>1</v>
      </c>
      <c r="H1755">
        <v>1</v>
      </c>
    </row>
    <row r="1756" spans="1:8" x14ac:dyDescent="0.3">
      <c r="A1756" s="281">
        <v>31152</v>
      </c>
      <c r="B1756" s="281" t="s">
        <v>4938</v>
      </c>
      <c r="C1756" s="281" t="s">
        <v>4939</v>
      </c>
      <c r="D1756" s="166">
        <v>2</v>
      </c>
      <c r="E1756" s="166">
        <v>1</v>
      </c>
      <c r="F1756" s="281" t="s">
        <v>1430</v>
      </c>
      <c r="G1756">
        <v>1</v>
      </c>
      <c r="H1756">
        <v>1</v>
      </c>
    </row>
    <row r="1757" spans="1:8" x14ac:dyDescent="0.3">
      <c r="A1757" s="281">
        <v>31255</v>
      </c>
      <c r="B1757" s="281" t="s">
        <v>4940</v>
      </c>
      <c r="C1757" s="281" t="s">
        <v>4941</v>
      </c>
      <c r="D1757" s="166">
        <v>1</v>
      </c>
      <c r="E1757" s="166">
        <v>1</v>
      </c>
      <c r="F1757" s="281" t="s">
        <v>1430</v>
      </c>
      <c r="G1757">
        <v>1</v>
      </c>
      <c r="H1757">
        <v>1</v>
      </c>
    </row>
    <row r="1758" spans="1:8" x14ac:dyDescent="0.3">
      <c r="A1758" s="281">
        <v>31376</v>
      </c>
      <c r="B1758" s="281" t="s">
        <v>4942</v>
      </c>
      <c r="C1758" s="281" t="s">
        <v>4943</v>
      </c>
      <c r="D1758" s="166">
        <v>1</v>
      </c>
      <c r="E1758" s="166">
        <v>1</v>
      </c>
      <c r="F1758" s="281" t="s">
        <v>1430</v>
      </c>
      <c r="G1758">
        <v>1</v>
      </c>
      <c r="H1758">
        <v>1</v>
      </c>
    </row>
    <row r="1759" spans="1:8" x14ac:dyDescent="0.3">
      <c r="A1759" s="281">
        <v>31614</v>
      </c>
      <c r="B1759" s="281" t="s">
        <v>4944</v>
      </c>
      <c r="C1759" s="281" t="s">
        <v>4945</v>
      </c>
      <c r="D1759" s="166">
        <v>1</v>
      </c>
      <c r="E1759" s="166">
        <v>1</v>
      </c>
      <c r="F1759" s="281" t="s">
        <v>1430</v>
      </c>
      <c r="G1759">
        <v>1</v>
      </c>
      <c r="H1759">
        <v>1</v>
      </c>
    </row>
    <row r="1760" spans="1:8" x14ac:dyDescent="0.3">
      <c r="A1760" s="6">
        <v>32043</v>
      </c>
      <c r="B1760" s="6" t="s">
        <v>4946</v>
      </c>
      <c r="C1760" s="6" t="s">
        <v>4947</v>
      </c>
      <c r="D1760" s="55">
        <v>1</v>
      </c>
      <c r="E1760" s="55">
        <v>1</v>
      </c>
      <c r="F1760" s="6" t="s">
        <v>1430</v>
      </c>
      <c r="G1760">
        <v>0</v>
      </c>
      <c r="H1760">
        <v>1</v>
      </c>
    </row>
    <row r="1761" spans="1:8" x14ac:dyDescent="0.3">
      <c r="A1761" s="281">
        <v>36068</v>
      </c>
      <c r="B1761" s="281" t="s">
        <v>4948</v>
      </c>
      <c r="C1761" s="281" t="s">
        <v>4949</v>
      </c>
      <c r="D1761" s="166">
        <v>1</v>
      </c>
      <c r="E1761" s="166">
        <v>1</v>
      </c>
      <c r="F1761" s="281" t="s">
        <v>1430</v>
      </c>
      <c r="G1761">
        <v>1</v>
      </c>
      <c r="H1761">
        <v>1</v>
      </c>
    </row>
    <row r="1762" spans="1:8" x14ac:dyDescent="0.3">
      <c r="A1762" s="281">
        <v>36174</v>
      </c>
      <c r="B1762" s="281" t="s">
        <v>4950</v>
      </c>
      <c r="C1762" s="281" t="s">
        <v>4951</v>
      </c>
      <c r="D1762" s="166">
        <v>1</v>
      </c>
      <c r="E1762" s="166">
        <v>1</v>
      </c>
      <c r="F1762" s="281" t="s">
        <v>1430</v>
      </c>
      <c r="G1762">
        <v>1</v>
      </c>
      <c r="H1762">
        <v>1</v>
      </c>
    </row>
    <row r="1763" spans="1:8" x14ac:dyDescent="0.3">
      <c r="A1763" s="281">
        <v>36289</v>
      </c>
      <c r="B1763" s="281" t="s">
        <v>4952</v>
      </c>
      <c r="C1763" s="281" t="s">
        <v>4953</v>
      </c>
      <c r="D1763" s="166">
        <v>1</v>
      </c>
      <c r="E1763" s="166">
        <v>1</v>
      </c>
      <c r="F1763" s="281" t="s">
        <v>1430</v>
      </c>
      <c r="G1763">
        <v>1</v>
      </c>
      <c r="H1763">
        <v>1</v>
      </c>
    </row>
    <row r="1764" spans="1:8" x14ac:dyDescent="0.3">
      <c r="A1764" s="281">
        <v>36662</v>
      </c>
      <c r="B1764" s="281" t="s">
        <v>4954</v>
      </c>
      <c r="C1764" s="281" t="s">
        <v>4955</v>
      </c>
      <c r="D1764" s="166">
        <v>2</v>
      </c>
      <c r="E1764" s="166">
        <v>1</v>
      </c>
      <c r="F1764" s="281" t="s">
        <v>1430</v>
      </c>
      <c r="G1764">
        <v>1</v>
      </c>
      <c r="H1764">
        <v>1</v>
      </c>
    </row>
    <row r="1765" spans="1:8" x14ac:dyDescent="0.3">
      <c r="A1765" s="281">
        <v>36921</v>
      </c>
      <c r="B1765" s="281" t="s">
        <v>4956</v>
      </c>
      <c r="C1765" s="281" t="s">
        <v>4957</v>
      </c>
      <c r="D1765" s="166">
        <v>1</v>
      </c>
      <c r="E1765" s="166">
        <v>1</v>
      </c>
      <c r="F1765" s="281" t="s">
        <v>1430</v>
      </c>
      <c r="G1765">
        <v>1</v>
      </c>
      <c r="H1765">
        <v>1</v>
      </c>
    </row>
    <row r="1766" spans="1:8" x14ac:dyDescent="0.3">
      <c r="A1766" s="281">
        <v>37215</v>
      </c>
      <c r="B1766" s="281" t="s">
        <v>4958</v>
      </c>
      <c r="C1766" s="281" t="s">
        <v>4959</v>
      </c>
      <c r="D1766" s="166">
        <v>2</v>
      </c>
      <c r="E1766" s="166">
        <v>1</v>
      </c>
      <c r="F1766" s="281" t="s">
        <v>1430</v>
      </c>
      <c r="G1766">
        <v>1</v>
      </c>
      <c r="H1766">
        <v>1</v>
      </c>
    </row>
    <row r="1767" spans="1:8" x14ac:dyDescent="0.3">
      <c r="A1767" s="281">
        <v>37583</v>
      </c>
      <c r="B1767" s="281" t="s">
        <v>4960</v>
      </c>
      <c r="C1767" s="281" t="s">
        <v>4961</v>
      </c>
      <c r="D1767" s="166">
        <v>1</v>
      </c>
      <c r="E1767" s="166">
        <v>1</v>
      </c>
      <c r="F1767" s="281" t="s">
        <v>1430</v>
      </c>
      <c r="G1767">
        <v>1</v>
      </c>
      <c r="H1767">
        <v>1</v>
      </c>
    </row>
    <row r="1768" spans="1:8" x14ac:dyDescent="0.3">
      <c r="A1768" s="281">
        <v>38588</v>
      </c>
      <c r="B1768" s="281" t="s">
        <v>4962</v>
      </c>
      <c r="C1768" s="281" t="s">
        <v>4963</v>
      </c>
      <c r="D1768" s="166">
        <v>1</v>
      </c>
      <c r="E1768" s="166">
        <v>1</v>
      </c>
      <c r="F1768" s="281" t="s">
        <v>1430</v>
      </c>
      <c r="G1768">
        <v>1</v>
      </c>
      <c r="H1768">
        <v>1</v>
      </c>
    </row>
    <row r="1769" spans="1:8" x14ac:dyDescent="0.3">
      <c r="A1769" s="281">
        <v>39677</v>
      </c>
      <c r="B1769" s="281" t="s">
        <v>4964</v>
      </c>
      <c r="C1769" s="281" t="s">
        <v>4965</v>
      </c>
      <c r="D1769" s="166">
        <v>1</v>
      </c>
      <c r="E1769" s="166">
        <v>1</v>
      </c>
      <c r="F1769" s="281" t="s">
        <v>1430</v>
      </c>
      <c r="G1769">
        <v>1</v>
      </c>
      <c r="H1769">
        <v>1</v>
      </c>
    </row>
    <row r="1770" spans="1:8" x14ac:dyDescent="0.3">
      <c r="A1770" s="281">
        <v>43917</v>
      </c>
      <c r="B1770" s="281" t="s">
        <v>4966</v>
      </c>
      <c r="C1770" s="281" t="s">
        <v>4967</v>
      </c>
      <c r="D1770" s="166">
        <v>2</v>
      </c>
      <c r="E1770" s="166">
        <v>1</v>
      </c>
      <c r="F1770" s="281" t="s">
        <v>1430</v>
      </c>
      <c r="G1770">
        <v>1</v>
      </c>
      <c r="H1770">
        <v>1</v>
      </c>
    </row>
    <row r="1771" spans="1:8" x14ac:dyDescent="0.3">
      <c r="A1771" s="281">
        <v>66048</v>
      </c>
      <c r="B1771" s="281" t="s">
        <v>4968</v>
      </c>
      <c r="C1771" s="281" t="s">
        <v>4969</v>
      </c>
      <c r="D1771" s="166">
        <v>1</v>
      </c>
      <c r="E1771" s="166">
        <v>1</v>
      </c>
      <c r="F1771" s="281" t="s">
        <v>1430</v>
      </c>
      <c r="G1771">
        <v>1</v>
      </c>
      <c r="H1771">
        <v>1</v>
      </c>
    </row>
    <row r="1772" spans="1:8" x14ac:dyDescent="0.3">
      <c r="A1772" s="281">
        <v>78518</v>
      </c>
      <c r="B1772" s="281" t="s">
        <v>4970</v>
      </c>
      <c r="C1772" s="281" t="s">
        <v>4971</v>
      </c>
      <c r="D1772" s="166">
        <v>2</v>
      </c>
      <c r="E1772" s="166">
        <v>1</v>
      </c>
      <c r="F1772" s="281" t="s">
        <v>1430</v>
      </c>
      <c r="G1772">
        <v>1</v>
      </c>
      <c r="H1772">
        <v>1</v>
      </c>
    </row>
    <row r="1773" spans="1:8" x14ac:dyDescent="0.3">
      <c r="A1773" s="281">
        <v>83004</v>
      </c>
      <c r="B1773" s="281" t="s">
        <v>4972</v>
      </c>
      <c r="C1773" s="281" t="s">
        <v>4973</v>
      </c>
      <c r="D1773" s="166">
        <v>1</v>
      </c>
      <c r="E1773" s="166">
        <v>1</v>
      </c>
      <c r="F1773" s="281" t="s">
        <v>1430</v>
      </c>
      <c r="G1773">
        <v>1</v>
      </c>
      <c r="H1773">
        <v>1</v>
      </c>
    </row>
    <row r="1774" spans="1:8" x14ac:dyDescent="0.3">
      <c r="A1774" s="281">
        <v>83699</v>
      </c>
      <c r="B1774" s="281" t="s">
        <v>4974</v>
      </c>
      <c r="C1774" s="281" t="s">
        <v>4975</v>
      </c>
      <c r="D1774" s="166">
        <v>1</v>
      </c>
      <c r="E1774" s="166">
        <v>1</v>
      </c>
      <c r="F1774" s="281" t="s">
        <v>1430</v>
      </c>
      <c r="G1774">
        <v>1</v>
      </c>
      <c r="H1774">
        <v>1</v>
      </c>
    </row>
    <row r="1775" spans="1:8" x14ac:dyDescent="0.3">
      <c r="A1775" s="281">
        <v>88095</v>
      </c>
      <c r="B1775" s="281" t="s">
        <v>4976</v>
      </c>
      <c r="C1775" s="281" t="s">
        <v>4977</v>
      </c>
      <c r="D1775" s="166">
        <v>2</v>
      </c>
      <c r="E1775" s="166">
        <v>1</v>
      </c>
      <c r="F1775" s="281" t="s">
        <v>1430</v>
      </c>
      <c r="G1775">
        <v>1</v>
      </c>
      <c r="H1775">
        <v>1</v>
      </c>
    </row>
    <row r="1776" spans="1:8" x14ac:dyDescent="0.3">
      <c r="A1776" s="281">
        <v>97782</v>
      </c>
      <c r="B1776" s="281" t="s">
        <v>4978</v>
      </c>
      <c r="C1776" s="281" t="s">
        <v>4979</v>
      </c>
      <c r="D1776" s="166">
        <v>1</v>
      </c>
      <c r="E1776" s="166">
        <v>1</v>
      </c>
      <c r="F1776" s="281" t="s">
        <v>1430</v>
      </c>
      <c r="G1776">
        <v>1</v>
      </c>
      <c r="H1776">
        <v>1</v>
      </c>
    </row>
    <row r="1777" spans="1:8" x14ac:dyDescent="0.3">
      <c r="A1777" s="281">
        <v>120140</v>
      </c>
      <c r="B1777" s="281" t="s">
        <v>4980</v>
      </c>
      <c r="C1777" s="281" t="s">
        <v>4981</v>
      </c>
      <c r="D1777" s="166">
        <v>1</v>
      </c>
      <c r="E1777" s="166">
        <v>1</v>
      </c>
      <c r="F1777" s="281" t="s">
        <v>1430</v>
      </c>
      <c r="G1777">
        <v>1</v>
      </c>
      <c r="H1777">
        <v>1</v>
      </c>
    </row>
    <row r="1778" spans="1:8" x14ac:dyDescent="0.3">
      <c r="A1778" s="281">
        <v>121054</v>
      </c>
      <c r="B1778" s="281" t="s">
        <v>4982</v>
      </c>
      <c r="C1778" s="281" t="s">
        <v>4983</v>
      </c>
      <c r="D1778" s="166">
        <v>1</v>
      </c>
      <c r="E1778" s="166">
        <v>1</v>
      </c>
      <c r="F1778" s="281" t="s">
        <v>1430</v>
      </c>
      <c r="G1778">
        <v>1</v>
      </c>
      <c r="H1778">
        <v>1</v>
      </c>
    </row>
    <row r="1779" spans="1:8" x14ac:dyDescent="0.3">
      <c r="A1779" s="281">
        <v>121425</v>
      </c>
      <c r="B1779" s="281" t="s">
        <v>4984</v>
      </c>
      <c r="C1779" s="281" t="s">
        <v>4985</v>
      </c>
      <c r="D1779" s="166">
        <v>2</v>
      </c>
      <c r="E1779" s="166">
        <v>1</v>
      </c>
      <c r="F1779" s="281" t="s">
        <v>1430</v>
      </c>
      <c r="G1779">
        <v>1</v>
      </c>
      <c r="H1779">
        <v>1</v>
      </c>
    </row>
    <row r="1780" spans="1:8" x14ac:dyDescent="0.3">
      <c r="A1780" s="281">
        <v>122589</v>
      </c>
      <c r="B1780" s="281" t="s">
        <v>4986</v>
      </c>
      <c r="C1780" s="281" t="s">
        <v>4987</v>
      </c>
      <c r="D1780" s="166">
        <v>1</v>
      </c>
      <c r="E1780" s="166">
        <v>1</v>
      </c>
      <c r="F1780" s="281" t="s">
        <v>1430</v>
      </c>
      <c r="G1780">
        <v>1</v>
      </c>
      <c r="H1780">
        <v>1</v>
      </c>
    </row>
    <row r="1781" spans="1:8" x14ac:dyDescent="0.3">
      <c r="A1781" s="281">
        <v>200562</v>
      </c>
      <c r="B1781" s="281" t="s">
        <v>4988</v>
      </c>
      <c r="C1781" s="281" t="s">
        <v>4989</v>
      </c>
      <c r="D1781" s="166">
        <v>1</v>
      </c>
      <c r="E1781" s="166">
        <v>1</v>
      </c>
      <c r="F1781" s="281" t="s">
        <v>1430</v>
      </c>
      <c r="G1781">
        <v>1</v>
      </c>
      <c r="H1781">
        <v>1</v>
      </c>
    </row>
    <row r="1782" spans="1:8" x14ac:dyDescent="0.3">
      <c r="A1782" s="281">
        <v>200777</v>
      </c>
      <c r="B1782" s="281" t="s">
        <v>4990</v>
      </c>
      <c r="C1782" s="281" t="s">
        <v>4991</v>
      </c>
      <c r="D1782" s="166">
        <v>1</v>
      </c>
      <c r="E1782" s="166">
        <v>1</v>
      </c>
      <c r="F1782" s="281" t="s">
        <v>1430</v>
      </c>
      <c r="G1782">
        <v>1</v>
      </c>
      <c r="H1782">
        <v>1</v>
      </c>
    </row>
    <row r="1783" spans="1:8" x14ac:dyDescent="0.3">
      <c r="A1783" s="281">
        <v>200805</v>
      </c>
      <c r="B1783" s="281" t="s">
        <v>4992</v>
      </c>
      <c r="C1783" s="281" t="s">
        <v>4993</v>
      </c>
      <c r="D1783" s="166">
        <v>2</v>
      </c>
      <c r="E1783" s="166">
        <v>1</v>
      </c>
      <c r="F1783" s="281" t="s">
        <v>1430</v>
      </c>
      <c r="G1783">
        <v>1</v>
      </c>
      <c r="H1783">
        <v>1</v>
      </c>
    </row>
    <row r="1784" spans="1:8" x14ac:dyDescent="0.3">
      <c r="A1784" s="281">
        <v>200812</v>
      </c>
      <c r="B1784" s="281" t="s">
        <v>4994</v>
      </c>
      <c r="C1784" s="281" t="s">
        <v>4995</v>
      </c>
      <c r="D1784" s="166">
        <v>2</v>
      </c>
      <c r="E1784" s="166">
        <v>1</v>
      </c>
      <c r="F1784" s="281" t="s">
        <v>1430</v>
      </c>
      <c r="G1784">
        <v>1</v>
      </c>
      <c r="H1784">
        <v>1</v>
      </c>
    </row>
    <row r="1785" spans="1:8" x14ac:dyDescent="0.3">
      <c r="A1785" s="281">
        <v>200963</v>
      </c>
      <c r="B1785" s="281" t="s">
        <v>4996</v>
      </c>
      <c r="C1785" s="281" t="s">
        <v>4997</v>
      </c>
      <c r="D1785" s="166">
        <v>1</v>
      </c>
      <c r="E1785" s="166">
        <v>1</v>
      </c>
      <c r="F1785" s="281" t="s">
        <v>1430</v>
      </c>
      <c r="G1785">
        <v>1</v>
      </c>
      <c r="H1785">
        <v>1</v>
      </c>
    </row>
    <row r="1786" spans="1:8" x14ac:dyDescent="0.3">
      <c r="A1786" s="281">
        <v>200974</v>
      </c>
      <c r="B1786" s="281" t="s">
        <v>4998</v>
      </c>
      <c r="C1786" s="281" t="s">
        <v>4999</v>
      </c>
      <c r="D1786" s="166">
        <v>2</v>
      </c>
      <c r="E1786" s="166">
        <v>1</v>
      </c>
      <c r="F1786" s="281" t="s">
        <v>1430</v>
      </c>
      <c r="G1786">
        <v>1</v>
      </c>
      <c r="H1786">
        <v>1</v>
      </c>
    </row>
    <row r="1787" spans="1:8" x14ac:dyDescent="0.3">
      <c r="A1787" s="281">
        <v>200981</v>
      </c>
      <c r="B1787" s="281" t="s">
        <v>5000</v>
      </c>
      <c r="C1787" s="281" t="s">
        <v>5001</v>
      </c>
      <c r="D1787" s="166">
        <v>2</v>
      </c>
      <c r="E1787" s="166">
        <v>1</v>
      </c>
      <c r="F1787" s="281" t="s">
        <v>1430</v>
      </c>
      <c r="G1787">
        <v>1</v>
      </c>
      <c r="H1787">
        <v>1</v>
      </c>
    </row>
    <row r="1788" spans="1:8" x14ac:dyDescent="0.3">
      <c r="A1788" s="281">
        <v>201035</v>
      </c>
      <c r="B1788" s="281" t="s">
        <v>5002</v>
      </c>
      <c r="C1788" s="281" t="s">
        <v>5003</v>
      </c>
      <c r="D1788" s="166">
        <v>2</v>
      </c>
      <c r="E1788" s="166">
        <v>1</v>
      </c>
      <c r="F1788" s="281" t="s">
        <v>1430</v>
      </c>
      <c r="G1788">
        <v>1</v>
      </c>
      <c r="H1788">
        <v>1</v>
      </c>
    </row>
    <row r="1789" spans="1:8" x14ac:dyDescent="0.3">
      <c r="A1789" s="281">
        <v>201175</v>
      </c>
      <c r="B1789" s="281" t="s">
        <v>5004</v>
      </c>
      <c r="C1789" s="281" t="s">
        <v>5005</v>
      </c>
      <c r="D1789" s="166">
        <v>1</v>
      </c>
      <c r="E1789" s="166">
        <v>1</v>
      </c>
      <c r="F1789" s="281" t="s">
        <v>1430</v>
      </c>
      <c r="G1789">
        <v>1</v>
      </c>
      <c r="H1789">
        <v>1</v>
      </c>
    </row>
    <row r="1790" spans="1:8" x14ac:dyDescent="0.3">
      <c r="A1790" s="281">
        <v>201178</v>
      </c>
      <c r="B1790" s="281" t="s">
        <v>5006</v>
      </c>
      <c r="C1790" s="281" t="s">
        <v>5007</v>
      </c>
      <c r="D1790" s="166">
        <v>1</v>
      </c>
      <c r="E1790" s="166">
        <v>1</v>
      </c>
      <c r="F1790" s="281" t="s">
        <v>1430</v>
      </c>
      <c r="G1790">
        <v>1</v>
      </c>
      <c r="H1790">
        <v>1</v>
      </c>
    </row>
    <row r="1791" spans="1:8" x14ac:dyDescent="0.3">
      <c r="A1791" s="281">
        <v>201216</v>
      </c>
      <c r="B1791" s="281" t="s">
        <v>5008</v>
      </c>
      <c r="C1791" s="281" t="s">
        <v>5009</v>
      </c>
      <c r="D1791" s="166">
        <v>1</v>
      </c>
      <c r="E1791" s="166">
        <v>1</v>
      </c>
      <c r="F1791" s="281" t="s">
        <v>1430</v>
      </c>
      <c r="G1791">
        <v>1</v>
      </c>
      <c r="H1791">
        <v>1</v>
      </c>
    </row>
    <row r="1792" spans="1:8" x14ac:dyDescent="0.3">
      <c r="A1792" s="281">
        <v>201370</v>
      </c>
      <c r="B1792" s="281" t="s">
        <v>5010</v>
      </c>
      <c r="C1792" s="281" t="s">
        <v>5011</v>
      </c>
      <c r="D1792" s="166">
        <v>1</v>
      </c>
      <c r="E1792" s="166">
        <v>1</v>
      </c>
      <c r="F1792" s="281" t="s">
        <v>1430</v>
      </c>
      <c r="G1792">
        <v>1</v>
      </c>
      <c r="H1792">
        <v>1</v>
      </c>
    </row>
    <row r="1793" spans="1:8" x14ac:dyDescent="0.3">
      <c r="A1793" s="281">
        <v>201382</v>
      </c>
      <c r="B1793" s="281" t="s">
        <v>5012</v>
      </c>
      <c r="C1793" s="281" t="s">
        <v>5013</v>
      </c>
      <c r="D1793" s="166">
        <v>2</v>
      </c>
      <c r="E1793" s="166">
        <v>1</v>
      </c>
      <c r="F1793" s="281" t="s">
        <v>1430</v>
      </c>
      <c r="G1793">
        <v>1</v>
      </c>
      <c r="H1793">
        <v>1</v>
      </c>
    </row>
    <row r="1794" spans="1:8" x14ac:dyDescent="0.3">
      <c r="A1794" s="281">
        <v>201387</v>
      </c>
      <c r="B1794" s="281" t="s">
        <v>5014</v>
      </c>
      <c r="C1794" s="281" t="s">
        <v>5015</v>
      </c>
      <c r="D1794" s="166">
        <v>1</v>
      </c>
      <c r="E1794" s="166">
        <v>1</v>
      </c>
      <c r="F1794" s="281" t="s">
        <v>1430</v>
      </c>
      <c r="G1794">
        <v>1</v>
      </c>
      <c r="H1794">
        <v>1</v>
      </c>
    </row>
    <row r="1795" spans="1:8" x14ac:dyDescent="0.3">
      <c r="A1795" s="281">
        <v>201418</v>
      </c>
      <c r="B1795" s="281" t="s">
        <v>5016</v>
      </c>
      <c r="C1795" s="281" t="s">
        <v>5017</v>
      </c>
      <c r="D1795" s="166">
        <v>1</v>
      </c>
      <c r="E1795" s="166">
        <v>1</v>
      </c>
      <c r="F1795" s="281" t="s">
        <v>1430</v>
      </c>
      <c r="G1795">
        <v>1</v>
      </c>
      <c r="H1795">
        <v>1</v>
      </c>
    </row>
    <row r="1796" spans="1:8" x14ac:dyDescent="0.3">
      <c r="A1796" s="281">
        <v>201463</v>
      </c>
      <c r="B1796" s="281" t="s">
        <v>5018</v>
      </c>
      <c r="C1796" s="281" t="s">
        <v>5019</v>
      </c>
      <c r="D1796" s="166">
        <v>1</v>
      </c>
      <c r="E1796" s="166">
        <v>1</v>
      </c>
      <c r="F1796" s="281" t="s">
        <v>1430</v>
      </c>
      <c r="G1796">
        <v>1</v>
      </c>
      <c r="H1796">
        <v>1</v>
      </c>
    </row>
    <row r="1797" spans="1:8" x14ac:dyDescent="0.3">
      <c r="A1797" s="281">
        <v>201465</v>
      </c>
      <c r="B1797" s="281" t="s">
        <v>5020</v>
      </c>
      <c r="C1797" s="281" t="s">
        <v>5021</v>
      </c>
      <c r="D1797" s="166">
        <v>1</v>
      </c>
      <c r="E1797" s="166">
        <v>1</v>
      </c>
      <c r="F1797" s="281" t="s">
        <v>1430</v>
      </c>
      <c r="G1797">
        <v>1</v>
      </c>
      <c r="H1797">
        <v>1</v>
      </c>
    </row>
    <row r="1798" spans="1:8" x14ac:dyDescent="0.3">
      <c r="A1798" s="281">
        <v>201466</v>
      </c>
      <c r="B1798" s="281" t="s">
        <v>5022</v>
      </c>
      <c r="C1798" s="281" t="s">
        <v>5023</v>
      </c>
      <c r="D1798" s="166">
        <v>1</v>
      </c>
      <c r="E1798" s="166">
        <v>1</v>
      </c>
      <c r="F1798" s="281" t="s">
        <v>1430</v>
      </c>
      <c r="G1798">
        <v>1</v>
      </c>
      <c r="H1798">
        <v>1</v>
      </c>
    </row>
    <row r="1799" spans="1:8" x14ac:dyDescent="0.3">
      <c r="A1799" s="281">
        <v>201531</v>
      </c>
      <c r="B1799" s="281" t="s">
        <v>5024</v>
      </c>
      <c r="C1799" s="281" t="s">
        <v>5025</v>
      </c>
      <c r="D1799" s="166">
        <v>2</v>
      </c>
      <c r="E1799" s="166">
        <v>1</v>
      </c>
      <c r="F1799" s="281" t="s">
        <v>1430</v>
      </c>
      <c r="G1799">
        <v>1</v>
      </c>
      <c r="H1799">
        <v>1</v>
      </c>
    </row>
    <row r="1800" spans="1:8" x14ac:dyDescent="0.3">
      <c r="A1800" s="281">
        <v>201563</v>
      </c>
      <c r="B1800" s="281" t="s">
        <v>5026</v>
      </c>
      <c r="C1800" s="281" t="s">
        <v>5027</v>
      </c>
      <c r="D1800" s="166">
        <v>1</v>
      </c>
      <c r="E1800" s="166">
        <v>1</v>
      </c>
      <c r="F1800" s="281" t="s">
        <v>1430</v>
      </c>
      <c r="G1800">
        <v>1</v>
      </c>
      <c r="H1800">
        <v>1</v>
      </c>
    </row>
    <row r="1801" spans="1:8" x14ac:dyDescent="0.3">
      <c r="A1801" s="281">
        <v>201729</v>
      </c>
      <c r="B1801" s="281" t="s">
        <v>5028</v>
      </c>
      <c r="C1801" s="281" t="s">
        <v>5029</v>
      </c>
      <c r="D1801" s="166">
        <v>2</v>
      </c>
      <c r="E1801" s="166">
        <v>1</v>
      </c>
      <c r="F1801" s="281" t="s">
        <v>1430</v>
      </c>
      <c r="G1801">
        <v>1</v>
      </c>
      <c r="H1801">
        <v>1</v>
      </c>
    </row>
    <row r="1802" spans="1:8" x14ac:dyDescent="0.3">
      <c r="A1802" s="281">
        <v>201814</v>
      </c>
      <c r="B1802" s="281" t="s">
        <v>5030</v>
      </c>
      <c r="C1802" s="281" t="s">
        <v>5031</v>
      </c>
      <c r="D1802" s="166">
        <v>2</v>
      </c>
      <c r="E1802" s="166">
        <v>1</v>
      </c>
      <c r="F1802" s="281" t="s">
        <v>1430</v>
      </c>
      <c r="G1802">
        <v>1</v>
      </c>
      <c r="H1802">
        <v>1</v>
      </c>
    </row>
    <row r="1803" spans="1:8" x14ac:dyDescent="0.3">
      <c r="A1803" s="281">
        <v>201952</v>
      </c>
      <c r="B1803" s="281" t="s">
        <v>5032</v>
      </c>
      <c r="C1803" s="281" t="s">
        <v>5033</v>
      </c>
      <c r="D1803" s="166">
        <v>1</v>
      </c>
      <c r="E1803" s="166">
        <v>1</v>
      </c>
      <c r="F1803" s="281" t="s">
        <v>1430</v>
      </c>
      <c r="G1803">
        <v>1</v>
      </c>
      <c r="H1803">
        <v>1</v>
      </c>
    </row>
    <row r="1804" spans="1:8" x14ac:dyDescent="0.3">
      <c r="A1804" s="281">
        <v>202111</v>
      </c>
      <c r="B1804" s="281" t="s">
        <v>5034</v>
      </c>
      <c r="C1804" s="281" t="s">
        <v>5035</v>
      </c>
      <c r="D1804" s="166">
        <v>1</v>
      </c>
      <c r="E1804" s="166">
        <v>1</v>
      </c>
      <c r="F1804" s="281" t="s">
        <v>1430</v>
      </c>
      <c r="G1804">
        <v>1</v>
      </c>
      <c r="H1804">
        <v>1</v>
      </c>
    </row>
    <row r="1805" spans="1:8" x14ac:dyDescent="0.3">
      <c r="A1805" s="281">
        <v>202127</v>
      </c>
      <c r="B1805" s="281" t="s">
        <v>5036</v>
      </c>
      <c r="C1805" s="281" t="s">
        <v>5037</v>
      </c>
      <c r="D1805" s="166">
        <v>2</v>
      </c>
      <c r="E1805" s="166">
        <v>1</v>
      </c>
      <c r="F1805" s="281" t="s">
        <v>1430</v>
      </c>
      <c r="G1805">
        <v>1</v>
      </c>
      <c r="H1805">
        <v>1</v>
      </c>
    </row>
    <row r="1806" spans="1:8" x14ac:dyDescent="0.3">
      <c r="A1806" s="281">
        <v>202198</v>
      </c>
      <c r="B1806" s="281" t="s">
        <v>5038</v>
      </c>
      <c r="C1806" s="281" t="s">
        <v>5039</v>
      </c>
      <c r="D1806" s="166">
        <v>1</v>
      </c>
      <c r="E1806" s="166">
        <v>1</v>
      </c>
      <c r="F1806" s="281" t="s">
        <v>1430</v>
      </c>
      <c r="G1806">
        <v>1</v>
      </c>
      <c r="H1806">
        <v>1</v>
      </c>
    </row>
    <row r="1807" spans="1:8" x14ac:dyDescent="0.3">
      <c r="A1807" s="281">
        <v>202215</v>
      </c>
      <c r="B1807" s="281" t="s">
        <v>5040</v>
      </c>
      <c r="C1807" s="281" t="s">
        <v>5041</v>
      </c>
      <c r="D1807" s="166">
        <v>1</v>
      </c>
      <c r="E1807" s="166">
        <v>1</v>
      </c>
      <c r="F1807" s="281" t="s">
        <v>1430</v>
      </c>
      <c r="G1807">
        <v>1</v>
      </c>
      <c r="H1807">
        <v>1</v>
      </c>
    </row>
    <row r="1808" spans="1:8" x14ac:dyDescent="0.3">
      <c r="A1808" s="281">
        <v>202310</v>
      </c>
      <c r="B1808" s="281" t="s">
        <v>5042</v>
      </c>
      <c r="C1808" s="281" t="s">
        <v>5043</v>
      </c>
      <c r="D1808" s="166">
        <v>1</v>
      </c>
      <c r="E1808" s="166">
        <v>1</v>
      </c>
      <c r="F1808" s="281" t="s">
        <v>1430</v>
      </c>
      <c r="G1808">
        <v>1</v>
      </c>
      <c r="H1808">
        <v>1</v>
      </c>
    </row>
    <row r="1809" spans="1:8" x14ac:dyDescent="0.3">
      <c r="A1809" s="281">
        <v>202382</v>
      </c>
      <c r="B1809" s="281" t="s">
        <v>5044</v>
      </c>
      <c r="C1809" s="281" t="s">
        <v>5045</v>
      </c>
      <c r="D1809" s="166">
        <v>1</v>
      </c>
      <c r="E1809" s="166">
        <v>1</v>
      </c>
      <c r="F1809" s="281" t="s">
        <v>1430</v>
      </c>
      <c r="G1809">
        <v>1</v>
      </c>
      <c r="H1809">
        <v>1</v>
      </c>
    </row>
    <row r="1810" spans="1:8" x14ac:dyDescent="0.3">
      <c r="A1810" s="281">
        <v>202398</v>
      </c>
      <c r="B1810" s="281" t="s">
        <v>5046</v>
      </c>
      <c r="C1810" s="281" t="s">
        <v>5047</v>
      </c>
      <c r="D1810" s="166">
        <v>1</v>
      </c>
      <c r="E1810" s="166">
        <v>1</v>
      </c>
      <c r="F1810" s="281" t="s">
        <v>1430</v>
      </c>
      <c r="G1810">
        <v>1</v>
      </c>
      <c r="H1810">
        <v>1</v>
      </c>
    </row>
    <row r="1811" spans="1:8" x14ac:dyDescent="0.3">
      <c r="A1811" s="281">
        <v>202645</v>
      </c>
      <c r="B1811" s="281" t="s">
        <v>5048</v>
      </c>
      <c r="C1811" s="281" t="s">
        <v>5049</v>
      </c>
      <c r="D1811" s="166">
        <v>1</v>
      </c>
      <c r="E1811" s="166">
        <v>1</v>
      </c>
      <c r="F1811" s="281" t="s">
        <v>1430</v>
      </c>
      <c r="G1811">
        <v>1</v>
      </c>
      <c r="H1811">
        <v>1</v>
      </c>
    </row>
    <row r="1812" spans="1:8" x14ac:dyDescent="0.3">
      <c r="A1812" s="281">
        <v>202708</v>
      </c>
      <c r="B1812" s="281" t="s">
        <v>5050</v>
      </c>
      <c r="C1812" s="281" t="s">
        <v>5051</v>
      </c>
      <c r="D1812" s="166">
        <v>2</v>
      </c>
      <c r="E1812" s="166">
        <v>1</v>
      </c>
      <c r="F1812" s="281" t="s">
        <v>1430</v>
      </c>
      <c r="G1812">
        <v>1</v>
      </c>
      <c r="H1812">
        <v>1</v>
      </c>
    </row>
    <row r="1813" spans="1:8" x14ac:dyDescent="0.3">
      <c r="A1813" s="281">
        <v>202745</v>
      </c>
      <c r="B1813" s="281" t="s">
        <v>5052</v>
      </c>
      <c r="C1813" s="281" t="s">
        <v>5053</v>
      </c>
      <c r="D1813" s="166">
        <v>2</v>
      </c>
      <c r="E1813" s="166">
        <v>1</v>
      </c>
      <c r="F1813" s="281" t="s">
        <v>1430</v>
      </c>
      <c r="G1813">
        <v>1</v>
      </c>
      <c r="H1813">
        <v>1</v>
      </c>
    </row>
    <row r="1814" spans="1:8" x14ac:dyDescent="0.3">
      <c r="A1814" s="281">
        <v>202791</v>
      </c>
      <c r="B1814" s="281" t="s">
        <v>5054</v>
      </c>
      <c r="C1814" s="281" t="s">
        <v>5055</v>
      </c>
      <c r="D1814" s="166">
        <v>1</v>
      </c>
      <c r="E1814" s="166">
        <v>1</v>
      </c>
      <c r="F1814" s="281" t="s">
        <v>1430</v>
      </c>
      <c r="G1814">
        <v>1</v>
      </c>
      <c r="H1814">
        <v>1</v>
      </c>
    </row>
    <row r="1815" spans="1:8" x14ac:dyDescent="0.3">
      <c r="A1815" s="281">
        <v>202794</v>
      </c>
      <c r="B1815" s="281" t="s">
        <v>5056</v>
      </c>
      <c r="C1815" s="281" t="s">
        <v>5057</v>
      </c>
      <c r="D1815" s="166">
        <v>2</v>
      </c>
      <c r="E1815" s="166">
        <v>1</v>
      </c>
      <c r="F1815" s="281" t="s">
        <v>1430</v>
      </c>
      <c r="G1815">
        <v>1</v>
      </c>
      <c r="H1815">
        <v>1</v>
      </c>
    </row>
    <row r="1816" spans="1:8" x14ac:dyDescent="0.3">
      <c r="A1816" s="281">
        <v>202809</v>
      </c>
      <c r="B1816" s="281" t="s">
        <v>5058</v>
      </c>
      <c r="C1816" s="281" t="s">
        <v>5059</v>
      </c>
      <c r="D1816" s="166">
        <v>2</v>
      </c>
      <c r="E1816" s="166">
        <v>1</v>
      </c>
      <c r="F1816" s="281" t="s">
        <v>1430</v>
      </c>
      <c r="G1816">
        <v>1</v>
      </c>
      <c r="H1816">
        <v>1</v>
      </c>
    </row>
    <row r="1817" spans="1:8" x14ac:dyDescent="0.3">
      <c r="A1817" s="281">
        <v>202874</v>
      </c>
      <c r="B1817" s="281" t="s">
        <v>5060</v>
      </c>
      <c r="C1817" s="281" t="s">
        <v>5061</v>
      </c>
      <c r="D1817" s="166">
        <v>1</v>
      </c>
      <c r="E1817" s="166">
        <v>1</v>
      </c>
      <c r="F1817" s="281" t="s">
        <v>1430</v>
      </c>
      <c r="G1817">
        <v>1</v>
      </c>
      <c r="H1817">
        <v>1</v>
      </c>
    </row>
    <row r="1818" spans="1:8" x14ac:dyDescent="0.3">
      <c r="A1818" s="281">
        <v>203027</v>
      </c>
      <c r="B1818" s="281" t="s">
        <v>5062</v>
      </c>
      <c r="C1818" s="281" t="s">
        <v>5063</v>
      </c>
      <c r="D1818" s="166">
        <v>1</v>
      </c>
      <c r="E1818" s="166">
        <v>1</v>
      </c>
      <c r="F1818" s="281" t="s">
        <v>1430</v>
      </c>
      <c r="G1818">
        <v>1</v>
      </c>
      <c r="H1818">
        <v>1</v>
      </c>
    </row>
    <row r="1819" spans="1:8" x14ac:dyDescent="0.3">
      <c r="A1819" s="281">
        <v>25838</v>
      </c>
      <c r="B1819" s="281" t="s">
        <v>5064</v>
      </c>
      <c r="C1819" s="281" t="s">
        <v>5065</v>
      </c>
      <c r="D1819" s="166">
        <v>2</v>
      </c>
      <c r="E1819" s="166">
        <v>1</v>
      </c>
      <c r="F1819" s="281" t="s">
        <v>1430</v>
      </c>
      <c r="G1819">
        <v>1</v>
      </c>
      <c r="H1819">
        <v>1</v>
      </c>
    </row>
    <row r="1820" spans="1:8" x14ac:dyDescent="0.3">
      <c r="A1820" s="281">
        <v>26245</v>
      </c>
      <c r="B1820" s="281" t="s">
        <v>5066</v>
      </c>
      <c r="C1820" s="281" t="s">
        <v>5067</v>
      </c>
      <c r="D1820" s="166">
        <v>2</v>
      </c>
      <c r="E1820" s="166">
        <v>1</v>
      </c>
      <c r="F1820" s="281" t="s">
        <v>1430</v>
      </c>
      <c r="G1820">
        <v>1</v>
      </c>
      <c r="H1820">
        <v>1</v>
      </c>
    </row>
    <row r="1821" spans="1:8" x14ac:dyDescent="0.3">
      <c r="A1821" s="281">
        <v>35707</v>
      </c>
      <c r="B1821" s="281" t="s">
        <v>5068</v>
      </c>
      <c r="C1821" s="281" t="s">
        <v>5069</v>
      </c>
      <c r="D1821" s="166">
        <v>2</v>
      </c>
      <c r="E1821" s="166">
        <v>1</v>
      </c>
      <c r="F1821" s="281" t="s">
        <v>1430</v>
      </c>
      <c r="G1821">
        <v>1</v>
      </c>
      <c r="H1821">
        <v>1</v>
      </c>
    </row>
    <row r="1822" spans="1:8" x14ac:dyDescent="0.3">
      <c r="A1822" s="281">
        <v>91503</v>
      </c>
      <c r="B1822" s="281" t="s">
        <v>5070</v>
      </c>
      <c r="C1822" s="281" t="s">
        <v>5071</v>
      </c>
      <c r="D1822" s="166">
        <v>1</v>
      </c>
      <c r="E1822" s="166">
        <v>1</v>
      </c>
      <c r="F1822" s="281" t="s">
        <v>1430</v>
      </c>
      <c r="G1822">
        <v>1</v>
      </c>
      <c r="H1822">
        <v>1</v>
      </c>
    </row>
    <row r="1823" spans="1:8" x14ac:dyDescent="0.3">
      <c r="A1823" s="281">
        <v>201857</v>
      </c>
      <c r="B1823" s="281" t="s">
        <v>5072</v>
      </c>
      <c r="C1823" s="281" t="s">
        <v>5073</v>
      </c>
      <c r="D1823" s="166">
        <v>1</v>
      </c>
      <c r="E1823" s="166">
        <v>1</v>
      </c>
      <c r="F1823" s="281" t="s">
        <v>1430</v>
      </c>
      <c r="G1823">
        <v>1</v>
      </c>
      <c r="H1823">
        <v>0</v>
      </c>
    </row>
    <row r="1824" spans="1:8" x14ac:dyDescent="0.3">
      <c r="A1824" s="281">
        <v>31075</v>
      </c>
      <c r="B1824" s="281" t="s">
        <v>5074</v>
      </c>
      <c r="C1824" s="281" t="s">
        <v>5075</v>
      </c>
      <c r="D1824" s="166">
        <v>1</v>
      </c>
      <c r="E1824" s="166">
        <v>1</v>
      </c>
      <c r="F1824" s="281" t="s">
        <v>1430</v>
      </c>
      <c r="G1824">
        <v>1</v>
      </c>
      <c r="H1824">
        <v>1</v>
      </c>
    </row>
    <row r="1825" spans="1:8" x14ac:dyDescent="0.3">
      <c r="A1825" s="281">
        <v>201293</v>
      </c>
      <c r="B1825" s="281" t="s">
        <v>5076</v>
      </c>
      <c r="C1825" s="281" t="s">
        <v>5077</v>
      </c>
      <c r="D1825" s="166">
        <v>1</v>
      </c>
      <c r="E1825" s="166">
        <v>1</v>
      </c>
      <c r="F1825" s="281" t="s">
        <v>1430</v>
      </c>
      <c r="G1825">
        <v>1</v>
      </c>
      <c r="H1825">
        <v>0</v>
      </c>
    </row>
    <row r="1826" spans="1:8" x14ac:dyDescent="0.3">
      <c r="A1826" s="281">
        <v>25765</v>
      </c>
      <c r="B1826" s="281" t="s">
        <v>5078</v>
      </c>
      <c r="C1826" s="281" t="s">
        <v>5079</v>
      </c>
      <c r="D1826" s="166">
        <v>1</v>
      </c>
      <c r="E1826" s="166">
        <v>1</v>
      </c>
      <c r="F1826" s="281" t="s">
        <v>1430</v>
      </c>
      <c r="G1826">
        <v>1</v>
      </c>
      <c r="H1826">
        <v>1</v>
      </c>
    </row>
    <row r="1827" spans="1:8" x14ac:dyDescent="0.3">
      <c r="A1827" s="281">
        <v>81894</v>
      </c>
      <c r="B1827" s="281" t="s">
        <v>5080</v>
      </c>
      <c r="C1827" s="281" t="s">
        <v>5081</v>
      </c>
      <c r="D1827" s="166">
        <v>1</v>
      </c>
      <c r="E1827" s="166">
        <v>1</v>
      </c>
      <c r="F1827" s="281" t="s">
        <v>1430</v>
      </c>
      <c r="G1827">
        <v>1</v>
      </c>
      <c r="H1827">
        <v>1</v>
      </c>
    </row>
    <row r="1828" spans="1:8" x14ac:dyDescent="0.3">
      <c r="A1828" s="6">
        <v>99232</v>
      </c>
      <c r="B1828" s="6" t="s">
        <v>5082</v>
      </c>
      <c r="C1828" s="6" t="s">
        <v>5083</v>
      </c>
      <c r="D1828" s="55">
        <v>3</v>
      </c>
      <c r="E1828" s="55">
        <v>1</v>
      </c>
      <c r="F1828" s="6" t="s">
        <v>1430</v>
      </c>
      <c r="G1828">
        <v>0</v>
      </c>
      <c r="H1828">
        <v>1</v>
      </c>
    </row>
    <row r="1829" spans="1:8" x14ac:dyDescent="0.3">
      <c r="A1829" s="281">
        <v>202134</v>
      </c>
      <c r="B1829" s="281" t="s">
        <v>5084</v>
      </c>
      <c r="C1829" s="281" t="s">
        <v>5085</v>
      </c>
      <c r="D1829" s="166">
        <v>1</v>
      </c>
      <c r="E1829" s="166">
        <v>1</v>
      </c>
      <c r="F1829" s="281" t="s">
        <v>1430</v>
      </c>
      <c r="G1829">
        <v>1</v>
      </c>
      <c r="H1829">
        <v>1</v>
      </c>
    </row>
    <row r="1830" spans="1:8" x14ac:dyDescent="0.3">
      <c r="A1830" s="281">
        <v>51121</v>
      </c>
      <c r="B1830" s="281" t="s">
        <v>5086</v>
      </c>
      <c r="C1830" s="281" t="s">
        <v>5087</v>
      </c>
      <c r="D1830" s="166">
        <v>1</v>
      </c>
      <c r="E1830" s="166">
        <v>1</v>
      </c>
      <c r="F1830" s="281" t="s">
        <v>1430</v>
      </c>
      <c r="G1830">
        <v>1</v>
      </c>
      <c r="H1830">
        <v>1</v>
      </c>
    </row>
    <row r="1831" spans="1:8" x14ac:dyDescent="0.3">
      <c r="A1831" s="281">
        <v>54362</v>
      </c>
      <c r="B1831" s="281" t="s">
        <v>5088</v>
      </c>
      <c r="C1831" s="281" t="s">
        <v>5089</v>
      </c>
      <c r="D1831" s="166">
        <v>2</v>
      </c>
      <c r="E1831" s="166">
        <v>1</v>
      </c>
      <c r="F1831" s="281" t="s">
        <v>1430</v>
      </c>
      <c r="G1831">
        <v>1</v>
      </c>
      <c r="H1831">
        <v>1</v>
      </c>
    </row>
    <row r="1832" spans="1:8" x14ac:dyDescent="0.3">
      <c r="A1832" s="281">
        <v>54980</v>
      </c>
      <c r="B1832" s="281" t="s">
        <v>5090</v>
      </c>
      <c r="C1832" s="281" t="s">
        <v>5091</v>
      </c>
      <c r="D1832" s="166">
        <v>1</v>
      </c>
      <c r="E1832" s="166">
        <v>1</v>
      </c>
      <c r="F1832" s="281" t="s">
        <v>1430</v>
      </c>
      <c r="G1832">
        <v>1</v>
      </c>
      <c r="H1832">
        <v>0</v>
      </c>
    </row>
    <row r="1833" spans="1:8" x14ac:dyDescent="0.3">
      <c r="A1833" s="281">
        <v>57024</v>
      </c>
      <c r="B1833" s="281" t="s">
        <v>5092</v>
      </c>
      <c r="C1833" s="281" t="s">
        <v>5093</v>
      </c>
      <c r="D1833" s="166">
        <v>2</v>
      </c>
      <c r="E1833" s="166">
        <v>1</v>
      </c>
      <c r="F1833" s="281" t="s">
        <v>1430</v>
      </c>
      <c r="G1833">
        <v>1</v>
      </c>
      <c r="H1833">
        <v>1</v>
      </c>
    </row>
    <row r="1834" spans="1:8" x14ac:dyDescent="0.3">
      <c r="A1834" s="281">
        <v>96302</v>
      </c>
      <c r="B1834" s="281" t="s">
        <v>5094</v>
      </c>
      <c r="C1834" s="281" t="s">
        <v>5095</v>
      </c>
      <c r="D1834" s="166">
        <v>2</v>
      </c>
      <c r="E1834" s="166">
        <v>1</v>
      </c>
      <c r="F1834" s="281" t="s">
        <v>1430</v>
      </c>
      <c r="G1834">
        <v>1</v>
      </c>
      <c r="H1834">
        <v>1</v>
      </c>
    </row>
    <row r="1835" spans="1:8" x14ac:dyDescent="0.3">
      <c r="A1835" s="281">
        <v>201173</v>
      </c>
      <c r="B1835" s="281" t="s">
        <v>5096</v>
      </c>
      <c r="C1835" s="281" t="s">
        <v>5097</v>
      </c>
      <c r="D1835" s="166">
        <v>2</v>
      </c>
      <c r="E1835" s="166">
        <v>1</v>
      </c>
      <c r="F1835" s="281" t="s">
        <v>1430</v>
      </c>
      <c r="G1835">
        <v>1</v>
      </c>
      <c r="H1835">
        <v>1</v>
      </c>
    </row>
    <row r="1836" spans="1:8" x14ac:dyDescent="0.3">
      <c r="A1836" s="281">
        <v>201179</v>
      </c>
      <c r="B1836" s="281" t="s">
        <v>5098</v>
      </c>
      <c r="C1836" s="281" t="s">
        <v>5099</v>
      </c>
      <c r="D1836" s="166">
        <v>1</v>
      </c>
      <c r="E1836" s="166">
        <v>1</v>
      </c>
      <c r="F1836" s="281" t="s">
        <v>1430</v>
      </c>
      <c r="G1836">
        <v>1</v>
      </c>
      <c r="H1836">
        <v>1</v>
      </c>
    </row>
    <row r="1837" spans="1:8" x14ac:dyDescent="0.3">
      <c r="A1837" s="281">
        <v>201253</v>
      </c>
      <c r="B1837" s="281" t="s">
        <v>5100</v>
      </c>
      <c r="C1837" s="281" t="s">
        <v>5101</v>
      </c>
      <c r="D1837" s="166">
        <v>1</v>
      </c>
      <c r="E1837" s="166">
        <v>1</v>
      </c>
      <c r="F1837" s="281" t="s">
        <v>1430</v>
      </c>
      <c r="G1837">
        <v>1</v>
      </c>
      <c r="H1837">
        <v>1</v>
      </c>
    </row>
    <row r="1838" spans="1:8" x14ac:dyDescent="0.3">
      <c r="A1838" s="281">
        <v>201462</v>
      </c>
      <c r="B1838" s="281" t="s">
        <v>5102</v>
      </c>
      <c r="C1838" s="281" t="s">
        <v>5103</v>
      </c>
      <c r="D1838" s="166">
        <v>1</v>
      </c>
      <c r="E1838" s="166">
        <v>1</v>
      </c>
      <c r="F1838" s="281" t="s">
        <v>1430</v>
      </c>
      <c r="G1838">
        <v>1</v>
      </c>
      <c r="H1838">
        <v>1</v>
      </c>
    </row>
    <row r="1839" spans="1:8" x14ac:dyDescent="0.3">
      <c r="A1839" s="281">
        <v>201519</v>
      </c>
      <c r="B1839" s="281" t="s">
        <v>5104</v>
      </c>
      <c r="C1839" s="281" t="s">
        <v>5105</v>
      </c>
      <c r="D1839" s="166">
        <v>1</v>
      </c>
      <c r="E1839" s="166">
        <v>1</v>
      </c>
      <c r="F1839" s="281" t="s">
        <v>1430</v>
      </c>
      <c r="G1839">
        <v>1</v>
      </c>
      <c r="H1839">
        <v>1</v>
      </c>
    </row>
    <row r="1840" spans="1:8" x14ac:dyDescent="0.3">
      <c r="A1840" s="281">
        <v>201740</v>
      </c>
      <c r="B1840" s="281" t="s">
        <v>5106</v>
      </c>
      <c r="C1840" s="281" t="s">
        <v>5107</v>
      </c>
      <c r="D1840" s="166">
        <v>1</v>
      </c>
      <c r="E1840" s="166">
        <v>1</v>
      </c>
      <c r="F1840" s="281" t="s">
        <v>1430</v>
      </c>
      <c r="G1840">
        <v>1</v>
      </c>
      <c r="H1840">
        <v>1</v>
      </c>
    </row>
    <row r="1841" spans="1:8" x14ac:dyDescent="0.3">
      <c r="A1841" s="281">
        <v>201859</v>
      </c>
      <c r="B1841" s="281" t="s">
        <v>5108</v>
      </c>
      <c r="C1841" s="281" t="s">
        <v>5109</v>
      </c>
      <c r="D1841" s="166">
        <v>1</v>
      </c>
      <c r="E1841" s="166">
        <v>1</v>
      </c>
      <c r="F1841" s="281" t="s">
        <v>1430</v>
      </c>
      <c r="G1841">
        <v>1</v>
      </c>
      <c r="H1841">
        <v>1</v>
      </c>
    </row>
    <row r="1842" spans="1:8" x14ac:dyDescent="0.3">
      <c r="A1842" s="281">
        <v>201985</v>
      </c>
      <c r="B1842" s="281" t="s">
        <v>5110</v>
      </c>
      <c r="C1842" s="281" t="s">
        <v>5111</v>
      </c>
      <c r="D1842" s="166">
        <v>1</v>
      </c>
      <c r="E1842" s="166">
        <v>1</v>
      </c>
      <c r="F1842" s="281" t="s">
        <v>1430</v>
      </c>
      <c r="G1842">
        <v>1</v>
      </c>
      <c r="H1842">
        <v>1</v>
      </c>
    </row>
    <row r="1843" spans="1:8" x14ac:dyDescent="0.3">
      <c r="A1843" s="281">
        <v>201995</v>
      </c>
      <c r="B1843" s="281" t="s">
        <v>5112</v>
      </c>
      <c r="C1843" s="281" t="s">
        <v>5113</v>
      </c>
      <c r="D1843" s="166">
        <v>1</v>
      </c>
      <c r="E1843" s="166">
        <v>1</v>
      </c>
      <c r="F1843" s="281" t="s">
        <v>1430</v>
      </c>
      <c r="G1843">
        <v>1</v>
      </c>
      <c r="H1843">
        <v>1</v>
      </c>
    </row>
    <row r="1844" spans="1:8" x14ac:dyDescent="0.3">
      <c r="A1844" s="281">
        <v>202180</v>
      </c>
      <c r="B1844" s="281" t="s">
        <v>5114</v>
      </c>
      <c r="C1844" s="281" t="s">
        <v>5115</v>
      </c>
      <c r="D1844" s="166">
        <v>1</v>
      </c>
      <c r="E1844" s="166">
        <v>1</v>
      </c>
      <c r="F1844" s="281" t="s">
        <v>1430</v>
      </c>
      <c r="G1844">
        <v>1</v>
      </c>
      <c r="H1844">
        <v>1</v>
      </c>
    </row>
    <row r="1845" spans="1:8" x14ac:dyDescent="0.3">
      <c r="A1845" s="281">
        <v>202312</v>
      </c>
      <c r="B1845" s="281" t="s">
        <v>5116</v>
      </c>
      <c r="C1845" s="281" t="s">
        <v>5117</v>
      </c>
      <c r="D1845" s="166">
        <v>1</v>
      </c>
      <c r="E1845" s="166">
        <v>1</v>
      </c>
      <c r="F1845" s="281" t="s">
        <v>1430</v>
      </c>
      <c r="G1845">
        <v>1</v>
      </c>
      <c r="H1845">
        <v>1</v>
      </c>
    </row>
    <row r="1846" spans="1:8" x14ac:dyDescent="0.3">
      <c r="A1846" s="281">
        <v>200891</v>
      </c>
      <c r="B1846" s="281" t="s">
        <v>5118</v>
      </c>
      <c r="C1846" s="281" t="s">
        <v>5119</v>
      </c>
      <c r="D1846" s="166">
        <v>1</v>
      </c>
      <c r="E1846" s="166">
        <v>1</v>
      </c>
      <c r="F1846" s="281" t="s">
        <v>1430</v>
      </c>
      <c r="G1846">
        <v>1</v>
      </c>
      <c r="H1846">
        <v>0</v>
      </c>
    </row>
    <row r="1847" spans="1:8" x14ac:dyDescent="0.3">
      <c r="A1847" s="281">
        <v>201778</v>
      </c>
      <c r="B1847" s="281" t="s">
        <v>5120</v>
      </c>
      <c r="C1847" s="281" t="s">
        <v>5121</v>
      </c>
      <c r="D1847" s="166">
        <v>1</v>
      </c>
      <c r="E1847" s="166">
        <v>1</v>
      </c>
      <c r="F1847" s="281" t="s">
        <v>1430</v>
      </c>
      <c r="G1847">
        <v>1</v>
      </c>
      <c r="H1847">
        <v>1</v>
      </c>
    </row>
    <row r="1848" spans="1:8" x14ac:dyDescent="0.3">
      <c r="A1848" s="281">
        <v>204247</v>
      </c>
      <c r="B1848" s="281" t="s">
        <v>5122</v>
      </c>
      <c r="C1848" s="281" t="s">
        <v>5123</v>
      </c>
      <c r="D1848" s="166"/>
      <c r="E1848" s="166">
        <v>1</v>
      </c>
      <c r="F1848" s="281" t="s">
        <v>1430</v>
      </c>
      <c r="G1848">
        <v>1</v>
      </c>
      <c r="H1848">
        <v>1</v>
      </c>
    </row>
    <row r="1849" spans="1:8" x14ac:dyDescent="0.3">
      <c r="A1849" s="281">
        <v>120675</v>
      </c>
      <c r="B1849" s="281" t="s">
        <v>5124</v>
      </c>
      <c r="C1849" s="281" t="s">
        <v>5125</v>
      </c>
      <c r="D1849" s="166">
        <v>1</v>
      </c>
      <c r="E1849" s="166">
        <v>1</v>
      </c>
      <c r="F1849" s="281" t="s">
        <v>1430</v>
      </c>
      <c r="G1849">
        <v>1</v>
      </c>
      <c r="H1849">
        <v>1</v>
      </c>
    </row>
    <row r="1850" spans="1:8" x14ac:dyDescent="0.3">
      <c r="A1850" s="281">
        <v>203434</v>
      </c>
      <c r="B1850" s="281" t="s">
        <v>5126</v>
      </c>
      <c r="C1850" s="281" t="s">
        <v>5127</v>
      </c>
      <c r="D1850" s="166"/>
      <c r="E1850" s="166">
        <v>1</v>
      </c>
      <c r="F1850" s="281" t="s">
        <v>1430</v>
      </c>
      <c r="G1850">
        <v>1</v>
      </c>
      <c r="H1850">
        <v>0</v>
      </c>
    </row>
    <row r="1851" spans="1:8" x14ac:dyDescent="0.3">
      <c r="A1851" s="281">
        <v>221439</v>
      </c>
      <c r="B1851" s="281" t="s">
        <v>5128</v>
      </c>
      <c r="C1851" s="281" t="s">
        <v>5129</v>
      </c>
      <c r="D1851" s="166"/>
      <c r="E1851" s="166">
        <v>1</v>
      </c>
      <c r="F1851" s="281" t="s">
        <v>1430</v>
      </c>
      <c r="G1851">
        <v>1</v>
      </c>
      <c r="H1851">
        <v>1</v>
      </c>
    </row>
    <row r="1852" spans="1:8" x14ac:dyDescent="0.3">
      <c r="A1852" s="281">
        <v>200253</v>
      </c>
      <c r="B1852" s="281" t="s">
        <v>5130</v>
      </c>
      <c r="C1852" s="281" t="s">
        <v>5131</v>
      </c>
      <c r="D1852" s="166"/>
      <c r="E1852" s="166">
        <v>1</v>
      </c>
      <c r="F1852" s="281" t="s">
        <v>1430</v>
      </c>
      <c r="G1852">
        <v>1</v>
      </c>
      <c r="H1852">
        <v>1</v>
      </c>
    </row>
    <row r="1853" spans="1:8" x14ac:dyDescent="0.3">
      <c r="A1853" s="281">
        <v>81040</v>
      </c>
      <c r="B1853" s="281" t="s">
        <v>5132</v>
      </c>
      <c r="C1853" s="281" t="s">
        <v>5133</v>
      </c>
      <c r="D1853" s="166">
        <v>1</v>
      </c>
      <c r="E1853" s="166">
        <v>1</v>
      </c>
      <c r="F1853" s="281" t="s">
        <v>1430</v>
      </c>
      <c r="G1853">
        <v>1</v>
      </c>
      <c r="H1853">
        <v>1</v>
      </c>
    </row>
    <row r="1854" spans="1:8" x14ac:dyDescent="0.3">
      <c r="A1854" s="281">
        <v>208039</v>
      </c>
      <c r="B1854" s="281" t="s">
        <v>5134</v>
      </c>
      <c r="C1854" s="281" t="s">
        <v>5135</v>
      </c>
      <c r="D1854" s="166">
        <v>1</v>
      </c>
      <c r="E1854" s="166">
        <v>1</v>
      </c>
      <c r="F1854" s="281" t="s">
        <v>1430</v>
      </c>
      <c r="G1854">
        <v>1</v>
      </c>
      <c r="H1854">
        <v>1</v>
      </c>
    </row>
    <row r="1855" spans="1:8" x14ac:dyDescent="0.3">
      <c r="A1855" s="281">
        <v>13354</v>
      </c>
      <c r="B1855" s="281" t="s">
        <v>5136</v>
      </c>
      <c r="C1855" s="281" t="s">
        <v>5137</v>
      </c>
      <c r="D1855" s="166">
        <v>1</v>
      </c>
      <c r="E1855" s="166">
        <v>1</v>
      </c>
      <c r="F1855" s="281" t="s">
        <v>1430</v>
      </c>
      <c r="G1855">
        <v>1</v>
      </c>
      <c r="H1855">
        <v>1</v>
      </c>
    </row>
    <row r="1856" spans="1:8" x14ac:dyDescent="0.3">
      <c r="A1856" s="281">
        <v>15937</v>
      </c>
      <c r="B1856" s="281" t="s">
        <v>5138</v>
      </c>
      <c r="C1856" s="281" t="s">
        <v>5139</v>
      </c>
      <c r="D1856" s="166">
        <v>1</v>
      </c>
      <c r="E1856" s="166">
        <v>1</v>
      </c>
      <c r="F1856" s="281" t="s">
        <v>1430</v>
      </c>
      <c r="G1856">
        <v>1</v>
      </c>
      <c r="H1856">
        <v>1</v>
      </c>
    </row>
    <row r="1857" spans="1:8" x14ac:dyDescent="0.3">
      <c r="A1857" s="281">
        <v>22132</v>
      </c>
      <c r="B1857" s="281" t="s">
        <v>5140</v>
      </c>
      <c r="C1857" s="281" t="s">
        <v>5141</v>
      </c>
      <c r="D1857" s="166">
        <v>1</v>
      </c>
      <c r="E1857" s="166">
        <v>1</v>
      </c>
      <c r="F1857" s="281" t="s">
        <v>1430</v>
      </c>
      <c r="G1857">
        <v>1</v>
      </c>
      <c r="H1857">
        <v>1</v>
      </c>
    </row>
    <row r="1858" spans="1:8" x14ac:dyDescent="0.3">
      <c r="A1858" s="281">
        <v>22133</v>
      </c>
      <c r="B1858" s="281" t="s">
        <v>5142</v>
      </c>
      <c r="C1858" s="281" t="s">
        <v>5143</v>
      </c>
      <c r="D1858" s="166">
        <v>1</v>
      </c>
      <c r="E1858" s="166">
        <v>1</v>
      </c>
      <c r="F1858" s="281" t="s">
        <v>1430</v>
      </c>
      <c r="G1858">
        <v>1</v>
      </c>
      <c r="H1858">
        <v>1</v>
      </c>
    </row>
    <row r="1859" spans="1:8" x14ac:dyDescent="0.3">
      <c r="A1859" s="281">
        <v>22171</v>
      </c>
      <c r="B1859" s="281" t="s">
        <v>5144</v>
      </c>
      <c r="C1859" s="281" t="s">
        <v>5145</v>
      </c>
      <c r="D1859" s="166">
        <v>1</v>
      </c>
      <c r="E1859" s="166">
        <v>1</v>
      </c>
      <c r="F1859" s="281" t="s">
        <v>1430</v>
      </c>
      <c r="G1859">
        <v>1</v>
      </c>
      <c r="H1859">
        <v>1</v>
      </c>
    </row>
    <row r="1860" spans="1:8" x14ac:dyDescent="0.3">
      <c r="A1860" s="6">
        <v>25185</v>
      </c>
      <c r="B1860" s="6" t="s">
        <v>5146</v>
      </c>
      <c r="C1860" s="6" t="s">
        <v>5147</v>
      </c>
      <c r="D1860" s="55">
        <v>1</v>
      </c>
      <c r="E1860" s="55">
        <v>1</v>
      </c>
      <c r="F1860" s="6" t="s">
        <v>1430</v>
      </c>
      <c r="G1860">
        <v>0</v>
      </c>
      <c r="H1860">
        <v>1</v>
      </c>
    </row>
    <row r="1861" spans="1:8" x14ac:dyDescent="0.3">
      <c r="A1861" s="281">
        <v>30172</v>
      </c>
      <c r="B1861" s="281" t="s">
        <v>5148</v>
      </c>
      <c r="C1861" s="281" t="s">
        <v>5149</v>
      </c>
      <c r="D1861" s="166">
        <v>1</v>
      </c>
      <c r="E1861" s="166">
        <v>1</v>
      </c>
      <c r="F1861" s="281" t="s">
        <v>1430</v>
      </c>
      <c r="G1861">
        <v>1</v>
      </c>
      <c r="H1861">
        <v>1</v>
      </c>
    </row>
    <row r="1862" spans="1:8" x14ac:dyDescent="0.3">
      <c r="A1862" s="281">
        <v>30426</v>
      </c>
      <c r="B1862" s="281" t="s">
        <v>5150</v>
      </c>
      <c r="C1862" s="281" t="s">
        <v>5151</v>
      </c>
      <c r="D1862" s="166">
        <v>1</v>
      </c>
      <c r="E1862" s="166">
        <v>1</v>
      </c>
      <c r="F1862" s="281" t="s">
        <v>1430</v>
      </c>
      <c r="G1862">
        <v>1</v>
      </c>
      <c r="H1862">
        <v>1</v>
      </c>
    </row>
    <row r="1863" spans="1:8" x14ac:dyDescent="0.3">
      <c r="A1863" s="281">
        <v>30534</v>
      </c>
      <c r="B1863" s="281" t="s">
        <v>5152</v>
      </c>
      <c r="C1863" s="281" t="s">
        <v>5153</v>
      </c>
      <c r="D1863" s="166">
        <v>1</v>
      </c>
      <c r="E1863" s="166">
        <v>1</v>
      </c>
      <c r="F1863" s="281" t="s">
        <v>1430</v>
      </c>
      <c r="G1863">
        <v>1</v>
      </c>
      <c r="H1863">
        <v>1</v>
      </c>
    </row>
    <row r="1864" spans="1:8" x14ac:dyDescent="0.3">
      <c r="A1864" s="281">
        <v>30572</v>
      </c>
      <c r="B1864" s="281" t="s">
        <v>5154</v>
      </c>
      <c r="C1864" s="281" t="s">
        <v>5155</v>
      </c>
      <c r="D1864" s="166">
        <v>1</v>
      </c>
      <c r="E1864" s="166">
        <v>1</v>
      </c>
      <c r="F1864" s="281" t="s">
        <v>1430</v>
      </c>
      <c r="G1864">
        <v>1</v>
      </c>
      <c r="H1864">
        <v>1</v>
      </c>
    </row>
    <row r="1865" spans="1:8" x14ac:dyDescent="0.3">
      <c r="A1865" s="281">
        <v>30601</v>
      </c>
      <c r="B1865" s="281" t="s">
        <v>5156</v>
      </c>
      <c r="C1865" s="281" t="s">
        <v>5157</v>
      </c>
      <c r="D1865" s="166">
        <v>1</v>
      </c>
      <c r="E1865" s="166">
        <v>1</v>
      </c>
      <c r="F1865" s="281" t="s">
        <v>1430</v>
      </c>
      <c r="G1865">
        <v>1</v>
      </c>
      <c r="H1865">
        <v>1</v>
      </c>
    </row>
    <row r="1866" spans="1:8" x14ac:dyDescent="0.3">
      <c r="A1866" s="281">
        <v>30823</v>
      </c>
      <c r="B1866" s="281" t="s">
        <v>5158</v>
      </c>
      <c r="C1866" s="281" t="s">
        <v>5159</v>
      </c>
      <c r="D1866" s="166">
        <v>1</v>
      </c>
      <c r="E1866" s="166">
        <v>1</v>
      </c>
      <c r="F1866" s="281" t="s">
        <v>1430</v>
      </c>
      <c r="G1866">
        <v>1</v>
      </c>
      <c r="H1866">
        <v>1</v>
      </c>
    </row>
    <row r="1867" spans="1:8" x14ac:dyDescent="0.3">
      <c r="A1867" s="281">
        <v>31021</v>
      </c>
      <c r="B1867" s="281" t="s">
        <v>5160</v>
      </c>
      <c r="C1867" s="281" t="s">
        <v>5161</v>
      </c>
      <c r="D1867" s="166">
        <v>2</v>
      </c>
      <c r="E1867" s="166">
        <v>1</v>
      </c>
      <c r="F1867" s="281" t="s">
        <v>1430</v>
      </c>
      <c r="G1867">
        <v>1</v>
      </c>
      <c r="H1867">
        <v>1</v>
      </c>
    </row>
    <row r="1868" spans="1:8" x14ac:dyDescent="0.3">
      <c r="A1868" s="281">
        <v>31115</v>
      </c>
      <c r="B1868" s="281" t="s">
        <v>5162</v>
      </c>
      <c r="C1868" s="281" t="s">
        <v>5163</v>
      </c>
      <c r="D1868" s="166">
        <v>1</v>
      </c>
      <c r="E1868" s="166">
        <v>1</v>
      </c>
      <c r="F1868" s="281" t="s">
        <v>1430</v>
      </c>
      <c r="G1868">
        <v>1</v>
      </c>
      <c r="H1868">
        <v>1</v>
      </c>
    </row>
    <row r="1869" spans="1:8" x14ac:dyDescent="0.3">
      <c r="A1869" s="281">
        <v>31385</v>
      </c>
      <c r="B1869" s="281" t="s">
        <v>5164</v>
      </c>
      <c r="C1869" s="281" t="s">
        <v>5165</v>
      </c>
      <c r="D1869" s="166">
        <v>1</v>
      </c>
      <c r="E1869" s="166">
        <v>1</v>
      </c>
      <c r="F1869" s="281" t="s">
        <v>1430</v>
      </c>
      <c r="G1869">
        <v>1</v>
      </c>
      <c r="H1869">
        <v>1</v>
      </c>
    </row>
    <row r="1870" spans="1:8" x14ac:dyDescent="0.3">
      <c r="A1870" s="281">
        <v>31793</v>
      </c>
      <c r="B1870" s="281" t="s">
        <v>5166</v>
      </c>
      <c r="C1870" s="281" t="s">
        <v>5167</v>
      </c>
      <c r="D1870" s="166">
        <v>1</v>
      </c>
      <c r="E1870" s="166">
        <v>1</v>
      </c>
      <c r="F1870" s="281" t="s">
        <v>1430</v>
      </c>
      <c r="G1870">
        <v>1</v>
      </c>
      <c r="H1870">
        <v>1</v>
      </c>
    </row>
    <row r="1871" spans="1:8" x14ac:dyDescent="0.3">
      <c r="A1871" s="281">
        <v>36366</v>
      </c>
      <c r="B1871" s="281" t="s">
        <v>5168</v>
      </c>
      <c r="C1871" s="281" t="s">
        <v>5169</v>
      </c>
      <c r="D1871" s="166">
        <v>1</v>
      </c>
      <c r="E1871" s="166">
        <v>1</v>
      </c>
      <c r="F1871" s="281" t="s">
        <v>1430</v>
      </c>
      <c r="G1871">
        <v>1</v>
      </c>
      <c r="H1871">
        <v>1</v>
      </c>
    </row>
    <row r="1872" spans="1:8" x14ac:dyDescent="0.3">
      <c r="A1872" s="281">
        <v>36441</v>
      </c>
      <c r="B1872" s="281" t="s">
        <v>5170</v>
      </c>
      <c r="C1872" s="281" t="s">
        <v>5171</v>
      </c>
      <c r="D1872" s="166">
        <v>1</v>
      </c>
      <c r="E1872" s="166">
        <v>1</v>
      </c>
      <c r="F1872" s="281" t="s">
        <v>1430</v>
      </c>
      <c r="G1872">
        <v>1</v>
      </c>
      <c r="H1872">
        <v>1</v>
      </c>
    </row>
    <row r="1873" spans="1:8" x14ac:dyDescent="0.3">
      <c r="A1873" s="281">
        <v>36513</v>
      </c>
      <c r="B1873" s="281" t="s">
        <v>5172</v>
      </c>
      <c r="C1873" s="281" t="s">
        <v>5173</v>
      </c>
      <c r="D1873" s="166">
        <v>1</v>
      </c>
      <c r="E1873" s="166">
        <v>1</v>
      </c>
      <c r="F1873" s="281" t="s">
        <v>1430</v>
      </c>
      <c r="G1873">
        <v>1</v>
      </c>
      <c r="H1873">
        <v>1</v>
      </c>
    </row>
    <row r="1874" spans="1:8" x14ac:dyDescent="0.3">
      <c r="A1874" s="281">
        <v>36552</v>
      </c>
      <c r="B1874" s="281" t="s">
        <v>5174</v>
      </c>
      <c r="C1874" s="281" t="s">
        <v>5175</v>
      </c>
      <c r="D1874" s="166">
        <v>1</v>
      </c>
      <c r="E1874" s="166">
        <v>1</v>
      </c>
      <c r="F1874" s="281" t="s">
        <v>1430</v>
      </c>
      <c r="G1874">
        <v>1</v>
      </c>
      <c r="H1874">
        <v>1</v>
      </c>
    </row>
    <row r="1875" spans="1:8" x14ac:dyDescent="0.3">
      <c r="A1875" s="281">
        <v>36922</v>
      </c>
      <c r="B1875" s="281" t="s">
        <v>5176</v>
      </c>
      <c r="C1875" s="281" t="s">
        <v>5177</v>
      </c>
      <c r="D1875" s="166">
        <v>1</v>
      </c>
      <c r="E1875" s="166">
        <v>1</v>
      </c>
      <c r="F1875" s="281" t="s">
        <v>1430</v>
      </c>
      <c r="G1875">
        <v>1</v>
      </c>
      <c r="H1875">
        <v>1</v>
      </c>
    </row>
    <row r="1876" spans="1:8" x14ac:dyDescent="0.3">
      <c r="A1876" s="281">
        <v>37710</v>
      </c>
      <c r="B1876" s="281" t="s">
        <v>5178</v>
      </c>
      <c r="C1876" s="281" t="s">
        <v>5179</v>
      </c>
      <c r="D1876" s="166">
        <v>1</v>
      </c>
      <c r="E1876" s="166">
        <v>1</v>
      </c>
      <c r="F1876" s="281" t="s">
        <v>1430</v>
      </c>
      <c r="G1876">
        <v>1</v>
      </c>
      <c r="H1876">
        <v>1</v>
      </c>
    </row>
    <row r="1877" spans="1:8" x14ac:dyDescent="0.3">
      <c r="A1877" s="281">
        <v>38498</v>
      </c>
      <c r="B1877" s="281" t="s">
        <v>5180</v>
      </c>
      <c r="C1877" s="281" t="s">
        <v>5181</v>
      </c>
      <c r="D1877" s="166">
        <v>1</v>
      </c>
      <c r="E1877" s="166">
        <v>1</v>
      </c>
      <c r="F1877" s="281" t="s">
        <v>1430</v>
      </c>
      <c r="G1877">
        <v>1</v>
      </c>
      <c r="H1877">
        <v>1</v>
      </c>
    </row>
    <row r="1878" spans="1:8" x14ac:dyDescent="0.3">
      <c r="A1878" s="281">
        <v>38569</v>
      </c>
      <c r="B1878" s="281" t="s">
        <v>5182</v>
      </c>
      <c r="C1878" s="281" t="s">
        <v>5183</v>
      </c>
      <c r="D1878" s="166">
        <v>1</v>
      </c>
      <c r="E1878" s="166">
        <v>1</v>
      </c>
      <c r="F1878" s="281" t="s">
        <v>1430</v>
      </c>
      <c r="G1878">
        <v>1</v>
      </c>
      <c r="H1878">
        <v>1</v>
      </c>
    </row>
    <row r="1879" spans="1:8" x14ac:dyDescent="0.3">
      <c r="A1879" s="281">
        <v>38848</v>
      </c>
      <c r="B1879" s="281" t="s">
        <v>5184</v>
      </c>
      <c r="C1879" s="281" t="s">
        <v>5185</v>
      </c>
      <c r="D1879" s="166">
        <v>1</v>
      </c>
      <c r="E1879" s="166">
        <v>1</v>
      </c>
      <c r="F1879" s="281" t="s">
        <v>1430</v>
      </c>
      <c r="G1879">
        <v>1</v>
      </c>
      <c r="H1879">
        <v>1</v>
      </c>
    </row>
    <row r="1880" spans="1:8" x14ac:dyDescent="0.3">
      <c r="A1880" s="281">
        <v>38962</v>
      </c>
      <c r="B1880" s="281" t="s">
        <v>5186</v>
      </c>
      <c r="C1880" s="281" t="s">
        <v>5187</v>
      </c>
      <c r="D1880" s="166">
        <v>2</v>
      </c>
      <c r="E1880" s="166">
        <v>1</v>
      </c>
      <c r="F1880" s="281" t="s">
        <v>1430</v>
      </c>
      <c r="G1880">
        <v>1</v>
      </c>
      <c r="H1880">
        <v>1</v>
      </c>
    </row>
    <row r="1881" spans="1:8" x14ac:dyDescent="0.3">
      <c r="A1881" s="281">
        <v>39945</v>
      </c>
      <c r="B1881" s="281" t="s">
        <v>5188</v>
      </c>
      <c r="C1881" s="281" t="s">
        <v>5189</v>
      </c>
      <c r="D1881" s="166">
        <v>2</v>
      </c>
      <c r="E1881" s="166">
        <v>1</v>
      </c>
      <c r="F1881" s="281" t="s">
        <v>1430</v>
      </c>
      <c r="G1881">
        <v>1</v>
      </c>
      <c r="H1881">
        <v>1</v>
      </c>
    </row>
    <row r="1882" spans="1:8" x14ac:dyDescent="0.3">
      <c r="A1882" s="281">
        <v>40759</v>
      </c>
      <c r="B1882" s="281" t="s">
        <v>5190</v>
      </c>
      <c r="C1882" s="281" t="s">
        <v>5191</v>
      </c>
      <c r="D1882" s="166">
        <v>1</v>
      </c>
      <c r="E1882" s="166">
        <v>1</v>
      </c>
      <c r="F1882" s="281" t="s">
        <v>1430</v>
      </c>
      <c r="G1882">
        <v>1</v>
      </c>
      <c r="H1882">
        <v>1</v>
      </c>
    </row>
    <row r="1883" spans="1:8" x14ac:dyDescent="0.3">
      <c r="A1883" s="281">
        <v>43150</v>
      </c>
      <c r="B1883" s="281" t="s">
        <v>5192</v>
      </c>
      <c r="C1883" s="281" t="s">
        <v>5193</v>
      </c>
      <c r="D1883" s="166">
        <v>2</v>
      </c>
      <c r="E1883" s="166">
        <v>1</v>
      </c>
      <c r="F1883" s="281" t="s">
        <v>1430</v>
      </c>
      <c r="G1883">
        <v>1</v>
      </c>
      <c r="H1883">
        <v>1</v>
      </c>
    </row>
    <row r="1884" spans="1:8" x14ac:dyDescent="0.3">
      <c r="A1884" s="6">
        <v>43172</v>
      </c>
      <c r="B1884" s="6" t="s">
        <v>5194</v>
      </c>
      <c r="C1884" s="6" t="s">
        <v>5195</v>
      </c>
      <c r="D1884" s="55">
        <v>1</v>
      </c>
      <c r="E1884" s="55">
        <v>1</v>
      </c>
      <c r="F1884" s="6" t="s">
        <v>1430</v>
      </c>
      <c r="G1884">
        <v>0</v>
      </c>
      <c r="H1884">
        <v>1</v>
      </c>
    </row>
    <row r="1885" spans="1:8" x14ac:dyDescent="0.3">
      <c r="A1885" s="281">
        <v>44302</v>
      </c>
      <c r="B1885" s="281" t="s">
        <v>5196</v>
      </c>
      <c r="C1885" s="281" t="s">
        <v>5197</v>
      </c>
      <c r="D1885" s="166">
        <v>1</v>
      </c>
      <c r="E1885" s="166">
        <v>1</v>
      </c>
      <c r="F1885" s="281" t="s">
        <v>1430</v>
      </c>
      <c r="G1885">
        <v>1</v>
      </c>
      <c r="H1885">
        <v>1</v>
      </c>
    </row>
    <row r="1886" spans="1:8" x14ac:dyDescent="0.3">
      <c r="A1886" s="281">
        <v>45558</v>
      </c>
      <c r="B1886" s="281" t="s">
        <v>5198</v>
      </c>
      <c r="C1886" s="281" t="s">
        <v>5199</v>
      </c>
      <c r="D1886" s="166">
        <v>1</v>
      </c>
      <c r="E1886" s="166">
        <v>1</v>
      </c>
      <c r="F1886" s="281" t="s">
        <v>1430</v>
      </c>
      <c r="G1886">
        <v>1</v>
      </c>
      <c r="H1886">
        <v>1</v>
      </c>
    </row>
    <row r="1887" spans="1:8" x14ac:dyDescent="0.3">
      <c r="A1887" s="6">
        <v>53586</v>
      </c>
      <c r="B1887" s="6" t="s">
        <v>5200</v>
      </c>
      <c r="C1887" s="6" t="s">
        <v>5201</v>
      </c>
      <c r="D1887" s="55">
        <v>1</v>
      </c>
      <c r="E1887" s="55">
        <v>1</v>
      </c>
      <c r="F1887" s="6" t="s">
        <v>1430</v>
      </c>
      <c r="G1887">
        <v>0</v>
      </c>
      <c r="H1887">
        <v>1</v>
      </c>
    </row>
    <row r="1888" spans="1:8" x14ac:dyDescent="0.3">
      <c r="A1888" s="281">
        <v>54372</v>
      </c>
      <c r="B1888" s="281" t="s">
        <v>5202</v>
      </c>
      <c r="C1888" s="281" t="s">
        <v>5203</v>
      </c>
      <c r="D1888" s="166">
        <v>1</v>
      </c>
      <c r="E1888" s="166">
        <v>1</v>
      </c>
      <c r="F1888" s="281" t="s">
        <v>1430</v>
      </c>
      <c r="G1888">
        <v>1</v>
      </c>
      <c r="H1888">
        <v>1</v>
      </c>
    </row>
    <row r="1889" spans="1:8" x14ac:dyDescent="0.3">
      <c r="A1889" s="281">
        <v>59803</v>
      </c>
      <c r="B1889" s="281" t="s">
        <v>5204</v>
      </c>
      <c r="C1889" s="281" t="s">
        <v>5205</v>
      </c>
      <c r="D1889" s="166">
        <v>1</v>
      </c>
      <c r="E1889" s="166">
        <v>1</v>
      </c>
      <c r="F1889" s="281" t="s">
        <v>1430</v>
      </c>
      <c r="G1889">
        <v>1</v>
      </c>
      <c r="H1889">
        <v>1</v>
      </c>
    </row>
    <row r="1890" spans="1:8" x14ac:dyDescent="0.3">
      <c r="A1890" s="281">
        <v>59877</v>
      </c>
      <c r="B1890" s="281" t="s">
        <v>5206</v>
      </c>
      <c r="C1890" s="281" t="s">
        <v>5207</v>
      </c>
      <c r="D1890" s="166">
        <v>1</v>
      </c>
      <c r="E1890" s="166">
        <v>1</v>
      </c>
      <c r="F1890" s="281" t="s">
        <v>1430</v>
      </c>
      <c r="G1890">
        <v>1</v>
      </c>
      <c r="H1890">
        <v>1</v>
      </c>
    </row>
    <row r="1891" spans="1:8" x14ac:dyDescent="0.3">
      <c r="A1891" s="281">
        <v>60669</v>
      </c>
      <c r="B1891" s="281" t="s">
        <v>5208</v>
      </c>
      <c r="C1891" s="281" t="s">
        <v>5209</v>
      </c>
      <c r="D1891" s="166">
        <v>1</v>
      </c>
      <c r="E1891" s="166">
        <v>1</v>
      </c>
      <c r="F1891" s="281" t="s">
        <v>1430</v>
      </c>
      <c r="G1891">
        <v>1</v>
      </c>
      <c r="H1891">
        <v>1</v>
      </c>
    </row>
    <row r="1892" spans="1:8" x14ac:dyDescent="0.3">
      <c r="A1892" s="281">
        <v>73894</v>
      </c>
      <c r="B1892" s="281" t="s">
        <v>5210</v>
      </c>
      <c r="C1892" s="281" t="s">
        <v>5211</v>
      </c>
      <c r="D1892" s="166">
        <v>2</v>
      </c>
      <c r="E1892" s="166">
        <v>1</v>
      </c>
      <c r="F1892" s="281" t="s">
        <v>1430</v>
      </c>
      <c r="G1892">
        <v>1</v>
      </c>
      <c r="H1892">
        <v>1</v>
      </c>
    </row>
    <row r="1893" spans="1:8" x14ac:dyDescent="0.3">
      <c r="A1893" s="281">
        <v>76737</v>
      </c>
      <c r="B1893" s="281" t="s">
        <v>5212</v>
      </c>
      <c r="C1893" s="281" t="s">
        <v>5213</v>
      </c>
      <c r="D1893" s="166">
        <v>2</v>
      </c>
      <c r="E1893" s="166">
        <v>1</v>
      </c>
      <c r="F1893" s="281" t="s">
        <v>1430</v>
      </c>
      <c r="G1893">
        <v>1</v>
      </c>
      <c r="H1893">
        <v>1</v>
      </c>
    </row>
    <row r="1894" spans="1:8" x14ac:dyDescent="0.3">
      <c r="A1894" s="281">
        <v>79377</v>
      </c>
      <c r="B1894" s="281" t="s">
        <v>5214</v>
      </c>
      <c r="C1894" s="281" t="s">
        <v>5215</v>
      </c>
      <c r="D1894" s="166">
        <v>2</v>
      </c>
      <c r="E1894" s="166">
        <v>1</v>
      </c>
      <c r="F1894" s="281" t="s">
        <v>1430</v>
      </c>
      <c r="G1894">
        <v>1</v>
      </c>
      <c r="H1894">
        <v>1</v>
      </c>
    </row>
    <row r="1895" spans="1:8" x14ac:dyDescent="0.3">
      <c r="A1895" s="281">
        <v>81159</v>
      </c>
      <c r="B1895" s="281" t="s">
        <v>5216</v>
      </c>
      <c r="C1895" s="281" t="s">
        <v>5217</v>
      </c>
      <c r="D1895" s="166">
        <v>1</v>
      </c>
      <c r="E1895" s="166">
        <v>1</v>
      </c>
      <c r="F1895" s="281" t="s">
        <v>1430</v>
      </c>
      <c r="G1895">
        <v>1</v>
      </c>
      <c r="H1895">
        <v>1</v>
      </c>
    </row>
    <row r="1896" spans="1:8" x14ac:dyDescent="0.3">
      <c r="A1896" s="281">
        <v>82128</v>
      </c>
      <c r="B1896" s="281" t="s">
        <v>5218</v>
      </c>
      <c r="C1896" s="281" t="s">
        <v>5219</v>
      </c>
      <c r="D1896" s="166">
        <v>1</v>
      </c>
      <c r="E1896" s="166">
        <v>1</v>
      </c>
      <c r="F1896" s="281" t="s">
        <v>1430</v>
      </c>
      <c r="G1896">
        <v>1</v>
      </c>
      <c r="H1896">
        <v>1</v>
      </c>
    </row>
    <row r="1897" spans="1:8" x14ac:dyDescent="0.3">
      <c r="A1897" s="6">
        <v>83931</v>
      </c>
      <c r="B1897" s="6" t="s">
        <v>5220</v>
      </c>
      <c r="C1897" s="6" t="s">
        <v>5221</v>
      </c>
      <c r="D1897" s="55">
        <v>1</v>
      </c>
      <c r="E1897" s="55">
        <v>1</v>
      </c>
      <c r="F1897" s="6" t="s">
        <v>1430</v>
      </c>
      <c r="G1897">
        <v>0</v>
      </c>
      <c r="H1897">
        <v>1</v>
      </c>
    </row>
    <row r="1898" spans="1:8" x14ac:dyDescent="0.3">
      <c r="A1898" s="281">
        <v>87394</v>
      </c>
      <c r="B1898" s="281" t="s">
        <v>5222</v>
      </c>
      <c r="C1898" s="281" t="s">
        <v>5223</v>
      </c>
      <c r="D1898" s="166">
        <v>1</v>
      </c>
      <c r="E1898" s="166">
        <v>1</v>
      </c>
      <c r="F1898" s="281" t="s">
        <v>1430</v>
      </c>
      <c r="G1898">
        <v>1</v>
      </c>
      <c r="H1898">
        <v>1</v>
      </c>
    </row>
    <row r="1899" spans="1:8" x14ac:dyDescent="0.3">
      <c r="A1899" s="281">
        <v>87402</v>
      </c>
      <c r="B1899" s="281" t="s">
        <v>5224</v>
      </c>
      <c r="C1899" s="281" t="s">
        <v>5225</v>
      </c>
      <c r="D1899" s="166">
        <v>2</v>
      </c>
      <c r="E1899" s="166">
        <v>1</v>
      </c>
      <c r="F1899" s="281" t="s">
        <v>1430</v>
      </c>
      <c r="G1899">
        <v>1</v>
      </c>
      <c r="H1899">
        <v>1</v>
      </c>
    </row>
    <row r="1900" spans="1:8" x14ac:dyDescent="0.3">
      <c r="A1900" s="281">
        <v>87443</v>
      </c>
      <c r="B1900" s="281" t="s">
        <v>5226</v>
      </c>
      <c r="C1900" s="281" t="s">
        <v>5227</v>
      </c>
      <c r="D1900" s="166">
        <v>1</v>
      </c>
      <c r="E1900" s="166">
        <v>1</v>
      </c>
      <c r="F1900" s="281" t="s">
        <v>1430</v>
      </c>
      <c r="G1900">
        <v>1</v>
      </c>
      <c r="H1900">
        <v>0</v>
      </c>
    </row>
    <row r="1901" spans="1:8" x14ac:dyDescent="0.3">
      <c r="A1901" s="281">
        <v>89326</v>
      </c>
      <c r="B1901" s="281" t="s">
        <v>5228</v>
      </c>
      <c r="C1901" s="281" t="s">
        <v>5229</v>
      </c>
      <c r="D1901" s="166">
        <v>1</v>
      </c>
      <c r="E1901" s="166">
        <v>1</v>
      </c>
      <c r="F1901" s="281" t="s">
        <v>1430</v>
      </c>
      <c r="G1901">
        <v>1</v>
      </c>
      <c r="H1901">
        <v>1</v>
      </c>
    </row>
    <row r="1902" spans="1:8" x14ac:dyDescent="0.3">
      <c r="A1902" s="281">
        <v>91791</v>
      </c>
      <c r="B1902" s="281" t="s">
        <v>5230</v>
      </c>
      <c r="C1902" s="281" t="s">
        <v>5231</v>
      </c>
      <c r="D1902" s="166">
        <v>1</v>
      </c>
      <c r="E1902" s="166">
        <v>1</v>
      </c>
      <c r="F1902" s="281" t="s">
        <v>1430</v>
      </c>
      <c r="G1902">
        <v>1</v>
      </c>
      <c r="H1902">
        <v>1</v>
      </c>
    </row>
    <row r="1903" spans="1:8" x14ac:dyDescent="0.3">
      <c r="A1903" s="281">
        <v>94043</v>
      </c>
      <c r="B1903" s="281" t="s">
        <v>5232</v>
      </c>
      <c r="C1903" s="281" t="s">
        <v>5233</v>
      </c>
      <c r="D1903" s="166">
        <v>2</v>
      </c>
      <c r="E1903" s="166">
        <v>1</v>
      </c>
      <c r="F1903" s="281" t="s">
        <v>1430</v>
      </c>
      <c r="G1903">
        <v>1</v>
      </c>
      <c r="H1903">
        <v>1</v>
      </c>
    </row>
    <row r="1904" spans="1:8" x14ac:dyDescent="0.3">
      <c r="A1904" s="281">
        <v>95932</v>
      </c>
      <c r="B1904" s="281" t="s">
        <v>5234</v>
      </c>
      <c r="C1904" s="281" t="s">
        <v>5235</v>
      </c>
      <c r="D1904" s="166">
        <v>2</v>
      </c>
      <c r="E1904" s="166">
        <v>1</v>
      </c>
      <c r="F1904" s="281" t="s">
        <v>1430</v>
      </c>
      <c r="G1904">
        <v>1</v>
      </c>
      <c r="H1904">
        <v>1</v>
      </c>
    </row>
    <row r="1905" spans="1:8" x14ac:dyDescent="0.3">
      <c r="A1905" s="281">
        <v>101956</v>
      </c>
      <c r="B1905" s="281" t="s">
        <v>5236</v>
      </c>
      <c r="C1905" s="281" t="s">
        <v>5237</v>
      </c>
      <c r="D1905" s="166">
        <v>1</v>
      </c>
      <c r="E1905" s="166">
        <v>1</v>
      </c>
      <c r="F1905" s="281" t="s">
        <v>1430</v>
      </c>
      <c r="G1905">
        <v>1</v>
      </c>
      <c r="H1905">
        <v>1</v>
      </c>
    </row>
    <row r="1906" spans="1:8" x14ac:dyDescent="0.3">
      <c r="A1906" s="281">
        <v>104099</v>
      </c>
      <c r="B1906" s="281" t="s">
        <v>5238</v>
      </c>
      <c r="C1906" s="281" t="s">
        <v>5239</v>
      </c>
      <c r="D1906" s="166">
        <v>1</v>
      </c>
      <c r="E1906" s="166">
        <v>1</v>
      </c>
      <c r="F1906" s="281" t="s">
        <v>1430</v>
      </c>
      <c r="G1906">
        <v>1</v>
      </c>
      <c r="H1906">
        <v>1</v>
      </c>
    </row>
    <row r="1907" spans="1:8" x14ac:dyDescent="0.3">
      <c r="A1907" s="281">
        <v>120155</v>
      </c>
      <c r="B1907" s="281" t="s">
        <v>5240</v>
      </c>
      <c r="C1907" s="281" t="s">
        <v>5241</v>
      </c>
      <c r="D1907" s="166">
        <v>1</v>
      </c>
      <c r="E1907" s="166">
        <v>1</v>
      </c>
      <c r="F1907" s="281" t="s">
        <v>1430</v>
      </c>
      <c r="G1907">
        <v>1</v>
      </c>
      <c r="H1907">
        <v>1</v>
      </c>
    </row>
    <row r="1908" spans="1:8" x14ac:dyDescent="0.3">
      <c r="A1908" s="281">
        <v>120453</v>
      </c>
      <c r="B1908" s="281" t="s">
        <v>5242</v>
      </c>
      <c r="C1908" s="281" t="s">
        <v>5243</v>
      </c>
      <c r="D1908" s="166">
        <v>1</v>
      </c>
      <c r="E1908" s="166">
        <v>1</v>
      </c>
      <c r="F1908" s="281" t="s">
        <v>1430</v>
      </c>
      <c r="G1908">
        <v>1</v>
      </c>
      <c r="H1908">
        <v>1</v>
      </c>
    </row>
    <row r="1909" spans="1:8" x14ac:dyDescent="0.3">
      <c r="A1909" s="281">
        <v>120728</v>
      </c>
      <c r="B1909" s="281" t="s">
        <v>5244</v>
      </c>
      <c r="C1909" s="281" t="s">
        <v>5245</v>
      </c>
      <c r="D1909" s="166">
        <v>1</v>
      </c>
      <c r="E1909" s="166">
        <v>1</v>
      </c>
      <c r="F1909" s="281" t="s">
        <v>1430</v>
      </c>
      <c r="G1909">
        <v>1</v>
      </c>
      <c r="H1909">
        <v>1</v>
      </c>
    </row>
    <row r="1910" spans="1:8" x14ac:dyDescent="0.3">
      <c r="A1910" s="6">
        <v>120735</v>
      </c>
      <c r="B1910" s="6" t="s">
        <v>5246</v>
      </c>
      <c r="C1910" s="6" t="s">
        <v>5247</v>
      </c>
      <c r="D1910" s="55">
        <v>1</v>
      </c>
      <c r="E1910" s="55">
        <v>1</v>
      </c>
      <c r="F1910" s="6" t="s">
        <v>1430</v>
      </c>
      <c r="G1910">
        <v>0</v>
      </c>
      <c r="H1910">
        <v>1</v>
      </c>
    </row>
    <row r="1911" spans="1:8" x14ac:dyDescent="0.3">
      <c r="A1911" s="281">
        <v>120810</v>
      </c>
      <c r="B1911" s="281" t="s">
        <v>5248</v>
      </c>
      <c r="C1911" s="281" t="s">
        <v>5249</v>
      </c>
      <c r="D1911" s="166">
        <v>1</v>
      </c>
      <c r="E1911" s="166">
        <v>1</v>
      </c>
      <c r="F1911" s="281" t="s">
        <v>1430</v>
      </c>
      <c r="G1911">
        <v>1</v>
      </c>
      <c r="H1911">
        <v>1</v>
      </c>
    </row>
    <row r="1912" spans="1:8" x14ac:dyDescent="0.3">
      <c r="A1912" s="281">
        <v>120823</v>
      </c>
      <c r="B1912" s="281" t="s">
        <v>5250</v>
      </c>
      <c r="C1912" s="281" t="s">
        <v>5251</v>
      </c>
      <c r="D1912" s="166">
        <v>1</v>
      </c>
      <c r="E1912" s="166">
        <v>1</v>
      </c>
      <c r="F1912" s="281" t="s">
        <v>1430</v>
      </c>
      <c r="G1912">
        <v>1</v>
      </c>
      <c r="H1912">
        <v>1</v>
      </c>
    </row>
    <row r="1913" spans="1:8" x14ac:dyDescent="0.3">
      <c r="A1913" s="281">
        <v>120905</v>
      </c>
      <c r="B1913" s="281" t="s">
        <v>5252</v>
      </c>
      <c r="C1913" s="281" t="s">
        <v>5253</v>
      </c>
      <c r="D1913" s="166">
        <v>1</v>
      </c>
      <c r="E1913" s="166">
        <v>1</v>
      </c>
      <c r="F1913" s="281" t="s">
        <v>1430</v>
      </c>
      <c r="G1913">
        <v>1</v>
      </c>
      <c r="H1913">
        <v>1</v>
      </c>
    </row>
    <row r="1914" spans="1:8" x14ac:dyDescent="0.3">
      <c r="A1914" s="281">
        <v>120937</v>
      </c>
      <c r="B1914" s="281" t="s">
        <v>5254</v>
      </c>
      <c r="C1914" s="281" t="s">
        <v>5255</v>
      </c>
      <c r="D1914" s="166">
        <v>2</v>
      </c>
      <c r="E1914" s="166">
        <v>1</v>
      </c>
      <c r="F1914" s="281" t="s">
        <v>1430</v>
      </c>
      <c r="G1914">
        <v>1</v>
      </c>
      <c r="H1914">
        <v>1</v>
      </c>
    </row>
    <row r="1915" spans="1:8" x14ac:dyDescent="0.3">
      <c r="A1915" s="281">
        <v>121118</v>
      </c>
      <c r="B1915" s="281" t="s">
        <v>5256</v>
      </c>
      <c r="C1915" s="281" t="s">
        <v>5257</v>
      </c>
      <c r="D1915" s="166">
        <v>2</v>
      </c>
      <c r="E1915" s="166">
        <v>1</v>
      </c>
      <c r="F1915" s="281" t="s">
        <v>1430</v>
      </c>
      <c r="G1915">
        <v>1</v>
      </c>
      <c r="H1915">
        <v>1</v>
      </c>
    </row>
    <row r="1916" spans="1:8" x14ac:dyDescent="0.3">
      <c r="A1916" s="281">
        <v>121149</v>
      </c>
      <c r="B1916" s="281" t="s">
        <v>5258</v>
      </c>
      <c r="C1916" s="281" t="s">
        <v>5259</v>
      </c>
      <c r="D1916" s="166">
        <v>3</v>
      </c>
      <c r="E1916" s="166">
        <v>1</v>
      </c>
      <c r="F1916" s="281" t="s">
        <v>1430</v>
      </c>
      <c r="G1916">
        <v>1</v>
      </c>
      <c r="H1916">
        <v>1</v>
      </c>
    </row>
    <row r="1917" spans="1:8" x14ac:dyDescent="0.3">
      <c r="A1917" s="281">
        <v>121186</v>
      </c>
      <c r="B1917" s="281" t="s">
        <v>5260</v>
      </c>
      <c r="C1917" s="281" t="s">
        <v>5261</v>
      </c>
      <c r="D1917" s="166">
        <v>2</v>
      </c>
      <c r="E1917" s="166">
        <v>1</v>
      </c>
      <c r="F1917" s="281" t="s">
        <v>1430</v>
      </c>
      <c r="G1917">
        <v>1</v>
      </c>
      <c r="H1917">
        <v>1</v>
      </c>
    </row>
    <row r="1918" spans="1:8" x14ac:dyDescent="0.3">
      <c r="A1918" s="281">
        <v>121214</v>
      </c>
      <c r="B1918" s="281" t="s">
        <v>5262</v>
      </c>
      <c r="C1918" s="281" t="s">
        <v>5263</v>
      </c>
      <c r="D1918" s="166">
        <v>1</v>
      </c>
      <c r="E1918" s="166">
        <v>1</v>
      </c>
      <c r="F1918" s="281" t="s">
        <v>1430</v>
      </c>
      <c r="G1918">
        <v>1</v>
      </c>
      <c r="H1918">
        <v>1</v>
      </c>
    </row>
    <row r="1919" spans="1:8" x14ac:dyDescent="0.3">
      <c r="A1919" s="281">
        <v>121231</v>
      </c>
      <c r="B1919" s="281" t="s">
        <v>5264</v>
      </c>
      <c r="C1919" s="281" t="s">
        <v>5265</v>
      </c>
      <c r="D1919" s="166">
        <v>1</v>
      </c>
      <c r="E1919" s="166">
        <v>1</v>
      </c>
      <c r="F1919" s="281" t="s">
        <v>1430</v>
      </c>
      <c r="G1919">
        <v>1</v>
      </c>
      <c r="H1919">
        <v>1</v>
      </c>
    </row>
    <row r="1920" spans="1:8" x14ac:dyDescent="0.3">
      <c r="A1920" s="281">
        <v>121269</v>
      </c>
      <c r="B1920" s="281" t="s">
        <v>5266</v>
      </c>
      <c r="C1920" s="281" t="s">
        <v>5267</v>
      </c>
      <c r="D1920" s="166">
        <v>2</v>
      </c>
      <c r="E1920" s="166">
        <v>1</v>
      </c>
      <c r="F1920" s="281" t="s">
        <v>1430</v>
      </c>
      <c r="G1920">
        <v>1</v>
      </c>
      <c r="H1920">
        <v>1</v>
      </c>
    </row>
    <row r="1921" spans="1:8" x14ac:dyDescent="0.3">
      <c r="A1921" s="281">
        <v>121275</v>
      </c>
      <c r="B1921" s="281" t="s">
        <v>5268</v>
      </c>
      <c r="C1921" s="281" t="s">
        <v>5269</v>
      </c>
      <c r="D1921" s="166">
        <v>2</v>
      </c>
      <c r="E1921" s="166">
        <v>1</v>
      </c>
      <c r="F1921" s="281" t="s">
        <v>1430</v>
      </c>
      <c r="G1921">
        <v>1</v>
      </c>
      <c r="H1921">
        <v>1</v>
      </c>
    </row>
    <row r="1922" spans="1:8" x14ac:dyDescent="0.3">
      <c r="A1922" s="281">
        <v>121285</v>
      </c>
      <c r="B1922" s="281" t="s">
        <v>5270</v>
      </c>
      <c r="C1922" s="281" t="s">
        <v>5271</v>
      </c>
      <c r="D1922" s="166">
        <v>2</v>
      </c>
      <c r="E1922" s="166">
        <v>1</v>
      </c>
      <c r="F1922" s="281" t="s">
        <v>1430</v>
      </c>
      <c r="G1922">
        <v>1</v>
      </c>
      <c r="H1922">
        <v>1</v>
      </c>
    </row>
    <row r="1923" spans="1:8" x14ac:dyDescent="0.3">
      <c r="A1923" s="281">
        <v>121303</v>
      </c>
      <c r="B1923" s="281" t="s">
        <v>5272</v>
      </c>
      <c r="C1923" s="281" t="s">
        <v>5273</v>
      </c>
      <c r="D1923" s="166">
        <v>2</v>
      </c>
      <c r="E1923" s="166">
        <v>1</v>
      </c>
      <c r="F1923" s="281" t="s">
        <v>1430</v>
      </c>
      <c r="G1923">
        <v>1</v>
      </c>
      <c r="H1923">
        <v>1</v>
      </c>
    </row>
    <row r="1924" spans="1:8" x14ac:dyDescent="0.3">
      <c r="A1924" s="281">
        <v>121338</v>
      </c>
      <c r="B1924" s="281" t="s">
        <v>5274</v>
      </c>
      <c r="C1924" s="281" t="s">
        <v>5275</v>
      </c>
      <c r="D1924" s="166">
        <v>1</v>
      </c>
      <c r="E1924" s="166">
        <v>1</v>
      </c>
      <c r="F1924" s="281" t="s">
        <v>1430</v>
      </c>
      <c r="G1924">
        <v>1</v>
      </c>
      <c r="H1924">
        <v>1</v>
      </c>
    </row>
    <row r="1925" spans="1:8" x14ac:dyDescent="0.3">
      <c r="A1925" s="281">
        <v>121342</v>
      </c>
      <c r="B1925" s="281" t="s">
        <v>5276</v>
      </c>
      <c r="C1925" s="281" t="s">
        <v>5277</v>
      </c>
      <c r="D1925" s="166">
        <v>2</v>
      </c>
      <c r="E1925" s="166">
        <v>1</v>
      </c>
      <c r="F1925" s="281" t="s">
        <v>1430</v>
      </c>
      <c r="G1925">
        <v>1</v>
      </c>
      <c r="H1925">
        <v>1</v>
      </c>
    </row>
    <row r="1926" spans="1:8" x14ac:dyDescent="0.3">
      <c r="A1926" s="281">
        <v>121355</v>
      </c>
      <c r="B1926" s="281" t="s">
        <v>5278</v>
      </c>
      <c r="C1926" s="281" t="s">
        <v>5279</v>
      </c>
      <c r="D1926" s="166">
        <v>1</v>
      </c>
      <c r="E1926" s="166">
        <v>1</v>
      </c>
      <c r="F1926" s="281" t="s">
        <v>1430</v>
      </c>
      <c r="G1926">
        <v>1</v>
      </c>
      <c r="H1926">
        <v>1</v>
      </c>
    </row>
    <row r="1927" spans="1:8" x14ac:dyDescent="0.3">
      <c r="A1927" s="281">
        <v>121358</v>
      </c>
      <c r="B1927" s="281" t="s">
        <v>5280</v>
      </c>
      <c r="C1927" s="281" t="s">
        <v>5281</v>
      </c>
      <c r="D1927" s="166">
        <v>2</v>
      </c>
      <c r="E1927" s="166">
        <v>1</v>
      </c>
      <c r="F1927" s="281" t="s">
        <v>1430</v>
      </c>
      <c r="G1927">
        <v>1</v>
      </c>
      <c r="H1927">
        <v>1</v>
      </c>
    </row>
    <row r="1928" spans="1:8" x14ac:dyDescent="0.3">
      <c r="A1928" s="281">
        <v>121359</v>
      </c>
      <c r="B1928" s="281" t="s">
        <v>5282</v>
      </c>
      <c r="C1928" s="281" t="s">
        <v>5283</v>
      </c>
      <c r="D1928" s="166">
        <v>2</v>
      </c>
      <c r="E1928" s="166">
        <v>1</v>
      </c>
      <c r="F1928" s="281" t="s">
        <v>1430</v>
      </c>
      <c r="G1928">
        <v>1</v>
      </c>
      <c r="H1928">
        <v>1</v>
      </c>
    </row>
    <row r="1929" spans="1:8" x14ac:dyDescent="0.3">
      <c r="A1929" s="281">
        <v>121394</v>
      </c>
      <c r="B1929" s="281" t="s">
        <v>5284</v>
      </c>
      <c r="C1929" s="281" t="s">
        <v>5285</v>
      </c>
      <c r="D1929" s="166">
        <v>2</v>
      </c>
      <c r="E1929" s="166">
        <v>1</v>
      </c>
      <c r="F1929" s="281" t="s">
        <v>1430</v>
      </c>
      <c r="G1929">
        <v>1</v>
      </c>
      <c r="H1929">
        <v>1</v>
      </c>
    </row>
    <row r="1930" spans="1:8" x14ac:dyDescent="0.3">
      <c r="A1930" s="281">
        <v>121416</v>
      </c>
      <c r="B1930" s="281" t="s">
        <v>5286</v>
      </c>
      <c r="C1930" s="281" t="s">
        <v>5287</v>
      </c>
      <c r="D1930" s="166">
        <v>1</v>
      </c>
      <c r="E1930" s="166">
        <v>1</v>
      </c>
      <c r="F1930" s="281" t="s">
        <v>1430</v>
      </c>
      <c r="G1930">
        <v>1</v>
      </c>
      <c r="H1930">
        <v>1</v>
      </c>
    </row>
    <row r="1931" spans="1:8" x14ac:dyDescent="0.3">
      <c r="A1931" s="281">
        <v>121494</v>
      </c>
      <c r="B1931" s="281" t="s">
        <v>5288</v>
      </c>
      <c r="C1931" s="281" t="s">
        <v>5289</v>
      </c>
      <c r="D1931" s="166">
        <v>2</v>
      </c>
      <c r="E1931" s="166">
        <v>1</v>
      </c>
      <c r="F1931" s="281" t="s">
        <v>1430</v>
      </c>
      <c r="G1931">
        <v>1</v>
      </c>
      <c r="H1931">
        <v>1</v>
      </c>
    </row>
    <row r="1932" spans="1:8" x14ac:dyDescent="0.3">
      <c r="A1932" s="281">
        <v>121568</v>
      </c>
      <c r="B1932" s="281" t="s">
        <v>5290</v>
      </c>
      <c r="C1932" s="281" t="s">
        <v>5291</v>
      </c>
      <c r="D1932" s="166">
        <v>1</v>
      </c>
      <c r="E1932" s="166">
        <v>1</v>
      </c>
      <c r="F1932" s="281" t="s">
        <v>1430</v>
      </c>
      <c r="G1932">
        <v>1</v>
      </c>
      <c r="H1932">
        <v>0</v>
      </c>
    </row>
    <row r="1933" spans="1:8" x14ac:dyDescent="0.3">
      <c r="A1933" s="281">
        <v>121575</v>
      </c>
      <c r="B1933" s="281" t="s">
        <v>5292</v>
      </c>
      <c r="C1933" s="281" t="s">
        <v>5293</v>
      </c>
      <c r="D1933" s="166">
        <v>1</v>
      </c>
      <c r="E1933" s="166">
        <v>1</v>
      </c>
      <c r="F1933" s="281" t="s">
        <v>1430</v>
      </c>
      <c r="G1933">
        <v>1</v>
      </c>
      <c r="H1933">
        <v>1</v>
      </c>
    </row>
    <row r="1934" spans="1:8" x14ac:dyDescent="0.3">
      <c r="A1934" s="281">
        <v>121632</v>
      </c>
      <c r="B1934" s="281" t="s">
        <v>5294</v>
      </c>
      <c r="C1934" s="281" t="s">
        <v>5295</v>
      </c>
      <c r="D1934" s="166">
        <v>2</v>
      </c>
      <c r="E1934" s="166">
        <v>1</v>
      </c>
      <c r="F1934" s="281" t="s">
        <v>1430</v>
      </c>
      <c r="G1934">
        <v>1</v>
      </c>
      <c r="H1934">
        <v>1</v>
      </c>
    </row>
    <row r="1935" spans="1:8" x14ac:dyDescent="0.3">
      <c r="A1935" s="281">
        <v>121696</v>
      </c>
      <c r="B1935" s="281" t="s">
        <v>5296</v>
      </c>
      <c r="C1935" s="281" t="s">
        <v>5297</v>
      </c>
      <c r="D1935" s="166">
        <v>1</v>
      </c>
      <c r="E1935" s="166">
        <v>1</v>
      </c>
      <c r="F1935" s="281" t="s">
        <v>1430</v>
      </c>
      <c r="G1935">
        <v>1</v>
      </c>
      <c r="H1935">
        <v>1</v>
      </c>
    </row>
    <row r="1936" spans="1:8" x14ac:dyDescent="0.3">
      <c r="A1936" s="281">
        <v>121773</v>
      </c>
      <c r="B1936" s="281" t="s">
        <v>5298</v>
      </c>
      <c r="C1936" s="281" t="s">
        <v>5299</v>
      </c>
      <c r="D1936" s="166">
        <v>1</v>
      </c>
      <c r="E1936" s="166">
        <v>1</v>
      </c>
      <c r="F1936" s="281" t="s">
        <v>1430</v>
      </c>
      <c r="G1936">
        <v>1</v>
      </c>
      <c r="H1936">
        <v>1</v>
      </c>
    </row>
    <row r="1937" spans="1:8" x14ac:dyDescent="0.3">
      <c r="A1937" s="281">
        <v>121797</v>
      </c>
      <c r="B1937" s="281" t="s">
        <v>5300</v>
      </c>
      <c r="C1937" s="281" t="s">
        <v>5301</v>
      </c>
      <c r="D1937" s="166">
        <v>1</v>
      </c>
      <c r="E1937" s="166">
        <v>1</v>
      </c>
      <c r="F1937" s="281" t="s">
        <v>1430</v>
      </c>
      <c r="G1937">
        <v>1</v>
      </c>
      <c r="H1937">
        <v>1</v>
      </c>
    </row>
    <row r="1938" spans="1:8" x14ac:dyDescent="0.3">
      <c r="A1938" s="281">
        <v>121824</v>
      </c>
      <c r="B1938" s="281" t="s">
        <v>5302</v>
      </c>
      <c r="C1938" s="281" t="s">
        <v>5303</v>
      </c>
      <c r="D1938" s="166">
        <v>2</v>
      </c>
      <c r="E1938" s="166">
        <v>1</v>
      </c>
      <c r="F1938" s="281" t="s">
        <v>1430</v>
      </c>
      <c r="G1938">
        <v>1</v>
      </c>
      <c r="H1938">
        <v>1</v>
      </c>
    </row>
    <row r="1939" spans="1:8" x14ac:dyDescent="0.3">
      <c r="A1939" s="281">
        <v>121860</v>
      </c>
      <c r="B1939" s="281" t="s">
        <v>5304</v>
      </c>
      <c r="C1939" s="281" t="s">
        <v>5305</v>
      </c>
      <c r="D1939" s="166">
        <v>2</v>
      </c>
      <c r="E1939" s="166">
        <v>1</v>
      </c>
      <c r="F1939" s="281" t="s">
        <v>1430</v>
      </c>
      <c r="G1939">
        <v>1</v>
      </c>
      <c r="H1939">
        <v>1</v>
      </c>
    </row>
    <row r="1940" spans="1:8" x14ac:dyDescent="0.3">
      <c r="A1940" s="281">
        <v>121871</v>
      </c>
      <c r="B1940" s="281" t="s">
        <v>5306</v>
      </c>
      <c r="C1940" s="281" t="s">
        <v>5307</v>
      </c>
      <c r="D1940" s="166">
        <v>1</v>
      </c>
      <c r="E1940" s="166">
        <v>1</v>
      </c>
      <c r="F1940" s="281" t="s">
        <v>1430</v>
      </c>
      <c r="G1940">
        <v>1</v>
      </c>
      <c r="H1940">
        <v>1</v>
      </c>
    </row>
    <row r="1941" spans="1:8" x14ac:dyDescent="0.3">
      <c r="A1941" s="281">
        <v>121896</v>
      </c>
      <c r="B1941" s="281" t="s">
        <v>5308</v>
      </c>
      <c r="C1941" s="281" t="s">
        <v>5309</v>
      </c>
      <c r="D1941" s="166">
        <v>2</v>
      </c>
      <c r="E1941" s="166">
        <v>1</v>
      </c>
      <c r="F1941" s="281" t="s">
        <v>1430</v>
      </c>
      <c r="G1941">
        <v>1</v>
      </c>
      <c r="H1941">
        <v>1</v>
      </c>
    </row>
    <row r="1942" spans="1:8" x14ac:dyDescent="0.3">
      <c r="A1942" s="281">
        <v>121897</v>
      </c>
      <c r="B1942" s="281" t="s">
        <v>5310</v>
      </c>
      <c r="C1942" s="281" t="s">
        <v>5311</v>
      </c>
      <c r="D1942" s="166">
        <v>2</v>
      </c>
      <c r="E1942" s="166">
        <v>1</v>
      </c>
      <c r="F1942" s="281" t="s">
        <v>1430</v>
      </c>
      <c r="G1942">
        <v>1</v>
      </c>
      <c r="H1942">
        <v>1</v>
      </c>
    </row>
    <row r="1943" spans="1:8" x14ac:dyDescent="0.3">
      <c r="A1943" s="281">
        <v>121964</v>
      </c>
      <c r="B1943" s="281" t="s">
        <v>5312</v>
      </c>
      <c r="C1943" s="281" t="s">
        <v>5313</v>
      </c>
      <c r="D1943" s="166">
        <v>1</v>
      </c>
      <c r="E1943" s="166">
        <v>1</v>
      </c>
      <c r="F1943" s="281" t="s">
        <v>1430</v>
      </c>
      <c r="G1943">
        <v>1</v>
      </c>
      <c r="H1943">
        <v>1</v>
      </c>
    </row>
    <row r="1944" spans="1:8" x14ac:dyDescent="0.3">
      <c r="A1944" s="281">
        <v>122005</v>
      </c>
      <c r="B1944" s="281" t="s">
        <v>5314</v>
      </c>
      <c r="C1944" s="281" t="s">
        <v>5315</v>
      </c>
      <c r="D1944" s="166">
        <v>2</v>
      </c>
      <c r="E1944" s="166">
        <v>1</v>
      </c>
      <c r="F1944" s="281" t="s">
        <v>1430</v>
      </c>
      <c r="G1944">
        <v>1</v>
      </c>
      <c r="H1944">
        <v>1</v>
      </c>
    </row>
    <row r="1945" spans="1:8" x14ac:dyDescent="0.3">
      <c r="A1945" s="281">
        <v>122053</v>
      </c>
      <c r="B1945" s="281" t="s">
        <v>5316</v>
      </c>
      <c r="C1945" s="281" t="s">
        <v>5317</v>
      </c>
      <c r="D1945" s="166">
        <v>1</v>
      </c>
      <c r="E1945" s="166">
        <v>1</v>
      </c>
      <c r="F1945" s="281" t="s">
        <v>1430</v>
      </c>
      <c r="G1945">
        <v>1</v>
      </c>
      <c r="H1945">
        <v>1</v>
      </c>
    </row>
    <row r="1946" spans="1:8" x14ac:dyDescent="0.3">
      <c r="A1946" s="281">
        <v>122077</v>
      </c>
      <c r="B1946" s="281" t="s">
        <v>5318</v>
      </c>
      <c r="C1946" s="281" t="s">
        <v>5319</v>
      </c>
      <c r="D1946" s="166">
        <v>2</v>
      </c>
      <c r="E1946" s="166">
        <v>1</v>
      </c>
      <c r="F1946" s="281" t="s">
        <v>1430</v>
      </c>
      <c r="G1946">
        <v>1</v>
      </c>
      <c r="H1946">
        <v>1</v>
      </c>
    </row>
    <row r="1947" spans="1:8" x14ac:dyDescent="0.3">
      <c r="A1947" s="281">
        <v>122469</v>
      </c>
      <c r="B1947" s="281" t="s">
        <v>5320</v>
      </c>
      <c r="C1947" s="281" t="s">
        <v>5321</v>
      </c>
      <c r="D1947" s="166">
        <v>1</v>
      </c>
      <c r="E1947" s="166">
        <v>1</v>
      </c>
      <c r="F1947" s="281" t="s">
        <v>1430</v>
      </c>
      <c r="G1947">
        <v>1</v>
      </c>
      <c r="H1947">
        <v>1</v>
      </c>
    </row>
    <row r="1948" spans="1:8" x14ac:dyDescent="0.3">
      <c r="A1948" s="281">
        <v>123041</v>
      </c>
      <c r="B1948" s="281" t="s">
        <v>5322</v>
      </c>
      <c r="C1948" s="281" t="s">
        <v>5323</v>
      </c>
      <c r="D1948" s="166">
        <v>1</v>
      </c>
      <c r="E1948" s="166">
        <v>1</v>
      </c>
      <c r="F1948" s="281" t="s">
        <v>1430</v>
      </c>
      <c r="G1948">
        <v>1</v>
      </c>
      <c r="H1948">
        <v>1</v>
      </c>
    </row>
    <row r="1949" spans="1:8" x14ac:dyDescent="0.3">
      <c r="A1949" s="281">
        <v>200229</v>
      </c>
      <c r="B1949" s="281" t="s">
        <v>5324</v>
      </c>
      <c r="C1949" s="281" t="s">
        <v>5325</v>
      </c>
      <c r="D1949" s="166">
        <v>2</v>
      </c>
      <c r="E1949" s="166">
        <v>1</v>
      </c>
      <c r="F1949" s="281" t="s">
        <v>1430</v>
      </c>
      <c r="G1949">
        <v>1</v>
      </c>
      <c r="H1949">
        <v>1</v>
      </c>
    </row>
    <row r="1950" spans="1:8" x14ac:dyDescent="0.3">
      <c r="A1950" s="281">
        <v>204314</v>
      </c>
      <c r="B1950" s="281" t="s">
        <v>5326</v>
      </c>
      <c r="C1950" s="281" t="s">
        <v>5327</v>
      </c>
      <c r="D1950" s="166">
        <v>2</v>
      </c>
      <c r="E1950" s="166">
        <v>1</v>
      </c>
      <c r="F1950" s="281" t="s">
        <v>1430</v>
      </c>
      <c r="G1950">
        <v>1</v>
      </c>
      <c r="H1950">
        <v>1</v>
      </c>
    </row>
    <row r="1951" spans="1:8" x14ac:dyDescent="0.3">
      <c r="A1951" s="281">
        <v>211782</v>
      </c>
      <c r="B1951" s="281" t="s">
        <v>5328</v>
      </c>
      <c r="C1951" s="281" t="s">
        <v>5329</v>
      </c>
      <c r="D1951" s="166">
        <v>1</v>
      </c>
      <c r="E1951" s="166">
        <v>1</v>
      </c>
      <c r="F1951" s="281" t="s">
        <v>1430</v>
      </c>
      <c r="G1951">
        <v>1</v>
      </c>
      <c r="H1951">
        <v>1</v>
      </c>
    </row>
    <row r="1952" spans="1:8" x14ac:dyDescent="0.3">
      <c r="A1952" s="281">
        <v>212609</v>
      </c>
      <c r="B1952" s="281" t="s">
        <v>5330</v>
      </c>
      <c r="C1952" s="281" t="s">
        <v>5331</v>
      </c>
      <c r="D1952" s="166">
        <v>1</v>
      </c>
      <c r="E1952" s="166">
        <v>1</v>
      </c>
      <c r="F1952" s="281" t="s">
        <v>1430</v>
      </c>
      <c r="G1952">
        <v>1</v>
      </c>
      <c r="H1952">
        <v>1</v>
      </c>
    </row>
    <row r="1953" spans="1:8" x14ac:dyDescent="0.3">
      <c r="A1953" s="281">
        <v>213873</v>
      </c>
      <c r="B1953" s="281" t="s">
        <v>5332</v>
      </c>
      <c r="C1953" s="281" t="s">
        <v>5333</v>
      </c>
      <c r="D1953" s="166">
        <v>2</v>
      </c>
      <c r="E1953" s="166">
        <v>1</v>
      </c>
      <c r="F1953" s="281" t="s">
        <v>1430</v>
      </c>
      <c r="G1953">
        <v>1</v>
      </c>
      <c r="H1953">
        <v>1</v>
      </c>
    </row>
    <row r="1954" spans="1:8" x14ac:dyDescent="0.3">
      <c r="A1954" s="281">
        <v>214189</v>
      </c>
      <c r="B1954" s="281" t="s">
        <v>5334</v>
      </c>
      <c r="C1954" s="281" t="s">
        <v>5335</v>
      </c>
      <c r="D1954" s="166">
        <v>2</v>
      </c>
      <c r="E1954" s="166">
        <v>1</v>
      </c>
      <c r="F1954" s="281" t="s">
        <v>1430</v>
      </c>
      <c r="G1954">
        <v>1</v>
      </c>
      <c r="H1954">
        <v>1</v>
      </c>
    </row>
    <row r="1955" spans="1:8" x14ac:dyDescent="0.3">
      <c r="A1955" s="281">
        <v>214374</v>
      </c>
      <c r="B1955" s="281" t="s">
        <v>5336</v>
      </c>
      <c r="C1955" s="281" t="s">
        <v>5337</v>
      </c>
      <c r="D1955" s="166">
        <v>2</v>
      </c>
      <c r="E1955" s="166">
        <v>1</v>
      </c>
      <c r="F1955" s="281" t="s">
        <v>1430</v>
      </c>
      <c r="G1955">
        <v>1</v>
      </c>
      <c r="H1955">
        <v>1</v>
      </c>
    </row>
    <row r="1956" spans="1:8" x14ac:dyDescent="0.3">
      <c r="A1956" s="281">
        <v>214508</v>
      </c>
      <c r="B1956" s="281" t="s">
        <v>5338</v>
      </c>
      <c r="C1956" s="281" t="s">
        <v>5339</v>
      </c>
      <c r="D1956" s="166">
        <v>2</v>
      </c>
      <c r="E1956" s="166">
        <v>1</v>
      </c>
      <c r="F1956" s="281" t="s">
        <v>1430</v>
      </c>
      <c r="G1956">
        <v>1</v>
      </c>
      <c r="H1956">
        <v>1</v>
      </c>
    </row>
    <row r="1957" spans="1:8" x14ac:dyDescent="0.3">
      <c r="A1957" s="281">
        <v>214724</v>
      </c>
      <c r="B1957" s="281" t="s">
        <v>5340</v>
      </c>
      <c r="C1957" s="281" t="s">
        <v>5341</v>
      </c>
      <c r="D1957" s="166">
        <v>2</v>
      </c>
      <c r="E1957" s="166">
        <v>1</v>
      </c>
      <c r="F1957" s="281" t="s">
        <v>1430</v>
      </c>
      <c r="G1957">
        <v>1</v>
      </c>
      <c r="H1957">
        <v>1</v>
      </c>
    </row>
    <row r="1958" spans="1:8" x14ac:dyDescent="0.3">
      <c r="A1958" s="281">
        <v>215040</v>
      </c>
      <c r="B1958" s="281" t="s">
        <v>5342</v>
      </c>
      <c r="C1958" s="281" t="s">
        <v>5343</v>
      </c>
      <c r="D1958" s="166">
        <v>1</v>
      </c>
      <c r="E1958" s="166">
        <v>1</v>
      </c>
      <c r="F1958" s="281" t="s">
        <v>1430</v>
      </c>
      <c r="G1958">
        <v>1</v>
      </c>
      <c r="H1958">
        <v>1</v>
      </c>
    </row>
    <row r="1959" spans="1:8" x14ac:dyDescent="0.3">
      <c r="A1959" s="281">
        <v>215134</v>
      </c>
      <c r="B1959" s="281" t="s">
        <v>5344</v>
      </c>
      <c r="C1959" s="281" t="s">
        <v>5345</v>
      </c>
      <c r="D1959" s="166">
        <v>1</v>
      </c>
      <c r="E1959" s="166">
        <v>1</v>
      </c>
      <c r="F1959" s="281" t="s">
        <v>1430</v>
      </c>
      <c r="G1959">
        <v>1</v>
      </c>
      <c r="H1959">
        <v>1</v>
      </c>
    </row>
    <row r="1960" spans="1:8" x14ac:dyDescent="0.3">
      <c r="A1960" s="281">
        <v>215224</v>
      </c>
      <c r="B1960" s="281" t="s">
        <v>5346</v>
      </c>
      <c r="C1960" s="281" t="s">
        <v>5347</v>
      </c>
      <c r="D1960" s="166">
        <v>2</v>
      </c>
      <c r="E1960" s="166">
        <v>1</v>
      </c>
      <c r="F1960" s="281" t="s">
        <v>1430</v>
      </c>
      <c r="G1960">
        <v>1</v>
      </c>
      <c r="H1960">
        <v>1</v>
      </c>
    </row>
    <row r="1961" spans="1:8" x14ac:dyDescent="0.3">
      <c r="A1961" s="281">
        <v>215416</v>
      </c>
      <c r="B1961" s="281" t="s">
        <v>5348</v>
      </c>
      <c r="C1961" s="281" t="s">
        <v>5349</v>
      </c>
      <c r="D1961" s="166">
        <v>2</v>
      </c>
      <c r="E1961" s="166">
        <v>1</v>
      </c>
      <c r="F1961" s="281" t="s">
        <v>1430</v>
      </c>
      <c r="G1961">
        <v>1</v>
      </c>
      <c r="H1961">
        <v>1</v>
      </c>
    </row>
    <row r="1962" spans="1:8" x14ac:dyDescent="0.3">
      <c r="A1962" s="281">
        <v>216304</v>
      </c>
      <c r="B1962" s="281" t="s">
        <v>5350</v>
      </c>
      <c r="C1962" s="281" t="s">
        <v>5351</v>
      </c>
      <c r="D1962" s="166">
        <v>1</v>
      </c>
      <c r="E1962" s="166">
        <v>1</v>
      </c>
      <c r="F1962" s="281" t="s">
        <v>1430</v>
      </c>
      <c r="G1962">
        <v>1</v>
      </c>
      <c r="H1962">
        <v>1</v>
      </c>
    </row>
    <row r="1963" spans="1:8" x14ac:dyDescent="0.3">
      <c r="A1963" s="281">
        <v>216696</v>
      </c>
      <c r="B1963" s="281" t="s">
        <v>5352</v>
      </c>
      <c r="C1963" s="281" t="s">
        <v>5353</v>
      </c>
      <c r="D1963" s="166">
        <v>1</v>
      </c>
      <c r="E1963" s="166">
        <v>1</v>
      </c>
      <c r="F1963" s="281" t="s">
        <v>1430</v>
      </c>
      <c r="G1963">
        <v>1</v>
      </c>
      <c r="H1963">
        <v>1</v>
      </c>
    </row>
    <row r="1964" spans="1:8" x14ac:dyDescent="0.3">
      <c r="A1964" s="281">
        <v>217018</v>
      </c>
      <c r="B1964" s="281" t="s">
        <v>5354</v>
      </c>
      <c r="C1964" s="281" t="s">
        <v>5355</v>
      </c>
      <c r="D1964" s="166">
        <v>2</v>
      </c>
      <c r="E1964" s="166">
        <v>1</v>
      </c>
      <c r="F1964" s="281" t="s">
        <v>1430</v>
      </c>
      <c r="G1964">
        <v>1</v>
      </c>
      <c r="H1964">
        <v>1</v>
      </c>
    </row>
    <row r="1965" spans="1:8" x14ac:dyDescent="0.3">
      <c r="A1965" s="281">
        <v>217246</v>
      </c>
      <c r="B1965" s="281" t="s">
        <v>5356</v>
      </c>
      <c r="C1965" s="281" t="s">
        <v>5357</v>
      </c>
      <c r="D1965" s="166">
        <v>1</v>
      </c>
      <c r="E1965" s="166">
        <v>1</v>
      </c>
      <c r="F1965" s="281" t="s">
        <v>1430</v>
      </c>
      <c r="G1965">
        <v>1</v>
      </c>
      <c r="H1965">
        <v>1</v>
      </c>
    </row>
    <row r="1966" spans="1:8" x14ac:dyDescent="0.3">
      <c r="A1966" s="281">
        <v>217297</v>
      </c>
      <c r="B1966" s="281" t="s">
        <v>5358</v>
      </c>
      <c r="C1966" s="281" t="s">
        <v>5359</v>
      </c>
      <c r="D1966" s="166">
        <v>2</v>
      </c>
      <c r="E1966" s="166">
        <v>1</v>
      </c>
      <c r="F1966" s="281" t="s">
        <v>1430</v>
      </c>
      <c r="G1966">
        <v>1</v>
      </c>
      <c r="H1966">
        <v>1</v>
      </c>
    </row>
    <row r="1967" spans="1:8" x14ac:dyDescent="0.3">
      <c r="A1967" s="281">
        <v>217480</v>
      </c>
      <c r="B1967" s="281" t="s">
        <v>5360</v>
      </c>
      <c r="C1967" s="281" t="s">
        <v>5361</v>
      </c>
      <c r="D1967" s="166">
        <v>1</v>
      </c>
      <c r="E1967" s="166">
        <v>1</v>
      </c>
      <c r="F1967" s="281" t="s">
        <v>1430</v>
      </c>
      <c r="G1967">
        <v>1</v>
      </c>
      <c r="H1967">
        <v>1</v>
      </c>
    </row>
    <row r="1968" spans="1:8" x14ac:dyDescent="0.3">
      <c r="A1968" s="281">
        <v>217883</v>
      </c>
      <c r="B1968" s="281" t="s">
        <v>5362</v>
      </c>
      <c r="C1968" s="281" t="s">
        <v>5363</v>
      </c>
      <c r="D1968" s="166">
        <v>1</v>
      </c>
      <c r="E1968" s="166">
        <v>1</v>
      </c>
      <c r="F1968" s="281" t="s">
        <v>1430</v>
      </c>
      <c r="G1968">
        <v>1</v>
      </c>
      <c r="H1968">
        <v>1</v>
      </c>
    </row>
    <row r="1969" spans="1:8" x14ac:dyDescent="0.3">
      <c r="A1969" s="281">
        <v>218275</v>
      </c>
      <c r="B1969" s="281" t="s">
        <v>5364</v>
      </c>
      <c r="C1969" s="281" t="s">
        <v>5365</v>
      </c>
      <c r="D1969" s="166">
        <v>3</v>
      </c>
      <c r="E1969" s="166">
        <v>1</v>
      </c>
      <c r="F1969" s="281" t="s">
        <v>1430</v>
      </c>
      <c r="G1969">
        <v>1</v>
      </c>
      <c r="H1969">
        <v>1</v>
      </c>
    </row>
    <row r="1970" spans="1:8" x14ac:dyDescent="0.3">
      <c r="A1970" s="281">
        <v>218951</v>
      </c>
      <c r="B1970" s="281" t="s">
        <v>5366</v>
      </c>
      <c r="C1970" s="281" t="s">
        <v>5367</v>
      </c>
      <c r="D1970" s="166">
        <v>1</v>
      </c>
      <c r="E1970" s="166">
        <v>1</v>
      </c>
      <c r="F1970" s="281" t="s">
        <v>1430</v>
      </c>
      <c r="G1970">
        <v>1</v>
      </c>
      <c r="H1970">
        <v>1</v>
      </c>
    </row>
    <row r="1971" spans="1:8" x14ac:dyDescent="0.3">
      <c r="A1971" s="281">
        <v>37163</v>
      </c>
      <c r="B1971" s="281" t="s">
        <v>5368</v>
      </c>
      <c r="C1971" s="281" t="s">
        <v>5369</v>
      </c>
      <c r="D1971" s="166">
        <v>2</v>
      </c>
      <c r="E1971" s="166">
        <v>1</v>
      </c>
      <c r="F1971" s="281" t="s">
        <v>1430</v>
      </c>
      <c r="G1971">
        <v>1</v>
      </c>
      <c r="H1971">
        <v>1</v>
      </c>
    </row>
    <row r="1972" spans="1:8" x14ac:dyDescent="0.3">
      <c r="A1972" s="281">
        <v>37734</v>
      </c>
      <c r="B1972" s="281" t="s">
        <v>5370</v>
      </c>
      <c r="C1972" s="281" t="s">
        <v>5371</v>
      </c>
      <c r="D1972" s="166">
        <v>2</v>
      </c>
      <c r="E1972" s="166">
        <v>1</v>
      </c>
      <c r="F1972" s="281" t="s">
        <v>1430</v>
      </c>
      <c r="G1972">
        <v>1</v>
      </c>
      <c r="H1972">
        <v>1</v>
      </c>
    </row>
    <row r="1973" spans="1:8" x14ac:dyDescent="0.3">
      <c r="A1973" s="281">
        <v>45957</v>
      </c>
      <c r="B1973" s="281" t="s">
        <v>5372</v>
      </c>
      <c r="C1973" s="281" t="s">
        <v>5373</v>
      </c>
      <c r="D1973" s="166">
        <v>1</v>
      </c>
      <c r="E1973" s="166">
        <v>1</v>
      </c>
      <c r="F1973" s="281" t="s">
        <v>1430</v>
      </c>
      <c r="G1973">
        <v>1</v>
      </c>
      <c r="H1973">
        <v>1</v>
      </c>
    </row>
    <row r="1974" spans="1:8" x14ac:dyDescent="0.3">
      <c r="A1974" s="281">
        <v>90554</v>
      </c>
      <c r="B1974" s="281" t="s">
        <v>5374</v>
      </c>
      <c r="C1974" s="281" t="s">
        <v>5375</v>
      </c>
      <c r="D1974" s="166">
        <v>2</v>
      </c>
      <c r="E1974" s="166">
        <v>1</v>
      </c>
      <c r="F1974" s="281" t="s">
        <v>1430</v>
      </c>
      <c r="G1974">
        <v>1</v>
      </c>
      <c r="H1974">
        <v>1</v>
      </c>
    </row>
    <row r="1975" spans="1:8" x14ac:dyDescent="0.3">
      <c r="A1975" s="281">
        <v>202282</v>
      </c>
      <c r="B1975" s="281" t="s">
        <v>5376</v>
      </c>
      <c r="C1975" s="281" t="s">
        <v>5377</v>
      </c>
      <c r="D1975" s="166">
        <v>1</v>
      </c>
      <c r="E1975" s="166">
        <v>1</v>
      </c>
      <c r="F1975" s="281" t="s">
        <v>1430</v>
      </c>
      <c r="G1975">
        <v>1</v>
      </c>
      <c r="H1975">
        <v>1</v>
      </c>
    </row>
    <row r="1976" spans="1:8" x14ac:dyDescent="0.3">
      <c r="A1976" s="281">
        <v>121831</v>
      </c>
      <c r="B1976" s="281" t="s">
        <v>5378</v>
      </c>
      <c r="C1976" s="281" t="s">
        <v>5379</v>
      </c>
      <c r="D1976" s="166">
        <v>2</v>
      </c>
      <c r="E1976" s="166">
        <v>1</v>
      </c>
      <c r="F1976" s="281" t="s">
        <v>1430</v>
      </c>
      <c r="G1976">
        <v>1</v>
      </c>
      <c r="H1976">
        <v>1</v>
      </c>
    </row>
    <row r="1977" spans="1:8" x14ac:dyDescent="0.3">
      <c r="A1977" s="281">
        <v>31237</v>
      </c>
      <c r="B1977" s="281" t="s">
        <v>5380</v>
      </c>
      <c r="C1977" s="281" t="s">
        <v>5381</v>
      </c>
      <c r="D1977" s="166">
        <v>1</v>
      </c>
      <c r="E1977" s="166">
        <v>1</v>
      </c>
      <c r="F1977" s="281" t="s">
        <v>1430</v>
      </c>
      <c r="G1977">
        <v>1</v>
      </c>
      <c r="H1977">
        <v>1</v>
      </c>
    </row>
    <row r="1978" spans="1:8" x14ac:dyDescent="0.3">
      <c r="A1978" s="6">
        <v>30106</v>
      </c>
      <c r="B1978" s="6" t="s">
        <v>5382</v>
      </c>
      <c r="C1978" s="6" t="s">
        <v>5383</v>
      </c>
      <c r="D1978" s="55">
        <v>1</v>
      </c>
      <c r="E1978" s="55">
        <v>1</v>
      </c>
      <c r="F1978" s="6" t="s">
        <v>1430</v>
      </c>
      <c r="G1978">
        <v>0</v>
      </c>
      <c r="H1978">
        <v>1</v>
      </c>
    </row>
    <row r="1979" spans="1:8" x14ac:dyDescent="0.3">
      <c r="A1979" s="281">
        <v>30808</v>
      </c>
      <c r="B1979" s="281" t="s">
        <v>5384</v>
      </c>
      <c r="C1979" s="281" t="s">
        <v>5385</v>
      </c>
      <c r="D1979" s="166">
        <v>1</v>
      </c>
      <c r="E1979" s="166">
        <v>1</v>
      </c>
      <c r="F1979" s="281" t="s">
        <v>1430</v>
      </c>
      <c r="G1979">
        <v>1</v>
      </c>
      <c r="H1979">
        <v>1</v>
      </c>
    </row>
    <row r="1980" spans="1:8" x14ac:dyDescent="0.3">
      <c r="A1980" s="281">
        <v>37915</v>
      </c>
      <c r="B1980" s="281" t="s">
        <v>5386</v>
      </c>
      <c r="C1980" s="281" t="s">
        <v>5387</v>
      </c>
      <c r="D1980" s="166">
        <v>2</v>
      </c>
      <c r="E1980" s="166">
        <v>1</v>
      </c>
      <c r="F1980" s="281" t="s">
        <v>1430</v>
      </c>
      <c r="G1980">
        <v>1</v>
      </c>
      <c r="H1980">
        <v>1</v>
      </c>
    </row>
    <row r="1981" spans="1:8" x14ac:dyDescent="0.3">
      <c r="A1981" s="281">
        <v>38756</v>
      </c>
      <c r="B1981" s="281" t="s">
        <v>5388</v>
      </c>
      <c r="C1981" s="281" t="s">
        <v>5389</v>
      </c>
      <c r="D1981" s="166">
        <v>2</v>
      </c>
      <c r="E1981" s="166">
        <v>1</v>
      </c>
      <c r="F1981" s="281" t="s">
        <v>1430</v>
      </c>
      <c r="G1981">
        <v>1</v>
      </c>
      <c r="H1981">
        <v>1</v>
      </c>
    </row>
    <row r="1982" spans="1:8" x14ac:dyDescent="0.3">
      <c r="A1982" s="281">
        <v>78880</v>
      </c>
      <c r="B1982" s="281" t="s">
        <v>5390</v>
      </c>
      <c r="C1982" s="281" t="s">
        <v>5391</v>
      </c>
      <c r="D1982" s="166">
        <v>2</v>
      </c>
      <c r="E1982" s="166">
        <v>1</v>
      </c>
      <c r="F1982" s="281" t="s">
        <v>1430</v>
      </c>
      <c r="G1982">
        <v>1</v>
      </c>
      <c r="H1982">
        <v>1</v>
      </c>
    </row>
    <row r="1983" spans="1:8" x14ac:dyDescent="0.3">
      <c r="A1983" s="281">
        <v>121138</v>
      </c>
      <c r="B1983" s="281" t="s">
        <v>5392</v>
      </c>
      <c r="C1983" s="281" t="s">
        <v>5393</v>
      </c>
      <c r="D1983" s="166">
        <v>1</v>
      </c>
      <c r="E1983" s="166">
        <v>1</v>
      </c>
      <c r="F1983" s="281" t="s">
        <v>1430</v>
      </c>
      <c r="G1983">
        <v>1</v>
      </c>
      <c r="H1983">
        <v>1</v>
      </c>
    </row>
    <row r="1984" spans="1:8" x14ac:dyDescent="0.3">
      <c r="A1984" s="281">
        <v>211104</v>
      </c>
      <c r="B1984" s="281" t="s">
        <v>5394</v>
      </c>
      <c r="C1984" s="281" t="s">
        <v>5395</v>
      </c>
      <c r="D1984" s="166">
        <v>2</v>
      </c>
      <c r="E1984" s="166">
        <v>1</v>
      </c>
      <c r="F1984" s="281" t="s">
        <v>1430</v>
      </c>
      <c r="G1984">
        <v>1</v>
      </c>
      <c r="H1984">
        <v>1</v>
      </c>
    </row>
    <row r="1985" spans="1:8" x14ac:dyDescent="0.3">
      <c r="A1985" s="281">
        <v>121166</v>
      </c>
      <c r="B1985" s="281" t="s">
        <v>5396</v>
      </c>
      <c r="C1985" s="281" t="s">
        <v>5397</v>
      </c>
      <c r="D1985" s="166">
        <v>1</v>
      </c>
      <c r="E1985" s="166">
        <v>1</v>
      </c>
      <c r="F1985" s="281" t="s">
        <v>1430</v>
      </c>
      <c r="G1985">
        <v>1</v>
      </c>
      <c r="H1985">
        <v>1</v>
      </c>
    </row>
    <row r="1986" spans="1:8" x14ac:dyDescent="0.3">
      <c r="A1986" s="281">
        <v>121499</v>
      </c>
      <c r="B1986" s="281" t="s">
        <v>5398</v>
      </c>
      <c r="C1986" s="281" t="s">
        <v>5399</v>
      </c>
      <c r="D1986" s="166">
        <v>1</v>
      </c>
      <c r="E1986" s="166">
        <v>1</v>
      </c>
      <c r="F1986" s="281" t="s">
        <v>1430</v>
      </c>
      <c r="G1986">
        <v>1</v>
      </c>
      <c r="H1986">
        <v>1</v>
      </c>
    </row>
    <row r="1987" spans="1:8" x14ac:dyDescent="0.3">
      <c r="A1987" s="281">
        <v>121978</v>
      </c>
      <c r="B1987" s="281" t="s">
        <v>5400</v>
      </c>
      <c r="C1987" s="281" t="s">
        <v>5401</v>
      </c>
      <c r="D1987" s="166">
        <v>1</v>
      </c>
      <c r="E1987" s="166">
        <v>1</v>
      </c>
      <c r="F1987" s="281" t="s">
        <v>1430</v>
      </c>
      <c r="G1987">
        <v>1</v>
      </c>
      <c r="H1987">
        <v>1</v>
      </c>
    </row>
    <row r="1988" spans="1:8" x14ac:dyDescent="0.3">
      <c r="A1988" s="281">
        <v>123728</v>
      </c>
      <c r="B1988" s="281" t="s">
        <v>5402</v>
      </c>
      <c r="C1988" s="281" t="s">
        <v>5403</v>
      </c>
      <c r="D1988" s="166">
        <v>1</v>
      </c>
      <c r="E1988" s="166">
        <v>1</v>
      </c>
      <c r="F1988" s="281" t="s">
        <v>1430</v>
      </c>
      <c r="G1988">
        <v>1</v>
      </c>
      <c r="H1988">
        <v>1</v>
      </c>
    </row>
    <row r="1989" spans="1:8" x14ac:dyDescent="0.3">
      <c r="A1989" s="281">
        <v>46865</v>
      </c>
      <c r="B1989" s="281" t="s">
        <v>5404</v>
      </c>
      <c r="C1989" s="281" t="s">
        <v>5405</v>
      </c>
      <c r="D1989" s="166">
        <v>2</v>
      </c>
      <c r="E1989" s="166">
        <v>1</v>
      </c>
      <c r="F1989" s="281" t="s">
        <v>1430</v>
      </c>
      <c r="G1989">
        <v>1</v>
      </c>
      <c r="H1989">
        <v>1</v>
      </c>
    </row>
    <row r="1990" spans="1:8" x14ac:dyDescent="0.3">
      <c r="A1990" s="281">
        <v>36052</v>
      </c>
      <c r="B1990" s="281" t="s">
        <v>5406</v>
      </c>
      <c r="C1990" s="281" t="s">
        <v>5407</v>
      </c>
      <c r="D1990" s="166">
        <v>1</v>
      </c>
      <c r="E1990" s="166">
        <v>1</v>
      </c>
      <c r="F1990" s="281" t="s">
        <v>1430</v>
      </c>
      <c r="G1990">
        <v>1</v>
      </c>
      <c r="H1990">
        <v>1</v>
      </c>
    </row>
    <row r="1991" spans="1:8" x14ac:dyDescent="0.3">
      <c r="A1991" s="281">
        <v>36570</v>
      </c>
      <c r="B1991" s="281" t="s">
        <v>5408</v>
      </c>
      <c r="C1991" s="281" t="s">
        <v>5409</v>
      </c>
      <c r="D1991" s="166">
        <v>1</v>
      </c>
      <c r="E1991" s="166">
        <v>1</v>
      </c>
      <c r="F1991" s="281" t="s">
        <v>1430</v>
      </c>
      <c r="G1991">
        <v>1</v>
      </c>
      <c r="H1991">
        <v>1</v>
      </c>
    </row>
    <row r="1992" spans="1:8" x14ac:dyDescent="0.3">
      <c r="A1992" s="281">
        <v>255471</v>
      </c>
      <c r="B1992" s="281" t="s">
        <v>5410</v>
      </c>
      <c r="C1992" s="281" t="s">
        <v>5411</v>
      </c>
      <c r="D1992" s="166">
        <v>1</v>
      </c>
      <c r="E1992" s="166">
        <v>1</v>
      </c>
      <c r="F1992" s="281" t="s">
        <v>1430</v>
      </c>
      <c r="G1992">
        <v>1</v>
      </c>
      <c r="H1992">
        <v>1</v>
      </c>
    </row>
    <row r="1993" spans="1:8" x14ac:dyDescent="0.3">
      <c r="A1993" s="281">
        <v>78463</v>
      </c>
      <c r="B1993" s="281" t="s">
        <v>5412</v>
      </c>
      <c r="C1993" s="281" t="s">
        <v>5413</v>
      </c>
      <c r="D1993" s="166">
        <v>1</v>
      </c>
      <c r="E1993" s="166">
        <v>1</v>
      </c>
      <c r="F1993" s="281" t="s">
        <v>1430</v>
      </c>
      <c r="G1993">
        <v>1</v>
      </c>
      <c r="H1993">
        <v>1</v>
      </c>
    </row>
    <row r="1994" spans="1:8" x14ac:dyDescent="0.3">
      <c r="A1994" s="281">
        <v>244680</v>
      </c>
      <c r="B1994" s="281" t="s">
        <v>5414</v>
      </c>
      <c r="C1994" s="281" t="s">
        <v>5415</v>
      </c>
      <c r="D1994" s="166">
        <v>1</v>
      </c>
      <c r="E1994" s="166">
        <v>1</v>
      </c>
      <c r="F1994" s="281" t="s">
        <v>1430</v>
      </c>
      <c r="G1994">
        <v>1</v>
      </c>
      <c r="H1994">
        <v>1</v>
      </c>
    </row>
    <row r="1995" spans="1:8" x14ac:dyDescent="0.3">
      <c r="A1995" s="281">
        <v>73891</v>
      </c>
      <c r="B1995" s="281" t="s">
        <v>5416</v>
      </c>
      <c r="C1995" s="281" t="s">
        <v>5417</v>
      </c>
      <c r="D1995" s="166">
        <v>1</v>
      </c>
      <c r="E1995" s="166">
        <v>1</v>
      </c>
      <c r="F1995" s="281" t="s">
        <v>1430</v>
      </c>
      <c r="G1995">
        <v>1</v>
      </c>
      <c r="H1995">
        <v>0</v>
      </c>
    </row>
    <row r="1996" spans="1:8" x14ac:dyDescent="0.3">
      <c r="A1996" s="281">
        <v>120374</v>
      </c>
      <c r="B1996" s="281" t="s">
        <v>5418</v>
      </c>
      <c r="C1996" s="281" t="s">
        <v>5419</v>
      </c>
      <c r="D1996" s="166">
        <v>1</v>
      </c>
      <c r="E1996" s="166">
        <v>1</v>
      </c>
      <c r="F1996" s="281" t="s">
        <v>1430</v>
      </c>
      <c r="G1996">
        <v>1</v>
      </c>
      <c r="H1996">
        <v>1</v>
      </c>
    </row>
    <row r="1997" spans="1:8" x14ac:dyDescent="0.3">
      <c r="A1997" s="281">
        <v>53099</v>
      </c>
      <c r="B1997" s="281" t="s">
        <v>5420</v>
      </c>
      <c r="C1997" s="281" t="s">
        <v>5421</v>
      </c>
      <c r="D1997" s="166">
        <v>1</v>
      </c>
      <c r="E1997" s="166">
        <v>1</v>
      </c>
      <c r="F1997" s="281" t="s">
        <v>1430</v>
      </c>
      <c r="G1997">
        <v>1</v>
      </c>
      <c r="H1997">
        <v>1</v>
      </c>
    </row>
    <row r="1998" spans="1:8" x14ac:dyDescent="0.3">
      <c r="A1998" s="281">
        <v>121108</v>
      </c>
      <c r="B1998" s="281" t="s">
        <v>5422</v>
      </c>
      <c r="C1998" s="281" t="s">
        <v>5423</v>
      </c>
      <c r="D1998" s="166">
        <v>1</v>
      </c>
      <c r="E1998" s="166">
        <v>1</v>
      </c>
      <c r="F1998" s="281" t="s">
        <v>1430</v>
      </c>
      <c r="G1998">
        <v>1</v>
      </c>
      <c r="H1998">
        <v>1</v>
      </c>
    </row>
    <row r="1999" spans="1:8" x14ac:dyDescent="0.3">
      <c r="A1999" s="281">
        <v>121141</v>
      </c>
      <c r="B1999" s="281" t="s">
        <v>5424</v>
      </c>
      <c r="C1999" s="281" t="s">
        <v>5425</v>
      </c>
      <c r="D1999" s="166">
        <v>2</v>
      </c>
      <c r="E1999" s="166">
        <v>1</v>
      </c>
      <c r="F1999" s="281" t="s">
        <v>1430</v>
      </c>
      <c r="G1999">
        <v>1</v>
      </c>
      <c r="H1999">
        <v>1</v>
      </c>
    </row>
    <row r="2000" spans="1:8" x14ac:dyDescent="0.3">
      <c r="A2000" s="281">
        <v>122318</v>
      </c>
      <c r="B2000" s="281" t="s">
        <v>5426</v>
      </c>
      <c r="C2000" s="281" t="s">
        <v>5427</v>
      </c>
      <c r="D2000" s="166">
        <v>1</v>
      </c>
      <c r="E2000" s="166">
        <v>1</v>
      </c>
      <c r="F2000" s="281" t="s">
        <v>1430</v>
      </c>
      <c r="G2000">
        <v>1</v>
      </c>
      <c r="H2000">
        <v>1</v>
      </c>
    </row>
    <row r="2001" spans="1:8" x14ac:dyDescent="0.3">
      <c r="A2001" s="281">
        <v>36229</v>
      </c>
      <c r="B2001" s="281" t="s">
        <v>5428</v>
      </c>
      <c r="C2001" s="281" t="s">
        <v>5429</v>
      </c>
      <c r="D2001" s="166">
        <v>1</v>
      </c>
      <c r="E2001" s="166">
        <v>1</v>
      </c>
      <c r="F2001" s="281" t="s">
        <v>1430</v>
      </c>
      <c r="G2001">
        <v>1</v>
      </c>
      <c r="H2001">
        <v>1</v>
      </c>
    </row>
    <row r="2002" spans="1:8" x14ac:dyDescent="0.3">
      <c r="A2002" s="281">
        <v>122903</v>
      </c>
      <c r="B2002" s="281" t="s">
        <v>5430</v>
      </c>
      <c r="C2002" s="281" t="s">
        <v>5431</v>
      </c>
      <c r="D2002" s="166">
        <v>1</v>
      </c>
      <c r="E2002" s="166">
        <v>1</v>
      </c>
      <c r="F2002" s="281" t="s">
        <v>1430</v>
      </c>
      <c r="G2002">
        <v>1</v>
      </c>
      <c r="H2002">
        <v>1</v>
      </c>
    </row>
    <row r="2003" spans="1:8" x14ac:dyDescent="0.3">
      <c r="A2003" s="281">
        <v>123587</v>
      </c>
      <c r="B2003" s="281" t="s">
        <v>5432</v>
      </c>
      <c r="C2003" s="281" t="s">
        <v>5433</v>
      </c>
      <c r="D2003" s="166">
        <v>1</v>
      </c>
      <c r="E2003" s="166">
        <v>1</v>
      </c>
      <c r="F2003" s="281" t="s">
        <v>1430</v>
      </c>
      <c r="G2003">
        <v>1</v>
      </c>
      <c r="H2003">
        <v>1</v>
      </c>
    </row>
    <row r="2004" spans="1:8" x14ac:dyDescent="0.3">
      <c r="A2004" s="281">
        <v>123787</v>
      </c>
      <c r="B2004" s="281" t="s">
        <v>5434</v>
      </c>
      <c r="C2004" s="281" t="s">
        <v>5435</v>
      </c>
      <c r="D2004" s="166">
        <v>1</v>
      </c>
      <c r="E2004" s="166">
        <v>1</v>
      </c>
      <c r="F2004" s="281" t="s">
        <v>1430</v>
      </c>
      <c r="G2004">
        <v>1</v>
      </c>
      <c r="H2004">
        <v>1</v>
      </c>
    </row>
    <row r="2005" spans="1:8" x14ac:dyDescent="0.3">
      <c r="A2005" s="281">
        <v>201245</v>
      </c>
      <c r="B2005" s="281" t="s">
        <v>5436</v>
      </c>
      <c r="C2005" s="281" t="s">
        <v>5437</v>
      </c>
      <c r="D2005" s="166">
        <v>1</v>
      </c>
      <c r="E2005" s="166">
        <v>1</v>
      </c>
      <c r="F2005" s="281" t="s">
        <v>1430</v>
      </c>
      <c r="G2005">
        <v>1</v>
      </c>
      <c r="H2005">
        <v>1</v>
      </c>
    </row>
    <row r="2006" spans="1:8" x14ac:dyDescent="0.3">
      <c r="A2006" s="281">
        <v>217478</v>
      </c>
      <c r="B2006" s="281" t="s">
        <v>5438</v>
      </c>
      <c r="C2006" s="281" t="s">
        <v>5439</v>
      </c>
      <c r="D2006" s="166">
        <v>1</v>
      </c>
      <c r="E2006" s="166">
        <v>1</v>
      </c>
      <c r="F2006" s="281" t="s">
        <v>1430</v>
      </c>
      <c r="G2006">
        <v>1</v>
      </c>
      <c r="H2006">
        <v>1</v>
      </c>
    </row>
    <row r="2007" spans="1:8" x14ac:dyDescent="0.3">
      <c r="A2007" s="281">
        <v>215196</v>
      </c>
      <c r="B2007" s="281" t="s">
        <v>5440</v>
      </c>
      <c r="C2007" s="281" t="s">
        <v>5441</v>
      </c>
      <c r="D2007" s="166">
        <v>1</v>
      </c>
      <c r="E2007" s="166">
        <v>1</v>
      </c>
      <c r="F2007" s="281" t="s">
        <v>1430</v>
      </c>
      <c r="G2007">
        <v>1</v>
      </c>
      <c r="H2007">
        <v>0</v>
      </c>
    </row>
    <row r="2008" spans="1:8" x14ac:dyDescent="0.3">
      <c r="A2008" s="281">
        <v>38785</v>
      </c>
      <c r="B2008" s="281" t="s">
        <v>5442</v>
      </c>
      <c r="C2008" s="281" t="s">
        <v>5443</v>
      </c>
      <c r="D2008" s="166">
        <v>1</v>
      </c>
      <c r="E2008" s="166">
        <v>1</v>
      </c>
      <c r="F2008" s="281" t="s">
        <v>1430</v>
      </c>
      <c r="G2008">
        <v>1</v>
      </c>
      <c r="H2008">
        <v>1</v>
      </c>
    </row>
    <row r="2009" spans="1:8" x14ac:dyDescent="0.3">
      <c r="A2009" s="281">
        <v>39178</v>
      </c>
      <c r="B2009" s="281" t="s">
        <v>5444</v>
      </c>
      <c r="C2009" s="281" t="s">
        <v>5445</v>
      </c>
      <c r="D2009" s="166">
        <v>1</v>
      </c>
      <c r="E2009" s="166">
        <v>1</v>
      </c>
      <c r="F2009" s="281" t="s">
        <v>1430</v>
      </c>
      <c r="G2009">
        <v>1</v>
      </c>
      <c r="H2009">
        <v>1</v>
      </c>
    </row>
    <row r="2010" spans="1:8" x14ac:dyDescent="0.3">
      <c r="A2010" s="281">
        <v>35422</v>
      </c>
      <c r="B2010" s="281" t="s">
        <v>5446</v>
      </c>
      <c r="C2010" s="281" t="s">
        <v>5447</v>
      </c>
      <c r="D2010" s="166">
        <v>1</v>
      </c>
      <c r="E2010" s="166">
        <v>1</v>
      </c>
      <c r="F2010" s="281" t="s">
        <v>1430</v>
      </c>
      <c r="G2010">
        <v>1</v>
      </c>
      <c r="H2010">
        <v>1</v>
      </c>
    </row>
    <row r="2011" spans="1:8" x14ac:dyDescent="0.3">
      <c r="A2011" s="281">
        <v>239708</v>
      </c>
      <c r="B2011" s="281" t="s">
        <v>5448</v>
      </c>
      <c r="C2011" s="281" t="s">
        <v>5449</v>
      </c>
      <c r="D2011" s="166">
        <v>1</v>
      </c>
      <c r="E2011" s="166">
        <v>1</v>
      </c>
      <c r="F2011" s="281" t="s">
        <v>1430</v>
      </c>
      <c r="G2011">
        <v>1</v>
      </c>
      <c r="H2011">
        <v>0</v>
      </c>
    </row>
    <row r="2012" spans="1:8" x14ac:dyDescent="0.3">
      <c r="A2012" s="281">
        <v>120168</v>
      </c>
      <c r="B2012" s="281" t="s">
        <v>5450</v>
      </c>
      <c r="C2012" s="281" t="s">
        <v>5451</v>
      </c>
      <c r="D2012" s="166">
        <v>1</v>
      </c>
      <c r="E2012" s="166">
        <v>1</v>
      </c>
      <c r="F2012" s="281" t="s">
        <v>1430</v>
      </c>
      <c r="G2012">
        <v>1</v>
      </c>
      <c r="H2012">
        <v>1</v>
      </c>
    </row>
    <row r="2013" spans="1:8" x14ac:dyDescent="0.3">
      <c r="A2013" s="281">
        <v>179672</v>
      </c>
      <c r="B2013" s="281" t="s">
        <v>5452</v>
      </c>
      <c r="C2013" s="281" t="s">
        <v>5453</v>
      </c>
      <c r="D2013" s="166">
        <v>1</v>
      </c>
      <c r="E2013" s="166">
        <v>1</v>
      </c>
      <c r="F2013" s="281" t="s">
        <v>1430</v>
      </c>
      <c r="G2013">
        <v>1</v>
      </c>
      <c r="H2013">
        <v>1</v>
      </c>
    </row>
    <row r="2014" spans="1:8" x14ac:dyDescent="0.3">
      <c r="A2014" s="281">
        <v>250761</v>
      </c>
      <c r="B2014" s="281" t="s">
        <v>5454</v>
      </c>
      <c r="C2014" s="281" t="s">
        <v>5455</v>
      </c>
      <c r="D2014" s="166">
        <v>1</v>
      </c>
      <c r="E2014" s="166">
        <v>1</v>
      </c>
      <c r="F2014" s="281" t="s">
        <v>1430</v>
      </c>
      <c r="G2014">
        <v>1</v>
      </c>
      <c r="H2014">
        <v>0</v>
      </c>
    </row>
    <row r="2015" spans="1:8" x14ac:dyDescent="0.3">
      <c r="A2015" s="281">
        <v>59781</v>
      </c>
      <c r="B2015" s="281" t="s">
        <v>5456</v>
      </c>
      <c r="C2015" s="281" t="s">
        <v>5457</v>
      </c>
      <c r="D2015" s="166">
        <v>1</v>
      </c>
      <c r="E2015" s="166">
        <v>1</v>
      </c>
      <c r="F2015" s="281" t="s">
        <v>1430</v>
      </c>
      <c r="G2015">
        <v>1</v>
      </c>
      <c r="H2015">
        <v>1</v>
      </c>
    </row>
    <row r="2016" spans="1:8" x14ac:dyDescent="0.3">
      <c r="A2016" s="281">
        <v>247733</v>
      </c>
      <c r="B2016" s="281" t="s">
        <v>5458</v>
      </c>
      <c r="C2016" s="281" t="s">
        <v>5459</v>
      </c>
      <c r="D2016" s="166">
        <v>1</v>
      </c>
      <c r="E2016" s="166">
        <v>1</v>
      </c>
      <c r="F2016" s="281" t="s">
        <v>1430</v>
      </c>
      <c r="G2016">
        <v>1</v>
      </c>
      <c r="H2016">
        <v>1</v>
      </c>
    </row>
    <row r="2017" spans="1:8" x14ac:dyDescent="0.3">
      <c r="A2017" s="281">
        <v>215849</v>
      </c>
      <c r="B2017" s="281" t="s">
        <v>5460</v>
      </c>
      <c r="C2017" s="281" t="s">
        <v>5461</v>
      </c>
      <c r="D2017" s="166">
        <v>1</v>
      </c>
      <c r="E2017" s="166">
        <v>1</v>
      </c>
      <c r="F2017" s="281" t="s">
        <v>1430</v>
      </c>
      <c r="G2017">
        <v>1</v>
      </c>
      <c r="H2017">
        <v>1</v>
      </c>
    </row>
    <row r="2018" spans="1:8" x14ac:dyDescent="0.3">
      <c r="A2018" s="281">
        <v>75295</v>
      </c>
      <c r="B2018" s="281" t="s">
        <v>5462</v>
      </c>
      <c r="C2018" s="281" t="s">
        <v>5463</v>
      </c>
      <c r="D2018" s="166">
        <v>1</v>
      </c>
      <c r="E2018" s="166">
        <v>1</v>
      </c>
      <c r="F2018" s="281" t="s">
        <v>1430</v>
      </c>
      <c r="G2018">
        <v>1</v>
      </c>
      <c r="H2018">
        <v>1</v>
      </c>
    </row>
    <row r="2019" spans="1:8" x14ac:dyDescent="0.3">
      <c r="A2019" s="281">
        <v>77922</v>
      </c>
      <c r="B2019" s="281" t="s">
        <v>5464</v>
      </c>
      <c r="C2019" s="281" t="s">
        <v>5465</v>
      </c>
      <c r="D2019" s="166">
        <v>1</v>
      </c>
      <c r="E2019" s="166">
        <v>1</v>
      </c>
      <c r="F2019" s="281" t="s">
        <v>1430</v>
      </c>
      <c r="G2019">
        <v>1</v>
      </c>
      <c r="H2019">
        <v>1</v>
      </c>
    </row>
    <row r="2020" spans="1:8" x14ac:dyDescent="0.3">
      <c r="A2020" s="281">
        <v>56237</v>
      </c>
      <c r="B2020" s="281" t="s">
        <v>5466</v>
      </c>
      <c r="C2020" s="281" t="s">
        <v>5467</v>
      </c>
      <c r="D2020" s="166">
        <v>1</v>
      </c>
      <c r="E2020" s="166">
        <v>1</v>
      </c>
      <c r="F2020" s="281" t="s">
        <v>1430</v>
      </c>
      <c r="G2020">
        <v>1</v>
      </c>
      <c r="H2020">
        <v>1</v>
      </c>
    </row>
    <row r="2021" spans="1:8" x14ac:dyDescent="0.3">
      <c r="A2021" s="281">
        <v>120727</v>
      </c>
      <c r="B2021" s="281" t="s">
        <v>5468</v>
      </c>
      <c r="C2021" s="281" t="s">
        <v>5469</v>
      </c>
      <c r="D2021" s="166">
        <v>1</v>
      </c>
      <c r="E2021" s="166">
        <v>1</v>
      </c>
      <c r="F2021" s="281" t="s">
        <v>1430</v>
      </c>
      <c r="G2021">
        <v>1</v>
      </c>
      <c r="H2021">
        <v>1</v>
      </c>
    </row>
    <row r="2022" spans="1:8" x14ac:dyDescent="0.3">
      <c r="A2022" s="281">
        <v>25628</v>
      </c>
      <c r="B2022" s="281" t="s">
        <v>5470</v>
      </c>
      <c r="C2022" s="281" t="s">
        <v>5471</v>
      </c>
      <c r="D2022" s="166">
        <v>1</v>
      </c>
      <c r="E2022" s="166">
        <v>1</v>
      </c>
      <c r="F2022" s="281" t="s">
        <v>1430</v>
      </c>
      <c r="G2022">
        <v>1</v>
      </c>
      <c r="H2022">
        <v>0</v>
      </c>
    </row>
    <row r="2023" spans="1:8" x14ac:dyDescent="0.3">
      <c r="A2023" s="281">
        <v>26327</v>
      </c>
      <c r="B2023" s="281" t="s">
        <v>5472</v>
      </c>
      <c r="C2023" s="281" t="s">
        <v>5473</v>
      </c>
      <c r="D2023" s="166">
        <v>2</v>
      </c>
      <c r="E2023" s="166">
        <v>1</v>
      </c>
      <c r="F2023" s="281" t="s">
        <v>1430</v>
      </c>
      <c r="G2023">
        <v>1</v>
      </c>
      <c r="H2023">
        <v>1</v>
      </c>
    </row>
    <row r="2024" spans="1:8" x14ac:dyDescent="0.3">
      <c r="A2024" s="281">
        <v>253101</v>
      </c>
      <c r="B2024" s="281" t="s">
        <v>5474</v>
      </c>
      <c r="C2024" s="281" t="s">
        <v>5475</v>
      </c>
      <c r="D2024" s="166">
        <v>1</v>
      </c>
      <c r="E2024" s="166">
        <v>1</v>
      </c>
      <c r="F2024" s="281" t="s">
        <v>1430</v>
      </c>
      <c r="G2024">
        <v>1</v>
      </c>
      <c r="H2024">
        <v>1</v>
      </c>
    </row>
    <row r="2025" spans="1:8" x14ac:dyDescent="0.3">
      <c r="A2025" s="281">
        <v>121239</v>
      </c>
      <c r="B2025" s="281" t="s">
        <v>5476</v>
      </c>
      <c r="C2025" s="281" t="s">
        <v>5477</v>
      </c>
      <c r="D2025" s="166">
        <v>1</v>
      </c>
      <c r="E2025" s="166">
        <v>1</v>
      </c>
      <c r="F2025" s="281" t="s">
        <v>1430</v>
      </c>
      <c r="G2025">
        <v>1</v>
      </c>
      <c r="H2025">
        <v>1</v>
      </c>
    </row>
    <row r="2026" spans="1:8" x14ac:dyDescent="0.3">
      <c r="A2026" s="281">
        <v>121505</v>
      </c>
      <c r="B2026" s="281" t="s">
        <v>5478</v>
      </c>
      <c r="C2026" s="281" t="s">
        <v>5479</v>
      </c>
      <c r="D2026" s="166">
        <v>1</v>
      </c>
      <c r="E2026" s="166">
        <v>1</v>
      </c>
      <c r="F2026" s="281" t="s">
        <v>1430</v>
      </c>
      <c r="G2026">
        <v>1</v>
      </c>
      <c r="H2026">
        <v>1</v>
      </c>
    </row>
    <row r="2027" spans="1:8" x14ac:dyDescent="0.3">
      <c r="A2027" s="281">
        <v>121603</v>
      </c>
      <c r="B2027" s="281" t="s">
        <v>5480</v>
      </c>
      <c r="C2027" s="281" t="s">
        <v>5481</v>
      </c>
      <c r="D2027" s="166">
        <v>1</v>
      </c>
      <c r="E2027" s="166">
        <v>1</v>
      </c>
      <c r="F2027" s="281" t="s">
        <v>1430</v>
      </c>
      <c r="G2027">
        <v>1</v>
      </c>
      <c r="H2027">
        <v>1</v>
      </c>
    </row>
    <row r="2028" spans="1:8" x14ac:dyDescent="0.3">
      <c r="A2028" s="281">
        <v>121611</v>
      </c>
      <c r="B2028" s="281" t="s">
        <v>5482</v>
      </c>
      <c r="C2028" s="281" t="s">
        <v>5483</v>
      </c>
      <c r="D2028" s="166">
        <v>1</v>
      </c>
      <c r="E2028" s="166">
        <v>1</v>
      </c>
      <c r="F2028" s="281" t="s">
        <v>1430</v>
      </c>
      <c r="G2028">
        <v>1</v>
      </c>
      <c r="H2028">
        <v>0</v>
      </c>
    </row>
    <row r="2029" spans="1:8" x14ac:dyDescent="0.3">
      <c r="A2029" s="281">
        <v>121991</v>
      </c>
      <c r="B2029" s="281" t="s">
        <v>5484</v>
      </c>
      <c r="C2029" s="281" t="s">
        <v>5485</v>
      </c>
      <c r="D2029" s="166">
        <v>1</v>
      </c>
      <c r="E2029" s="166">
        <v>1</v>
      </c>
      <c r="F2029" s="281" t="s">
        <v>1430</v>
      </c>
      <c r="G2029">
        <v>1</v>
      </c>
      <c r="H2029">
        <v>1</v>
      </c>
    </row>
    <row r="2030" spans="1:8" x14ac:dyDescent="0.3">
      <c r="A2030" s="281">
        <v>122291</v>
      </c>
      <c r="B2030" s="281" t="s">
        <v>5486</v>
      </c>
      <c r="C2030" s="281" t="s">
        <v>5487</v>
      </c>
      <c r="D2030" s="166">
        <v>1</v>
      </c>
      <c r="E2030" s="166">
        <v>1</v>
      </c>
      <c r="F2030" s="281" t="s">
        <v>1430</v>
      </c>
      <c r="G2030">
        <v>1</v>
      </c>
      <c r="H2030">
        <v>1</v>
      </c>
    </row>
    <row r="2031" spans="1:8" x14ac:dyDescent="0.3">
      <c r="A2031" s="281">
        <v>122319</v>
      </c>
      <c r="B2031" s="281" t="s">
        <v>5488</v>
      </c>
      <c r="C2031" s="281" t="s">
        <v>5489</v>
      </c>
      <c r="D2031" s="166">
        <v>2</v>
      </c>
      <c r="E2031" s="166">
        <v>1</v>
      </c>
      <c r="F2031" s="281" t="s">
        <v>1430</v>
      </c>
      <c r="G2031">
        <v>1</v>
      </c>
      <c r="H2031">
        <v>1</v>
      </c>
    </row>
    <row r="2032" spans="1:8" x14ac:dyDescent="0.3">
      <c r="A2032" s="281">
        <v>122519</v>
      </c>
      <c r="B2032" s="281" t="s">
        <v>5490</v>
      </c>
      <c r="C2032" s="281" t="s">
        <v>5491</v>
      </c>
      <c r="D2032" s="166">
        <v>1</v>
      </c>
      <c r="E2032" s="166">
        <v>1</v>
      </c>
      <c r="F2032" s="281" t="s">
        <v>1430</v>
      </c>
      <c r="G2032">
        <v>1</v>
      </c>
      <c r="H2032">
        <v>1</v>
      </c>
    </row>
    <row r="2033" spans="1:8" x14ac:dyDescent="0.3">
      <c r="A2033" s="281">
        <v>38719</v>
      </c>
      <c r="B2033" s="281" t="s">
        <v>5492</v>
      </c>
      <c r="C2033" s="281" t="s">
        <v>5493</v>
      </c>
      <c r="D2033" s="166">
        <v>1</v>
      </c>
      <c r="E2033" s="166">
        <v>1</v>
      </c>
      <c r="F2033" s="281" t="s">
        <v>1430</v>
      </c>
      <c r="G2033">
        <v>1</v>
      </c>
      <c r="H2033">
        <v>0</v>
      </c>
    </row>
    <row r="2034" spans="1:8" x14ac:dyDescent="0.3">
      <c r="A2034" s="281">
        <v>122563</v>
      </c>
      <c r="B2034" s="281" t="s">
        <v>5494</v>
      </c>
      <c r="C2034" s="281" t="s">
        <v>5495</v>
      </c>
      <c r="D2034" s="166">
        <v>1</v>
      </c>
      <c r="E2034" s="166">
        <v>1</v>
      </c>
      <c r="F2034" s="281" t="s">
        <v>1430</v>
      </c>
      <c r="G2034">
        <v>1</v>
      </c>
      <c r="H2034">
        <v>1</v>
      </c>
    </row>
    <row r="2035" spans="1:8" x14ac:dyDescent="0.3">
      <c r="A2035" s="281">
        <v>122580</v>
      </c>
      <c r="B2035" s="281" t="s">
        <v>5496</v>
      </c>
      <c r="C2035" s="281" t="s">
        <v>5497</v>
      </c>
      <c r="D2035" s="166">
        <v>1</v>
      </c>
      <c r="E2035" s="166">
        <v>1</v>
      </c>
      <c r="F2035" s="281" t="s">
        <v>1430</v>
      </c>
      <c r="G2035">
        <v>1</v>
      </c>
      <c r="H2035">
        <v>1</v>
      </c>
    </row>
    <row r="2036" spans="1:8" x14ac:dyDescent="0.3">
      <c r="A2036" s="281">
        <v>122696</v>
      </c>
      <c r="B2036" s="281" t="s">
        <v>5498</v>
      </c>
      <c r="C2036" s="281" t="s">
        <v>5499</v>
      </c>
      <c r="D2036" s="166">
        <v>1</v>
      </c>
      <c r="E2036" s="166">
        <v>1</v>
      </c>
      <c r="F2036" s="281" t="s">
        <v>1430</v>
      </c>
      <c r="G2036">
        <v>1</v>
      </c>
      <c r="H2036">
        <v>1</v>
      </c>
    </row>
    <row r="2037" spans="1:8" x14ac:dyDescent="0.3">
      <c r="A2037" s="281">
        <v>122746</v>
      </c>
      <c r="B2037" s="281" t="s">
        <v>5500</v>
      </c>
      <c r="C2037" s="281" t="s">
        <v>5501</v>
      </c>
      <c r="D2037" s="166">
        <v>1</v>
      </c>
      <c r="E2037" s="166">
        <v>1</v>
      </c>
      <c r="F2037" s="281" t="s">
        <v>1430</v>
      </c>
      <c r="G2037">
        <v>1</v>
      </c>
      <c r="H2037">
        <v>1</v>
      </c>
    </row>
    <row r="2038" spans="1:8" x14ac:dyDescent="0.3">
      <c r="A2038" s="281">
        <v>122785</v>
      </c>
      <c r="B2038" s="281" t="s">
        <v>5502</v>
      </c>
      <c r="C2038" s="281" t="s">
        <v>5503</v>
      </c>
      <c r="D2038" s="166">
        <v>1</v>
      </c>
      <c r="E2038" s="166">
        <v>1</v>
      </c>
      <c r="F2038" s="281" t="s">
        <v>1430</v>
      </c>
      <c r="G2038">
        <v>1</v>
      </c>
      <c r="H2038">
        <v>1</v>
      </c>
    </row>
    <row r="2039" spans="1:8" x14ac:dyDescent="0.3">
      <c r="A2039" s="281">
        <v>122871</v>
      </c>
      <c r="B2039" s="281" t="s">
        <v>5504</v>
      </c>
      <c r="C2039" s="281" t="s">
        <v>5505</v>
      </c>
      <c r="D2039" s="166">
        <v>2</v>
      </c>
      <c r="E2039" s="166">
        <v>1</v>
      </c>
      <c r="F2039" s="281" t="s">
        <v>1430</v>
      </c>
      <c r="G2039">
        <v>1</v>
      </c>
      <c r="H2039">
        <v>1</v>
      </c>
    </row>
    <row r="2040" spans="1:8" x14ac:dyDescent="0.3">
      <c r="A2040" s="281">
        <v>37383</v>
      </c>
      <c r="B2040" s="281" t="s">
        <v>5506</v>
      </c>
      <c r="C2040" s="281" t="s">
        <v>5507</v>
      </c>
      <c r="D2040" s="166">
        <v>1</v>
      </c>
      <c r="E2040" s="166">
        <v>1</v>
      </c>
      <c r="F2040" s="281" t="s">
        <v>1430</v>
      </c>
      <c r="G2040">
        <v>1</v>
      </c>
      <c r="H2040">
        <v>1</v>
      </c>
    </row>
    <row r="2041" spans="1:8" x14ac:dyDescent="0.3">
      <c r="A2041" s="281">
        <v>123078</v>
      </c>
      <c r="B2041" s="281" t="s">
        <v>5508</v>
      </c>
      <c r="C2041" s="281" t="s">
        <v>5509</v>
      </c>
      <c r="D2041" s="166">
        <v>1</v>
      </c>
      <c r="E2041" s="166">
        <v>1</v>
      </c>
      <c r="F2041" s="281" t="s">
        <v>1430</v>
      </c>
      <c r="G2041">
        <v>1</v>
      </c>
      <c r="H2041">
        <v>1</v>
      </c>
    </row>
    <row r="2042" spans="1:8" x14ac:dyDescent="0.3">
      <c r="A2042" s="281">
        <v>123153</v>
      </c>
      <c r="B2042" s="281" t="s">
        <v>5510</v>
      </c>
      <c r="C2042" s="281" t="s">
        <v>5511</v>
      </c>
      <c r="D2042" s="166">
        <v>1</v>
      </c>
      <c r="E2042" s="166">
        <v>1</v>
      </c>
      <c r="F2042" s="281" t="s">
        <v>1430</v>
      </c>
      <c r="G2042">
        <v>1</v>
      </c>
      <c r="H2042">
        <v>1</v>
      </c>
    </row>
    <row r="2043" spans="1:8" x14ac:dyDescent="0.3">
      <c r="A2043" s="281">
        <v>123233</v>
      </c>
      <c r="B2043" s="281" t="s">
        <v>5512</v>
      </c>
      <c r="C2043" s="281" t="s">
        <v>5513</v>
      </c>
      <c r="D2043" s="166">
        <v>1</v>
      </c>
      <c r="E2043" s="166">
        <v>1</v>
      </c>
      <c r="F2043" s="281" t="s">
        <v>1430</v>
      </c>
      <c r="G2043">
        <v>1</v>
      </c>
      <c r="H2043">
        <v>1</v>
      </c>
    </row>
    <row r="2044" spans="1:8" x14ac:dyDescent="0.3">
      <c r="A2044" s="281">
        <v>123477</v>
      </c>
      <c r="B2044" s="281" t="s">
        <v>5514</v>
      </c>
      <c r="C2044" s="281" t="s">
        <v>5515</v>
      </c>
      <c r="D2044" s="166">
        <v>1</v>
      </c>
      <c r="E2044" s="166">
        <v>1</v>
      </c>
      <c r="F2044" s="281" t="s">
        <v>1430</v>
      </c>
      <c r="G2044">
        <v>1</v>
      </c>
      <c r="H2044">
        <v>1</v>
      </c>
    </row>
    <row r="2045" spans="1:8" x14ac:dyDescent="0.3">
      <c r="A2045" s="281">
        <v>37296</v>
      </c>
      <c r="B2045" s="281" t="s">
        <v>5516</v>
      </c>
      <c r="C2045" s="281" t="s">
        <v>5517</v>
      </c>
      <c r="D2045" s="166">
        <v>2</v>
      </c>
      <c r="E2045" s="166">
        <v>1</v>
      </c>
      <c r="F2045" s="281" t="s">
        <v>1430</v>
      </c>
      <c r="G2045">
        <v>1</v>
      </c>
      <c r="H2045">
        <v>1</v>
      </c>
    </row>
    <row r="2046" spans="1:8" x14ac:dyDescent="0.3">
      <c r="A2046" s="281">
        <v>123505</v>
      </c>
      <c r="B2046" s="281" t="s">
        <v>5518</v>
      </c>
      <c r="C2046" s="281" t="s">
        <v>5519</v>
      </c>
      <c r="D2046" s="166">
        <v>1</v>
      </c>
      <c r="E2046" s="166">
        <v>1</v>
      </c>
      <c r="F2046" s="281" t="s">
        <v>1430</v>
      </c>
      <c r="G2046">
        <v>1</v>
      </c>
      <c r="H2046">
        <v>0</v>
      </c>
    </row>
    <row r="2047" spans="1:8" x14ac:dyDescent="0.3">
      <c r="A2047" s="281">
        <v>123533</v>
      </c>
      <c r="B2047" s="281" t="s">
        <v>5520</v>
      </c>
      <c r="C2047" s="281" t="s">
        <v>5521</v>
      </c>
      <c r="D2047" s="166">
        <v>1</v>
      </c>
      <c r="E2047" s="166">
        <v>1</v>
      </c>
      <c r="F2047" s="281" t="s">
        <v>1430</v>
      </c>
      <c r="G2047">
        <v>1</v>
      </c>
      <c r="H2047">
        <v>1</v>
      </c>
    </row>
    <row r="2048" spans="1:8" x14ac:dyDescent="0.3">
      <c r="A2048" s="281">
        <v>123604</v>
      </c>
      <c r="B2048" s="281" t="s">
        <v>5522</v>
      </c>
      <c r="C2048" s="281" t="s">
        <v>5523</v>
      </c>
      <c r="D2048" s="166">
        <v>1</v>
      </c>
      <c r="E2048" s="166">
        <v>1</v>
      </c>
      <c r="F2048" s="281" t="s">
        <v>1430</v>
      </c>
      <c r="G2048">
        <v>1</v>
      </c>
      <c r="H2048">
        <v>1</v>
      </c>
    </row>
    <row r="2049" spans="1:8" x14ac:dyDescent="0.3">
      <c r="A2049" s="281">
        <v>40261</v>
      </c>
      <c r="B2049" s="281" t="s">
        <v>5524</v>
      </c>
      <c r="C2049" s="281" t="s">
        <v>5525</v>
      </c>
      <c r="D2049" s="166">
        <v>1</v>
      </c>
      <c r="E2049" s="166">
        <v>1</v>
      </c>
      <c r="F2049" s="281" t="s">
        <v>1430</v>
      </c>
      <c r="G2049">
        <v>1</v>
      </c>
      <c r="H2049">
        <v>1</v>
      </c>
    </row>
    <row r="2050" spans="1:8" x14ac:dyDescent="0.3">
      <c r="A2050" s="281">
        <v>123765</v>
      </c>
      <c r="B2050" s="281" t="s">
        <v>5526</v>
      </c>
      <c r="C2050" s="281" t="s">
        <v>5527</v>
      </c>
      <c r="D2050" s="166">
        <v>1</v>
      </c>
      <c r="E2050" s="166">
        <v>1</v>
      </c>
      <c r="F2050" s="281" t="s">
        <v>1430</v>
      </c>
      <c r="G2050">
        <v>1</v>
      </c>
      <c r="H2050">
        <v>1</v>
      </c>
    </row>
    <row r="2051" spans="1:8" x14ac:dyDescent="0.3">
      <c r="A2051" s="281">
        <v>74665</v>
      </c>
      <c r="B2051" s="281" t="s">
        <v>5528</v>
      </c>
      <c r="C2051" s="281" t="s">
        <v>5529</v>
      </c>
      <c r="D2051" s="166">
        <v>1</v>
      </c>
      <c r="E2051" s="166">
        <v>1</v>
      </c>
      <c r="F2051" s="281" t="s">
        <v>1430</v>
      </c>
      <c r="G2051">
        <v>1</v>
      </c>
      <c r="H2051">
        <v>1</v>
      </c>
    </row>
    <row r="2052" spans="1:8" x14ac:dyDescent="0.3">
      <c r="A2052" s="6">
        <v>102342</v>
      </c>
      <c r="B2052" s="6" t="s">
        <v>5530</v>
      </c>
      <c r="C2052" s="6" t="s">
        <v>5531</v>
      </c>
      <c r="D2052" s="55">
        <v>2</v>
      </c>
      <c r="E2052" s="55">
        <v>1</v>
      </c>
      <c r="F2052" s="6" t="s">
        <v>1430</v>
      </c>
      <c r="G2052">
        <v>0</v>
      </c>
      <c r="H2052">
        <v>1</v>
      </c>
    </row>
    <row r="2053" spans="1:8" x14ac:dyDescent="0.3">
      <c r="A2053" s="281">
        <v>42696</v>
      </c>
      <c r="B2053" s="281" t="s">
        <v>5532</v>
      </c>
      <c r="C2053" s="281" t="s">
        <v>5533</v>
      </c>
      <c r="D2053" s="166">
        <v>1</v>
      </c>
      <c r="E2053" s="166">
        <v>1</v>
      </c>
      <c r="F2053" s="281" t="s">
        <v>1430</v>
      </c>
      <c r="G2053">
        <v>1</v>
      </c>
      <c r="H2053">
        <v>1</v>
      </c>
    </row>
    <row r="2054" spans="1:8" x14ac:dyDescent="0.3">
      <c r="A2054" s="281">
        <v>83213</v>
      </c>
      <c r="B2054" s="281" t="s">
        <v>5534</v>
      </c>
      <c r="C2054" s="281" t="s">
        <v>5535</v>
      </c>
      <c r="D2054" s="166">
        <v>1</v>
      </c>
      <c r="E2054" s="166">
        <v>1</v>
      </c>
      <c r="F2054" s="281" t="s">
        <v>1430</v>
      </c>
      <c r="G2054">
        <v>1</v>
      </c>
      <c r="H2054">
        <v>1</v>
      </c>
    </row>
    <row r="2055" spans="1:8" x14ac:dyDescent="0.3">
      <c r="A2055" s="281">
        <v>71350</v>
      </c>
      <c r="B2055" s="281" t="s">
        <v>5536</v>
      </c>
      <c r="C2055" s="281" t="s">
        <v>5537</v>
      </c>
      <c r="D2055" s="166">
        <v>1</v>
      </c>
      <c r="E2055" s="166">
        <v>1</v>
      </c>
      <c r="F2055" s="281" t="s">
        <v>1430</v>
      </c>
      <c r="G2055">
        <v>1</v>
      </c>
      <c r="H2055">
        <v>1</v>
      </c>
    </row>
    <row r="2056" spans="1:8" x14ac:dyDescent="0.3">
      <c r="A2056" s="281">
        <v>213146</v>
      </c>
      <c r="B2056" s="281" t="s">
        <v>5538</v>
      </c>
      <c r="C2056" s="281" t="s">
        <v>5539</v>
      </c>
      <c r="D2056" s="166">
        <v>1</v>
      </c>
      <c r="E2056" s="166">
        <v>1</v>
      </c>
      <c r="F2056" s="281" t="s">
        <v>1430</v>
      </c>
      <c r="G2056">
        <v>1</v>
      </c>
      <c r="H2056">
        <v>0</v>
      </c>
    </row>
    <row r="2057" spans="1:8" x14ac:dyDescent="0.3">
      <c r="A2057" s="281">
        <v>37413</v>
      </c>
      <c r="B2057" s="281" t="s">
        <v>5540</v>
      </c>
      <c r="C2057" s="281" t="s">
        <v>5541</v>
      </c>
      <c r="D2057" s="166">
        <v>1</v>
      </c>
      <c r="E2057" s="166">
        <v>1</v>
      </c>
      <c r="F2057" s="281" t="s">
        <v>1430</v>
      </c>
      <c r="G2057">
        <v>1</v>
      </c>
      <c r="H2057">
        <v>1</v>
      </c>
    </row>
    <row r="2058" spans="1:8" x14ac:dyDescent="0.3">
      <c r="A2058" s="281">
        <v>41123</v>
      </c>
      <c r="B2058" s="281" t="s">
        <v>5542</v>
      </c>
      <c r="C2058" s="281" t="s">
        <v>5543</v>
      </c>
      <c r="D2058" s="166">
        <v>1</v>
      </c>
      <c r="E2058" s="166">
        <v>1</v>
      </c>
      <c r="F2058" s="281" t="s">
        <v>1430</v>
      </c>
      <c r="G2058">
        <v>1</v>
      </c>
      <c r="H2058">
        <v>1</v>
      </c>
    </row>
    <row r="2059" spans="1:8" x14ac:dyDescent="0.3">
      <c r="A2059" s="281">
        <v>41138</v>
      </c>
      <c r="B2059" s="281" t="s">
        <v>5544</v>
      </c>
      <c r="C2059" s="281" t="s">
        <v>5545</v>
      </c>
      <c r="D2059" s="166">
        <v>1</v>
      </c>
      <c r="E2059" s="166">
        <v>1</v>
      </c>
      <c r="F2059" s="281" t="s">
        <v>1430</v>
      </c>
      <c r="G2059">
        <v>1</v>
      </c>
      <c r="H2059">
        <v>1</v>
      </c>
    </row>
    <row r="2060" spans="1:8" x14ac:dyDescent="0.3">
      <c r="A2060" s="281">
        <v>77918</v>
      </c>
      <c r="B2060" s="281" t="s">
        <v>5546</v>
      </c>
      <c r="C2060" s="281" t="s">
        <v>5547</v>
      </c>
      <c r="D2060" s="166">
        <v>1</v>
      </c>
      <c r="E2060" s="166">
        <v>1</v>
      </c>
      <c r="F2060" s="281" t="s">
        <v>1430</v>
      </c>
      <c r="G2060">
        <v>1</v>
      </c>
      <c r="H2060">
        <v>1</v>
      </c>
    </row>
    <row r="2061" spans="1:8" x14ac:dyDescent="0.3">
      <c r="A2061" s="281">
        <v>243375</v>
      </c>
      <c r="B2061" s="281" t="s">
        <v>5548</v>
      </c>
      <c r="C2061" s="281" t="s">
        <v>5549</v>
      </c>
      <c r="D2061" s="166">
        <v>1</v>
      </c>
      <c r="E2061" s="166">
        <v>1</v>
      </c>
      <c r="F2061" s="281" t="s">
        <v>1430</v>
      </c>
      <c r="G2061">
        <v>1</v>
      </c>
      <c r="H2061">
        <v>1</v>
      </c>
    </row>
    <row r="2062" spans="1:8" x14ac:dyDescent="0.3">
      <c r="A2062" s="281">
        <v>39925</v>
      </c>
      <c r="B2062" s="281" t="s">
        <v>5550</v>
      </c>
      <c r="C2062" s="281" t="s">
        <v>5551</v>
      </c>
      <c r="D2062" s="166">
        <v>1</v>
      </c>
      <c r="E2062" s="166">
        <v>1</v>
      </c>
      <c r="F2062" s="281" t="s">
        <v>1430</v>
      </c>
      <c r="G2062">
        <v>1</v>
      </c>
      <c r="H2062">
        <v>1</v>
      </c>
    </row>
    <row r="2063" spans="1:8" x14ac:dyDescent="0.3">
      <c r="A2063" s="281">
        <v>39763</v>
      </c>
      <c r="B2063" s="281" t="s">
        <v>5552</v>
      </c>
      <c r="C2063" s="281" t="s">
        <v>5553</v>
      </c>
      <c r="D2063" s="166">
        <v>1</v>
      </c>
      <c r="E2063" s="166">
        <v>1</v>
      </c>
      <c r="F2063" s="281" t="s">
        <v>1430</v>
      </c>
      <c r="G2063">
        <v>1</v>
      </c>
      <c r="H2063">
        <v>0</v>
      </c>
    </row>
    <row r="2064" spans="1:8" x14ac:dyDescent="0.3">
      <c r="A2064" s="281">
        <v>131922</v>
      </c>
      <c r="B2064" s="281" t="s">
        <v>5554</v>
      </c>
      <c r="C2064" s="281" t="s">
        <v>5555</v>
      </c>
      <c r="D2064" s="166">
        <v>1</v>
      </c>
      <c r="E2064" s="166">
        <v>1</v>
      </c>
      <c r="F2064" s="281" t="s">
        <v>1430</v>
      </c>
      <c r="G2064">
        <v>1</v>
      </c>
      <c r="H2064">
        <v>1</v>
      </c>
    </row>
    <row r="2065" spans="1:8" x14ac:dyDescent="0.3">
      <c r="A2065" s="281">
        <v>40504</v>
      </c>
      <c r="B2065" s="281" t="s">
        <v>5556</v>
      </c>
      <c r="C2065" s="281" t="s">
        <v>5557</v>
      </c>
      <c r="D2065" s="166">
        <v>1</v>
      </c>
      <c r="E2065" s="166">
        <v>1</v>
      </c>
      <c r="F2065" s="281" t="s">
        <v>1430</v>
      </c>
      <c r="G2065">
        <v>1</v>
      </c>
      <c r="H2065">
        <v>0</v>
      </c>
    </row>
    <row r="2066" spans="1:8" x14ac:dyDescent="0.3">
      <c r="A2066" s="281">
        <v>38205</v>
      </c>
      <c r="B2066" s="281" t="s">
        <v>5558</v>
      </c>
      <c r="C2066" s="281" t="s">
        <v>5559</v>
      </c>
      <c r="D2066" s="166">
        <v>1</v>
      </c>
      <c r="E2066" s="166">
        <v>1</v>
      </c>
      <c r="F2066" s="281" t="s">
        <v>1430</v>
      </c>
      <c r="G2066">
        <v>1</v>
      </c>
      <c r="H2066">
        <v>1</v>
      </c>
    </row>
    <row r="2067" spans="1:8" x14ac:dyDescent="0.3">
      <c r="A2067" s="281">
        <v>40116</v>
      </c>
      <c r="B2067" s="281" t="s">
        <v>5560</v>
      </c>
      <c r="C2067" s="281" t="s">
        <v>5561</v>
      </c>
      <c r="D2067" s="166">
        <v>1</v>
      </c>
      <c r="E2067" s="166">
        <v>1</v>
      </c>
      <c r="F2067" s="281" t="s">
        <v>1430</v>
      </c>
      <c r="G2067">
        <v>1</v>
      </c>
      <c r="H2067">
        <v>1</v>
      </c>
    </row>
    <row r="2068" spans="1:8" x14ac:dyDescent="0.3">
      <c r="A2068" s="281">
        <v>179287</v>
      </c>
      <c r="B2068" s="281" t="s">
        <v>5562</v>
      </c>
      <c r="C2068" s="281" t="s">
        <v>5563</v>
      </c>
      <c r="D2068" s="166">
        <v>1</v>
      </c>
      <c r="E2068" s="166">
        <v>1</v>
      </c>
      <c r="F2068" s="281" t="s">
        <v>1430</v>
      </c>
      <c r="G2068">
        <v>1</v>
      </c>
      <c r="H2068">
        <v>1</v>
      </c>
    </row>
    <row r="2069" spans="1:8" x14ac:dyDescent="0.3">
      <c r="A2069" s="281">
        <v>42072</v>
      </c>
      <c r="B2069" s="281" t="s">
        <v>5564</v>
      </c>
      <c r="C2069" s="281" t="s">
        <v>5565</v>
      </c>
      <c r="D2069" s="166">
        <v>1</v>
      </c>
      <c r="E2069" s="166">
        <v>1</v>
      </c>
      <c r="F2069" s="281" t="s">
        <v>1430</v>
      </c>
      <c r="G2069">
        <v>1</v>
      </c>
      <c r="H2069">
        <v>1</v>
      </c>
    </row>
    <row r="2070" spans="1:8" x14ac:dyDescent="0.3">
      <c r="A2070" s="281">
        <v>169797</v>
      </c>
      <c r="B2070" s="281" t="s">
        <v>5566</v>
      </c>
      <c r="C2070" s="281" t="s">
        <v>5567</v>
      </c>
      <c r="D2070" s="166">
        <v>1</v>
      </c>
      <c r="E2070" s="166">
        <v>1</v>
      </c>
      <c r="F2070" s="281" t="s">
        <v>1430</v>
      </c>
      <c r="G2070">
        <v>1</v>
      </c>
      <c r="H2070">
        <v>1</v>
      </c>
    </row>
    <row r="2071" spans="1:8" x14ac:dyDescent="0.3">
      <c r="A2071" s="281">
        <v>39645</v>
      </c>
      <c r="B2071" s="281" t="s">
        <v>5568</v>
      </c>
      <c r="C2071" s="281" t="s">
        <v>5569</v>
      </c>
      <c r="D2071" s="166">
        <v>1</v>
      </c>
      <c r="E2071" s="166">
        <v>1</v>
      </c>
      <c r="F2071" s="281" t="s">
        <v>1430</v>
      </c>
      <c r="G2071">
        <v>1</v>
      </c>
      <c r="H2071">
        <v>1</v>
      </c>
    </row>
    <row r="2072" spans="1:8" x14ac:dyDescent="0.3">
      <c r="A2072" s="281">
        <v>239566</v>
      </c>
      <c r="B2072" s="281" t="s">
        <v>5570</v>
      </c>
      <c r="C2072" s="281" t="s">
        <v>5571</v>
      </c>
      <c r="D2072" s="166">
        <v>1</v>
      </c>
      <c r="E2072" s="166">
        <v>1</v>
      </c>
      <c r="F2072" s="281" t="s">
        <v>1430</v>
      </c>
      <c r="G2072">
        <v>1</v>
      </c>
      <c r="H2072">
        <v>1</v>
      </c>
    </row>
    <row r="2073" spans="1:8" x14ac:dyDescent="0.3">
      <c r="A2073" s="281">
        <v>102436</v>
      </c>
      <c r="B2073" s="281" t="s">
        <v>5572</v>
      </c>
      <c r="C2073" s="281" t="s">
        <v>5573</v>
      </c>
      <c r="D2073" s="166">
        <v>1</v>
      </c>
      <c r="E2073" s="166">
        <v>1</v>
      </c>
      <c r="F2073" s="281" t="s">
        <v>1430</v>
      </c>
      <c r="G2073">
        <v>1</v>
      </c>
      <c r="H2073">
        <v>1</v>
      </c>
    </row>
    <row r="2074" spans="1:8" x14ac:dyDescent="0.3">
      <c r="A2074" s="281">
        <v>238263</v>
      </c>
      <c r="B2074" s="281" t="s">
        <v>5574</v>
      </c>
      <c r="C2074" s="281" t="s">
        <v>5575</v>
      </c>
      <c r="D2074" s="166">
        <v>1</v>
      </c>
      <c r="E2074" s="166">
        <v>1</v>
      </c>
      <c r="F2074" s="281" t="s">
        <v>1430</v>
      </c>
      <c r="G2074">
        <v>1</v>
      </c>
      <c r="H2074">
        <v>1</v>
      </c>
    </row>
    <row r="2075" spans="1:8" x14ac:dyDescent="0.3">
      <c r="A2075" s="281">
        <v>53645</v>
      </c>
      <c r="B2075" s="281" t="s">
        <v>5576</v>
      </c>
      <c r="C2075" s="281" t="s">
        <v>5577</v>
      </c>
      <c r="D2075" s="166">
        <v>1</v>
      </c>
      <c r="E2075" s="166">
        <v>1</v>
      </c>
      <c r="F2075" s="281" t="s">
        <v>1430</v>
      </c>
      <c r="G2075">
        <v>1</v>
      </c>
      <c r="H2075">
        <v>1</v>
      </c>
    </row>
    <row r="2076" spans="1:8" x14ac:dyDescent="0.3">
      <c r="A2076" s="281">
        <v>111952</v>
      </c>
      <c r="B2076" s="281" t="s">
        <v>5578</v>
      </c>
      <c r="C2076" s="281" t="s">
        <v>5579</v>
      </c>
      <c r="D2076" s="166">
        <v>1</v>
      </c>
      <c r="E2076" s="166">
        <v>1</v>
      </c>
      <c r="F2076" s="281" t="s">
        <v>1430</v>
      </c>
      <c r="G2076">
        <v>1</v>
      </c>
      <c r="H2076">
        <v>1</v>
      </c>
    </row>
    <row r="2077" spans="1:8" x14ac:dyDescent="0.3">
      <c r="A2077" s="281">
        <v>26375</v>
      </c>
      <c r="B2077" s="281" t="s">
        <v>5580</v>
      </c>
      <c r="C2077" s="281" t="s">
        <v>5581</v>
      </c>
      <c r="D2077" s="166">
        <v>1</v>
      </c>
      <c r="E2077" s="166">
        <v>1</v>
      </c>
      <c r="F2077" s="281" t="s">
        <v>1430</v>
      </c>
      <c r="G2077">
        <v>1</v>
      </c>
      <c r="H2077">
        <v>1</v>
      </c>
    </row>
    <row r="2078" spans="1:8" x14ac:dyDescent="0.3">
      <c r="A2078" s="281">
        <v>121949</v>
      </c>
      <c r="B2078" s="281" t="s">
        <v>5582</v>
      </c>
      <c r="C2078" s="281" t="s">
        <v>5583</v>
      </c>
      <c r="D2078" s="166">
        <v>1</v>
      </c>
      <c r="E2078" s="166">
        <v>1</v>
      </c>
      <c r="F2078" s="281" t="s">
        <v>1430</v>
      </c>
      <c r="G2078">
        <v>1</v>
      </c>
      <c r="H2078">
        <v>1</v>
      </c>
    </row>
    <row r="2079" spans="1:8" x14ac:dyDescent="0.3">
      <c r="A2079" s="281">
        <v>122719</v>
      </c>
      <c r="B2079" s="281" t="s">
        <v>5584</v>
      </c>
      <c r="C2079" s="281" t="s">
        <v>5585</v>
      </c>
      <c r="D2079" s="166">
        <v>1</v>
      </c>
      <c r="E2079" s="166">
        <v>1</v>
      </c>
      <c r="F2079" s="281" t="s">
        <v>1430</v>
      </c>
      <c r="G2079">
        <v>1</v>
      </c>
      <c r="H2079">
        <v>1</v>
      </c>
    </row>
    <row r="2080" spans="1:8" x14ac:dyDescent="0.3">
      <c r="A2080" s="281">
        <v>122981</v>
      </c>
      <c r="B2080" s="281" t="s">
        <v>5586</v>
      </c>
      <c r="C2080" s="281" t="s">
        <v>5587</v>
      </c>
      <c r="D2080" s="166">
        <v>1</v>
      </c>
      <c r="E2080" s="166">
        <v>1</v>
      </c>
      <c r="F2080" s="281" t="s">
        <v>1430</v>
      </c>
      <c r="G2080">
        <v>1</v>
      </c>
      <c r="H2080">
        <v>1</v>
      </c>
    </row>
    <row r="2081" spans="1:8" x14ac:dyDescent="0.3">
      <c r="A2081" s="281">
        <v>122993</v>
      </c>
      <c r="B2081" s="281" t="s">
        <v>5588</v>
      </c>
      <c r="C2081" s="281" t="s">
        <v>5589</v>
      </c>
      <c r="D2081" s="166">
        <v>1</v>
      </c>
      <c r="E2081" s="166">
        <v>1</v>
      </c>
      <c r="F2081" s="281" t="s">
        <v>1430</v>
      </c>
      <c r="G2081">
        <v>1</v>
      </c>
      <c r="H2081">
        <v>1</v>
      </c>
    </row>
    <row r="2082" spans="1:8" x14ac:dyDescent="0.3">
      <c r="A2082" s="281">
        <v>35739</v>
      </c>
      <c r="B2082" s="281" t="s">
        <v>5590</v>
      </c>
      <c r="C2082" s="281" t="s">
        <v>5591</v>
      </c>
      <c r="D2082" s="166">
        <v>1</v>
      </c>
      <c r="E2082" s="166">
        <v>1</v>
      </c>
      <c r="F2082" s="281" t="s">
        <v>1430</v>
      </c>
      <c r="G2082">
        <v>1</v>
      </c>
      <c r="H2082">
        <v>1</v>
      </c>
    </row>
    <row r="2083" spans="1:8" x14ac:dyDescent="0.3">
      <c r="A2083" s="281">
        <v>96225</v>
      </c>
      <c r="B2083" s="281" t="s">
        <v>5592</v>
      </c>
      <c r="C2083" s="281" t="s">
        <v>5593</v>
      </c>
      <c r="D2083" s="166">
        <v>1</v>
      </c>
      <c r="E2083" s="166">
        <v>1</v>
      </c>
      <c r="F2083" s="281" t="s">
        <v>1430</v>
      </c>
      <c r="G2083">
        <v>1</v>
      </c>
      <c r="H2083">
        <v>1</v>
      </c>
    </row>
    <row r="2084" spans="1:8" x14ac:dyDescent="0.3">
      <c r="A2084" s="281">
        <v>84125</v>
      </c>
      <c r="B2084" s="281" t="s">
        <v>5594</v>
      </c>
      <c r="C2084" s="281" t="s">
        <v>5595</v>
      </c>
      <c r="D2084" s="166">
        <v>1</v>
      </c>
      <c r="E2084" s="166">
        <v>1</v>
      </c>
      <c r="F2084" s="281" t="s">
        <v>1430</v>
      </c>
      <c r="G2084">
        <v>1</v>
      </c>
      <c r="H2084">
        <v>1</v>
      </c>
    </row>
    <row r="2085" spans="1:8" x14ac:dyDescent="0.3">
      <c r="A2085" s="281">
        <v>252819</v>
      </c>
      <c r="B2085" s="281" t="s">
        <v>5596</v>
      </c>
      <c r="C2085" s="281" t="s">
        <v>5597</v>
      </c>
      <c r="D2085" s="166">
        <v>1</v>
      </c>
      <c r="E2085" s="166">
        <v>1</v>
      </c>
      <c r="F2085" s="281" t="s">
        <v>1430</v>
      </c>
      <c r="G2085">
        <v>1</v>
      </c>
      <c r="H2085">
        <v>1</v>
      </c>
    </row>
    <row r="2086" spans="1:8" x14ac:dyDescent="0.3">
      <c r="A2086" s="281">
        <v>40460</v>
      </c>
      <c r="B2086" s="281" t="s">
        <v>5598</v>
      </c>
      <c r="C2086" s="281" t="s">
        <v>5599</v>
      </c>
      <c r="D2086" s="166">
        <v>1</v>
      </c>
      <c r="E2086" s="166">
        <v>1</v>
      </c>
      <c r="F2086" s="281" t="s">
        <v>1430</v>
      </c>
      <c r="G2086">
        <v>1</v>
      </c>
      <c r="H2086">
        <v>1</v>
      </c>
    </row>
    <row r="2087" spans="1:8" x14ac:dyDescent="0.3">
      <c r="A2087" s="281">
        <v>223480</v>
      </c>
      <c r="B2087" s="281" t="s">
        <v>5600</v>
      </c>
      <c r="C2087" s="281" t="s">
        <v>5601</v>
      </c>
      <c r="D2087" s="166">
        <v>2</v>
      </c>
      <c r="E2087" s="166">
        <v>1</v>
      </c>
      <c r="F2087" s="281" t="s">
        <v>1430</v>
      </c>
      <c r="G2087">
        <v>1</v>
      </c>
      <c r="H2087">
        <v>1</v>
      </c>
    </row>
    <row r="2088" spans="1:8" x14ac:dyDescent="0.3">
      <c r="A2088" s="281">
        <v>253446</v>
      </c>
      <c r="B2088" s="281" t="s">
        <v>5602</v>
      </c>
      <c r="C2088" s="281" t="s">
        <v>5603</v>
      </c>
      <c r="D2088" s="166">
        <v>1</v>
      </c>
      <c r="E2088" s="166">
        <v>1</v>
      </c>
      <c r="F2088" s="281" t="s">
        <v>1430</v>
      </c>
      <c r="G2088">
        <v>1</v>
      </c>
      <c r="H2088">
        <v>1</v>
      </c>
    </row>
    <row r="2089" spans="1:8" x14ac:dyDescent="0.3">
      <c r="A2089" s="281">
        <v>35874</v>
      </c>
      <c r="B2089" s="281" t="s">
        <v>5604</v>
      </c>
      <c r="C2089" s="281" t="s">
        <v>5605</v>
      </c>
      <c r="D2089" s="166">
        <v>1</v>
      </c>
      <c r="E2089" s="166">
        <v>1</v>
      </c>
      <c r="F2089" s="281" t="s">
        <v>1430</v>
      </c>
      <c r="G2089">
        <v>1</v>
      </c>
      <c r="H2089">
        <v>1</v>
      </c>
    </row>
    <row r="2090" spans="1:8" x14ac:dyDescent="0.3">
      <c r="A2090" s="281">
        <v>253306</v>
      </c>
      <c r="B2090" s="281" t="s">
        <v>5606</v>
      </c>
      <c r="C2090" s="281" t="s">
        <v>5607</v>
      </c>
      <c r="D2090" s="166">
        <v>1</v>
      </c>
      <c r="E2090" s="166">
        <v>1</v>
      </c>
      <c r="F2090" s="281" t="s">
        <v>1430</v>
      </c>
      <c r="G2090">
        <v>1</v>
      </c>
      <c r="H2090">
        <v>0</v>
      </c>
    </row>
    <row r="2091" spans="1:8" x14ac:dyDescent="0.3">
      <c r="A2091" s="281">
        <v>35983</v>
      </c>
      <c r="B2091" s="281" t="s">
        <v>5608</v>
      </c>
      <c r="C2091" s="281" t="s">
        <v>5609</v>
      </c>
      <c r="D2091" s="166">
        <v>1</v>
      </c>
      <c r="E2091" s="166">
        <v>1</v>
      </c>
      <c r="F2091" s="281" t="s">
        <v>1430</v>
      </c>
      <c r="G2091">
        <v>1</v>
      </c>
      <c r="H2091">
        <v>1</v>
      </c>
    </row>
    <row r="2092" spans="1:8" x14ac:dyDescent="0.3">
      <c r="A2092" s="281">
        <v>251747</v>
      </c>
      <c r="B2092" s="281" t="s">
        <v>5610</v>
      </c>
      <c r="C2092" s="281" t="s">
        <v>5611</v>
      </c>
      <c r="D2092" s="166">
        <v>1</v>
      </c>
      <c r="E2092" s="166">
        <v>1</v>
      </c>
      <c r="F2092" s="281" t="s">
        <v>1430</v>
      </c>
      <c r="G2092">
        <v>1</v>
      </c>
      <c r="H2092">
        <v>1</v>
      </c>
    </row>
    <row r="2093" spans="1:8" x14ac:dyDescent="0.3">
      <c r="A2093" s="281">
        <v>253947</v>
      </c>
      <c r="B2093" s="281" t="s">
        <v>5612</v>
      </c>
      <c r="C2093" s="281" t="s">
        <v>5613</v>
      </c>
      <c r="D2093" s="166">
        <v>1</v>
      </c>
      <c r="E2093" s="166">
        <v>1</v>
      </c>
      <c r="F2093" s="281" t="s">
        <v>1430</v>
      </c>
      <c r="G2093">
        <v>1</v>
      </c>
      <c r="H2093">
        <v>1</v>
      </c>
    </row>
    <row r="2094" spans="1:8" x14ac:dyDescent="0.3">
      <c r="A2094" s="281">
        <v>238669</v>
      </c>
      <c r="B2094" s="281" t="s">
        <v>5614</v>
      </c>
      <c r="C2094" s="281" t="s">
        <v>5615</v>
      </c>
      <c r="D2094" s="166">
        <v>1</v>
      </c>
      <c r="E2094" s="166">
        <v>1</v>
      </c>
      <c r="F2094" s="281" t="s">
        <v>1430</v>
      </c>
      <c r="G2094">
        <v>1</v>
      </c>
      <c r="H2094">
        <v>1</v>
      </c>
    </row>
    <row r="2095" spans="1:8" x14ac:dyDescent="0.3">
      <c r="A2095" s="281">
        <v>208964</v>
      </c>
      <c r="B2095" s="281" t="s">
        <v>5616</v>
      </c>
      <c r="C2095" s="281" t="s">
        <v>5617</v>
      </c>
      <c r="D2095" s="166">
        <v>1</v>
      </c>
      <c r="E2095" s="166">
        <v>1</v>
      </c>
      <c r="F2095" s="281" t="s">
        <v>1430</v>
      </c>
      <c r="G2095">
        <v>1</v>
      </c>
      <c r="H2095">
        <v>1</v>
      </c>
    </row>
    <row r="2096" spans="1:8" x14ac:dyDescent="0.3">
      <c r="A2096" s="281">
        <v>122733</v>
      </c>
      <c r="B2096" s="281" t="s">
        <v>5618</v>
      </c>
      <c r="C2096" s="281" t="s">
        <v>5619</v>
      </c>
      <c r="D2096" s="166">
        <v>1</v>
      </c>
      <c r="E2096" s="166">
        <v>1</v>
      </c>
      <c r="F2096" s="281" t="s">
        <v>1430</v>
      </c>
      <c r="G2096">
        <v>1</v>
      </c>
      <c r="H2096">
        <v>1</v>
      </c>
    </row>
    <row r="2097" spans="1:8" x14ac:dyDescent="0.3">
      <c r="A2097" s="6">
        <v>123332</v>
      </c>
      <c r="B2097" s="6" t="s">
        <v>5620</v>
      </c>
      <c r="C2097" s="6" t="s">
        <v>5621</v>
      </c>
      <c r="D2097" s="55">
        <v>1</v>
      </c>
      <c r="E2097" s="55">
        <v>1</v>
      </c>
      <c r="F2097" s="6" t="s">
        <v>1430</v>
      </c>
      <c r="G2097">
        <v>0</v>
      </c>
      <c r="H2097">
        <v>1</v>
      </c>
    </row>
    <row r="2098" spans="1:8" x14ac:dyDescent="0.3">
      <c r="A2098" s="281">
        <v>12637</v>
      </c>
      <c r="B2098" s="281" t="s">
        <v>5622</v>
      </c>
      <c r="C2098" s="281" t="s">
        <v>5623</v>
      </c>
      <c r="D2098" s="166">
        <v>1</v>
      </c>
      <c r="E2098" s="166">
        <v>1</v>
      </c>
      <c r="F2098" s="281" t="s">
        <v>1430</v>
      </c>
      <c r="G2098">
        <v>1</v>
      </c>
      <c r="H2098">
        <v>1</v>
      </c>
    </row>
    <row r="2099" spans="1:8" x14ac:dyDescent="0.3">
      <c r="A2099" s="281">
        <v>120971</v>
      </c>
      <c r="B2099" s="281" t="s">
        <v>5624</v>
      </c>
      <c r="C2099" s="281" t="s">
        <v>5625</v>
      </c>
      <c r="D2099" s="166">
        <v>1</v>
      </c>
      <c r="E2099" s="166">
        <v>1</v>
      </c>
      <c r="F2099" s="281" t="s">
        <v>1430</v>
      </c>
      <c r="G2099">
        <v>1</v>
      </c>
      <c r="H2099">
        <v>0</v>
      </c>
    </row>
    <row r="2100" spans="1:8" x14ac:dyDescent="0.3">
      <c r="A2100" s="6">
        <v>30868</v>
      </c>
      <c r="B2100" s="6" t="s">
        <v>5626</v>
      </c>
      <c r="C2100" s="6" t="s">
        <v>5627</v>
      </c>
      <c r="D2100" s="55">
        <v>1</v>
      </c>
      <c r="E2100" s="55">
        <v>1</v>
      </c>
      <c r="F2100" s="6" t="s">
        <v>1430</v>
      </c>
      <c r="G2100">
        <v>0</v>
      </c>
      <c r="H2100">
        <v>1</v>
      </c>
    </row>
    <row r="2101" spans="1:8" x14ac:dyDescent="0.3">
      <c r="A2101" s="6">
        <v>122621</v>
      </c>
      <c r="B2101" s="6" t="s">
        <v>5628</v>
      </c>
      <c r="C2101" s="6" t="s">
        <v>5629</v>
      </c>
      <c r="D2101" s="55">
        <v>1</v>
      </c>
      <c r="E2101" s="55">
        <v>1</v>
      </c>
      <c r="F2101" s="6" t="s">
        <v>1430</v>
      </c>
      <c r="G2101">
        <v>0</v>
      </c>
      <c r="H2101">
        <v>1</v>
      </c>
    </row>
    <row r="2102" spans="1:8" x14ac:dyDescent="0.3">
      <c r="A2102" s="6">
        <v>122741</v>
      </c>
      <c r="B2102" s="6" t="s">
        <v>5630</v>
      </c>
      <c r="C2102" s="6" t="s">
        <v>5631</v>
      </c>
      <c r="D2102" s="55">
        <v>1</v>
      </c>
      <c r="E2102" s="55">
        <v>1</v>
      </c>
      <c r="F2102" s="6" t="s">
        <v>1430</v>
      </c>
      <c r="G2102">
        <v>0</v>
      </c>
      <c r="H2102">
        <v>1</v>
      </c>
    </row>
    <row r="2103" spans="1:8" x14ac:dyDescent="0.3">
      <c r="A2103" s="281">
        <v>123557</v>
      </c>
      <c r="B2103" s="281" t="s">
        <v>5632</v>
      </c>
      <c r="C2103" s="281" t="s">
        <v>5633</v>
      </c>
      <c r="D2103" s="166">
        <v>1</v>
      </c>
      <c r="E2103" s="166">
        <v>1</v>
      </c>
      <c r="F2103" s="281" t="s">
        <v>1430</v>
      </c>
      <c r="G2103">
        <v>1</v>
      </c>
      <c r="H2103">
        <v>1</v>
      </c>
    </row>
    <row r="2104" spans="1:8" x14ac:dyDescent="0.3">
      <c r="A2104" s="6">
        <v>44223</v>
      </c>
      <c r="B2104" s="6" t="s">
        <v>5634</v>
      </c>
      <c r="C2104" s="6" t="s">
        <v>5635</v>
      </c>
      <c r="D2104" s="55">
        <v>1</v>
      </c>
      <c r="E2104" s="55">
        <v>1</v>
      </c>
      <c r="F2104" s="6" t="s">
        <v>1430</v>
      </c>
      <c r="G2104">
        <v>0</v>
      </c>
      <c r="H2104">
        <v>1</v>
      </c>
    </row>
    <row r="2105" spans="1:8" x14ac:dyDescent="0.3">
      <c r="A2105" s="281">
        <v>251728</v>
      </c>
      <c r="B2105" s="281" t="s">
        <v>5636</v>
      </c>
      <c r="C2105" s="281" t="s">
        <v>5637</v>
      </c>
      <c r="D2105" s="166">
        <v>2</v>
      </c>
      <c r="E2105" s="166">
        <v>1</v>
      </c>
      <c r="F2105" s="281" t="s">
        <v>1430</v>
      </c>
      <c r="G2105">
        <v>1</v>
      </c>
      <c r="H2105">
        <v>0</v>
      </c>
    </row>
    <row r="2106" spans="1:8" x14ac:dyDescent="0.3">
      <c r="A2106" s="281">
        <v>251318</v>
      </c>
      <c r="B2106" s="281" t="s">
        <v>5638</v>
      </c>
      <c r="C2106" s="281" t="s">
        <v>5639</v>
      </c>
      <c r="D2106" s="166">
        <v>2</v>
      </c>
      <c r="E2106" s="166">
        <v>1</v>
      </c>
      <c r="F2106" s="281" t="s">
        <v>1430</v>
      </c>
      <c r="G2106">
        <v>1</v>
      </c>
      <c r="H2106">
        <v>1</v>
      </c>
    </row>
    <row r="2107" spans="1:8" x14ac:dyDescent="0.3">
      <c r="A2107" s="6">
        <v>70445</v>
      </c>
      <c r="B2107" s="6" t="s">
        <v>5640</v>
      </c>
      <c r="C2107" s="6" t="s">
        <v>5641</v>
      </c>
      <c r="D2107" s="55">
        <v>2</v>
      </c>
      <c r="E2107" s="55">
        <v>1</v>
      </c>
      <c r="F2107" s="6" t="s">
        <v>1430</v>
      </c>
      <c r="G2107">
        <v>0</v>
      </c>
      <c r="H2107">
        <v>1</v>
      </c>
    </row>
    <row r="2108" spans="1:8" x14ac:dyDescent="0.3">
      <c r="A2108" s="281">
        <v>123056</v>
      </c>
      <c r="B2108" s="281" t="s">
        <v>5642</v>
      </c>
      <c r="C2108" s="281" t="s">
        <v>5643</v>
      </c>
      <c r="D2108" s="166">
        <v>1</v>
      </c>
      <c r="E2108" s="166">
        <v>1</v>
      </c>
      <c r="F2108" s="281" t="s">
        <v>1430</v>
      </c>
      <c r="G2108">
        <v>1</v>
      </c>
      <c r="H2108">
        <v>0</v>
      </c>
    </row>
    <row r="2109" spans="1:8" x14ac:dyDescent="0.3">
      <c r="A2109" s="281">
        <v>122791</v>
      </c>
      <c r="B2109" s="281" t="s">
        <v>5644</v>
      </c>
      <c r="C2109" s="281" t="s">
        <v>5645</v>
      </c>
      <c r="D2109" s="166">
        <v>1</v>
      </c>
      <c r="E2109" s="166">
        <v>1</v>
      </c>
      <c r="F2109" s="281" t="s">
        <v>1430</v>
      </c>
      <c r="G2109">
        <v>1</v>
      </c>
      <c r="H2109">
        <v>1</v>
      </c>
    </row>
    <row r="2110" spans="1:8" x14ac:dyDescent="0.3">
      <c r="A2110" s="281">
        <v>211910</v>
      </c>
      <c r="B2110" s="281" t="s">
        <v>5646</v>
      </c>
      <c r="C2110" s="281" t="s">
        <v>5647</v>
      </c>
      <c r="D2110" s="166">
        <v>1</v>
      </c>
      <c r="E2110" s="166">
        <v>1</v>
      </c>
      <c r="F2110" s="281" t="s">
        <v>1430</v>
      </c>
      <c r="G2110">
        <v>1</v>
      </c>
      <c r="H2110">
        <v>1</v>
      </c>
    </row>
    <row r="2111" spans="1:8" x14ac:dyDescent="0.3">
      <c r="A2111" s="6">
        <v>202705</v>
      </c>
      <c r="B2111" s="6" t="s">
        <v>5648</v>
      </c>
      <c r="C2111" s="6" t="s">
        <v>5649</v>
      </c>
      <c r="D2111" s="55">
        <v>1</v>
      </c>
      <c r="E2111" s="55">
        <v>1</v>
      </c>
      <c r="F2111" s="6" t="s">
        <v>1430</v>
      </c>
      <c r="G2111">
        <v>0</v>
      </c>
      <c r="H2111">
        <v>1</v>
      </c>
    </row>
    <row r="2112" spans="1:8" x14ac:dyDescent="0.3">
      <c r="A2112" s="6">
        <v>35334</v>
      </c>
      <c r="B2112" s="6" t="s">
        <v>5650</v>
      </c>
      <c r="C2112" s="6" t="s">
        <v>5651</v>
      </c>
      <c r="D2112" s="55">
        <v>1</v>
      </c>
      <c r="E2112" s="55">
        <v>1</v>
      </c>
      <c r="F2112" s="6" t="s">
        <v>1430</v>
      </c>
      <c r="G2112">
        <v>0</v>
      </c>
      <c r="H2112">
        <v>1</v>
      </c>
    </row>
    <row r="2113" spans="1:8" x14ac:dyDescent="0.3">
      <c r="A2113" s="6">
        <v>70840</v>
      </c>
      <c r="B2113" s="6" t="s">
        <v>5652</v>
      </c>
      <c r="C2113" s="6" t="s">
        <v>5653</v>
      </c>
      <c r="D2113" s="55">
        <v>1</v>
      </c>
      <c r="E2113" s="55">
        <v>1</v>
      </c>
      <c r="F2113" s="6" t="s">
        <v>1430</v>
      </c>
      <c r="G2113">
        <v>0</v>
      </c>
      <c r="H2113">
        <v>1</v>
      </c>
    </row>
    <row r="2114" spans="1:8" x14ac:dyDescent="0.3">
      <c r="A2114" s="281">
        <v>122967</v>
      </c>
      <c r="B2114" s="281" t="s">
        <v>5654</v>
      </c>
      <c r="C2114" s="281" t="s">
        <v>5655</v>
      </c>
      <c r="D2114" s="166">
        <v>1</v>
      </c>
      <c r="E2114" s="166">
        <v>1</v>
      </c>
      <c r="F2114" s="281" t="s">
        <v>1430</v>
      </c>
      <c r="G2114">
        <v>1</v>
      </c>
      <c r="H2114">
        <v>1</v>
      </c>
    </row>
    <row r="2115" spans="1:8" x14ac:dyDescent="0.3">
      <c r="A2115" s="6">
        <v>35330</v>
      </c>
      <c r="B2115" s="6" t="s">
        <v>5656</v>
      </c>
      <c r="C2115" s="6" t="s">
        <v>5657</v>
      </c>
      <c r="D2115" s="55">
        <v>2</v>
      </c>
      <c r="E2115" s="55">
        <v>1</v>
      </c>
      <c r="F2115" s="6" t="s">
        <v>1430</v>
      </c>
      <c r="G2115">
        <v>0</v>
      </c>
      <c r="H2115">
        <v>1</v>
      </c>
    </row>
    <row r="2116" spans="1:8" x14ac:dyDescent="0.3">
      <c r="A2116" s="6">
        <v>98308</v>
      </c>
      <c r="B2116" s="6" t="s">
        <v>5658</v>
      </c>
      <c r="C2116" s="6" t="s">
        <v>5659</v>
      </c>
      <c r="D2116" s="55">
        <v>1</v>
      </c>
      <c r="E2116" s="55">
        <v>1</v>
      </c>
      <c r="F2116" s="6" t="s">
        <v>1430</v>
      </c>
      <c r="G2116">
        <v>0</v>
      </c>
      <c r="H2116">
        <v>1</v>
      </c>
    </row>
    <row r="2117" spans="1:8" x14ac:dyDescent="0.3">
      <c r="A2117" s="281">
        <v>38501</v>
      </c>
      <c r="B2117" s="281" t="s">
        <v>5660</v>
      </c>
      <c r="C2117" s="281" t="s">
        <v>5661</v>
      </c>
      <c r="D2117" s="166">
        <v>1</v>
      </c>
      <c r="E2117" s="166">
        <v>1</v>
      </c>
      <c r="F2117" s="281" t="s">
        <v>1430</v>
      </c>
      <c r="G2117">
        <v>1</v>
      </c>
      <c r="H2117">
        <v>1</v>
      </c>
    </row>
    <row r="2118" spans="1:8" x14ac:dyDescent="0.3">
      <c r="A2118" s="6">
        <v>40662</v>
      </c>
      <c r="B2118" s="6" t="s">
        <v>5662</v>
      </c>
      <c r="C2118" s="6" t="s">
        <v>5663</v>
      </c>
      <c r="D2118" s="55">
        <v>1</v>
      </c>
      <c r="E2118" s="55">
        <v>1</v>
      </c>
      <c r="F2118" s="6" t="s">
        <v>1430</v>
      </c>
      <c r="G2118">
        <v>0</v>
      </c>
      <c r="H2118">
        <v>1</v>
      </c>
    </row>
    <row r="2119" spans="1:8" x14ac:dyDescent="0.3">
      <c r="A2119" s="281">
        <v>49824</v>
      </c>
      <c r="B2119" s="281" t="s">
        <v>5664</v>
      </c>
      <c r="C2119" s="281" t="s">
        <v>5665</v>
      </c>
      <c r="D2119" s="166">
        <v>1</v>
      </c>
      <c r="E2119" s="166">
        <v>1</v>
      </c>
      <c r="F2119" s="281" t="s">
        <v>1430</v>
      </c>
      <c r="G2119">
        <v>1</v>
      </c>
      <c r="H2119">
        <v>1</v>
      </c>
    </row>
    <row r="2120" spans="1:8" x14ac:dyDescent="0.3">
      <c r="A2120" s="281">
        <v>86123</v>
      </c>
      <c r="B2120" s="281" t="s">
        <v>5666</v>
      </c>
      <c r="C2120" s="281" t="s">
        <v>5667</v>
      </c>
      <c r="D2120" s="166">
        <v>1</v>
      </c>
      <c r="E2120" s="166">
        <v>1</v>
      </c>
      <c r="F2120" s="281" t="s">
        <v>1430</v>
      </c>
      <c r="G2120">
        <v>1</v>
      </c>
      <c r="H2120">
        <v>1</v>
      </c>
    </row>
    <row r="2121" spans="1:8" x14ac:dyDescent="0.3">
      <c r="A2121" s="281">
        <v>97074</v>
      </c>
      <c r="B2121" s="281" t="s">
        <v>5668</v>
      </c>
      <c r="C2121" s="281" t="s">
        <v>5669</v>
      </c>
      <c r="D2121" s="166">
        <v>1</v>
      </c>
      <c r="E2121" s="166">
        <v>1</v>
      </c>
      <c r="F2121" s="281" t="s">
        <v>1430</v>
      </c>
      <c r="G2121">
        <v>1</v>
      </c>
      <c r="H2121">
        <v>1</v>
      </c>
    </row>
    <row r="2122" spans="1:8" x14ac:dyDescent="0.3">
      <c r="A2122" s="281">
        <v>161073</v>
      </c>
      <c r="B2122" s="281" t="s">
        <v>5670</v>
      </c>
      <c r="C2122" s="281" t="s">
        <v>5671</v>
      </c>
      <c r="D2122" s="166">
        <v>2</v>
      </c>
      <c r="E2122" s="166">
        <v>1</v>
      </c>
      <c r="F2122" s="281" t="s">
        <v>1430</v>
      </c>
      <c r="G2122">
        <v>1</v>
      </c>
      <c r="H2122">
        <v>1</v>
      </c>
    </row>
    <row r="2123" spans="1:8" x14ac:dyDescent="0.3">
      <c r="A2123" s="281">
        <v>216946</v>
      </c>
      <c r="B2123" s="281" t="s">
        <v>5672</v>
      </c>
      <c r="C2123" s="281" t="s">
        <v>5673</v>
      </c>
      <c r="D2123" s="166">
        <v>1</v>
      </c>
      <c r="E2123" s="166">
        <v>1</v>
      </c>
      <c r="F2123" s="281" t="s">
        <v>1430</v>
      </c>
      <c r="G2123">
        <v>1</v>
      </c>
      <c r="H2123">
        <v>1</v>
      </c>
    </row>
    <row r="2124" spans="1:8" x14ac:dyDescent="0.3">
      <c r="A2124" s="281">
        <v>25799</v>
      </c>
      <c r="B2124" s="281" t="s">
        <v>5674</v>
      </c>
      <c r="C2124" s="281" t="s">
        <v>5675</v>
      </c>
      <c r="D2124" s="166">
        <v>1</v>
      </c>
      <c r="E2124" s="166">
        <v>1</v>
      </c>
      <c r="F2124" s="281" t="s">
        <v>1430</v>
      </c>
      <c r="G2124">
        <v>1</v>
      </c>
      <c r="H2124">
        <v>1</v>
      </c>
    </row>
    <row r="2125" spans="1:8" x14ac:dyDescent="0.3">
      <c r="A2125" s="281">
        <v>30787</v>
      </c>
      <c r="B2125" s="281" t="s">
        <v>5676</v>
      </c>
      <c r="C2125" s="281" t="s">
        <v>5677</v>
      </c>
      <c r="D2125" s="166">
        <v>1</v>
      </c>
      <c r="E2125" s="166">
        <v>1</v>
      </c>
      <c r="F2125" s="281" t="s">
        <v>1430</v>
      </c>
      <c r="G2125">
        <v>1</v>
      </c>
      <c r="H2125">
        <v>1</v>
      </c>
    </row>
    <row r="2126" spans="1:8" x14ac:dyDescent="0.3">
      <c r="A2126" s="281">
        <v>31079</v>
      </c>
      <c r="B2126" s="281" t="s">
        <v>5678</v>
      </c>
      <c r="C2126" s="281" t="s">
        <v>5679</v>
      </c>
      <c r="D2126" s="166">
        <v>2</v>
      </c>
      <c r="E2126" s="166">
        <v>1</v>
      </c>
      <c r="F2126" s="281" t="s">
        <v>1430</v>
      </c>
      <c r="G2126">
        <v>1</v>
      </c>
      <c r="H2126">
        <v>1</v>
      </c>
    </row>
    <row r="2127" spans="1:8" x14ac:dyDescent="0.3">
      <c r="A2127" s="281">
        <v>35382</v>
      </c>
      <c r="B2127" s="281" t="s">
        <v>5680</v>
      </c>
      <c r="C2127" s="281" t="s">
        <v>5681</v>
      </c>
      <c r="D2127" s="166">
        <v>1</v>
      </c>
      <c r="E2127" s="166">
        <v>1</v>
      </c>
      <c r="F2127" s="281" t="s">
        <v>1430</v>
      </c>
      <c r="G2127">
        <v>1</v>
      </c>
      <c r="H2127">
        <v>1</v>
      </c>
    </row>
    <row r="2128" spans="1:8" x14ac:dyDescent="0.3">
      <c r="A2128" s="281">
        <v>35663</v>
      </c>
      <c r="B2128" s="281" t="s">
        <v>5682</v>
      </c>
      <c r="C2128" s="281" t="s">
        <v>5683</v>
      </c>
      <c r="D2128" s="166">
        <v>1</v>
      </c>
      <c r="E2128" s="166">
        <v>1</v>
      </c>
      <c r="F2128" s="281" t="s">
        <v>1430</v>
      </c>
      <c r="G2128">
        <v>1</v>
      </c>
      <c r="H2128">
        <v>1</v>
      </c>
    </row>
    <row r="2129" spans="1:8" x14ac:dyDescent="0.3">
      <c r="A2129" s="281">
        <v>35928</v>
      </c>
      <c r="B2129" s="281" t="s">
        <v>5684</v>
      </c>
      <c r="C2129" s="281" t="s">
        <v>5685</v>
      </c>
      <c r="D2129" s="166">
        <v>2</v>
      </c>
      <c r="E2129" s="166">
        <v>1</v>
      </c>
      <c r="F2129" s="281" t="s">
        <v>1430</v>
      </c>
      <c r="G2129">
        <v>1</v>
      </c>
      <c r="H2129">
        <v>1</v>
      </c>
    </row>
    <row r="2130" spans="1:8" x14ac:dyDescent="0.3">
      <c r="A2130" s="281">
        <v>36014</v>
      </c>
      <c r="B2130" s="281" t="s">
        <v>5686</v>
      </c>
      <c r="C2130" s="281" t="s">
        <v>5687</v>
      </c>
      <c r="D2130" s="166">
        <v>1</v>
      </c>
      <c r="E2130" s="166">
        <v>1</v>
      </c>
      <c r="F2130" s="281" t="s">
        <v>1430</v>
      </c>
      <c r="G2130">
        <v>1</v>
      </c>
      <c r="H2130">
        <v>1</v>
      </c>
    </row>
    <row r="2131" spans="1:8" x14ac:dyDescent="0.3">
      <c r="A2131" s="281">
        <v>36139</v>
      </c>
      <c r="B2131" s="281" t="s">
        <v>5688</v>
      </c>
      <c r="C2131" s="281" t="s">
        <v>5689</v>
      </c>
      <c r="D2131" s="166">
        <v>1</v>
      </c>
      <c r="E2131" s="166">
        <v>1</v>
      </c>
      <c r="F2131" s="281" t="s">
        <v>1430</v>
      </c>
      <c r="G2131">
        <v>1</v>
      </c>
      <c r="H2131">
        <v>1</v>
      </c>
    </row>
    <row r="2132" spans="1:8" x14ac:dyDescent="0.3">
      <c r="A2132" s="281">
        <v>36292</v>
      </c>
      <c r="B2132" s="281" t="s">
        <v>5690</v>
      </c>
      <c r="C2132" s="281" t="s">
        <v>5691</v>
      </c>
      <c r="D2132" s="166">
        <v>1</v>
      </c>
      <c r="E2132" s="166">
        <v>1</v>
      </c>
      <c r="F2132" s="281" t="s">
        <v>1430</v>
      </c>
      <c r="G2132">
        <v>1</v>
      </c>
      <c r="H2132">
        <v>1</v>
      </c>
    </row>
    <row r="2133" spans="1:8" x14ac:dyDescent="0.3">
      <c r="A2133" s="281">
        <v>36504</v>
      </c>
      <c r="B2133" s="281" t="s">
        <v>5692</v>
      </c>
      <c r="C2133" s="281" t="s">
        <v>5693</v>
      </c>
      <c r="D2133" s="166">
        <v>1</v>
      </c>
      <c r="E2133" s="166">
        <v>1</v>
      </c>
      <c r="F2133" s="281" t="s">
        <v>1430</v>
      </c>
      <c r="G2133">
        <v>1</v>
      </c>
      <c r="H2133">
        <v>1</v>
      </c>
    </row>
    <row r="2134" spans="1:8" x14ac:dyDescent="0.3">
      <c r="A2134" s="281">
        <v>36596</v>
      </c>
      <c r="B2134" s="281" t="s">
        <v>5694</v>
      </c>
      <c r="C2134" s="281" t="s">
        <v>5695</v>
      </c>
      <c r="D2134" s="166">
        <v>1</v>
      </c>
      <c r="E2134" s="166">
        <v>1</v>
      </c>
      <c r="F2134" s="281" t="s">
        <v>1430</v>
      </c>
      <c r="G2134">
        <v>1</v>
      </c>
      <c r="H2134">
        <v>1</v>
      </c>
    </row>
    <row r="2135" spans="1:8" x14ac:dyDescent="0.3">
      <c r="A2135" s="281">
        <v>36763</v>
      </c>
      <c r="B2135" s="281" t="s">
        <v>5696</v>
      </c>
      <c r="C2135" s="281" t="s">
        <v>5697</v>
      </c>
      <c r="D2135" s="166">
        <v>1</v>
      </c>
      <c r="E2135" s="166">
        <v>1</v>
      </c>
      <c r="F2135" s="281" t="s">
        <v>1430</v>
      </c>
      <c r="G2135">
        <v>1</v>
      </c>
      <c r="H2135">
        <v>1</v>
      </c>
    </row>
    <row r="2136" spans="1:8" x14ac:dyDescent="0.3">
      <c r="A2136" s="281">
        <v>36806</v>
      </c>
      <c r="B2136" s="281" t="s">
        <v>5698</v>
      </c>
      <c r="C2136" s="281" t="s">
        <v>5699</v>
      </c>
      <c r="D2136" s="166">
        <v>1</v>
      </c>
      <c r="E2136" s="166">
        <v>1</v>
      </c>
      <c r="F2136" s="281" t="s">
        <v>1430</v>
      </c>
      <c r="G2136">
        <v>1</v>
      </c>
      <c r="H2136">
        <v>1</v>
      </c>
    </row>
    <row r="2137" spans="1:8" x14ac:dyDescent="0.3">
      <c r="A2137" s="281">
        <v>36844</v>
      </c>
      <c r="B2137" s="281" t="s">
        <v>5700</v>
      </c>
      <c r="C2137" s="281" t="s">
        <v>5701</v>
      </c>
      <c r="D2137" s="166">
        <v>1</v>
      </c>
      <c r="E2137" s="166">
        <v>1</v>
      </c>
      <c r="F2137" s="281" t="s">
        <v>1430</v>
      </c>
      <c r="G2137">
        <v>1</v>
      </c>
      <c r="H2137">
        <v>1</v>
      </c>
    </row>
    <row r="2138" spans="1:8" x14ac:dyDescent="0.3">
      <c r="A2138" s="281">
        <v>36914</v>
      </c>
      <c r="B2138" s="281" t="s">
        <v>5702</v>
      </c>
      <c r="C2138" s="281" t="s">
        <v>5703</v>
      </c>
      <c r="D2138" s="166">
        <v>1</v>
      </c>
      <c r="E2138" s="166">
        <v>1</v>
      </c>
      <c r="F2138" s="281" t="s">
        <v>1430</v>
      </c>
      <c r="G2138">
        <v>1</v>
      </c>
      <c r="H2138">
        <v>1</v>
      </c>
    </row>
    <row r="2139" spans="1:8" x14ac:dyDescent="0.3">
      <c r="A2139" s="281">
        <v>37581</v>
      </c>
      <c r="B2139" s="281" t="s">
        <v>5704</v>
      </c>
      <c r="C2139" s="281" t="s">
        <v>5705</v>
      </c>
      <c r="D2139" s="166">
        <v>2</v>
      </c>
      <c r="E2139" s="166">
        <v>1</v>
      </c>
      <c r="F2139" s="281" t="s">
        <v>1430</v>
      </c>
      <c r="G2139">
        <v>1</v>
      </c>
      <c r="H2139">
        <v>1</v>
      </c>
    </row>
    <row r="2140" spans="1:8" x14ac:dyDescent="0.3">
      <c r="A2140" s="281">
        <v>37582</v>
      </c>
      <c r="B2140" s="281" t="s">
        <v>5706</v>
      </c>
      <c r="C2140" s="281" t="s">
        <v>5707</v>
      </c>
      <c r="D2140" s="166">
        <v>1</v>
      </c>
      <c r="E2140" s="166">
        <v>1</v>
      </c>
      <c r="F2140" s="281" t="s">
        <v>1430</v>
      </c>
      <c r="G2140">
        <v>1</v>
      </c>
      <c r="H2140">
        <v>1</v>
      </c>
    </row>
    <row r="2141" spans="1:8" x14ac:dyDescent="0.3">
      <c r="A2141" s="281">
        <v>37654</v>
      </c>
      <c r="B2141" s="281" t="s">
        <v>5708</v>
      </c>
      <c r="C2141" s="281" t="s">
        <v>5709</v>
      </c>
      <c r="D2141" s="166">
        <v>1</v>
      </c>
      <c r="E2141" s="166">
        <v>1</v>
      </c>
      <c r="F2141" s="281" t="s">
        <v>1430</v>
      </c>
      <c r="G2141">
        <v>1</v>
      </c>
      <c r="H2141">
        <v>1</v>
      </c>
    </row>
    <row r="2142" spans="1:8" x14ac:dyDescent="0.3">
      <c r="A2142" s="281">
        <v>37719</v>
      </c>
      <c r="B2142" s="281" t="s">
        <v>5710</v>
      </c>
      <c r="C2142" s="281" t="s">
        <v>5711</v>
      </c>
      <c r="D2142" s="166">
        <v>1</v>
      </c>
      <c r="E2142" s="166">
        <v>1</v>
      </c>
      <c r="F2142" s="281" t="s">
        <v>1430</v>
      </c>
      <c r="G2142">
        <v>1</v>
      </c>
      <c r="H2142">
        <v>1</v>
      </c>
    </row>
    <row r="2143" spans="1:8" x14ac:dyDescent="0.3">
      <c r="A2143" s="281">
        <v>37906</v>
      </c>
      <c r="B2143" s="281" t="s">
        <v>5712</v>
      </c>
      <c r="C2143" s="281" t="s">
        <v>5713</v>
      </c>
      <c r="D2143" s="166">
        <v>1</v>
      </c>
      <c r="E2143" s="166">
        <v>1</v>
      </c>
      <c r="F2143" s="281" t="s">
        <v>1430</v>
      </c>
      <c r="G2143">
        <v>1</v>
      </c>
      <c r="H2143">
        <v>1</v>
      </c>
    </row>
    <row r="2144" spans="1:8" x14ac:dyDescent="0.3">
      <c r="A2144" s="281">
        <v>38051</v>
      </c>
      <c r="B2144" s="281" t="s">
        <v>5714</v>
      </c>
      <c r="C2144" s="281" t="s">
        <v>5715</v>
      </c>
      <c r="D2144" s="166">
        <v>1</v>
      </c>
      <c r="E2144" s="166">
        <v>1</v>
      </c>
      <c r="F2144" s="281" t="s">
        <v>1430</v>
      </c>
      <c r="G2144">
        <v>1</v>
      </c>
      <c r="H2144">
        <v>1</v>
      </c>
    </row>
    <row r="2145" spans="1:8" x14ac:dyDescent="0.3">
      <c r="A2145" s="281">
        <v>38063</v>
      </c>
      <c r="B2145" s="281" t="s">
        <v>5716</v>
      </c>
      <c r="C2145" s="281" t="s">
        <v>5717</v>
      </c>
      <c r="D2145" s="166">
        <v>1</v>
      </c>
      <c r="E2145" s="166">
        <v>1</v>
      </c>
      <c r="F2145" s="281" t="s">
        <v>1430</v>
      </c>
      <c r="G2145">
        <v>1</v>
      </c>
      <c r="H2145">
        <v>1</v>
      </c>
    </row>
    <row r="2146" spans="1:8" x14ac:dyDescent="0.3">
      <c r="A2146" s="281">
        <v>38238</v>
      </c>
      <c r="B2146" s="281" t="s">
        <v>5718</v>
      </c>
      <c r="C2146" s="281" t="s">
        <v>5719</v>
      </c>
      <c r="D2146" s="166">
        <v>2</v>
      </c>
      <c r="E2146" s="166">
        <v>1</v>
      </c>
      <c r="F2146" s="281" t="s">
        <v>1430</v>
      </c>
      <c r="G2146">
        <v>1</v>
      </c>
      <c r="H2146">
        <v>1</v>
      </c>
    </row>
    <row r="2147" spans="1:8" x14ac:dyDescent="0.3">
      <c r="A2147" s="281">
        <v>38450</v>
      </c>
      <c r="B2147" s="281" t="s">
        <v>5720</v>
      </c>
      <c r="C2147" s="281" t="s">
        <v>5721</v>
      </c>
      <c r="D2147" s="166">
        <v>1</v>
      </c>
      <c r="E2147" s="166">
        <v>1</v>
      </c>
      <c r="F2147" s="281" t="s">
        <v>1430</v>
      </c>
      <c r="G2147">
        <v>1</v>
      </c>
      <c r="H2147">
        <v>1</v>
      </c>
    </row>
    <row r="2148" spans="1:8" x14ac:dyDescent="0.3">
      <c r="A2148" s="6">
        <v>38541</v>
      </c>
      <c r="B2148" s="6" t="s">
        <v>5722</v>
      </c>
      <c r="C2148" s="6" t="s">
        <v>5723</v>
      </c>
      <c r="D2148" s="55">
        <v>1</v>
      </c>
      <c r="E2148" s="55">
        <v>1</v>
      </c>
      <c r="F2148" s="6" t="s">
        <v>1430</v>
      </c>
      <c r="G2148">
        <v>0</v>
      </c>
      <c r="H2148">
        <v>1</v>
      </c>
    </row>
    <row r="2149" spans="1:8" x14ac:dyDescent="0.3">
      <c r="A2149" s="6">
        <v>38901</v>
      </c>
      <c r="B2149" s="6" t="s">
        <v>5724</v>
      </c>
      <c r="C2149" s="6" t="s">
        <v>5725</v>
      </c>
      <c r="D2149" s="55">
        <v>1</v>
      </c>
      <c r="E2149" s="55">
        <v>1</v>
      </c>
      <c r="F2149" s="6" t="s">
        <v>1430</v>
      </c>
      <c r="G2149">
        <v>0</v>
      </c>
      <c r="H2149">
        <v>1</v>
      </c>
    </row>
    <row r="2150" spans="1:8" x14ac:dyDescent="0.3">
      <c r="A2150" s="281">
        <v>39038</v>
      </c>
      <c r="B2150" s="281" t="s">
        <v>5726</v>
      </c>
      <c r="C2150" s="281" t="s">
        <v>5727</v>
      </c>
      <c r="D2150" s="166">
        <v>1</v>
      </c>
      <c r="E2150" s="166">
        <v>1</v>
      </c>
      <c r="F2150" s="281" t="s">
        <v>1430</v>
      </c>
      <c r="G2150">
        <v>1</v>
      </c>
      <c r="H2150">
        <v>1</v>
      </c>
    </row>
    <row r="2151" spans="1:8" x14ac:dyDescent="0.3">
      <c r="A2151" s="281">
        <v>39171</v>
      </c>
      <c r="B2151" s="281" t="s">
        <v>5728</v>
      </c>
      <c r="C2151" s="281" t="s">
        <v>5729</v>
      </c>
      <c r="D2151" s="166">
        <v>2</v>
      </c>
      <c r="E2151" s="166">
        <v>1</v>
      </c>
      <c r="F2151" s="281" t="s">
        <v>1430</v>
      </c>
      <c r="G2151">
        <v>1</v>
      </c>
      <c r="H2151">
        <v>1</v>
      </c>
    </row>
    <row r="2152" spans="1:8" x14ac:dyDescent="0.3">
      <c r="A2152" s="281">
        <v>39341</v>
      </c>
      <c r="B2152" s="281" t="s">
        <v>5730</v>
      </c>
      <c r="C2152" s="281" t="s">
        <v>5731</v>
      </c>
      <c r="D2152" s="166">
        <v>1</v>
      </c>
      <c r="E2152" s="166">
        <v>1</v>
      </c>
      <c r="F2152" s="281" t="s">
        <v>1430</v>
      </c>
      <c r="G2152">
        <v>1</v>
      </c>
      <c r="H2152">
        <v>1</v>
      </c>
    </row>
    <row r="2153" spans="1:8" x14ac:dyDescent="0.3">
      <c r="A2153" s="281">
        <v>39478</v>
      </c>
      <c r="B2153" s="281" t="s">
        <v>5732</v>
      </c>
      <c r="C2153" s="281" t="s">
        <v>5733</v>
      </c>
      <c r="D2153" s="166">
        <v>1</v>
      </c>
      <c r="E2153" s="166">
        <v>1</v>
      </c>
      <c r="F2153" s="281" t="s">
        <v>1430</v>
      </c>
      <c r="G2153">
        <v>1</v>
      </c>
      <c r="H2153">
        <v>1</v>
      </c>
    </row>
    <row r="2154" spans="1:8" x14ac:dyDescent="0.3">
      <c r="A2154" s="281">
        <v>40405</v>
      </c>
      <c r="B2154" s="281" t="s">
        <v>5734</v>
      </c>
      <c r="C2154" s="281" t="s">
        <v>5735</v>
      </c>
      <c r="D2154" s="166">
        <v>1</v>
      </c>
      <c r="E2154" s="166">
        <v>1</v>
      </c>
      <c r="F2154" s="281" t="s">
        <v>1430</v>
      </c>
      <c r="G2154">
        <v>1</v>
      </c>
      <c r="H2154">
        <v>1</v>
      </c>
    </row>
    <row r="2155" spans="1:8" x14ac:dyDescent="0.3">
      <c r="A2155" s="281">
        <v>40464</v>
      </c>
      <c r="B2155" s="281" t="s">
        <v>5736</v>
      </c>
      <c r="C2155" s="281" t="s">
        <v>5737</v>
      </c>
      <c r="D2155" s="166">
        <v>1</v>
      </c>
      <c r="E2155" s="166">
        <v>1</v>
      </c>
      <c r="F2155" s="281" t="s">
        <v>1430</v>
      </c>
      <c r="G2155">
        <v>1</v>
      </c>
      <c r="H2155">
        <v>1</v>
      </c>
    </row>
    <row r="2156" spans="1:8" x14ac:dyDescent="0.3">
      <c r="A2156" s="281">
        <v>40475</v>
      </c>
      <c r="B2156" s="281" t="s">
        <v>5738</v>
      </c>
      <c r="C2156" s="281" t="s">
        <v>5739</v>
      </c>
      <c r="D2156" s="166">
        <v>1</v>
      </c>
      <c r="E2156" s="166">
        <v>1</v>
      </c>
      <c r="F2156" s="281" t="s">
        <v>1430</v>
      </c>
      <c r="G2156">
        <v>1</v>
      </c>
      <c r="H2156">
        <v>1</v>
      </c>
    </row>
    <row r="2157" spans="1:8" x14ac:dyDescent="0.3">
      <c r="A2157" s="281">
        <v>42565</v>
      </c>
      <c r="B2157" s="281" t="s">
        <v>5740</v>
      </c>
      <c r="C2157" s="281" t="s">
        <v>5741</v>
      </c>
      <c r="D2157" s="166">
        <v>1</v>
      </c>
      <c r="E2157" s="166">
        <v>1</v>
      </c>
      <c r="F2157" s="281" t="s">
        <v>1430</v>
      </c>
      <c r="G2157">
        <v>1</v>
      </c>
      <c r="H2157">
        <v>1</v>
      </c>
    </row>
    <row r="2158" spans="1:8" x14ac:dyDescent="0.3">
      <c r="A2158" s="281">
        <v>45028</v>
      </c>
      <c r="B2158" s="281" t="s">
        <v>5742</v>
      </c>
      <c r="C2158" s="281" t="s">
        <v>5743</v>
      </c>
      <c r="D2158" s="166">
        <v>1</v>
      </c>
      <c r="E2158" s="166">
        <v>1</v>
      </c>
      <c r="F2158" s="281" t="s">
        <v>1430</v>
      </c>
      <c r="G2158">
        <v>1</v>
      </c>
      <c r="H2158">
        <v>1</v>
      </c>
    </row>
    <row r="2159" spans="1:8" x14ac:dyDescent="0.3">
      <c r="A2159" s="281">
        <v>45749</v>
      </c>
      <c r="B2159" s="281" t="s">
        <v>5744</v>
      </c>
      <c r="C2159" s="281" t="s">
        <v>5745</v>
      </c>
      <c r="D2159" s="166">
        <v>1</v>
      </c>
      <c r="E2159" s="166">
        <v>1</v>
      </c>
      <c r="F2159" s="281" t="s">
        <v>1430</v>
      </c>
      <c r="G2159">
        <v>1</v>
      </c>
      <c r="H2159">
        <v>1</v>
      </c>
    </row>
    <row r="2160" spans="1:8" x14ac:dyDescent="0.3">
      <c r="A2160" s="281">
        <v>46013</v>
      </c>
      <c r="B2160" s="281" t="s">
        <v>5746</v>
      </c>
      <c r="C2160" s="281" t="s">
        <v>5747</v>
      </c>
      <c r="D2160" s="166">
        <v>2</v>
      </c>
      <c r="E2160" s="166">
        <v>1</v>
      </c>
      <c r="F2160" s="281" t="s">
        <v>1430</v>
      </c>
      <c r="G2160">
        <v>1</v>
      </c>
      <c r="H2160">
        <v>1</v>
      </c>
    </row>
    <row r="2161" spans="1:8" x14ac:dyDescent="0.3">
      <c r="A2161" s="281">
        <v>46105</v>
      </c>
      <c r="B2161" s="281" t="s">
        <v>5748</v>
      </c>
      <c r="C2161" s="281" t="s">
        <v>5749</v>
      </c>
      <c r="D2161" s="166">
        <v>1</v>
      </c>
      <c r="E2161" s="166">
        <v>1</v>
      </c>
      <c r="F2161" s="281" t="s">
        <v>1430</v>
      </c>
      <c r="G2161">
        <v>1</v>
      </c>
      <c r="H2161">
        <v>1</v>
      </c>
    </row>
    <row r="2162" spans="1:8" x14ac:dyDescent="0.3">
      <c r="A2162" s="281">
        <v>46650</v>
      </c>
      <c r="B2162" s="281" t="s">
        <v>5750</v>
      </c>
      <c r="C2162" s="281" t="s">
        <v>5751</v>
      </c>
      <c r="D2162" s="166">
        <v>1</v>
      </c>
      <c r="E2162" s="166">
        <v>1</v>
      </c>
      <c r="F2162" s="281" t="s">
        <v>1430</v>
      </c>
      <c r="G2162">
        <v>1</v>
      </c>
      <c r="H2162">
        <v>1</v>
      </c>
    </row>
    <row r="2163" spans="1:8" x14ac:dyDescent="0.3">
      <c r="A2163" s="281">
        <v>47343</v>
      </c>
      <c r="B2163" s="281" t="s">
        <v>5752</v>
      </c>
      <c r="C2163" s="281" t="s">
        <v>5753</v>
      </c>
      <c r="D2163" s="166">
        <v>1</v>
      </c>
      <c r="E2163" s="166">
        <v>1</v>
      </c>
      <c r="F2163" s="281" t="s">
        <v>1430</v>
      </c>
      <c r="G2163">
        <v>1</v>
      </c>
      <c r="H2163">
        <v>1</v>
      </c>
    </row>
    <row r="2164" spans="1:8" x14ac:dyDescent="0.3">
      <c r="A2164" s="281">
        <v>48017</v>
      </c>
      <c r="B2164" s="281" t="s">
        <v>5754</v>
      </c>
      <c r="C2164" s="281" t="s">
        <v>5755</v>
      </c>
      <c r="D2164" s="166">
        <v>1</v>
      </c>
      <c r="E2164" s="166">
        <v>1</v>
      </c>
      <c r="F2164" s="281" t="s">
        <v>1430</v>
      </c>
      <c r="G2164">
        <v>1</v>
      </c>
      <c r="H2164">
        <v>1</v>
      </c>
    </row>
    <row r="2165" spans="1:8" x14ac:dyDescent="0.3">
      <c r="A2165" s="281">
        <v>51685</v>
      </c>
      <c r="B2165" s="281" t="s">
        <v>5756</v>
      </c>
      <c r="C2165" s="281" t="s">
        <v>5757</v>
      </c>
      <c r="D2165" s="166">
        <v>1</v>
      </c>
      <c r="E2165" s="166">
        <v>1</v>
      </c>
      <c r="F2165" s="281" t="s">
        <v>1430</v>
      </c>
      <c r="G2165">
        <v>1</v>
      </c>
      <c r="H2165">
        <v>1</v>
      </c>
    </row>
    <row r="2166" spans="1:8" x14ac:dyDescent="0.3">
      <c r="A2166" s="281">
        <v>53458</v>
      </c>
      <c r="B2166" s="281" t="s">
        <v>5758</v>
      </c>
      <c r="C2166" s="281" t="s">
        <v>5759</v>
      </c>
      <c r="D2166" s="166">
        <v>1</v>
      </c>
      <c r="E2166" s="166">
        <v>1</v>
      </c>
      <c r="F2166" s="281" t="s">
        <v>1430</v>
      </c>
      <c r="G2166">
        <v>1</v>
      </c>
      <c r="H2166">
        <v>1</v>
      </c>
    </row>
    <row r="2167" spans="1:8" x14ac:dyDescent="0.3">
      <c r="A2167" s="281">
        <v>53470</v>
      </c>
      <c r="B2167" s="281" t="s">
        <v>5760</v>
      </c>
      <c r="C2167" s="281" t="s">
        <v>5761</v>
      </c>
      <c r="D2167" s="166">
        <v>1</v>
      </c>
      <c r="E2167" s="166">
        <v>1</v>
      </c>
      <c r="F2167" s="281" t="s">
        <v>1430</v>
      </c>
      <c r="G2167">
        <v>1</v>
      </c>
      <c r="H2167">
        <v>1</v>
      </c>
    </row>
    <row r="2168" spans="1:8" x14ac:dyDescent="0.3">
      <c r="A2168" s="281">
        <v>56479</v>
      </c>
      <c r="B2168" s="281" t="s">
        <v>5762</v>
      </c>
      <c r="C2168" s="281" t="s">
        <v>5763</v>
      </c>
      <c r="D2168" s="166">
        <v>1</v>
      </c>
      <c r="E2168" s="166">
        <v>1</v>
      </c>
      <c r="F2168" s="281" t="s">
        <v>1430</v>
      </c>
      <c r="G2168">
        <v>1</v>
      </c>
      <c r="H2168">
        <v>1</v>
      </c>
    </row>
    <row r="2169" spans="1:8" x14ac:dyDescent="0.3">
      <c r="A2169" s="281">
        <v>64994</v>
      </c>
      <c r="B2169" s="281" t="s">
        <v>5764</v>
      </c>
      <c r="C2169" s="281" t="s">
        <v>5765</v>
      </c>
      <c r="D2169" s="166">
        <v>1</v>
      </c>
      <c r="E2169" s="166">
        <v>1</v>
      </c>
      <c r="F2169" s="281" t="s">
        <v>1430</v>
      </c>
      <c r="G2169">
        <v>1</v>
      </c>
      <c r="H2169">
        <v>1</v>
      </c>
    </row>
    <row r="2170" spans="1:8" x14ac:dyDescent="0.3">
      <c r="A2170" s="281">
        <v>71427</v>
      </c>
      <c r="B2170" s="281" t="s">
        <v>5766</v>
      </c>
      <c r="C2170" s="281" t="s">
        <v>5767</v>
      </c>
      <c r="D2170" s="166">
        <v>1</v>
      </c>
      <c r="E2170" s="166">
        <v>1</v>
      </c>
      <c r="F2170" s="281" t="s">
        <v>1430</v>
      </c>
      <c r="G2170">
        <v>1</v>
      </c>
      <c r="H2170">
        <v>1</v>
      </c>
    </row>
    <row r="2171" spans="1:8" x14ac:dyDescent="0.3">
      <c r="A2171" s="281">
        <v>71428</v>
      </c>
      <c r="B2171" s="281" t="s">
        <v>5768</v>
      </c>
      <c r="C2171" s="281" t="s">
        <v>5769</v>
      </c>
      <c r="D2171" s="166">
        <v>1</v>
      </c>
      <c r="E2171" s="166">
        <v>1</v>
      </c>
      <c r="F2171" s="281" t="s">
        <v>1430</v>
      </c>
      <c r="G2171">
        <v>1</v>
      </c>
      <c r="H2171">
        <v>1</v>
      </c>
    </row>
    <row r="2172" spans="1:8" x14ac:dyDescent="0.3">
      <c r="A2172" s="281">
        <v>72315</v>
      </c>
      <c r="B2172" s="281" t="s">
        <v>5770</v>
      </c>
      <c r="C2172" s="281" t="s">
        <v>5771</v>
      </c>
      <c r="D2172" s="166">
        <v>1</v>
      </c>
      <c r="E2172" s="166">
        <v>1</v>
      </c>
      <c r="F2172" s="281" t="s">
        <v>1430</v>
      </c>
      <c r="G2172">
        <v>1</v>
      </c>
      <c r="H2172">
        <v>1</v>
      </c>
    </row>
    <row r="2173" spans="1:8" x14ac:dyDescent="0.3">
      <c r="A2173" s="281">
        <v>73426</v>
      </c>
      <c r="B2173" s="281" t="s">
        <v>5772</v>
      </c>
      <c r="C2173" s="281" t="s">
        <v>5773</v>
      </c>
      <c r="D2173" s="166">
        <v>1</v>
      </c>
      <c r="E2173" s="166">
        <v>1</v>
      </c>
      <c r="F2173" s="281" t="s">
        <v>1430</v>
      </c>
      <c r="G2173">
        <v>1</v>
      </c>
      <c r="H2173">
        <v>1</v>
      </c>
    </row>
    <row r="2174" spans="1:8" x14ac:dyDescent="0.3">
      <c r="A2174" s="281">
        <v>73783</v>
      </c>
      <c r="B2174" s="281" t="s">
        <v>5774</v>
      </c>
      <c r="C2174" s="281" t="s">
        <v>5775</v>
      </c>
      <c r="D2174" s="166">
        <v>1</v>
      </c>
      <c r="E2174" s="166">
        <v>1</v>
      </c>
      <c r="F2174" s="281" t="s">
        <v>1430</v>
      </c>
      <c r="G2174">
        <v>1</v>
      </c>
      <c r="H2174">
        <v>1</v>
      </c>
    </row>
    <row r="2175" spans="1:8" x14ac:dyDescent="0.3">
      <c r="A2175" s="281">
        <v>75303</v>
      </c>
      <c r="B2175" s="281" t="s">
        <v>5776</v>
      </c>
      <c r="C2175" s="281" t="s">
        <v>5777</v>
      </c>
      <c r="D2175" s="166">
        <v>1</v>
      </c>
      <c r="E2175" s="166">
        <v>1</v>
      </c>
      <c r="F2175" s="281" t="s">
        <v>1430</v>
      </c>
      <c r="G2175">
        <v>1</v>
      </c>
      <c r="H2175">
        <v>1</v>
      </c>
    </row>
    <row r="2176" spans="1:8" x14ac:dyDescent="0.3">
      <c r="A2176" s="281">
        <v>75570</v>
      </c>
      <c r="B2176" s="281" t="s">
        <v>5778</v>
      </c>
      <c r="C2176" s="281" t="s">
        <v>5779</v>
      </c>
      <c r="D2176" s="166">
        <v>1</v>
      </c>
      <c r="E2176" s="166">
        <v>1</v>
      </c>
      <c r="F2176" s="281" t="s">
        <v>1430</v>
      </c>
      <c r="G2176">
        <v>1</v>
      </c>
      <c r="H2176">
        <v>1</v>
      </c>
    </row>
    <row r="2177" spans="1:8" x14ac:dyDescent="0.3">
      <c r="A2177" s="281">
        <v>76805</v>
      </c>
      <c r="B2177" s="281" t="s">
        <v>5780</v>
      </c>
      <c r="C2177" s="281" t="s">
        <v>5781</v>
      </c>
      <c r="D2177" s="166">
        <v>1</v>
      </c>
      <c r="E2177" s="166">
        <v>1</v>
      </c>
      <c r="F2177" s="281" t="s">
        <v>1430</v>
      </c>
      <c r="G2177">
        <v>1</v>
      </c>
      <c r="H2177">
        <v>1</v>
      </c>
    </row>
    <row r="2178" spans="1:8" x14ac:dyDescent="0.3">
      <c r="A2178" s="281">
        <v>81939</v>
      </c>
      <c r="B2178" s="281" t="s">
        <v>5782</v>
      </c>
      <c r="C2178" s="281" t="s">
        <v>5783</v>
      </c>
      <c r="D2178" s="166">
        <v>1</v>
      </c>
      <c r="E2178" s="166">
        <v>1</v>
      </c>
      <c r="F2178" s="281" t="s">
        <v>1430</v>
      </c>
      <c r="G2178">
        <v>1</v>
      </c>
      <c r="H2178">
        <v>1</v>
      </c>
    </row>
    <row r="2179" spans="1:8" x14ac:dyDescent="0.3">
      <c r="A2179" s="281">
        <v>84390</v>
      </c>
      <c r="B2179" s="281" t="s">
        <v>5784</v>
      </c>
      <c r="C2179" s="281" t="s">
        <v>5785</v>
      </c>
      <c r="D2179" s="166">
        <v>1</v>
      </c>
      <c r="E2179" s="166">
        <v>1</v>
      </c>
      <c r="F2179" s="281" t="s">
        <v>1430</v>
      </c>
      <c r="G2179">
        <v>1</v>
      </c>
      <c r="H2179">
        <v>1</v>
      </c>
    </row>
    <row r="2180" spans="1:8" x14ac:dyDescent="0.3">
      <c r="A2180" s="281">
        <v>87937</v>
      </c>
      <c r="B2180" s="281" t="s">
        <v>5786</v>
      </c>
      <c r="C2180" s="281" t="s">
        <v>5787</v>
      </c>
      <c r="D2180" s="166">
        <v>1</v>
      </c>
      <c r="E2180" s="166">
        <v>1</v>
      </c>
      <c r="F2180" s="281" t="s">
        <v>1430</v>
      </c>
      <c r="G2180">
        <v>1</v>
      </c>
      <c r="H2180">
        <v>1</v>
      </c>
    </row>
    <row r="2181" spans="1:8" x14ac:dyDescent="0.3">
      <c r="A2181" s="281">
        <v>88421</v>
      </c>
      <c r="B2181" s="281" t="s">
        <v>5788</v>
      </c>
      <c r="C2181" s="281" t="s">
        <v>5789</v>
      </c>
      <c r="D2181" s="166">
        <v>1</v>
      </c>
      <c r="E2181" s="166">
        <v>1</v>
      </c>
      <c r="F2181" s="281" t="s">
        <v>1430</v>
      </c>
      <c r="G2181">
        <v>1</v>
      </c>
      <c r="H2181">
        <v>1</v>
      </c>
    </row>
    <row r="2182" spans="1:8" x14ac:dyDescent="0.3">
      <c r="A2182" s="281">
        <v>89843</v>
      </c>
      <c r="B2182" s="281" t="s">
        <v>5790</v>
      </c>
      <c r="C2182" s="281" t="s">
        <v>5791</v>
      </c>
      <c r="D2182" s="166">
        <v>1</v>
      </c>
      <c r="E2182" s="166">
        <v>1</v>
      </c>
      <c r="F2182" s="281" t="s">
        <v>1430</v>
      </c>
      <c r="G2182">
        <v>1</v>
      </c>
      <c r="H2182">
        <v>1</v>
      </c>
    </row>
    <row r="2183" spans="1:8" x14ac:dyDescent="0.3">
      <c r="A2183" s="281">
        <v>92375</v>
      </c>
      <c r="B2183" s="281" t="s">
        <v>5792</v>
      </c>
      <c r="C2183" s="281" t="s">
        <v>5793</v>
      </c>
      <c r="D2183" s="166">
        <v>1</v>
      </c>
      <c r="E2183" s="166">
        <v>1</v>
      </c>
      <c r="F2183" s="281" t="s">
        <v>1430</v>
      </c>
      <c r="G2183">
        <v>1</v>
      </c>
      <c r="H2183">
        <v>1</v>
      </c>
    </row>
    <row r="2184" spans="1:8" x14ac:dyDescent="0.3">
      <c r="A2184" s="281">
        <v>92377</v>
      </c>
      <c r="B2184" s="281" t="s">
        <v>5794</v>
      </c>
      <c r="C2184" s="281" t="s">
        <v>5795</v>
      </c>
      <c r="D2184" s="166">
        <v>1</v>
      </c>
      <c r="E2184" s="166">
        <v>1</v>
      </c>
      <c r="F2184" s="281" t="s">
        <v>1430</v>
      </c>
      <c r="G2184">
        <v>1</v>
      </c>
      <c r="H2184">
        <v>1</v>
      </c>
    </row>
    <row r="2185" spans="1:8" x14ac:dyDescent="0.3">
      <c r="A2185" s="281">
        <v>92574</v>
      </c>
      <c r="B2185" s="281" t="s">
        <v>5796</v>
      </c>
      <c r="C2185" s="281" t="s">
        <v>5797</v>
      </c>
      <c r="D2185" s="166">
        <v>1</v>
      </c>
      <c r="E2185" s="166">
        <v>1</v>
      </c>
      <c r="F2185" s="281" t="s">
        <v>1430</v>
      </c>
      <c r="G2185">
        <v>1</v>
      </c>
      <c r="H2185">
        <v>1</v>
      </c>
    </row>
    <row r="2186" spans="1:8" x14ac:dyDescent="0.3">
      <c r="A2186" s="6">
        <v>98399</v>
      </c>
      <c r="B2186" s="6" t="s">
        <v>5798</v>
      </c>
      <c r="C2186" s="6" t="s">
        <v>5799</v>
      </c>
      <c r="D2186" s="55">
        <v>1</v>
      </c>
      <c r="E2186" s="55">
        <v>1</v>
      </c>
      <c r="F2186" s="6" t="s">
        <v>1430</v>
      </c>
      <c r="G2186">
        <v>0</v>
      </c>
      <c r="H2186">
        <v>1</v>
      </c>
    </row>
    <row r="2187" spans="1:8" x14ac:dyDescent="0.3">
      <c r="A2187" s="281">
        <v>102732</v>
      </c>
      <c r="B2187" s="281" t="s">
        <v>5800</v>
      </c>
      <c r="C2187" s="281" t="s">
        <v>5801</v>
      </c>
      <c r="D2187" s="166">
        <v>2</v>
      </c>
      <c r="E2187" s="166">
        <v>1</v>
      </c>
      <c r="F2187" s="281" t="s">
        <v>1430</v>
      </c>
      <c r="G2187">
        <v>1</v>
      </c>
      <c r="H2187">
        <v>1</v>
      </c>
    </row>
    <row r="2188" spans="1:8" x14ac:dyDescent="0.3">
      <c r="A2188" s="281">
        <v>103261</v>
      </c>
      <c r="B2188" s="281" t="s">
        <v>5802</v>
      </c>
      <c r="C2188" s="281" t="s">
        <v>5803</v>
      </c>
      <c r="D2188" s="166">
        <v>1</v>
      </c>
      <c r="E2188" s="166">
        <v>1</v>
      </c>
      <c r="F2188" s="281" t="s">
        <v>1430</v>
      </c>
      <c r="G2188">
        <v>1</v>
      </c>
      <c r="H2188">
        <v>1</v>
      </c>
    </row>
    <row r="2189" spans="1:8" x14ac:dyDescent="0.3">
      <c r="A2189" s="281">
        <v>103994</v>
      </c>
      <c r="B2189" s="281" t="s">
        <v>5804</v>
      </c>
      <c r="C2189" s="281" t="s">
        <v>5805</v>
      </c>
      <c r="D2189" s="166">
        <v>1</v>
      </c>
      <c r="E2189" s="166">
        <v>1</v>
      </c>
      <c r="F2189" s="281" t="s">
        <v>1430</v>
      </c>
      <c r="G2189">
        <v>1</v>
      </c>
      <c r="H2189">
        <v>1</v>
      </c>
    </row>
    <row r="2190" spans="1:8" x14ac:dyDescent="0.3">
      <c r="A2190" s="281">
        <v>104128</v>
      </c>
      <c r="B2190" s="281" t="s">
        <v>5806</v>
      </c>
      <c r="C2190" s="281" t="s">
        <v>5807</v>
      </c>
      <c r="D2190" s="166">
        <v>1</v>
      </c>
      <c r="E2190" s="166">
        <v>1</v>
      </c>
      <c r="F2190" s="281" t="s">
        <v>1430</v>
      </c>
      <c r="G2190">
        <v>1</v>
      </c>
      <c r="H2190">
        <v>1</v>
      </c>
    </row>
    <row r="2191" spans="1:8" x14ac:dyDescent="0.3">
      <c r="A2191" s="281">
        <v>104448</v>
      </c>
      <c r="B2191" s="281" t="s">
        <v>5808</v>
      </c>
      <c r="C2191" s="281" t="s">
        <v>5809</v>
      </c>
      <c r="D2191" s="166">
        <v>1</v>
      </c>
      <c r="E2191" s="166">
        <v>1</v>
      </c>
      <c r="F2191" s="281" t="s">
        <v>1430</v>
      </c>
      <c r="G2191">
        <v>1</v>
      </c>
      <c r="H2191">
        <v>1</v>
      </c>
    </row>
    <row r="2192" spans="1:8" x14ac:dyDescent="0.3">
      <c r="A2192" s="281">
        <v>121162</v>
      </c>
      <c r="B2192" s="281" t="s">
        <v>5810</v>
      </c>
      <c r="C2192" s="281" t="s">
        <v>5811</v>
      </c>
      <c r="D2192" s="166">
        <v>1</v>
      </c>
      <c r="E2192" s="166">
        <v>1</v>
      </c>
      <c r="F2192" s="281" t="s">
        <v>1430</v>
      </c>
      <c r="G2192">
        <v>1</v>
      </c>
      <c r="H2192">
        <v>1</v>
      </c>
    </row>
    <row r="2193" spans="1:8" x14ac:dyDescent="0.3">
      <c r="A2193" s="281">
        <v>121468</v>
      </c>
      <c r="B2193" s="281" t="s">
        <v>5812</v>
      </c>
      <c r="C2193" s="281" t="s">
        <v>5813</v>
      </c>
      <c r="D2193" s="166">
        <v>1</v>
      </c>
      <c r="E2193" s="166">
        <v>1</v>
      </c>
      <c r="F2193" s="281" t="s">
        <v>1430</v>
      </c>
      <c r="G2193">
        <v>1</v>
      </c>
      <c r="H2193">
        <v>1</v>
      </c>
    </row>
    <row r="2194" spans="1:8" x14ac:dyDescent="0.3">
      <c r="A2194" s="6">
        <v>121765</v>
      </c>
      <c r="B2194" s="6" t="s">
        <v>5814</v>
      </c>
      <c r="C2194" s="6" t="s">
        <v>5815</v>
      </c>
      <c r="D2194" s="55">
        <v>1</v>
      </c>
      <c r="E2194" s="55">
        <v>1</v>
      </c>
      <c r="F2194" s="6" t="s">
        <v>1430</v>
      </c>
      <c r="G2194">
        <v>0</v>
      </c>
      <c r="H2194">
        <v>1</v>
      </c>
    </row>
    <row r="2195" spans="1:8" x14ac:dyDescent="0.3">
      <c r="A2195" s="281">
        <v>121869</v>
      </c>
      <c r="B2195" s="281" t="s">
        <v>5816</v>
      </c>
      <c r="C2195" s="281" t="s">
        <v>5817</v>
      </c>
      <c r="D2195" s="166">
        <v>1</v>
      </c>
      <c r="E2195" s="166">
        <v>1</v>
      </c>
      <c r="F2195" s="281" t="s">
        <v>1430</v>
      </c>
      <c r="G2195">
        <v>1</v>
      </c>
      <c r="H2195">
        <v>1</v>
      </c>
    </row>
    <row r="2196" spans="1:8" x14ac:dyDescent="0.3">
      <c r="A2196" s="281">
        <v>122115</v>
      </c>
      <c r="B2196" s="281" t="s">
        <v>5818</v>
      </c>
      <c r="C2196" s="281" t="s">
        <v>5819</v>
      </c>
      <c r="D2196" s="166">
        <v>1</v>
      </c>
      <c r="E2196" s="166">
        <v>1</v>
      </c>
      <c r="F2196" s="281" t="s">
        <v>1430</v>
      </c>
      <c r="G2196">
        <v>1</v>
      </c>
      <c r="H2196">
        <v>1</v>
      </c>
    </row>
    <row r="2197" spans="1:8" x14ac:dyDescent="0.3">
      <c r="A2197" s="281">
        <v>122254</v>
      </c>
      <c r="B2197" s="281" t="s">
        <v>5820</v>
      </c>
      <c r="C2197" s="281" t="s">
        <v>5821</v>
      </c>
      <c r="D2197" s="166">
        <v>1</v>
      </c>
      <c r="E2197" s="166">
        <v>1</v>
      </c>
      <c r="F2197" s="281" t="s">
        <v>1430</v>
      </c>
      <c r="G2197">
        <v>1</v>
      </c>
      <c r="H2197">
        <v>1</v>
      </c>
    </row>
    <row r="2198" spans="1:8" x14ac:dyDescent="0.3">
      <c r="A2198" s="281">
        <v>122433</v>
      </c>
      <c r="B2198" s="281" t="s">
        <v>5822</v>
      </c>
      <c r="C2198" s="281" t="s">
        <v>5823</v>
      </c>
      <c r="D2198" s="166">
        <v>1</v>
      </c>
      <c r="E2198" s="166">
        <v>1</v>
      </c>
      <c r="F2198" s="281" t="s">
        <v>1430</v>
      </c>
      <c r="G2198">
        <v>1</v>
      </c>
      <c r="H2198">
        <v>1</v>
      </c>
    </row>
    <row r="2199" spans="1:8" x14ac:dyDescent="0.3">
      <c r="A2199" s="281">
        <v>122628</v>
      </c>
      <c r="B2199" s="281" t="s">
        <v>5824</v>
      </c>
      <c r="C2199" s="281" t="s">
        <v>5825</v>
      </c>
      <c r="D2199" s="166">
        <v>1</v>
      </c>
      <c r="E2199" s="166">
        <v>1</v>
      </c>
      <c r="F2199" s="281" t="s">
        <v>1430</v>
      </c>
      <c r="G2199">
        <v>1</v>
      </c>
      <c r="H2199">
        <v>1</v>
      </c>
    </row>
    <row r="2200" spans="1:8" x14ac:dyDescent="0.3">
      <c r="A2200" s="281">
        <v>122687</v>
      </c>
      <c r="B2200" s="281" t="s">
        <v>5826</v>
      </c>
      <c r="C2200" s="281" t="s">
        <v>5827</v>
      </c>
      <c r="D2200" s="166">
        <v>1</v>
      </c>
      <c r="E2200" s="166">
        <v>1</v>
      </c>
      <c r="F2200" s="281" t="s">
        <v>1430</v>
      </c>
      <c r="G2200">
        <v>1</v>
      </c>
      <c r="H2200">
        <v>1</v>
      </c>
    </row>
    <row r="2201" spans="1:8" x14ac:dyDescent="0.3">
      <c r="A2201" s="281">
        <v>122888</v>
      </c>
      <c r="B2201" s="281" t="s">
        <v>5828</v>
      </c>
      <c r="C2201" s="281" t="s">
        <v>5829</v>
      </c>
      <c r="D2201" s="166">
        <v>1</v>
      </c>
      <c r="E2201" s="166">
        <v>1</v>
      </c>
      <c r="F2201" s="281" t="s">
        <v>1430</v>
      </c>
      <c r="G2201">
        <v>1</v>
      </c>
      <c r="H2201">
        <v>1</v>
      </c>
    </row>
    <row r="2202" spans="1:8" x14ac:dyDescent="0.3">
      <c r="A2202" s="281">
        <v>122932</v>
      </c>
      <c r="B2202" s="281" t="s">
        <v>5830</v>
      </c>
      <c r="C2202" s="281" t="s">
        <v>5831</v>
      </c>
      <c r="D2202" s="166">
        <v>1</v>
      </c>
      <c r="E2202" s="166">
        <v>1</v>
      </c>
      <c r="F2202" s="281" t="s">
        <v>1430</v>
      </c>
      <c r="G2202">
        <v>1</v>
      </c>
      <c r="H2202">
        <v>1</v>
      </c>
    </row>
    <row r="2203" spans="1:8" x14ac:dyDescent="0.3">
      <c r="A2203" s="281">
        <v>123289</v>
      </c>
      <c r="B2203" s="281" t="s">
        <v>5832</v>
      </c>
      <c r="C2203" s="281" t="s">
        <v>5833</v>
      </c>
      <c r="D2203" s="166">
        <v>1</v>
      </c>
      <c r="E2203" s="166">
        <v>1</v>
      </c>
      <c r="F2203" s="281" t="s">
        <v>1430</v>
      </c>
      <c r="G2203">
        <v>1</v>
      </c>
      <c r="H2203">
        <v>1</v>
      </c>
    </row>
    <row r="2204" spans="1:8" x14ac:dyDescent="0.3">
      <c r="A2204" s="281">
        <v>123467</v>
      </c>
      <c r="B2204" s="281" t="s">
        <v>5834</v>
      </c>
      <c r="C2204" s="281" t="s">
        <v>5835</v>
      </c>
      <c r="D2204" s="166">
        <v>1</v>
      </c>
      <c r="E2204" s="166">
        <v>1</v>
      </c>
      <c r="F2204" s="281" t="s">
        <v>1430</v>
      </c>
      <c r="G2204">
        <v>1</v>
      </c>
      <c r="H2204">
        <v>1</v>
      </c>
    </row>
    <row r="2205" spans="1:8" x14ac:dyDescent="0.3">
      <c r="A2205" s="281">
        <v>132007</v>
      </c>
      <c r="B2205" s="281" t="s">
        <v>5836</v>
      </c>
      <c r="C2205" s="281" t="s">
        <v>5837</v>
      </c>
      <c r="D2205" s="166">
        <v>1</v>
      </c>
      <c r="E2205" s="166">
        <v>1</v>
      </c>
      <c r="F2205" s="281" t="s">
        <v>1430</v>
      </c>
      <c r="G2205">
        <v>1</v>
      </c>
      <c r="H2205">
        <v>1</v>
      </c>
    </row>
    <row r="2206" spans="1:8" x14ac:dyDescent="0.3">
      <c r="A2206" s="281">
        <v>163492</v>
      </c>
      <c r="B2206" s="281" t="s">
        <v>5838</v>
      </c>
      <c r="C2206" s="281" t="s">
        <v>5839</v>
      </c>
      <c r="D2206" s="166">
        <v>1</v>
      </c>
      <c r="E2206" s="166">
        <v>1</v>
      </c>
      <c r="F2206" s="281" t="s">
        <v>1430</v>
      </c>
      <c r="G2206">
        <v>1</v>
      </c>
      <c r="H2206">
        <v>1</v>
      </c>
    </row>
    <row r="2207" spans="1:8" x14ac:dyDescent="0.3">
      <c r="A2207" s="281">
        <v>163864</v>
      </c>
      <c r="B2207" s="281" t="s">
        <v>5840</v>
      </c>
      <c r="C2207" s="281" t="s">
        <v>5841</v>
      </c>
      <c r="D2207" s="166">
        <v>1</v>
      </c>
      <c r="E2207" s="166">
        <v>1</v>
      </c>
      <c r="F2207" s="281" t="s">
        <v>1430</v>
      </c>
      <c r="G2207">
        <v>1</v>
      </c>
      <c r="H2207">
        <v>1</v>
      </c>
    </row>
    <row r="2208" spans="1:8" x14ac:dyDescent="0.3">
      <c r="A2208" s="281">
        <v>172453</v>
      </c>
      <c r="B2208" s="281" t="s">
        <v>5842</v>
      </c>
      <c r="C2208" s="281" t="s">
        <v>5843</v>
      </c>
      <c r="D2208" s="166">
        <v>1</v>
      </c>
      <c r="E2208" s="166">
        <v>1</v>
      </c>
      <c r="F2208" s="281" t="s">
        <v>1430</v>
      </c>
      <c r="G2208">
        <v>1</v>
      </c>
      <c r="H2208">
        <v>1</v>
      </c>
    </row>
    <row r="2209" spans="1:8" x14ac:dyDescent="0.3">
      <c r="A2209" s="281">
        <v>200817</v>
      </c>
      <c r="B2209" s="281" t="s">
        <v>5844</v>
      </c>
      <c r="C2209" s="281" t="s">
        <v>5845</v>
      </c>
      <c r="D2209" s="166">
        <v>1</v>
      </c>
      <c r="E2209" s="166">
        <v>1</v>
      </c>
      <c r="F2209" s="281" t="s">
        <v>1430</v>
      </c>
      <c r="G2209">
        <v>1</v>
      </c>
      <c r="H2209">
        <v>1</v>
      </c>
    </row>
    <row r="2210" spans="1:8" x14ac:dyDescent="0.3">
      <c r="A2210" s="281">
        <v>200855</v>
      </c>
      <c r="B2210" s="281" t="s">
        <v>5846</v>
      </c>
      <c r="C2210" s="281" t="s">
        <v>5847</v>
      </c>
      <c r="D2210" s="166">
        <v>1</v>
      </c>
      <c r="E2210" s="166">
        <v>1</v>
      </c>
      <c r="F2210" s="281" t="s">
        <v>1430</v>
      </c>
      <c r="G2210">
        <v>1</v>
      </c>
      <c r="H2210">
        <v>1</v>
      </c>
    </row>
    <row r="2211" spans="1:8" x14ac:dyDescent="0.3">
      <c r="A2211" s="281">
        <v>200959</v>
      </c>
      <c r="B2211" s="281" t="s">
        <v>5848</v>
      </c>
      <c r="C2211" s="281" t="s">
        <v>5849</v>
      </c>
      <c r="D2211" s="166">
        <v>1</v>
      </c>
      <c r="E2211" s="166">
        <v>1</v>
      </c>
      <c r="F2211" s="281" t="s">
        <v>1430</v>
      </c>
      <c r="G2211">
        <v>1</v>
      </c>
      <c r="H2211">
        <v>1</v>
      </c>
    </row>
    <row r="2212" spans="1:8" x14ac:dyDescent="0.3">
      <c r="A2212" s="281">
        <v>201785</v>
      </c>
      <c r="B2212" s="281" t="s">
        <v>5850</v>
      </c>
      <c r="C2212" s="281" t="s">
        <v>5851</v>
      </c>
      <c r="D2212" s="166">
        <v>1</v>
      </c>
      <c r="E2212" s="166">
        <v>1</v>
      </c>
      <c r="F2212" s="281" t="s">
        <v>1430</v>
      </c>
      <c r="G2212">
        <v>1</v>
      </c>
      <c r="H2212">
        <v>1</v>
      </c>
    </row>
    <row r="2213" spans="1:8" x14ac:dyDescent="0.3">
      <c r="A2213" s="281">
        <v>201900</v>
      </c>
      <c r="B2213" s="281" t="s">
        <v>5852</v>
      </c>
      <c r="C2213" s="281" t="s">
        <v>5853</v>
      </c>
      <c r="D2213" s="166">
        <v>1</v>
      </c>
      <c r="E2213" s="166">
        <v>1</v>
      </c>
      <c r="F2213" s="281" t="s">
        <v>1430</v>
      </c>
      <c r="G2213">
        <v>1</v>
      </c>
      <c r="H2213">
        <v>1</v>
      </c>
    </row>
    <row r="2214" spans="1:8" x14ac:dyDescent="0.3">
      <c r="A2214" s="281">
        <v>201904</v>
      </c>
      <c r="B2214" s="281" t="s">
        <v>5854</v>
      </c>
      <c r="C2214" s="281" t="s">
        <v>5855</v>
      </c>
      <c r="D2214" s="166">
        <v>1</v>
      </c>
      <c r="E2214" s="166">
        <v>1</v>
      </c>
      <c r="F2214" s="281" t="s">
        <v>1430</v>
      </c>
      <c r="G2214">
        <v>1</v>
      </c>
      <c r="H2214">
        <v>1</v>
      </c>
    </row>
    <row r="2215" spans="1:8" x14ac:dyDescent="0.3">
      <c r="A2215" s="281">
        <v>202183</v>
      </c>
      <c r="B2215" s="281" t="s">
        <v>5856</v>
      </c>
      <c r="C2215" s="281" t="s">
        <v>5857</v>
      </c>
      <c r="D2215" s="166">
        <v>1</v>
      </c>
      <c r="E2215" s="166">
        <v>1</v>
      </c>
      <c r="F2215" s="281" t="s">
        <v>1430</v>
      </c>
      <c r="G2215">
        <v>1</v>
      </c>
      <c r="H2215">
        <v>1</v>
      </c>
    </row>
    <row r="2216" spans="1:8" x14ac:dyDescent="0.3">
      <c r="A2216" s="281">
        <v>202339</v>
      </c>
      <c r="B2216" s="281" t="s">
        <v>5858</v>
      </c>
      <c r="C2216" s="281" t="s">
        <v>5859</v>
      </c>
      <c r="D2216" s="166">
        <v>1</v>
      </c>
      <c r="E2216" s="166">
        <v>1</v>
      </c>
      <c r="F2216" s="281" t="s">
        <v>1430</v>
      </c>
      <c r="G2216">
        <v>1</v>
      </c>
      <c r="H2216">
        <v>1</v>
      </c>
    </row>
    <row r="2217" spans="1:8" x14ac:dyDescent="0.3">
      <c r="A2217" s="281">
        <v>202417</v>
      </c>
      <c r="B2217" s="281" t="s">
        <v>5860</v>
      </c>
      <c r="C2217" s="281" t="s">
        <v>5861</v>
      </c>
      <c r="D2217" s="166">
        <v>1</v>
      </c>
      <c r="E2217" s="166">
        <v>1</v>
      </c>
      <c r="F2217" s="281" t="s">
        <v>1430</v>
      </c>
      <c r="G2217">
        <v>1</v>
      </c>
      <c r="H2217">
        <v>1</v>
      </c>
    </row>
    <row r="2218" spans="1:8" x14ac:dyDescent="0.3">
      <c r="A2218" s="281">
        <v>202522</v>
      </c>
      <c r="B2218" s="281" t="s">
        <v>5862</v>
      </c>
      <c r="C2218" s="281" t="s">
        <v>5863</v>
      </c>
      <c r="D2218" s="166">
        <v>1</v>
      </c>
      <c r="E2218" s="166">
        <v>1</v>
      </c>
      <c r="F2218" s="281" t="s">
        <v>1430</v>
      </c>
      <c r="G2218">
        <v>1</v>
      </c>
      <c r="H2218">
        <v>1</v>
      </c>
    </row>
    <row r="2219" spans="1:8" x14ac:dyDescent="0.3">
      <c r="A2219" s="281">
        <v>202539</v>
      </c>
      <c r="B2219" s="281" t="s">
        <v>5864</v>
      </c>
      <c r="C2219" s="281" t="s">
        <v>5865</v>
      </c>
      <c r="D2219" s="166">
        <v>1</v>
      </c>
      <c r="E2219" s="166">
        <v>1</v>
      </c>
      <c r="F2219" s="281" t="s">
        <v>1430</v>
      </c>
      <c r="G2219">
        <v>1</v>
      </c>
      <c r="H2219">
        <v>1</v>
      </c>
    </row>
    <row r="2220" spans="1:8" x14ac:dyDescent="0.3">
      <c r="A2220" s="281">
        <v>202656</v>
      </c>
      <c r="B2220" s="281" t="s">
        <v>5866</v>
      </c>
      <c r="C2220" s="281" t="s">
        <v>5867</v>
      </c>
      <c r="D2220" s="166">
        <v>1</v>
      </c>
      <c r="E2220" s="166">
        <v>1</v>
      </c>
      <c r="F2220" s="281" t="s">
        <v>1430</v>
      </c>
      <c r="G2220">
        <v>1</v>
      </c>
      <c r="H2220">
        <v>1</v>
      </c>
    </row>
    <row r="2221" spans="1:8" x14ac:dyDescent="0.3">
      <c r="A2221" s="281">
        <v>202716</v>
      </c>
      <c r="B2221" s="281" t="s">
        <v>5868</v>
      </c>
      <c r="C2221" s="281" t="s">
        <v>5869</v>
      </c>
      <c r="D2221" s="166">
        <v>1</v>
      </c>
      <c r="E2221" s="166">
        <v>1</v>
      </c>
      <c r="F2221" s="281" t="s">
        <v>1430</v>
      </c>
      <c r="G2221">
        <v>1</v>
      </c>
      <c r="H2221">
        <v>1</v>
      </c>
    </row>
    <row r="2222" spans="1:8" x14ac:dyDescent="0.3">
      <c r="A2222" s="6">
        <v>202918</v>
      </c>
      <c r="B2222" s="6" t="s">
        <v>5870</v>
      </c>
      <c r="C2222" s="6" t="s">
        <v>5871</v>
      </c>
      <c r="D2222" s="55">
        <v>2</v>
      </c>
      <c r="E2222" s="55">
        <v>1</v>
      </c>
      <c r="F2222" s="6" t="s">
        <v>1430</v>
      </c>
      <c r="G2222">
        <v>0</v>
      </c>
      <c r="H2222">
        <v>1</v>
      </c>
    </row>
    <row r="2223" spans="1:8" x14ac:dyDescent="0.3">
      <c r="A2223" s="281">
        <v>203054</v>
      </c>
      <c r="B2223" s="281" t="s">
        <v>5872</v>
      </c>
      <c r="C2223" s="281" t="s">
        <v>5873</v>
      </c>
      <c r="D2223" s="166">
        <v>2</v>
      </c>
      <c r="E2223" s="166">
        <v>1</v>
      </c>
      <c r="F2223" s="281" t="s">
        <v>1430</v>
      </c>
      <c r="G2223">
        <v>1</v>
      </c>
      <c r="H2223">
        <v>1</v>
      </c>
    </row>
    <row r="2224" spans="1:8" x14ac:dyDescent="0.3">
      <c r="A2224" s="6">
        <v>212391</v>
      </c>
      <c r="B2224" s="6" t="s">
        <v>5874</v>
      </c>
      <c r="C2224" s="6" t="s">
        <v>5875</v>
      </c>
      <c r="D2224" s="55">
        <v>1</v>
      </c>
      <c r="E2224" s="55">
        <v>1</v>
      </c>
      <c r="F2224" s="6" t="s">
        <v>1430</v>
      </c>
      <c r="G2224">
        <v>0</v>
      </c>
      <c r="H2224">
        <v>1</v>
      </c>
    </row>
    <row r="2225" spans="1:8" x14ac:dyDescent="0.3">
      <c r="A2225" s="281">
        <v>216667</v>
      </c>
      <c r="B2225" s="281" t="s">
        <v>5876</v>
      </c>
      <c r="C2225" s="281" t="s">
        <v>5877</v>
      </c>
      <c r="D2225" s="166">
        <v>1</v>
      </c>
      <c r="E2225" s="166">
        <v>1</v>
      </c>
      <c r="F2225" s="281" t="s">
        <v>1430</v>
      </c>
      <c r="G2225">
        <v>1</v>
      </c>
      <c r="H2225">
        <v>1</v>
      </c>
    </row>
    <row r="2226" spans="1:8" x14ac:dyDescent="0.3">
      <c r="A2226" s="281">
        <v>216852</v>
      </c>
      <c r="B2226" s="281" t="s">
        <v>5878</v>
      </c>
      <c r="C2226" s="281" t="s">
        <v>5879</v>
      </c>
      <c r="D2226" s="166">
        <v>1</v>
      </c>
      <c r="E2226" s="166">
        <v>1</v>
      </c>
      <c r="F2226" s="281" t="s">
        <v>1430</v>
      </c>
      <c r="G2226">
        <v>1</v>
      </c>
      <c r="H2226">
        <v>1</v>
      </c>
    </row>
    <row r="2227" spans="1:8" x14ac:dyDescent="0.3">
      <c r="A2227" s="6">
        <v>217082</v>
      </c>
      <c r="B2227" s="6" t="s">
        <v>5880</v>
      </c>
      <c r="C2227" s="6" t="s">
        <v>5881</v>
      </c>
      <c r="D2227" s="55">
        <v>1</v>
      </c>
      <c r="E2227" s="55">
        <v>1</v>
      </c>
      <c r="F2227" s="6" t="s">
        <v>1430</v>
      </c>
      <c r="G2227">
        <v>0</v>
      </c>
      <c r="H2227">
        <v>1</v>
      </c>
    </row>
    <row r="2228" spans="1:8" x14ac:dyDescent="0.3">
      <c r="A2228" s="281">
        <v>217359</v>
      </c>
      <c r="B2228" s="281" t="s">
        <v>5882</v>
      </c>
      <c r="C2228" s="281" t="s">
        <v>5883</v>
      </c>
      <c r="D2228" s="166">
        <v>2</v>
      </c>
      <c r="E2228" s="166">
        <v>1</v>
      </c>
      <c r="F2228" s="281" t="s">
        <v>1430</v>
      </c>
      <c r="G2228">
        <v>1</v>
      </c>
      <c r="H2228">
        <v>1</v>
      </c>
    </row>
    <row r="2229" spans="1:8" x14ac:dyDescent="0.3">
      <c r="A2229" s="281">
        <v>245268</v>
      </c>
      <c r="B2229" s="281" t="s">
        <v>5884</v>
      </c>
      <c r="C2229" s="281" t="s">
        <v>5885</v>
      </c>
      <c r="D2229" s="166">
        <v>1</v>
      </c>
      <c r="E2229" s="166">
        <v>1</v>
      </c>
      <c r="F2229" s="281" t="s">
        <v>1430</v>
      </c>
      <c r="G2229">
        <v>1</v>
      </c>
      <c r="H2229">
        <v>1</v>
      </c>
    </row>
    <row r="2230" spans="1:8" x14ac:dyDescent="0.3">
      <c r="A2230" s="281">
        <v>252021</v>
      </c>
      <c r="B2230" s="281" t="s">
        <v>5886</v>
      </c>
      <c r="C2230" s="281" t="s">
        <v>5887</v>
      </c>
      <c r="D2230" s="166">
        <v>2</v>
      </c>
      <c r="E2230" s="166">
        <v>1</v>
      </c>
      <c r="F2230" s="281" t="s">
        <v>1430</v>
      </c>
      <c r="G2230">
        <v>1</v>
      </c>
      <c r="H2230">
        <v>1</v>
      </c>
    </row>
    <row r="2231" spans="1:8" x14ac:dyDescent="0.3">
      <c r="A2231" s="281">
        <v>253441</v>
      </c>
      <c r="B2231" s="281" t="s">
        <v>5888</v>
      </c>
      <c r="C2231" s="281" t="s">
        <v>5889</v>
      </c>
      <c r="D2231" s="166">
        <v>2</v>
      </c>
      <c r="E2231" s="166">
        <v>1</v>
      </c>
      <c r="F2231" s="281" t="s">
        <v>1430</v>
      </c>
      <c r="G2231">
        <v>1</v>
      </c>
      <c r="H2231">
        <v>1</v>
      </c>
    </row>
    <row r="2232" spans="1:8" x14ac:dyDescent="0.3">
      <c r="A2232" s="281">
        <v>253946</v>
      </c>
      <c r="B2232" s="281" t="s">
        <v>5890</v>
      </c>
      <c r="C2232" s="281" t="s">
        <v>5891</v>
      </c>
      <c r="D2232" s="166">
        <v>1</v>
      </c>
      <c r="E2232" s="166">
        <v>1</v>
      </c>
      <c r="F2232" s="281" t="s">
        <v>1430</v>
      </c>
      <c r="G2232">
        <v>1</v>
      </c>
      <c r="H2232">
        <v>1</v>
      </c>
    </row>
    <row r="2233" spans="1:8" x14ac:dyDescent="0.3">
      <c r="A2233" s="281">
        <v>255819</v>
      </c>
      <c r="B2233" s="281" t="s">
        <v>5892</v>
      </c>
      <c r="C2233" s="281" t="s">
        <v>5893</v>
      </c>
      <c r="D2233" s="166">
        <v>1</v>
      </c>
      <c r="E2233" s="166">
        <v>1</v>
      </c>
      <c r="F2233" s="281" t="s">
        <v>1430</v>
      </c>
      <c r="G2233">
        <v>1</v>
      </c>
      <c r="H2233">
        <v>1</v>
      </c>
    </row>
    <row r="2234" spans="1:8" x14ac:dyDescent="0.3">
      <c r="A2234" s="281">
        <v>255871</v>
      </c>
      <c r="B2234" s="281" t="s">
        <v>5894</v>
      </c>
      <c r="C2234" s="281" t="s">
        <v>5895</v>
      </c>
      <c r="D2234" s="166">
        <v>1</v>
      </c>
      <c r="E2234" s="166">
        <v>1</v>
      </c>
      <c r="F2234" s="281" t="s">
        <v>1430</v>
      </c>
      <c r="G2234">
        <v>1</v>
      </c>
      <c r="H2234">
        <v>1</v>
      </c>
    </row>
    <row r="2235" spans="1:8" x14ac:dyDescent="0.3">
      <c r="A2235" s="281">
        <v>263332</v>
      </c>
      <c r="B2235" s="281" t="s">
        <v>5896</v>
      </c>
      <c r="C2235" s="281" t="s">
        <v>5897</v>
      </c>
      <c r="D2235" s="166">
        <v>1</v>
      </c>
      <c r="E2235" s="166">
        <v>1</v>
      </c>
      <c r="F2235" s="281" t="s">
        <v>1430</v>
      </c>
      <c r="G2235">
        <v>1</v>
      </c>
      <c r="H2235">
        <v>1</v>
      </c>
    </row>
    <row r="2236" spans="1:8" x14ac:dyDescent="0.3">
      <c r="A2236" s="281">
        <v>286761</v>
      </c>
      <c r="B2236" s="281" t="s">
        <v>5898</v>
      </c>
      <c r="C2236" s="281" t="s">
        <v>5899</v>
      </c>
      <c r="D2236" s="166">
        <v>1</v>
      </c>
      <c r="E2236" s="166">
        <v>1</v>
      </c>
      <c r="F2236" s="281" t="s">
        <v>1430</v>
      </c>
      <c r="G2236">
        <v>1</v>
      </c>
      <c r="H2236">
        <v>1</v>
      </c>
    </row>
    <row r="2237" spans="1:8" x14ac:dyDescent="0.3">
      <c r="A2237" s="281">
        <v>288584</v>
      </c>
      <c r="B2237" s="281" t="s">
        <v>5900</v>
      </c>
      <c r="C2237" s="281" t="s">
        <v>5901</v>
      </c>
      <c r="D2237" s="166">
        <v>1</v>
      </c>
      <c r="E2237" s="166">
        <v>1</v>
      </c>
      <c r="F2237" s="281" t="s">
        <v>1430</v>
      </c>
      <c r="G2237">
        <v>1</v>
      </c>
      <c r="H2237">
        <v>1</v>
      </c>
    </row>
    <row r="2238" spans="1:8" x14ac:dyDescent="0.3">
      <c r="A2238" s="281">
        <v>289141</v>
      </c>
      <c r="B2238" s="281" t="s">
        <v>5902</v>
      </c>
      <c r="C2238" s="281" t="s">
        <v>5903</v>
      </c>
      <c r="D2238" s="166">
        <v>1</v>
      </c>
      <c r="E2238" s="166">
        <v>1</v>
      </c>
      <c r="F2238" s="281" t="s">
        <v>1430</v>
      </c>
      <c r="G2238">
        <v>1</v>
      </c>
      <c r="H2238">
        <v>1</v>
      </c>
    </row>
    <row r="2239" spans="1:8" x14ac:dyDescent="0.3">
      <c r="A2239" s="281">
        <v>290020</v>
      </c>
      <c r="B2239" s="281" t="s">
        <v>5904</v>
      </c>
      <c r="C2239" s="281" t="s">
        <v>5905</v>
      </c>
      <c r="D2239" s="166">
        <v>1</v>
      </c>
      <c r="E2239" s="166">
        <v>1</v>
      </c>
      <c r="F2239" s="281" t="s">
        <v>1430</v>
      </c>
      <c r="G2239">
        <v>1</v>
      </c>
      <c r="H2239">
        <v>1</v>
      </c>
    </row>
    <row r="2240" spans="1:8" x14ac:dyDescent="0.3">
      <c r="A2240" s="281">
        <v>292427</v>
      </c>
      <c r="B2240" s="281" t="s">
        <v>5906</v>
      </c>
      <c r="C2240" s="281" t="s">
        <v>5907</v>
      </c>
      <c r="D2240" s="166">
        <v>1</v>
      </c>
      <c r="E2240" s="166">
        <v>1</v>
      </c>
      <c r="F2240" s="281" t="s">
        <v>1430</v>
      </c>
      <c r="G2240">
        <v>1</v>
      </c>
      <c r="H2240">
        <v>1</v>
      </c>
    </row>
    <row r="2241" spans="1:8" x14ac:dyDescent="0.3">
      <c r="A2241" s="281">
        <v>292921</v>
      </c>
      <c r="B2241" s="281" t="s">
        <v>5908</v>
      </c>
      <c r="C2241" s="281" t="s">
        <v>5909</v>
      </c>
      <c r="D2241" s="166">
        <v>2</v>
      </c>
      <c r="E2241" s="166">
        <v>1</v>
      </c>
      <c r="F2241" s="281" t="s">
        <v>1430</v>
      </c>
      <c r="G2241">
        <v>1</v>
      </c>
      <c r="H2241">
        <v>1</v>
      </c>
    </row>
    <row r="2242" spans="1:8" x14ac:dyDescent="0.3">
      <c r="A2242" s="281">
        <v>293152</v>
      </c>
      <c r="B2242" s="281" t="s">
        <v>5910</v>
      </c>
      <c r="C2242" s="281" t="s">
        <v>5911</v>
      </c>
      <c r="D2242" s="166">
        <v>1</v>
      </c>
      <c r="E2242" s="166">
        <v>1</v>
      </c>
      <c r="F2242" s="281" t="s">
        <v>1430</v>
      </c>
      <c r="G2242">
        <v>1</v>
      </c>
      <c r="H2242">
        <v>1</v>
      </c>
    </row>
    <row r="2243" spans="1:8" x14ac:dyDescent="0.3">
      <c r="A2243" s="281">
        <v>295308</v>
      </c>
      <c r="B2243" s="281" t="s">
        <v>5912</v>
      </c>
      <c r="C2243" s="281" t="s">
        <v>5913</v>
      </c>
      <c r="D2243" s="166">
        <v>1</v>
      </c>
      <c r="E2243" s="166">
        <v>1</v>
      </c>
      <c r="F2243" s="281" t="s">
        <v>1430</v>
      </c>
      <c r="G2243">
        <v>1</v>
      </c>
      <c r="H2243">
        <v>1</v>
      </c>
    </row>
    <row r="2244" spans="1:8" x14ac:dyDescent="0.3">
      <c r="A2244" s="281">
        <v>295700</v>
      </c>
      <c r="B2244" s="281" t="s">
        <v>5914</v>
      </c>
      <c r="C2244" s="281" t="s">
        <v>5915</v>
      </c>
      <c r="D2244" s="166">
        <v>1</v>
      </c>
      <c r="E2244" s="166">
        <v>1</v>
      </c>
      <c r="F2244" s="281" t="s">
        <v>1430</v>
      </c>
      <c r="G2244">
        <v>1</v>
      </c>
      <c r="H2244">
        <v>1</v>
      </c>
    </row>
    <row r="2245" spans="1:8" x14ac:dyDescent="0.3">
      <c r="A2245" s="281">
        <v>299962</v>
      </c>
      <c r="B2245" s="281" t="s">
        <v>5916</v>
      </c>
      <c r="C2245" s="281" t="s">
        <v>5917</v>
      </c>
      <c r="D2245" s="166">
        <v>1</v>
      </c>
      <c r="E2245" s="166">
        <v>1</v>
      </c>
      <c r="F2245" s="281" t="s">
        <v>1430</v>
      </c>
      <c r="G2245">
        <v>1</v>
      </c>
      <c r="H2245">
        <v>1</v>
      </c>
    </row>
    <row r="2246" spans="1:8" x14ac:dyDescent="0.3">
      <c r="A2246" s="281">
        <v>300727</v>
      </c>
      <c r="B2246" s="281" t="s">
        <v>5918</v>
      </c>
      <c r="C2246" s="281" t="s">
        <v>5919</v>
      </c>
      <c r="D2246" s="166">
        <v>2</v>
      </c>
      <c r="E2246" s="166">
        <v>1</v>
      </c>
      <c r="F2246" s="281" t="s">
        <v>1430</v>
      </c>
      <c r="G2246">
        <v>1</v>
      </c>
      <c r="H2246">
        <v>1</v>
      </c>
    </row>
    <row r="2247" spans="1:8" x14ac:dyDescent="0.3">
      <c r="A2247" s="281">
        <v>61668</v>
      </c>
      <c r="B2247" s="281" t="s">
        <v>5920</v>
      </c>
      <c r="C2247" s="281" t="s">
        <v>5921</v>
      </c>
      <c r="D2247" s="166">
        <v>3</v>
      </c>
      <c r="E2247" s="166">
        <v>1</v>
      </c>
      <c r="F2247" s="281" t="s">
        <v>1430</v>
      </c>
      <c r="G2247">
        <v>1</v>
      </c>
      <c r="H2247">
        <v>1</v>
      </c>
    </row>
    <row r="2248" spans="1:8" x14ac:dyDescent="0.3">
      <c r="A2248" s="281">
        <v>294081</v>
      </c>
      <c r="B2248" s="281" t="s">
        <v>5922</v>
      </c>
      <c r="C2248" s="281" t="s">
        <v>5923</v>
      </c>
      <c r="D2248" s="166">
        <v>2</v>
      </c>
      <c r="E2248" s="166">
        <v>1</v>
      </c>
      <c r="F2248" s="281" t="s">
        <v>1430</v>
      </c>
      <c r="G2248">
        <v>1</v>
      </c>
      <c r="H2248">
        <v>1</v>
      </c>
    </row>
    <row r="2249" spans="1:8" x14ac:dyDescent="0.3">
      <c r="A2249" s="6">
        <v>267170</v>
      </c>
      <c r="B2249" s="6" t="s">
        <v>5924</v>
      </c>
      <c r="C2249" s="6" t="s">
        <v>5925</v>
      </c>
      <c r="D2249" s="55">
        <v>3</v>
      </c>
      <c r="E2249" s="55">
        <v>1</v>
      </c>
      <c r="F2249" s="6" t="s">
        <v>1430</v>
      </c>
      <c r="G2249">
        <v>0</v>
      </c>
      <c r="H2249">
        <v>1</v>
      </c>
    </row>
    <row r="2250" spans="1:8" x14ac:dyDescent="0.3">
      <c r="A2250" s="281">
        <v>300046</v>
      </c>
      <c r="B2250" s="281" t="s">
        <v>5926</v>
      </c>
      <c r="C2250" s="281" t="s">
        <v>5927</v>
      </c>
      <c r="D2250" s="166">
        <v>3</v>
      </c>
      <c r="E2250" s="166">
        <v>1</v>
      </c>
      <c r="F2250" s="281" t="s">
        <v>1430</v>
      </c>
      <c r="G2250">
        <v>1</v>
      </c>
      <c r="H2250">
        <v>1</v>
      </c>
    </row>
    <row r="2251" spans="1:8" x14ac:dyDescent="0.3">
      <c r="A2251" s="281">
        <v>40375</v>
      </c>
      <c r="B2251" s="281" t="s">
        <v>5928</v>
      </c>
      <c r="C2251" s="281" t="s">
        <v>5929</v>
      </c>
      <c r="D2251" s="166">
        <v>2</v>
      </c>
      <c r="E2251" s="166">
        <v>1</v>
      </c>
      <c r="F2251" s="281" t="s">
        <v>1430</v>
      </c>
      <c r="G2251">
        <v>1</v>
      </c>
      <c r="H2251">
        <v>1</v>
      </c>
    </row>
    <row r="2252" spans="1:8" x14ac:dyDescent="0.3">
      <c r="A2252" s="281">
        <v>74207</v>
      </c>
      <c r="B2252" s="281" t="s">
        <v>5930</v>
      </c>
      <c r="C2252" s="281" t="s">
        <v>5931</v>
      </c>
      <c r="D2252" s="166">
        <v>1</v>
      </c>
      <c r="E2252" s="166">
        <v>1</v>
      </c>
      <c r="F2252" s="281" t="s">
        <v>1430</v>
      </c>
      <c r="G2252">
        <v>1</v>
      </c>
      <c r="H2252">
        <v>1</v>
      </c>
    </row>
    <row r="2253" spans="1:8" x14ac:dyDescent="0.3">
      <c r="A2253" s="281">
        <v>293812</v>
      </c>
      <c r="B2253" s="281" t="s">
        <v>5932</v>
      </c>
      <c r="C2253" s="281" t="s">
        <v>5933</v>
      </c>
      <c r="D2253" s="166">
        <v>1</v>
      </c>
      <c r="E2253" s="166">
        <v>1</v>
      </c>
      <c r="F2253" s="281" t="s">
        <v>1430</v>
      </c>
      <c r="G2253">
        <v>1</v>
      </c>
      <c r="H2253">
        <v>1</v>
      </c>
    </row>
    <row r="2254" spans="1:8" x14ac:dyDescent="0.3">
      <c r="A2254" s="281">
        <v>161228</v>
      </c>
      <c r="B2254" s="281" t="s">
        <v>5934</v>
      </c>
      <c r="C2254" s="281" t="s">
        <v>5935</v>
      </c>
      <c r="D2254" s="166">
        <v>1</v>
      </c>
      <c r="E2254" s="166">
        <v>1</v>
      </c>
      <c r="F2254" s="281" t="s">
        <v>1430</v>
      </c>
      <c r="G2254">
        <v>1</v>
      </c>
      <c r="H2254">
        <v>1</v>
      </c>
    </row>
    <row r="2255" spans="1:8" x14ac:dyDescent="0.3">
      <c r="A2255" s="6">
        <v>123624</v>
      </c>
      <c r="B2255" s="6" t="s">
        <v>5936</v>
      </c>
      <c r="C2255" s="6" t="s">
        <v>5937</v>
      </c>
      <c r="D2255" s="55">
        <v>2</v>
      </c>
      <c r="E2255" s="55">
        <v>1</v>
      </c>
      <c r="F2255" s="6" t="s">
        <v>1430</v>
      </c>
      <c r="G2255">
        <v>0</v>
      </c>
      <c r="H2255">
        <v>1</v>
      </c>
    </row>
    <row r="2256" spans="1:8" x14ac:dyDescent="0.3">
      <c r="A2256" s="281">
        <v>76603</v>
      </c>
      <c r="B2256" s="281" t="s">
        <v>5938</v>
      </c>
      <c r="C2256" s="281" t="s">
        <v>5939</v>
      </c>
      <c r="D2256" s="166">
        <v>1</v>
      </c>
      <c r="E2256" s="166">
        <v>1</v>
      </c>
      <c r="F2256" s="281" t="s">
        <v>1430</v>
      </c>
      <c r="G2256">
        <v>1</v>
      </c>
      <c r="H2256">
        <v>1</v>
      </c>
    </row>
    <row r="2257" spans="1:8" x14ac:dyDescent="0.3">
      <c r="A2257" s="281">
        <v>35221</v>
      </c>
      <c r="B2257" s="281" t="s">
        <v>5940</v>
      </c>
      <c r="C2257" s="281" t="s">
        <v>5941</v>
      </c>
      <c r="D2257" s="166">
        <v>1</v>
      </c>
      <c r="E2257" s="166">
        <v>1</v>
      </c>
      <c r="F2257" s="281" t="s">
        <v>1430</v>
      </c>
      <c r="G2257">
        <v>1</v>
      </c>
      <c r="H2257">
        <v>1</v>
      </c>
    </row>
    <row r="2258" spans="1:8" x14ac:dyDescent="0.3">
      <c r="A2258" s="281">
        <v>36968</v>
      </c>
      <c r="B2258" s="281" t="s">
        <v>5942</v>
      </c>
      <c r="C2258" s="281" t="s">
        <v>5943</v>
      </c>
      <c r="D2258" s="166">
        <v>1</v>
      </c>
      <c r="E2258" s="166">
        <v>1</v>
      </c>
      <c r="F2258" s="281" t="s">
        <v>1430</v>
      </c>
      <c r="G2258">
        <v>1</v>
      </c>
      <c r="H2258">
        <v>1</v>
      </c>
    </row>
    <row r="2259" spans="1:8" x14ac:dyDescent="0.3">
      <c r="A2259" s="6">
        <v>40095</v>
      </c>
      <c r="B2259" s="6" t="s">
        <v>5944</v>
      </c>
      <c r="C2259" s="6" t="s">
        <v>5945</v>
      </c>
      <c r="D2259" s="55">
        <v>2</v>
      </c>
      <c r="E2259" s="55">
        <v>1</v>
      </c>
      <c r="F2259" s="6" t="s">
        <v>1430</v>
      </c>
      <c r="G2259">
        <v>0</v>
      </c>
      <c r="H2259">
        <v>1</v>
      </c>
    </row>
    <row r="2260" spans="1:8" x14ac:dyDescent="0.3">
      <c r="A2260" s="6">
        <v>45308</v>
      </c>
      <c r="B2260" s="6" t="s">
        <v>5946</v>
      </c>
      <c r="C2260" s="6" t="s">
        <v>5947</v>
      </c>
      <c r="D2260" s="55">
        <v>1</v>
      </c>
      <c r="E2260" s="55">
        <v>1</v>
      </c>
      <c r="F2260" s="6" t="s">
        <v>1430</v>
      </c>
      <c r="G2260">
        <v>0</v>
      </c>
      <c r="H2260">
        <v>1</v>
      </c>
    </row>
    <row r="2261" spans="1:8" x14ac:dyDescent="0.3">
      <c r="A2261" s="6">
        <v>48910</v>
      </c>
      <c r="B2261" s="6" t="s">
        <v>5948</v>
      </c>
      <c r="C2261" s="6" t="s">
        <v>5949</v>
      </c>
      <c r="D2261" s="55">
        <v>1</v>
      </c>
      <c r="E2261" s="55">
        <v>1</v>
      </c>
      <c r="F2261" s="6" t="s">
        <v>1430</v>
      </c>
      <c r="G2261">
        <v>0</v>
      </c>
      <c r="H2261">
        <v>1</v>
      </c>
    </row>
    <row r="2262" spans="1:8" x14ac:dyDescent="0.3">
      <c r="A2262" s="6">
        <v>95304</v>
      </c>
      <c r="B2262" s="6" t="s">
        <v>5950</v>
      </c>
      <c r="C2262" s="6" t="s">
        <v>5951</v>
      </c>
      <c r="D2262" s="55">
        <v>2</v>
      </c>
      <c r="E2262" s="55">
        <v>1</v>
      </c>
      <c r="F2262" s="6" t="s">
        <v>1430</v>
      </c>
      <c r="G2262">
        <v>0</v>
      </c>
      <c r="H2262">
        <v>1</v>
      </c>
    </row>
    <row r="2263" spans="1:8" x14ac:dyDescent="0.3">
      <c r="A2263" s="6">
        <v>103995</v>
      </c>
      <c r="B2263" s="6" t="s">
        <v>5952</v>
      </c>
      <c r="C2263" s="6" t="s">
        <v>5953</v>
      </c>
      <c r="D2263" s="55">
        <v>2</v>
      </c>
      <c r="E2263" s="55">
        <v>1</v>
      </c>
      <c r="F2263" s="6" t="s">
        <v>1430</v>
      </c>
      <c r="G2263">
        <v>0</v>
      </c>
      <c r="H2263">
        <v>1</v>
      </c>
    </row>
    <row r="2264" spans="1:8" x14ac:dyDescent="0.3">
      <c r="A2264" s="6">
        <v>120678</v>
      </c>
      <c r="B2264" s="6" t="s">
        <v>5954</v>
      </c>
      <c r="C2264" s="6" t="s">
        <v>5955</v>
      </c>
      <c r="D2264" s="55">
        <v>1</v>
      </c>
      <c r="E2264" s="55">
        <v>1</v>
      </c>
      <c r="F2264" s="6" t="s">
        <v>1430</v>
      </c>
      <c r="G2264">
        <v>0</v>
      </c>
      <c r="H2264">
        <v>1</v>
      </c>
    </row>
    <row r="2265" spans="1:8" x14ac:dyDescent="0.3">
      <c r="A2265" s="6">
        <v>207929</v>
      </c>
      <c r="B2265" s="6" t="s">
        <v>5956</v>
      </c>
      <c r="C2265" s="6" t="s">
        <v>5957</v>
      </c>
      <c r="D2265" s="55">
        <v>2</v>
      </c>
      <c r="E2265" s="55">
        <v>1</v>
      </c>
      <c r="F2265" s="6" t="s">
        <v>1430</v>
      </c>
      <c r="G2265">
        <v>0</v>
      </c>
      <c r="H2265">
        <v>1</v>
      </c>
    </row>
    <row r="2266" spans="1:8" x14ac:dyDescent="0.3">
      <c r="A2266" s="281">
        <v>294793</v>
      </c>
      <c r="B2266" s="281" t="s">
        <v>5958</v>
      </c>
      <c r="C2266" s="281" t="s">
        <v>5959</v>
      </c>
      <c r="D2266" s="166">
        <v>1</v>
      </c>
      <c r="E2266" s="166">
        <v>1</v>
      </c>
      <c r="F2266" s="281" t="s">
        <v>1430</v>
      </c>
      <c r="G2266">
        <v>1</v>
      </c>
      <c r="H2266">
        <v>1</v>
      </c>
    </row>
    <row r="2267" spans="1:8" x14ac:dyDescent="0.3">
      <c r="A2267" s="6">
        <v>39899</v>
      </c>
      <c r="B2267" s="6" t="s">
        <v>5960</v>
      </c>
      <c r="C2267" s="6" t="s">
        <v>5961</v>
      </c>
      <c r="D2267" s="55">
        <v>1</v>
      </c>
      <c r="E2267" s="55">
        <v>1</v>
      </c>
      <c r="F2267" s="6" t="s">
        <v>1430</v>
      </c>
      <c r="G2267">
        <v>0</v>
      </c>
      <c r="H2267">
        <v>1</v>
      </c>
    </row>
    <row r="2268" spans="1:8" x14ac:dyDescent="0.3">
      <c r="A2268" s="281">
        <v>80711</v>
      </c>
      <c r="B2268" s="281" t="s">
        <v>5962</v>
      </c>
      <c r="C2268" s="281" t="s">
        <v>5963</v>
      </c>
      <c r="D2268" s="166">
        <v>1</v>
      </c>
      <c r="E2268" s="166">
        <v>1</v>
      </c>
      <c r="F2268" s="281" t="s">
        <v>1430</v>
      </c>
      <c r="G2268">
        <v>1</v>
      </c>
      <c r="H2268">
        <v>1</v>
      </c>
    </row>
    <row r="2269" spans="1:8" x14ac:dyDescent="0.3">
      <c r="A2269" s="281">
        <v>88165</v>
      </c>
      <c r="B2269" s="281" t="s">
        <v>5964</v>
      </c>
      <c r="C2269" s="281" t="s">
        <v>5965</v>
      </c>
      <c r="D2269" s="166">
        <v>1</v>
      </c>
      <c r="E2269" s="166">
        <v>1</v>
      </c>
      <c r="F2269" s="281" t="s">
        <v>1430</v>
      </c>
      <c r="G2269">
        <v>1</v>
      </c>
      <c r="H2269">
        <v>1</v>
      </c>
    </row>
    <row r="2270" spans="1:8" x14ac:dyDescent="0.3">
      <c r="A2270" s="281">
        <v>97109</v>
      </c>
      <c r="B2270" s="281" t="s">
        <v>5966</v>
      </c>
      <c r="C2270" s="281" t="s">
        <v>5967</v>
      </c>
      <c r="D2270" s="166">
        <v>1</v>
      </c>
      <c r="E2270" s="166">
        <v>1</v>
      </c>
      <c r="F2270" s="281" t="s">
        <v>1430</v>
      </c>
      <c r="G2270">
        <v>1</v>
      </c>
      <c r="H2270">
        <v>1</v>
      </c>
    </row>
    <row r="2271" spans="1:8" x14ac:dyDescent="0.3">
      <c r="A2271" s="281">
        <v>103353</v>
      </c>
      <c r="B2271" s="281" t="s">
        <v>5968</v>
      </c>
      <c r="C2271" s="281" t="s">
        <v>5969</v>
      </c>
      <c r="D2271" s="166">
        <v>1</v>
      </c>
      <c r="E2271" s="166">
        <v>1</v>
      </c>
      <c r="F2271" s="281" t="s">
        <v>1430</v>
      </c>
      <c r="G2271">
        <v>1</v>
      </c>
      <c r="H2271">
        <v>1</v>
      </c>
    </row>
    <row r="2272" spans="1:8" x14ac:dyDescent="0.3">
      <c r="A2272" s="281">
        <v>202830</v>
      </c>
      <c r="B2272" s="281" t="s">
        <v>5970</v>
      </c>
      <c r="C2272" s="281" t="s">
        <v>5971</v>
      </c>
      <c r="D2272" s="166">
        <v>1</v>
      </c>
      <c r="E2272" s="166">
        <v>1</v>
      </c>
      <c r="F2272" s="281" t="s">
        <v>1430</v>
      </c>
      <c r="G2272">
        <v>1</v>
      </c>
      <c r="H2272">
        <v>1</v>
      </c>
    </row>
    <row r="2273" spans="1:8" x14ac:dyDescent="0.3">
      <c r="A2273" s="281">
        <v>219030</v>
      </c>
      <c r="B2273" s="281" t="s">
        <v>5972</v>
      </c>
      <c r="C2273" s="281" t="s">
        <v>5973</v>
      </c>
      <c r="D2273" s="166" t="s">
        <v>1481</v>
      </c>
      <c r="E2273" s="166">
        <v>1</v>
      </c>
      <c r="F2273" s="281" t="s">
        <v>1430</v>
      </c>
      <c r="G2273">
        <v>1</v>
      </c>
      <c r="H2273">
        <v>1</v>
      </c>
    </row>
    <row r="2274" spans="1:8" x14ac:dyDescent="0.3">
      <c r="A2274" s="281">
        <v>87836</v>
      </c>
      <c r="B2274" s="281" t="s">
        <v>5974</v>
      </c>
      <c r="C2274" s="281" t="s">
        <v>5975</v>
      </c>
      <c r="D2274" s="166" t="s">
        <v>1481</v>
      </c>
      <c r="E2274" s="166">
        <v>1</v>
      </c>
      <c r="F2274" s="281" t="s">
        <v>1430</v>
      </c>
      <c r="G2274">
        <v>1</v>
      </c>
      <c r="H2274">
        <v>0</v>
      </c>
    </row>
    <row r="2275" spans="1:8" x14ac:dyDescent="0.3">
      <c r="A2275" s="281">
        <v>49898</v>
      </c>
      <c r="B2275" s="281" t="s">
        <v>5976</v>
      </c>
      <c r="C2275" s="281" t="s">
        <v>5977</v>
      </c>
      <c r="D2275" s="166" t="s">
        <v>1481</v>
      </c>
      <c r="E2275" s="166">
        <v>1</v>
      </c>
      <c r="F2275" s="281" t="s">
        <v>1430</v>
      </c>
      <c r="G2275">
        <v>1</v>
      </c>
      <c r="H2275">
        <v>0</v>
      </c>
    </row>
    <row r="2276" spans="1:8" x14ac:dyDescent="0.3">
      <c r="A2276" s="281">
        <v>35031</v>
      </c>
      <c r="B2276" s="281" t="s">
        <v>5978</v>
      </c>
      <c r="C2276" s="281" t="s">
        <v>5979</v>
      </c>
      <c r="D2276" s="166">
        <v>1</v>
      </c>
      <c r="E2276" s="166">
        <v>1</v>
      </c>
      <c r="F2276" s="281" t="s">
        <v>1430</v>
      </c>
      <c r="G2276">
        <v>1</v>
      </c>
      <c r="H2276">
        <v>1</v>
      </c>
    </row>
    <row r="2277" spans="1:8" x14ac:dyDescent="0.3">
      <c r="A2277" s="281">
        <v>35087</v>
      </c>
      <c r="B2277" s="281" t="s">
        <v>5980</v>
      </c>
      <c r="C2277" s="281" t="s">
        <v>5981</v>
      </c>
      <c r="D2277" s="166">
        <v>1</v>
      </c>
      <c r="E2277" s="166">
        <v>1</v>
      </c>
      <c r="F2277" s="281" t="s">
        <v>1430</v>
      </c>
      <c r="G2277">
        <v>1</v>
      </c>
      <c r="H2277">
        <v>1</v>
      </c>
    </row>
    <row r="2278" spans="1:8" x14ac:dyDescent="0.3">
      <c r="A2278" s="281">
        <v>35126</v>
      </c>
      <c r="B2278" s="281" t="s">
        <v>5982</v>
      </c>
      <c r="C2278" s="281" t="s">
        <v>5983</v>
      </c>
      <c r="D2278" s="166">
        <v>1</v>
      </c>
      <c r="E2278" s="166">
        <v>1</v>
      </c>
      <c r="F2278" s="281" t="s">
        <v>1430</v>
      </c>
      <c r="G2278">
        <v>1</v>
      </c>
      <c r="H2278">
        <v>1</v>
      </c>
    </row>
    <row r="2279" spans="1:8" x14ac:dyDescent="0.3">
      <c r="A2279" s="281">
        <v>35148</v>
      </c>
      <c r="B2279" s="281" t="s">
        <v>5984</v>
      </c>
      <c r="C2279" s="281" t="s">
        <v>5985</v>
      </c>
      <c r="D2279" s="166">
        <v>1</v>
      </c>
      <c r="E2279" s="166">
        <v>1</v>
      </c>
      <c r="F2279" s="281" t="s">
        <v>1430</v>
      </c>
      <c r="G2279">
        <v>1</v>
      </c>
      <c r="H2279">
        <v>1</v>
      </c>
    </row>
    <row r="2280" spans="1:8" x14ac:dyDescent="0.3">
      <c r="A2280" s="281">
        <v>35149</v>
      </c>
      <c r="B2280" s="281" t="s">
        <v>5986</v>
      </c>
      <c r="C2280" s="281" t="s">
        <v>5987</v>
      </c>
      <c r="D2280" s="166">
        <v>1</v>
      </c>
      <c r="E2280" s="166">
        <v>1</v>
      </c>
      <c r="F2280" s="281" t="s">
        <v>1430</v>
      </c>
      <c r="G2280">
        <v>1</v>
      </c>
      <c r="H2280">
        <v>1</v>
      </c>
    </row>
    <row r="2281" spans="1:8" x14ac:dyDescent="0.3">
      <c r="A2281" s="281">
        <v>35256</v>
      </c>
      <c r="B2281" s="281" t="s">
        <v>5988</v>
      </c>
      <c r="C2281" s="281" t="s">
        <v>5989</v>
      </c>
      <c r="D2281" s="166">
        <v>1</v>
      </c>
      <c r="E2281" s="166">
        <v>1</v>
      </c>
      <c r="F2281" s="281" t="s">
        <v>1430</v>
      </c>
      <c r="G2281">
        <v>1</v>
      </c>
      <c r="H2281">
        <v>1</v>
      </c>
    </row>
    <row r="2282" spans="1:8" x14ac:dyDescent="0.3">
      <c r="A2282" s="281">
        <v>35288</v>
      </c>
      <c r="B2282" s="281" t="s">
        <v>5990</v>
      </c>
      <c r="C2282" s="281" t="s">
        <v>5991</v>
      </c>
      <c r="D2282" s="166">
        <v>1</v>
      </c>
      <c r="E2282" s="166">
        <v>1</v>
      </c>
      <c r="F2282" s="281" t="s">
        <v>1430</v>
      </c>
      <c r="G2282">
        <v>1</v>
      </c>
      <c r="H2282">
        <v>1</v>
      </c>
    </row>
    <row r="2283" spans="1:8" x14ac:dyDescent="0.3">
      <c r="A2283" s="281">
        <v>35336</v>
      </c>
      <c r="B2283" s="281" t="s">
        <v>5992</v>
      </c>
      <c r="C2283" s="281" t="s">
        <v>5993</v>
      </c>
      <c r="D2283" s="166">
        <v>1</v>
      </c>
      <c r="E2283" s="166">
        <v>1</v>
      </c>
      <c r="F2283" s="281" t="s">
        <v>1430</v>
      </c>
      <c r="G2283">
        <v>1</v>
      </c>
      <c r="H2283">
        <v>1</v>
      </c>
    </row>
    <row r="2284" spans="1:8" x14ac:dyDescent="0.3">
      <c r="A2284" s="6">
        <v>35393</v>
      </c>
      <c r="B2284" s="6" t="s">
        <v>5994</v>
      </c>
      <c r="C2284" s="6" t="s">
        <v>5995</v>
      </c>
      <c r="D2284" s="55">
        <v>1</v>
      </c>
      <c r="E2284" s="55">
        <v>1</v>
      </c>
      <c r="F2284" s="6" t="s">
        <v>1430</v>
      </c>
      <c r="G2284">
        <v>0</v>
      </c>
      <c r="H2284">
        <v>1</v>
      </c>
    </row>
    <row r="2285" spans="1:8" x14ac:dyDescent="0.3">
      <c r="A2285" s="281">
        <v>35555</v>
      </c>
      <c r="B2285" s="281" t="s">
        <v>5996</v>
      </c>
      <c r="C2285" s="281" t="s">
        <v>5997</v>
      </c>
      <c r="D2285" s="166">
        <v>1</v>
      </c>
      <c r="E2285" s="166">
        <v>1</v>
      </c>
      <c r="F2285" s="281" t="s">
        <v>1430</v>
      </c>
      <c r="G2285">
        <v>1</v>
      </c>
      <c r="H2285">
        <v>1</v>
      </c>
    </row>
    <row r="2286" spans="1:8" x14ac:dyDescent="0.3">
      <c r="A2286" s="281">
        <v>35809</v>
      </c>
      <c r="B2286" s="281" t="s">
        <v>5998</v>
      </c>
      <c r="C2286" s="281" t="s">
        <v>5999</v>
      </c>
      <c r="D2286" s="166">
        <v>1</v>
      </c>
      <c r="E2286" s="166">
        <v>1</v>
      </c>
      <c r="F2286" s="281" t="s">
        <v>1430</v>
      </c>
      <c r="G2286">
        <v>1</v>
      </c>
      <c r="H2286">
        <v>1</v>
      </c>
    </row>
    <row r="2287" spans="1:8" x14ac:dyDescent="0.3">
      <c r="A2287" s="281">
        <v>35822</v>
      </c>
      <c r="B2287" s="281" t="s">
        <v>6000</v>
      </c>
      <c r="C2287" s="281" t="s">
        <v>6001</v>
      </c>
      <c r="D2287" s="166">
        <v>1</v>
      </c>
      <c r="E2287" s="166">
        <v>1</v>
      </c>
      <c r="F2287" s="281" t="s">
        <v>1430</v>
      </c>
      <c r="G2287">
        <v>1</v>
      </c>
      <c r="H2287">
        <v>1</v>
      </c>
    </row>
    <row r="2288" spans="1:8" x14ac:dyDescent="0.3">
      <c r="A2288" s="281">
        <v>35856</v>
      </c>
      <c r="B2288" s="281" t="s">
        <v>6002</v>
      </c>
      <c r="C2288" s="281" t="s">
        <v>6003</v>
      </c>
      <c r="D2288" s="166">
        <v>1</v>
      </c>
      <c r="E2288" s="166">
        <v>1</v>
      </c>
      <c r="F2288" s="281" t="s">
        <v>1430</v>
      </c>
      <c r="G2288">
        <v>1</v>
      </c>
      <c r="H2288">
        <v>1</v>
      </c>
    </row>
    <row r="2289" spans="1:8" x14ac:dyDescent="0.3">
      <c r="A2289" s="281">
        <v>35888</v>
      </c>
      <c r="B2289" s="281" t="s">
        <v>6004</v>
      </c>
      <c r="C2289" s="281" t="s">
        <v>6005</v>
      </c>
      <c r="D2289" s="166">
        <v>1</v>
      </c>
      <c r="E2289" s="166">
        <v>1</v>
      </c>
      <c r="F2289" s="281" t="s">
        <v>1430</v>
      </c>
      <c r="G2289">
        <v>1</v>
      </c>
      <c r="H2289">
        <v>1</v>
      </c>
    </row>
    <row r="2290" spans="1:8" x14ac:dyDescent="0.3">
      <c r="A2290" s="281">
        <v>35938</v>
      </c>
      <c r="B2290" s="281" t="s">
        <v>6006</v>
      </c>
      <c r="C2290" s="281" t="s">
        <v>6007</v>
      </c>
      <c r="D2290" s="166">
        <v>1</v>
      </c>
      <c r="E2290" s="166">
        <v>1</v>
      </c>
      <c r="F2290" s="281" t="s">
        <v>1430</v>
      </c>
      <c r="G2290">
        <v>1</v>
      </c>
      <c r="H2290">
        <v>1</v>
      </c>
    </row>
    <row r="2291" spans="1:8" x14ac:dyDescent="0.3">
      <c r="A2291" s="281">
        <v>36071</v>
      </c>
      <c r="B2291" s="281" t="s">
        <v>6008</v>
      </c>
      <c r="C2291" s="281" t="s">
        <v>6009</v>
      </c>
      <c r="D2291" s="166">
        <v>1</v>
      </c>
      <c r="E2291" s="166">
        <v>1</v>
      </c>
      <c r="F2291" s="281" t="s">
        <v>1430</v>
      </c>
      <c r="G2291">
        <v>1</v>
      </c>
      <c r="H2291">
        <v>1</v>
      </c>
    </row>
    <row r="2292" spans="1:8" x14ac:dyDescent="0.3">
      <c r="A2292" s="281">
        <v>36097</v>
      </c>
      <c r="B2292" s="281" t="s">
        <v>6010</v>
      </c>
      <c r="C2292" s="281" t="s">
        <v>6011</v>
      </c>
      <c r="D2292" s="166">
        <v>1</v>
      </c>
      <c r="E2292" s="166">
        <v>1</v>
      </c>
      <c r="F2292" s="281" t="s">
        <v>1430</v>
      </c>
      <c r="G2292">
        <v>1</v>
      </c>
      <c r="H2292">
        <v>1</v>
      </c>
    </row>
    <row r="2293" spans="1:8" x14ac:dyDescent="0.3">
      <c r="A2293" s="281">
        <v>36116</v>
      </c>
      <c r="B2293" s="281" t="s">
        <v>6012</v>
      </c>
      <c r="C2293" s="281" t="s">
        <v>6013</v>
      </c>
      <c r="D2293" s="166">
        <v>1</v>
      </c>
      <c r="E2293" s="166">
        <v>1</v>
      </c>
      <c r="F2293" s="281" t="s">
        <v>1430</v>
      </c>
      <c r="G2293">
        <v>1</v>
      </c>
      <c r="H2293">
        <v>1</v>
      </c>
    </row>
    <row r="2294" spans="1:8" x14ac:dyDescent="0.3">
      <c r="A2294" s="281">
        <v>36135</v>
      </c>
      <c r="B2294" s="281" t="s">
        <v>6014</v>
      </c>
      <c r="C2294" s="281" t="s">
        <v>6015</v>
      </c>
      <c r="D2294" s="166">
        <v>1</v>
      </c>
      <c r="E2294" s="166">
        <v>1</v>
      </c>
      <c r="F2294" s="281" t="s">
        <v>1430</v>
      </c>
      <c r="G2294">
        <v>1</v>
      </c>
      <c r="H2294">
        <v>1</v>
      </c>
    </row>
    <row r="2295" spans="1:8" x14ac:dyDescent="0.3">
      <c r="A2295" s="281">
        <v>36262</v>
      </c>
      <c r="B2295" s="281" t="s">
        <v>6016</v>
      </c>
      <c r="C2295" s="281" t="s">
        <v>6017</v>
      </c>
      <c r="D2295" s="166">
        <v>1</v>
      </c>
      <c r="E2295" s="166">
        <v>1</v>
      </c>
      <c r="F2295" s="281" t="s">
        <v>1430</v>
      </c>
      <c r="G2295">
        <v>1</v>
      </c>
      <c r="H2295">
        <v>1</v>
      </c>
    </row>
    <row r="2296" spans="1:8" x14ac:dyDescent="0.3">
      <c r="A2296" s="281">
        <v>36370</v>
      </c>
      <c r="B2296" s="281" t="s">
        <v>6018</v>
      </c>
      <c r="C2296" s="281" t="s">
        <v>6019</v>
      </c>
      <c r="D2296" s="166">
        <v>1</v>
      </c>
      <c r="E2296" s="166">
        <v>1</v>
      </c>
      <c r="F2296" s="281" t="s">
        <v>1430</v>
      </c>
      <c r="G2296">
        <v>1</v>
      </c>
      <c r="H2296">
        <v>0</v>
      </c>
    </row>
    <row r="2297" spans="1:8" x14ac:dyDescent="0.3">
      <c r="A2297" s="281">
        <v>36496</v>
      </c>
      <c r="B2297" s="281" t="s">
        <v>6020</v>
      </c>
      <c r="C2297" s="281" t="s">
        <v>6021</v>
      </c>
      <c r="D2297" s="166">
        <v>1</v>
      </c>
      <c r="E2297" s="166">
        <v>1</v>
      </c>
      <c r="F2297" s="281" t="s">
        <v>1430</v>
      </c>
      <c r="G2297">
        <v>1</v>
      </c>
      <c r="H2297">
        <v>0</v>
      </c>
    </row>
    <row r="2298" spans="1:8" x14ac:dyDescent="0.3">
      <c r="A2298" s="281">
        <v>36568</v>
      </c>
      <c r="B2298" s="281" t="s">
        <v>6022</v>
      </c>
      <c r="C2298" s="281" t="s">
        <v>6023</v>
      </c>
      <c r="D2298" s="166">
        <v>1</v>
      </c>
      <c r="E2298" s="166">
        <v>1</v>
      </c>
      <c r="F2298" s="281" t="s">
        <v>1430</v>
      </c>
      <c r="G2298">
        <v>1</v>
      </c>
      <c r="H2298">
        <v>1</v>
      </c>
    </row>
    <row r="2299" spans="1:8" x14ac:dyDescent="0.3">
      <c r="A2299" s="281">
        <v>36774</v>
      </c>
      <c r="B2299" s="281" t="s">
        <v>6024</v>
      </c>
      <c r="C2299" s="281" t="s">
        <v>6025</v>
      </c>
      <c r="D2299" s="166">
        <v>1</v>
      </c>
      <c r="E2299" s="166">
        <v>1</v>
      </c>
      <c r="F2299" s="281" t="s">
        <v>1430</v>
      </c>
      <c r="G2299">
        <v>1</v>
      </c>
      <c r="H2299">
        <v>1</v>
      </c>
    </row>
    <row r="2300" spans="1:8" x14ac:dyDescent="0.3">
      <c r="A2300" s="281">
        <v>36813</v>
      </c>
      <c r="B2300" s="281" t="s">
        <v>6026</v>
      </c>
      <c r="C2300" s="281" t="s">
        <v>6027</v>
      </c>
      <c r="D2300" s="166">
        <v>1</v>
      </c>
      <c r="E2300" s="166">
        <v>1</v>
      </c>
      <c r="F2300" s="281" t="s">
        <v>1430</v>
      </c>
      <c r="G2300">
        <v>1</v>
      </c>
      <c r="H2300">
        <v>1</v>
      </c>
    </row>
    <row r="2301" spans="1:8" x14ac:dyDescent="0.3">
      <c r="A2301" s="6">
        <v>36817</v>
      </c>
      <c r="B2301" s="6" t="s">
        <v>6028</v>
      </c>
      <c r="C2301" s="6" t="s">
        <v>6029</v>
      </c>
      <c r="D2301" s="55">
        <v>1</v>
      </c>
      <c r="E2301" s="55">
        <v>1</v>
      </c>
      <c r="F2301" s="6" t="s">
        <v>1430</v>
      </c>
      <c r="G2301">
        <v>0</v>
      </c>
      <c r="H2301">
        <v>1</v>
      </c>
    </row>
    <row r="2302" spans="1:8" x14ac:dyDescent="0.3">
      <c r="A2302" s="6">
        <v>36943</v>
      </c>
      <c r="B2302" s="6" t="s">
        <v>6030</v>
      </c>
      <c r="C2302" s="6" t="s">
        <v>6031</v>
      </c>
      <c r="D2302" s="55">
        <v>1</v>
      </c>
      <c r="E2302" s="55">
        <v>1</v>
      </c>
      <c r="F2302" s="6" t="s">
        <v>1430</v>
      </c>
      <c r="G2302">
        <v>0</v>
      </c>
      <c r="H2302">
        <v>1</v>
      </c>
    </row>
    <row r="2303" spans="1:8" x14ac:dyDescent="0.3">
      <c r="A2303" s="281">
        <v>37093</v>
      </c>
      <c r="B2303" s="281" t="s">
        <v>6032</v>
      </c>
      <c r="C2303" s="281" t="s">
        <v>6033</v>
      </c>
      <c r="D2303" s="166">
        <v>1</v>
      </c>
      <c r="E2303" s="166">
        <v>1</v>
      </c>
      <c r="F2303" s="281" t="s">
        <v>1430</v>
      </c>
      <c r="G2303">
        <v>1</v>
      </c>
      <c r="H2303">
        <v>1</v>
      </c>
    </row>
    <row r="2304" spans="1:8" x14ac:dyDescent="0.3">
      <c r="A2304" s="281">
        <v>37139</v>
      </c>
      <c r="B2304" s="281" t="s">
        <v>6034</v>
      </c>
      <c r="C2304" s="281" t="s">
        <v>6035</v>
      </c>
      <c r="D2304" s="166">
        <v>1</v>
      </c>
      <c r="E2304" s="166">
        <v>1</v>
      </c>
      <c r="F2304" s="281" t="s">
        <v>1430</v>
      </c>
      <c r="G2304">
        <v>1</v>
      </c>
      <c r="H2304">
        <v>1</v>
      </c>
    </row>
    <row r="2305" spans="1:8" x14ac:dyDescent="0.3">
      <c r="A2305" s="281">
        <v>37438</v>
      </c>
      <c r="B2305" s="281" t="s">
        <v>6036</v>
      </c>
      <c r="C2305" s="281" t="s">
        <v>6037</v>
      </c>
      <c r="D2305" s="166">
        <v>1</v>
      </c>
      <c r="E2305" s="166">
        <v>1</v>
      </c>
      <c r="F2305" s="281" t="s">
        <v>1430</v>
      </c>
      <c r="G2305">
        <v>1</v>
      </c>
      <c r="H2305">
        <v>1</v>
      </c>
    </row>
    <row r="2306" spans="1:8" x14ac:dyDescent="0.3">
      <c r="A2306" s="281">
        <v>37497</v>
      </c>
      <c r="B2306" s="281" t="s">
        <v>6038</v>
      </c>
      <c r="C2306" s="281" t="s">
        <v>6039</v>
      </c>
      <c r="D2306" s="166">
        <v>1</v>
      </c>
      <c r="E2306" s="166">
        <v>1</v>
      </c>
      <c r="F2306" s="281" t="s">
        <v>1430</v>
      </c>
      <c r="G2306">
        <v>1</v>
      </c>
      <c r="H2306">
        <v>1</v>
      </c>
    </row>
    <row r="2307" spans="1:8" x14ac:dyDescent="0.3">
      <c r="A2307" s="281">
        <v>37580</v>
      </c>
      <c r="B2307" s="281" t="s">
        <v>6040</v>
      </c>
      <c r="C2307" s="281" t="s">
        <v>6041</v>
      </c>
      <c r="D2307" s="166">
        <v>1</v>
      </c>
      <c r="E2307" s="166">
        <v>1</v>
      </c>
      <c r="F2307" s="281" t="s">
        <v>1430</v>
      </c>
      <c r="G2307">
        <v>1</v>
      </c>
      <c r="H2307">
        <v>1</v>
      </c>
    </row>
    <row r="2308" spans="1:8" x14ac:dyDescent="0.3">
      <c r="A2308" s="281">
        <v>37588</v>
      </c>
      <c r="B2308" s="281" t="s">
        <v>6042</v>
      </c>
      <c r="C2308" s="281" t="s">
        <v>6043</v>
      </c>
      <c r="D2308" s="166">
        <v>1</v>
      </c>
      <c r="E2308" s="166">
        <v>1</v>
      </c>
      <c r="F2308" s="281" t="s">
        <v>1430</v>
      </c>
      <c r="G2308">
        <v>1</v>
      </c>
      <c r="H2308">
        <v>1</v>
      </c>
    </row>
    <row r="2309" spans="1:8" x14ac:dyDescent="0.3">
      <c r="A2309" s="281">
        <v>37624</v>
      </c>
      <c r="B2309" s="281" t="s">
        <v>6044</v>
      </c>
      <c r="C2309" s="281" t="s">
        <v>6045</v>
      </c>
      <c r="D2309" s="166">
        <v>1</v>
      </c>
      <c r="E2309" s="166">
        <v>1</v>
      </c>
      <c r="F2309" s="281" t="s">
        <v>1430</v>
      </c>
      <c r="G2309">
        <v>1</v>
      </c>
      <c r="H2309">
        <v>1</v>
      </c>
    </row>
    <row r="2310" spans="1:8" x14ac:dyDescent="0.3">
      <c r="A2310" s="281">
        <v>37655</v>
      </c>
      <c r="B2310" s="281" t="s">
        <v>6046</v>
      </c>
      <c r="C2310" s="281" t="s">
        <v>6047</v>
      </c>
      <c r="D2310" s="166">
        <v>1</v>
      </c>
      <c r="E2310" s="166">
        <v>1</v>
      </c>
      <c r="F2310" s="281" t="s">
        <v>1430</v>
      </c>
      <c r="G2310">
        <v>1</v>
      </c>
      <c r="H2310">
        <v>1</v>
      </c>
    </row>
    <row r="2311" spans="1:8" x14ac:dyDescent="0.3">
      <c r="A2311" s="281">
        <v>37707</v>
      </c>
      <c r="B2311" s="281" t="s">
        <v>6048</v>
      </c>
      <c r="C2311" s="281" t="s">
        <v>6049</v>
      </c>
      <c r="D2311" s="166">
        <v>1</v>
      </c>
      <c r="E2311" s="166">
        <v>1</v>
      </c>
      <c r="F2311" s="281" t="s">
        <v>1430</v>
      </c>
      <c r="G2311">
        <v>1</v>
      </c>
      <c r="H2311">
        <v>1</v>
      </c>
    </row>
    <row r="2312" spans="1:8" x14ac:dyDescent="0.3">
      <c r="A2312" s="281">
        <v>37746</v>
      </c>
      <c r="B2312" s="281" t="s">
        <v>6050</v>
      </c>
      <c r="C2312" s="281" t="s">
        <v>6051</v>
      </c>
      <c r="D2312" s="166">
        <v>1</v>
      </c>
      <c r="E2312" s="166">
        <v>1</v>
      </c>
      <c r="F2312" s="281" t="s">
        <v>1430</v>
      </c>
      <c r="G2312">
        <v>1</v>
      </c>
      <c r="H2312">
        <v>1</v>
      </c>
    </row>
    <row r="2313" spans="1:8" x14ac:dyDescent="0.3">
      <c r="A2313" s="281">
        <v>37824</v>
      </c>
      <c r="B2313" s="281" t="s">
        <v>6052</v>
      </c>
      <c r="C2313" s="281" t="s">
        <v>6053</v>
      </c>
      <c r="D2313" s="166">
        <v>1</v>
      </c>
      <c r="E2313" s="166">
        <v>1</v>
      </c>
      <c r="F2313" s="281" t="s">
        <v>1430</v>
      </c>
      <c r="G2313">
        <v>1</v>
      </c>
      <c r="H2313">
        <v>1</v>
      </c>
    </row>
    <row r="2314" spans="1:8" x14ac:dyDescent="0.3">
      <c r="A2314" s="281">
        <v>37847</v>
      </c>
      <c r="B2314" s="281" t="s">
        <v>6054</v>
      </c>
      <c r="C2314" s="281" t="s">
        <v>6055</v>
      </c>
      <c r="D2314" s="166">
        <v>1</v>
      </c>
      <c r="E2314" s="166">
        <v>1</v>
      </c>
      <c r="F2314" s="281" t="s">
        <v>1430</v>
      </c>
      <c r="G2314">
        <v>1</v>
      </c>
      <c r="H2314">
        <v>1</v>
      </c>
    </row>
    <row r="2315" spans="1:8" x14ac:dyDescent="0.3">
      <c r="A2315" s="281">
        <v>37882</v>
      </c>
      <c r="B2315" s="281" t="s">
        <v>6056</v>
      </c>
      <c r="C2315" s="281" t="s">
        <v>6057</v>
      </c>
      <c r="D2315" s="166">
        <v>1</v>
      </c>
      <c r="E2315" s="166">
        <v>1</v>
      </c>
      <c r="F2315" s="281" t="s">
        <v>1430</v>
      </c>
      <c r="G2315">
        <v>1</v>
      </c>
      <c r="H2315">
        <v>1</v>
      </c>
    </row>
    <row r="2316" spans="1:8" x14ac:dyDescent="0.3">
      <c r="A2316" s="281">
        <v>37942</v>
      </c>
      <c r="B2316" s="281" t="s">
        <v>6058</v>
      </c>
      <c r="C2316" s="281" t="s">
        <v>6059</v>
      </c>
      <c r="D2316" s="166">
        <v>1</v>
      </c>
      <c r="E2316" s="166">
        <v>1</v>
      </c>
      <c r="F2316" s="281" t="s">
        <v>1430</v>
      </c>
      <c r="G2316">
        <v>1</v>
      </c>
      <c r="H2316">
        <v>1</v>
      </c>
    </row>
    <row r="2317" spans="1:8" x14ac:dyDescent="0.3">
      <c r="A2317" s="281">
        <v>37986</v>
      </c>
      <c r="B2317" s="281" t="s">
        <v>6060</v>
      </c>
      <c r="C2317" s="281" t="s">
        <v>6061</v>
      </c>
      <c r="D2317" s="166">
        <v>1</v>
      </c>
      <c r="E2317" s="166">
        <v>1</v>
      </c>
      <c r="F2317" s="281" t="s">
        <v>1430</v>
      </c>
      <c r="G2317">
        <v>1</v>
      </c>
      <c r="H2317">
        <v>0</v>
      </c>
    </row>
    <row r="2318" spans="1:8" x14ac:dyDescent="0.3">
      <c r="A2318" s="281">
        <v>38027</v>
      </c>
      <c r="B2318" s="281" t="s">
        <v>6062</v>
      </c>
      <c r="C2318" s="281" t="s">
        <v>6063</v>
      </c>
      <c r="D2318" s="166">
        <v>1</v>
      </c>
      <c r="E2318" s="166">
        <v>1</v>
      </c>
      <c r="F2318" s="281" t="s">
        <v>1430</v>
      </c>
      <c r="G2318">
        <v>1</v>
      </c>
      <c r="H2318">
        <v>1</v>
      </c>
    </row>
    <row r="2319" spans="1:8" x14ac:dyDescent="0.3">
      <c r="A2319" s="281">
        <v>38031</v>
      </c>
      <c r="B2319" s="281" t="s">
        <v>6064</v>
      </c>
      <c r="C2319" s="281" t="s">
        <v>6065</v>
      </c>
      <c r="D2319" s="166">
        <v>1</v>
      </c>
      <c r="E2319" s="166">
        <v>1</v>
      </c>
      <c r="F2319" s="281" t="s">
        <v>1430</v>
      </c>
      <c r="G2319">
        <v>1</v>
      </c>
      <c r="H2319">
        <v>1</v>
      </c>
    </row>
    <row r="2320" spans="1:8" x14ac:dyDescent="0.3">
      <c r="A2320" s="281">
        <v>38368</v>
      </c>
      <c r="B2320" s="281" t="s">
        <v>6066</v>
      </c>
      <c r="C2320" s="281" t="s">
        <v>6067</v>
      </c>
      <c r="D2320" s="166">
        <v>1</v>
      </c>
      <c r="E2320" s="166">
        <v>1</v>
      </c>
      <c r="F2320" s="281" t="s">
        <v>1430</v>
      </c>
      <c r="G2320">
        <v>1</v>
      </c>
      <c r="H2320">
        <v>1</v>
      </c>
    </row>
    <row r="2321" spans="1:8" x14ac:dyDescent="0.3">
      <c r="A2321" s="281">
        <v>38432</v>
      </c>
      <c r="B2321" s="281" t="s">
        <v>6068</v>
      </c>
      <c r="C2321" s="281" t="s">
        <v>6069</v>
      </c>
      <c r="D2321" s="166">
        <v>1</v>
      </c>
      <c r="E2321" s="166">
        <v>1</v>
      </c>
      <c r="F2321" s="281" t="s">
        <v>1430</v>
      </c>
      <c r="G2321">
        <v>1</v>
      </c>
      <c r="H2321">
        <v>1</v>
      </c>
    </row>
    <row r="2322" spans="1:8" x14ac:dyDescent="0.3">
      <c r="A2322" s="6">
        <v>38457</v>
      </c>
      <c r="B2322" s="6" t="s">
        <v>6070</v>
      </c>
      <c r="C2322" s="6" t="s">
        <v>6071</v>
      </c>
      <c r="D2322" s="55">
        <v>1</v>
      </c>
      <c r="E2322" s="55">
        <v>1</v>
      </c>
      <c r="F2322" s="6" t="s">
        <v>1430</v>
      </c>
      <c r="G2322">
        <v>0</v>
      </c>
      <c r="H2322">
        <v>1</v>
      </c>
    </row>
    <row r="2323" spans="1:8" x14ac:dyDescent="0.3">
      <c r="A2323" s="281">
        <v>38516</v>
      </c>
      <c r="B2323" s="281" t="s">
        <v>6072</v>
      </c>
      <c r="C2323" s="281" t="s">
        <v>6073</v>
      </c>
      <c r="D2323" s="166">
        <v>1</v>
      </c>
      <c r="E2323" s="166">
        <v>1</v>
      </c>
      <c r="F2323" s="281" t="s">
        <v>1430</v>
      </c>
      <c r="G2323">
        <v>1</v>
      </c>
      <c r="H2323">
        <v>1</v>
      </c>
    </row>
    <row r="2324" spans="1:8" x14ac:dyDescent="0.3">
      <c r="A2324" s="281">
        <v>38558</v>
      </c>
      <c r="B2324" s="281" t="s">
        <v>6074</v>
      </c>
      <c r="C2324" s="281" t="s">
        <v>6075</v>
      </c>
      <c r="D2324" s="166">
        <v>1</v>
      </c>
      <c r="E2324" s="166">
        <v>1</v>
      </c>
      <c r="F2324" s="281" t="s">
        <v>1430</v>
      </c>
      <c r="G2324">
        <v>1</v>
      </c>
      <c r="H2324">
        <v>0</v>
      </c>
    </row>
    <row r="2325" spans="1:8" x14ac:dyDescent="0.3">
      <c r="A2325" s="281">
        <v>38669</v>
      </c>
      <c r="B2325" s="281" t="s">
        <v>6076</v>
      </c>
      <c r="C2325" s="281" t="s">
        <v>6077</v>
      </c>
      <c r="D2325" s="166">
        <v>1</v>
      </c>
      <c r="E2325" s="166">
        <v>1</v>
      </c>
      <c r="F2325" s="281" t="s">
        <v>1430</v>
      </c>
      <c r="G2325">
        <v>1</v>
      </c>
      <c r="H2325">
        <v>1</v>
      </c>
    </row>
    <row r="2326" spans="1:8" x14ac:dyDescent="0.3">
      <c r="A2326" s="281">
        <v>38710</v>
      </c>
      <c r="B2326" s="281" t="s">
        <v>6078</v>
      </c>
      <c r="C2326" s="281" t="s">
        <v>6079</v>
      </c>
      <c r="D2326" s="166">
        <v>1</v>
      </c>
      <c r="E2326" s="166">
        <v>1</v>
      </c>
      <c r="F2326" s="281" t="s">
        <v>1430</v>
      </c>
      <c r="G2326">
        <v>1</v>
      </c>
      <c r="H2326">
        <v>1</v>
      </c>
    </row>
    <row r="2327" spans="1:8" x14ac:dyDescent="0.3">
      <c r="A2327" s="6">
        <v>38768</v>
      </c>
      <c r="B2327" s="6" t="s">
        <v>6080</v>
      </c>
      <c r="C2327" s="6" t="s">
        <v>6081</v>
      </c>
      <c r="D2327" s="55">
        <v>1</v>
      </c>
      <c r="E2327" s="55">
        <v>1</v>
      </c>
      <c r="F2327" s="6" t="s">
        <v>1430</v>
      </c>
      <c r="G2327">
        <v>0</v>
      </c>
      <c r="H2327">
        <v>1</v>
      </c>
    </row>
    <row r="2328" spans="1:8" x14ac:dyDescent="0.3">
      <c r="A2328" s="281">
        <v>38837</v>
      </c>
      <c r="B2328" s="281" t="s">
        <v>6082</v>
      </c>
      <c r="C2328" s="281" t="s">
        <v>6083</v>
      </c>
      <c r="D2328" s="166">
        <v>1</v>
      </c>
      <c r="E2328" s="166">
        <v>1</v>
      </c>
      <c r="F2328" s="281" t="s">
        <v>1430</v>
      </c>
      <c r="G2328">
        <v>1</v>
      </c>
      <c r="H2328">
        <v>1</v>
      </c>
    </row>
    <row r="2329" spans="1:8" x14ac:dyDescent="0.3">
      <c r="A2329" s="281">
        <v>38857</v>
      </c>
      <c r="B2329" s="281" t="s">
        <v>6084</v>
      </c>
      <c r="C2329" s="281" t="s">
        <v>6085</v>
      </c>
      <c r="D2329" s="166">
        <v>1</v>
      </c>
      <c r="E2329" s="166">
        <v>1</v>
      </c>
      <c r="F2329" s="281" t="s">
        <v>1430</v>
      </c>
      <c r="G2329">
        <v>1</v>
      </c>
      <c r="H2329">
        <v>1</v>
      </c>
    </row>
    <row r="2330" spans="1:8" x14ac:dyDescent="0.3">
      <c r="A2330" s="281">
        <v>38859</v>
      </c>
      <c r="B2330" s="281" t="s">
        <v>6086</v>
      </c>
      <c r="C2330" s="281" t="s">
        <v>6087</v>
      </c>
      <c r="D2330" s="166">
        <v>2</v>
      </c>
      <c r="E2330" s="166">
        <v>1</v>
      </c>
      <c r="F2330" s="281" t="s">
        <v>1430</v>
      </c>
      <c r="G2330">
        <v>1</v>
      </c>
      <c r="H2330">
        <v>1</v>
      </c>
    </row>
    <row r="2331" spans="1:8" x14ac:dyDescent="0.3">
      <c r="A2331" s="281">
        <v>38863</v>
      </c>
      <c r="B2331" s="281" t="s">
        <v>6088</v>
      </c>
      <c r="C2331" s="281" t="s">
        <v>6089</v>
      </c>
      <c r="D2331" s="166">
        <v>1</v>
      </c>
      <c r="E2331" s="166">
        <v>1</v>
      </c>
      <c r="F2331" s="281" t="s">
        <v>1430</v>
      </c>
      <c r="G2331">
        <v>1</v>
      </c>
      <c r="H2331">
        <v>1</v>
      </c>
    </row>
    <row r="2332" spans="1:8" x14ac:dyDescent="0.3">
      <c r="A2332" s="281">
        <v>38943</v>
      </c>
      <c r="B2332" s="281" t="s">
        <v>6090</v>
      </c>
      <c r="C2332" s="281" t="s">
        <v>6091</v>
      </c>
      <c r="D2332" s="166">
        <v>1</v>
      </c>
      <c r="E2332" s="166">
        <v>1</v>
      </c>
      <c r="F2332" s="281" t="s">
        <v>1430</v>
      </c>
      <c r="G2332">
        <v>1</v>
      </c>
      <c r="H2332">
        <v>1</v>
      </c>
    </row>
    <row r="2333" spans="1:8" x14ac:dyDescent="0.3">
      <c r="A2333" s="281">
        <v>38953</v>
      </c>
      <c r="B2333" s="281" t="s">
        <v>6092</v>
      </c>
      <c r="C2333" s="281" t="s">
        <v>6093</v>
      </c>
      <c r="D2333" s="166">
        <v>1</v>
      </c>
      <c r="E2333" s="166">
        <v>1</v>
      </c>
      <c r="F2333" s="281" t="s">
        <v>1430</v>
      </c>
      <c r="G2333">
        <v>1</v>
      </c>
      <c r="H2333">
        <v>1</v>
      </c>
    </row>
    <row r="2334" spans="1:8" x14ac:dyDescent="0.3">
      <c r="A2334" s="281">
        <v>38986</v>
      </c>
      <c r="B2334" s="281" t="s">
        <v>6094</v>
      </c>
      <c r="C2334" s="281" t="s">
        <v>6095</v>
      </c>
      <c r="D2334" s="166">
        <v>1</v>
      </c>
      <c r="E2334" s="166">
        <v>1</v>
      </c>
      <c r="F2334" s="281" t="s">
        <v>1430</v>
      </c>
      <c r="G2334">
        <v>1</v>
      </c>
      <c r="H2334">
        <v>1</v>
      </c>
    </row>
    <row r="2335" spans="1:8" x14ac:dyDescent="0.3">
      <c r="A2335" s="281">
        <v>38997</v>
      </c>
      <c r="B2335" s="281" t="s">
        <v>6096</v>
      </c>
      <c r="C2335" s="281" t="s">
        <v>6097</v>
      </c>
      <c r="D2335" s="166">
        <v>1</v>
      </c>
      <c r="E2335" s="166">
        <v>1</v>
      </c>
      <c r="F2335" s="281" t="s">
        <v>1430</v>
      </c>
      <c r="G2335">
        <v>1</v>
      </c>
      <c r="H2335">
        <v>1</v>
      </c>
    </row>
    <row r="2336" spans="1:8" x14ac:dyDescent="0.3">
      <c r="A2336" s="281">
        <v>39030</v>
      </c>
      <c r="B2336" s="281" t="s">
        <v>6098</v>
      </c>
      <c r="C2336" s="281" t="s">
        <v>6099</v>
      </c>
      <c r="D2336" s="166">
        <v>2</v>
      </c>
      <c r="E2336" s="166">
        <v>1</v>
      </c>
      <c r="F2336" s="281" t="s">
        <v>1430</v>
      </c>
      <c r="G2336">
        <v>1</v>
      </c>
      <c r="H2336">
        <v>1</v>
      </c>
    </row>
    <row r="2337" spans="1:8" x14ac:dyDescent="0.3">
      <c r="A2337" s="281">
        <v>39035</v>
      </c>
      <c r="B2337" s="281" t="s">
        <v>6100</v>
      </c>
      <c r="C2337" s="281" t="s">
        <v>6101</v>
      </c>
      <c r="D2337" s="166">
        <v>1</v>
      </c>
      <c r="E2337" s="166">
        <v>1</v>
      </c>
      <c r="F2337" s="281" t="s">
        <v>1430</v>
      </c>
      <c r="G2337">
        <v>1</v>
      </c>
      <c r="H2337">
        <v>1</v>
      </c>
    </row>
    <row r="2338" spans="1:8" x14ac:dyDescent="0.3">
      <c r="A2338" s="281">
        <v>39056</v>
      </c>
      <c r="B2338" s="281" t="s">
        <v>6102</v>
      </c>
      <c r="C2338" s="281" t="s">
        <v>6103</v>
      </c>
      <c r="D2338" s="166">
        <v>1</v>
      </c>
      <c r="E2338" s="166">
        <v>1</v>
      </c>
      <c r="F2338" s="281" t="s">
        <v>1430</v>
      </c>
      <c r="G2338">
        <v>1</v>
      </c>
      <c r="H2338">
        <v>1</v>
      </c>
    </row>
    <row r="2339" spans="1:8" x14ac:dyDescent="0.3">
      <c r="A2339" s="281">
        <v>39538</v>
      </c>
      <c r="B2339" s="281" t="s">
        <v>6104</v>
      </c>
      <c r="C2339" s="281" t="s">
        <v>6105</v>
      </c>
      <c r="D2339" s="166">
        <v>1</v>
      </c>
      <c r="E2339" s="166">
        <v>1</v>
      </c>
      <c r="F2339" s="281" t="s">
        <v>1430</v>
      </c>
      <c r="G2339">
        <v>1</v>
      </c>
      <c r="H2339">
        <v>1</v>
      </c>
    </row>
    <row r="2340" spans="1:8" x14ac:dyDescent="0.3">
      <c r="A2340" s="281">
        <v>39599</v>
      </c>
      <c r="B2340" s="281" t="s">
        <v>6106</v>
      </c>
      <c r="C2340" s="281" t="s">
        <v>6107</v>
      </c>
      <c r="D2340" s="166">
        <v>1</v>
      </c>
      <c r="E2340" s="166">
        <v>1</v>
      </c>
      <c r="F2340" s="281" t="s">
        <v>1430</v>
      </c>
      <c r="G2340">
        <v>1</v>
      </c>
      <c r="H2340">
        <v>1</v>
      </c>
    </row>
    <row r="2341" spans="1:8" x14ac:dyDescent="0.3">
      <c r="A2341" s="281">
        <v>39630</v>
      </c>
      <c r="B2341" s="281" t="s">
        <v>6108</v>
      </c>
      <c r="C2341" s="281" t="s">
        <v>6109</v>
      </c>
      <c r="D2341" s="166">
        <v>1</v>
      </c>
      <c r="E2341" s="166">
        <v>1</v>
      </c>
      <c r="F2341" s="281" t="s">
        <v>1430</v>
      </c>
      <c r="G2341">
        <v>1</v>
      </c>
      <c r="H2341">
        <v>1</v>
      </c>
    </row>
    <row r="2342" spans="1:8" x14ac:dyDescent="0.3">
      <c r="A2342" s="281">
        <v>39635</v>
      </c>
      <c r="B2342" s="281" t="s">
        <v>6110</v>
      </c>
      <c r="C2342" s="281" t="s">
        <v>6111</v>
      </c>
      <c r="D2342" s="166">
        <v>1</v>
      </c>
      <c r="E2342" s="166">
        <v>1</v>
      </c>
      <c r="F2342" s="281" t="s">
        <v>1430</v>
      </c>
      <c r="G2342">
        <v>1</v>
      </c>
      <c r="H2342">
        <v>1</v>
      </c>
    </row>
    <row r="2343" spans="1:8" x14ac:dyDescent="0.3">
      <c r="A2343" s="281">
        <v>39682</v>
      </c>
      <c r="B2343" s="281" t="s">
        <v>6112</v>
      </c>
      <c r="C2343" s="281" t="s">
        <v>6113</v>
      </c>
      <c r="D2343" s="166">
        <v>1</v>
      </c>
      <c r="E2343" s="166">
        <v>1</v>
      </c>
      <c r="F2343" s="281" t="s">
        <v>1430</v>
      </c>
      <c r="G2343">
        <v>1</v>
      </c>
      <c r="H2343">
        <v>1</v>
      </c>
    </row>
    <row r="2344" spans="1:8" x14ac:dyDescent="0.3">
      <c r="A2344" s="281">
        <v>39747</v>
      </c>
      <c r="B2344" s="281" t="s">
        <v>6114</v>
      </c>
      <c r="C2344" s="281" t="s">
        <v>6115</v>
      </c>
      <c r="D2344" s="166">
        <v>1</v>
      </c>
      <c r="E2344" s="166">
        <v>1</v>
      </c>
      <c r="F2344" s="281" t="s">
        <v>1430</v>
      </c>
      <c r="G2344">
        <v>1</v>
      </c>
      <c r="H2344">
        <v>1</v>
      </c>
    </row>
    <row r="2345" spans="1:8" x14ac:dyDescent="0.3">
      <c r="A2345" s="281">
        <v>39811</v>
      </c>
      <c r="B2345" s="281" t="s">
        <v>6116</v>
      </c>
      <c r="C2345" s="281" t="s">
        <v>6117</v>
      </c>
      <c r="D2345" s="166">
        <v>1</v>
      </c>
      <c r="E2345" s="166">
        <v>1</v>
      </c>
      <c r="F2345" s="281" t="s">
        <v>1430</v>
      </c>
      <c r="G2345">
        <v>1</v>
      </c>
      <c r="H2345">
        <v>1</v>
      </c>
    </row>
    <row r="2346" spans="1:8" x14ac:dyDescent="0.3">
      <c r="A2346" s="281">
        <v>39876</v>
      </c>
      <c r="B2346" s="281" t="s">
        <v>6118</v>
      </c>
      <c r="C2346" s="281" t="s">
        <v>6119</v>
      </c>
      <c r="D2346" s="166">
        <v>1</v>
      </c>
      <c r="E2346" s="166">
        <v>1</v>
      </c>
      <c r="F2346" s="281" t="s">
        <v>1430</v>
      </c>
      <c r="G2346">
        <v>1</v>
      </c>
      <c r="H2346">
        <v>1</v>
      </c>
    </row>
    <row r="2347" spans="1:8" x14ac:dyDescent="0.3">
      <c r="A2347" s="281">
        <v>39901</v>
      </c>
      <c r="B2347" s="281" t="s">
        <v>6120</v>
      </c>
      <c r="C2347" s="281" t="s">
        <v>6121</v>
      </c>
      <c r="D2347" s="166">
        <v>1</v>
      </c>
      <c r="E2347" s="166">
        <v>1</v>
      </c>
      <c r="F2347" s="281" t="s">
        <v>1430</v>
      </c>
      <c r="G2347">
        <v>1</v>
      </c>
      <c r="H2347">
        <v>1</v>
      </c>
    </row>
    <row r="2348" spans="1:8" x14ac:dyDescent="0.3">
      <c r="A2348" s="281">
        <v>39902</v>
      </c>
      <c r="B2348" s="281" t="s">
        <v>6122</v>
      </c>
      <c r="C2348" s="281" t="s">
        <v>6123</v>
      </c>
      <c r="D2348" s="166">
        <v>1</v>
      </c>
      <c r="E2348" s="166">
        <v>1</v>
      </c>
      <c r="F2348" s="281" t="s">
        <v>1430</v>
      </c>
      <c r="G2348">
        <v>1</v>
      </c>
      <c r="H2348">
        <v>1</v>
      </c>
    </row>
    <row r="2349" spans="1:8" x14ac:dyDescent="0.3">
      <c r="A2349" s="281">
        <v>39947</v>
      </c>
      <c r="B2349" s="281" t="s">
        <v>6124</v>
      </c>
      <c r="C2349" s="281" t="s">
        <v>6125</v>
      </c>
      <c r="D2349" s="166">
        <v>1</v>
      </c>
      <c r="E2349" s="166">
        <v>1</v>
      </c>
      <c r="F2349" s="281" t="s">
        <v>1430</v>
      </c>
      <c r="G2349">
        <v>1</v>
      </c>
      <c r="H2349">
        <v>0</v>
      </c>
    </row>
    <row r="2350" spans="1:8" x14ac:dyDescent="0.3">
      <c r="A2350" s="281">
        <v>40022</v>
      </c>
      <c r="B2350" s="281" t="s">
        <v>6126</v>
      </c>
      <c r="C2350" s="281" t="s">
        <v>6127</v>
      </c>
      <c r="D2350" s="166">
        <v>1</v>
      </c>
      <c r="E2350" s="166">
        <v>1</v>
      </c>
      <c r="F2350" s="281" t="s">
        <v>1430</v>
      </c>
      <c r="G2350">
        <v>1</v>
      </c>
      <c r="H2350">
        <v>1</v>
      </c>
    </row>
    <row r="2351" spans="1:8" x14ac:dyDescent="0.3">
      <c r="A2351" s="281">
        <v>40096</v>
      </c>
      <c r="B2351" s="281" t="s">
        <v>6128</v>
      </c>
      <c r="C2351" s="281" t="s">
        <v>6129</v>
      </c>
      <c r="D2351" s="166">
        <v>1</v>
      </c>
      <c r="E2351" s="166">
        <v>1</v>
      </c>
      <c r="F2351" s="281" t="s">
        <v>1430</v>
      </c>
      <c r="G2351">
        <v>1</v>
      </c>
      <c r="H2351">
        <v>1</v>
      </c>
    </row>
    <row r="2352" spans="1:8" x14ac:dyDescent="0.3">
      <c r="A2352" s="281">
        <v>40104</v>
      </c>
      <c r="B2352" s="281" t="s">
        <v>6130</v>
      </c>
      <c r="C2352" s="281" t="s">
        <v>6131</v>
      </c>
      <c r="D2352" s="166">
        <v>1</v>
      </c>
      <c r="E2352" s="166">
        <v>1</v>
      </c>
      <c r="F2352" s="281" t="s">
        <v>1430</v>
      </c>
      <c r="G2352">
        <v>1</v>
      </c>
      <c r="H2352">
        <v>1</v>
      </c>
    </row>
    <row r="2353" spans="1:8" x14ac:dyDescent="0.3">
      <c r="A2353" s="281">
        <v>40125</v>
      </c>
      <c r="B2353" s="281" t="s">
        <v>6132</v>
      </c>
      <c r="C2353" s="281" t="s">
        <v>6133</v>
      </c>
      <c r="D2353" s="166">
        <v>1</v>
      </c>
      <c r="E2353" s="166">
        <v>1</v>
      </c>
      <c r="F2353" s="281" t="s">
        <v>1430</v>
      </c>
      <c r="G2353">
        <v>1</v>
      </c>
      <c r="H2353">
        <v>1</v>
      </c>
    </row>
    <row r="2354" spans="1:8" x14ac:dyDescent="0.3">
      <c r="A2354" s="281">
        <v>40253</v>
      </c>
      <c r="B2354" s="281" t="s">
        <v>6134</v>
      </c>
      <c r="C2354" s="281" t="s">
        <v>6135</v>
      </c>
      <c r="D2354" s="166">
        <v>1</v>
      </c>
      <c r="E2354" s="166">
        <v>1</v>
      </c>
      <c r="F2354" s="281" t="s">
        <v>1430</v>
      </c>
      <c r="G2354">
        <v>1</v>
      </c>
      <c r="H2354">
        <v>1</v>
      </c>
    </row>
    <row r="2355" spans="1:8" x14ac:dyDescent="0.3">
      <c r="A2355" s="281">
        <v>40269</v>
      </c>
      <c r="B2355" s="281" t="s">
        <v>6136</v>
      </c>
      <c r="C2355" s="281" t="s">
        <v>6137</v>
      </c>
      <c r="D2355" s="166">
        <v>1</v>
      </c>
      <c r="E2355" s="166">
        <v>1</v>
      </c>
      <c r="F2355" s="281" t="s">
        <v>1430</v>
      </c>
      <c r="G2355">
        <v>1</v>
      </c>
      <c r="H2355">
        <v>1</v>
      </c>
    </row>
    <row r="2356" spans="1:8" x14ac:dyDescent="0.3">
      <c r="A2356" s="281">
        <v>40270</v>
      </c>
      <c r="B2356" s="281" t="s">
        <v>6138</v>
      </c>
      <c r="C2356" s="281" t="s">
        <v>6139</v>
      </c>
      <c r="D2356" s="166">
        <v>1</v>
      </c>
      <c r="E2356" s="166">
        <v>1</v>
      </c>
      <c r="F2356" s="281" t="s">
        <v>1430</v>
      </c>
      <c r="G2356">
        <v>1</v>
      </c>
      <c r="H2356">
        <v>1</v>
      </c>
    </row>
    <row r="2357" spans="1:8" x14ac:dyDescent="0.3">
      <c r="A2357" s="281">
        <v>40273</v>
      </c>
      <c r="B2357" s="281" t="s">
        <v>6140</v>
      </c>
      <c r="C2357" s="281" t="s">
        <v>6141</v>
      </c>
      <c r="D2357" s="166">
        <v>1</v>
      </c>
      <c r="E2357" s="166">
        <v>1</v>
      </c>
      <c r="F2357" s="281" t="s">
        <v>1430</v>
      </c>
      <c r="G2357">
        <v>1</v>
      </c>
      <c r="H2357">
        <v>0</v>
      </c>
    </row>
    <row r="2358" spans="1:8" x14ac:dyDescent="0.3">
      <c r="A2358" s="281">
        <v>40324</v>
      </c>
      <c r="B2358" s="281" t="s">
        <v>6142</v>
      </c>
      <c r="C2358" s="281" t="s">
        <v>6143</v>
      </c>
      <c r="D2358" s="166">
        <v>1</v>
      </c>
      <c r="E2358" s="166">
        <v>1</v>
      </c>
      <c r="F2358" s="281" t="s">
        <v>1430</v>
      </c>
      <c r="G2358">
        <v>1</v>
      </c>
      <c r="H2358">
        <v>1</v>
      </c>
    </row>
    <row r="2359" spans="1:8" x14ac:dyDescent="0.3">
      <c r="A2359" s="281">
        <v>40328</v>
      </c>
      <c r="B2359" s="281" t="s">
        <v>6144</v>
      </c>
      <c r="C2359" s="281" t="s">
        <v>6145</v>
      </c>
      <c r="D2359" s="166">
        <v>1</v>
      </c>
      <c r="E2359" s="166">
        <v>1</v>
      </c>
      <c r="F2359" s="281" t="s">
        <v>1430</v>
      </c>
      <c r="G2359">
        <v>1</v>
      </c>
      <c r="H2359">
        <v>1</v>
      </c>
    </row>
    <row r="2360" spans="1:8" x14ac:dyDescent="0.3">
      <c r="A2360" s="6">
        <v>40527</v>
      </c>
      <c r="B2360" s="6" t="s">
        <v>6146</v>
      </c>
      <c r="C2360" s="6" t="s">
        <v>6147</v>
      </c>
      <c r="D2360" s="55">
        <v>1</v>
      </c>
      <c r="E2360" s="55">
        <v>1</v>
      </c>
      <c r="F2360" s="6" t="s">
        <v>1430</v>
      </c>
      <c r="G2360">
        <v>0</v>
      </c>
      <c r="H2360">
        <v>1</v>
      </c>
    </row>
    <row r="2361" spans="1:8" x14ac:dyDescent="0.3">
      <c r="A2361" s="281">
        <v>40587</v>
      </c>
      <c r="B2361" s="281" t="s">
        <v>6148</v>
      </c>
      <c r="C2361" s="281" t="s">
        <v>6149</v>
      </c>
      <c r="D2361" s="166">
        <v>1</v>
      </c>
      <c r="E2361" s="166">
        <v>1</v>
      </c>
      <c r="F2361" s="281" t="s">
        <v>1430</v>
      </c>
      <c r="G2361">
        <v>1</v>
      </c>
      <c r="H2361">
        <v>1</v>
      </c>
    </row>
    <row r="2362" spans="1:8" x14ac:dyDescent="0.3">
      <c r="A2362" s="281">
        <v>40589</v>
      </c>
      <c r="B2362" s="281" t="s">
        <v>6150</v>
      </c>
      <c r="C2362" s="281" t="s">
        <v>6151</v>
      </c>
      <c r="D2362" s="166">
        <v>1</v>
      </c>
      <c r="E2362" s="166">
        <v>1</v>
      </c>
      <c r="F2362" s="281" t="s">
        <v>1430</v>
      </c>
      <c r="G2362">
        <v>1</v>
      </c>
      <c r="H2362">
        <v>1</v>
      </c>
    </row>
    <row r="2363" spans="1:8" x14ac:dyDescent="0.3">
      <c r="A2363" s="281">
        <v>40646</v>
      </c>
      <c r="B2363" s="281" t="s">
        <v>6152</v>
      </c>
      <c r="C2363" s="281" t="s">
        <v>6153</v>
      </c>
      <c r="D2363" s="166">
        <v>1</v>
      </c>
      <c r="E2363" s="166">
        <v>1</v>
      </c>
      <c r="F2363" s="281" t="s">
        <v>1430</v>
      </c>
      <c r="G2363">
        <v>1</v>
      </c>
      <c r="H2363">
        <v>1</v>
      </c>
    </row>
    <row r="2364" spans="1:8" x14ac:dyDescent="0.3">
      <c r="A2364" s="281">
        <v>40647</v>
      </c>
      <c r="B2364" s="281" t="s">
        <v>6154</v>
      </c>
      <c r="C2364" s="281" t="s">
        <v>6155</v>
      </c>
      <c r="D2364" s="166">
        <v>1</v>
      </c>
      <c r="E2364" s="166">
        <v>1</v>
      </c>
      <c r="F2364" s="281" t="s">
        <v>1430</v>
      </c>
      <c r="G2364">
        <v>1</v>
      </c>
      <c r="H2364">
        <v>1</v>
      </c>
    </row>
    <row r="2365" spans="1:8" x14ac:dyDescent="0.3">
      <c r="A2365" s="281">
        <v>40722</v>
      </c>
      <c r="B2365" s="281" t="s">
        <v>6156</v>
      </c>
      <c r="C2365" s="281" t="s">
        <v>6157</v>
      </c>
      <c r="D2365" s="166">
        <v>1</v>
      </c>
      <c r="E2365" s="166">
        <v>1</v>
      </c>
      <c r="F2365" s="281" t="s">
        <v>1430</v>
      </c>
      <c r="G2365">
        <v>1</v>
      </c>
      <c r="H2365">
        <v>1</v>
      </c>
    </row>
    <row r="2366" spans="1:8" x14ac:dyDescent="0.3">
      <c r="A2366" s="281">
        <v>40764</v>
      </c>
      <c r="B2366" s="281" t="s">
        <v>6158</v>
      </c>
      <c r="C2366" s="281" t="s">
        <v>6159</v>
      </c>
      <c r="D2366" s="166">
        <v>1</v>
      </c>
      <c r="E2366" s="166">
        <v>1</v>
      </c>
      <c r="F2366" s="281" t="s">
        <v>1430</v>
      </c>
      <c r="G2366">
        <v>1</v>
      </c>
      <c r="H2366">
        <v>1</v>
      </c>
    </row>
    <row r="2367" spans="1:8" x14ac:dyDescent="0.3">
      <c r="A2367" s="281">
        <v>41176</v>
      </c>
      <c r="B2367" s="281" t="s">
        <v>6160</v>
      </c>
      <c r="C2367" s="281" t="s">
        <v>6161</v>
      </c>
      <c r="D2367" s="166">
        <v>1</v>
      </c>
      <c r="E2367" s="166">
        <v>1</v>
      </c>
      <c r="F2367" s="281" t="s">
        <v>1430</v>
      </c>
      <c r="G2367">
        <v>1</v>
      </c>
      <c r="H2367">
        <v>1</v>
      </c>
    </row>
    <row r="2368" spans="1:8" x14ac:dyDescent="0.3">
      <c r="A2368" s="281">
        <v>41474</v>
      </c>
      <c r="B2368" s="281" t="s">
        <v>6162</v>
      </c>
      <c r="C2368" s="281" t="s">
        <v>6163</v>
      </c>
      <c r="D2368" s="166">
        <v>1</v>
      </c>
      <c r="E2368" s="166">
        <v>1</v>
      </c>
      <c r="F2368" s="281" t="s">
        <v>1430</v>
      </c>
      <c r="G2368">
        <v>1</v>
      </c>
      <c r="H2368">
        <v>1</v>
      </c>
    </row>
    <row r="2369" spans="1:8" x14ac:dyDescent="0.3">
      <c r="A2369" s="281">
        <v>41909</v>
      </c>
      <c r="B2369" s="281" t="s">
        <v>6164</v>
      </c>
      <c r="C2369" s="281" t="s">
        <v>6165</v>
      </c>
      <c r="D2369" s="166">
        <v>1</v>
      </c>
      <c r="E2369" s="166">
        <v>1</v>
      </c>
      <c r="F2369" s="281" t="s">
        <v>1430</v>
      </c>
      <c r="G2369">
        <v>1</v>
      </c>
      <c r="H2369">
        <v>1</v>
      </c>
    </row>
    <row r="2370" spans="1:8" x14ac:dyDescent="0.3">
      <c r="A2370" s="281">
        <v>41987</v>
      </c>
      <c r="B2370" s="281" t="s">
        <v>6166</v>
      </c>
      <c r="C2370" s="281" t="s">
        <v>6167</v>
      </c>
      <c r="D2370" s="166">
        <v>1</v>
      </c>
      <c r="E2370" s="166">
        <v>1</v>
      </c>
      <c r="F2370" s="281" t="s">
        <v>1430</v>
      </c>
      <c r="G2370">
        <v>1</v>
      </c>
      <c r="H2370">
        <v>1</v>
      </c>
    </row>
    <row r="2371" spans="1:8" x14ac:dyDescent="0.3">
      <c r="A2371" s="281">
        <v>42137</v>
      </c>
      <c r="B2371" s="281" t="s">
        <v>6168</v>
      </c>
      <c r="C2371" s="281" t="s">
        <v>6169</v>
      </c>
      <c r="D2371" s="166">
        <v>1</v>
      </c>
      <c r="E2371" s="166">
        <v>1</v>
      </c>
      <c r="F2371" s="281" t="s">
        <v>1430</v>
      </c>
      <c r="G2371">
        <v>1</v>
      </c>
      <c r="H2371">
        <v>1</v>
      </c>
    </row>
    <row r="2372" spans="1:8" x14ac:dyDescent="0.3">
      <c r="A2372" s="281">
        <v>42170</v>
      </c>
      <c r="B2372" s="281" t="s">
        <v>6170</v>
      </c>
      <c r="C2372" s="281" t="s">
        <v>6171</v>
      </c>
      <c r="D2372" s="166">
        <v>1</v>
      </c>
      <c r="E2372" s="166">
        <v>1</v>
      </c>
      <c r="F2372" s="281" t="s">
        <v>1430</v>
      </c>
      <c r="G2372">
        <v>1</v>
      </c>
      <c r="H2372">
        <v>1</v>
      </c>
    </row>
    <row r="2373" spans="1:8" x14ac:dyDescent="0.3">
      <c r="A2373" s="6">
        <v>42543</v>
      </c>
      <c r="B2373" s="6" t="s">
        <v>6172</v>
      </c>
      <c r="C2373" s="6" t="s">
        <v>6173</v>
      </c>
      <c r="D2373" s="55">
        <v>1</v>
      </c>
      <c r="E2373" s="55">
        <v>1</v>
      </c>
      <c r="F2373" s="6" t="s">
        <v>1430</v>
      </c>
      <c r="G2373">
        <v>0</v>
      </c>
      <c r="H2373">
        <v>1</v>
      </c>
    </row>
    <row r="2374" spans="1:8" x14ac:dyDescent="0.3">
      <c r="A2374" s="281">
        <v>43377</v>
      </c>
      <c r="B2374" s="281" t="s">
        <v>6174</v>
      </c>
      <c r="C2374" s="281" t="s">
        <v>6175</v>
      </c>
      <c r="D2374" s="166">
        <v>1</v>
      </c>
      <c r="E2374" s="166">
        <v>1</v>
      </c>
      <c r="F2374" s="281" t="s">
        <v>1430</v>
      </c>
      <c r="G2374">
        <v>1</v>
      </c>
      <c r="H2374">
        <v>1</v>
      </c>
    </row>
    <row r="2375" spans="1:8" x14ac:dyDescent="0.3">
      <c r="A2375" s="281">
        <v>43480</v>
      </c>
      <c r="B2375" s="281" t="s">
        <v>6176</v>
      </c>
      <c r="C2375" s="281" t="s">
        <v>6177</v>
      </c>
      <c r="D2375" s="166">
        <v>2</v>
      </c>
      <c r="E2375" s="166">
        <v>1</v>
      </c>
      <c r="F2375" s="281" t="s">
        <v>1430</v>
      </c>
      <c r="G2375">
        <v>1</v>
      </c>
      <c r="H2375">
        <v>1</v>
      </c>
    </row>
    <row r="2376" spans="1:8" x14ac:dyDescent="0.3">
      <c r="A2376" s="281">
        <v>43490</v>
      </c>
      <c r="B2376" s="281" t="s">
        <v>6178</v>
      </c>
      <c r="C2376" s="281" t="s">
        <v>6179</v>
      </c>
      <c r="D2376" s="166">
        <v>1</v>
      </c>
      <c r="E2376" s="166">
        <v>1</v>
      </c>
      <c r="F2376" s="281" t="s">
        <v>1430</v>
      </c>
      <c r="G2376">
        <v>1</v>
      </c>
      <c r="H2376">
        <v>1</v>
      </c>
    </row>
    <row r="2377" spans="1:8" x14ac:dyDescent="0.3">
      <c r="A2377" s="281">
        <v>43607</v>
      </c>
      <c r="B2377" s="281" t="s">
        <v>6180</v>
      </c>
      <c r="C2377" s="281" t="s">
        <v>6181</v>
      </c>
      <c r="D2377" s="166">
        <v>1</v>
      </c>
      <c r="E2377" s="166">
        <v>1</v>
      </c>
      <c r="F2377" s="281" t="s">
        <v>1430</v>
      </c>
      <c r="G2377">
        <v>1</v>
      </c>
      <c r="H2377">
        <v>1</v>
      </c>
    </row>
    <row r="2378" spans="1:8" x14ac:dyDescent="0.3">
      <c r="A2378" s="281">
        <v>44277</v>
      </c>
      <c r="B2378" s="281" t="s">
        <v>6182</v>
      </c>
      <c r="C2378" s="281" t="s">
        <v>6183</v>
      </c>
      <c r="D2378" s="166">
        <v>1</v>
      </c>
      <c r="E2378" s="166">
        <v>1</v>
      </c>
      <c r="F2378" s="281" t="s">
        <v>1430</v>
      </c>
      <c r="G2378">
        <v>1</v>
      </c>
      <c r="H2378">
        <v>0</v>
      </c>
    </row>
    <row r="2379" spans="1:8" x14ac:dyDescent="0.3">
      <c r="A2379" s="281">
        <v>44305</v>
      </c>
      <c r="B2379" s="281" t="s">
        <v>6184</v>
      </c>
      <c r="C2379" s="281" t="s">
        <v>6185</v>
      </c>
      <c r="D2379" s="166">
        <v>1</v>
      </c>
      <c r="E2379" s="166">
        <v>1</v>
      </c>
      <c r="F2379" s="281" t="s">
        <v>1430</v>
      </c>
      <c r="G2379">
        <v>1</v>
      </c>
      <c r="H2379">
        <v>1</v>
      </c>
    </row>
    <row r="2380" spans="1:8" x14ac:dyDescent="0.3">
      <c r="A2380" s="281">
        <v>44382</v>
      </c>
      <c r="B2380" s="281" t="s">
        <v>6186</v>
      </c>
      <c r="C2380" s="281" t="s">
        <v>6187</v>
      </c>
      <c r="D2380" s="166">
        <v>1</v>
      </c>
      <c r="E2380" s="166">
        <v>1</v>
      </c>
      <c r="F2380" s="281" t="s">
        <v>1430</v>
      </c>
      <c r="G2380">
        <v>1</v>
      </c>
      <c r="H2380">
        <v>0</v>
      </c>
    </row>
    <row r="2381" spans="1:8" x14ac:dyDescent="0.3">
      <c r="A2381" s="281">
        <v>44778</v>
      </c>
      <c r="B2381" s="281" t="s">
        <v>6188</v>
      </c>
      <c r="C2381" s="281" t="s">
        <v>6189</v>
      </c>
      <c r="D2381" s="166">
        <v>1</v>
      </c>
      <c r="E2381" s="166">
        <v>1</v>
      </c>
      <c r="F2381" s="281" t="s">
        <v>1430</v>
      </c>
      <c r="G2381">
        <v>1</v>
      </c>
      <c r="H2381">
        <v>1</v>
      </c>
    </row>
    <row r="2382" spans="1:8" x14ac:dyDescent="0.3">
      <c r="A2382" s="281">
        <v>44958</v>
      </c>
      <c r="B2382" s="281" t="s">
        <v>6190</v>
      </c>
      <c r="C2382" s="281" t="s">
        <v>6191</v>
      </c>
      <c r="D2382" s="166">
        <v>1</v>
      </c>
      <c r="E2382" s="166">
        <v>1</v>
      </c>
      <c r="F2382" s="281" t="s">
        <v>1430</v>
      </c>
      <c r="G2382">
        <v>1</v>
      </c>
      <c r="H2382">
        <v>1</v>
      </c>
    </row>
    <row r="2383" spans="1:8" x14ac:dyDescent="0.3">
      <c r="A2383" s="281">
        <v>45249</v>
      </c>
      <c r="B2383" s="281" t="s">
        <v>6192</v>
      </c>
      <c r="C2383" s="281" t="s">
        <v>6193</v>
      </c>
      <c r="D2383" s="166">
        <v>1</v>
      </c>
      <c r="E2383" s="166">
        <v>1</v>
      </c>
      <c r="F2383" s="281" t="s">
        <v>1430</v>
      </c>
      <c r="G2383">
        <v>1</v>
      </c>
      <c r="H2383">
        <v>1</v>
      </c>
    </row>
    <row r="2384" spans="1:8" x14ac:dyDescent="0.3">
      <c r="A2384" s="281">
        <v>45394</v>
      </c>
      <c r="B2384" s="281" t="s">
        <v>6194</v>
      </c>
      <c r="C2384" s="281" t="s">
        <v>6195</v>
      </c>
      <c r="D2384" s="166">
        <v>1</v>
      </c>
      <c r="E2384" s="166">
        <v>1</v>
      </c>
      <c r="F2384" s="281" t="s">
        <v>1430</v>
      </c>
      <c r="G2384">
        <v>1</v>
      </c>
      <c r="H2384">
        <v>1</v>
      </c>
    </row>
    <row r="2385" spans="1:8" x14ac:dyDescent="0.3">
      <c r="A2385" s="281">
        <v>45396</v>
      </c>
      <c r="B2385" s="281" t="s">
        <v>6196</v>
      </c>
      <c r="C2385" s="281" t="s">
        <v>6197</v>
      </c>
      <c r="D2385" s="166">
        <v>1</v>
      </c>
      <c r="E2385" s="166">
        <v>1</v>
      </c>
      <c r="F2385" s="281" t="s">
        <v>1430</v>
      </c>
      <c r="G2385">
        <v>1</v>
      </c>
      <c r="H2385">
        <v>1</v>
      </c>
    </row>
    <row r="2386" spans="1:8" x14ac:dyDescent="0.3">
      <c r="A2386" s="281">
        <v>45713</v>
      </c>
      <c r="B2386" s="281" t="s">
        <v>6198</v>
      </c>
      <c r="C2386" s="281" t="s">
        <v>6199</v>
      </c>
      <c r="D2386" s="166">
        <v>1</v>
      </c>
      <c r="E2386" s="166">
        <v>1</v>
      </c>
      <c r="F2386" s="281" t="s">
        <v>1430</v>
      </c>
      <c r="G2386">
        <v>1</v>
      </c>
      <c r="H2386">
        <v>1</v>
      </c>
    </row>
    <row r="2387" spans="1:8" x14ac:dyDescent="0.3">
      <c r="A2387" s="281">
        <v>45763</v>
      </c>
      <c r="B2387" s="281" t="s">
        <v>6200</v>
      </c>
      <c r="C2387" s="281" t="s">
        <v>6201</v>
      </c>
      <c r="D2387" s="166">
        <v>1</v>
      </c>
      <c r="E2387" s="166">
        <v>1</v>
      </c>
      <c r="F2387" s="281" t="s">
        <v>1430</v>
      </c>
      <c r="G2387">
        <v>1</v>
      </c>
      <c r="H2387">
        <v>1</v>
      </c>
    </row>
    <row r="2388" spans="1:8" x14ac:dyDescent="0.3">
      <c r="A2388" s="281">
        <v>45806</v>
      </c>
      <c r="B2388" s="281" t="s">
        <v>6202</v>
      </c>
      <c r="C2388" s="281" t="s">
        <v>6203</v>
      </c>
      <c r="D2388" s="166">
        <v>1</v>
      </c>
      <c r="E2388" s="166">
        <v>1</v>
      </c>
      <c r="F2388" s="281" t="s">
        <v>1430</v>
      </c>
      <c r="G2388">
        <v>1</v>
      </c>
      <c r="H2388">
        <v>1</v>
      </c>
    </row>
    <row r="2389" spans="1:8" x14ac:dyDescent="0.3">
      <c r="A2389" s="281">
        <v>45969</v>
      </c>
      <c r="B2389" s="281" t="s">
        <v>6204</v>
      </c>
      <c r="C2389" s="281" t="s">
        <v>6205</v>
      </c>
      <c r="D2389" s="166">
        <v>1</v>
      </c>
      <c r="E2389" s="166">
        <v>1</v>
      </c>
      <c r="F2389" s="281" t="s">
        <v>1430</v>
      </c>
      <c r="G2389">
        <v>1</v>
      </c>
      <c r="H2389">
        <v>1</v>
      </c>
    </row>
    <row r="2390" spans="1:8" x14ac:dyDescent="0.3">
      <c r="A2390" s="281">
        <v>46573</v>
      </c>
      <c r="B2390" s="281" t="s">
        <v>6206</v>
      </c>
      <c r="C2390" s="281" t="s">
        <v>6207</v>
      </c>
      <c r="D2390" s="166">
        <v>1</v>
      </c>
      <c r="E2390" s="166">
        <v>1</v>
      </c>
      <c r="F2390" s="281" t="s">
        <v>1430</v>
      </c>
      <c r="G2390">
        <v>1</v>
      </c>
      <c r="H2390">
        <v>1</v>
      </c>
    </row>
    <row r="2391" spans="1:8" x14ac:dyDescent="0.3">
      <c r="A2391" s="281">
        <v>46769</v>
      </c>
      <c r="B2391" s="281" t="s">
        <v>6208</v>
      </c>
      <c r="C2391" s="281" t="s">
        <v>6209</v>
      </c>
      <c r="D2391" s="166">
        <v>1</v>
      </c>
      <c r="E2391" s="166">
        <v>1</v>
      </c>
      <c r="F2391" s="281" t="s">
        <v>1430</v>
      </c>
      <c r="G2391">
        <v>1</v>
      </c>
      <c r="H2391">
        <v>1</v>
      </c>
    </row>
    <row r="2392" spans="1:8" x14ac:dyDescent="0.3">
      <c r="A2392" s="281">
        <v>46922</v>
      </c>
      <c r="B2392" s="281" t="s">
        <v>6210</v>
      </c>
      <c r="C2392" s="281" t="s">
        <v>6211</v>
      </c>
      <c r="D2392" s="166">
        <v>1</v>
      </c>
      <c r="E2392" s="166">
        <v>1</v>
      </c>
      <c r="F2392" s="281" t="s">
        <v>1430</v>
      </c>
      <c r="G2392">
        <v>1</v>
      </c>
      <c r="H2392">
        <v>0</v>
      </c>
    </row>
    <row r="2393" spans="1:8" x14ac:dyDescent="0.3">
      <c r="A2393" s="281">
        <v>47203</v>
      </c>
      <c r="B2393" s="281" t="s">
        <v>6212</v>
      </c>
      <c r="C2393" s="281" t="s">
        <v>6213</v>
      </c>
      <c r="D2393" s="166">
        <v>1</v>
      </c>
      <c r="E2393" s="166">
        <v>1</v>
      </c>
      <c r="F2393" s="281" t="s">
        <v>1430</v>
      </c>
      <c r="G2393">
        <v>1</v>
      </c>
      <c r="H2393">
        <v>1</v>
      </c>
    </row>
    <row r="2394" spans="1:8" x14ac:dyDescent="0.3">
      <c r="A2394" s="281">
        <v>47357</v>
      </c>
      <c r="B2394" s="281" t="s">
        <v>6214</v>
      </c>
      <c r="C2394" s="281" t="s">
        <v>6215</v>
      </c>
      <c r="D2394" s="166">
        <v>1</v>
      </c>
      <c r="E2394" s="166">
        <v>1</v>
      </c>
      <c r="F2394" s="281" t="s">
        <v>1430</v>
      </c>
      <c r="G2394">
        <v>1</v>
      </c>
      <c r="H2394">
        <v>0</v>
      </c>
    </row>
    <row r="2395" spans="1:8" x14ac:dyDescent="0.3">
      <c r="A2395" s="281">
        <v>47368</v>
      </c>
      <c r="B2395" s="281" t="s">
        <v>6216</v>
      </c>
      <c r="C2395" s="281" t="s">
        <v>6217</v>
      </c>
      <c r="D2395" s="166">
        <v>1</v>
      </c>
      <c r="E2395" s="166">
        <v>1</v>
      </c>
      <c r="F2395" s="281" t="s">
        <v>1430</v>
      </c>
      <c r="G2395">
        <v>1</v>
      </c>
      <c r="H2395">
        <v>1</v>
      </c>
    </row>
    <row r="2396" spans="1:8" x14ac:dyDescent="0.3">
      <c r="A2396" s="281">
        <v>57682</v>
      </c>
      <c r="B2396" s="281" t="s">
        <v>6218</v>
      </c>
      <c r="C2396" s="281" t="s">
        <v>6219</v>
      </c>
      <c r="D2396" s="166">
        <v>1</v>
      </c>
      <c r="E2396" s="166">
        <v>1</v>
      </c>
      <c r="F2396" s="281" t="s">
        <v>1430</v>
      </c>
      <c r="G2396">
        <v>1</v>
      </c>
      <c r="H2396">
        <v>1</v>
      </c>
    </row>
    <row r="2397" spans="1:8" x14ac:dyDescent="0.3">
      <c r="A2397" s="281">
        <v>58875</v>
      </c>
      <c r="B2397" s="281" t="s">
        <v>6220</v>
      </c>
      <c r="C2397" s="281" t="s">
        <v>6221</v>
      </c>
      <c r="D2397" s="166">
        <v>1</v>
      </c>
      <c r="E2397" s="166">
        <v>1</v>
      </c>
      <c r="F2397" s="281" t="s">
        <v>1430</v>
      </c>
      <c r="G2397">
        <v>1</v>
      </c>
      <c r="H2397">
        <v>1</v>
      </c>
    </row>
    <row r="2398" spans="1:8" x14ac:dyDescent="0.3">
      <c r="A2398" s="281">
        <v>59267</v>
      </c>
      <c r="B2398" s="281" t="s">
        <v>6222</v>
      </c>
      <c r="C2398" s="281" t="s">
        <v>6223</v>
      </c>
      <c r="D2398" s="166">
        <v>1</v>
      </c>
      <c r="E2398" s="166">
        <v>1</v>
      </c>
      <c r="F2398" s="281" t="s">
        <v>1430</v>
      </c>
      <c r="G2398">
        <v>1</v>
      </c>
      <c r="H2398">
        <v>1</v>
      </c>
    </row>
    <row r="2399" spans="1:8" x14ac:dyDescent="0.3">
      <c r="A2399" s="281">
        <v>61966</v>
      </c>
      <c r="B2399" s="281" t="s">
        <v>6224</v>
      </c>
      <c r="C2399" s="281" t="s">
        <v>6225</v>
      </c>
      <c r="D2399" s="166">
        <v>1</v>
      </c>
      <c r="E2399" s="166">
        <v>1</v>
      </c>
      <c r="F2399" s="281" t="s">
        <v>1430</v>
      </c>
      <c r="G2399">
        <v>1</v>
      </c>
      <c r="H2399">
        <v>1</v>
      </c>
    </row>
    <row r="2400" spans="1:8" x14ac:dyDescent="0.3">
      <c r="A2400" s="281">
        <v>62218</v>
      </c>
      <c r="B2400" s="281" t="s">
        <v>6226</v>
      </c>
      <c r="C2400" s="281" t="s">
        <v>6227</v>
      </c>
      <c r="D2400" s="166">
        <v>1</v>
      </c>
      <c r="E2400" s="166">
        <v>1</v>
      </c>
      <c r="F2400" s="281" t="s">
        <v>1430</v>
      </c>
      <c r="G2400">
        <v>1</v>
      </c>
      <c r="H2400">
        <v>1</v>
      </c>
    </row>
    <row r="2401" spans="1:8" x14ac:dyDescent="0.3">
      <c r="A2401" s="281">
        <v>65881</v>
      </c>
      <c r="B2401" s="281" t="s">
        <v>6228</v>
      </c>
      <c r="C2401" s="281" t="s">
        <v>6229</v>
      </c>
      <c r="D2401" s="166">
        <v>1</v>
      </c>
      <c r="E2401" s="166">
        <v>1</v>
      </c>
      <c r="F2401" s="281" t="s">
        <v>1430</v>
      </c>
      <c r="G2401">
        <v>1</v>
      </c>
      <c r="H2401">
        <v>1</v>
      </c>
    </row>
    <row r="2402" spans="1:8" x14ac:dyDescent="0.3">
      <c r="A2402" s="281">
        <v>71220</v>
      </c>
      <c r="B2402" s="281" t="s">
        <v>6230</v>
      </c>
      <c r="C2402" s="281" t="s">
        <v>6231</v>
      </c>
      <c r="D2402" s="166">
        <v>1</v>
      </c>
      <c r="E2402" s="166">
        <v>1</v>
      </c>
      <c r="F2402" s="281" t="s">
        <v>1430</v>
      </c>
      <c r="G2402">
        <v>1</v>
      </c>
      <c r="H2402">
        <v>1</v>
      </c>
    </row>
    <row r="2403" spans="1:8" x14ac:dyDescent="0.3">
      <c r="A2403" s="281">
        <v>74358</v>
      </c>
      <c r="B2403" s="281" t="s">
        <v>6232</v>
      </c>
      <c r="C2403" s="281" t="s">
        <v>6233</v>
      </c>
      <c r="D2403" s="166">
        <v>1</v>
      </c>
      <c r="E2403" s="166">
        <v>1</v>
      </c>
      <c r="F2403" s="281" t="s">
        <v>1430</v>
      </c>
      <c r="G2403">
        <v>1</v>
      </c>
      <c r="H2403">
        <v>0</v>
      </c>
    </row>
    <row r="2404" spans="1:8" x14ac:dyDescent="0.3">
      <c r="A2404" s="281">
        <v>74778</v>
      </c>
      <c r="B2404" s="281" t="s">
        <v>6234</v>
      </c>
      <c r="C2404" s="281" t="s">
        <v>6235</v>
      </c>
      <c r="D2404" s="166">
        <v>1</v>
      </c>
      <c r="E2404" s="166">
        <v>1</v>
      </c>
      <c r="F2404" s="281" t="s">
        <v>1430</v>
      </c>
      <c r="G2404">
        <v>1</v>
      </c>
      <c r="H2404">
        <v>1</v>
      </c>
    </row>
    <row r="2405" spans="1:8" x14ac:dyDescent="0.3">
      <c r="A2405" s="281">
        <v>75160</v>
      </c>
      <c r="B2405" s="281" t="s">
        <v>6236</v>
      </c>
      <c r="C2405" s="281" t="s">
        <v>6237</v>
      </c>
      <c r="D2405" s="166">
        <v>1</v>
      </c>
      <c r="E2405" s="166">
        <v>1</v>
      </c>
      <c r="F2405" s="281" t="s">
        <v>1430</v>
      </c>
      <c r="G2405">
        <v>1</v>
      </c>
      <c r="H2405">
        <v>1</v>
      </c>
    </row>
    <row r="2406" spans="1:8" x14ac:dyDescent="0.3">
      <c r="A2406" s="281">
        <v>75571</v>
      </c>
      <c r="B2406" s="281" t="s">
        <v>6238</v>
      </c>
      <c r="C2406" s="281" t="s">
        <v>6239</v>
      </c>
      <c r="D2406" s="166">
        <v>1</v>
      </c>
      <c r="E2406" s="166">
        <v>1</v>
      </c>
      <c r="F2406" s="281" t="s">
        <v>1430</v>
      </c>
      <c r="G2406">
        <v>1</v>
      </c>
      <c r="H2406">
        <v>1</v>
      </c>
    </row>
    <row r="2407" spans="1:8" x14ac:dyDescent="0.3">
      <c r="A2407" s="281">
        <v>75968</v>
      </c>
      <c r="B2407" s="281" t="s">
        <v>6240</v>
      </c>
      <c r="C2407" s="281" t="s">
        <v>6241</v>
      </c>
      <c r="D2407" s="166">
        <v>1</v>
      </c>
      <c r="E2407" s="166">
        <v>1</v>
      </c>
      <c r="F2407" s="281" t="s">
        <v>1430</v>
      </c>
      <c r="G2407">
        <v>1</v>
      </c>
      <c r="H2407">
        <v>1</v>
      </c>
    </row>
    <row r="2408" spans="1:8" x14ac:dyDescent="0.3">
      <c r="A2408" s="281">
        <v>76105</v>
      </c>
      <c r="B2408" s="281" t="s">
        <v>6242</v>
      </c>
      <c r="C2408" s="281" t="s">
        <v>6243</v>
      </c>
      <c r="D2408" s="166">
        <v>1</v>
      </c>
      <c r="E2408" s="166">
        <v>1</v>
      </c>
      <c r="F2408" s="281" t="s">
        <v>1430</v>
      </c>
      <c r="G2408">
        <v>1</v>
      </c>
      <c r="H2408">
        <v>1</v>
      </c>
    </row>
    <row r="2409" spans="1:8" x14ac:dyDescent="0.3">
      <c r="A2409" s="281">
        <v>76204</v>
      </c>
      <c r="B2409" s="281" t="s">
        <v>6244</v>
      </c>
      <c r="C2409" s="281" t="s">
        <v>6245</v>
      </c>
      <c r="D2409" s="166">
        <v>2</v>
      </c>
      <c r="E2409" s="166">
        <v>1</v>
      </c>
      <c r="F2409" s="281" t="s">
        <v>1430</v>
      </c>
      <c r="G2409">
        <v>1</v>
      </c>
      <c r="H2409">
        <v>1</v>
      </c>
    </row>
    <row r="2410" spans="1:8" x14ac:dyDescent="0.3">
      <c r="A2410" s="281">
        <v>76609</v>
      </c>
      <c r="B2410" s="281" t="s">
        <v>6246</v>
      </c>
      <c r="C2410" s="281" t="s">
        <v>6247</v>
      </c>
      <c r="D2410" s="166" t="s">
        <v>1481</v>
      </c>
      <c r="E2410" s="166">
        <v>1</v>
      </c>
      <c r="F2410" s="281" t="s">
        <v>1430</v>
      </c>
      <c r="G2410">
        <v>1</v>
      </c>
      <c r="H2410">
        <v>0</v>
      </c>
    </row>
    <row r="2411" spans="1:8" x14ac:dyDescent="0.3">
      <c r="A2411" s="281">
        <v>77112</v>
      </c>
      <c r="B2411" s="281" t="s">
        <v>6248</v>
      </c>
      <c r="C2411" s="281" t="s">
        <v>6249</v>
      </c>
      <c r="D2411" s="166">
        <v>1</v>
      </c>
      <c r="E2411" s="166">
        <v>1</v>
      </c>
      <c r="F2411" s="281" t="s">
        <v>1430</v>
      </c>
      <c r="G2411">
        <v>1</v>
      </c>
      <c r="H2411">
        <v>1</v>
      </c>
    </row>
    <row r="2412" spans="1:8" x14ac:dyDescent="0.3">
      <c r="A2412" s="281">
        <v>77407</v>
      </c>
      <c r="B2412" s="281" t="s">
        <v>6250</v>
      </c>
      <c r="C2412" s="281" t="s">
        <v>6251</v>
      </c>
      <c r="D2412" s="166">
        <v>2</v>
      </c>
      <c r="E2412" s="166">
        <v>1</v>
      </c>
      <c r="F2412" s="281" t="s">
        <v>1430</v>
      </c>
      <c r="G2412">
        <v>1</v>
      </c>
      <c r="H2412">
        <v>1</v>
      </c>
    </row>
    <row r="2413" spans="1:8" x14ac:dyDescent="0.3">
      <c r="A2413" s="281">
        <v>79685</v>
      </c>
      <c r="B2413" s="281" t="s">
        <v>6252</v>
      </c>
      <c r="C2413" s="281" t="s">
        <v>6253</v>
      </c>
      <c r="D2413" s="166">
        <v>1</v>
      </c>
      <c r="E2413" s="166">
        <v>1</v>
      </c>
      <c r="F2413" s="281" t="s">
        <v>1430</v>
      </c>
      <c r="G2413">
        <v>1</v>
      </c>
      <c r="H2413">
        <v>1</v>
      </c>
    </row>
    <row r="2414" spans="1:8" x14ac:dyDescent="0.3">
      <c r="A2414" s="281">
        <v>80192</v>
      </c>
      <c r="B2414" s="281" t="s">
        <v>6254</v>
      </c>
      <c r="C2414" s="281" t="s">
        <v>6255</v>
      </c>
      <c r="D2414" s="166">
        <v>1</v>
      </c>
      <c r="E2414" s="166">
        <v>1</v>
      </c>
      <c r="F2414" s="281" t="s">
        <v>1430</v>
      </c>
      <c r="G2414">
        <v>1</v>
      </c>
      <c r="H2414">
        <v>1</v>
      </c>
    </row>
    <row r="2415" spans="1:8" x14ac:dyDescent="0.3">
      <c r="A2415" s="6">
        <v>81087</v>
      </c>
      <c r="B2415" s="6" t="s">
        <v>6256</v>
      </c>
      <c r="C2415" s="6" t="s">
        <v>6257</v>
      </c>
      <c r="D2415" s="55">
        <v>1</v>
      </c>
      <c r="E2415" s="55">
        <v>1</v>
      </c>
      <c r="F2415" s="6" t="s">
        <v>1430</v>
      </c>
      <c r="G2415">
        <v>0</v>
      </c>
      <c r="H2415">
        <v>1</v>
      </c>
    </row>
    <row r="2416" spans="1:8" x14ac:dyDescent="0.3">
      <c r="A2416" s="281">
        <v>82288</v>
      </c>
      <c r="B2416" s="281" t="s">
        <v>6258</v>
      </c>
      <c r="C2416" s="281" t="s">
        <v>6259</v>
      </c>
      <c r="D2416" s="166">
        <v>1</v>
      </c>
      <c r="E2416" s="166">
        <v>1</v>
      </c>
      <c r="F2416" s="281" t="s">
        <v>1430</v>
      </c>
      <c r="G2416">
        <v>1</v>
      </c>
      <c r="H2416">
        <v>1</v>
      </c>
    </row>
    <row r="2417" spans="1:8" x14ac:dyDescent="0.3">
      <c r="A2417" s="281">
        <v>82388</v>
      </c>
      <c r="B2417" s="281" t="s">
        <v>6260</v>
      </c>
      <c r="C2417" s="281" t="s">
        <v>6261</v>
      </c>
      <c r="D2417" s="166">
        <v>1</v>
      </c>
      <c r="E2417" s="166">
        <v>1</v>
      </c>
      <c r="F2417" s="281" t="s">
        <v>1430</v>
      </c>
      <c r="G2417">
        <v>1</v>
      </c>
      <c r="H2417">
        <v>1</v>
      </c>
    </row>
    <row r="2418" spans="1:8" x14ac:dyDescent="0.3">
      <c r="A2418" s="281">
        <v>83217</v>
      </c>
      <c r="B2418" s="281" t="s">
        <v>6262</v>
      </c>
      <c r="C2418" s="281" t="s">
        <v>6263</v>
      </c>
      <c r="D2418" s="166">
        <v>1</v>
      </c>
      <c r="E2418" s="166">
        <v>1</v>
      </c>
      <c r="F2418" s="281" t="s">
        <v>1430</v>
      </c>
      <c r="G2418">
        <v>1</v>
      </c>
      <c r="H2418">
        <v>1</v>
      </c>
    </row>
    <row r="2419" spans="1:8" x14ac:dyDescent="0.3">
      <c r="A2419" s="281">
        <v>83568</v>
      </c>
      <c r="B2419" s="281" t="s">
        <v>6264</v>
      </c>
      <c r="C2419" s="281" t="s">
        <v>6265</v>
      </c>
      <c r="D2419" s="166">
        <v>1</v>
      </c>
      <c r="E2419" s="166">
        <v>1</v>
      </c>
      <c r="F2419" s="281" t="s">
        <v>1430</v>
      </c>
      <c r="G2419">
        <v>1</v>
      </c>
      <c r="H2419">
        <v>1</v>
      </c>
    </row>
    <row r="2420" spans="1:8" x14ac:dyDescent="0.3">
      <c r="A2420" s="281">
        <v>83586</v>
      </c>
      <c r="B2420" s="281" t="s">
        <v>6266</v>
      </c>
      <c r="C2420" s="281" t="s">
        <v>6267</v>
      </c>
      <c r="D2420" s="166">
        <v>1</v>
      </c>
      <c r="E2420" s="166">
        <v>1</v>
      </c>
      <c r="F2420" s="281" t="s">
        <v>1430</v>
      </c>
      <c r="G2420">
        <v>1</v>
      </c>
      <c r="H2420">
        <v>1</v>
      </c>
    </row>
    <row r="2421" spans="1:8" x14ac:dyDescent="0.3">
      <c r="A2421" s="281">
        <v>83861</v>
      </c>
      <c r="B2421" s="281" t="s">
        <v>6268</v>
      </c>
      <c r="C2421" s="281" t="s">
        <v>6269</v>
      </c>
      <c r="D2421" s="166">
        <v>1</v>
      </c>
      <c r="E2421" s="166">
        <v>1</v>
      </c>
      <c r="F2421" s="281" t="s">
        <v>1430</v>
      </c>
      <c r="G2421">
        <v>1</v>
      </c>
      <c r="H2421">
        <v>1</v>
      </c>
    </row>
    <row r="2422" spans="1:8" x14ac:dyDescent="0.3">
      <c r="A2422" s="281">
        <v>83862</v>
      </c>
      <c r="B2422" s="281" t="s">
        <v>6270</v>
      </c>
      <c r="C2422" s="281" t="s">
        <v>6271</v>
      </c>
      <c r="D2422" s="166">
        <v>1</v>
      </c>
      <c r="E2422" s="166">
        <v>1</v>
      </c>
      <c r="F2422" s="281" t="s">
        <v>1430</v>
      </c>
      <c r="G2422">
        <v>1</v>
      </c>
      <c r="H2422">
        <v>1</v>
      </c>
    </row>
    <row r="2423" spans="1:8" x14ac:dyDescent="0.3">
      <c r="A2423" s="281">
        <v>84294</v>
      </c>
      <c r="B2423" s="281" t="s">
        <v>6272</v>
      </c>
      <c r="C2423" s="281" t="s">
        <v>6273</v>
      </c>
      <c r="D2423" s="166">
        <v>1</v>
      </c>
      <c r="E2423" s="166">
        <v>1</v>
      </c>
      <c r="F2423" s="281" t="s">
        <v>1430</v>
      </c>
      <c r="G2423">
        <v>1</v>
      </c>
      <c r="H2423">
        <v>1</v>
      </c>
    </row>
    <row r="2424" spans="1:8" x14ac:dyDescent="0.3">
      <c r="A2424" s="281">
        <v>85011</v>
      </c>
      <c r="B2424" s="281" t="s">
        <v>6274</v>
      </c>
      <c r="C2424" s="281" t="s">
        <v>6275</v>
      </c>
      <c r="D2424" s="166">
        <v>1</v>
      </c>
      <c r="E2424" s="166">
        <v>1</v>
      </c>
      <c r="F2424" s="281" t="s">
        <v>1430</v>
      </c>
      <c r="G2424">
        <v>1</v>
      </c>
      <c r="H2424">
        <v>1</v>
      </c>
    </row>
    <row r="2425" spans="1:8" x14ac:dyDescent="0.3">
      <c r="A2425" s="281">
        <v>85322</v>
      </c>
      <c r="B2425" s="281" t="s">
        <v>6276</v>
      </c>
      <c r="C2425" s="281" t="s">
        <v>6277</v>
      </c>
      <c r="D2425" s="166">
        <v>1</v>
      </c>
      <c r="E2425" s="166">
        <v>1</v>
      </c>
      <c r="F2425" s="281" t="s">
        <v>1430</v>
      </c>
      <c r="G2425">
        <v>1</v>
      </c>
      <c r="H2425">
        <v>1</v>
      </c>
    </row>
    <row r="2426" spans="1:8" x14ac:dyDescent="0.3">
      <c r="A2426" s="281">
        <v>86027</v>
      </c>
      <c r="B2426" s="281" t="s">
        <v>6278</v>
      </c>
      <c r="C2426" s="281" t="s">
        <v>6279</v>
      </c>
      <c r="D2426" s="166">
        <v>1</v>
      </c>
      <c r="E2426" s="166">
        <v>1</v>
      </c>
      <c r="F2426" s="281" t="s">
        <v>1430</v>
      </c>
      <c r="G2426">
        <v>1</v>
      </c>
      <c r="H2426">
        <v>1</v>
      </c>
    </row>
    <row r="2427" spans="1:8" x14ac:dyDescent="0.3">
      <c r="A2427" s="281">
        <v>86467</v>
      </c>
      <c r="B2427" s="281" t="s">
        <v>6280</v>
      </c>
      <c r="C2427" s="281" t="s">
        <v>6281</v>
      </c>
      <c r="D2427" s="166">
        <v>1</v>
      </c>
      <c r="E2427" s="166">
        <v>1</v>
      </c>
      <c r="F2427" s="281" t="s">
        <v>1430</v>
      </c>
      <c r="G2427">
        <v>1</v>
      </c>
      <c r="H2427">
        <v>1</v>
      </c>
    </row>
    <row r="2428" spans="1:8" x14ac:dyDescent="0.3">
      <c r="A2428" s="281">
        <v>87335</v>
      </c>
      <c r="B2428" s="281" t="s">
        <v>6282</v>
      </c>
      <c r="C2428" s="281" t="s">
        <v>6283</v>
      </c>
      <c r="D2428" s="166">
        <v>1</v>
      </c>
      <c r="E2428" s="166">
        <v>1</v>
      </c>
      <c r="F2428" s="281" t="s">
        <v>1430</v>
      </c>
      <c r="G2428">
        <v>1</v>
      </c>
      <c r="H2428">
        <v>0</v>
      </c>
    </row>
    <row r="2429" spans="1:8" x14ac:dyDescent="0.3">
      <c r="A2429" s="281">
        <v>87399</v>
      </c>
      <c r="B2429" s="281" t="s">
        <v>6284</v>
      </c>
      <c r="C2429" s="281" t="s">
        <v>6285</v>
      </c>
      <c r="D2429" s="166">
        <v>1</v>
      </c>
      <c r="E2429" s="166">
        <v>1</v>
      </c>
      <c r="F2429" s="281" t="s">
        <v>1430</v>
      </c>
      <c r="G2429">
        <v>1</v>
      </c>
      <c r="H2429">
        <v>1</v>
      </c>
    </row>
    <row r="2430" spans="1:8" x14ac:dyDescent="0.3">
      <c r="A2430" s="281">
        <v>87405</v>
      </c>
      <c r="B2430" s="281" t="s">
        <v>6286</v>
      </c>
      <c r="C2430" s="281" t="s">
        <v>6287</v>
      </c>
      <c r="D2430" s="166">
        <v>1</v>
      </c>
      <c r="E2430" s="166">
        <v>1</v>
      </c>
      <c r="F2430" s="281" t="s">
        <v>1430</v>
      </c>
      <c r="G2430">
        <v>1</v>
      </c>
      <c r="H2430">
        <v>1</v>
      </c>
    </row>
    <row r="2431" spans="1:8" x14ac:dyDescent="0.3">
      <c r="A2431" s="6">
        <v>89146</v>
      </c>
      <c r="B2431" s="6" t="s">
        <v>6288</v>
      </c>
      <c r="C2431" s="6" t="s">
        <v>6289</v>
      </c>
      <c r="D2431" s="55">
        <v>1</v>
      </c>
      <c r="E2431" s="55">
        <v>1</v>
      </c>
      <c r="F2431" s="6" t="s">
        <v>1430</v>
      </c>
      <c r="G2431">
        <v>0</v>
      </c>
      <c r="H2431">
        <v>1</v>
      </c>
    </row>
    <row r="2432" spans="1:8" x14ac:dyDescent="0.3">
      <c r="A2432" s="281">
        <v>89839</v>
      </c>
      <c r="B2432" s="281" t="s">
        <v>6290</v>
      </c>
      <c r="C2432" s="281" t="s">
        <v>6291</v>
      </c>
      <c r="D2432" s="166">
        <v>1</v>
      </c>
      <c r="E2432" s="166">
        <v>1</v>
      </c>
      <c r="F2432" s="281" t="s">
        <v>1430</v>
      </c>
      <c r="G2432">
        <v>1</v>
      </c>
      <c r="H2432">
        <v>1</v>
      </c>
    </row>
    <row r="2433" spans="1:8" x14ac:dyDescent="0.3">
      <c r="A2433" s="281">
        <v>90527</v>
      </c>
      <c r="B2433" s="281" t="s">
        <v>6292</v>
      </c>
      <c r="C2433" s="281" t="s">
        <v>6293</v>
      </c>
      <c r="D2433" s="166">
        <v>1</v>
      </c>
      <c r="E2433" s="166">
        <v>1</v>
      </c>
      <c r="F2433" s="281" t="s">
        <v>1430</v>
      </c>
      <c r="G2433">
        <v>1</v>
      </c>
      <c r="H2433">
        <v>1</v>
      </c>
    </row>
    <row r="2434" spans="1:8" x14ac:dyDescent="0.3">
      <c r="A2434" s="281">
        <v>91227</v>
      </c>
      <c r="B2434" s="281" t="s">
        <v>6294</v>
      </c>
      <c r="C2434" s="281" t="s">
        <v>6295</v>
      </c>
      <c r="D2434" s="166">
        <v>1</v>
      </c>
      <c r="E2434" s="166">
        <v>1</v>
      </c>
      <c r="F2434" s="281" t="s">
        <v>1430</v>
      </c>
      <c r="G2434">
        <v>1</v>
      </c>
      <c r="H2434">
        <v>1</v>
      </c>
    </row>
    <row r="2435" spans="1:8" x14ac:dyDescent="0.3">
      <c r="A2435" s="281">
        <v>91434</v>
      </c>
      <c r="B2435" s="281" t="s">
        <v>6296</v>
      </c>
      <c r="C2435" s="281" t="s">
        <v>6297</v>
      </c>
      <c r="D2435" s="166">
        <v>1</v>
      </c>
      <c r="E2435" s="166">
        <v>1</v>
      </c>
      <c r="F2435" s="281" t="s">
        <v>1430</v>
      </c>
      <c r="G2435">
        <v>1</v>
      </c>
      <c r="H2435">
        <v>1</v>
      </c>
    </row>
    <row r="2436" spans="1:8" x14ac:dyDescent="0.3">
      <c r="A2436" s="281">
        <v>92305</v>
      </c>
      <c r="B2436" s="281" t="s">
        <v>6298</v>
      </c>
      <c r="C2436" s="281" t="s">
        <v>6299</v>
      </c>
      <c r="D2436" s="166">
        <v>1</v>
      </c>
      <c r="E2436" s="166">
        <v>1</v>
      </c>
      <c r="F2436" s="281" t="s">
        <v>1430</v>
      </c>
      <c r="G2436">
        <v>1</v>
      </c>
      <c r="H2436">
        <v>1</v>
      </c>
    </row>
    <row r="2437" spans="1:8" x14ac:dyDescent="0.3">
      <c r="A2437" s="281">
        <v>92367</v>
      </c>
      <c r="B2437" s="281" t="s">
        <v>6300</v>
      </c>
      <c r="C2437" s="281" t="s">
        <v>6301</v>
      </c>
      <c r="D2437" s="166">
        <v>1</v>
      </c>
      <c r="E2437" s="166">
        <v>1</v>
      </c>
      <c r="F2437" s="281" t="s">
        <v>1430</v>
      </c>
      <c r="G2437">
        <v>1</v>
      </c>
      <c r="H2437">
        <v>1</v>
      </c>
    </row>
    <row r="2438" spans="1:8" x14ac:dyDescent="0.3">
      <c r="A2438" s="281">
        <v>92896</v>
      </c>
      <c r="B2438" s="281" t="s">
        <v>6302</v>
      </c>
      <c r="C2438" s="281" t="s">
        <v>6303</v>
      </c>
      <c r="D2438" s="166">
        <v>1</v>
      </c>
      <c r="E2438" s="166">
        <v>1</v>
      </c>
      <c r="F2438" s="281" t="s">
        <v>1430</v>
      </c>
      <c r="G2438">
        <v>1</v>
      </c>
      <c r="H2438">
        <v>1</v>
      </c>
    </row>
    <row r="2439" spans="1:8" x14ac:dyDescent="0.3">
      <c r="A2439" s="281">
        <v>93516</v>
      </c>
      <c r="B2439" s="281" t="s">
        <v>6304</v>
      </c>
      <c r="C2439" s="281" t="s">
        <v>6305</v>
      </c>
      <c r="D2439" s="166">
        <v>1</v>
      </c>
      <c r="E2439" s="166">
        <v>1</v>
      </c>
      <c r="F2439" s="281" t="s">
        <v>1430</v>
      </c>
      <c r="G2439">
        <v>1</v>
      </c>
      <c r="H2439">
        <v>1</v>
      </c>
    </row>
    <row r="2440" spans="1:8" x14ac:dyDescent="0.3">
      <c r="A2440" s="281">
        <v>93715</v>
      </c>
      <c r="B2440" s="281" t="s">
        <v>6306</v>
      </c>
      <c r="C2440" s="281" t="s">
        <v>6307</v>
      </c>
      <c r="D2440" s="166">
        <v>1</v>
      </c>
      <c r="E2440" s="166">
        <v>1</v>
      </c>
      <c r="F2440" s="281" t="s">
        <v>1430</v>
      </c>
      <c r="G2440">
        <v>1</v>
      </c>
      <c r="H2440">
        <v>1</v>
      </c>
    </row>
    <row r="2441" spans="1:8" x14ac:dyDescent="0.3">
      <c r="A2441" s="281">
        <v>95113</v>
      </c>
      <c r="B2441" s="281" t="s">
        <v>6308</v>
      </c>
      <c r="C2441" s="281" t="s">
        <v>6309</v>
      </c>
      <c r="D2441" s="166">
        <v>1</v>
      </c>
      <c r="E2441" s="166">
        <v>1</v>
      </c>
      <c r="F2441" s="281" t="s">
        <v>1430</v>
      </c>
      <c r="G2441">
        <v>1</v>
      </c>
      <c r="H2441">
        <v>1</v>
      </c>
    </row>
    <row r="2442" spans="1:8" x14ac:dyDescent="0.3">
      <c r="A2442" s="281">
        <v>95768</v>
      </c>
      <c r="B2442" s="281" t="s">
        <v>6310</v>
      </c>
      <c r="C2442" s="281" t="s">
        <v>6311</v>
      </c>
      <c r="D2442" s="166">
        <v>2</v>
      </c>
      <c r="E2442" s="166">
        <v>1</v>
      </c>
      <c r="F2442" s="281" t="s">
        <v>1430</v>
      </c>
      <c r="G2442">
        <v>1</v>
      </c>
      <c r="H2442">
        <v>1</v>
      </c>
    </row>
    <row r="2443" spans="1:8" x14ac:dyDescent="0.3">
      <c r="A2443" s="281">
        <v>95899</v>
      </c>
      <c r="B2443" s="281" t="s">
        <v>6312</v>
      </c>
      <c r="C2443" s="281" t="s">
        <v>6313</v>
      </c>
      <c r="D2443" s="166">
        <v>1</v>
      </c>
      <c r="E2443" s="166">
        <v>1</v>
      </c>
      <c r="F2443" s="281" t="s">
        <v>1430</v>
      </c>
      <c r="G2443">
        <v>1</v>
      </c>
      <c r="H2443">
        <v>1</v>
      </c>
    </row>
    <row r="2444" spans="1:8" x14ac:dyDescent="0.3">
      <c r="A2444" s="281">
        <v>96063</v>
      </c>
      <c r="B2444" s="281" t="s">
        <v>6314</v>
      </c>
      <c r="C2444" s="281" t="s">
        <v>6315</v>
      </c>
      <c r="D2444" s="166">
        <v>1</v>
      </c>
      <c r="E2444" s="166">
        <v>1</v>
      </c>
      <c r="F2444" s="281" t="s">
        <v>1430</v>
      </c>
      <c r="G2444">
        <v>1</v>
      </c>
      <c r="H2444">
        <v>1</v>
      </c>
    </row>
    <row r="2445" spans="1:8" x14ac:dyDescent="0.3">
      <c r="A2445" s="281">
        <v>96166</v>
      </c>
      <c r="B2445" s="281" t="s">
        <v>6316</v>
      </c>
      <c r="C2445" s="281" t="s">
        <v>6317</v>
      </c>
      <c r="D2445" s="166">
        <v>1</v>
      </c>
      <c r="E2445" s="166">
        <v>1</v>
      </c>
      <c r="F2445" s="281" t="s">
        <v>1430</v>
      </c>
      <c r="G2445">
        <v>1</v>
      </c>
      <c r="H2445">
        <v>1</v>
      </c>
    </row>
    <row r="2446" spans="1:8" x14ac:dyDescent="0.3">
      <c r="A2446" s="281">
        <v>96222</v>
      </c>
      <c r="B2446" s="281" t="s">
        <v>6318</v>
      </c>
      <c r="C2446" s="281" t="s">
        <v>6319</v>
      </c>
      <c r="D2446" s="166">
        <v>1</v>
      </c>
      <c r="E2446" s="166">
        <v>1</v>
      </c>
      <c r="F2446" s="281" t="s">
        <v>1430</v>
      </c>
      <c r="G2446">
        <v>1</v>
      </c>
      <c r="H2446">
        <v>1</v>
      </c>
    </row>
    <row r="2447" spans="1:8" x14ac:dyDescent="0.3">
      <c r="A2447" s="281">
        <v>97279</v>
      </c>
      <c r="B2447" s="281" t="s">
        <v>6320</v>
      </c>
      <c r="C2447" s="281" t="s">
        <v>6321</v>
      </c>
      <c r="D2447" s="166">
        <v>1</v>
      </c>
      <c r="E2447" s="166">
        <v>1</v>
      </c>
      <c r="F2447" s="281" t="s">
        <v>1430</v>
      </c>
      <c r="G2447">
        <v>1</v>
      </c>
      <c r="H2447">
        <v>1</v>
      </c>
    </row>
    <row r="2448" spans="1:8" x14ac:dyDescent="0.3">
      <c r="A2448" s="281">
        <v>97588</v>
      </c>
      <c r="B2448" s="281" t="s">
        <v>6322</v>
      </c>
      <c r="C2448" s="281" t="s">
        <v>6323</v>
      </c>
      <c r="D2448" s="166">
        <v>1</v>
      </c>
      <c r="E2448" s="166">
        <v>1</v>
      </c>
      <c r="F2448" s="281" t="s">
        <v>1430</v>
      </c>
      <c r="G2448">
        <v>1</v>
      </c>
      <c r="H2448">
        <v>1</v>
      </c>
    </row>
    <row r="2449" spans="1:8" x14ac:dyDescent="0.3">
      <c r="A2449" s="281">
        <v>100305</v>
      </c>
      <c r="B2449" s="281" t="s">
        <v>6324</v>
      </c>
      <c r="C2449" s="281" t="s">
        <v>6325</v>
      </c>
      <c r="D2449" s="166">
        <v>1</v>
      </c>
      <c r="E2449" s="166">
        <v>1</v>
      </c>
      <c r="F2449" s="281" t="s">
        <v>1430</v>
      </c>
      <c r="G2449">
        <v>1</v>
      </c>
      <c r="H2449">
        <v>1</v>
      </c>
    </row>
    <row r="2450" spans="1:8" x14ac:dyDescent="0.3">
      <c r="A2450" s="281">
        <v>100592</v>
      </c>
      <c r="B2450" s="281" t="s">
        <v>6326</v>
      </c>
      <c r="C2450" s="281" t="s">
        <v>6327</v>
      </c>
      <c r="D2450" s="166">
        <v>1</v>
      </c>
      <c r="E2450" s="166">
        <v>1</v>
      </c>
      <c r="F2450" s="281" t="s">
        <v>1430</v>
      </c>
      <c r="G2450">
        <v>1</v>
      </c>
      <c r="H2450">
        <v>1</v>
      </c>
    </row>
    <row r="2451" spans="1:8" x14ac:dyDescent="0.3">
      <c r="A2451" s="281">
        <v>101848</v>
      </c>
      <c r="B2451" s="281" t="s">
        <v>6328</v>
      </c>
      <c r="C2451" s="281" t="s">
        <v>6329</v>
      </c>
      <c r="D2451" s="166">
        <v>2</v>
      </c>
      <c r="E2451" s="166">
        <v>1</v>
      </c>
      <c r="F2451" s="281" t="s">
        <v>1430</v>
      </c>
      <c r="G2451">
        <v>1</v>
      </c>
      <c r="H2451">
        <v>1</v>
      </c>
    </row>
    <row r="2452" spans="1:8" x14ac:dyDescent="0.3">
      <c r="A2452" s="281">
        <v>102033</v>
      </c>
      <c r="B2452" s="281" t="s">
        <v>6330</v>
      </c>
      <c r="C2452" s="281" t="s">
        <v>6331</v>
      </c>
      <c r="D2452" s="166">
        <v>1</v>
      </c>
      <c r="E2452" s="166">
        <v>1</v>
      </c>
      <c r="F2452" s="281" t="s">
        <v>1430</v>
      </c>
      <c r="G2452">
        <v>1</v>
      </c>
      <c r="H2452">
        <v>0</v>
      </c>
    </row>
    <row r="2453" spans="1:8" x14ac:dyDescent="0.3">
      <c r="A2453" s="281">
        <v>102330</v>
      </c>
      <c r="B2453" s="281" t="s">
        <v>6332</v>
      </c>
      <c r="C2453" s="281" t="s">
        <v>6333</v>
      </c>
      <c r="D2453" s="166">
        <v>1</v>
      </c>
      <c r="E2453" s="166">
        <v>1</v>
      </c>
      <c r="F2453" s="281" t="s">
        <v>1430</v>
      </c>
      <c r="G2453">
        <v>1</v>
      </c>
      <c r="H2453">
        <v>1</v>
      </c>
    </row>
    <row r="2454" spans="1:8" x14ac:dyDescent="0.3">
      <c r="A2454" s="281">
        <v>102382</v>
      </c>
      <c r="B2454" s="281" t="s">
        <v>6334</v>
      </c>
      <c r="C2454" s="281" t="s">
        <v>6335</v>
      </c>
      <c r="D2454" s="166">
        <v>1</v>
      </c>
      <c r="E2454" s="166">
        <v>1</v>
      </c>
      <c r="F2454" s="281" t="s">
        <v>1430</v>
      </c>
      <c r="G2454">
        <v>1</v>
      </c>
      <c r="H2454">
        <v>1</v>
      </c>
    </row>
    <row r="2455" spans="1:8" x14ac:dyDescent="0.3">
      <c r="A2455" s="281">
        <v>102738</v>
      </c>
      <c r="B2455" s="281" t="s">
        <v>6336</v>
      </c>
      <c r="C2455" s="281" t="s">
        <v>6337</v>
      </c>
      <c r="D2455" s="166">
        <v>1</v>
      </c>
      <c r="E2455" s="166">
        <v>1</v>
      </c>
      <c r="F2455" s="281" t="s">
        <v>1430</v>
      </c>
      <c r="G2455">
        <v>1</v>
      </c>
      <c r="H2455">
        <v>1</v>
      </c>
    </row>
    <row r="2456" spans="1:8" x14ac:dyDescent="0.3">
      <c r="A2456" s="281">
        <v>103051</v>
      </c>
      <c r="B2456" s="281" t="s">
        <v>6338</v>
      </c>
      <c r="C2456" s="281" t="s">
        <v>6339</v>
      </c>
      <c r="D2456" s="166">
        <v>1</v>
      </c>
      <c r="E2456" s="166">
        <v>1</v>
      </c>
      <c r="F2456" s="281" t="s">
        <v>1430</v>
      </c>
      <c r="G2456">
        <v>1</v>
      </c>
      <c r="H2456">
        <v>1</v>
      </c>
    </row>
    <row r="2457" spans="1:8" x14ac:dyDescent="0.3">
      <c r="A2457" s="281">
        <v>103622</v>
      </c>
      <c r="B2457" s="281" t="s">
        <v>6340</v>
      </c>
      <c r="C2457" s="281" t="s">
        <v>6341</v>
      </c>
      <c r="D2457" s="166">
        <v>1</v>
      </c>
      <c r="E2457" s="166">
        <v>1</v>
      </c>
      <c r="F2457" s="281" t="s">
        <v>1430</v>
      </c>
      <c r="G2457">
        <v>1</v>
      </c>
      <c r="H2457">
        <v>1</v>
      </c>
    </row>
    <row r="2458" spans="1:8" x14ac:dyDescent="0.3">
      <c r="A2458" s="281">
        <v>103863</v>
      </c>
      <c r="B2458" s="281" t="s">
        <v>6342</v>
      </c>
      <c r="C2458" s="281" t="s">
        <v>6343</v>
      </c>
      <c r="D2458" s="166">
        <v>1</v>
      </c>
      <c r="E2458" s="166">
        <v>1</v>
      </c>
      <c r="F2458" s="281" t="s">
        <v>1430</v>
      </c>
      <c r="G2458">
        <v>1</v>
      </c>
      <c r="H2458">
        <v>1</v>
      </c>
    </row>
    <row r="2459" spans="1:8" x14ac:dyDescent="0.3">
      <c r="A2459" s="281">
        <v>104107</v>
      </c>
      <c r="B2459" s="281" t="s">
        <v>6344</v>
      </c>
      <c r="C2459" s="281" t="s">
        <v>6345</v>
      </c>
      <c r="D2459" s="166">
        <v>1</v>
      </c>
      <c r="E2459" s="166">
        <v>1</v>
      </c>
      <c r="F2459" s="281" t="s">
        <v>1430</v>
      </c>
      <c r="G2459">
        <v>1</v>
      </c>
      <c r="H2459">
        <v>1</v>
      </c>
    </row>
    <row r="2460" spans="1:8" x14ac:dyDescent="0.3">
      <c r="A2460" s="281">
        <v>104194</v>
      </c>
      <c r="B2460" s="281" t="s">
        <v>6346</v>
      </c>
      <c r="C2460" s="281" t="s">
        <v>6347</v>
      </c>
      <c r="D2460" s="166">
        <v>1</v>
      </c>
      <c r="E2460" s="166">
        <v>1</v>
      </c>
      <c r="F2460" s="281" t="s">
        <v>1430</v>
      </c>
      <c r="G2460">
        <v>1</v>
      </c>
      <c r="H2460">
        <v>1</v>
      </c>
    </row>
    <row r="2461" spans="1:8" x14ac:dyDescent="0.3">
      <c r="A2461" s="281">
        <v>121215</v>
      </c>
      <c r="B2461" s="281" t="s">
        <v>6348</v>
      </c>
      <c r="C2461" s="281" t="s">
        <v>6349</v>
      </c>
      <c r="D2461" s="166">
        <v>1</v>
      </c>
      <c r="E2461" s="166">
        <v>1</v>
      </c>
      <c r="F2461" s="281" t="s">
        <v>1430</v>
      </c>
      <c r="G2461">
        <v>1</v>
      </c>
      <c r="H2461">
        <v>1</v>
      </c>
    </row>
    <row r="2462" spans="1:8" x14ac:dyDescent="0.3">
      <c r="A2462" s="281">
        <v>122408</v>
      </c>
      <c r="B2462" s="281" t="s">
        <v>6350</v>
      </c>
      <c r="C2462" s="281" t="s">
        <v>6351</v>
      </c>
      <c r="D2462" s="166">
        <v>1</v>
      </c>
      <c r="E2462" s="166">
        <v>1</v>
      </c>
      <c r="F2462" s="281" t="s">
        <v>1430</v>
      </c>
      <c r="G2462">
        <v>1</v>
      </c>
      <c r="H2462">
        <v>1</v>
      </c>
    </row>
    <row r="2463" spans="1:8" x14ac:dyDescent="0.3">
      <c r="A2463" s="281">
        <v>122504</v>
      </c>
      <c r="B2463" s="281" t="s">
        <v>6352</v>
      </c>
      <c r="C2463" s="281" t="s">
        <v>6353</v>
      </c>
      <c r="D2463" s="166">
        <v>1</v>
      </c>
      <c r="E2463" s="166">
        <v>1</v>
      </c>
      <c r="F2463" s="281" t="s">
        <v>1430</v>
      </c>
      <c r="G2463">
        <v>1</v>
      </c>
      <c r="H2463">
        <v>1</v>
      </c>
    </row>
    <row r="2464" spans="1:8" x14ac:dyDescent="0.3">
      <c r="A2464" s="281">
        <v>122646</v>
      </c>
      <c r="B2464" s="281" t="s">
        <v>6354</v>
      </c>
      <c r="C2464" s="281" t="s">
        <v>6355</v>
      </c>
      <c r="D2464" s="166">
        <v>1</v>
      </c>
      <c r="E2464" s="166">
        <v>1</v>
      </c>
      <c r="F2464" s="281" t="s">
        <v>1430</v>
      </c>
      <c r="G2464">
        <v>1</v>
      </c>
      <c r="H2464">
        <v>1</v>
      </c>
    </row>
    <row r="2465" spans="1:8" x14ac:dyDescent="0.3">
      <c r="A2465" s="281">
        <v>122941</v>
      </c>
      <c r="B2465" s="281" t="s">
        <v>6356</v>
      </c>
      <c r="C2465" s="281" t="s">
        <v>6357</v>
      </c>
      <c r="D2465" s="166">
        <v>1</v>
      </c>
      <c r="E2465" s="166">
        <v>1</v>
      </c>
      <c r="F2465" s="281" t="s">
        <v>1430</v>
      </c>
      <c r="G2465">
        <v>1</v>
      </c>
      <c r="H2465">
        <v>1</v>
      </c>
    </row>
    <row r="2466" spans="1:8" x14ac:dyDescent="0.3">
      <c r="A2466" s="281">
        <v>122999</v>
      </c>
      <c r="B2466" s="281" t="s">
        <v>6358</v>
      </c>
      <c r="C2466" s="281" t="s">
        <v>6359</v>
      </c>
      <c r="D2466" s="166">
        <v>1</v>
      </c>
      <c r="E2466" s="166">
        <v>1</v>
      </c>
      <c r="F2466" s="281" t="s">
        <v>1430</v>
      </c>
      <c r="G2466">
        <v>1</v>
      </c>
      <c r="H2466">
        <v>1</v>
      </c>
    </row>
    <row r="2467" spans="1:8" x14ac:dyDescent="0.3">
      <c r="A2467" s="281">
        <v>123601</v>
      </c>
      <c r="B2467" s="281" t="s">
        <v>6360</v>
      </c>
      <c r="C2467" s="281" t="s">
        <v>6361</v>
      </c>
      <c r="D2467" s="166">
        <v>1</v>
      </c>
      <c r="E2467" s="166">
        <v>1</v>
      </c>
      <c r="F2467" s="281" t="s">
        <v>1430</v>
      </c>
      <c r="G2467">
        <v>1</v>
      </c>
      <c r="H2467">
        <v>1</v>
      </c>
    </row>
    <row r="2468" spans="1:8" x14ac:dyDescent="0.3">
      <c r="A2468" s="281">
        <v>123621</v>
      </c>
      <c r="B2468" s="281" t="s">
        <v>6362</v>
      </c>
      <c r="C2468" s="281" t="s">
        <v>6363</v>
      </c>
      <c r="D2468" s="166">
        <v>1</v>
      </c>
      <c r="E2468" s="166">
        <v>1</v>
      </c>
      <c r="F2468" s="281" t="s">
        <v>1430</v>
      </c>
      <c r="G2468">
        <v>1</v>
      </c>
      <c r="H2468">
        <v>0</v>
      </c>
    </row>
    <row r="2469" spans="1:8" x14ac:dyDescent="0.3">
      <c r="A2469" s="281">
        <v>131361</v>
      </c>
      <c r="B2469" s="281" t="s">
        <v>6364</v>
      </c>
      <c r="C2469" s="281" t="s">
        <v>6365</v>
      </c>
      <c r="D2469" s="166">
        <v>1</v>
      </c>
      <c r="E2469" s="166">
        <v>1</v>
      </c>
      <c r="F2469" s="281" t="s">
        <v>1430</v>
      </c>
      <c r="G2469">
        <v>1</v>
      </c>
      <c r="H2469">
        <v>1</v>
      </c>
    </row>
    <row r="2470" spans="1:8" x14ac:dyDescent="0.3">
      <c r="A2470" s="281">
        <v>131889</v>
      </c>
      <c r="B2470" s="281" t="s">
        <v>6366</v>
      </c>
      <c r="C2470" s="281" t="s">
        <v>6367</v>
      </c>
      <c r="D2470" s="166">
        <v>1</v>
      </c>
      <c r="E2470" s="166">
        <v>1</v>
      </c>
      <c r="F2470" s="281" t="s">
        <v>1430</v>
      </c>
      <c r="G2470">
        <v>1</v>
      </c>
      <c r="H2470">
        <v>1</v>
      </c>
    </row>
    <row r="2471" spans="1:8" x14ac:dyDescent="0.3">
      <c r="A2471" s="281">
        <v>132049</v>
      </c>
      <c r="B2471" s="281" t="s">
        <v>6368</v>
      </c>
      <c r="C2471" s="281" t="s">
        <v>6369</v>
      </c>
      <c r="D2471" s="166">
        <v>1</v>
      </c>
      <c r="E2471" s="166">
        <v>1</v>
      </c>
      <c r="F2471" s="281" t="s">
        <v>1430</v>
      </c>
      <c r="G2471">
        <v>1</v>
      </c>
      <c r="H2471">
        <v>1</v>
      </c>
    </row>
    <row r="2472" spans="1:8" x14ac:dyDescent="0.3">
      <c r="A2472" s="281">
        <v>132236</v>
      </c>
      <c r="B2472" s="281" t="s">
        <v>6370</v>
      </c>
      <c r="C2472" s="281" t="s">
        <v>6371</v>
      </c>
      <c r="D2472" s="166">
        <v>1</v>
      </c>
      <c r="E2472" s="166">
        <v>1</v>
      </c>
      <c r="F2472" s="281" t="s">
        <v>1430</v>
      </c>
      <c r="G2472">
        <v>1</v>
      </c>
      <c r="H2472">
        <v>1</v>
      </c>
    </row>
    <row r="2473" spans="1:8" x14ac:dyDescent="0.3">
      <c r="A2473" s="281">
        <v>161914</v>
      </c>
      <c r="B2473" s="281" t="s">
        <v>6372</v>
      </c>
      <c r="C2473" s="281" t="s">
        <v>6373</v>
      </c>
      <c r="D2473" s="166">
        <v>1</v>
      </c>
      <c r="E2473" s="166">
        <v>1</v>
      </c>
      <c r="F2473" s="281" t="s">
        <v>1430</v>
      </c>
      <c r="G2473">
        <v>1</v>
      </c>
      <c r="H2473">
        <v>0</v>
      </c>
    </row>
    <row r="2474" spans="1:8" x14ac:dyDescent="0.3">
      <c r="A2474" s="281">
        <v>163516</v>
      </c>
      <c r="B2474" s="281" t="s">
        <v>6374</v>
      </c>
      <c r="C2474" s="281" t="s">
        <v>6375</v>
      </c>
      <c r="D2474" s="166">
        <v>1</v>
      </c>
      <c r="E2474" s="166">
        <v>1</v>
      </c>
      <c r="F2474" s="281" t="s">
        <v>1430</v>
      </c>
      <c r="G2474">
        <v>1</v>
      </c>
      <c r="H2474">
        <v>1</v>
      </c>
    </row>
    <row r="2475" spans="1:8" x14ac:dyDescent="0.3">
      <c r="A2475" s="281">
        <v>163635</v>
      </c>
      <c r="B2475" s="281" t="s">
        <v>6376</v>
      </c>
      <c r="C2475" s="281" t="s">
        <v>6377</v>
      </c>
      <c r="D2475" s="166">
        <v>1</v>
      </c>
      <c r="E2475" s="166">
        <v>1</v>
      </c>
      <c r="F2475" s="281" t="s">
        <v>1430</v>
      </c>
      <c r="G2475">
        <v>1</v>
      </c>
      <c r="H2475">
        <v>0</v>
      </c>
    </row>
    <row r="2476" spans="1:8" x14ac:dyDescent="0.3">
      <c r="A2476" s="281">
        <v>170631</v>
      </c>
      <c r="B2476" s="281" t="s">
        <v>6378</v>
      </c>
      <c r="C2476" s="281" t="s">
        <v>6379</v>
      </c>
      <c r="D2476" s="166">
        <v>1</v>
      </c>
      <c r="E2476" s="166">
        <v>1</v>
      </c>
      <c r="F2476" s="281" t="s">
        <v>1430</v>
      </c>
      <c r="G2476">
        <v>1</v>
      </c>
      <c r="H2476">
        <v>1</v>
      </c>
    </row>
    <row r="2477" spans="1:8" x14ac:dyDescent="0.3">
      <c r="A2477" s="281">
        <v>170709</v>
      </c>
      <c r="B2477" s="281" t="s">
        <v>6380</v>
      </c>
      <c r="C2477" s="281" t="s">
        <v>6381</v>
      </c>
      <c r="D2477" s="166">
        <v>1</v>
      </c>
      <c r="E2477" s="166">
        <v>1</v>
      </c>
      <c r="F2477" s="281" t="s">
        <v>1430</v>
      </c>
      <c r="G2477">
        <v>1</v>
      </c>
      <c r="H2477">
        <v>1</v>
      </c>
    </row>
    <row r="2478" spans="1:8" x14ac:dyDescent="0.3">
      <c r="A2478" s="281">
        <v>178432</v>
      </c>
      <c r="B2478" s="281" t="s">
        <v>6382</v>
      </c>
      <c r="C2478" s="281" t="s">
        <v>6383</v>
      </c>
      <c r="D2478" s="166">
        <v>1</v>
      </c>
      <c r="E2478" s="166">
        <v>1</v>
      </c>
      <c r="F2478" s="281" t="s">
        <v>1430</v>
      </c>
      <c r="G2478">
        <v>1</v>
      </c>
      <c r="H2478">
        <v>1</v>
      </c>
    </row>
    <row r="2479" spans="1:8" x14ac:dyDescent="0.3">
      <c r="A2479" s="281">
        <v>200432</v>
      </c>
      <c r="B2479" s="281" t="s">
        <v>6384</v>
      </c>
      <c r="C2479" s="281" t="s">
        <v>6385</v>
      </c>
      <c r="D2479" s="166">
        <v>1</v>
      </c>
      <c r="E2479" s="166">
        <v>1</v>
      </c>
      <c r="F2479" s="281" t="s">
        <v>1430</v>
      </c>
      <c r="G2479">
        <v>1</v>
      </c>
      <c r="H2479">
        <v>1</v>
      </c>
    </row>
    <row r="2480" spans="1:8" x14ac:dyDescent="0.3">
      <c r="A2480" s="281">
        <v>200859</v>
      </c>
      <c r="B2480" s="281" t="s">
        <v>6386</v>
      </c>
      <c r="C2480" s="281" t="s">
        <v>6387</v>
      </c>
      <c r="D2480" s="166">
        <v>1</v>
      </c>
      <c r="E2480" s="166">
        <v>1</v>
      </c>
      <c r="F2480" s="281" t="s">
        <v>1430</v>
      </c>
      <c r="G2480">
        <v>1</v>
      </c>
      <c r="H2480">
        <v>1</v>
      </c>
    </row>
    <row r="2481" spans="1:8" x14ac:dyDescent="0.3">
      <c r="A2481" s="281">
        <v>200948</v>
      </c>
      <c r="B2481" s="281" t="s">
        <v>6388</v>
      </c>
      <c r="C2481" s="281" t="s">
        <v>6389</v>
      </c>
      <c r="D2481" s="166">
        <v>1</v>
      </c>
      <c r="E2481" s="166">
        <v>1</v>
      </c>
      <c r="F2481" s="281" t="s">
        <v>1430</v>
      </c>
      <c r="G2481">
        <v>1</v>
      </c>
      <c r="H2481">
        <v>1</v>
      </c>
    </row>
    <row r="2482" spans="1:8" x14ac:dyDescent="0.3">
      <c r="A2482" s="281">
        <v>201166</v>
      </c>
      <c r="B2482" s="281" t="s">
        <v>6390</v>
      </c>
      <c r="C2482" s="281" t="s">
        <v>6391</v>
      </c>
      <c r="D2482" s="166">
        <v>1</v>
      </c>
      <c r="E2482" s="166">
        <v>1</v>
      </c>
      <c r="F2482" s="281" t="s">
        <v>1430</v>
      </c>
      <c r="G2482">
        <v>1</v>
      </c>
      <c r="H2482">
        <v>1</v>
      </c>
    </row>
    <row r="2483" spans="1:8" x14ac:dyDescent="0.3">
      <c r="A2483" s="281">
        <v>201254</v>
      </c>
      <c r="B2483" s="281" t="s">
        <v>6392</v>
      </c>
      <c r="C2483" s="281" t="s">
        <v>6393</v>
      </c>
      <c r="D2483" s="166">
        <v>1</v>
      </c>
      <c r="E2483" s="166">
        <v>1</v>
      </c>
      <c r="F2483" s="281" t="s">
        <v>1430</v>
      </c>
      <c r="G2483">
        <v>1</v>
      </c>
      <c r="H2483">
        <v>1</v>
      </c>
    </row>
    <row r="2484" spans="1:8" x14ac:dyDescent="0.3">
      <c r="A2484" s="281">
        <v>201477</v>
      </c>
      <c r="B2484" s="281" t="s">
        <v>6394</v>
      </c>
      <c r="C2484" s="281" t="s">
        <v>6395</v>
      </c>
      <c r="D2484" s="166">
        <v>1</v>
      </c>
      <c r="E2484" s="166">
        <v>1</v>
      </c>
      <c r="F2484" s="281" t="s">
        <v>1430</v>
      </c>
      <c r="G2484">
        <v>1</v>
      </c>
      <c r="H2484">
        <v>1</v>
      </c>
    </row>
    <row r="2485" spans="1:8" x14ac:dyDescent="0.3">
      <c r="A2485" s="281">
        <v>201631</v>
      </c>
      <c r="B2485" s="281" t="s">
        <v>6396</v>
      </c>
      <c r="C2485" s="281" t="s">
        <v>6397</v>
      </c>
      <c r="D2485" s="166">
        <v>1</v>
      </c>
      <c r="E2485" s="166">
        <v>1</v>
      </c>
      <c r="F2485" s="281" t="s">
        <v>1430</v>
      </c>
      <c r="G2485">
        <v>1</v>
      </c>
      <c r="H2485">
        <v>1</v>
      </c>
    </row>
    <row r="2486" spans="1:8" x14ac:dyDescent="0.3">
      <c r="A2486" s="281">
        <v>201707</v>
      </c>
      <c r="B2486" s="281" t="s">
        <v>6398</v>
      </c>
      <c r="C2486" s="281" t="s">
        <v>6399</v>
      </c>
      <c r="D2486" s="166">
        <v>1</v>
      </c>
      <c r="E2486" s="166">
        <v>1</v>
      </c>
      <c r="F2486" s="281" t="s">
        <v>1430</v>
      </c>
      <c r="G2486">
        <v>1</v>
      </c>
      <c r="H2486">
        <v>1</v>
      </c>
    </row>
    <row r="2487" spans="1:8" x14ac:dyDescent="0.3">
      <c r="A2487" s="281">
        <v>202875</v>
      </c>
      <c r="B2487" s="281" t="s">
        <v>6400</v>
      </c>
      <c r="C2487" s="281" t="s">
        <v>6401</v>
      </c>
      <c r="D2487" s="166">
        <v>1</v>
      </c>
      <c r="E2487" s="166">
        <v>1</v>
      </c>
      <c r="F2487" s="281" t="s">
        <v>1430</v>
      </c>
      <c r="G2487">
        <v>1</v>
      </c>
      <c r="H2487">
        <v>1</v>
      </c>
    </row>
    <row r="2488" spans="1:8" x14ac:dyDescent="0.3">
      <c r="A2488" s="281">
        <v>202889</v>
      </c>
      <c r="B2488" s="281" t="s">
        <v>6402</v>
      </c>
      <c r="C2488" s="281" t="s">
        <v>6403</v>
      </c>
      <c r="D2488" s="166">
        <v>1</v>
      </c>
      <c r="E2488" s="166">
        <v>1</v>
      </c>
      <c r="F2488" s="281" t="s">
        <v>1430</v>
      </c>
      <c r="G2488">
        <v>1</v>
      </c>
      <c r="H2488">
        <v>1</v>
      </c>
    </row>
    <row r="2489" spans="1:8" x14ac:dyDescent="0.3">
      <c r="A2489" s="281">
        <v>211291</v>
      </c>
      <c r="B2489" s="281" t="s">
        <v>6404</v>
      </c>
      <c r="C2489" s="281" t="s">
        <v>6405</v>
      </c>
      <c r="D2489" s="166">
        <v>1</v>
      </c>
      <c r="E2489" s="166">
        <v>1</v>
      </c>
      <c r="F2489" s="281" t="s">
        <v>1430</v>
      </c>
      <c r="G2489">
        <v>1</v>
      </c>
      <c r="H2489">
        <v>1</v>
      </c>
    </row>
    <row r="2490" spans="1:8" x14ac:dyDescent="0.3">
      <c r="A2490" s="281">
        <v>213490</v>
      </c>
      <c r="B2490" s="281" t="s">
        <v>6406</v>
      </c>
      <c r="C2490" s="281" t="s">
        <v>6407</v>
      </c>
      <c r="D2490" s="166">
        <v>1</v>
      </c>
      <c r="E2490" s="166">
        <v>1</v>
      </c>
      <c r="F2490" s="281" t="s">
        <v>1430</v>
      </c>
      <c r="G2490">
        <v>1</v>
      </c>
      <c r="H2490">
        <v>1</v>
      </c>
    </row>
    <row r="2491" spans="1:8" x14ac:dyDescent="0.3">
      <c r="A2491" s="281">
        <v>213630</v>
      </c>
      <c r="B2491" s="281" t="s">
        <v>6408</v>
      </c>
      <c r="C2491" s="281" t="s">
        <v>6409</v>
      </c>
      <c r="D2491" s="166">
        <v>1</v>
      </c>
      <c r="E2491" s="166">
        <v>1</v>
      </c>
      <c r="F2491" s="281" t="s">
        <v>1430</v>
      </c>
      <c r="G2491">
        <v>1</v>
      </c>
      <c r="H2491">
        <v>1</v>
      </c>
    </row>
    <row r="2492" spans="1:8" x14ac:dyDescent="0.3">
      <c r="A2492" s="281">
        <v>216709</v>
      </c>
      <c r="B2492" s="281" t="s">
        <v>6410</v>
      </c>
      <c r="C2492" s="281" t="s">
        <v>6411</v>
      </c>
      <c r="D2492" s="166">
        <v>1</v>
      </c>
      <c r="E2492" s="166">
        <v>1</v>
      </c>
      <c r="F2492" s="281" t="s">
        <v>1430</v>
      </c>
      <c r="G2492">
        <v>1</v>
      </c>
      <c r="H2492">
        <v>1</v>
      </c>
    </row>
    <row r="2493" spans="1:8" x14ac:dyDescent="0.3">
      <c r="A2493" s="281">
        <v>217027</v>
      </c>
      <c r="B2493" s="281" t="s">
        <v>6412</v>
      </c>
      <c r="C2493" s="281" t="s">
        <v>6413</v>
      </c>
      <c r="D2493" s="166">
        <v>1</v>
      </c>
      <c r="E2493" s="166">
        <v>1</v>
      </c>
      <c r="F2493" s="281" t="s">
        <v>1430</v>
      </c>
      <c r="G2493">
        <v>1</v>
      </c>
      <c r="H2493">
        <v>1</v>
      </c>
    </row>
    <row r="2494" spans="1:8" x14ac:dyDescent="0.3">
      <c r="A2494" s="281">
        <v>217269</v>
      </c>
      <c r="B2494" s="281" t="s">
        <v>6414</v>
      </c>
      <c r="C2494" s="281" t="s">
        <v>6415</v>
      </c>
      <c r="D2494" s="166">
        <v>2</v>
      </c>
      <c r="E2494" s="166">
        <v>1</v>
      </c>
      <c r="F2494" s="281" t="s">
        <v>1430</v>
      </c>
      <c r="G2494">
        <v>1</v>
      </c>
      <c r="H2494">
        <v>1</v>
      </c>
    </row>
    <row r="2495" spans="1:8" x14ac:dyDescent="0.3">
      <c r="A2495" s="281">
        <v>217312</v>
      </c>
      <c r="B2495" s="281" t="s">
        <v>6416</v>
      </c>
      <c r="C2495" s="281" t="s">
        <v>6417</v>
      </c>
      <c r="D2495" s="166">
        <v>1</v>
      </c>
      <c r="E2495" s="166">
        <v>1</v>
      </c>
      <c r="F2495" s="281" t="s">
        <v>1430</v>
      </c>
      <c r="G2495">
        <v>1</v>
      </c>
      <c r="H2495">
        <v>1</v>
      </c>
    </row>
    <row r="2496" spans="1:8" x14ac:dyDescent="0.3">
      <c r="A2496" s="281">
        <v>217590</v>
      </c>
      <c r="B2496" s="281" t="s">
        <v>6418</v>
      </c>
      <c r="C2496" s="281" t="s">
        <v>6419</v>
      </c>
      <c r="D2496" s="166">
        <v>1</v>
      </c>
      <c r="E2496" s="166">
        <v>1</v>
      </c>
      <c r="F2496" s="281" t="s">
        <v>1430</v>
      </c>
      <c r="G2496">
        <v>1</v>
      </c>
      <c r="H2496">
        <v>1</v>
      </c>
    </row>
    <row r="2497" spans="1:8" x14ac:dyDescent="0.3">
      <c r="A2497" s="281">
        <v>217686</v>
      </c>
      <c r="B2497" s="281" t="s">
        <v>6420</v>
      </c>
      <c r="C2497" s="281" t="s">
        <v>6421</v>
      </c>
      <c r="D2497" s="166">
        <v>1</v>
      </c>
      <c r="E2497" s="166">
        <v>1</v>
      </c>
      <c r="F2497" s="281" t="s">
        <v>1430</v>
      </c>
      <c r="G2497">
        <v>1</v>
      </c>
      <c r="H2497">
        <v>1</v>
      </c>
    </row>
    <row r="2498" spans="1:8" x14ac:dyDescent="0.3">
      <c r="A2498" s="281">
        <v>218136</v>
      </c>
      <c r="B2498" s="281" t="s">
        <v>6422</v>
      </c>
      <c r="C2498" s="281" t="s">
        <v>6423</v>
      </c>
      <c r="D2498" s="166">
        <v>1</v>
      </c>
      <c r="E2498" s="166">
        <v>1</v>
      </c>
      <c r="F2498" s="281" t="s">
        <v>1430</v>
      </c>
      <c r="G2498">
        <v>1</v>
      </c>
      <c r="H2498">
        <v>1</v>
      </c>
    </row>
    <row r="2499" spans="1:8" x14ac:dyDescent="0.3">
      <c r="A2499" s="281">
        <v>221597</v>
      </c>
      <c r="B2499" s="281" t="s">
        <v>6424</v>
      </c>
      <c r="C2499" s="281" t="s">
        <v>6425</v>
      </c>
      <c r="D2499" s="166">
        <v>1</v>
      </c>
      <c r="E2499" s="166">
        <v>1</v>
      </c>
      <c r="F2499" s="281" t="s">
        <v>1430</v>
      </c>
      <c r="G2499">
        <v>1</v>
      </c>
      <c r="H2499">
        <v>1</v>
      </c>
    </row>
    <row r="2500" spans="1:8" x14ac:dyDescent="0.3">
      <c r="A2500" s="281">
        <v>224609</v>
      </c>
      <c r="B2500" s="281" t="s">
        <v>6426</v>
      </c>
      <c r="C2500" s="281" t="s">
        <v>6427</v>
      </c>
      <c r="D2500" s="166">
        <v>1</v>
      </c>
      <c r="E2500" s="166">
        <v>1</v>
      </c>
      <c r="F2500" s="281" t="s">
        <v>1430</v>
      </c>
      <c r="G2500">
        <v>1</v>
      </c>
      <c r="H2500">
        <v>1</v>
      </c>
    </row>
    <row r="2501" spans="1:8" x14ac:dyDescent="0.3">
      <c r="A2501" s="281">
        <v>225115</v>
      </c>
      <c r="B2501" s="281" t="s">
        <v>6428</v>
      </c>
      <c r="C2501" s="281" t="s">
        <v>6429</v>
      </c>
      <c r="D2501" s="166">
        <v>1</v>
      </c>
      <c r="E2501" s="166">
        <v>1</v>
      </c>
      <c r="F2501" s="281" t="s">
        <v>1430</v>
      </c>
      <c r="G2501">
        <v>1</v>
      </c>
      <c r="H2501">
        <v>1</v>
      </c>
    </row>
    <row r="2502" spans="1:8" x14ac:dyDescent="0.3">
      <c r="A2502" s="281">
        <v>229941</v>
      </c>
      <c r="B2502" s="281" t="s">
        <v>6430</v>
      </c>
      <c r="C2502" s="281" t="s">
        <v>6431</v>
      </c>
      <c r="D2502" s="166">
        <v>1</v>
      </c>
      <c r="E2502" s="166">
        <v>1</v>
      </c>
      <c r="F2502" s="281" t="s">
        <v>1430</v>
      </c>
      <c r="G2502">
        <v>1</v>
      </c>
      <c r="H2502">
        <v>1</v>
      </c>
    </row>
    <row r="2503" spans="1:8" x14ac:dyDescent="0.3">
      <c r="A2503" s="281">
        <v>231785</v>
      </c>
      <c r="B2503" s="281" t="s">
        <v>6432</v>
      </c>
      <c r="C2503" s="281" t="s">
        <v>6433</v>
      </c>
      <c r="D2503" s="166">
        <v>1</v>
      </c>
      <c r="E2503" s="166">
        <v>1</v>
      </c>
      <c r="F2503" s="281" t="s">
        <v>1430</v>
      </c>
      <c r="G2503">
        <v>1</v>
      </c>
      <c r="H2503">
        <v>1</v>
      </c>
    </row>
    <row r="2504" spans="1:8" x14ac:dyDescent="0.3">
      <c r="A2504" s="281">
        <v>237741</v>
      </c>
      <c r="B2504" s="281" t="s">
        <v>6434</v>
      </c>
      <c r="C2504" s="281" t="s">
        <v>6435</v>
      </c>
      <c r="D2504" s="166">
        <v>1</v>
      </c>
      <c r="E2504" s="166">
        <v>1</v>
      </c>
      <c r="F2504" s="281" t="s">
        <v>1430</v>
      </c>
      <c r="G2504">
        <v>1</v>
      </c>
      <c r="H2504">
        <v>1</v>
      </c>
    </row>
    <row r="2505" spans="1:8" x14ac:dyDescent="0.3">
      <c r="A2505" s="281">
        <v>237913</v>
      </c>
      <c r="B2505" s="281" t="s">
        <v>6436</v>
      </c>
      <c r="C2505" s="281" t="s">
        <v>6437</v>
      </c>
      <c r="D2505" s="166">
        <v>1</v>
      </c>
      <c r="E2505" s="166">
        <v>1</v>
      </c>
      <c r="F2505" s="281" t="s">
        <v>1430</v>
      </c>
      <c r="G2505">
        <v>1</v>
      </c>
      <c r="H2505">
        <v>1</v>
      </c>
    </row>
    <row r="2506" spans="1:8" x14ac:dyDescent="0.3">
      <c r="A2506" s="281">
        <v>240355</v>
      </c>
      <c r="B2506" s="281" t="s">
        <v>6438</v>
      </c>
      <c r="C2506" s="281" t="s">
        <v>6439</v>
      </c>
      <c r="D2506" s="166">
        <v>1</v>
      </c>
      <c r="E2506" s="166">
        <v>1</v>
      </c>
      <c r="F2506" s="281" t="s">
        <v>1430</v>
      </c>
      <c r="G2506">
        <v>1</v>
      </c>
      <c r="H2506">
        <v>1</v>
      </c>
    </row>
    <row r="2507" spans="1:8" x14ac:dyDescent="0.3">
      <c r="A2507" s="281">
        <v>240666</v>
      </c>
      <c r="B2507" s="281" t="s">
        <v>6440</v>
      </c>
      <c r="C2507" s="281" t="s">
        <v>6441</v>
      </c>
      <c r="D2507" s="166">
        <v>1</v>
      </c>
      <c r="E2507" s="166">
        <v>1</v>
      </c>
      <c r="F2507" s="281" t="s">
        <v>1430</v>
      </c>
      <c r="G2507">
        <v>1</v>
      </c>
      <c r="H2507">
        <v>1</v>
      </c>
    </row>
    <row r="2508" spans="1:8" x14ac:dyDescent="0.3">
      <c r="A2508" s="281">
        <v>241644</v>
      </c>
      <c r="B2508" s="281" t="s">
        <v>6442</v>
      </c>
      <c r="C2508" s="281" t="s">
        <v>6443</v>
      </c>
      <c r="D2508" s="166">
        <v>1</v>
      </c>
      <c r="E2508" s="166">
        <v>1</v>
      </c>
      <c r="F2508" s="281" t="s">
        <v>1430</v>
      </c>
      <c r="G2508">
        <v>1</v>
      </c>
      <c r="H2508">
        <v>1</v>
      </c>
    </row>
    <row r="2509" spans="1:8" x14ac:dyDescent="0.3">
      <c r="A2509" s="6">
        <v>252615</v>
      </c>
      <c r="B2509" s="6" t="s">
        <v>6444</v>
      </c>
      <c r="C2509" s="6" t="s">
        <v>6445</v>
      </c>
      <c r="D2509" s="55">
        <v>1</v>
      </c>
      <c r="E2509" s="55">
        <v>1</v>
      </c>
      <c r="F2509" s="6" t="s">
        <v>1430</v>
      </c>
      <c r="G2509">
        <v>0</v>
      </c>
      <c r="H2509">
        <v>1</v>
      </c>
    </row>
    <row r="2510" spans="1:8" x14ac:dyDescent="0.3">
      <c r="A2510" s="281">
        <v>253899</v>
      </c>
      <c r="B2510" s="281" t="s">
        <v>6446</v>
      </c>
      <c r="C2510" s="281" t="s">
        <v>6447</v>
      </c>
      <c r="D2510" s="166">
        <v>1</v>
      </c>
      <c r="E2510" s="166">
        <v>1</v>
      </c>
      <c r="F2510" s="281" t="s">
        <v>1430</v>
      </c>
      <c r="G2510">
        <v>1</v>
      </c>
      <c r="H2510">
        <v>1</v>
      </c>
    </row>
    <row r="2511" spans="1:8" x14ac:dyDescent="0.3">
      <c r="A2511" s="281">
        <v>255559</v>
      </c>
      <c r="B2511" s="281" t="s">
        <v>6448</v>
      </c>
      <c r="C2511" s="281" t="s">
        <v>6449</v>
      </c>
      <c r="D2511" s="166">
        <v>1</v>
      </c>
      <c r="E2511" s="166">
        <v>1</v>
      </c>
      <c r="F2511" s="281" t="s">
        <v>1430</v>
      </c>
      <c r="G2511">
        <v>1</v>
      </c>
      <c r="H2511">
        <v>1</v>
      </c>
    </row>
    <row r="2512" spans="1:8" x14ac:dyDescent="0.3">
      <c r="A2512" s="281">
        <v>262248</v>
      </c>
      <c r="B2512" s="281" t="s">
        <v>6450</v>
      </c>
      <c r="C2512" s="281" t="s">
        <v>6451</v>
      </c>
      <c r="D2512" s="166">
        <v>1</v>
      </c>
      <c r="E2512" s="166">
        <v>1</v>
      </c>
      <c r="F2512" s="281" t="s">
        <v>1430</v>
      </c>
      <c r="G2512">
        <v>1</v>
      </c>
      <c r="H2512">
        <v>1</v>
      </c>
    </row>
    <row r="2513" spans="1:8" x14ac:dyDescent="0.3">
      <c r="A2513" s="281">
        <v>295725</v>
      </c>
      <c r="B2513" s="281" t="s">
        <v>6452</v>
      </c>
      <c r="C2513" s="281" t="s">
        <v>6453</v>
      </c>
      <c r="D2513" s="166">
        <v>1</v>
      </c>
      <c r="E2513" s="166">
        <v>1</v>
      </c>
      <c r="F2513" s="281" t="s">
        <v>1430</v>
      </c>
      <c r="G2513">
        <v>1</v>
      </c>
      <c r="H2513">
        <v>1</v>
      </c>
    </row>
    <row r="2514" spans="1:8" x14ac:dyDescent="0.3">
      <c r="A2514" s="281">
        <v>295806</v>
      </c>
      <c r="B2514" s="281" t="s">
        <v>6454</v>
      </c>
      <c r="C2514" s="281" t="s">
        <v>6455</v>
      </c>
      <c r="D2514" s="166">
        <v>1</v>
      </c>
      <c r="E2514" s="166">
        <v>1</v>
      </c>
      <c r="F2514" s="281" t="s">
        <v>1430</v>
      </c>
      <c r="G2514">
        <v>1</v>
      </c>
      <c r="H2514">
        <v>0</v>
      </c>
    </row>
    <row r="2515" spans="1:8" x14ac:dyDescent="0.3">
      <c r="A2515" s="281">
        <v>298287</v>
      </c>
      <c r="B2515" s="281" t="s">
        <v>6456</v>
      </c>
      <c r="C2515" s="281" t="s">
        <v>6457</v>
      </c>
      <c r="D2515" s="166">
        <v>1</v>
      </c>
      <c r="E2515" s="166">
        <v>1</v>
      </c>
      <c r="F2515" s="281" t="s">
        <v>1430</v>
      </c>
      <c r="G2515">
        <v>1</v>
      </c>
      <c r="H2515">
        <v>1</v>
      </c>
    </row>
    <row r="2516" spans="1:8" x14ac:dyDescent="0.3">
      <c r="A2516" s="281">
        <v>298865</v>
      </c>
      <c r="B2516" s="281" t="s">
        <v>6458</v>
      </c>
      <c r="C2516" s="281" t="s">
        <v>6459</v>
      </c>
      <c r="D2516" s="166">
        <v>1</v>
      </c>
      <c r="E2516" s="166">
        <v>1</v>
      </c>
      <c r="F2516" s="281" t="s">
        <v>1430</v>
      </c>
      <c r="G2516">
        <v>1</v>
      </c>
      <c r="H2516">
        <v>1</v>
      </c>
    </row>
    <row r="2517" spans="1:8" x14ac:dyDescent="0.3">
      <c r="A2517" s="281">
        <v>201091</v>
      </c>
      <c r="B2517" s="281" t="s">
        <v>6460</v>
      </c>
      <c r="C2517" s="281" t="s">
        <v>6461</v>
      </c>
      <c r="D2517" s="166">
        <v>1</v>
      </c>
      <c r="E2517" s="166">
        <v>1</v>
      </c>
      <c r="F2517" s="281" t="s">
        <v>1430</v>
      </c>
      <c r="G2517">
        <v>1</v>
      </c>
      <c r="H2517">
        <v>1</v>
      </c>
    </row>
    <row r="2518" spans="1:8" x14ac:dyDescent="0.3">
      <c r="A2518" s="281">
        <v>123504</v>
      </c>
      <c r="B2518" s="281" t="s">
        <v>6462</v>
      </c>
      <c r="C2518" s="281" t="s">
        <v>6463</v>
      </c>
      <c r="D2518" s="166" t="s">
        <v>1481</v>
      </c>
      <c r="E2518" s="166">
        <v>1</v>
      </c>
      <c r="F2518" s="281" t="s">
        <v>1430</v>
      </c>
      <c r="G2518">
        <v>1</v>
      </c>
      <c r="H2518">
        <v>1</v>
      </c>
    </row>
    <row r="2519" spans="1:8" x14ac:dyDescent="0.3">
      <c r="A2519" s="281">
        <v>201409</v>
      </c>
      <c r="B2519" s="281" t="s">
        <v>6464</v>
      </c>
      <c r="C2519" s="281" t="s">
        <v>6465</v>
      </c>
      <c r="D2519" s="166">
        <v>1</v>
      </c>
      <c r="E2519" s="166">
        <v>1</v>
      </c>
      <c r="F2519" s="281" t="s">
        <v>1430</v>
      </c>
      <c r="G2519">
        <v>1</v>
      </c>
      <c r="H2519">
        <v>1</v>
      </c>
    </row>
    <row r="2520" spans="1:8" x14ac:dyDescent="0.3">
      <c r="A2520" s="281">
        <v>36752</v>
      </c>
      <c r="B2520" s="281" t="s">
        <v>6466</v>
      </c>
      <c r="C2520" s="281" t="s">
        <v>6467</v>
      </c>
      <c r="D2520" s="166" t="s">
        <v>1481</v>
      </c>
      <c r="E2520" s="166">
        <v>1</v>
      </c>
      <c r="F2520" s="281" t="s">
        <v>1430</v>
      </c>
      <c r="G2520">
        <v>1</v>
      </c>
      <c r="H2520">
        <v>0</v>
      </c>
    </row>
    <row r="2521" spans="1:8" x14ac:dyDescent="0.3">
      <c r="A2521" s="281">
        <v>216147</v>
      </c>
      <c r="B2521" s="281" t="s">
        <v>6468</v>
      </c>
      <c r="C2521" s="281" t="s">
        <v>6469</v>
      </c>
      <c r="D2521" s="166">
        <v>1</v>
      </c>
      <c r="E2521" s="166">
        <v>1</v>
      </c>
      <c r="F2521" s="281" t="s">
        <v>1430</v>
      </c>
      <c r="G2521">
        <v>1</v>
      </c>
      <c r="H2521">
        <v>1</v>
      </c>
    </row>
    <row r="2522" spans="1:8" x14ac:dyDescent="0.3">
      <c r="A2522" s="281">
        <v>71572</v>
      </c>
      <c r="B2522" s="281" t="s">
        <v>6470</v>
      </c>
      <c r="C2522" s="281" t="s">
        <v>6471</v>
      </c>
      <c r="D2522" s="166" t="s">
        <v>1481</v>
      </c>
      <c r="E2522" s="166">
        <v>1</v>
      </c>
      <c r="F2522" s="281" t="s">
        <v>1430</v>
      </c>
      <c r="G2522">
        <v>1</v>
      </c>
      <c r="H2522">
        <v>0</v>
      </c>
    </row>
    <row r="2523" spans="1:8" x14ac:dyDescent="0.3">
      <c r="A2523" s="281">
        <v>203043</v>
      </c>
      <c r="B2523" s="281" t="s">
        <v>6472</v>
      </c>
      <c r="C2523" s="281" t="s">
        <v>6473</v>
      </c>
      <c r="D2523" s="166">
        <v>1</v>
      </c>
      <c r="E2523" s="166">
        <v>1</v>
      </c>
      <c r="F2523" s="281" t="s">
        <v>1430</v>
      </c>
      <c r="G2523">
        <v>1</v>
      </c>
      <c r="H2523">
        <v>1</v>
      </c>
    </row>
    <row r="2524" spans="1:8" x14ac:dyDescent="0.3">
      <c r="A2524" s="281">
        <v>40320</v>
      </c>
      <c r="B2524" s="281" t="s">
        <v>6474</v>
      </c>
      <c r="C2524" s="281" t="s">
        <v>6475</v>
      </c>
      <c r="D2524" s="166" t="s">
        <v>1481</v>
      </c>
      <c r="E2524" s="166">
        <v>1</v>
      </c>
      <c r="F2524" s="281" t="s">
        <v>1430</v>
      </c>
      <c r="G2524">
        <v>1</v>
      </c>
      <c r="H2524">
        <v>0</v>
      </c>
    </row>
    <row r="2525" spans="1:8" x14ac:dyDescent="0.3">
      <c r="A2525" s="281">
        <v>36060</v>
      </c>
      <c r="B2525" s="281" t="s">
        <v>6476</v>
      </c>
      <c r="C2525" s="281" t="s">
        <v>6477</v>
      </c>
      <c r="D2525" s="166">
        <v>1</v>
      </c>
      <c r="E2525" s="166">
        <v>1</v>
      </c>
      <c r="F2525" s="281" t="s">
        <v>1430</v>
      </c>
      <c r="G2525">
        <v>1</v>
      </c>
      <c r="H2525">
        <v>1</v>
      </c>
    </row>
    <row r="2526" spans="1:8" x14ac:dyDescent="0.3">
      <c r="A2526" s="281">
        <v>161066</v>
      </c>
      <c r="B2526" s="281" t="s">
        <v>6478</v>
      </c>
      <c r="C2526" s="281" t="s">
        <v>6479</v>
      </c>
      <c r="D2526" s="166" t="s">
        <v>1481</v>
      </c>
      <c r="E2526" s="166">
        <v>1</v>
      </c>
      <c r="F2526" s="281" t="s">
        <v>1430</v>
      </c>
      <c r="G2526">
        <v>1</v>
      </c>
      <c r="H2526">
        <v>1</v>
      </c>
    </row>
    <row r="2527" spans="1:8" x14ac:dyDescent="0.3">
      <c r="A2527" s="281">
        <v>41672</v>
      </c>
      <c r="B2527" s="281" t="s">
        <v>6480</v>
      </c>
      <c r="C2527" s="281" t="s">
        <v>6481</v>
      </c>
      <c r="D2527" s="166">
        <v>1</v>
      </c>
      <c r="E2527" s="166">
        <v>1</v>
      </c>
      <c r="F2527" s="281" t="s">
        <v>1430</v>
      </c>
      <c r="G2527">
        <v>1</v>
      </c>
      <c r="H2527">
        <v>1</v>
      </c>
    </row>
    <row r="2528" spans="1:8" x14ac:dyDescent="0.3">
      <c r="A2528" s="281">
        <v>102137</v>
      </c>
      <c r="B2528" s="281" t="s">
        <v>6482</v>
      </c>
      <c r="C2528" s="281" t="s">
        <v>6483</v>
      </c>
      <c r="D2528" s="166">
        <v>1</v>
      </c>
      <c r="E2528" s="166">
        <v>1</v>
      </c>
      <c r="F2528" s="281" t="s">
        <v>1430</v>
      </c>
      <c r="G2528">
        <v>1</v>
      </c>
      <c r="H2528">
        <v>1</v>
      </c>
    </row>
    <row r="2529" spans="1:8" x14ac:dyDescent="0.3">
      <c r="A2529" s="281">
        <v>40224</v>
      </c>
      <c r="B2529" s="281" t="s">
        <v>6484</v>
      </c>
      <c r="C2529" s="281" t="s">
        <v>6485</v>
      </c>
      <c r="D2529" s="166">
        <v>1</v>
      </c>
      <c r="E2529" s="166">
        <v>1</v>
      </c>
      <c r="F2529" s="281" t="s">
        <v>1430</v>
      </c>
      <c r="G2529">
        <v>1</v>
      </c>
      <c r="H2529">
        <v>1</v>
      </c>
    </row>
    <row r="2530" spans="1:8" x14ac:dyDescent="0.3">
      <c r="A2530" s="281">
        <v>45699</v>
      </c>
      <c r="B2530" s="281" t="s">
        <v>6486</v>
      </c>
      <c r="C2530" s="281" t="s">
        <v>6487</v>
      </c>
      <c r="D2530" s="166">
        <v>1</v>
      </c>
      <c r="E2530" s="166">
        <v>1</v>
      </c>
      <c r="F2530" s="281" t="s">
        <v>1430</v>
      </c>
      <c r="G2530">
        <v>1</v>
      </c>
      <c r="H2530">
        <v>1</v>
      </c>
    </row>
    <row r="2531" spans="1:8" x14ac:dyDescent="0.3">
      <c r="A2531" s="281">
        <v>163691</v>
      </c>
      <c r="B2531" s="281" t="s">
        <v>6488</v>
      </c>
      <c r="C2531" s="281" t="s">
        <v>6489</v>
      </c>
      <c r="D2531" s="166" t="s">
        <v>1481</v>
      </c>
      <c r="E2531" s="166">
        <v>1</v>
      </c>
      <c r="F2531" s="281" t="s">
        <v>1430</v>
      </c>
      <c r="G2531">
        <v>1</v>
      </c>
      <c r="H2531">
        <v>1</v>
      </c>
    </row>
    <row r="2532" spans="1:8" x14ac:dyDescent="0.3">
      <c r="A2532" s="281">
        <v>45071</v>
      </c>
      <c r="B2532" s="281" t="s">
        <v>6490</v>
      </c>
      <c r="C2532" s="281" t="s">
        <v>6491</v>
      </c>
      <c r="D2532" s="166" t="s">
        <v>1481</v>
      </c>
      <c r="E2532" s="166">
        <v>1</v>
      </c>
      <c r="F2532" s="281" t="s">
        <v>1430</v>
      </c>
      <c r="G2532">
        <v>1</v>
      </c>
      <c r="H2532">
        <v>1</v>
      </c>
    </row>
    <row r="2533" spans="1:8" x14ac:dyDescent="0.3">
      <c r="A2533" s="281">
        <v>42529</v>
      </c>
      <c r="B2533" s="281" t="s">
        <v>6492</v>
      </c>
      <c r="C2533" s="281" t="s">
        <v>6493</v>
      </c>
      <c r="D2533" s="166">
        <v>1</v>
      </c>
      <c r="E2533" s="166">
        <v>1</v>
      </c>
      <c r="F2533" s="281" t="s">
        <v>1430</v>
      </c>
      <c r="G2533">
        <v>1</v>
      </c>
      <c r="H2533">
        <v>1</v>
      </c>
    </row>
    <row r="2534" spans="1:8" x14ac:dyDescent="0.3">
      <c r="A2534" s="281">
        <v>339830</v>
      </c>
      <c r="B2534" s="281" t="s">
        <v>6494</v>
      </c>
      <c r="C2534" s="281" t="s">
        <v>6495</v>
      </c>
      <c r="D2534" s="166">
        <v>1</v>
      </c>
      <c r="E2534" s="166">
        <v>1</v>
      </c>
      <c r="F2534" s="281" t="s">
        <v>1430</v>
      </c>
      <c r="G2534">
        <v>1</v>
      </c>
      <c r="H2534">
        <v>1</v>
      </c>
    </row>
    <row r="2535" spans="1:8" x14ac:dyDescent="0.3">
      <c r="A2535" s="281">
        <v>205435</v>
      </c>
      <c r="B2535" s="281" t="s">
        <v>6496</v>
      </c>
      <c r="C2535" s="281" t="s">
        <v>6497</v>
      </c>
      <c r="D2535" s="166">
        <v>1</v>
      </c>
      <c r="E2535" s="166">
        <v>1</v>
      </c>
      <c r="F2535" s="281" t="s">
        <v>1430</v>
      </c>
      <c r="G2535">
        <v>1</v>
      </c>
      <c r="H2535">
        <v>1</v>
      </c>
    </row>
    <row r="2536" spans="1:8" x14ac:dyDescent="0.3">
      <c r="A2536" s="281">
        <v>102458</v>
      </c>
      <c r="B2536" s="281" t="s">
        <v>6498</v>
      </c>
      <c r="C2536" s="281" t="s">
        <v>6499</v>
      </c>
      <c r="D2536" s="166" t="s">
        <v>1481</v>
      </c>
      <c r="E2536" s="166">
        <v>1</v>
      </c>
      <c r="F2536" s="281" t="s">
        <v>1430</v>
      </c>
      <c r="G2536">
        <v>1</v>
      </c>
      <c r="H2536">
        <v>0</v>
      </c>
    </row>
    <row r="2537" spans="1:8" x14ac:dyDescent="0.3">
      <c r="A2537" s="281">
        <v>306574</v>
      </c>
      <c r="B2537" s="281" t="s">
        <v>6500</v>
      </c>
      <c r="C2537" s="281" t="s">
        <v>6501</v>
      </c>
      <c r="D2537" s="166" t="s">
        <v>1481</v>
      </c>
      <c r="E2537" s="166">
        <v>1</v>
      </c>
      <c r="F2537" s="281" t="s">
        <v>1430</v>
      </c>
      <c r="G2537">
        <v>1</v>
      </c>
      <c r="H2537">
        <v>1</v>
      </c>
    </row>
    <row r="2538" spans="1:8" x14ac:dyDescent="0.3">
      <c r="A2538" s="281">
        <v>47156</v>
      </c>
      <c r="B2538" s="281" t="s">
        <v>6502</v>
      </c>
      <c r="C2538" s="281" t="s">
        <v>6503</v>
      </c>
      <c r="D2538" s="166" t="s">
        <v>1481</v>
      </c>
      <c r="E2538" s="166">
        <v>1</v>
      </c>
      <c r="F2538" s="281" t="s">
        <v>1430</v>
      </c>
      <c r="G2538">
        <v>1</v>
      </c>
      <c r="H2538">
        <v>1</v>
      </c>
    </row>
    <row r="2539" spans="1:8" x14ac:dyDescent="0.3">
      <c r="A2539" s="281">
        <v>77409</v>
      </c>
      <c r="B2539" s="281" t="s">
        <v>6504</v>
      </c>
      <c r="C2539" s="281" t="s">
        <v>6505</v>
      </c>
      <c r="D2539" s="166">
        <v>1</v>
      </c>
      <c r="E2539" s="166">
        <v>1</v>
      </c>
      <c r="F2539" s="281" t="s">
        <v>1430</v>
      </c>
      <c r="G2539">
        <v>1</v>
      </c>
      <c r="H2539">
        <v>1</v>
      </c>
    </row>
    <row r="2540" spans="1:8" x14ac:dyDescent="0.3">
      <c r="A2540" s="281">
        <v>94889</v>
      </c>
      <c r="B2540" s="281" t="s">
        <v>6506</v>
      </c>
      <c r="C2540" s="281" t="s">
        <v>6507</v>
      </c>
      <c r="D2540" s="166" t="s">
        <v>1481</v>
      </c>
      <c r="E2540" s="166">
        <v>1</v>
      </c>
      <c r="F2540" s="281" t="s">
        <v>1430</v>
      </c>
      <c r="G2540">
        <v>1</v>
      </c>
      <c r="H2540">
        <v>0</v>
      </c>
    </row>
    <row r="2541" spans="1:8" x14ac:dyDescent="0.3">
      <c r="A2541" s="281">
        <v>208623</v>
      </c>
      <c r="B2541" s="281" t="s">
        <v>6508</v>
      </c>
      <c r="C2541" s="281" t="s">
        <v>6509</v>
      </c>
      <c r="D2541" s="166" t="s">
        <v>1481</v>
      </c>
      <c r="E2541" s="166">
        <v>1</v>
      </c>
      <c r="F2541" s="281" t="s">
        <v>1430</v>
      </c>
      <c r="G2541">
        <v>1</v>
      </c>
      <c r="H2541">
        <v>0</v>
      </c>
    </row>
    <row r="2542" spans="1:8" x14ac:dyDescent="0.3">
      <c r="A2542" s="281">
        <v>50272</v>
      </c>
      <c r="B2542" s="281" t="s">
        <v>6510</v>
      </c>
      <c r="C2542" s="281" t="s">
        <v>6511</v>
      </c>
      <c r="D2542" s="166">
        <v>1</v>
      </c>
      <c r="E2542" s="166">
        <v>1</v>
      </c>
      <c r="F2542" s="281" t="s">
        <v>1430</v>
      </c>
      <c r="G2542">
        <v>1</v>
      </c>
      <c r="H2542">
        <v>1</v>
      </c>
    </row>
    <row r="2543" spans="1:8" x14ac:dyDescent="0.3">
      <c r="A2543" s="281">
        <v>97465</v>
      </c>
      <c r="B2543" s="281" t="s">
        <v>6512</v>
      </c>
      <c r="C2543" s="281" t="s">
        <v>6513</v>
      </c>
      <c r="D2543" s="166" t="s">
        <v>1481</v>
      </c>
      <c r="E2543" s="166">
        <v>1</v>
      </c>
      <c r="F2543" s="281" t="s">
        <v>1430</v>
      </c>
      <c r="G2543">
        <v>1</v>
      </c>
      <c r="H2543">
        <v>0</v>
      </c>
    </row>
    <row r="2544" spans="1:8" x14ac:dyDescent="0.3">
      <c r="A2544" s="281">
        <v>162357</v>
      </c>
      <c r="B2544" s="281" t="s">
        <v>6514</v>
      </c>
      <c r="C2544" s="281" t="s">
        <v>6515</v>
      </c>
      <c r="D2544" s="166">
        <v>1</v>
      </c>
      <c r="E2544" s="166">
        <v>1</v>
      </c>
      <c r="F2544" s="281" t="s">
        <v>1430</v>
      </c>
      <c r="G2544">
        <v>1</v>
      </c>
      <c r="H2544">
        <v>1</v>
      </c>
    </row>
    <row r="2545" spans="1:8" x14ac:dyDescent="0.3">
      <c r="A2545" s="281">
        <v>91619</v>
      </c>
      <c r="B2545" s="281" t="s">
        <v>6516</v>
      </c>
      <c r="C2545" s="281" t="s">
        <v>6517</v>
      </c>
      <c r="D2545" s="166" t="s">
        <v>1481</v>
      </c>
      <c r="E2545" s="166">
        <v>1</v>
      </c>
      <c r="F2545" s="281" t="s">
        <v>1430</v>
      </c>
      <c r="G2545">
        <v>1</v>
      </c>
      <c r="H2545">
        <v>0</v>
      </c>
    </row>
    <row r="2546" spans="1:8" x14ac:dyDescent="0.3">
      <c r="A2546" s="281">
        <v>231156</v>
      </c>
      <c r="B2546" s="281" t="s">
        <v>6518</v>
      </c>
      <c r="C2546" s="281" t="s">
        <v>6519</v>
      </c>
      <c r="D2546" s="166">
        <v>1</v>
      </c>
      <c r="E2546" s="166">
        <v>1</v>
      </c>
      <c r="F2546" s="281" t="s">
        <v>1430</v>
      </c>
      <c r="G2546">
        <v>1</v>
      </c>
      <c r="H2546">
        <v>1</v>
      </c>
    </row>
    <row r="2547" spans="1:8" x14ac:dyDescent="0.3">
      <c r="A2547" s="281">
        <v>160856</v>
      </c>
      <c r="B2547" s="281" t="s">
        <v>6520</v>
      </c>
      <c r="C2547" s="281" t="s">
        <v>6521</v>
      </c>
      <c r="D2547" s="166">
        <v>1</v>
      </c>
      <c r="E2547" s="166">
        <v>1</v>
      </c>
      <c r="F2547" s="281" t="s">
        <v>1430</v>
      </c>
      <c r="G2547">
        <v>1</v>
      </c>
      <c r="H2547">
        <v>1</v>
      </c>
    </row>
    <row r="2548" spans="1:8" x14ac:dyDescent="0.3">
      <c r="A2548" s="6">
        <v>161756</v>
      </c>
      <c r="B2548" s="6" t="s">
        <v>6522</v>
      </c>
      <c r="C2548" s="6" t="s">
        <v>6523</v>
      </c>
      <c r="D2548" s="55">
        <v>1</v>
      </c>
      <c r="E2548" s="55">
        <v>1</v>
      </c>
      <c r="F2548" s="6" t="s">
        <v>1430</v>
      </c>
      <c r="G2548">
        <v>0</v>
      </c>
      <c r="H2548">
        <v>1</v>
      </c>
    </row>
    <row r="2549" spans="1:8" x14ac:dyDescent="0.3">
      <c r="A2549" s="281">
        <v>176619</v>
      </c>
      <c r="B2549" s="281" t="s">
        <v>6524</v>
      </c>
      <c r="C2549" s="281" t="s">
        <v>6525</v>
      </c>
      <c r="D2549" s="166" t="s">
        <v>1481</v>
      </c>
      <c r="E2549" s="166">
        <v>1</v>
      </c>
      <c r="F2549" s="281" t="s">
        <v>1430</v>
      </c>
      <c r="G2549">
        <v>1</v>
      </c>
      <c r="H2549">
        <v>0</v>
      </c>
    </row>
    <row r="2550" spans="1:8" x14ac:dyDescent="0.3">
      <c r="A2550" s="281">
        <v>35686</v>
      </c>
      <c r="B2550" s="281" t="s">
        <v>6526</v>
      </c>
      <c r="C2550" s="281" t="s">
        <v>6527</v>
      </c>
      <c r="D2550" s="166" t="s">
        <v>1481</v>
      </c>
      <c r="E2550" s="166">
        <v>1</v>
      </c>
      <c r="F2550" s="281" t="s">
        <v>1430</v>
      </c>
      <c r="G2550">
        <v>1</v>
      </c>
      <c r="H2550">
        <v>0</v>
      </c>
    </row>
    <row r="2551" spans="1:8" x14ac:dyDescent="0.3">
      <c r="A2551" s="281">
        <v>38864</v>
      </c>
      <c r="B2551" s="281" t="s">
        <v>6528</v>
      </c>
      <c r="C2551" s="281" t="s">
        <v>6529</v>
      </c>
      <c r="D2551" s="166">
        <v>1</v>
      </c>
      <c r="E2551" s="166">
        <v>1</v>
      </c>
      <c r="F2551" s="281" t="s">
        <v>1430</v>
      </c>
      <c r="G2551">
        <v>1</v>
      </c>
      <c r="H2551">
        <v>1</v>
      </c>
    </row>
    <row r="2552" spans="1:8" x14ac:dyDescent="0.3">
      <c r="A2552" s="281">
        <v>49337</v>
      </c>
      <c r="B2552" s="281" t="s">
        <v>6530</v>
      </c>
      <c r="C2552" s="281" t="s">
        <v>6531</v>
      </c>
      <c r="D2552" s="166">
        <v>1</v>
      </c>
      <c r="E2552" s="166">
        <v>1</v>
      </c>
      <c r="F2552" s="281" t="s">
        <v>1430</v>
      </c>
      <c r="G2552">
        <v>1</v>
      </c>
      <c r="H2552">
        <v>1</v>
      </c>
    </row>
    <row r="2553" spans="1:8" x14ac:dyDescent="0.3">
      <c r="A2553" s="281">
        <v>212503</v>
      </c>
      <c r="B2553" s="281" t="s">
        <v>6532</v>
      </c>
      <c r="C2553" s="281" t="s">
        <v>6533</v>
      </c>
      <c r="D2553" s="166">
        <v>1</v>
      </c>
      <c r="E2553" s="166">
        <v>1</v>
      </c>
      <c r="F2553" s="281" t="s">
        <v>1430</v>
      </c>
      <c r="G2553">
        <v>1</v>
      </c>
      <c r="H2553">
        <v>1</v>
      </c>
    </row>
    <row r="2554" spans="1:8" x14ac:dyDescent="0.3">
      <c r="A2554" s="281">
        <v>44355</v>
      </c>
      <c r="B2554" s="281" t="s">
        <v>6534</v>
      </c>
      <c r="C2554" s="281" t="s">
        <v>6535</v>
      </c>
      <c r="D2554" s="166">
        <v>1</v>
      </c>
      <c r="E2554" s="166">
        <v>1</v>
      </c>
      <c r="F2554" s="281" t="s">
        <v>1430</v>
      </c>
      <c r="G2554">
        <v>1</v>
      </c>
      <c r="H2554">
        <v>1</v>
      </c>
    </row>
    <row r="2555" spans="1:8" x14ac:dyDescent="0.3">
      <c r="A2555" s="281">
        <v>345672</v>
      </c>
      <c r="B2555" s="281" t="s">
        <v>6536</v>
      </c>
      <c r="C2555" s="281" t="s">
        <v>6537</v>
      </c>
      <c r="D2555" s="166">
        <v>1</v>
      </c>
      <c r="E2555" s="166">
        <v>1</v>
      </c>
      <c r="F2555" s="281" t="s">
        <v>1430</v>
      </c>
      <c r="G2555">
        <v>1</v>
      </c>
      <c r="H2555">
        <v>1</v>
      </c>
    </row>
    <row r="2556" spans="1:8" x14ac:dyDescent="0.3">
      <c r="A2556" s="281">
        <v>229928</v>
      </c>
      <c r="B2556" s="281" t="s">
        <v>6538</v>
      </c>
      <c r="C2556" s="281" t="s">
        <v>6539</v>
      </c>
      <c r="D2556" s="166" t="s">
        <v>1481</v>
      </c>
      <c r="E2556" s="166">
        <v>1</v>
      </c>
      <c r="F2556" s="281" t="s">
        <v>1430</v>
      </c>
      <c r="G2556">
        <v>1</v>
      </c>
      <c r="H2556">
        <v>0</v>
      </c>
    </row>
    <row r="2557" spans="1:8" x14ac:dyDescent="0.3">
      <c r="A2557" s="281">
        <v>45774</v>
      </c>
      <c r="B2557" s="281" t="s">
        <v>6540</v>
      </c>
      <c r="C2557" s="281" t="s">
        <v>6541</v>
      </c>
      <c r="D2557" s="166">
        <v>1</v>
      </c>
      <c r="E2557" s="166">
        <v>1</v>
      </c>
      <c r="F2557" s="281" t="s">
        <v>1430</v>
      </c>
      <c r="G2557">
        <v>1</v>
      </c>
      <c r="H2557">
        <v>1</v>
      </c>
    </row>
    <row r="2558" spans="1:8" x14ac:dyDescent="0.3">
      <c r="A2558" s="281">
        <v>50007</v>
      </c>
      <c r="B2558" s="281" t="s">
        <v>6542</v>
      </c>
      <c r="C2558" s="281" t="s">
        <v>6543</v>
      </c>
      <c r="D2558" s="166" t="s">
        <v>1481</v>
      </c>
      <c r="E2558" s="166">
        <v>1</v>
      </c>
      <c r="F2558" s="281" t="s">
        <v>1430</v>
      </c>
      <c r="G2558">
        <v>1</v>
      </c>
      <c r="H2558">
        <v>0</v>
      </c>
    </row>
    <row r="2559" spans="1:8" x14ac:dyDescent="0.3">
      <c r="A2559" s="281">
        <v>104031</v>
      </c>
      <c r="B2559" s="281" t="s">
        <v>6544</v>
      </c>
      <c r="C2559" s="281" t="s">
        <v>6545</v>
      </c>
      <c r="D2559" s="166" t="s">
        <v>1481</v>
      </c>
      <c r="E2559" s="166">
        <v>1</v>
      </c>
      <c r="F2559" s="281" t="s">
        <v>1430</v>
      </c>
      <c r="G2559">
        <v>1</v>
      </c>
      <c r="H2559">
        <v>0</v>
      </c>
    </row>
    <row r="2560" spans="1:8" x14ac:dyDescent="0.3">
      <c r="A2560" s="281">
        <v>49021</v>
      </c>
      <c r="B2560" s="281" t="s">
        <v>6546</v>
      </c>
      <c r="C2560" s="281" t="s">
        <v>6547</v>
      </c>
      <c r="D2560" s="166">
        <v>1</v>
      </c>
      <c r="E2560" s="166">
        <v>1</v>
      </c>
      <c r="F2560" s="281" t="s">
        <v>1430</v>
      </c>
      <c r="G2560">
        <v>1</v>
      </c>
      <c r="H2560">
        <v>1</v>
      </c>
    </row>
    <row r="2561" spans="1:8" x14ac:dyDescent="0.3">
      <c r="A2561" s="281">
        <v>38717</v>
      </c>
      <c r="B2561" s="281" t="s">
        <v>6548</v>
      </c>
      <c r="C2561" s="281" t="s">
        <v>6549</v>
      </c>
      <c r="D2561" s="166" t="s">
        <v>1481</v>
      </c>
      <c r="E2561" s="166">
        <v>1</v>
      </c>
      <c r="F2561" s="281" t="s">
        <v>1430</v>
      </c>
      <c r="G2561">
        <v>1</v>
      </c>
      <c r="H2561">
        <v>1</v>
      </c>
    </row>
    <row r="2562" spans="1:8" x14ac:dyDescent="0.3">
      <c r="A2562" s="281">
        <v>101209</v>
      </c>
      <c r="B2562" s="281" t="s">
        <v>6550</v>
      </c>
      <c r="C2562" s="281" t="s">
        <v>6551</v>
      </c>
      <c r="D2562" s="166" t="s">
        <v>1481</v>
      </c>
      <c r="E2562" s="166">
        <v>1</v>
      </c>
      <c r="F2562" s="281" t="s">
        <v>1430</v>
      </c>
      <c r="G2562">
        <v>1</v>
      </c>
      <c r="H2562">
        <v>1</v>
      </c>
    </row>
    <row r="2563" spans="1:8" x14ac:dyDescent="0.3">
      <c r="A2563" s="281">
        <v>92968</v>
      </c>
      <c r="B2563" s="281" t="s">
        <v>6552</v>
      </c>
      <c r="C2563" s="281" t="s">
        <v>6553</v>
      </c>
      <c r="D2563" s="166">
        <v>1</v>
      </c>
      <c r="E2563" s="166">
        <v>1</v>
      </c>
      <c r="F2563" s="281" t="s">
        <v>1430</v>
      </c>
      <c r="G2563">
        <v>1</v>
      </c>
      <c r="H2563">
        <v>1</v>
      </c>
    </row>
    <row r="2564" spans="1:8" x14ac:dyDescent="0.3">
      <c r="A2564" s="281">
        <v>48725</v>
      </c>
      <c r="B2564" s="281" t="s">
        <v>6554</v>
      </c>
      <c r="C2564" s="281" t="s">
        <v>6555</v>
      </c>
      <c r="D2564" s="166">
        <v>1</v>
      </c>
      <c r="E2564" s="166">
        <v>1</v>
      </c>
      <c r="F2564" s="281" t="s">
        <v>1430</v>
      </c>
      <c r="G2564">
        <v>1</v>
      </c>
      <c r="H2564">
        <v>1</v>
      </c>
    </row>
    <row r="2565" spans="1:8" x14ac:dyDescent="0.3">
      <c r="A2565" s="281">
        <v>43482</v>
      </c>
      <c r="B2565" s="281" t="s">
        <v>6556</v>
      </c>
      <c r="C2565" s="281" t="s">
        <v>6557</v>
      </c>
      <c r="D2565" s="166" t="s">
        <v>1481</v>
      </c>
      <c r="E2565" s="166">
        <v>1</v>
      </c>
      <c r="F2565" s="281" t="s">
        <v>1430</v>
      </c>
      <c r="G2565">
        <v>1</v>
      </c>
      <c r="H2565">
        <v>0</v>
      </c>
    </row>
    <row r="2566" spans="1:8" x14ac:dyDescent="0.3">
      <c r="A2566" s="281">
        <v>82741</v>
      </c>
      <c r="B2566" s="281" t="s">
        <v>6558</v>
      </c>
      <c r="C2566" s="281" t="s">
        <v>6559</v>
      </c>
      <c r="D2566" s="166" t="s">
        <v>1481</v>
      </c>
      <c r="E2566" s="166">
        <v>1</v>
      </c>
      <c r="F2566" s="281" t="s">
        <v>1430</v>
      </c>
      <c r="G2566">
        <v>1</v>
      </c>
      <c r="H2566">
        <v>1</v>
      </c>
    </row>
    <row r="2567" spans="1:8" x14ac:dyDescent="0.3">
      <c r="A2567" s="281">
        <v>40452</v>
      </c>
      <c r="B2567" s="281" t="s">
        <v>6560</v>
      </c>
      <c r="C2567" s="281" t="s">
        <v>6561</v>
      </c>
      <c r="D2567" s="166" t="s">
        <v>1481</v>
      </c>
      <c r="E2567" s="166">
        <v>1</v>
      </c>
      <c r="F2567" s="281" t="s">
        <v>1430</v>
      </c>
      <c r="G2567">
        <v>1</v>
      </c>
      <c r="H2567">
        <v>1</v>
      </c>
    </row>
    <row r="2568" spans="1:8" x14ac:dyDescent="0.3">
      <c r="A2568" s="281">
        <v>77117</v>
      </c>
      <c r="B2568" s="281" t="s">
        <v>6562</v>
      </c>
      <c r="C2568" s="281" t="s">
        <v>6563</v>
      </c>
      <c r="D2568" s="166">
        <v>1</v>
      </c>
      <c r="E2568" s="166">
        <v>1</v>
      </c>
      <c r="F2568" s="281" t="s">
        <v>1430</v>
      </c>
      <c r="G2568">
        <v>1</v>
      </c>
      <c r="H2568">
        <v>1</v>
      </c>
    </row>
    <row r="2569" spans="1:8" x14ac:dyDescent="0.3">
      <c r="A2569" s="281">
        <v>37229</v>
      </c>
      <c r="B2569" s="281" t="s">
        <v>6564</v>
      </c>
      <c r="C2569" s="281" t="s">
        <v>6565</v>
      </c>
      <c r="D2569" s="166">
        <v>1</v>
      </c>
      <c r="E2569" s="166">
        <v>1</v>
      </c>
      <c r="F2569" s="281" t="s">
        <v>1430</v>
      </c>
      <c r="G2569">
        <v>1</v>
      </c>
      <c r="H2569">
        <v>1</v>
      </c>
    </row>
    <row r="2570" spans="1:8" x14ac:dyDescent="0.3">
      <c r="A2570" s="281">
        <v>348718</v>
      </c>
      <c r="B2570" s="281" t="s">
        <v>6566</v>
      </c>
      <c r="C2570" s="281" t="s">
        <v>6567</v>
      </c>
      <c r="D2570" s="166">
        <v>1</v>
      </c>
      <c r="E2570" s="166">
        <v>1</v>
      </c>
      <c r="F2570" s="281" t="s">
        <v>1430</v>
      </c>
      <c r="G2570">
        <v>1</v>
      </c>
      <c r="H2570">
        <v>1</v>
      </c>
    </row>
    <row r="2571" spans="1:8" x14ac:dyDescent="0.3">
      <c r="A2571" s="281">
        <v>176347</v>
      </c>
      <c r="B2571" s="281" t="s">
        <v>6568</v>
      </c>
      <c r="C2571" s="281" t="s">
        <v>6569</v>
      </c>
      <c r="D2571" s="166">
        <v>1</v>
      </c>
      <c r="E2571" s="166">
        <v>1</v>
      </c>
      <c r="F2571" s="281" t="s">
        <v>1430</v>
      </c>
      <c r="G2571">
        <v>1</v>
      </c>
      <c r="H2571">
        <v>1</v>
      </c>
    </row>
    <row r="2572" spans="1:8" x14ac:dyDescent="0.3">
      <c r="A2572" s="281">
        <v>165485</v>
      </c>
      <c r="B2572" s="281" t="s">
        <v>6570</v>
      </c>
      <c r="C2572" s="281" t="s">
        <v>6571</v>
      </c>
      <c r="D2572" s="166" t="s">
        <v>1481</v>
      </c>
      <c r="E2572" s="166">
        <v>1</v>
      </c>
      <c r="F2572" s="281" t="s">
        <v>1430</v>
      </c>
      <c r="G2572">
        <v>1</v>
      </c>
      <c r="H2572">
        <v>0</v>
      </c>
    </row>
    <row r="2573" spans="1:8" x14ac:dyDescent="0.3">
      <c r="A2573" s="281">
        <v>86700</v>
      </c>
      <c r="B2573" s="281" t="s">
        <v>6572</v>
      </c>
      <c r="C2573" s="281" t="s">
        <v>6573</v>
      </c>
      <c r="D2573" s="166">
        <v>1</v>
      </c>
      <c r="E2573" s="166">
        <v>1</v>
      </c>
      <c r="F2573" s="281" t="s">
        <v>1430</v>
      </c>
      <c r="G2573">
        <v>1</v>
      </c>
      <c r="H2573">
        <v>1</v>
      </c>
    </row>
    <row r="2574" spans="1:8" x14ac:dyDescent="0.3">
      <c r="A2574" s="281">
        <v>94803</v>
      </c>
      <c r="B2574" s="281" t="s">
        <v>6574</v>
      </c>
      <c r="C2574" s="281" t="s">
        <v>6575</v>
      </c>
      <c r="D2574" s="166">
        <v>1</v>
      </c>
      <c r="E2574" s="166">
        <v>1</v>
      </c>
      <c r="F2574" s="281" t="s">
        <v>1430</v>
      </c>
      <c r="G2574">
        <v>1</v>
      </c>
      <c r="H2574">
        <v>1</v>
      </c>
    </row>
    <row r="2575" spans="1:8" x14ac:dyDescent="0.3">
      <c r="A2575" s="281">
        <v>37035</v>
      </c>
      <c r="B2575" s="281" t="s">
        <v>6576</v>
      </c>
      <c r="C2575" s="281" t="s">
        <v>6577</v>
      </c>
      <c r="D2575" s="166">
        <v>1</v>
      </c>
      <c r="E2575" s="166">
        <v>1</v>
      </c>
      <c r="F2575" s="281" t="s">
        <v>1430</v>
      </c>
      <c r="G2575">
        <v>1</v>
      </c>
      <c r="H2575">
        <v>1</v>
      </c>
    </row>
    <row r="2576" spans="1:8" x14ac:dyDescent="0.3">
      <c r="A2576" s="281">
        <v>163579</v>
      </c>
      <c r="B2576" s="281" t="s">
        <v>6578</v>
      </c>
      <c r="C2576" s="281" t="s">
        <v>6579</v>
      </c>
      <c r="D2576" s="166" t="s">
        <v>1481</v>
      </c>
      <c r="E2576" s="166">
        <v>1</v>
      </c>
      <c r="F2576" s="281" t="s">
        <v>1430</v>
      </c>
      <c r="G2576">
        <v>1</v>
      </c>
      <c r="H2576">
        <v>1</v>
      </c>
    </row>
    <row r="2577" spans="1:8" x14ac:dyDescent="0.3">
      <c r="A2577" s="6">
        <v>213578</v>
      </c>
      <c r="B2577" s="6" t="s">
        <v>6580</v>
      </c>
      <c r="C2577" s="6" t="s">
        <v>6581</v>
      </c>
      <c r="D2577" s="55">
        <v>1</v>
      </c>
      <c r="E2577" s="55">
        <v>1</v>
      </c>
      <c r="F2577" s="6" t="s">
        <v>1430</v>
      </c>
      <c r="G2577">
        <v>0</v>
      </c>
      <c r="H2577">
        <v>1</v>
      </c>
    </row>
    <row r="2578" spans="1:8" x14ac:dyDescent="0.3">
      <c r="A2578" s="281">
        <v>131654</v>
      </c>
      <c r="B2578" s="281" t="s">
        <v>6582</v>
      </c>
      <c r="C2578" s="281" t="s">
        <v>6583</v>
      </c>
      <c r="D2578" s="166">
        <v>1</v>
      </c>
      <c r="E2578" s="166">
        <v>1</v>
      </c>
      <c r="F2578" s="281" t="s">
        <v>1430</v>
      </c>
      <c r="G2578">
        <v>1</v>
      </c>
      <c r="H2578">
        <v>1</v>
      </c>
    </row>
    <row r="2579" spans="1:8" x14ac:dyDescent="0.3">
      <c r="A2579" s="281">
        <v>73779</v>
      </c>
      <c r="B2579" s="281" t="s">
        <v>6584</v>
      </c>
      <c r="C2579" s="281" t="s">
        <v>6585</v>
      </c>
      <c r="D2579" s="166">
        <v>1</v>
      </c>
      <c r="E2579" s="166">
        <v>1</v>
      </c>
      <c r="F2579" s="281" t="s">
        <v>1430</v>
      </c>
      <c r="G2579">
        <v>1</v>
      </c>
      <c r="H2579">
        <v>1</v>
      </c>
    </row>
    <row r="2580" spans="1:8" x14ac:dyDescent="0.3">
      <c r="A2580" s="281">
        <v>43466</v>
      </c>
      <c r="B2580" s="281" t="s">
        <v>6586</v>
      </c>
      <c r="C2580" s="281" t="s">
        <v>6587</v>
      </c>
      <c r="D2580" s="166">
        <v>1</v>
      </c>
      <c r="E2580" s="166">
        <v>1</v>
      </c>
      <c r="F2580" s="281" t="s">
        <v>1430</v>
      </c>
      <c r="G2580">
        <v>1</v>
      </c>
      <c r="H2580">
        <v>1</v>
      </c>
    </row>
    <row r="2581" spans="1:8" x14ac:dyDescent="0.3">
      <c r="A2581" s="281">
        <v>162251</v>
      </c>
      <c r="B2581" s="281" t="s">
        <v>6588</v>
      </c>
      <c r="C2581" s="281" t="s">
        <v>6589</v>
      </c>
      <c r="D2581" s="166">
        <v>1</v>
      </c>
      <c r="E2581" s="166">
        <v>1</v>
      </c>
      <c r="F2581" s="281" t="s">
        <v>1430</v>
      </c>
      <c r="G2581">
        <v>1</v>
      </c>
      <c r="H2581">
        <v>1</v>
      </c>
    </row>
    <row r="2582" spans="1:8" x14ac:dyDescent="0.3">
      <c r="A2582" s="281">
        <v>46280</v>
      </c>
      <c r="B2582" s="281" t="s">
        <v>6590</v>
      </c>
      <c r="C2582" s="281" t="s">
        <v>6591</v>
      </c>
      <c r="D2582" s="166">
        <v>1</v>
      </c>
      <c r="E2582" s="166">
        <v>1</v>
      </c>
      <c r="F2582" s="281" t="s">
        <v>1430</v>
      </c>
      <c r="G2582">
        <v>1</v>
      </c>
      <c r="H2582">
        <v>1</v>
      </c>
    </row>
    <row r="2583" spans="1:8" x14ac:dyDescent="0.3">
      <c r="A2583" s="281">
        <v>38320</v>
      </c>
      <c r="B2583" s="281" t="s">
        <v>6592</v>
      </c>
      <c r="C2583" s="281" t="s">
        <v>6593</v>
      </c>
      <c r="D2583" s="166">
        <v>1</v>
      </c>
      <c r="E2583" s="166">
        <v>1</v>
      </c>
      <c r="F2583" s="281" t="s">
        <v>1430</v>
      </c>
      <c r="G2583">
        <v>1</v>
      </c>
      <c r="H2583">
        <v>1</v>
      </c>
    </row>
    <row r="2584" spans="1:8" x14ac:dyDescent="0.3">
      <c r="A2584" s="281">
        <v>49224</v>
      </c>
      <c r="B2584" s="281" t="s">
        <v>6594</v>
      </c>
      <c r="C2584" s="281" t="s">
        <v>6595</v>
      </c>
      <c r="D2584" s="166" t="s">
        <v>1481</v>
      </c>
      <c r="E2584" s="166">
        <v>1</v>
      </c>
      <c r="F2584" s="281" t="s">
        <v>1430</v>
      </c>
      <c r="G2584">
        <v>1</v>
      </c>
      <c r="H2584">
        <v>1</v>
      </c>
    </row>
    <row r="2585" spans="1:8" x14ac:dyDescent="0.3">
      <c r="A2585" s="281">
        <v>46218</v>
      </c>
      <c r="B2585" s="281" t="s">
        <v>6596</v>
      </c>
      <c r="C2585" s="281" t="s">
        <v>6597</v>
      </c>
      <c r="D2585" s="166">
        <v>1</v>
      </c>
      <c r="E2585" s="166">
        <v>1</v>
      </c>
      <c r="F2585" s="281" t="s">
        <v>1430</v>
      </c>
      <c r="G2585">
        <v>1</v>
      </c>
      <c r="H2585">
        <v>1</v>
      </c>
    </row>
    <row r="2586" spans="1:8" x14ac:dyDescent="0.3">
      <c r="A2586" s="281">
        <v>81677</v>
      </c>
      <c r="B2586" s="281" t="s">
        <v>6598</v>
      </c>
      <c r="C2586" s="281" t="s">
        <v>6599</v>
      </c>
      <c r="D2586" s="166" t="s">
        <v>1481</v>
      </c>
      <c r="E2586" s="166">
        <v>1</v>
      </c>
      <c r="F2586" s="281" t="s">
        <v>1430</v>
      </c>
      <c r="G2586">
        <v>1</v>
      </c>
      <c r="H2586">
        <v>0</v>
      </c>
    </row>
    <row r="2587" spans="1:8" x14ac:dyDescent="0.3">
      <c r="A2587" s="281">
        <v>219087</v>
      </c>
      <c r="B2587" s="281" t="s">
        <v>6600</v>
      </c>
      <c r="C2587" s="281" t="s">
        <v>6601</v>
      </c>
      <c r="D2587" s="166" t="s">
        <v>1481</v>
      </c>
      <c r="E2587" s="166">
        <v>1</v>
      </c>
      <c r="F2587" s="281" t="s">
        <v>1430</v>
      </c>
      <c r="G2587">
        <v>1</v>
      </c>
      <c r="H2587">
        <v>1</v>
      </c>
    </row>
    <row r="2588" spans="1:8" x14ac:dyDescent="0.3">
      <c r="A2588" s="281">
        <v>131033</v>
      </c>
      <c r="B2588" s="281" t="s">
        <v>6602</v>
      </c>
      <c r="C2588" s="281" t="s">
        <v>6603</v>
      </c>
      <c r="D2588" s="166">
        <v>1</v>
      </c>
      <c r="E2588" s="166">
        <v>1</v>
      </c>
      <c r="F2588" s="281" t="s">
        <v>1430</v>
      </c>
      <c r="G2588">
        <v>1</v>
      </c>
      <c r="H2588">
        <v>1</v>
      </c>
    </row>
    <row r="2589" spans="1:8" x14ac:dyDescent="0.3">
      <c r="A2589" s="281">
        <v>41174</v>
      </c>
      <c r="B2589" s="281" t="s">
        <v>6604</v>
      </c>
      <c r="C2589" s="281" t="s">
        <v>6605</v>
      </c>
      <c r="D2589" s="166" t="s">
        <v>1481</v>
      </c>
      <c r="E2589" s="166">
        <v>1</v>
      </c>
      <c r="F2589" s="281" t="s">
        <v>1430</v>
      </c>
      <c r="G2589">
        <v>1</v>
      </c>
      <c r="H2589">
        <v>0</v>
      </c>
    </row>
    <row r="2590" spans="1:8" x14ac:dyDescent="0.3">
      <c r="A2590" s="281">
        <v>228573</v>
      </c>
      <c r="B2590" s="281" t="s">
        <v>6606</v>
      </c>
      <c r="C2590" s="281" t="s">
        <v>6607</v>
      </c>
      <c r="D2590" s="166" t="s">
        <v>1481</v>
      </c>
      <c r="E2590" s="166">
        <v>1</v>
      </c>
      <c r="F2590" s="281" t="s">
        <v>1430</v>
      </c>
      <c r="G2590">
        <v>1</v>
      </c>
      <c r="H2590">
        <v>1</v>
      </c>
    </row>
    <row r="2591" spans="1:8" x14ac:dyDescent="0.3">
      <c r="A2591" s="281">
        <v>273269</v>
      </c>
      <c r="B2591" s="281" t="s">
        <v>6608</v>
      </c>
      <c r="C2591" s="281" t="s">
        <v>6609</v>
      </c>
      <c r="D2591" s="166" t="s">
        <v>1481</v>
      </c>
      <c r="E2591" s="166">
        <v>1</v>
      </c>
      <c r="F2591" s="281" t="s">
        <v>1430</v>
      </c>
      <c r="G2591">
        <v>1</v>
      </c>
      <c r="H2591">
        <v>0</v>
      </c>
    </row>
    <row r="2592" spans="1:8" x14ac:dyDescent="0.3">
      <c r="A2592" s="281">
        <v>176679</v>
      </c>
      <c r="B2592" s="281" t="s">
        <v>6610</v>
      </c>
      <c r="C2592" s="281" t="s">
        <v>6611</v>
      </c>
      <c r="D2592" s="166" t="s">
        <v>1481</v>
      </c>
      <c r="E2592" s="166">
        <v>1</v>
      </c>
      <c r="F2592" s="281" t="s">
        <v>1430</v>
      </c>
      <c r="G2592">
        <v>1</v>
      </c>
      <c r="H2592">
        <v>1</v>
      </c>
    </row>
    <row r="2593" spans="1:8" x14ac:dyDescent="0.3">
      <c r="A2593" s="281">
        <v>49879</v>
      </c>
      <c r="B2593" s="281" t="s">
        <v>6612</v>
      </c>
      <c r="C2593" s="281" t="s">
        <v>6613</v>
      </c>
      <c r="D2593" s="166" t="s">
        <v>1481</v>
      </c>
      <c r="E2593" s="166">
        <v>1</v>
      </c>
      <c r="F2593" s="281" t="s">
        <v>1430</v>
      </c>
      <c r="G2593">
        <v>1</v>
      </c>
      <c r="H2593">
        <v>1</v>
      </c>
    </row>
    <row r="2594" spans="1:8" x14ac:dyDescent="0.3">
      <c r="A2594" s="281">
        <v>41545</v>
      </c>
      <c r="B2594" s="281" t="s">
        <v>6614</v>
      </c>
      <c r="C2594" s="281" t="s">
        <v>6615</v>
      </c>
      <c r="D2594" s="166" t="s">
        <v>1481</v>
      </c>
      <c r="E2594" s="166">
        <v>1</v>
      </c>
      <c r="F2594" s="281" t="s">
        <v>1430</v>
      </c>
      <c r="G2594">
        <v>1</v>
      </c>
      <c r="H2594">
        <v>1</v>
      </c>
    </row>
    <row r="2595" spans="1:8" x14ac:dyDescent="0.3">
      <c r="A2595" s="281">
        <v>178695</v>
      </c>
      <c r="B2595" s="281" t="s">
        <v>6616</v>
      </c>
      <c r="C2595" s="281" t="s">
        <v>6617</v>
      </c>
      <c r="D2595" s="166" t="s">
        <v>1481</v>
      </c>
      <c r="E2595" s="166">
        <v>1</v>
      </c>
      <c r="F2595" s="281" t="s">
        <v>1430</v>
      </c>
      <c r="G2595">
        <v>1</v>
      </c>
      <c r="H2595">
        <v>1</v>
      </c>
    </row>
    <row r="2596" spans="1:8" x14ac:dyDescent="0.3">
      <c r="A2596" s="281">
        <v>130542</v>
      </c>
      <c r="B2596" s="281" t="s">
        <v>6618</v>
      </c>
      <c r="C2596" s="281" t="s">
        <v>6619</v>
      </c>
      <c r="D2596" s="166" t="s">
        <v>1481</v>
      </c>
      <c r="E2596" s="166">
        <v>1</v>
      </c>
      <c r="F2596" s="281" t="s">
        <v>1430</v>
      </c>
      <c r="G2596">
        <v>1</v>
      </c>
      <c r="H2596">
        <v>0</v>
      </c>
    </row>
    <row r="2597" spans="1:8" x14ac:dyDescent="0.3">
      <c r="A2597" s="281">
        <v>37585</v>
      </c>
      <c r="B2597" s="281" t="s">
        <v>6620</v>
      </c>
      <c r="C2597" s="281" t="s">
        <v>6621</v>
      </c>
      <c r="D2597" s="166">
        <v>1</v>
      </c>
      <c r="E2597" s="166">
        <v>1</v>
      </c>
      <c r="F2597" s="281" t="s">
        <v>1430</v>
      </c>
      <c r="G2597">
        <v>1</v>
      </c>
      <c r="H2597">
        <v>1</v>
      </c>
    </row>
    <row r="2598" spans="1:8" x14ac:dyDescent="0.3">
      <c r="A2598" s="281">
        <v>167147</v>
      </c>
      <c r="B2598" s="281" t="s">
        <v>6622</v>
      </c>
      <c r="C2598" s="281" t="s">
        <v>6623</v>
      </c>
      <c r="D2598" s="166" t="s">
        <v>1481</v>
      </c>
      <c r="E2598" s="166">
        <v>1</v>
      </c>
      <c r="F2598" s="281" t="s">
        <v>1430</v>
      </c>
      <c r="G2598">
        <v>1</v>
      </c>
      <c r="H2598">
        <v>0</v>
      </c>
    </row>
    <row r="2599" spans="1:8" x14ac:dyDescent="0.3">
      <c r="A2599" s="281">
        <v>349137</v>
      </c>
      <c r="B2599" s="281" t="s">
        <v>6624</v>
      </c>
      <c r="C2599" s="281" t="s">
        <v>6625</v>
      </c>
      <c r="D2599" s="166" t="s">
        <v>1481</v>
      </c>
      <c r="E2599" s="166">
        <v>1</v>
      </c>
      <c r="F2599" s="281" t="s">
        <v>1430</v>
      </c>
      <c r="G2599">
        <v>1</v>
      </c>
      <c r="H2599">
        <v>0</v>
      </c>
    </row>
    <row r="2600" spans="1:8" x14ac:dyDescent="0.3">
      <c r="A2600" s="281">
        <v>100542</v>
      </c>
      <c r="B2600" s="281" t="s">
        <v>6626</v>
      </c>
      <c r="C2600" s="281" t="s">
        <v>6627</v>
      </c>
      <c r="D2600" s="166">
        <v>1</v>
      </c>
      <c r="E2600" s="166">
        <v>1</v>
      </c>
      <c r="F2600" s="281" t="s">
        <v>1430</v>
      </c>
      <c r="G2600">
        <v>1</v>
      </c>
      <c r="H2600">
        <v>1</v>
      </c>
    </row>
    <row r="2601" spans="1:8" x14ac:dyDescent="0.3">
      <c r="A2601" s="281">
        <v>104112</v>
      </c>
      <c r="B2601" s="281" t="s">
        <v>6628</v>
      </c>
      <c r="C2601" s="281" t="s">
        <v>6629</v>
      </c>
      <c r="D2601" s="166" t="s">
        <v>1481</v>
      </c>
      <c r="E2601" s="166">
        <v>1</v>
      </c>
      <c r="F2601" s="281" t="s">
        <v>1430</v>
      </c>
      <c r="G2601">
        <v>1</v>
      </c>
      <c r="H2601">
        <v>1</v>
      </c>
    </row>
    <row r="2602" spans="1:8" x14ac:dyDescent="0.3">
      <c r="A2602" s="281">
        <v>105271</v>
      </c>
      <c r="B2602" s="281" t="s">
        <v>6630</v>
      </c>
      <c r="C2602" s="281" t="s">
        <v>6631</v>
      </c>
      <c r="D2602" s="166">
        <v>1</v>
      </c>
      <c r="E2602" s="166">
        <v>1</v>
      </c>
      <c r="F2602" s="281" t="s">
        <v>1430</v>
      </c>
      <c r="G2602">
        <v>1</v>
      </c>
      <c r="H2602">
        <v>1</v>
      </c>
    </row>
    <row r="2603" spans="1:8" x14ac:dyDescent="0.3">
      <c r="A2603" s="281">
        <v>71088</v>
      </c>
      <c r="B2603" s="281" t="s">
        <v>6632</v>
      </c>
      <c r="C2603" s="281" t="s">
        <v>6633</v>
      </c>
      <c r="D2603" s="166">
        <v>1</v>
      </c>
      <c r="E2603" s="166">
        <v>1</v>
      </c>
      <c r="F2603" s="281" t="s">
        <v>1430</v>
      </c>
      <c r="G2603">
        <v>1</v>
      </c>
      <c r="H2603">
        <v>1</v>
      </c>
    </row>
    <row r="2604" spans="1:8" x14ac:dyDescent="0.3">
      <c r="A2604" s="281">
        <v>39900</v>
      </c>
      <c r="B2604" s="281" t="s">
        <v>6634</v>
      </c>
      <c r="C2604" s="281" t="s">
        <v>6635</v>
      </c>
      <c r="D2604" s="166" t="s">
        <v>1481</v>
      </c>
      <c r="E2604" s="166">
        <v>1</v>
      </c>
      <c r="F2604" s="281" t="s">
        <v>1430</v>
      </c>
      <c r="G2604">
        <v>1</v>
      </c>
      <c r="H2604">
        <v>1</v>
      </c>
    </row>
    <row r="2605" spans="1:8" x14ac:dyDescent="0.3">
      <c r="A2605" s="281">
        <v>167683</v>
      </c>
      <c r="B2605" s="281" t="s">
        <v>6636</v>
      </c>
      <c r="C2605" s="281" t="s">
        <v>6637</v>
      </c>
      <c r="D2605" s="166">
        <v>1</v>
      </c>
      <c r="E2605" s="166">
        <v>1</v>
      </c>
      <c r="F2605" s="281" t="s">
        <v>1430</v>
      </c>
      <c r="G2605">
        <v>1</v>
      </c>
      <c r="H2605">
        <v>1</v>
      </c>
    </row>
    <row r="2606" spans="1:8" x14ac:dyDescent="0.3">
      <c r="A2606" s="281">
        <v>200179</v>
      </c>
      <c r="B2606" s="281" t="s">
        <v>6638</v>
      </c>
      <c r="C2606" s="281" t="s">
        <v>6639</v>
      </c>
      <c r="D2606" s="166">
        <v>1</v>
      </c>
      <c r="E2606" s="166">
        <v>1</v>
      </c>
      <c r="F2606" s="281" t="s">
        <v>1430</v>
      </c>
      <c r="G2606">
        <v>1</v>
      </c>
      <c r="H2606">
        <v>0</v>
      </c>
    </row>
    <row r="2607" spans="1:8" x14ac:dyDescent="0.3">
      <c r="A2607" s="281">
        <v>68302</v>
      </c>
      <c r="B2607" s="281" t="s">
        <v>6640</v>
      </c>
      <c r="C2607" s="281" t="s">
        <v>6641</v>
      </c>
      <c r="D2607" s="166">
        <v>1</v>
      </c>
      <c r="E2607" s="166">
        <v>1</v>
      </c>
      <c r="F2607" s="281" t="s">
        <v>1430</v>
      </c>
      <c r="G2607">
        <v>1</v>
      </c>
      <c r="H2607">
        <v>1</v>
      </c>
    </row>
    <row r="2608" spans="1:8" x14ac:dyDescent="0.3">
      <c r="A2608" s="281">
        <v>37905</v>
      </c>
      <c r="B2608" s="281" t="s">
        <v>6642</v>
      </c>
      <c r="C2608" s="281" t="s">
        <v>6643</v>
      </c>
      <c r="D2608" s="166">
        <v>1</v>
      </c>
      <c r="E2608" s="166">
        <v>1</v>
      </c>
      <c r="F2608" s="281" t="s">
        <v>1430</v>
      </c>
      <c r="G2608">
        <v>1</v>
      </c>
      <c r="H2608">
        <v>1</v>
      </c>
    </row>
    <row r="2609" spans="1:8" x14ac:dyDescent="0.3">
      <c r="A2609" s="281">
        <v>216148</v>
      </c>
      <c r="B2609" s="281" t="s">
        <v>6644</v>
      </c>
      <c r="C2609" s="281" t="s">
        <v>6645</v>
      </c>
      <c r="D2609" s="166">
        <v>1</v>
      </c>
      <c r="E2609" s="166">
        <v>1</v>
      </c>
      <c r="F2609" s="281" t="s">
        <v>1430</v>
      </c>
      <c r="G2609">
        <v>1</v>
      </c>
      <c r="H2609">
        <v>1</v>
      </c>
    </row>
    <row r="2610" spans="1:8" x14ac:dyDescent="0.3">
      <c r="A2610" s="281">
        <v>36384</v>
      </c>
      <c r="B2610" s="281" t="s">
        <v>6646</v>
      </c>
      <c r="C2610" s="281" t="s">
        <v>6647</v>
      </c>
      <c r="D2610" s="166">
        <v>1</v>
      </c>
      <c r="E2610" s="166">
        <v>1</v>
      </c>
      <c r="F2610" s="281" t="s">
        <v>1430</v>
      </c>
      <c r="G2610">
        <v>1</v>
      </c>
      <c r="H2610">
        <v>1</v>
      </c>
    </row>
    <row r="2611" spans="1:8" x14ac:dyDescent="0.3">
      <c r="A2611" s="281">
        <v>103273</v>
      </c>
      <c r="B2611" s="281" t="s">
        <v>6648</v>
      </c>
      <c r="C2611" s="281" t="s">
        <v>6649</v>
      </c>
      <c r="D2611" s="166">
        <v>1</v>
      </c>
      <c r="E2611" s="166">
        <v>1</v>
      </c>
      <c r="F2611" s="281" t="s">
        <v>1430</v>
      </c>
      <c r="G2611">
        <v>1</v>
      </c>
      <c r="H2611">
        <v>1</v>
      </c>
    </row>
    <row r="2612" spans="1:8" x14ac:dyDescent="0.3">
      <c r="A2612" s="281">
        <v>237446</v>
      </c>
      <c r="B2612" s="281" t="s">
        <v>6650</v>
      </c>
      <c r="C2612" s="281" t="s">
        <v>6651</v>
      </c>
      <c r="D2612" s="166" t="s">
        <v>1481</v>
      </c>
      <c r="E2612" s="166">
        <v>1</v>
      </c>
      <c r="F2612" s="281" t="s">
        <v>1430</v>
      </c>
      <c r="G2612">
        <v>1</v>
      </c>
      <c r="H2612">
        <v>1</v>
      </c>
    </row>
    <row r="2613" spans="1:8" x14ac:dyDescent="0.3">
      <c r="A2613" s="281">
        <v>239649</v>
      </c>
      <c r="B2613" s="281" t="s">
        <v>6652</v>
      </c>
      <c r="C2613" s="281" t="s">
        <v>6653</v>
      </c>
      <c r="D2613" s="166" t="s">
        <v>1481</v>
      </c>
      <c r="E2613" s="166">
        <v>1</v>
      </c>
      <c r="F2613" s="281" t="s">
        <v>1430</v>
      </c>
      <c r="G2613">
        <v>1</v>
      </c>
      <c r="H2613">
        <v>0</v>
      </c>
    </row>
    <row r="2614" spans="1:8" x14ac:dyDescent="0.3">
      <c r="A2614" s="281">
        <v>36101</v>
      </c>
      <c r="B2614" s="281" t="s">
        <v>6654</v>
      </c>
      <c r="C2614" s="281" t="s">
        <v>6655</v>
      </c>
      <c r="D2614" s="166" t="s">
        <v>1481</v>
      </c>
      <c r="E2614" s="166">
        <v>1</v>
      </c>
      <c r="F2614" s="281" t="s">
        <v>1430</v>
      </c>
      <c r="G2614">
        <v>1</v>
      </c>
      <c r="H2614">
        <v>0</v>
      </c>
    </row>
    <row r="2615" spans="1:8" x14ac:dyDescent="0.3">
      <c r="A2615" s="281">
        <v>161771</v>
      </c>
      <c r="B2615" s="281" t="s">
        <v>6656</v>
      </c>
      <c r="C2615" s="281" t="s">
        <v>6657</v>
      </c>
      <c r="D2615" s="166" t="s">
        <v>1481</v>
      </c>
      <c r="E2615" s="166">
        <v>1</v>
      </c>
      <c r="F2615" s="281" t="s">
        <v>1430</v>
      </c>
      <c r="G2615">
        <v>1</v>
      </c>
      <c r="H2615">
        <v>0</v>
      </c>
    </row>
    <row r="2616" spans="1:8" x14ac:dyDescent="0.3">
      <c r="A2616" s="281">
        <v>42418</v>
      </c>
      <c r="B2616" s="281" t="s">
        <v>6658</v>
      </c>
      <c r="C2616" s="281" t="s">
        <v>6659</v>
      </c>
      <c r="D2616" s="166">
        <v>1</v>
      </c>
      <c r="E2616" s="166">
        <v>1</v>
      </c>
      <c r="F2616" s="281" t="s">
        <v>1430</v>
      </c>
      <c r="G2616">
        <v>1</v>
      </c>
      <c r="H2616">
        <v>1</v>
      </c>
    </row>
    <row r="2617" spans="1:8" x14ac:dyDescent="0.3">
      <c r="A2617" s="281">
        <v>40389</v>
      </c>
      <c r="B2617" s="281" t="s">
        <v>6660</v>
      </c>
      <c r="C2617" s="281" t="s">
        <v>6661</v>
      </c>
      <c r="D2617" s="166">
        <v>1</v>
      </c>
      <c r="E2617" s="166">
        <v>1</v>
      </c>
      <c r="F2617" s="281" t="s">
        <v>1430</v>
      </c>
      <c r="G2617">
        <v>1</v>
      </c>
      <c r="H2617">
        <v>1</v>
      </c>
    </row>
    <row r="2618" spans="1:8" x14ac:dyDescent="0.3">
      <c r="A2618" s="281">
        <v>49162</v>
      </c>
      <c r="B2618" s="281" t="s">
        <v>6662</v>
      </c>
      <c r="C2618" s="281" t="s">
        <v>6663</v>
      </c>
      <c r="D2618" s="166" t="s">
        <v>1481</v>
      </c>
      <c r="E2618" s="166">
        <v>1</v>
      </c>
      <c r="F2618" s="281" t="s">
        <v>1430</v>
      </c>
      <c r="G2618">
        <v>1</v>
      </c>
      <c r="H2618">
        <v>0</v>
      </c>
    </row>
    <row r="2619" spans="1:8" x14ac:dyDescent="0.3">
      <c r="A2619" s="281">
        <v>49382</v>
      </c>
      <c r="B2619" s="281" t="s">
        <v>6664</v>
      </c>
      <c r="C2619" s="281" t="s">
        <v>6665</v>
      </c>
      <c r="D2619" s="166">
        <v>1</v>
      </c>
      <c r="E2619" s="166">
        <v>1</v>
      </c>
      <c r="F2619" s="281" t="s">
        <v>1430</v>
      </c>
      <c r="G2619">
        <v>1</v>
      </c>
      <c r="H2619">
        <v>1</v>
      </c>
    </row>
    <row r="2620" spans="1:8" x14ac:dyDescent="0.3">
      <c r="A2620" s="281">
        <v>167290</v>
      </c>
      <c r="B2620" s="281" t="s">
        <v>6666</v>
      </c>
      <c r="C2620" s="281" t="s">
        <v>6667</v>
      </c>
      <c r="D2620" s="166">
        <v>1</v>
      </c>
      <c r="E2620" s="166">
        <v>1</v>
      </c>
      <c r="F2620" s="281" t="s">
        <v>1430</v>
      </c>
      <c r="G2620">
        <v>1</v>
      </c>
      <c r="H2620">
        <v>1</v>
      </c>
    </row>
    <row r="2621" spans="1:8" x14ac:dyDescent="0.3">
      <c r="A2621" s="281">
        <v>42316</v>
      </c>
      <c r="B2621" s="281" t="s">
        <v>6668</v>
      </c>
      <c r="C2621" s="281" t="s">
        <v>6669</v>
      </c>
      <c r="D2621" s="166">
        <v>1</v>
      </c>
      <c r="E2621" s="166">
        <v>1</v>
      </c>
      <c r="F2621" s="281" t="s">
        <v>1430</v>
      </c>
      <c r="G2621">
        <v>1</v>
      </c>
      <c r="H2621">
        <v>1</v>
      </c>
    </row>
    <row r="2622" spans="1:8" x14ac:dyDescent="0.3">
      <c r="A2622" s="281">
        <v>177961</v>
      </c>
      <c r="B2622" s="281" t="s">
        <v>6670</v>
      </c>
      <c r="C2622" s="281" t="s">
        <v>6671</v>
      </c>
      <c r="D2622" s="166">
        <v>1</v>
      </c>
      <c r="E2622" s="166">
        <v>1</v>
      </c>
      <c r="F2622" s="281" t="s">
        <v>1430</v>
      </c>
      <c r="G2622">
        <v>1</v>
      </c>
      <c r="H2622">
        <v>1</v>
      </c>
    </row>
    <row r="2623" spans="1:8" x14ac:dyDescent="0.3">
      <c r="A2623" s="281">
        <v>92197</v>
      </c>
      <c r="B2623" s="281" t="s">
        <v>6672</v>
      </c>
      <c r="C2623" s="281" t="s">
        <v>6673</v>
      </c>
      <c r="D2623" s="166">
        <v>1</v>
      </c>
      <c r="E2623" s="166">
        <v>1</v>
      </c>
      <c r="F2623" s="281" t="s">
        <v>1430</v>
      </c>
      <c r="G2623">
        <v>1</v>
      </c>
      <c r="H2623">
        <v>1</v>
      </c>
    </row>
    <row r="2624" spans="1:8" x14ac:dyDescent="0.3">
      <c r="A2624" s="281">
        <v>130909</v>
      </c>
      <c r="B2624" s="281" t="s">
        <v>6674</v>
      </c>
      <c r="C2624" s="281" t="s">
        <v>6675</v>
      </c>
      <c r="D2624" s="166">
        <v>1</v>
      </c>
      <c r="E2624" s="166">
        <v>1</v>
      </c>
      <c r="F2624" s="281" t="s">
        <v>1430</v>
      </c>
      <c r="G2624">
        <v>1</v>
      </c>
      <c r="H2624">
        <v>1</v>
      </c>
    </row>
    <row r="2625" spans="1:8" x14ac:dyDescent="0.3">
      <c r="A2625" s="281">
        <v>92100</v>
      </c>
      <c r="B2625" s="281" t="s">
        <v>6676</v>
      </c>
      <c r="C2625" s="281" t="s">
        <v>6677</v>
      </c>
      <c r="D2625" s="166" t="s">
        <v>1481</v>
      </c>
      <c r="E2625" s="166">
        <v>1</v>
      </c>
      <c r="F2625" s="281" t="s">
        <v>1430</v>
      </c>
      <c r="G2625">
        <v>1</v>
      </c>
      <c r="H2625">
        <v>0</v>
      </c>
    </row>
    <row r="2626" spans="1:8" x14ac:dyDescent="0.3">
      <c r="A2626" s="281">
        <v>49465</v>
      </c>
      <c r="B2626" s="281" t="s">
        <v>6678</v>
      </c>
      <c r="C2626" s="281" t="s">
        <v>6679</v>
      </c>
      <c r="D2626" s="166" t="s">
        <v>1481</v>
      </c>
      <c r="E2626" s="166">
        <v>1</v>
      </c>
      <c r="F2626" s="281" t="s">
        <v>1430</v>
      </c>
      <c r="G2626">
        <v>1</v>
      </c>
      <c r="H2626">
        <v>1</v>
      </c>
    </row>
    <row r="2627" spans="1:8" x14ac:dyDescent="0.3">
      <c r="A2627" s="281">
        <v>173365</v>
      </c>
      <c r="B2627" s="281" t="s">
        <v>6680</v>
      </c>
      <c r="C2627" s="281" t="s">
        <v>6681</v>
      </c>
      <c r="D2627" s="166">
        <v>1</v>
      </c>
      <c r="E2627" s="166">
        <v>1</v>
      </c>
      <c r="F2627" s="281" t="s">
        <v>1430</v>
      </c>
      <c r="G2627">
        <v>1</v>
      </c>
      <c r="H2627">
        <v>1</v>
      </c>
    </row>
    <row r="2628" spans="1:8" x14ac:dyDescent="0.3">
      <c r="A2628" s="281">
        <v>38983</v>
      </c>
      <c r="B2628" s="281" t="s">
        <v>6682</v>
      </c>
      <c r="C2628" s="281" t="s">
        <v>6683</v>
      </c>
      <c r="D2628" s="166" t="s">
        <v>1481</v>
      </c>
      <c r="E2628" s="166">
        <v>1</v>
      </c>
      <c r="F2628" s="281" t="s">
        <v>1430</v>
      </c>
      <c r="G2628">
        <v>1</v>
      </c>
      <c r="H2628">
        <v>1</v>
      </c>
    </row>
    <row r="2629" spans="1:8" x14ac:dyDescent="0.3">
      <c r="A2629" s="281">
        <v>49764</v>
      </c>
      <c r="B2629" s="281" t="s">
        <v>6684</v>
      </c>
      <c r="C2629" s="281" t="s">
        <v>6685</v>
      </c>
      <c r="D2629" s="166">
        <v>1</v>
      </c>
      <c r="E2629" s="166">
        <v>1</v>
      </c>
      <c r="F2629" s="281" t="s">
        <v>1430</v>
      </c>
      <c r="G2629">
        <v>1</v>
      </c>
      <c r="H2629">
        <v>1</v>
      </c>
    </row>
    <row r="2630" spans="1:8" x14ac:dyDescent="0.3">
      <c r="A2630" s="281">
        <v>44645</v>
      </c>
      <c r="B2630" s="281" t="s">
        <v>6686</v>
      </c>
      <c r="C2630" s="281" t="s">
        <v>6687</v>
      </c>
      <c r="D2630" s="166">
        <v>1</v>
      </c>
      <c r="E2630" s="166">
        <v>1</v>
      </c>
      <c r="F2630" s="281" t="s">
        <v>1430</v>
      </c>
      <c r="G2630">
        <v>1</v>
      </c>
      <c r="H2630">
        <v>1</v>
      </c>
    </row>
    <row r="2631" spans="1:8" x14ac:dyDescent="0.3">
      <c r="A2631" s="6">
        <v>244899</v>
      </c>
      <c r="B2631" s="6" t="s">
        <v>6688</v>
      </c>
      <c r="C2631" s="6" t="s">
        <v>6689</v>
      </c>
      <c r="D2631" s="55">
        <v>1</v>
      </c>
      <c r="E2631" s="55">
        <v>1</v>
      </c>
      <c r="F2631" s="6" t="s">
        <v>1430</v>
      </c>
      <c r="G2631">
        <v>0</v>
      </c>
      <c r="H2631">
        <v>1</v>
      </c>
    </row>
    <row r="2632" spans="1:8" x14ac:dyDescent="0.3">
      <c r="A2632" s="281">
        <v>37322</v>
      </c>
      <c r="B2632" s="281" t="s">
        <v>6690</v>
      </c>
      <c r="C2632" s="281" t="s">
        <v>6691</v>
      </c>
      <c r="D2632" s="166">
        <v>1</v>
      </c>
      <c r="E2632" s="166">
        <v>1</v>
      </c>
      <c r="F2632" s="281" t="s">
        <v>1430</v>
      </c>
      <c r="G2632">
        <v>1</v>
      </c>
      <c r="H2632">
        <v>1</v>
      </c>
    </row>
    <row r="2633" spans="1:8" x14ac:dyDescent="0.3">
      <c r="A2633" s="281">
        <v>174039</v>
      </c>
      <c r="B2633" s="281" t="s">
        <v>6692</v>
      </c>
      <c r="C2633" s="281" t="s">
        <v>6693</v>
      </c>
      <c r="D2633" s="166">
        <v>1</v>
      </c>
      <c r="E2633" s="166">
        <v>1</v>
      </c>
      <c r="F2633" s="281" t="s">
        <v>1430</v>
      </c>
      <c r="G2633">
        <v>1</v>
      </c>
      <c r="H2633">
        <v>1</v>
      </c>
    </row>
    <row r="2634" spans="1:8" x14ac:dyDescent="0.3">
      <c r="A2634" s="281">
        <v>176938</v>
      </c>
      <c r="B2634" s="281" t="s">
        <v>6694</v>
      </c>
      <c r="C2634" s="281" t="s">
        <v>6695</v>
      </c>
      <c r="D2634" s="166" t="s">
        <v>1481</v>
      </c>
      <c r="E2634" s="166">
        <v>1</v>
      </c>
      <c r="F2634" s="281" t="s">
        <v>1430</v>
      </c>
      <c r="G2634">
        <v>1</v>
      </c>
      <c r="H2634">
        <v>1</v>
      </c>
    </row>
    <row r="2635" spans="1:8" x14ac:dyDescent="0.3">
      <c r="A2635" s="281">
        <v>234490</v>
      </c>
      <c r="B2635" s="281" t="s">
        <v>6696</v>
      </c>
      <c r="C2635" s="281" t="s">
        <v>6697</v>
      </c>
      <c r="D2635" s="166">
        <v>1</v>
      </c>
      <c r="E2635" s="166">
        <v>1</v>
      </c>
      <c r="F2635" s="281" t="s">
        <v>1430</v>
      </c>
      <c r="G2635">
        <v>1</v>
      </c>
      <c r="H2635">
        <v>1</v>
      </c>
    </row>
    <row r="2636" spans="1:8" x14ac:dyDescent="0.3">
      <c r="A2636" s="281">
        <v>167875</v>
      </c>
      <c r="B2636" s="281" t="s">
        <v>6698</v>
      </c>
      <c r="C2636" s="281" t="s">
        <v>6699</v>
      </c>
      <c r="D2636" s="166">
        <v>1</v>
      </c>
      <c r="E2636" s="166">
        <v>1</v>
      </c>
      <c r="F2636" s="281" t="s">
        <v>1430</v>
      </c>
      <c r="G2636">
        <v>1</v>
      </c>
      <c r="H2636">
        <v>1</v>
      </c>
    </row>
    <row r="2637" spans="1:8" x14ac:dyDescent="0.3">
      <c r="A2637" s="6">
        <v>41716</v>
      </c>
      <c r="B2637" s="6" t="s">
        <v>6700</v>
      </c>
      <c r="C2637" s="6" t="s">
        <v>6701</v>
      </c>
      <c r="D2637" s="55">
        <v>1</v>
      </c>
      <c r="E2637" s="55">
        <v>1</v>
      </c>
      <c r="F2637" s="6" t="s">
        <v>1430</v>
      </c>
      <c r="G2637">
        <v>0</v>
      </c>
      <c r="H2637">
        <v>1</v>
      </c>
    </row>
    <row r="2638" spans="1:8" x14ac:dyDescent="0.3">
      <c r="A2638" s="281">
        <v>41696</v>
      </c>
      <c r="B2638" s="281" t="s">
        <v>6702</v>
      </c>
      <c r="C2638" s="281" t="s">
        <v>6703</v>
      </c>
      <c r="D2638" s="166">
        <v>1</v>
      </c>
      <c r="E2638" s="166">
        <v>1</v>
      </c>
      <c r="F2638" s="281" t="s">
        <v>1430</v>
      </c>
      <c r="G2638">
        <v>1</v>
      </c>
      <c r="H2638">
        <v>1</v>
      </c>
    </row>
    <row r="2639" spans="1:8" x14ac:dyDescent="0.3">
      <c r="A2639" s="281">
        <v>45928</v>
      </c>
      <c r="B2639" s="281" t="s">
        <v>6704</v>
      </c>
      <c r="C2639" s="281" t="s">
        <v>6705</v>
      </c>
      <c r="D2639" s="166" t="s">
        <v>1481</v>
      </c>
      <c r="E2639" s="166">
        <v>1</v>
      </c>
      <c r="F2639" s="281" t="s">
        <v>1430</v>
      </c>
      <c r="G2639">
        <v>1</v>
      </c>
      <c r="H2639">
        <v>1</v>
      </c>
    </row>
    <row r="2640" spans="1:8" x14ac:dyDescent="0.3">
      <c r="A2640" s="281">
        <v>70048</v>
      </c>
      <c r="B2640" s="281" t="s">
        <v>6706</v>
      </c>
      <c r="C2640" s="281" t="s">
        <v>6707</v>
      </c>
      <c r="D2640" s="166" t="s">
        <v>1481</v>
      </c>
      <c r="E2640" s="166">
        <v>1</v>
      </c>
      <c r="F2640" s="281" t="s">
        <v>1430</v>
      </c>
      <c r="G2640">
        <v>1</v>
      </c>
      <c r="H2640">
        <v>1</v>
      </c>
    </row>
    <row r="2641" spans="1:8" x14ac:dyDescent="0.3">
      <c r="A2641" s="281">
        <v>102546</v>
      </c>
      <c r="B2641" s="281" t="s">
        <v>6708</v>
      </c>
      <c r="C2641" s="281" t="s">
        <v>6709</v>
      </c>
      <c r="D2641" s="166">
        <v>1</v>
      </c>
      <c r="E2641" s="166">
        <v>1</v>
      </c>
      <c r="F2641" s="281" t="s">
        <v>1430</v>
      </c>
      <c r="G2641">
        <v>1</v>
      </c>
      <c r="H2641">
        <v>0</v>
      </c>
    </row>
    <row r="2642" spans="1:8" x14ac:dyDescent="0.3">
      <c r="A2642" s="281">
        <v>162089</v>
      </c>
      <c r="B2642" s="281" t="s">
        <v>6710</v>
      </c>
      <c r="C2642" s="281" t="s">
        <v>6711</v>
      </c>
      <c r="D2642" s="166">
        <v>1</v>
      </c>
      <c r="E2642" s="166">
        <v>1</v>
      </c>
      <c r="F2642" s="281" t="s">
        <v>1430</v>
      </c>
      <c r="G2642">
        <v>1</v>
      </c>
      <c r="H2642">
        <v>1</v>
      </c>
    </row>
    <row r="2643" spans="1:8" x14ac:dyDescent="0.3">
      <c r="A2643" s="281">
        <v>222146</v>
      </c>
      <c r="B2643" s="281" t="s">
        <v>6712</v>
      </c>
      <c r="C2643" s="281" t="s">
        <v>6713</v>
      </c>
      <c r="D2643" s="166">
        <v>1</v>
      </c>
      <c r="E2643" s="166">
        <v>1</v>
      </c>
      <c r="F2643" s="281" t="s">
        <v>1430</v>
      </c>
      <c r="G2643">
        <v>1</v>
      </c>
      <c r="H2643">
        <v>1</v>
      </c>
    </row>
    <row r="2644" spans="1:8" x14ac:dyDescent="0.3">
      <c r="A2644" s="281">
        <v>254644</v>
      </c>
      <c r="B2644" s="281" t="s">
        <v>6714</v>
      </c>
      <c r="C2644" s="281" t="s">
        <v>6715</v>
      </c>
      <c r="D2644" s="166">
        <v>3</v>
      </c>
      <c r="E2644" s="166">
        <v>1</v>
      </c>
      <c r="F2644" s="281" t="s">
        <v>1430</v>
      </c>
      <c r="G2644">
        <v>1</v>
      </c>
      <c r="H2644">
        <v>1</v>
      </c>
    </row>
    <row r="2645" spans="1:8" x14ac:dyDescent="0.3">
      <c r="A2645" s="281">
        <v>352756</v>
      </c>
      <c r="B2645" s="281" t="s">
        <v>6716</v>
      </c>
      <c r="C2645" s="281" t="s">
        <v>6717</v>
      </c>
      <c r="D2645" s="166">
        <v>2</v>
      </c>
      <c r="E2645" s="166">
        <v>1</v>
      </c>
      <c r="F2645" s="281" t="s">
        <v>1430</v>
      </c>
      <c r="G2645">
        <v>1</v>
      </c>
      <c r="H2645">
        <v>1</v>
      </c>
    </row>
    <row r="2646" spans="1:8" x14ac:dyDescent="0.3">
      <c r="A2646" s="281">
        <v>120036</v>
      </c>
      <c r="B2646" s="281" t="s">
        <v>6718</v>
      </c>
      <c r="C2646" s="281" t="s">
        <v>6719</v>
      </c>
      <c r="D2646" s="166">
        <v>1</v>
      </c>
      <c r="E2646" s="166">
        <v>1</v>
      </c>
      <c r="F2646" s="281" t="s">
        <v>1430</v>
      </c>
      <c r="G2646">
        <v>1</v>
      </c>
      <c r="H2646">
        <v>1</v>
      </c>
    </row>
    <row r="2647" spans="1:8" x14ac:dyDescent="0.3">
      <c r="A2647" s="281">
        <v>74227</v>
      </c>
      <c r="B2647" s="281" t="s">
        <v>6720</v>
      </c>
      <c r="C2647" s="281" t="s">
        <v>6721</v>
      </c>
      <c r="D2647" s="166">
        <v>1</v>
      </c>
      <c r="E2647" s="166">
        <v>1</v>
      </c>
      <c r="F2647" s="281" t="s">
        <v>1430</v>
      </c>
      <c r="G2647">
        <v>1</v>
      </c>
      <c r="H2647">
        <v>1</v>
      </c>
    </row>
    <row r="2648" spans="1:8" x14ac:dyDescent="0.3">
      <c r="A2648" s="281">
        <v>348524</v>
      </c>
      <c r="B2648" s="281" t="s">
        <v>6722</v>
      </c>
      <c r="C2648" s="281" t="s">
        <v>6723</v>
      </c>
      <c r="D2648" s="166">
        <v>1</v>
      </c>
      <c r="E2648" s="166">
        <v>1</v>
      </c>
      <c r="F2648" s="281" t="s">
        <v>1430</v>
      </c>
      <c r="G2648">
        <v>1</v>
      </c>
      <c r="H2648">
        <v>1</v>
      </c>
    </row>
    <row r="2649" spans="1:8" x14ac:dyDescent="0.3">
      <c r="A2649" s="281">
        <v>51064</v>
      </c>
      <c r="B2649" s="281" t="s">
        <v>6724</v>
      </c>
      <c r="C2649" s="281" t="s">
        <v>6725</v>
      </c>
      <c r="D2649" s="166">
        <v>1</v>
      </c>
      <c r="E2649" s="166">
        <v>1</v>
      </c>
      <c r="F2649" s="281" t="s">
        <v>1430</v>
      </c>
      <c r="G2649">
        <v>1</v>
      </c>
      <c r="H2649">
        <v>1</v>
      </c>
    </row>
    <row r="2650" spans="1:8" x14ac:dyDescent="0.3">
      <c r="A2650" s="281">
        <v>120150</v>
      </c>
      <c r="B2650" s="281" t="s">
        <v>6726</v>
      </c>
      <c r="C2650" s="281" t="s">
        <v>6727</v>
      </c>
      <c r="D2650" s="166">
        <v>1</v>
      </c>
      <c r="E2650" s="166">
        <v>1</v>
      </c>
      <c r="F2650" s="281" t="s">
        <v>1430</v>
      </c>
      <c r="G2650">
        <v>1</v>
      </c>
      <c r="H2650">
        <v>1</v>
      </c>
    </row>
    <row r="2651" spans="1:8" x14ac:dyDescent="0.3">
      <c r="A2651" s="281">
        <v>232881</v>
      </c>
      <c r="B2651" s="281" t="s">
        <v>6728</v>
      </c>
      <c r="C2651" s="281" t="s">
        <v>6729</v>
      </c>
      <c r="D2651" s="166">
        <v>1</v>
      </c>
      <c r="E2651" s="166">
        <v>1</v>
      </c>
      <c r="F2651" s="281" t="s">
        <v>1430</v>
      </c>
      <c r="G2651">
        <v>1</v>
      </c>
      <c r="H2651">
        <v>1</v>
      </c>
    </row>
    <row r="2652" spans="1:8" x14ac:dyDescent="0.3">
      <c r="A2652" s="281">
        <v>215289</v>
      </c>
      <c r="B2652" s="281" t="s">
        <v>6730</v>
      </c>
      <c r="C2652" s="281" t="s">
        <v>6731</v>
      </c>
      <c r="D2652" s="166">
        <v>1</v>
      </c>
      <c r="E2652" s="166">
        <v>1</v>
      </c>
      <c r="F2652" s="281" t="s">
        <v>1430</v>
      </c>
      <c r="G2652">
        <v>1</v>
      </c>
      <c r="H2652">
        <v>1</v>
      </c>
    </row>
    <row r="2653" spans="1:8" x14ac:dyDescent="0.3">
      <c r="A2653" s="281">
        <v>74013</v>
      </c>
      <c r="B2653" s="281" t="s">
        <v>6732</v>
      </c>
      <c r="C2653" s="281" t="s">
        <v>6733</v>
      </c>
      <c r="D2653" s="166">
        <v>1</v>
      </c>
      <c r="E2653" s="166">
        <v>1</v>
      </c>
      <c r="F2653" s="281" t="s">
        <v>1430</v>
      </c>
      <c r="G2653">
        <v>1</v>
      </c>
      <c r="H2653">
        <v>1</v>
      </c>
    </row>
    <row r="2654" spans="1:8" x14ac:dyDescent="0.3">
      <c r="A2654" s="281">
        <v>72461</v>
      </c>
      <c r="B2654" s="281" t="s">
        <v>6734</v>
      </c>
      <c r="C2654" s="281" t="s">
        <v>6735</v>
      </c>
      <c r="D2654" s="166">
        <v>1</v>
      </c>
      <c r="E2654" s="166">
        <v>1</v>
      </c>
      <c r="F2654" s="281" t="s">
        <v>1430</v>
      </c>
      <c r="G2654">
        <v>1</v>
      </c>
      <c r="H2654">
        <v>1</v>
      </c>
    </row>
    <row r="2655" spans="1:8" x14ac:dyDescent="0.3">
      <c r="A2655" s="281">
        <v>25943</v>
      </c>
      <c r="B2655" s="281" t="s">
        <v>6736</v>
      </c>
      <c r="C2655" s="281" t="s">
        <v>6737</v>
      </c>
      <c r="D2655" s="166">
        <v>1</v>
      </c>
      <c r="E2655" s="166">
        <v>1</v>
      </c>
      <c r="F2655" s="281" t="s">
        <v>1430</v>
      </c>
      <c r="G2655">
        <v>1</v>
      </c>
      <c r="H2655">
        <v>1</v>
      </c>
    </row>
    <row r="2656" spans="1:8" x14ac:dyDescent="0.3">
      <c r="A2656" s="281">
        <v>30395</v>
      </c>
      <c r="B2656" s="281" t="s">
        <v>6738</v>
      </c>
      <c r="C2656" s="281" t="s">
        <v>6739</v>
      </c>
      <c r="D2656" s="166">
        <v>1</v>
      </c>
      <c r="E2656" s="166">
        <v>1</v>
      </c>
      <c r="F2656" s="281" t="s">
        <v>1430</v>
      </c>
      <c r="G2656">
        <v>1</v>
      </c>
      <c r="H2656">
        <v>1</v>
      </c>
    </row>
    <row r="2657" spans="1:8" x14ac:dyDescent="0.3">
      <c r="A2657" s="281">
        <v>121289</v>
      </c>
      <c r="B2657" s="281" t="s">
        <v>6740</v>
      </c>
      <c r="C2657" s="281" t="s">
        <v>6741</v>
      </c>
      <c r="D2657" s="166">
        <v>1</v>
      </c>
      <c r="E2657" s="166">
        <v>1</v>
      </c>
      <c r="F2657" s="281" t="s">
        <v>1430</v>
      </c>
      <c r="G2657">
        <v>1</v>
      </c>
      <c r="H2657">
        <v>1</v>
      </c>
    </row>
    <row r="2658" spans="1:8" x14ac:dyDescent="0.3">
      <c r="A2658" s="281">
        <v>121500</v>
      </c>
      <c r="B2658" s="281" t="s">
        <v>6742</v>
      </c>
      <c r="C2658" s="281" t="s">
        <v>6743</v>
      </c>
      <c r="D2658" s="166">
        <v>1</v>
      </c>
      <c r="E2658" s="166">
        <v>1</v>
      </c>
      <c r="F2658" s="281" t="s">
        <v>1430</v>
      </c>
      <c r="G2658">
        <v>1</v>
      </c>
      <c r="H2658">
        <v>1</v>
      </c>
    </row>
    <row r="2659" spans="1:8" x14ac:dyDescent="0.3">
      <c r="A2659" s="281">
        <v>121535</v>
      </c>
      <c r="B2659" s="281" t="s">
        <v>6744</v>
      </c>
      <c r="C2659" s="281" t="s">
        <v>6745</v>
      </c>
      <c r="D2659" s="166">
        <v>1</v>
      </c>
      <c r="E2659" s="166">
        <v>1</v>
      </c>
      <c r="F2659" s="281" t="s">
        <v>1430</v>
      </c>
      <c r="G2659">
        <v>1</v>
      </c>
      <c r="H2659">
        <v>1</v>
      </c>
    </row>
    <row r="2660" spans="1:8" x14ac:dyDescent="0.3">
      <c r="A2660" s="281">
        <v>37886</v>
      </c>
      <c r="B2660" s="281" t="s">
        <v>6746</v>
      </c>
      <c r="C2660" s="281" t="s">
        <v>6747</v>
      </c>
      <c r="D2660" s="166">
        <v>1</v>
      </c>
      <c r="E2660" s="166">
        <v>1</v>
      </c>
      <c r="F2660" s="281" t="s">
        <v>1430</v>
      </c>
      <c r="G2660">
        <v>1</v>
      </c>
      <c r="H2660">
        <v>1</v>
      </c>
    </row>
    <row r="2661" spans="1:8" x14ac:dyDescent="0.3">
      <c r="A2661" s="281">
        <v>122080</v>
      </c>
      <c r="B2661" s="281" t="s">
        <v>6748</v>
      </c>
      <c r="C2661" s="281" t="s">
        <v>6749</v>
      </c>
      <c r="D2661" s="166">
        <v>1</v>
      </c>
      <c r="E2661" s="166">
        <v>1</v>
      </c>
      <c r="F2661" s="281" t="s">
        <v>1430</v>
      </c>
      <c r="G2661">
        <v>1</v>
      </c>
      <c r="H2661">
        <v>1</v>
      </c>
    </row>
    <row r="2662" spans="1:8" x14ac:dyDescent="0.3">
      <c r="A2662" s="281">
        <v>122822</v>
      </c>
      <c r="B2662" s="281" t="s">
        <v>6750</v>
      </c>
      <c r="C2662" s="281" t="s">
        <v>6751</v>
      </c>
      <c r="D2662" s="166">
        <v>1</v>
      </c>
      <c r="E2662" s="166">
        <v>1</v>
      </c>
      <c r="F2662" s="281" t="s">
        <v>1430</v>
      </c>
      <c r="G2662">
        <v>1</v>
      </c>
      <c r="H2662">
        <v>1</v>
      </c>
    </row>
    <row r="2663" spans="1:8" x14ac:dyDescent="0.3">
      <c r="A2663" s="281">
        <v>123176</v>
      </c>
      <c r="B2663" s="281" t="s">
        <v>6752</v>
      </c>
      <c r="C2663" s="281" t="s">
        <v>6753</v>
      </c>
      <c r="D2663" s="166">
        <v>1</v>
      </c>
      <c r="E2663" s="166">
        <v>1</v>
      </c>
      <c r="F2663" s="281" t="s">
        <v>1430</v>
      </c>
      <c r="G2663">
        <v>1</v>
      </c>
      <c r="H2663">
        <v>1</v>
      </c>
    </row>
    <row r="2664" spans="1:8" x14ac:dyDescent="0.3">
      <c r="A2664" s="281">
        <v>123499</v>
      </c>
      <c r="B2664" s="281" t="s">
        <v>6754</v>
      </c>
      <c r="C2664" s="281" t="s">
        <v>6755</v>
      </c>
      <c r="D2664" s="166">
        <v>1</v>
      </c>
      <c r="E2664" s="166">
        <v>1</v>
      </c>
      <c r="F2664" s="281" t="s">
        <v>1430</v>
      </c>
      <c r="G2664">
        <v>1</v>
      </c>
      <c r="H2664">
        <v>1</v>
      </c>
    </row>
    <row r="2665" spans="1:8" x14ac:dyDescent="0.3">
      <c r="A2665" s="281">
        <v>89789</v>
      </c>
      <c r="B2665" s="281" t="s">
        <v>6756</v>
      </c>
      <c r="C2665" s="281" t="s">
        <v>6757</v>
      </c>
      <c r="D2665" s="166">
        <v>1</v>
      </c>
      <c r="E2665" s="166">
        <v>1</v>
      </c>
      <c r="F2665" s="281" t="s">
        <v>1430</v>
      </c>
      <c r="G2665">
        <v>1</v>
      </c>
      <c r="H2665">
        <v>1</v>
      </c>
    </row>
    <row r="2666" spans="1:8" x14ac:dyDescent="0.3">
      <c r="A2666" s="281">
        <v>37344</v>
      </c>
      <c r="B2666" s="281" t="s">
        <v>6758</v>
      </c>
      <c r="C2666" s="281" t="s">
        <v>6759</v>
      </c>
      <c r="D2666" s="166">
        <v>1</v>
      </c>
      <c r="E2666" s="166">
        <v>1</v>
      </c>
      <c r="F2666" s="281" t="s">
        <v>1430</v>
      </c>
      <c r="G2666">
        <v>1</v>
      </c>
      <c r="H2666">
        <v>1</v>
      </c>
    </row>
    <row r="2667" spans="1:8" x14ac:dyDescent="0.3">
      <c r="A2667" s="281">
        <v>203026</v>
      </c>
      <c r="B2667" s="281" t="s">
        <v>6760</v>
      </c>
      <c r="C2667" s="281" t="s">
        <v>6761</v>
      </c>
      <c r="D2667" s="166">
        <v>1</v>
      </c>
      <c r="E2667" s="166">
        <v>1</v>
      </c>
      <c r="F2667" s="281" t="s">
        <v>1430</v>
      </c>
      <c r="G2667">
        <v>1</v>
      </c>
      <c r="H2667">
        <v>1</v>
      </c>
    </row>
    <row r="2668" spans="1:8" x14ac:dyDescent="0.3">
      <c r="A2668" s="281">
        <v>217282</v>
      </c>
      <c r="B2668" s="281" t="s">
        <v>6762</v>
      </c>
      <c r="C2668" s="281" t="s">
        <v>6763</v>
      </c>
      <c r="D2668" s="166">
        <v>1</v>
      </c>
      <c r="E2668" s="166">
        <v>1</v>
      </c>
      <c r="F2668" s="281" t="s">
        <v>1430</v>
      </c>
      <c r="G2668">
        <v>1</v>
      </c>
      <c r="H2668">
        <v>1</v>
      </c>
    </row>
    <row r="2669" spans="1:8" x14ac:dyDescent="0.3">
      <c r="A2669" s="281">
        <v>252424</v>
      </c>
      <c r="B2669" s="281" t="s">
        <v>6764</v>
      </c>
      <c r="C2669" s="281" t="s">
        <v>6765</v>
      </c>
      <c r="D2669" s="166">
        <v>1</v>
      </c>
      <c r="E2669" s="166">
        <v>1</v>
      </c>
      <c r="F2669" s="281" t="s">
        <v>1430</v>
      </c>
      <c r="G2669">
        <v>1</v>
      </c>
      <c r="H2669">
        <v>1</v>
      </c>
    </row>
    <row r="2670" spans="1:8" x14ac:dyDescent="0.3">
      <c r="A2670" s="281">
        <v>243883</v>
      </c>
      <c r="B2670" s="281" t="s">
        <v>6766</v>
      </c>
      <c r="C2670" s="281" t="s">
        <v>6767</v>
      </c>
      <c r="D2670" s="166">
        <v>1</v>
      </c>
      <c r="E2670" s="166">
        <v>1</v>
      </c>
      <c r="F2670" s="281" t="s">
        <v>1430</v>
      </c>
      <c r="G2670">
        <v>1</v>
      </c>
      <c r="H2670">
        <v>1</v>
      </c>
    </row>
    <row r="2671" spans="1:8" x14ac:dyDescent="0.3">
      <c r="A2671" s="281">
        <v>92422</v>
      </c>
      <c r="B2671" s="281" t="s">
        <v>6768</v>
      </c>
      <c r="C2671" s="281" t="s">
        <v>6769</v>
      </c>
      <c r="D2671" s="166">
        <v>1</v>
      </c>
      <c r="E2671" s="166">
        <v>1</v>
      </c>
      <c r="F2671" s="281" t="s">
        <v>1430</v>
      </c>
      <c r="G2671">
        <v>1</v>
      </c>
      <c r="H2671">
        <v>1</v>
      </c>
    </row>
    <row r="2672" spans="1:8" x14ac:dyDescent="0.3">
      <c r="A2672" s="281">
        <v>259231</v>
      </c>
      <c r="B2672" s="281" t="s">
        <v>6770</v>
      </c>
      <c r="C2672" s="281" t="s">
        <v>6771</v>
      </c>
      <c r="D2672" s="166">
        <v>1</v>
      </c>
      <c r="E2672" s="166">
        <v>1</v>
      </c>
      <c r="F2672" s="281" t="s">
        <v>1430</v>
      </c>
      <c r="G2672">
        <v>1</v>
      </c>
      <c r="H2672">
        <v>1</v>
      </c>
    </row>
    <row r="2673" spans="1:8" x14ac:dyDescent="0.3">
      <c r="A2673" s="281">
        <v>294143</v>
      </c>
      <c r="B2673" s="281" t="s">
        <v>6772</v>
      </c>
      <c r="C2673" s="281" t="s">
        <v>6773</v>
      </c>
      <c r="D2673" s="166">
        <v>2</v>
      </c>
      <c r="E2673" s="166">
        <v>1</v>
      </c>
      <c r="F2673" s="281" t="s">
        <v>1430</v>
      </c>
      <c r="G2673">
        <v>1</v>
      </c>
      <c r="H2673">
        <v>1</v>
      </c>
    </row>
    <row r="2674" spans="1:8" x14ac:dyDescent="0.3">
      <c r="A2674" s="281">
        <v>291750</v>
      </c>
      <c r="B2674" s="281" t="s">
        <v>6774</v>
      </c>
      <c r="C2674" s="281" t="s">
        <v>6775</v>
      </c>
      <c r="D2674" s="166">
        <v>1</v>
      </c>
      <c r="E2674" s="166">
        <v>1</v>
      </c>
      <c r="F2674" s="281" t="s">
        <v>1430</v>
      </c>
      <c r="G2674">
        <v>1</v>
      </c>
      <c r="H2674">
        <v>1</v>
      </c>
    </row>
    <row r="2675" spans="1:8" x14ac:dyDescent="0.3">
      <c r="A2675" s="281">
        <v>252893</v>
      </c>
      <c r="B2675" s="281" t="s">
        <v>6776</v>
      </c>
      <c r="C2675" s="281" t="s">
        <v>6777</v>
      </c>
      <c r="D2675" s="166">
        <v>1</v>
      </c>
      <c r="E2675" s="166">
        <v>1</v>
      </c>
      <c r="F2675" s="281" t="s">
        <v>1430</v>
      </c>
      <c r="G2675">
        <v>1</v>
      </c>
      <c r="H2675">
        <v>1</v>
      </c>
    </row>
    <row r="2676" spans="1:8" x14ac:dyDescent="0.3">
      <c r="A2676" s="281">
        <v>337026</v>
      </c>
      <c r="B2676" s="281" t="s">
        <v>6778</v>
      </c>
      <c r="C2676" s="281" t="s">
        <v>6779</v>
      </c>
      <c r="D2676" s="166">
        <v>2</v>
      </c>
      <c r="E2676" s="166">
        <v>1</v>
      </c>
      <c r="F2676" s="281" t="s">
        <v>1430</v>
      </c>
      <c r="G2676">
        <v>1</v>
      </c>
      <c r="H2676">
        <v>1</v>
      </c>
    </row>
    <row r="2677" spans="1:8" x14ac:dyDescent="0.3">
      <c r="A2677" s="281">
        <v>44331</v>
      </c>
      <c r="B2677" s="281" t="s">
        <v>6780</v>
      </c>
      <c r="C2677" s="281" t="s">
        <v>6781</v>
      </c>
      <c r="D2677" s="166">
        <v>1</v>
      </c>
      <c r="E2677" s="166">
        <v>1</v>
      </c>
      <c r="F2677" s="281" t="s">
        <v>1430</v>
      </c>
      <c r="G2677">
        <v>1</v>
      </c>
      <c r="H2677">
        <v>1</v>
      </c>
    </row>
    <row r="2678" spans="1:8" x14ac:dyDescent="0.3">
      <c r="A2678" s="281">
        <v>98246</v>
      </c>
      <c r="B2678" s="281" t="s">
        <v>6782</v>
      </c>
      <c r="C2678" s="281" t="s">
        <v>6783</v>
      </c>
      <c r="D2678" s="166">
        <v>1</v>
      </c>
      <c r="E2678" s="166">
        <v>1</v>
      </c>
      <c r="F2678" s="281" t="s">
        <v>1430</v>
      </c>
      <c r="G2678">
        <v>1</v>
      </c>
      <c r="H2678">
        <v>1</v>
      </c>
    </row>
    <row r="2679" spans="1:8" x14ac:dyDescent="0.3">
      <c r="A2679" s="281">
        <v>68687</v>
      </c>
      <c r="B2679" s="281" t="s">
        <v>6784</v>
      </c>
      <c r="C2679" s="281" t="s">
        <v>6785</v>
      </c>
      <c r="D2679" s="166">
        <v>1</v>
      </c>
      <c r="E2679" s="166">
        <v>1</v>
      </c>
      <c r="F2679" s="281" t="s">
        <v>1430</v>
      </c>
      <c r="G2679">
        <v>1</v>
      </c>
      <c r="H2679">
        <v>1</v>
      </c>
    </row>
    <row r="2680" spans="1:8" x14ac:dyDescent="0.3">
      <c r="A2680" s="281">
        <v>289402</v>
      </c>
      <c r="B2680" s="281" t="s">
        <v>6786</v>
      </c>
      <c r="C2680" s="281" t="s">
        <v>6787</v>
      </c>
      <c r="D2680" s="166">
        <v>1</v>
      </c>
      <c r="E2680" s="166">
        <v>1</v>
      </c>
      <c r="F2680" s="281" t="s">
        <v>1430</v>
      </c>
      <c r="G2680">
        <v>1</v>
      </c>
      <c r="H2680">
        <v>1</v>
      </c>
    </row>
    <row r="2681" spans="1:8" x14ac:dyDescent="0.3">
      <c r="A2681" s="281">
        <v>298311</v>
      </c>
      <c r="B2681" s="281" t="s">
        <v>6788</v>
      </c>
      <c r="C2681" s="281" t="s">
        <v>6789</v>
      </c>
      <c r="D2681" s="166">
        <v>1</v>
      </c>
      <c r="E2681" s="166">
        <v>1</v>
      </c>
      <c r="F2681" s="281" t="s">
        <v>1430</v>
      </c>
      <c r="G2681">
        <v>1</v>
      </c>
      <c r="H2681">
        <v>1</v>
      </c>
    </row>
    <row r="2682" spans="1:8" x14ac:dyDescent="0.3">
      <c r="A2682" s="281">
        <v>86933</v>
      </c>
      <c r="B2682" s="281" t="s">
        <v>6790</v>
      </c>
      <c r="C2682" s="281" t="s">
        <v>6791</v>
      </c>
      <c r="D2682" s="166">
        <v>1</v>
      </c>
      <c r="E2682" s="166">
        <v>1</v>
      </c>
      <c r="F2682" s="281" t="s">
        <v>1430</v>
      </c>
      <c r="G2682">
        <v>1</v>
      </c>
      <c r="H2682">
        <v>1</v>
      </c>
    </row>
    <row r="2683" spans="1:8" x14ac:dyDescent="0.3">
      <c r="A2683" s="281">
        <v>104195</v>
      </c>
      <c r="B2683" s="281" t="s">
        <v>6792</v>
      </c>
      <c r="C2683" s="281" t="s">
        <v>6793</v>
      </c>
      <c r="D2683" s="166">
        <v>1</v>
      </c>
      <c r="E2683" s="166">
        <v>1</v>
      </c>
      <c r="F2683" s="281" t="s">
        <v>1430</v>
      </c>
      <c r="G2683">
        <v>1</v>
      </c>
      <c r="H2683">
        <v>1</v>
      </c>
    </row>
    <row r="2684" spans="1:8" x14ac:dyDescent="0.3">
      <c r="A2684" s="281">
        <v>90360</v>
      </c>
      <c r="B2684" s="281" t="s">
        <v>6794</v>
      </c>
      <c r="C2684" s="281" t="s">
        <v>6795</v>
      </c>
      <c r="D2684" s="166">
        <v>1</v>
      </c>
      <c r="E2684" s="166">
        <v>1</v>
      </c>
      <c r="F2684" s="281" t="s">
        <v>1430</v>
      </c>
      <c r="G2684">
        <v>1</v>
      </c>
      <c r="H2684">
        <v>0</v>
      </c>
    </row>
    <row r="2685" spans="1:8" x14ac:dyDescent="0.3">
      <c r="A2685" s="281">
        <v>255463</v>
      </c>
      <c r="B2685" s="281" t="s">
        <v>6796</v>
      </c>
      <c r="C2685" s="281" t="s">
        <v>6797</v>
      </c>
      <c r="D2685" s="166">
        <v>1</v>
      </c>
      <c r="E2685" s="166">
        <v>1</v>
      </c>
      <c r="F2685" s="281" t="s">
        <v>1430</v>
      </c>
      <c r="G2685">
        <v>1</v>
      </c>
      <c r="H2685">
        <v>1</v>
      </c>
    </row>
    <row r="2686" spans="1:8" x14ac:dyDescent="0.3">
      <c r="A2686" s="281">
        <v>293692</v>
      </c>
      <c r="B2686" s="281" t="s">
        <v>6798</v>
      </c>
      <c r="C2686" s="281" t="s">
        <v>6799</v>
      </c>
      <c r="D2686" s="166">
        <v>1</v>
      </c>
      <c r="E2686" s="166">
        <v>1</v>
      </c>
      <c r="F2686" s="281" t="s">
        <v>1430</v>
      </c>
      <c r="G2686">
        <v>1</v>
      </c>
      <c r="H2686">
        <v>1</v>
      </c>
    </row>
    <row r="2687" spans="1:8" x14ac:dyDescent="0.3">
      <c r="A2687" s="281">
        <v>347533</v>
      </c>
      <c r="B2687" s="281" t="s">
        <v>6800</v>
      </c>
      <c r="C2687" s="281" t="s">
        <v>6801</v>
      </c>
      <c r="D2687" s="166">
        <v>1</v>
      </c>
      <c r="E2687" s="166">
        <v>1</v>
      </c>
      <c r="F2687" s="281" t="s">
        <v>1430</v>
      </c>
      <c r="G2687">
        <v>1</v>
      </c>
      <c r="H2687">
        <v>1</v>
      </c>
    </row>
    <row r="2688" spans="1:8" x14ac:dyDescent="0.3">
      <c r="A2688" s="281">
        <v>89786</v>
      </c>
      <c r="B2688" s="281" t="s">
        <v>6802</v>
      </c>
      <c r="C2688" s="281" t="s">
        <v>6803</v>
      </c>
      <c r="D2688" s="166">
        <v>1</v>
      </c>
      <c r="E2688" s="166">
        <v>1</v>
      </c>
      <c r="F2688" s="281" t="s">
        <v>1430</v>
      </c>
      <c r="G2688">
        <v>1</v>
      </c>
      <c r="H2688">
        <v>1</v>
      </c>
    </row>
    <row r="2689" spans="1:8" x14ac:dyDescent="0.3">
      <c r="A2689" s="281">
        <v>174822</v>
      </c>
      <c r="B2689" s="281" t="s">
        <v>6804</v>
      </c>
      <c r="C2689" s="281" t="s">
        <v>6805</v>
      </c>
      <c r="D2689" s="166">
        <v>1</v>
      </c>
      <c r="E2689" s="166">
        <v>1</v>
      </c>
      <c r="F2689" s="281" t="s">
        <v>1430</v>
      </c>
      <c r="G2689">
        <v>1</v>
      </c>
      <c r="H2689">
        <v>1</v>
      </c>
    </row>
    <row r="2690" spans="1:8" x14ac:dyDescent="0.3">
      <c r="A2690" s="281">
        <v>102412</v>
      </c>
      <c r="B2690" s="281" t="s">
        <v>6806</v>
      </c>
      <c r="C2690" s="281" t="s">
        <v>6807</v>
      </c>
      <c r="D2690" s="166">
        <v>1</v>
      </c>
      <c r="E2690" s="166">
        <v>1</v>
      </c>
      <c r="F2690" s="281" t="s">
        <v>1430</v>
      </c>
      <c r="G2690">
        <v>1</v>
      </c>
      <c r="H2690">
        <v>1</v>
      </c>
    </row>
    <row r="2691" spans="1:8" x14ac:dyDescent="0.3">
      <c r="A2691" s="281">
        <v>93461</v>
      </c>
      <c r="B2691" s="281" t="s">
        <v>6808</v>
      </c>
      <c r="C2691" s="281" t="s">
        <v>6809</v>
      </c>
      <c r="D2691" s="166">
        <v>1</v>
      </c>
      <c r="E2691" s="166">
        <v>1</v>
      </c>
      <c r="F2691" s="281" t="s">
        <v>1430</v>
      </c>
      <c r="G2691">
        <v>1</v>
      </c>
      <c r="H2691">
        <v>1</v>
      </c>
    </row>
    <row r="2692" spans="1:8" x14ac:dyDescent="0.3">
      <c r="A2692" s="281">
        <v>84454</v>
      </c>
      <c r="B2692" s="281" t="s">
        <v>6810</v>
      </c>
      <c r="C2692" s="281" t="s">
        <v>6811</v>
      </c>
      <c r="D2692" s="166">
        <v>1</v>
      </c>
      <c r="E2692" s="166">
        <v>1</v>
      </c>
      <c r="F2692" s="281" t="s">
        <v>1430</v>
      </c>
      <c r="G2692">
        <v>1</v>
      </c>
      <c r="H2692">
        <v>1</v>
      </c>
    </row>
    <row r="2693" spans="1:8" x14ac:dyDescent="0.3">
      <c r="A2693" s="281">
        <v>239423</v>
      </c>
      <c r="B2693" s="281" t="s">
        <v>6812</v>
      </c>
      <c r="C2693" s="281" t="s">
        <v>6813</v>
      </c>
      <c r="D2693" s="166">
        <v>1</v>
      </c>
      <c r="E2693" s="166">
        <v>1</v>
      </c>
      <c r="F2693" s="281" t="s">
        <v>1430</v>
      </c>
      <c r="G2693">
        <v>1</v>
      </c>
      <c r="H2693">
        <v>1</v>
      </c>
    </row>
    <row r="2694" spans="1:8" x14ac:dyDescent="0.3">
      <c r="A2694" s="281">
        <v>269906</v>
      </c>
      <c r="B2694" s="281" t="s">
        <v>6814</v>
      </c>
      <c r="C2694" s="281" t="s">
        <v>6815</v>
      </c>
      <c r="D2694" s="166">
        <v>2</v>
      </c>
      <c r="E2694" s="166">
        <v>1</v>
      </c>
      <c r="F2694" s="281" t="s">
        <v>1430</v>
      </c>
      <c r="G2694">
        <v>1</v>
      </c>
      <c r="H2694">
        <v>1</v>
      </c>
    </row>
    <row r="2695" spans="1:8" x14ac:dyDescent="0.3">
      <c r="A2695" s="281">
        <v>79830</v>
      </c>
      <c r="B2695" s="281" t="s">
        <v>6816</v>
      </c>
      <c r="C2695" s="281" t="s">
        <v>6817</v>
      </c>
      <c r="D2695" s="166">
        <v>1</v>
      </c>
      <c r="E2695" s="166">
        <v>1</v>
      </c>
      <c r="F2695" s="281" t="s">
        <v>1430</v>
      </c>
      <c r="G2695">
        <v>1</v>
      </c>
      <c r="H2695">
        <v>1</v>
      </c>
    </row>
    <row r="2696" spans="1:8" x14ac:dyDescent="0.3">
      <c r="A2696" s="281">
        <v>42083</v>
      </c>
      <c r="B2696" s="281" t="s">
        <v>6818</v>
      </c>
      <c r="C2696" s="281" t="s">
        <v>6819</v>
      </c>
      <c r="D2696" s="166">
        <v>1</v>
      </c>
      <c r="E2696" s="166">
        <v>1</v>
      </c>
      <c r="F2696" s="281" t="s">
        <v>1430</v>
      </c>
      <c r="G2696">
        <v>1</v>
      </c>
      <c r="H2696">
        <v>1</v>
      </c>
    </row>
    <row r="2697" spans="1:8" x14ac:dyDescent="0.3">
      <c r="A2697" s="281">
        <v>163508</v>
      </c>
      <c r="B2697" s="281" t="s">
        <v>6820</v>
      </c>
      <c r="C2697" s="281" t="s">
        <v>6821</v>
      </c>
      <c r="D2697" s="166">
        <v>1</v>
      </c>
      <c r="E2697" s="166">
        <v>1</v>
      </c>
      <c r="F2697" s="281" t="s">
        <v>1430</v>
      </c>
      <c r="G2697">
        <v>1</v>
      </c>
      <c r="H2697">
        <v>1</v>
      </c>
    </row>
    <row r="2698" spans="1:8" x14ac:dyDescent="0.3">
      <c r="A2698" s="281">
        <v>49373</v>
      </c>
      <c r="B2698" s="281" t="s">
        <v>6822</v>
      </c>
      <c r="C2698" s="281" t="s">
        <v>6823</v>
      </c>
      <c r="D2698" s="166">
        <v>1</v>
      </c>
      <c r="E2698" s="166">
        <v>1</v>
      </c>
      <c r="F2698" s="281" t="s">
        <v>1430</v>
      </c>
      <c r="G2698">
        <v>1</v>
      </c>
      <c r="H2698">
        <v>1</v>
      </c>
    </row>
    <row r="2699" spans="1:8" x14ac:dyDescent="0.3">
      <c r="A2699" s="281">
        <v>170854</v>
      </c>
      <c r="B2699" s="281" t="s">
        <v>6824</v>
      </c>
      <c r="C2699" s="281" t="s">
        <v>6825</v>
      </c>
      <c r="D2699" s="166">
        <v>1</v>
      </c>
      <c r="E2699" s="166">
        <v>1</v>
      </c>
      <c r="F2699" s="281" t="s">
        <v>1430</v>
      </c>
      <c r="G2699">
        <v>1</v>
      </c>
      <c r="H2699">
        <v>1</v>
      </c>
    </row>
    <row r="2700" spans="1:8" x14ac:dyDescent="0.3">
      <c r="A2700" s="281">
        <v>37026</v>
      </c>
      <c r="B2700" s="281" t="s">
        <v>6826</v>
      </c>
      <c r="C2700" s="281" t="s">
        <v>6827</v>
      </c>
      <c r="D2700" s="166">
        <v>1</v>
      </c>
      <c r="E2700" s="166">
        <v>1</v>
      </c>
      <c r="F2700" s="281" t="s">
        <v>1430</v>
      </c>
      <c r="G2700">
        <v>1</v>
      </c>
      <c r="H2700">
        <v>1</v>
      </c>
    </row>
    <row r="2701" spans="1:8" x14ac:dyDescent="0.3">
      <c r="A2701" s="281">
        <v>74948</v>
      </c>
      <c r="B2701" s="281" t="s">
        <v>6828</v>
      </c>
      <c r="C2701" s="281" t="s">
        <v>6829</v>
      </c>
      <c r="D2701" s="166">
        <v>1</v>
      </c>
      <c r="E2701" s="166">
        <v>1</v>
      </c>
      <c r="F2701" s="281" t="s">
        <v>1430</v>
      </c>
      <c r="G2701">
        <v>1</v>
      </c>
      <c r="H2701">
        <v>1</v>
      </c>
    </row>
    <row r="2702" spans="1:8" x14ac:dyDescent="0.3">
      <c r="A2702" s="281">
        <v>45555</v>
      </c>
      <c r="B2702" s="281" t="s">
        <v>6830</v>
      </c>
      <c r="C2702" s="281" t="s">
        <v>6831</v>
      </c>
      <c r="D2702" s="166">
        <v>1</v>
      </c>
      <c r="E2702" s="166">
        <v>1</v>
      </c>
      <c r="F2702" s="281" t="s">
        <v>1430</v>
      </c>
      <c r="G2702">
        <v>1</v>
      </c>
      <c r="H2702">
        <v>1</v>
      </c>
    </row>
    <row r="2703" spans="1:8" x14ac:dyDescent="0.3">
      <c r="A2703" s="281">
        <v>38224</v>
      </c>
      <c r="B2703" s="281" t="s">
        <v>6832</v>
      </c>
      <c r="C2703" s="281" t="s">
        <v>6833</v>
      </c>
      <c r="D2703" s="166">
        <v>1</v>
      </c>
      <c r="E2703" s="166">
        <v>1</v>
      </c>
      <c r="F2703" s="281" t="s">
        <v>1430</v>
      </c>
      <c r="G2703">
        <v>1</v>
      </c>
      <c r="H2703">
        <v>1</v>
      </c>
    </row>
    <row r="2704" spans="1:8" x14ac:dyDescent="0.3">
      <c r="A2704" s="281">
        <v>167317</v>
      </c>
      <c r="B2704" s="281" t="s">
        <v>6834</v>
      </c>
      <c r="C2704" s="281" t="s">
        <v>6835</v>
      </c>
      <c r="D2704" s="166">
        <v>1</v>
      </c>
      <c r="E2704" s="166">
        <v>1</v>
      </c>
      <c r="F2704" s="281" t="s">
        <v>1430</v>
      </c>
      <c r="G2704">
        <v>1</v>
      </c>
      <c r="H2704">
        <v>1</v>
      </c>
    </row>
    <row r="2705" spans="1:8" x14ac:dyDescent="0.3">
      <c r="A2705" s="6">
        <v>174801</v>
      </c>
      <c r="B2705" s="6" t="s">
        <v>6836</v>
      </c>
      <c r="C2705" s="6" t="s">
        <v>6837</v>
      </c>
      <c r="D2705" s="55">
        <v>1</v>
      </c>
      <c r="E2705" s="55">
        <v>1</v>
      </c>
      <c r="F2705" s="6" t="s">
        <v>1430</v>
      </c>
      <c r="G2705">
        <v>0</v>
      </c>
      <c r="H2705">
        <v>1</v>
      </c>
    </row>
    <row r="2706" spans="1:8" x14ac:dyDescent="0.3">
      <c r="A2706" s="6">
        <v>41139</v>
      </c>
      <c r="B2706" s="6" t="s">
        <v>6838</v>
      </c>
      <c r="C2706" s="6" t="s">
        <v>6839</v>
      </c>
      <c r="D2706" s="55">
        <v>1</v>
      </c>
      <c r="E2706" s="55">
        <v>1</v>
      </c>
      <c r="F2706" s="6" t="s">
        <v>1430</v>
      </c>
      <c r="G2706">
        <v>0</v>
      </c>
      <c r="H2706">
        <v>1</v>
      </c>
    </row>
    <row r="2707" spans="1:8" x14ac:dyDescent="0.3">
      <c r="A2707" s="281">
        <v>123068</v>
      </c>
      <c r="B2707" s="281" t="s">
        <v>6840</v>
      </c>
      <c r="C2707" s="281" t="s">
        <v>6841</v>
      </c>
      <c r="D2707" s="166">
        <v>1</v>
      </c>
      <c r="E2707" s="166">
        <v>1</v>
      </c>
      <c r="F2707" s="281" t="s">
        <v>1430</v>
      </c>
      <c r="G2707">
        <v>1</v>
      </c>
      <c r="H2707">
        <v>1</v>
      </c>
    </row>
    <row r="2708" spans="1:8" x14ac:dyDescent="0.3">
      <c r="A2708" s="6">
        <v>49700</v>
      </c>
      <c r="B2708" s="6" t="s">
        <v>6842</v>
      </c>
      <c r="C2708" s="6" t="s">
        <v>6843</v>
      </c>
      <c r="D2708" s="55">
        <v>1</v>
      </c>
      <c r="E2708" s="55">
        <v>1</v>
      </c>
      <c r="F2708" s="6" t="s">
        <v>1430</v>
      </c>
      <c r="G2708">
        <v>0</v>
      </c>
      <c r="H2708">
        <v>1</v>
      </c>
    </row>
    <row r="2709" spans="1:8" x14ac:dyDescent="0.3">
      <c r="A2709" s="281">
        <v>201341</v>
      </c>
      <c r="B2709" s="281" t="s">
        <v>6844</v>
      </c>
      <c r="C2709" s="281" t="s">
        <v>6845</v>
      </c>
      <c r="D2709" s="166">
        <v>1</v>
      </c>
      <c r="E2709" s="166">
        <v>1</v>
      </c>
      <c r="F2709" s="281" t="s">
        <v>1430</v>
      </c>
      <c r="G2709">
        <v>1</v>
      </c>
      <c r="H2709">
        <v>1</v>
      </c>
    </row>
    <row r="2710" spans="1:8" x14ac:dyDescent="0.3">
      <c r="A2710" s="281">
        <v>213527</v>
      </c>
      <c r="B2710" s="281" t="s">
        <v>6846</v>
      </c>
      <c r="C2710" s="281" t="s">
        <v>6847</v>
      </c>
      <c r="D2710" s="166">
        <v>1</v>
      </c>
      <c r="E2710" s="166">
        <v>1</v>
      </c>
      <c r="F2710" s="281" t="s">
        <v>1430</v>
      </c>
      <c r="G2710">
        <v>1</v>
      </c>
      <c r="H2710">
        <v>1</v>
      </c>
    </row>
    <row r="2711" spans="1:8" x14ac:dyDescent="0.3">
      <c r="A2711" s="281">
        <v>25671</v>
      </c>
      <c r="B2711" s="281" t="s">
        <v>6848</v>
      </c>
      <c r="C2711" s="281" t="s">
        <v>6849</v>
      </c>
      <c r="D2711" s="166">
        <v>1</v>
      </c>
      <c r="E2711" s="166">
        <v>1</v>
      </c>
      <c r="F2711" s="281" t="s">
        <v>1430</v>
      </c>
      <c r="G2711">
        <v>1</v>
      </c>
      <c r="H2711">
        <v>1</v>
      </c>
    </row>
    <row r="2712" spans="1:8" x14ac:dyDescent="0.3">
      <c r="A2712" s="281">
        <v>30501</v>
      </c>
      <c r="B2712" s="281" t="s">
        <v>6850</v>
      </c>
      <c r="C2712" s="281" t="s">
        <v>6851</v>
      </c>
      <c r="D2712" s="166">
        <v>1</v>
      </c>
      <c r="E2712" s="166">
        <v>1</v>
      </c>
      <c r="F2712" s="281" t="s">
        <v>1430</v>
      </c>
      <c r="G2712">
        <v>1</v>
      </c>
      <c r="H2712">
        <v>1</v>
      </c>
    </row>
    <row r="2713" spans="1:8" x14ac:dyDescent="0.3">
      <c r="A2713" s="281">
        <v>121130</v>
      </c>
      <c r="B2713" s="281" t="s">
        <v>6852</v>
      </c>
      <c r="C2713" s="281" t="s">
        <v>6853</v>
      </c>
      <c r="D2713" s="166">
        <v>1</v>
      </c>
      <c r="E2713" s="166">
        <v>1</v>
      </c>
      <c r="F2713" s="281" t="s">
        <v>1430</v>
      </c>
      <c r="G2713">
        <v>1</v>
      </c>
      <c r="H2713">
        <v>1</v>
      </c>
    </row>
    <row r="2714" spans="1:8" x14ac:dyDescent="0.3">
      <c r="A2714" s="281">
        <v>121996</v>
      </c>
      <c r="B2714" s="281" t="s">
        <v>6854</v>
      </c>
      <c r="C2714" s="281" t="s">
        <v>6855</v>
      </c>
      <c r="D2714" s="166">
        <v>1</v>
      </c>
      <c r="E2714" s="166">
        <v>1</v>
      </c>
      <c r="F2714" s="281" t="s">
        <v>1430</v>
      </c>
      <c r="G2714">
        <v>1</v>
      </c>
      <c r="H2714">
        <v>1</v>
      </c>
    </row>
    <row r="2715" spans="1:8" x14ac:dyDescent="0.3">
      <c r="A2715" s="281">
        <v>200994</v>
      </c>
      <c r="B2715" s="281" t="s">
        <v>6856</v>
      </c>
      <c r="C2715" s="281" t="s">
        <v>6857</v>
      </c>
      <c r="D2715" s="166">
        <v>1</v>
      </c>
      <c r="E2715" s="166">
        <v>1</v>
      </c>
      <c r="F2715" s="281" t="s">
        <v>1430</v>
      </c>
      <c r="G2715">
        <v>1</v>
      </c>
      <c r="H2715">
        <v>1</v>
      </c>
    </row>
    <row r="2716" spans="1:8" x14ac:dyDescent="0.3">
      <c r="A2716" s="281">
        <v>111953</v>
      </c>
      <c r="B2716" s="281" t="s">
        <v>6858</v>
      </c>
      <c r="C2716" s="281" t="s">
        <v>6859</v>
      </c>
      <c r="D2716" s="166">
        <v>1</v>
      </c>
      <c r="E2716" s="166">
        <v>1</v>
      </c>
      <c r="F2716" s="281" t="s">
        <v>1430</v>
      </c>
      <c r="G2716">
        <v>1</v>
      </c>
      <c r="H2716">
        <v>1</v>
      </c>
    </row>
    <row r="2717" spans="1:8" x14ac:dyDescent="0.3">
      <c r="A2717" s="281">
        <v>41832</v>
      </c>
      <c r="B2717" s="281" t="s">
        <v>6860</v>
      </c>
      <c r="C2717" s="281" t="s">
        <v>6861</v>
      </c>
      <c r="D2717" s="166">
        <v>1</v>
      </c>
      <c r="E2717" s="166">
        <v>1</v>
      </c>
      <c r="F2717" s="281" t="s">
        <v>1430</v>
      </c>
      <c r="G2717">
        <v>1</v>
      </c>
      <c r="H2717">
        <v>1</v>
      </c>
    </row>
    <row r="2718" spans="1:8" x14ac:dyDescent="0.3">
      <c r="A2718" s="281">
        <v>91814</v>
      </c>
      <c r="B2718" s="281" t="s">
        <v>6862</v>
      </c>
      <c r="C2718" s="281" t="s">
        <v>6863</v>
      </c>
      <c r="D2718" s="166">
        <v>1</v>
      </c>
      <c r="E2718" s="166">
        <v>1</v>
      </c>
      <c r="F2718" s="281" t="s">
        <v>1430</v>
      </c>
      <c r="G2718">
        <v>1</v>
      </c>
      <c r="H2718">
        <v>1</v>
      </c>
    </row>
    <row r="2719" spans="1:8" x14ac:dyDescent="0.3">
      <c r="A2719" s="281">
        <v>92382</v>
      </c>
      <c r="B2719" s="281" t="s">
        <v>6864</v>
      </c>
      <c r="C2719" s="281" t="s">
        <v>6865</v>
      </c>
      <c r="D2719" s="166">
        <v>1</v>
      </c>
      <c r="E2719" s="166">
        <v>1</v>
      </c>
      <c r="F2719" s="281" t="s">
        <v>1430</v>
      </c>
      <c r="G2719">
        <v>1</v>
      </c>
      <c r="H2719">
        <v>1</v>
      </c>
    </row>
    <row r="2720" spans="1:8" x14ac:dyDescent="0.3">
      <c r="A2720" s="281">
        <v>104023</v>
      </c>
      <c r="B2720" s="281" t="s">
        <v>6866</v>
      </c>
      <c r="C2720" s="281" t="s">
        <v>6867</v>
      </c>
      <c r="D2720" s="166">
        <v>1</v>
      </c>
      <c r="E2720" s="166">
        <v>1</v>
      </c>
      <c r="F2720" s="281" t="s">
        <v>1430</v>
      </c>
      <c r="G2720">
        <v>1</v>
      </c>
      <c r="H2720">
        <v>1</v>
      </c>
    </row>
    <row r="2721" spans="1:8" x14ac:dyDescent="0.3">
      <c r="A2721" s="281">
        <v>231338</v>
      </c>
      <c r="B2721" s="281" t="s">
        <v>6868</v>
      </c>
      <c r="C2721" s="281" t="s">
        <v>6869</v>
      </c>
      <c r="D2721" s="166">
        <v>1</v>
      </c>
      <c r="E2721" s="166">
        <v>1</v>
      </c>
      <c r="F2721" s="281" t="s">
        <v>1430</v>
      </c>
      <c r="G2721">
        <v>1</v>
      </c>
      <c r="H2721">
        <v>1</v>
      </c>
    </row>
    <row r="2722" spans="1:8" x14ac:dyDescent="0.3">
      <c r="A2722" s="281">
        <v>217882</v>
      </c>
      <c r="B2722" s="281" t="s">
        <v>6870</v>
      </c>
      <c r="C2722" s="281" t="s">
        <v>6871</v>
      </c>
      <c r="D2722" s="166">
        <v>1</v>
      </c>
      <c r="E2722" s="166">
        <v>1</v>
      </c>
      <c r="F2722" s="281" t="s">
        <v>1430</v>
      </c>
      <c r="G2722">
        <v>1</v>
      </c>
      <c r="H2722">
        <v>1</v>
      </c>
    </row>
    <row r="2723" spans="1:8" x14ac:dyDescent="0.3">
      <c r="A2723" s="281">
        <v>36805</v>
      </c>
      <c r="B2723" s="281" t="s">
        <v>6872</v>
      </c>
      <c r="C2723" s="281" t="s">
        <v>6873</v>
      </c>
      <c r="D2723" s="166">
        <v>2</v>
      </c>
      <c r="E2723" s="166">
        <v>1</v>
      </c>
      <c r="F2723" s="281" t="s">
        <v>1430</v>
      </c>
      <c r="G2723">
        <v>1</v>
      </c>
      <c r="H2723">
        <v>1</v>
      </c>
    </row>
    <row r="2724" spans="1:8" x14ac:dyDescent="0.3">
      <c r="A2724" s="281">
        <v>312479</v>
      </c>
      <c r="B2724" s="281" t="s">
        <v>6874</v>
      </c>
      <c r="C2724" s="281" t="s">
        <v>6875</v>
      </c>
      <c r="D2724" s="166">
        <v>2</v>
      </c>
      <c r="E2724" s="166">
        <v>1</v>
      </c>
      <c r="F2724" s="281" t="s">
        <v>1430</v>
      </c>
      <c r="G2724">
        <v>1</v>
      </c>
      <c r="H2724">
        <v>1</v>
      </c>
    </row>
    <row r="2725" spans="1:8" x14ac:dyDescent="0.3">
      <c r="A2725" s="281">
        <v>296866</v>
      </c>
      <c r="B2725" s="281" t="s">
        <v>6876</v>
      </c>
      <c r="C2725" s="281" t="s">
        <v>6877</v>
      </c>
      <c r="D2725" s="166">
        <v>1</v>
      </c>
      <c r="E2725" s="166">
        <v>1</v>
      </c>
      <c r="F2725" s="281" t="s">
        <v>1430</v>
      </c>
      <c r="G2725">
        <v>1</v>
      </c>
      <c r="H2725">
        <v>1</v>
      </c>
    </row>
    <row r="2726" spans="1:8" x14ac:dyDescent="0.3">
      <c r="A2726" s="281">
        <v>200417</v>
      </c>
      <c r="B2726" s="281" t="s">
        <v>6878</v>
      </c>
      <c r="C2726" s="281" t="s">
        <v>6879</v>
      </c>
      <c r="D2726" s="166">
        <v>1</v>
      </c>
      <c r="E2726" s="166">
        <v>1</v>
      </c>
      <c r="F2726" s="281" t="s">
        <v>1430</v>
      </c>
      <c r="G2726">
        <v>1</v>
      </c>
      <c r="H2726">
        <v>1</v>
      </c>
    </row>
    <row r="2727" spans="1:8" x14ac:dyDescent="0.3">
      <c r="A2727" s="281">
        <v>384860</v>
      </c>
      <c r="B2727" s="281" t="s">
        <v>6880</v>
      </c>
      <c r="C2727" s="281" t="s">
        <v>6881</v>
      </c>
      <c r="D2727" s="166">
        <v>1</v>
      </c>
      <c r="E2727" s="166">
        <v>1</v>
      </c>
      <c r="F2727" s="281" t="s">
        <v>1430</v>
      </c>
      <c r="G2727">
        <v>1</v>
      </c>
      <c r="H2727">
        <v>1</v>
      </c>
    </row>
    <row r="2728" spans="1:8" x14ac:dyDescent="0.3">
      <c r="A2728" s="281">
        <v>299097</v>
      </c>
      <c r="B2728" s="281" t="s">
        <v>6882</v>
      </c>
      <c r="C2728" s="281" t="s">
        <v>6883</v>
      </c>
      <c r="D2728" s="166">
        <v>1</v>
      </c>
      <c r="E2728" s="166">
        <v>1</v>
      </c>
      <c r="F2728" s="281" t="s">
        <v>1430</v>
      </c>
      <c r="G2728">
        <v>1</v>
      </c>
      <c r="H2728">
        <v>1</v>
      </c>
    </row>
    <row r="2729" spans="1:8" x14ac:dyDescent="0.3">
      <c r="A2729" s="281">
        <v>46178</v>
      </c>
      <c r="B2729" s="281" t="s">
        <v>6884</v>
      </c>
      <c r="C2729" s="281" t="s">
        <v>6885</v>
      </c>
      <c r="D2729" s="166">
        <v>1</v>
      </c>
      <c r="E2729" s="166">
        <v>1</v>
      </c>
      <c r="F2729" s="281" t="s">
        <v>1430</v>
      </c>
      <c r="G2729">
        <v>1</v>
      </c>
      <c r="H2729">
        <v>1</v>
      </c>
    </row>
    <row r="2730" spans="1:8" x14ac:dyDescent="0.3">
      <c r="A2730" s="281">
        <v>102017</v>
      </c>
      <c r="B2730" s="281" t="s">
        <v>6886</v>
      </c>
      <c r="C2730" s="281" t="s">
        <v>6887</v>
      </c>
      <c r="D2730" s="166">
        <v>1</v>
      </c>
      <c r="E2730" s="166">
        <v>1</v>
      </c>
      <c r="F2730" s="281" t="s">
        <v>1430</v>
      </c>
      <c r="G2730">
        <v>1</v>
      </c>
      <c r="H2730">
        <v>1</v>
      </c>
    </row>
    <row r="2731" spans="1:8" x14ac:dyDescent="0.3">
      <c r="A2731" s="281">
        <v>39103</v>
      </c>
      <c r="B2731" s="281" t="s">
        <v>6888</v>
      </c>
      <c r="C2731" s="281" t="s">
        <v>6889</v>
      </c>
      <c r="D2731" s="166">
        <v>1</v>
      </c>
      <c r="E2731" s="166">
        <v>1</v>
      </c>
      <c r="F2731" s="281" t="s">
        <v>1430</v>
      </c>
      <c r="G2731">
        <v>1</v>
      </c>
      <c r="H2731">
        <v>1</v>
      </c>
    </row>
    <row r="2732" spans="1:8" x14ac:dyDescent="0.3">
      <c r="A2732" s="281">
        <v>177983</v>
      </c>
      <c r="B2732" s="281" t="s">
        <v>6890</v>
      </c>
      <c r="C2732" s="281" t="s">
        <v>6891</v>
      </c>
      <c r="D2732" s="166">
        <v>1</v>
      </c>
      <c r="E2732" s="166">
        <v>1</v>
      </c>
      <c r="F2732" s="281" t="s">
        <v>1430</v>
      </c>
      <c r="G2732">
        <v>1</v>
      </c>
      <c r="H2732">
        <v>1</v>
      </c>
    </row>
    <row r="2733" spans="1:8" x14ac:dyDescent="0.3">
      <c r="A2733" s="281">
        <v>210145</v>
      </c>
      <c r="B2733" s="281" t="s">
        <v>6892</v>
      </c>
      <c r="C2733" s="281" t="s">
        <v>6893</v>
      </c>
      <c r="D2733" s="166">
        <v>1</v>
      </c>
      <c r="E2733" s="166">
        <v>1</v>
      </c>
      <c r="F2733" s="281" t="s">
        <v>1430</v>
      </c>
      <c r="G2733">
        <v>1</v>
      </c>
      <c r="H2733">
        <v>1</v>
      </c>
    </row>
    <row r="2734" spans="1:8" x14ac:dyDescent="0.3">
      <c r="A2734" s="281">
        <v>216341</v>
      </c>
      <c r="B2734" s="281" t="s">
        <v>6894</v>
      </c>
      <c r="C2734" s="281" t="s">
        <v>6895</v>
      </c>
      <c r="D2734" s="166">
        <v>1</v>
      </c>
      <c r="E2734" s="166">
        <v>1</v>
      </c>
      <c r="F2734" s="281" t="s">
        <v>1430</v>
      </c>
      <c r="G2734">
        <v>1</v>
      </c>
      <c r="H2734">
        <v>1</v>
      </c>
    </row>
    <row r="2735" spans="1:8" x14ac:dyDescent="0.3">
      <c r="A2735" s="281">
        <v>163391</v>
      </c>
      <c r="B2735" s="281" t="s">
        <v>6896</v>
      </c>
      <c r="C2735" s="281" t="s">
        <v>6897</v>
      </c>
      <c r="D2735" s="166">
        <v>1</v>
      </c>
      <c r="E2735" s="166">
        <v>1</v>
      </c>
      <c r="F2735" s="281" t="s">
        <v>1430</v>
      </c>
      <c r="G2735">
        <v>1</v>
      </c>
      <c r="H2735">
        <v>1</v>
      </c>
    </row>
    <row r="2736" spans="1:8" x14ac:dyDescent="0.3">
      <c r="A2736" s="281">
        <v>103029</v>
      </c>
      <c r="B2736" s="281" t="s">
        <v>6898</v>
      </c>
      <c r="C2736" s="281" t="s">
        <v>6899</v>
      </c>
      <c r="D2736" s="166">
        <v>1</v>
      </c>
      <c r="E2736" s="166">
        <v>1</v>
      </c>
      <c r="F2736" s="281" t="s">
        <v>1430</v>
      </c>
      <c r="G2736">
        <v>1</v>
      </c>
      <c r="H2736">
        <v>1</v>
      </c>
    </row>
    <row r="2737" spans="1:8" x14ac:dyDescent="0.3">
      <c r="A2737" s="281">
        <v>100044</v>
      </c>
      <c r="B2737" s="281" t="s">
        <v>6900</v>
      </c>
      <c r="C2737" s="281" t="s">
        <v>6901</v>
      </c>
      <c r="D2737" s="166">
        <v>2</v>
      </c>
      <c r="E2737" s="166">
        <v>1</v>
      </c>
      <c r="F2737" s="281" t="s">
        <v>1430</v>
      </c>
      <c r="G2737">
        <v>1</v>
      </c>
      <c r="H2737">
        <v>1</v>
      </c>
    </row>
    <row r="2738" spans="1:8" x14ac:dyDescent="0.3">
      <c r="A2738" s="281">
        <v>273232</v>
      </c>
      <c r="B2738" s="281" t="s">
        <v>6902</v>
      </c>
      <c r="C2738" s="281" t="s">
        <v>6903</v>
      </c>
      <c r="D2738" s="166">
        <v>1</v>
      </c>
      <c r="E2738" s="166">
        <v>1</v>
      </c>
      <c r="F2738" s="281" t="s">
        <v>1430</v>
      </c>
      <c r="G2738">
        <v>1</v>
      </c>
      <c r="H2738">
        <v>1</v>
      </c>
    </row>
    <row r="2739" spans="1:8" x14ac:dyDescent="0.3">
      <c r="A2739" s="281">
        <v>160965</v>
      </c>
      <c r="B2739" s="281" t="s">
        <v>6904</v>
      </c>
      <c r="C2739" s="281" t="s">
        <v>6905</v>
      </c>
      <c r="D2739" s="166">
        <v>1</v>
      </c>
      <c r="E2739" s="166">
        <v>1</v>
      </c>
      <c r="F2739" s="281" t="s">
        <v>1430</v>
      </c>
      <c r="G2739">
        <v>1</v>
      </c>
      <c r="H2739">
        <v>1</v>
      </c>
    </row>
    <row r="2740" spans="1:8" x14ac:dyDescent="0.3">
      <c r="A2740" s="281">
        <v>345899</v>
      </c>
      <c r="B2740" s="281" t="s">
        <v>6906</v>
      </c>
      <c r="C2740" s="281" t="s">
        <v>6907</v>
      </c>
      <c r="D2740" s="166">
        <v>2</v>
      </c>
      <c r="E2740" s="166">
        <v>1</v>
      </c>
      <c r="F2740" s="281" t="s">
        <v>1430</v>
      </c>
      <c r="G2740">
        <v>1</v>
      </c>
      <c r="H2740">
        <v>1</v>
      </c>
    </row>
    <row r="2741" spans="1:8" x14ac:dyDescent="0.3">
      <c r="A2741" s="281">
        <v>344873</v>
      </c>
      <c r="B2741" s="281" t="s">
        <v>6908</v>
      </c>
      <c r="C2741" s="281" t="s">
        <v>6909</v>
      </c>
      <c r="D2741" s="166">
        <v>1</v>
      </c>
      <c r="E2741" s="166">
        <v>1</v>
      </c>
      <c r="F2741" s="281" t="s">
        <v>1430</v>
      </c>
      <c r="G2741">
        <v>1</v>
      </c>
      <c r="H2741">
        <v>1</v>
      </c>
    </row>
    <row r="2742" spans="1:8" x14ac:dyDescent="0.3">
      <c r="A2742" s="281">
        <v>173327</v>
      </c>
      <c r="B2742" s="281" t="s">
        <v>6910</v>
      </c>
      <c r="C2742" s="281" t="s">
        <v>6911</v>
      </c>
      <c r="D2742" s="166">
        <v>1</v>
      </c>
      <c r="E2742" s="166">
        <v>1</v>
      </c>
      <c r="F2742" s="281" t="s">
        <v>1430</v>
      </c>
      <c r="G2742">
        <v>1</v>
      </c>
      <c r="H2742">
        <v>1</v>
      </c>
    </row>
    <row r="2743" spans="1:8" x14ac:dyDescent="0.3">
      <c r="A2743" s="281">
        <v>364404</v>
      </c>
      <c r="B2743" s="281" t="s">
        <v>6912</v>
      </c>
      <c r="C2743" s="281" t="s">
        <v>6913</v>
      </c>
      <c r="D2743" s="166">
        <v>1</v>
      </c>
      <c r="E2743" s="166">
        <v>1</v>
      </c>
      <c r="F2743" s="281" t="s">
        <v>1430</v>
      </c>
      <c r="G2743">
        <v>1</v>
      </c>
      <c r="H2743">
        <v>1</v>
      </c>
    </row>
    <row r="2744" spans="1:8" x14ac:dyDescent="0.3">
      <c r="A2744" s="281">
        <v>382228</v>
      </c>
      <c r="B2744" s="281" t="s">
        <v>6914</v>
      </c>
      <c r="C2744" s="281" t="s">
        <v>6915</v>
      </c>
      <c r="D2744" s="166">
        <v>1</v>
      </c>
      <c r="E2744" s="166">
        <v>1</v>
      </c>
      <c r="F2744" s="281" t="s">
        <v>1430</v>
      </c>
      <c r="G2744">
        <v>1</v>
      </c>
      <c r="H2744">
        <v>1</v>
      </c>
    </row>
    <row r="2745" spans="1:8" x14ac:dyDescent="0.3">
      <c r="A2745" s="281">
        <v>44651</v>
      </c>
      <c r="B2745" s="281" t="s">
        <v>6916</v>
      </c>
      <c r="C2745" s="281" t="s">
        <v>6917</v>
      </c>
      <c r="D2745" s="166">
        <v>1</v>
      </c>
      <c r="E2745" s="166">
        <v>1</v>
      </c>
      <c r="F2745" s="281" t="s">
        <v>1430</v>
      </c>
      <c r="G2745">
        <v>1</v>
      </c>
      <c r="H2745">
        <v>1</v>
      </c>
    </row>
    <row r="2746" spans="1:8" x14ac:dyDescent="0.3">
      <c r="A2746" s="281">
        <v>167268</v>
      </c>
      <c r="B2746" s="281" t="s">
        <v>6918</v>
      </c>
      <c r="C2746" s="281" t="s">
        <v>6919</v>
      </c>
      <c r="D2746" s="166">
        <v>1</v>
      </c>
      <c r="E2746" s="166">
        <v>1</v>
      </c>
      <c r="F2746" s="281" t="s">
        <v>1430</v>
      </c>
      <c r="G2746">
        <v>1</v>
      </c>
      <c r="H2746">
        <v>1</v>
      </c>
    </row>
    <row r="2747" spans="1:8" x14ac:dyDescent="0.3">
      <c r="A2747" s="281">
        <v>348559</v>
      </c>
      <c r="B2747" s="281" t="s">
        <v>6920</v>
      </c>
      <c r="C2747" s="281" t="s">
        <v>6921</v>
      </c>
      <c r="D2747" s="166">
        <v>1</v>
      </c>
      <c r="E2747" s="166">
        <v>1</v>
      </c>
      <c r="F2747" s="281" t="s">
        <v>1430</v>
      </c>
      <c r="G2747">
        <v>1</v>
      </c>
      <c r="H2747">
        <v>1</v>
      </c>
    </row>
    <row r="2748" spans="1:8" x14ac:dyDescent="0.3">
      <c r="A2748" s="281">
        <v>388907</v>
      </c>
      <c r="B2748" s="281" t="s">
        <v>6922</v>
      </c>
      <c r="C2748" s="281" t="s">
        <v>6923</v>
      </c>
      <c r="D2748" s="166">
        <v>2</v>
      </c>
      <c r="E2748" s="166">
        <v>1</v>
      </c>
      <c r="F2748" s="281" t="s">
        <v>1430</v>
      </c>
      <c r="G2748">
        <v>1</v>
      </c>
      <c r="H2748">
        <v>1</v>
      </c>
    </row>
    <row r="2749" spans="1:8" x14ac:dyDescent="0.3">
      <c r="A2749" s="281">
        <v>226400</v>
      </c>
      <c r="B2749" s="281" t="s">
        <v>6924</v>
      </c>
      <c r="C2749" s="281" t="s">
        <v>6925</v>
      </c>
      <c r="D2749" s="166">
        <v>1</v>
      </c>
      <c r="E2749" s="166">
        <v>1</v>
      </c>
      <c r="F2749" s="281" t="s">
        <v>1430</v>
      </c>
      <c r="G2749">
        <v>1</v>
      </c>
      <c r="H2749">
        <v>1</v>
      </c>
    </row>
    <row r="2750" spans="1:8" x14ac:dyDescent="0.3">
      <c r="A2750" s="281">
        <v>287040</v>
      </c>
      <c r="B2750" s="281" t="s">
        <v>6926</v>
      </c>
      <c r="C2750" s="281" t="s">
        <v>6927</v>
      </c>
      <c r="D2750" s="166">
        <v>1</v>
      </c>
      <c r="E2750" s="166">
        <v>1</v>
      </c>
      <c r="F2750" s="281" t="s">
        <v>1430</v>
      </c>
      <c r="G2750">
        <v>1</v>
      </c>
      <c r="H2750">
        <v>1</v>
      </c>
    </row>
    <row r="2751" spans="1:8" x14ac:dyDescent="0.3">
      <c r="A2751" s="281">
        <v>45537</v>
      </c>
      <c r="B2751" s="281" t="s">
        <v>6928</v>
      </c>
      <c r="C2751" s="281" t="s">
        <v>6929</v>
      </c>
      <c r="D2751" s="166">
        <v>1</v>
      </c>
      <c r="E2751" s="166">
        <v>1</v>
      </c>
      <c r="F2751" s="281" t="s">
        <v>1430</v>
      </c>
      <c r="G2751">
        <v>1</v>
      </c>
      <c r="H2751">
        <v>1</v>
      </c>
    </row>
    <row r="2752" spans="1:8" x14ac:dyDescent="0.3">
      <c r="A2752" s="281">
        <v>392121</v>
      </c>
      <c r="B2752" s="281" t="s">
        <v>6930</v>
      </c>
      <c r="C2752" s="281" t="s">
        <v>6931</v>
      </c>
      <c r="D2752" s="166">
        <v>1</v>
      </c>
      <c r="E2752" s="166">
        <v>1</v>
      </c>
      <c r="F2752" s="281" t="s">
        <v>1430</v>
      </c>
      <c r="G2752">
        <v>1</v>
      </c>
      <c r="H2752">
        <v>1</v>
      </c>
    </row>
    <row r="2753" spans="1:8" x14ac:dyDescent="0.3">
      <c r="A2753" s="281">
        <v>92768</v>
      </c>
      <c r="B2753" s="281" t="s">
        <v>6932</v>
      </c>
      <c r="C2753" s="281" t="s">
        <v>6933</v>
      </c>
      <c r="D2753" s="166">
        <v>1</v>
      </c>
      <c r="E2753" s="166">
        <v>1</v>
      </c>
      <c r="F2753" s="281" t="s">
        <v>1430</v>
      </c>
      <c r="G2753">
        <v>1</v>
      </c>
      <c r="H2753">
        <v>1</v>
      </c>
    </row>
    <row r="2754" spans="1:8" x14ac:dyDescent="0.3">
      <c r="A2754" s="281">
        <v>47400</v>
      </c>
      <c r="B2754" s="281" t="s">
        <v>6934</v>
      </c>
      <c r="C2754" s="281" t="s">
        <v>6935</v>
      </c>
      <c r="D2754" s="166">
        <v>1</v>
      </c>
      <c r="E2754" s="166">
        <v>1</v>
      </c>
      <c r="F2754" s="281" t="s">
        <v>1430</v>
      </c>
      <c r="G2754">
        <v>1</v>
      </c>
      <c r="H2754">
        <v>1</v>
      </c>
    </row>
    <row r="2755" spans="1:8" x14ac:dyDescent="0.3">
      <c r="A2755" s="281">
        <v>37004</v>
      </c>
      <c r="B2755" s="281" t="s">
        <v>6936</v>
      </c>
      <c r="C2755" s="281" t="s">
        <v>6937</v>
      </c>
      <c r="D2755" s="166">
        <v>1</v>
      </c>
      <c r="E2755" s="166">
        <v>1</v>
      </c>
      <c r="F2755" s="281" t="s">
        <v>1430</v>
      </c>
      <c r="G2755">
        <v>1</v>
      </c>
      <c r="H2755">
        <v>1</v>
      </c>
    </row>
    <row r="2756" spans="1:8" x14ac:dyDescent="0.3">
      <c r="A2756" s="281">
        <v>46674</v>
      </c>
      <c r="B2756" s="281" t="s">
        <v>6938</v>
      </c>
      <c r="C2756" s="281" t="s">
        <v>6939</v>
      </c>
      <c r="D2756" s="166">
        <v>1</v>
      </c>
      <c r="E2756" s="166">
        <v>1</v>
      </c>
      <c r="F2756" s="281" t="s">
        <v>1430</v>
      </c>
      <c r="G2756">
        <v>1</v>
      </c>
      <c r="H2756">
        <v>1</v>
      </c>
    </row>
    <row r="2757" spans="1:8" x14ac:dyDescent="0.3">
      <c r="A2757" s="281">
        <v>242607</v>
      </c>
      <c r="B2757" s="281" t="s">
        <v>6940</v>
      </c>
      <c r="C2757" s="281" t="s">
        <v>6941</v>
      </c>
      <c r="D2757" s="166">
        <v>1</v>
      </c>
      <c r="E2757" s="166">
        <v>1</v>
      </c>
      <c r="F2757" s="281" t="s">
        <v>1430</v>
      </c>
      <c r="G2757">
        <v>1</v>
      </c>
      <c r="H2757">
        <v>1</v>
      </c>
    </row>
    <row r="2758" spans="1:8" x14ac:dyDescent="0.3">
      <c r="A2758" s="281">
        <v>161671</v>
      </c>
      <c r="B2758" s="281" t="s">
        <v>6942</v>
      </c>
      <c r="C2758" s="281" t="s">
        <v>6943</v>
      </c>
      <c r="D2758" s="166">
        <v>1</v>
      </c>
      <c r="E2758" s="166">
        <v>1</v>
      </c>
      <c r="F2758" s="281" t="s">
        <v>1430</v>
      </c>
      <c r="G2758">
        <v>1</v>
      </c>
      <c r="H2758">
        <v>1</v>
      </c>
    </row>
    <row r="2759" spans="1:8" x14ac:dyDescent="0.3">
      <c r="A2759" s="281">
        <v>166560</v>
      </c>
      <c r="B2759" s="281" t="s">
        <v>6944</v>
      </c>
      <c r="C2759" s="281" t="s">
        <v>6945</v>
      </c>
      <c r="D2759" s="166">
        <v>1</v>
      </c>
      <c r="E2759" s="166">
        <v>1</v>
      </c>
      <c r="F2759" s="281" t="s">
        <v>1430</v>
      </c>
      <c r="G2759">
        <v>1</v>
      </c>
      <c r="H2759">
        <v>1</v>
      </c>
    </row>
    <row r="2760" spans="1:8" x14ac:dyDescent="0.3">
      <c r="A2760" s="281">
        <v>344808</v>
      </c>
      <c r="B2760" s="281" t="s">
        <v>6946</v>
      </c>
      <c r="C2760" s="281" t="s">
        <v>6947</v>
      </c>
      <c r="D2760" s="166">
        <v>1</v>
      </c>
      <c r="E2760" s="166">
        <v>1</v>
      </c>
      <c r="F2760" s="281" t="s">
        <v>1430</v>
      </c>
      <c r="G2760">
        <v>1</v>
      </c>
      <c r="H2760">
        <v>1</v>
      </c>
    </row>
    <row r="2761" spans="1:8" x14ac:dyDescent="0.3">
      <c r="A2761" s="281">
        <v>48276</v>
      </c>
      <c r="B2761" s="281" t="s">
        <v>6948</v>
      </c>
      <c r="C2761" s="281" t="s">
        <v>6949</v>
      </c>
      <c r="D2761" s="166">
        <v>1</v>
      </c>
      <c r="E2761" s="166">
        <v>1</v>
      </c>
      <c r="F2761" s="281" t="s">
        <v>1430</v>
      </c>
      <c r="G2761">
        <v>1</v>
      </c>
      <c r="H2761">
        <v>1</v>
      </c>
    </row>
    <row r="2762" spans="1:8" x14ac:dyDescent="0.3">
      <c r="A2762" s="281">
        <v>94312</v>
      </c>
      <c r="B2762" s="281" t="s">
        <v>6950</v>
      </c>
      <c r="C2762" s="281" t="s">
        <v>6951</v>
      </c>
      <c r="D2762" s="166">
        <v>1</v>
      </c>
      <c r="E2762" s="166">
        <v>1</v>
      </c>
      <c r="F2762" s="281" t="s">
        <v>1430</v>
      </c>
      <c r="G2762">
        <v>1</v>
      </c>
      <c r="H2762">
        <v>1</v>
      </c>
    </row>
    <row r="2763" spans="1:8" x14ac:dyDescent="0.3">
      <c r="A2763" s="281">
        <v>71221</v>
      </c>
      <c r="B2763" s="281" t="s">
        <v>6952</v>
      </c>
      <c r="C2763" s="281" t="s">
        <v>6953</v>
      </c>
      <c r="D2763" s="166">
        <v>1</v>
      </c>
      <c r="E2763" s="166">
        <v>1</v>
      </c>
      <c r="F2763" s="281" t="s">
        <v>1430</v>
      </c>
      <c r="G2763">
        <v>1</v>
      </c>
      <c r="H2763">
        <v>1</v>
      </c>
    </row>
    <row r="2764" spans="1:8" x14ac:dyDescent="0.3">
      <c r="A2764" s="281">
        <v>392024</v>
      </c>
      <c r="B2764" s="281" t="s">
        <v>6954</v>
      </c>
      <c r="C2764" s="281" t="s">
        <v>6955</v>
      </c>
      <c r="D2764" s="166">
        <v>1</v>
      </c>
      <c r="E2764" s="166">
        <v>1</v>
      </c>
      <c r="F2764" s="281" t="s">
        <v>1430</v>
      </c>
      <c r="G2764">
        <v>1</v>
      </c>
      <c r="H2764">
        <v>1</v>
      </c>
    </row>
    <row r="2765" spans="1:8" x14ac:dyDescent="0.3">
      <c r="A2765" s="281">
        <v>354626</v>
      </c>
      <c r="B2765" s="281" t="s">
        <v>6956</v>
      </c>
      <c r="C2765" s="281" t="s">
        <v>6957</v>
      </c>
      <c r="D2765" s="166">
        <v>2</v>
      </c>
      <c r="E2765" s="166">
        <v>1</v>
      </c>
      <c r="F2765" s="281" t="s">
        <v>1430</v>
      </c>
      <c r="G2765">
        <v>1</v>
      </c>
      <c r="H2765">
        <v>1</v>
      </c>
    </row>
    <row r="2766" spans="1:8" x14ac:dyDescent="0.3">
      <c r="A2766" s="281">
        <v>62184</v>
      </c>
      <c r="B2766" s="281" t="s">
        <v>6958</v>
      </c>
      <c r="C2766" s="281" t="s">
        <v>6959</v>
      </c>
      <c r="D2766" s="166">
        <v>2</v>
      </c>
      <c r="E2766" s="166">
        <v>1</v>
      </c>
      <c r="F2766" s="281" t="s">
        <v>1430</v>
      </c>
      <c r="G2766">
        <v>1</v>
      </c>
      <c r="H2766">
        <v>0</v>
      </c>
    </row>
    <row r="2767" spans="1:8" x14ac:dyDescent="0.3">
      <c r="A2767" s="281">
        <v>160694</v>
      </c>
      <c r="B2767" s="281" t="s">
        <v>6960</v>
      </c>
      <c r="C2767" s="281" t="s">
        <v>6961</v>
      </c>
      <c r="D2767" s="166" t="s">
        <v>1481</v>
      </c>
      <c r="E2767" s="166">
        <v>1</v>
      </c>
      <c r="F2767" s="281" t="s">
        <v>1430</v>
      </c>
      <c r="G2767">
        <v>1</v>
      </c>
      <c r="H2767">
        <v>1</v>
      </c>
    </row>
    <row r="2768" spans="1:8" x14ac:dyDescent="0.3">
      <c r="A2768" s="281">
        <v>213588</v>
      </c>
      <c r="B2768" s="281" t="s">
        <v>6962</v>
      </c>
      <c r="C2768" s="281" t="s">
        <v>6963</v>
      </c>
      <c r="D2768" s="166" t="s">
        <v>1481</v>
      </c>
      <c r="E2768" s="166">
        <v>1</v>
      </c>
      <c r="F2768" s="281" t="s">
        <v>1430</v>
      </c>
      <c r="G2768">
        <v>1</v>
      </c>
      <c r="H2768">
        <v>1</v>
      </c>
    </row>
    <row r="2769" spans="1:8" x14ac:dyDescent="0.3">
      <c r="A2769" s="281">
        <v>37742</v>
      </c>
      <c r="B2769" s="281" t="s">
        <v>6964</v>
      </c>
      <c r="C2769" s="281" t="s">
        <v>6965</v>
      </c>
      <c r="D2769" s="166" t="s">
        <v>1481</v>
      </c>
      <c r="E2769" s="166">
        <v>1</v>
      </c>
      <c r="F2769" s="281" t="s">
        <v>1430</v>
      </c>
      <c r="G2769">
        <v>1</v>
      </c>
      <c r="H2769">
        <v>1</v>
      </c>
    </row>
    <row r="2770" spans="1:8" x14ac:dyDescent="0.3">
      <c r="A2770" s="281">
        <v>179498</v>
      </c>
      <c r="B2770" s="281" t="s">
        <v>6966</v>
      </c>
      <c r="C2770" s="281" t="s">
        <v>6967</v>
      </c>
      <c r="D2770" s="166">
        <v>1</v>
      </c>
      <c r="E2770" s="166">
        <v>1</v>
      </c>
      <c r="F2770" s="281" t="s">
        <v>1430</v>
      </c>
      <c r="G2770">
        <v>1</v>
      </c>
      <c r="H2770">
        <v>1</v>
      </c>
    </row>
    <row r="2771" spans="1:8" x14ac:dyDescent="0.3">
      <c r="A2771" s="281">
        <v>77712</v>
      </c>
      <c r="B2771" s="281" t="s">
        <v>6968</v>
      </c>
      <c r="C2771" s="281" t="s">
        <v>6969</v>
      </c>
      <c r="D2771" s="166" t="s">
        <v>1481</v>
      </c>
      <c r="E2771" s="166">
        <v>1</v>
      </c>
      <c r="F2771" s="281" t="s">
        <v>1430</v>
      </c>
      <c r="G2771">
        <v>1</v>
      </c>
      <c r="H2771">
        <v>1</v>
      </c>
    </row>
    <row r="2772" spans="1:8" x14ac:dyDescent="0.3">
      <c r="A2772" s="281">
        <v>98038</v>
      </c>
      <c r="B2772" s="281" t="s">
        <v>6970</v>
      </c>
      <c r="C2772" s="281" t="s">
        <v>6971</v>
      </c>
      <c r="D2772" s="166" t="s">
        <v>1481</v>
      </c>
      <c r="E2772" s="166">
        <v>1</v>
      </c>
      <c r="F2772" s="281" t="s">
        <v>1430</v>
      </c>
      <c r="G2772">
        <v>1</v>
      </c>
      <c r="H2772">
        <v>1</v>
      </c>
    </row>
    <row r="2773" spans="1:8" x14ac:dyDescent="0.3">
      <c r="A2773" s="281">
        <v>42463</v>
      </c>
      <c r="B2773" s="281" t="s">
        <v>6972</v>
      </c>
      <c r="C2773" s="281" t="s">
        <v>6973</v>
      </c>
      <c r="D2773" s="166" t="s">
        <v>1481</v>
      </c>
      <c r="E2773" s="166">
        <v>1</v>
      </c>
      <c r="F2773" s="281" t="s">
        <v>1430</v>
      </c>
      <c r="G2773">
        <v>1</v>
      </c>
      <c r="H2773">
        <v>1</v>
      </c>
    </row>
    <row r="2774" spans="1:8" x14ac:dyDescent="0.3">
      <c r="A2774" s="281">
        <v>40771</v>
      </c>
      <c r="B2774" s="281" t="s">
        <v>6974</v>
      </c>
      <c r="C2774" s="281" t="s">
        <v>6975</v>
      </c>
      <c r="D2774" s="166" t="s">
        <v>1481</v>
      </c>
      <c r="E2774" s="166">
        <v>1</v>
      </c>
      <c r="F2774" s="281" t="s">
        <v>1430</v>
      </c>
      <c r="G2774">
        <v>1</v>
      </c>
      <c r="H2774">
        <v>0</v>
      </c>
    </row>
    <row r="2775" spans="1:8" x14ac:dyDescent="0.3">
      <c r="A2775" s="281">
        <v>48876</v>
      </c>
      <c r="B2775" s="281" t="s">
        <v>6976</v>
      </c>
      <c r="C2775" s="281" t="s">
        <v>6977</v>
      </c>
      <c r="D2775" s="166">
        <v>1</v>
      </c>
      <c r="E2775" s="166">
        <v>1</v>
      </c>
      <c r="F2775" s="281" t="s">
        <v>1430</v>
      </c>
      <c r="G2775">
        <v>1</v>
      </c>
      <c r="H2775">
        <v>1</v>
      </c>
    </row>
    <row r="2776" spans="1:8" x14ac:dyDescent="0.3">
      <c r="A2776" s="281">
        <v>165488</v>
      </c>
      <c r="B2776" s="281" t="s">
        <v>6978</v>
      </c>
      <c r="C2776" s="281" t="s">
        <v>6979</v>
      </c>
      <c r="D2776" s="166">
        <v>1</v>
      </c>
      <c r="E2776" s="166">
        <v>1</v>
      </c>
      <c r="F2776" s="281" t="s">
        <v>1430</v>
      </c>
      <c r="G2776">
        <v>1</v>
      </c>
      <c r="H2776">
        <v>1</v>
      </c>
    </row>
    <row r="2777" spans="1:8" x14ac:dyDescent="0.3">
      <c r="A2777" s="281">
        <v>344766</v>
      </c>
      <c r="B2777" s="281" t="s">
        <v>6980</v>
      </c>
      <c r="C2777" s="281" t="s">
        <v>6981</v>
      </c>
      <c r="D2777" s="166">
        <v>1</v>
      </c>
      <c r="E2777" s="166">
        <v>1</v>
      </c>
      <c r="F2777" s="281" t="s">
        <v>1430</v>
      </c>
      <c r="G2777">
        <v>1</v>
      </c>
      <c r="H2777">
        <v>1</v>
      </c>
    </row>
    <row r="2778" spans="1:8" x14ac:dyDescent="0.3">
      <c r="A2778" s="281">
        <v>168296</v>
      </c>
      <c r="B2778" s="281" t="s">
        <v>6982</v>
      </c>
      <c r="C2778" s="281" t="s">
        <v>6983</v>
      </c>
      <c r="D2778" s="166" t="s">
        <v>1481</v>
      </c>
      <c r="E2778" s="166">
        <v>1</v>
      </c>
      <c r="F2778" s="281" t="s">
        <v>1430</v>
      </c>
      <c r="G2778">
        <v>1</v>
      </c>
      <c r="H2778">
        <v>1</v>
      </c>
    </row>
    <row r="2779" spans="1:8" x14ac:dyDescent="0.3">
      <c r="A2779" s="281">
        <v>236811</v>
      </c>
      <c r="B2779" s="281" t="s">
        <v>6984</v>
      </c>
      <c r="C2779" s="281" t="s">
        <v>6985</v>
      </c>
      <c r="D2779" s="166">
        <v>1</v>
      </c>
      <c r="E2779" s="166">
        <v>1</v>
      </c>
      <c r="F2779" s="281" t="s">
        <v>1430</v>
      </c>
      <c r="G2779">
        <v>1</v>
      </c>
      <c r="H2779">
        <v>1</v>
      </c>
    </row>
    <row r="2780" spans="1:8" x14ac:dyDescent="0.3">
      <c r="A2780" s="281">
        <v>316013</v>
      </c>
      <c r="B2780" s="281" t="s">
        <v>6986</v>
      </c>
      <c r="C2780" s="281" t="s">
        <v>6987</v>
      </c>
      <c r="D2780" s="166">
        <v>1</v>
      </c>
      <c r="E2780" s="166">
        <v>1</v>
      </c>
      <c r="F2780" s="281" t="s">
        <v>1430</v>
      </c>
      <c r="G2780">
        <v>1</v>
      </c>
      <c r="H2780">
        <v>1</v>
      </c>
    </row>
    <row r="2781" spans="1:8" x14ac:dyDescent="0.3">
      <c r="A2781" s="281">
        <v>164740</v>
      </c>
      <c r="B2781" s="281" t="s">
        <v>6988</v>
      </c>
      <c r="C2781" s="281" t="s">
        <v>6989</v>
      </c>
      <c r="D2781" s="166" t="s">
        <v>1481</v>
      </c>
      <c r="E2781" s="166">
        <v>1</v>
      </c>
      <c r="F2781" s="281" t="s">
        <v>1430</v>
      </c>
      <c r="G2781">
        <v>1</v>
      </c>
      <c r="H2781">
        <v>1</v>
      </c>
    </row>
    <row r="2782" spans="1:8" x14ac:dyDescent="0.3">
      <c r="A2782" s="281">
        <v>348787</v>
      </c>
      <c r="B2782" s="281" t="s">
        <v>6990</v>
      </c>
      <c r="C2782" s="281" t="s">
        <v>6991</v>
      </c>
      <c r="D2782" s="166" t="s">
        <v>1481</v>
      </c>
      <c r="E2782" s="166">
        <v>1</v>
      </c>
      <c r="F2782" s="281" t="s">
        <v>1430</v>
      </c>
      <c r="G2782">
        <v>1</v>
      </c>
      <c r="H2782">
        <v>1</v>
      </c>
    </row>
    <row r="2783" spans="1:8" x14ac:dyDescent="0.3">
      <c r="A2783" s="281">
        <v>219171</v>
      </c>
      <c r="B2783" s="281" t="s">
        <v>6992</v>
      </c>
      <c r="C2783" s="281" t="s">
        <v>6993</v>
      </c>
      <c r="D2783" s="166" t="s">
        <v>1481</v>
      </c>
      <c r="E2783" s="166">
        <v>1</v>
      </c>
      <c r="F2783" s="281" t="s">
        <v>1430</v>
      </c>
      <c r="G2783">
        <v>1</v>
      </c>
      <c r="H2783">
        <v>1</v>
      </c>
    </row>
    <row r="2784" spans="1:8" x14ac:dyDescent="0.3">
      <c r="A2784" s="281">
        <v>101265</v>
      </c>
      <c r="B2784" s="281" t="s">
        <v>6994</v>
      </c>
      <c r="C2784" s="281" t="s">
        <v>6995</v>
      </c>
      <c r="D2784" s="166">
        <v>1</v>
      </c>
      <c r="E2784" s="166">
        <v>1</v>
      </c>
      <c r="F2784" s="281" t="s">
        <v>1430</v>
      </c>
      <c r="G2784">
        <v>1</v>
      </c>
      <c r="H2784">
        <v>1</v>
      </c>
    </row>
    <row r="2785" spans="1:8" x14ac:dyDescent="0.3">
      <c r="A2785" s="281">
        <v>170266</v>
      </c>
      <c r="B2785" s="281" t="s">
        <v>6996</v>
      </c>
      <c r="C2785" s="281" t="s">
        <v>6997</v>
      </c>
      <c r="D2785" s="166">
        <v>1</v>
      </c>
      <c r="E2785" s="166">
        <v>1</v>
      </c>
      <c r="F2785" s="281" t="s">
        <v>1430</v>
      </c>
      <c r="G2785">
        <v>1</v>
      </c>
      <c r="H2785">
        <v>1</v>
      </c>
    </row>
    <row r="2786" spans="1:8" x14ac:dyDescent="0.3">
      <c r="A2786" s="281">
        <v>82797</v>
      </c>
      <c r="B2786" s="281" t="s">
        <v>6998</v>
      </c>
      <c r="C2786" s="281" t="s">
        <v>6999</v>
      </c>
      <c r="D2786" s="166" t="s">
        <v>1481</v>
      </c>
      <c r="E2786" s="166">
        <v>1</v>
      </c>
      <c r="F2786" s="281" t="s">
        <v>1430</v>
      </c>
      <c r="G2786">
        <v>1</v>
      </c>
      <c r="H2786">
        <v>1</v>
      </c>
    </row>
    <row r="2787" spans="1:8" x14ac:dyDescent="0.3">
      <c r="A2787" s="281">
        <v>40000</v>
      </c>
      <c r="B2787" s="281" t="s">
        <v>7000</v>
      </c>
      <c r="C2787" s="281" t="s">
        <v>7001</v>
      </c>
      <c r="D2787" s="166">
        <v>1</v>
      </c>
      <c r="E2787" s="166">
        <v>1</v>
      </c>
      <c r="F2787" s="281" t="s">
        <v>1430</v>
      </c>
      <c r="G2787">
        <v>1</v>
      </c>
      <c r="H2787">
        <v>1</v>
      </c>
    </row>
    <row r="2788" spans="1:8" x14ac:dyDescent="0.3">
      <c r="A2788" s="281">
        <v>82751</v>
      </c>
      <c r="B2788" s="281" t="s">
        <v>7002</v>
      </c>
      <c r="C2788" s="281" t="s">
        <v>7003</v>
      </c>
      <c r="D2788" s="166" t="s">
        <v>1481</v>
      </c>
      <c r="E2788" s="166">
        <v>1</v>
      </c>
      <c r="F2788" s="281" t="s">
        <v>1430</v>
      </c>
      <c r="G2788">
        <v>1</v>
      </c>
      <c r="H2788">
        <v>1</v>
      </c>
    </row>
    <row r="2789" spans="1:8" x14ac:dyDescent="0.3">
      <c r="A2789" s="281">
        <v>325331</v>
      </c>
      <c r="B2789" s="281" t="s">
        <v>7004</v>
      </c>
      <c r="C2789" s="281" t="s">
        <v>7005</v>
      </c>
      <c r="D2789" s="166" t="s">
        <v>1481</v>
      </c>
      <c r="E2789" s="166">
        <v>1</v>
      </c>
      <c r="F2789" s="281" t="s">
        <v>1430</v>
      </c>
      <c r="G2789">
        <v>1</v>
      </c>
      <c r="H2789">
        <v>1</v>
      </c>
    </row>
    <row r="2790" spans="1:8" x14ac:dyDescent="0.3">
      <c r="A2790" s="281">
        <v>104481</v>
      </c>
      <c r="B2790" s="281" t="s">
        <v>7006</v>
      </c>
      <c r="C2790" s="281" t="s">
        <v>7007</v>
      </c>
      <c r="D2790" s="166">
        <v>1</v>
      </c>
      <c r="E2790" s="166">
        <v>1</v>
      </c>
      <c r="F2790" s="281" t="s">
        <v>1430</v>
      </c>
      <c r="G2790">
        <v>1</v>
      </c>
      <c r="H2790">
        <v>1</v>
      </c>
    </row>
    <row r="2791" spans="1:8" x14ac:dyDescent="0.3">
      <c r="A2791" s="281">
        <v>102396</v>
      </c>
      <c r="B2791" s="281" t="s">
        <v>7008</v>
      </c>
      <c r="C2791" s="281" t="s">
        <v>7009</v>
      </c>
      <c r="D2791" s="166" t="s">
        <v>1481</v>
      </c>
      <c r="E2791" s="166">
        <v>1</v>
      </c>
      <c r="F2791" s="281" t="s">
        <v>1430</v>
      </c>
      <c r="G2791">
        <v>1</v>
      </c>
      <c r="H2791">
        <v>1</v>
      </c>
    </row>
    <row r="2792" spans="1:8" x14ac:dyDescent="0.3">
      <c r="A2792" s="281">
        <v>104114</v>
      </c>
      <c r="B2792" s="281" t="s">
        <v>7010</v>
      </c>
      <c r="C2792" s="281" t="s">
        <v>7011</v>
      </c>
      <c r="D2792" s="166" t="s">
        <v>1481</v>
      </c>
      <c r="E2792" s="166">
        <v>1</v>
      </c>
      <c r="F2792" s="281" t="s">
        <v>1430</v>
      </c>
      <c r="G2792">
        <v>1</v>
      </c>
      <c r="H2792">
        <v>1</v>
      </c>
    </row>
    <row r="2793" spans="1:8" x14ac:dyDescent="0.3">
      <c r="A2793" s="281">
        <v>367681</v>
      </c>
      <c r="B2793" s="281" t="s">
        <v>7012</v>
      </c>
      <c r="C2793" s="281" t="s">
        <v>7013</v>
      </c>
      <c r="D2793" s="166" t="s">
        <v>1481</v>
      </c>
      <c r="E2793" s="166">
        <v>1</v>
      </c>
      <c r="F2793" s="281" t="s">
        <v>1430</v>
      </c>
      <c r="G2793">
        <v>1</v>
      </c>
      <c r="H2793">
        <v>1</v>
      </c>
    </row>
    <row r="2794" spans="1:8" x14ac:dyDescent="0.3">
      <c r="A2794" s="281">
        <v>131734</v>
      </c>
      <c r="B2794" s="281" t="s">
        <v>7014</v>
      </c>
      <c r="C2794" s="281" t="s">
        <v>7015</v>
      </c>
      <c r="D2794" s="166">
        <v>1</v>
      </c>
      <c r="E2794" s="166">
        <v>1</v>
      </c>
      <c r="F2794" s="281" t="s">
        <v>1430</v>
      </c>
      <c r="G2794">
        <v>1</v>
      </c>
      <c r="H2794">
        <v>1</v>
      </c>
    </row>
    <row r="2795" spans="1:8" x14ac:dyDescent="0.3">
      <c r="A2795" s="281">
        <v>166386</v>
      </c>
      <c r="B2795" s="281" t="s">
        <v>7016</v>
      </c>
      <c r="C2795" s="281" t="s">
        <v>7017</v>
      </c>
      <c r="D2795" s="166">
        <v>1</v>
      </c>
      <c r="E2795" s="166">
        <v>1</v>
      </c>
      <c r="F2795" s="281" t="s">
        <v>1430</v>
      </c>
      <c r="G2795">
        <v>1</v>
      </c>
      <c r="H2795">
        <v>1</v>
      </c>
    </row>
    <row r="2796" spans="1:8" x14ac:dyDescent="0.3">
      <c r="A2796" s="281">
        <v>203728</v>
      </c>
      <c r="B2796" s="281" t="s">
        <v>7018</v>
      </c>
      <c r="C2796" s="281" t="s">
        <v>7019</v>
      </c>
      <c r="D2796" s="166" t="s">
        <v>1481</v>
      </c>
      <c r="E2796" s="166">
        <v>1</v>
      </c>
      <c r="F2796" s="281" t="s">
        <v>1430</v>
      </c>
      <c r="G2796">
        <v>1</v>
      </c>
      <c r="H2796">
        <v>1</v>
      </c>
    </row>
    <row r="2797" spans="1:8" x14ac:dyDescent="0.3">
      <c r="A2797" s="281">
        <v>42051</v>
      </c>
      <c r="B2797" s="281" t="s">
        <v>7020</v>
      </c>
      <c r="C2797" s="281" t="s">
        <v>7021</v>
      </c>
      <c r="D2797" s="166" t="s">
        <v>1481</v>
      </c>
      <c r="E2797" s="166">
        <v>1</v>
      </c>
      <c r="F2797" s="281" t="s">
        <v>1430</v>
      </c>
      <c r="G2797">
        <v>1</v>
      </c>
      <c r="H2797">
        <v>1</v>
      </c>
    </row>
    <row r="2798" spans="1:8" x14ac:dyDescent="0.3">
      <c r="A2798" s="281">
        <v>232795</v>
      </c>
      <c r="B2798" s="281" t="s">
        <v>7022</v>
      </c>
      <c r="C2798" s="281" t="s">
        <v>7023</v>
      </c>
      <c r="D2798" s="166" t="s">
        <v>1481</v>
      </c>
      <c r="E2798" s="166">
        <v>1</v>
      </c>
      <c r="F2798" s="281" t="s">
        <v>1430</v>
      </c>
      <c r="G2798">
        <v>1</v>
      </c>
      <c r="H2798">
        <v>1</v>
      </c>
    </row>
    <row r="2799" spans="1:8" x14ac:dyDescent="0.3">
      <c r="A2799" s="281">
        <v>102006</v>
      </c>
      <c r="B2799" s="281" t="s">
        <v>7024</v>
      </c>
      <c r="C2799" s="281" t="s">
        <v>7025</v>
      </c>
      <c r="D2799" s="166" t="s">
        <v>1481</v>
      </c>
      <c r="E2799" s="166">
        <v>1</v>
      </c>
      <c r="F2799" s="281" t="s">
        <v>1430</v>
      </c>
      <c r="G2799">
        <v>1</v>
      </c>
      <c r="H2799">
        <v>1</v>
      </c>
    </row>
    <row r="2800" spans="1:8" x14ac:dyDescent="0.3">
      <c r="A2800" s="281">
        <v>170006</v>
      </c>
      <c r="B2800" s="281" t="s">
        <v>7026</v>
      </c>
      <c r="C2800" s="281" t="s">
        <v>7027</v>
      </c>
      <c r="D2800" s="166" t="s">
        <v>1481</v>
      </c>
      <c r="E2800" s="166">
        <v>1</v>
      </c>
      <c r="F2800" s="281" t="s">
        <v>1430</v>
      </c>
      <c r="G2800">
        <v>1</v>
      </c>
      <c r="H2800">
        <v>1</v>
      </c>
    </row>
    <row r="2801" spans="1:8" x14ac:dyDescent="0.3">
      <c r="A2801" s="281">
        <v>39934</v>
      </c>
      <c r="B2801" s="281" t="s">
        <v>7028</v>
      </c>
      <c r="C2801" s="281" t="s">
        <v>7029</v>
      </c>
      <c r="D2801" s="166">
        <v>1</v>
      </c>
      <c r="E2801" s="166">
        <v>1</v>
      </c>
      <c r="F2801" s="281" t="s">
        <v>1430</v>
      </c>
      <c r="G2801">
        <v>1</v>
      </c>
      <c r="H2801">
        <v>1</v>
      </c>
    </row>
    <row r="2802" spans="1:8" x14ac:dyDescent="0.3">
      <c r="A2802" s="281">
        <v>175708</v>
      </c>
      <c r="B2802" s="281" t="s">
        <v>7030</v>
      </c>
      <c r="C2802" s="281" t="s">
        <v>7031</v>
      </c>
      <c r="D2802" s="166">
        <v>1</v>
      </c>
      <c r="E2802" s="166">
        <v>1</v>
      </c>
      <c r="F2802" s="281" t="s">
        <v>1430</v>
      </c>
      <c r="G2802">
        <v>1</v>
      </c>
      <c r="H2802">
        <v>1</v>
      </c>
    </row>
    <row r="2803" spans="1:8" x14ac:dyDescent="0.3">
      <c r="A2803" s="281">
        <v>102742</v>
      </c>
      <c r="B2803" s="281" t="s">
        <v>7032</v>
      </c>
      <c r="C2803" s="281" t="s">
        <v>7033</v>
      </c>
      <c r="D2803" s="166" t="s">
        <v>1481</v>
      </c>
      <c r="E2803" s="166">
        <v>1</v>
      </c>
      <c r="F2803" s="281" t="s">
        <v>1430</v>
      </c>
      <c r="G2803">
        <v>1</v>
      </c>
      <c r="H2803">
        <v>1</v>
      </c>
    </row>
    <row r="2804" spans="1:8" x14ac:dyDescent="0.3">
      <c r="A2804" s="281">
        <v>41869</v>
      </c>
      <c r="B2804" s="281" t="s">
        <v>7034</v>
      </c>
      <c r="C2804" s="281" t="s">
        <v>7035</v>
      </c>
      <c r="D2804" s="166" t="s">
        <v>1481</v>
      </c>
      <c r="E2804" s="166">
        <v>1</v>
      </c>
      <c r="F2804" s="281" t="s">
        <v>1430</v>
      </c>
      <c r="G2804">
        <v>1</v>
      </c>
      <c r="H2804">
        <v>1</v>
      </c>
    </row>
    <row r="2805" spans="1:8" x14ac:dyDescent="0.3">
      <c r="A2805" s="281">
        <v>45497</v>
      </c>
      <c r="B2805" s="281" t="s">
        <v>7036</v>
      </c>
      <c r="C2805" s="281" t="s">
        <v>7037</v>
      </c>
      <c r="D2805" s="166" t="s">
        <v>1481</v>
      </c>
      <c r="E2805" s="166">
        <v>1</v>
      </c>
      <c r="F2805" s="281" t="s">
        <v>1430</v>
      </c>
      <c r="G2805">
        <v>1</v>
      </c>
      <c r="H2805">
        <v>1</v>
      </c>
    </row>
    <row r="2806" spans="1:8" x14ac:dyDescent="0.3">
      <c r="A2806" s="281">
        <v>41860</v>
      </c>
      <c r="B2806" s="281" t="s">
        <v>7038</v>
      </c>
      <c r="C2806" s="281" t="s">
        <v>7039</v>
      </c>
      <c r="D2806" s="166" t="s">
        <v>1481</v>
      </c>
      <c r="E2806" s="166">
        <v>1</v>
      </c>
      <c r="F2806" s="281" t="s">
        <v>1430</v>
      </c>
      <c r="G2806">
        <v>1</v>
      </c>
      <c r="H2806">
        <v>1</v>
      </c>
    </row>
    <row r="2807" spans="1:8" x14ac:dyDescent="0.3">
      <c r="A2807" s="281">
        <v>94883</v>
      </c>
      <c r="B2807" s="281" t="s">
        <v>7040</v>
      </c>
      <c r="C2807" s="281" t="s">
        <v>7041</v>
      </c>
      <c r="D2807" s="166" t="s">
        <v>1481</v>
      </c>
      <c r="E2807" s="166">
        <v>1</v>
      </c>
      <c r="F2807" s="281" t="s">
        <v>1430</v>
      </c>
      <c r="G2807">
        <v>1</v>
      </c>
      <c r="H2807">
        <v>1</v>
      </c>
    </row>
    <row r="2808" spans="1:8" x14ac:dyDescent="0.3">
      <c r="A2808" s="281">
        <v>205993</v>
      </c>
      <c r="B2808" s="281" t="s">
        <v>7042</v>
      </c>
      <c r="C2808" s="281" t="s">
        <v>7043</v>
      </c>
      <c r="D2808" s="166" t="s">
        <v>1481</v>
      </c>
      <c r="E2808" s="166">
        <v>1</v>
      </c>
      <c r="F2808" s="281" t="s">
        <v>1430</v>
      </c>
      <c r="G2808">
        <v>1</v>
      </c>
      <c r="H2808">
        <v>1</v>
      </c>
    </row>
    <row r="2809" spans="1:8" x14ac:dyDescent="0.3">
      <c r="A2809" s="281">
        <v>48091</v>
      </c>
      <c r="B2809" s="281" t="s">
        <v>7044</v>
      </c>
      <c r="C2809" s="281" t="s">
        <v>7045</v>
      </c>
      <c r="D2809" s="166" t="s">
        <v>1481</v>
      </c>
      <c r="E2809" s="166">
        <v>1</v>
      </c>
      <c r="F2809" s="281" t="s">
        <v>1430</v>
      </c>
      <c r="G2809">
        <v>1</v>
      </c>
      <c r="H2809">
        <v>1</v>
      </c>
    </row>
    <row r="2810" spans="1:8" x14ac:dyDescent="0.3">
      <c r="A2810" s="281">
        <v>80906</v>
      </c>
      <c r="B2810" s="281" t="s">
        <v>7046</v>
      </c>
      <c r="C2810" s="281" t="s">
        <v>7047</v>
      </c>
      <c r="D2810" s="166">
        <v>1</v>
      </c>
      <c r="E2810" s="166">
        <v>1</v>
      </c>
      <c r="F2810" s="281" t="s">
        <v>1430</v>
      </c>
      <c r="G2810">
        <v>1</v>
      </c>
      <c r="H2810">
        <v>1</v>
      </c>
    </row>
    <row r="2811" spans="1:8" x14ac:dyDescent="0.3">
      <c r="A2811" s="281">
        <v>167121</v>
      </c>
      <c r="B2811" s="281" t="s">
        <v>7048</v>
      </c>
      <c r="C2811" s="281" t="s">
        <v>7049</v>
      </c>
      <c r="D2811" s="166">
        <v>1</v>
      </c>
      <c r="E2811" s="166">
        <v>1</v>
      </c>
      <c r="F2811" s="281" t="s">
        <v>1430</v>
      </c>
      <c r="G2811">
        <v>1</v>
      </c>
      <c r="H2811">
        <v>1</v>
      </c>
    </row>
    <row r="2812" spans="1:8" x14ac:dyDescent="0.3">
      <c r="A2812" s="281">
        <v>368401</v>
      </c>
      <c r="B2812" s="281" t="s">
        <v>7050</v>
      </c>
      <c r="C2812" s="281" t="s">
        <v>7051</v>
      </c>
      <c r="D2812" s="166">
        <v>1</v>
      </c>
      <c r="E2812" s="166">
        <v>1</v>
      </c>
      <c r="F2812" s="281" t="s">
        <v>1430</v>
      </c>
      <c r="G2812">
        <v>1</v>
      </c>
      <c r="H2812">
        <v>1</v>
      </c>
    </row>
    <row r="2813" spans="1:8" x14ac:dyDescent="0.3">
      <c r="A2813" s="281">
        <v>161973</v>
      </c>
      <c r="B2813" s="281" t="s">
        <v>7052</v>
      </c>
      <c r="C2813" s="281" t="s">
        <v>7053</v>
      </c>
      <c r="D2813" s="166">
        <v>1</v>
      </c>
      <c r="E2813" s="166">
        <v>1</v>
      </c>
      <c r="F2813" s="281" t="s">
        <v>1430</v>
      </c>
      <c r="G2813">
        <v>1</v>
      </c>
      <c r="H2813">
        <v>1</v>
      </c>
    </row>
    <row r="2814" spans="1:8" x14ac:dyDescent="0.3">
      <c r="A2814" s="281">
        <v>276337</v>
      </c>
      <c r="B2814" s="281" t="s">
        <v>7054</v>
      </c>
      <c r="C2814" s="281" t="s">
        <v>7055</v>
      </c>
      <c r="D2814" s="166" t="s">
        <v>1481</v>
      </c>
      <c r="E2814" s="166">
        <v>1</v>
      </c>
      <c r="F2814" s="281" t="s">
        <v>1430</v>
      </c>
      <c r="G2814">
        <v>1</v>
      </c>
      <c r="H2814">
        <v>1</v>
      </c>
    </row>
    <row r="2815" spans="1:8" x14ac:dyDescent="0.3">
      <c r="A2815" s="281">
        <v>161046</v>
      </c>
      <c r="B2815" s="281" t="s">
        <v>7056</v>
      </c>
      <c r="C2815" s="281" t="s">
        <v>7057</v>
      </c>
      <c r="D2815" s="166" t="s">
        <v>1481</v>
      </c>
      <c r="E2815" s="166">
        <v>1</v>
      </c>
      <c r="F2815" s="281" t="s">
        <v>1430</v>
      </c>
      <c r="G2815">
        <v>1</v>
      </c>
      <c r="H2815">
        <v>1</v>
      </c>
    </row>
    <row r="2816" spans="1:8" x14ac:dyDescent="0.3">
      <c r="A2816" s="281">
        <v>39722</v>
      </c>
      <c r="B2816" s="281" t="s">
        <v>7058</v>
      </c>
      <c r="C2816" s="281" t="s">
        <v>7059</v>
      </c>
      <c r="D2816" s="166" t="s">
        <v>1481</v>
      </c>
      <c r="E2816" s="166">
        <v>1</v>
      </c>
      <c r="F2816" s="281" t="s">
        <v>1430</v>
      </c>
      <c r="G2816">
        <v>1</v>
      </c>
      <c r="H2816">
        <v>1</v>
      </c>
    </row>
    <row r="2817" spans="1:8" x14ac:dyDescent="0.3">
      <c r="A2817" s="281">
        <v>169083</v>
      </c>
      <c r="B2817" s="281" t="s">
        <v>7060</v>
      </c>
      <c r="C2817" s="281" t="s">
        <v>7061</v>
      </c>
      <c r="D2817" s="166">
        <v>1</v>
      </c>
      <c r="E2817" s="166">
        <v>1</v>
      </c>
      <c r="F2817" s="281" t="s">
        <v>1430</v>
      </c>
      <c r="G2817">
        <v>1</v>
      </c>
      <c r="H2817">
        <v>1</v>
      </c>
    </row>
    <row r="2818" spans="1:8" x14ac:dyDescent="0.3">
      <c r="A2818" s="281">
        <v>102136</v>
      </c>
      <c r="B2818" s="281" t="s">
        <v>7062</v>
      </c>
      <c r="C2818" s="281" t="s">
        <v>7063</v>
      </c>
      <c r="D2818" s="166" t="s">
        <v>1481</v>
      </c>
      <c r="E2818" s="166">
        <v>1</v>
      </c>
      <c r="F2818" s="281" t="s">
        <v>1430</v>
      </c>
      <c r="G2818">
        <v>1</v>
      </c>
      <c r="H2818">
        <v>1</v>
      </c>
    </row>
    <row r="2819" spans="1:8" x14ac:dyDescent="0.3">
      <c r="A2819" s="281">
        <v>48317</v>
      </c>
      <c r="B2819" s="281" t="s">
        <v>7064</v>
      </c>
      <c r="C2819" s="281" t="s">
        <v>7065</v>
      </c>
      <c r="D2819" s="166" t="s">
        <v>1481</v>
      </c>
      <c r="E2819" s="166">
        <v>1</v>
      </c>
      <c r="F2819" s="281" t="s">
        <v>1430</v>
      </c>
      <c r="G2819">
        <v>1</v>
      </c>
      <c r="H2819">
        <v>1</v>
      </c>
    </row>
    <row r="2820" spans="1:8" x14ac:dyDescent="0.3">
      <c r="A2820" s="281">
        <v>225565</v>
      </c>
      <c r="B2820" s="281" t="s">
        <v>7066</v>
      </c>
      <c r="C2820" s="281" t="s">
        <v>7067</v>
      </c>
      <c r="D2820" s="166" t="s">
        <v>1481</v>
      </c>
      <c r="E2820" s="166">
        <v>1</v>
      </c>
      <c r="F2820" s="281" t="s">
        <v>1430</v>
      </c>
      <c r="G2820">
        <v>1</v>
      </c>
      <c r="H2820">
        <v>1</v>
      </c>
    </row>
    <row r="2821" spans="1:8" x14ac:dyDescent="0.3">
      <c r="A2821" s="6">
        <v>38981</v>
      </c>
      <c r="B2821" s="6" t="s">
        <v>7068</v>
      </c>
      <c r="C2821" s="6" t="s">
        <v>7069</v>
      </c>
      <c r="D2821" s="55">
        <v>1</v>
      </c>
      <c r="E2821" s="55">
        <v>1</v>
      </c>
      <c r="F2821" s="6" t="s">
        <v>1430</v>
      </c>
      <c r="G2821">
        <v>0</v>
      </c>
      <c r="H2821">
        <v>1</v>
      </c>
    </row>
    <row r="2822" spans="1:8" x14ac:dyDescent="0.3">
      <c r="A2822" s="281">
        <v>101335</v>
      </c>
      <c r="B2822" s="281" t="s">
        <v>7070</v>
      </c>
      <c r="C2822" s="281" t="s">
        <v>7071</v>
      </c>
      <c r="D2822" s="166">
        <v>1</v>
      </c>
      <c r="E2822" s="166">
        <v>1</v>
      </c>
      <c r="F2822" s="281" t="s">
        <v>1430</v>
      </c>
      <c r="G2822">
        <v>1</v>
      </c>
      <c r="H2822">
        <v>1</v>
      </c>
    </row>
    <row r="2823" spans="1:8" x14ac:dyDescent="0.3">
      <c r="A2823" s="281">
        <v>130255</v>
      </c>
      <c r="B2823" s="281" t="s">
        <v>7072</v>
      </c>
      <c r="C2823" s="281" t="s">
        <v>7073</v>
      </c>
      <c r="D2823" s="166">
        <v>1</v>
      </c>
      <c r="E2823" s="166">
        <v>1</v>
      </c>
      <c r="F2823" s="281" t="s">
        <v>1430</v>
      </c>
      <c r="G2823">
        <v>1</v>
      </c>
      <c r="H2823">
        <v>1</v>
      </c>
    </row>
    <row r="2824" spans="1:8" x14ac:dyDescent="0.3">
      <c r="A2824" s="281">
        <v>95418</v>
      </c>
      <c r="B2824" s="281" t="s">
        <v>7074</v>
      </c>
      <c r="C2824" s="281" t="s">
        <v>7075</v>
      </c>
      <c r="D2824" s="166" t="s">
        <v>1481</v>
      </c>
      <c r="E2824" s="166">
        <v>1</v>
      </c>
      <c r="F2824" s="281" t="s">
        <v>1430</v>
      </c>
      <c r="G2824">
        <v>1</v>
      </c>
      <c r="H2824">
        <v>1</v>
      </c>
    </row>
    <row r="2825" spans="1:8" x14ac:dyDescent="0.3">
      <c r="A2825" s="281">
        <v>176214</v>
      </c>
      <c r="B2825" s="281" t="s">
        <v>7076</v>
      </c>
      <c r="C2825" s="281" t="s">
        <v>7077</v>
      </c>
      <c r="D2825" s="166">
        <v>1</v>
      </c>
      <c r="E2825" s="166">
        <v>1</v>
      </c>
      <c r="F2825" s="281" t="s">
        <v>1430</v>
      </c>
      <c r="G2825">
        <v>1</v>
      </c>
      <c r="H2825">
        <v>1</v>
      </c>
    </row>
    <row r="2826" spans="1:8" x14ac:dyDescent="0.3">
      <c r="A2826" s="281">
        <v>45119</v>
      </c>
      <c r="B2826" s="281" t="s">
        <v>7078</v>
      </c>
      <c r="C2826" s="281" t="s">
        <v>7079</v>
      </c>
      <c r="D2826" s="166" t="s">
        <v>1481</v>
      </c>
      <c r="E2826" s="166">
        <v>1</v>
      </c>
      <c r="F2826" s="281" t="s">
        <v>1430</v>
      </c>
      <c r="G2826">
        <v>1</v>
      </c>
      <c r="H2826">
        <v>1</v>
      </c>
    </row>
    <row r="2827" spans="1:8" x14ac:dyDescent="0.3">
      <c r="A2827" s="281">
        <v>40048</v>
      </c>
      <c r="B2827" s="281" t="s">
        <v>7080</v>
      </c>
      <c r="C2827" s="281" t="s">
        <v>7081</v>
      </c>
      <c r="D2827" s="166">
        <v>1</v>
      </c>
      <c r="E2827" s="166">
        <v>1</v>
      </c>
      <c r="F2827" s="281" t="s">
        <v>1430</v>
      </c>
      <c r="G2827">
        <v>1</v>
      </c>
      <c r="H2827">
        <v>1</v>
      </c>
    </row>
    <row r="2828" spans="1:8" x14ac:dyDescent="0.3">
      <c r="A2828" s="281">
        <v>175254</v>
      </c>
      <c r="B2828" s="281" t="s">
        <v>7082</v>
      </c>
      <c r="C2828" s="281" t="s">
        <v>7083</v>
      </c>
      <c r="D2828" s="166" t="s">
        <v>1481</v>
      </c>
      <c r="E2828" s="166">
        <v>1</v>
      </c>
      <c r="F2828" s="281" t="s">
        <v>1430</v>
      </c>
      <c r="G2828">
        <v>1</v>
      </c>
      <c r="H2828">
        <v>1</v>
      </c>
    </row>
    <row r="2829" spans="1:8" x14ac:dyDescent="0.3">
      <c r="A2829" s="281">
        <v>72054</v>
      </c>
      <c r="B2829" s="281" t="s">
        <v>7084</v>
      </c>
      <c r="C2829" s="281" t="s">
        <v>7085</v>
      </c>
      <c r="D2829" s="166" t="s">
        <v>1481</v>
      </c>
      <c r="E2829" s="166">
        <v>1</v>
      </c>
      <c r="F2829" s="281" t="s">
        <v>1430</v>
      </c>
      <c r="G2829">
        <v>1</v>
      </c>
      <c r="H2829">
        <v>1</v>
      </c>
    </row>
    <row r="2830" spans="1:8" x14ac:dyDescent="0.3">
      <c r="A2830" s="281">
        <v>90461</v>
      </c>
      <c r="B2830" s="281" t="s">
        <v>7086</v>
      </c>
      <c r="C2830" s="281" t="s">
        <v>7087</v>
      </c>
      <c r="D2830" s="166" t="s">
        <v>1481</v>
      </c>
      <c r="E2830" s="166">
        <v>1</v>
      </c>
      <c r="F2830" s="281" t="s">
        <v>1430</v>
      </c>
      <c r="G2830">
        <v>1</v>
      </c>
      <c r="H2830">
        <v>1</v>
      </c>
    </row>
    <row r="2831" spans="1:8" x14ac:dyDescent="0.3">
      <c r="A2831" s="281">
        <v>48944</v>
      </c>
      <c r="B2831" s="281" t="s">
        <v>7088</v>
      </c>
      <c r="C2831" s="281" t="s">
        <v>7089</v>
      </c>
      <c r="D2831" s="166">
        <v>1</v>
      </c>
      <c r="E2831" s="166">
        <v>1</v>
      </c>
      <c r="F2831" s="281" t="s">
        <v>1430</v>
      </c>
      <c r="G2831">
        <v>1</v>
      </c>
      <c r="H2831">
        <v>1</v>
      </c>
    </row>
    <row r="2832" spans="1:8" x14ac:dyDescent="0.3">
      <c r="A2832" s="281">
        <v>161892</v>
      </c>
      <c r="B2832" s="281" t="s">
        <v>7090</v>
      </c>
      <c r="C2832" s="281" t="s">
        <v>7091</v>
      </c>
      <c r="D2832" s="166" t="s">
        <v>1481</v>
      </c>
      <c r="E2832" s="166">
        <v>1</v>
      </c>
      <c r="F2832" s="281" t="s">
        <v>1430</v>
      </c>
      <c r="G2832">
        <v>1</v>
      </c>
      <c r="H2832">
        <v>1</v>
      </c>
    </row>
    <row r="2833" spans="1:8" x14ac:dyDescent="0.3">
      <c r="A2833" s="281">
        <v>217404</v>
      </c>
      <c r="B2833" s="281" t="s">
        <v>7092</v>
      </c>
      <c r="C2833" s="281" t="s">
        <v>7093</v>
      </c>
      <c r="D2833" s="166" t="s">
        <v>1481</v>
      </c>
      <c r="E2833" s="166">
        <v>1</v>
      </c>
      <c r="F2833" s="281" t="s">
        <v>1430</v>
      </c>
      <c r="G2833">
        <v>1</v>
      </c>
      <c r="H2833">
        <v>1</v>
      </c>
    </row>
    <row r="2834" spans="1:8" x14ac:dyDescent="0.3">
      <c r="A2834" s="281">
        <v>42706</v>
      </c>
      <c r="B2834" s="281" t="s">
        <v>7094</v>
      </c>
      <c r="C2834" s="281" t="s">
        <v>7095</v>
      </c>
      <c r="D2834" s="166" t="s">
        <v>1481</v>
      </c>
      <c r="E2834" s="166">
        <v>1</v>
      </c>
      <c r="F2834" s="281" t="s">
        <v>1430</v>
      </c>
      <c r="G2834">
        <v>1</v>
      </c>
      <c r="H2834">
        <v>1</v>
      </c>
    </row>
    <row r="2835" spans="1:8" x14ac:dyDescent="0.3">
      <c r="A2835" s="281">
        <v>43078</v>
      </c>
      <c r="B2835" s="281" t="s">
        <v>7096</v>
      </c>
      <c r="C2835" s="281" t="s">
        <v>7097</v>
      </c>
      <c r="D2835" s="166">
        <v>1</v>
      </c>
      <c r="E2835" s="166">
        <v>1</v>
      </c>
      <c r="F2835" s="281" t="s">
        <v>1430</v>
      </c>
      <c r="G2835">
        <v>1</v>
      </c>
      <c r="H2835">
        <v>1</v>
      </c>
    </row>
    <row r="2836" spans="1:8" x14ac:dyDescent="0.3">
      <c r="A2836" s="281">
        <v>43911</v>
      </c>
      <c r="B2836" s="281" t="s">
        <v>7098</v>
      </c>
      <c r="C2836" s="281" t="s">
        <v>7099</v>
      </c>
      <c r="D2836" s="166" t="s">
        <v>1481</v>
      </c>
      <c r="E2836" s="166">
        <v>1</v>
      </c>
      <c r="F2836" s="281" t="s">
        <v>1430</v>
      </c>
      <c r="G2836">
        <v>1</v>
      </c>
      <c r="H2836">
        <v>1</v>
      </c>
    </row>
    <row r="2837" spans="1:8" x14ac:dyDescent="0.3">
      <c r="A2837" s="281">
        <v>206454</v>
      </c>
      <c r="B2837" s="281" t="s">
        <v>7100</v>
      </c>
      <c r="C2837" s="281" t="s">
        <v>7101</v>
      </c>
      <c r="D2837" s="166" t="s">
        <v>1481</v>
      </c>
      <c r="E2837" s="166">
        <v>1</v>
      </c>
      <c r="F2837" s="281" t="s">
        <v>1430</v>
      </c>
      <c r="G2837">
        <v>1</v>
      </c>
      <c r="H2837">
        <v>1</v>
      </c>
    </row>
    <row r="2838" spans="1:8" x14ac:dyDescent="0.3">
      <c r="A2838" s="281">
        <v>45973</v>
      </c>
      <c r="B2838" s="281" t="s">
        <v>7102</v>
      </c>
      <c r="C2838" s="281" t="s">
        <v>7103</v>
      </c>
      <c r="D2838" s="166">
        <v>1</v>
      </c>
      <c r="E2838" s="166">
        <v>1</v>
      </c>
      <c r="F2838" s="281" t="s">
        <v>1430</v>
      </c>
      <c r="G2838">
        <v>1</v>
      </c>
      <c r="H2838">
        <v>1</v>
      </c>
    </row>
    <row r="2839" spans="1:8" x14ac:dyDescent="0.3">
      <c r="A2839" s="281">
        <v>161556</v>
      </c>
      <c r="B2839" s="281" t="s">
        <v>7104</v>
      </c>
      <c r="C2839" s="281" t="s">
        <v>7105</v>
      </c>
      <c r="D2839" s="166" t="s">
        <v>1481</v>
      </c>
      <c r="E2839" s="166">
        <v>1</v>
      </c>
      <c r="F2839" s="281" t="s">
        <v>1430</v>
      </c>
      <c r="G2839">
        <v>1</v>
      </c>
      <c r="H2839">
        <v>1</v>
      </c>
    </row>
    <row r="2840" spans="1:8" x14ac:dyDescent="0.3">
      <c r="A2840" s="281">
        <v>36874</v>
      </c>
      <c r="B2840" s="281" t="s">
        <v>7106</v>
      </c>
      <c r="C2840" s="281" t="s">
        <v>7107</v>
      </c>
      <c r="D2840" s="166" t="s">
        <v>1481</v>
      </c>
      <c r="E2840" s="166">
        <v>1</v>
      </c>
      <c r="F2840" s="281" t="s">
        <v>1430</v>
      </c>
      <c r="G2840">
        <v>1</v>
      </c>
      <c r="H2840">
        <v>1</v>
      </c>
    </row>
    <row r="2841" spans="1:8" x14ac:dyDescent="0.3">
      <c r="A2841" s="281">
        <v>47948</v>
      </c>
      <c r="B2841" s="281" t="s">
        <v>7108</v>
      </c>
      <c r="C2841" s="281" t="s">
        <v>7109</v>
      </c>
      <c r="D2841" s="166" t="s">
        <v>1481</v>
      </c>
      <c r="E2841" s="166">
        <v>1</v>
      </c>
      <c r="F2841" s="281" t="s">
        <v>1430</v>
      </c>
      <c r="G2841">
        <v>1</v>
      </c>
      <c r="H2841">
        <v>0</v>
      </c>
    </row>
    <row r="2842" spans="1:8" x14ac:dyDescent="0.3">
      <c r="A2842" s="281">
        <v>165492</v>
      </c>
      <c r="B2842" s="281" t="s">
        <v>7110</v>
      </c>
      <c r="C2842" s="281" t="s">
        <v>7111</v>
      </c>
      <c r="D2842" s="166" t="s">
        <v>1481</v>
      </c>
      <c r="E2842" s="166">
        <v>1</v>
      </c>
      <c r="F2842" s="281" t="s">
        <v>1430</v>
      </c>
      <c r="G2842">
        <v>1</v>
      </c>
      <c r="H2842">
        <v>1</v>
      </c>
    </row>
    <row r="2843" spans="1:8" x14ac:dyDescent="0.3">
      <c r="A2843" s="281">
        <v>39634</v>
      </c>
      <c r="B2843" s="281" t="s">
        <v>7112</v>
      </c>
      <c r="C2843" s="281" t="s">
        <v>7113</v>
      </c>
      <c r="D2843" s="166" t="s">
        <v>1481</v>
      </c>
      <c r="E2843" s="166">
        <v>1</v>
      </c>
      <c r="F2843" s="281" t="s">
        <v>1430</v>
      </c>
      <c r="G2843">
        <v>1</v>
      </c>
      <c r="H2843">
        <v>1</v>
      </c>
    </row>
    <row r="2844" spans="1:8" x14ac:dyDescent="0.3">
      <c r="A2844" s="281">
        <v>86731</v>
      </c>
      <c r="B2844" s="281" t="s">
        <v>7114</v>
      </c>
      <c r="C2844" s="281" t="s">
        <v>7115</v>
      </c>
      <c r="D2844" s="166">
        <v>1</v>
      </c>
      <c r="E2844" s="166">
        <v>1</v>
      </c>
      <c r="F2844" s="281" t="s">
        <v>1430</v>
      </c>
      <c r="G2844">
        <v>1</v>
      </c>
      <c r="H2844">
        <v>1</v>
      </c>
    </row>
    <row r="2845" spans="1:8" x14ac:dyDescent="0.3">
      <c r="A2845" s="281">
        <v>83932</v>
      </c>
      <c r="B2845" s="281" t="s">
        <v>7116</v>
      </c>
      <c r="C2845" s="281" t="s">
        <v>7117</v>
      </c>
      <c r="D2845" s="166" t="s">
        <v>1481</v>
      </c>
      <c r="E2845" s="166">
        <v>1</v>
      </c>
      <c r="F2845" s="281" t="s">
        <v>1430</v>
      </c>
      <c r="G2845">
        <v>1</v>
      </c>
      <c r="H2845">
        <v>1</v>
      </c>
    </row>
    <row r="2846" spans="1:8" x14ac:dyDescent="0.3">
      <c r="A2846" s="281">
        <v>41443</v>
      </c>
      <c r="B2846" s="281" t="s">
        <v>7118</v>
      </c>
      <c r="C2846" s="281" t="s">
        <v>7119</v>
      </c>
      <c r="D2846" s="166" t="s">
        <v>1481</v>
      </c>
      <c r="E2846" s="166">
        <v>1</v>
      </c>
      <c r="F2846" s="281" t="s">
        <v>1430</v>
      </c>
      <c r="G2846">
        <v>1</v>
      </c>
      <c r="H2846">
        <v>1</v>
      </c>
    </row>
    <row r="2847" spans="1:8" x14ac:dyDescent="0.3">
      <c r="A2847" s="281">
        <v>47668</v>
      </c>
      <c r="B2847" s="281" t="s">
        <v>7120</v>
      </c>
      <c r="C2847" s="281" t="s">
        <v>7121</v>
      </c>
      <c r="D2847" s="166">
        <v>1</v>
      </c>
      <c r="E2847" s="166">
        <v>1</v>
      </c>
      <c r="F2847" s="281" t="s">
        <v>1430</v>
      </c>
      <c r="G2847">
        <v>1</v>
      </c>
      <c r="H2847">
        <v>1</v>
      </c>
    </row>
    <row r="2848" spans="1:8" x14ac:dyDescent="0.3">
      <c r="A2848" s="281">
        <v>45765</v>
      </c>
      <c r="B2848" s="281" t="s">
        <v>7122</v>
      </c>
      <c r="C2848" s="281" t="s">
        <v>7123</v>
      </c>
      <c r="D2848" s="166" t="s">
        <v>1481</v>
      </c>
      <c r="E2848" s="166">
        <v>1</v>
      </c>
      <c r="F2848" s="281" t="s">
        <v>1430</v>
      </c>
      <c r="G2848">
        <v>1</v>
      </c>
      <c r="H2848">
        <v>1</v>
      </c>
    </row>
    <row r="2849" spans="1:8" x14ac:dyDescent="0.3">
      <c r="A2849" s="281">
        <v>45958</v>
      </c>
      <c r="B2849" s="281" t="s">
        <v>7124</v>
      </c>
      <c r="C2849" s="281" t="s">
        <v>7125</v>
      </c>
      <c r="D2849" s="166" t="s">
        <v>1481</v>
      </c>
      <c r="E2849" s="166">
        <v>1</v>
      </c>
      <c r="F2849" s="281" t="s">
        <v>1430</v>
      </c>
      <c r="G2849">
        <v>1</v>
      </c>
      <c r="H2849">
        <v>1</v>
      </c>
    </row>
    <row r="2850" spans="1:8" x14ac:dyDescent="0.3">
      <c r="A2850" s="281">
        <v>91603</v>
      </c>
      <c r="B2850" s="281" t="s">
        <v>7126</v>
      </c>
      <c r="C2850" s="281" t="s">
        <v>7127</v>
      </c>
      <c r="D2850" s="166">
        <v>1</v>
      </c>
      <c r="E2850" s="166">
        <v>1</v>
      </c>
      <c r="F2850" s="281" t="s">
        <v>1430</v>
      </c>
      <c r="G2850">
        <v>1</v>
      </c>
      <c r="H2850">
        <v>1</v>
      </c>
    </row>
    <row r="2851" spans="1:8" x14ac:dyDescent="0.3">
      <c r="A2851" s="281">
        <v>45777</v>
      </c>
      <c r="B2851" s="281" t="s">
        <v>7128</v>
      </c>
      <c r="C2851" s="281" t="s">
        <v>7129</v>
      </c>
      <c r="D2851" s="166">
        <v>1</v>
      </c>
      <c r="E2851" s="166">
        <v>1</v>
      </c>
      <c r="F2851" s="281" t="s">
        <v>1430</v>
      </c>
      <c r="G2851">
        <v>1</v>
      </c>
      <c r="H2851">
        <v>1</v>
      </c>
    </row>
    <row r="2852" spans="1:8" x14ac:dyDescent="0.3">
      <c r="A2852" s="281">
        <v>228251</v>
      </c>
      <c r="B2852" s="281" t="s">
        <v>7130</v>
      </c>
      <c r="C2852" s="281" t="s">
        <v>7131</v>
      </c>
      <c r="D2852" s="166">
        <v>1</v>
      </c>
      <c r="E2852" s="166">
        <v>1</v>
      </c>
      <c r="F2852" s="281" t="s">
        <v>1430</v>
      </c>
      <c r="G2852">
        <v>1</v>
      </c>
      <c r="H2852">
        <v>1</v>
      </c>
    </row>
    <row r="2853" spans="1:8" x14ac:dyDescent="0.3">
      <c r="A2853" s="281">
        <v>167034</v>
      </c>
      <c r="B2853" s="281" t="s">
        <v>7132</v>
      </c>
      <c r="C2853" s="281" t="s">
        <v>7133</v>
      </c>
      <c r="D2853" s="166" t="s">
        <v>1481</v>
      </c>
      <c r="E2853" s="166">
        <v>1</v>
      </c>
      <c r="F2853" s="281" t="s">
        <v>1430</v>
      </c>
      <c r="G2853">
        <v>1</v>
      </c>
      <c r="H2853">
        <v>1</v>
      </c>
    </row>
    <row r="2854" spans="1:8" x14ac:dyDescent="0.3">
      <c r="A2854" s="281">
        <v>41661</v>
      </c>
      <c r="B2854" s="281" t="s">
        <v>7134</v>
      </c>
      <c r="C2854" s="281" t="s">
        <v>7135</v>
      </c>
      <c r="D2854" s="166">
        <v>1</v>
      </c>
      <c r="E2854" s="166">
        <v>1</v>
      </c>
      <c r="F2854" s="281" t="s">
        <v>1430</v>
      </c>
      <c r="G2854">
        <v>1</v>
      </c>
      <c r="H2854">
        <v>1</v>
      </c>
    </row>
    <row r="2855" spans="1:8" x14ac:dyDescent="0.3">
      <c r="A2855" s="281">
        <v>42339</v>
      </c>
      <c r="B2855" s="281" t="s">
        <v>7136</v>
      </c>
      <c r="C2855" s="281" t="s">
        <v>7137</v>
      </c>
      <c r="D2855" s="166" t="s">
        <v>1481</v>
      </c>
      <c r="E2855" s="166">
        <v>1</v>
      </c>
      <c r="F2855" s="281" t="s">
        <v>1430</v>
      </c>
      <c r="G2855">
        <v>1</v>
      </c>
      <c r="H2855">
        <v>0</v>
      </c>
    </row>
    <row r="2856" spans="1:8" x14ac:dyDescent="0.3">
      <c r="A2856" s="281">
        <v>165533</v>
      </c>
      <c r="B2856" s="281" t="s">
        <v>7138</v>
      </c>
      <c r="C2856" s="281" t="s">
        <v>7139</v>
      </c>
      <c r="D2856" s="166" t="s">
        <v>1481</v>
      </c>
      <c r="E2856" s="166">
        <v>1</v>
      </c>
      <c r="F2856" s="281" t="s">
        <v>1430</v>
      </c>
      <c r="G2856">
        <v>1</v>
      </c>
      <c r="H2856">
        <v>1</v>
      </c>
    </row>
    <row r="2857" spans="1:8" x14ac:dyDescent="0.3">
      <c r="A2857" s="281">
        <v>169095</v>
      </c>
      <c r="B2857" s="281" t="s">
        <v>7140</v>
      </c>
      <c r="C2857" s="281" t="s">
        <v>7141</v>
      </c>
      <c r="D2857" s="166" t="s">
        <v>1481</v>
      </c>
      <c r="E2857" s="166">
        <v>1</v>
      </c>
      <c r="F2857" s="281" t="s">
        <v>1430</v>
      </c>
      <c r="G2857">
        <v>1</v>
      </c>
      <c r="H2857">
        <v>1</v>
      </c>
    </row>
    <row r="2858" spans="1:8" x14ac:dyDescent="0.3">
      <c r="A2858" s="281">
        <v>41715</v>
      </c>
      <c r="B2858" s="281" t="s">
        <v>7142</v>
      </c>
      <c r="C2858" s="281" t="s">
        <v>7143</v>
      </c>
      <c r="D2858" s="166" t="s">
        <v>1481</v>
      </c>
      <c r="E2858" s="166">
        <v>1</v>
      </c>
      <c r="F2858" s="281" t="s">
        <v>1430</v>
      </c>
      <c r="G2858">
        <v>1</v>
      </c>
      <c r="H2858">
        <v>1</v>
      </c>
    </row>
    <row r="2859" spans="1:8" x14ac:dyDescent="0.3">
      <c r="A2859" s="281">
        <v>238441</v>
      </c>
      <c r="B2859" s="281" t="s">
        <v>7144</v>
      </c>
      <c r="C2859" s="281" t="s">
        <v>7145</v>
      </c>
      <c r="D2859" s="166" t="s">
        <v>1481</v>
      </c>
      <c r="E2859" s="166">
        <v>1</v>
      </c>
      <c r="F2859" s="281" t="s">
        <v>1430</v>
      </c>
      <c r="G2859">
        <v>1</v>
      </c>
      <c r="H2859">
        <v>0</v>
      </c>
    </row>
    <row r="2860" spans="1:8" x14ac:dyDescent="0.3">
      <c r="A2860" s="281">
        <v>206881</v>
      </c>
      <c r="B2860" s="281" t="s">
        <v>7146</v>
      </c>
      <c r="C2860" s="281" t="s">
        <v>7147</v>
      </c>
      <c r="D2860" s="166">
        <v>1</v>
      </c>
      <c r="E2860" s="166">
        <v>1</v>
      </c>
      <c r="F2860" s="281" t="s">
        <v>1430</v>
      </c>
      <c r="G2860">
        <v>1</v>
      </c>
      <c r="H2860">
        <v>1</v>
      </c>
    </row>
    <row r="2861" spans="1:8" x14ac:dyDescent="0.3">
      <c r="A2861" s="281">
        <v>102870</v>
      </c>
      <c r="B2861" s="281" t="s">
        <v>7148</v>
      </c>
      <c r="C2861" s="281" t="s">
        <v>7149</v>
      </c>
      <c r="D2861" s="166" t="s">
        <v>1481</v>
      </c>
      <c r="E2861" s="166">
        <v>1</v>
      </c>
      <c r="F2861" s="281" t="s">
        <v>1430</v>
      </c>
      <c r="G2861">
        <v>1</v>
      </c>
      <c r="H2861">
        <v>1</v>
      </c>
    </row>
    <row r="2862" spans="1:8" x14ac:dyDescent="0.3">
      <c r="A2862" s="281">
        <v>49971</v>
      </c>
      <c r="B2862" s="281" t="s">
        <v>7150</v>
      </c>
      <c r="C2862" s="281" t="s">
        <v>7151</v>
      </c>
      <c r="D2862" s="166" t="s">
        <v>1481</v>
      </c>
      <c r="E2862" s="166">
        <v>1</v>
      </c>
      <c r="F2862" s="281" t="s">
        <v>1430</v>
      </c>
      <c r="G2862">
        <v>1</v>
      </c>
      <c r="H2862">
        <v>1</v>
      </c>
    </row>
    <row r="2863" spans="1:8" x14ac:dyDescent="0.3">
      <c r="A2863" s="281">
        <v>104206</v>
      </c>
      <c r="B2863" s="281" t="s">
        <v>7152</v>
      </c>
      <c r="C2863" s="281" t="s">
        <v>7153</v>
      </c>
      <c r="D2863" s="166" t="s">
        <v>1481</v>
      </c>
      <c r="E2863" s="166">
        <v>1</v>
      </c>
      <c r="F2863" s="281" t="s">
        <v>1430</v>
      </c>
      <c r="G2863">
        <v>1</v>
      </c>
      <c r="H2863">
        <v>1</v>
      </c>
    </row>
    <row r="2864" spans="1:8" x14ac:dyDescent="0.3">
      <c r="A2864" s="281">
        <v>50657</v>
      </c>
      <c r="B2864" s="281" t="s">
        <v>7154</v>
      </c>
      <c r="C2864" s="281" t="s">
        <v>7155</v>
      </c>
      <c r="D2864" s="166" t="s">
        <v>1481</v>
      </c>
      <c r="E2864" s="166">
        <v>1</v>
      </c>
      <c r="F2864" s="281" t="s">
        <v>1430</v>
      </c>
      <c r="G2864">
        <v>1</v>
      </c>
      <c r="H2864">
        <v>1</v>
      </c>
    </row>
    <row r="2865" spans="1:8" x14ac:dyDescent="0.3">
      <c r="A2865" s="281">
        <v>162642</v>
      </c>
      <c r="B2865" s="281" t="s">
        <v>7156</v>
      </c>
      <c r="C2865" s="281" t="s">
        <v>7157</v>
      </c>
      <c r="D2865" s="166" t="s">
        <v>1481</v>
      </c>
      <c r="E2865" s="166">
        <v>1</v>
      </c>
      <c r="F2865" s="281" t="s">
        <v>1430</v>
      </c>
      <c r="G2865">
        <v>1</v>
      </c>
      <c r="H2865">
        <v>1</v>
      </c>
    </row>
    <row r="2866" spans="1:8" x14ac:dyDescent="0.3">
      <c r="A2866" s="281">
        <v>160561</v>
      </c>
      <c r="B2866" s="281" t="s">
        <v>7158</v>
      </c>
      <c r="C2866" s="281" t="s">
        <v>7159</v>
      </c>
      <c r="D2866" s="166">
        <v>1</v>
      </c>
      <c r="E2866" s="166">
        <v>1</v>
      </c>
      <c r="F2866" s="281" t="s">
        <v>1430</v>
      </c>
      <c r="G2866">
        <v>1</v>
      </c>
      <c r="H2866">
        <v>1</v>
      </c>
    </row>
    <row r="2867" spans="1:8" x14ac:dyDescent="0.3">
      <c r="A2867" s="281">
        <v>162682</v>
      </c>
      <c r="B2867" s="281" t="s">
        <v>7160</v>
      </c>
      <c r="C2867" s="281" t="s">
        <v>7161</v>
      </c>
      <c r="D2867" s="166" t="s">
        <v>1481</v>
      </c>
      <c r="E2867" s="166">
        <v>1</v>
      </c>
      <c r="F2867" s="281" t="s">
        <v>1430</v>
      </c>
      <c r="G2867">
        <v>1</v>
      </c>
      <c r="H2867">
        <v>1</v>
      </c>
    </row>
    <row r="2868" spans="1:8" x14ac:dyDescent="0.3">
      <c r="A2868" s="281">
        <v>201649</v>
      </c>
      <c r="B2868" s="281" t="s">
        <v>7162</v>
      </c>
      <c r="C2868" s="281" t="s">
        <v>7163</v>
      </c>
      <c r="D2868" s="166">
        <v>1</v>
      </c>
      <c r="E2868" s="166">
        <v>1</v>
      </c>
      <c r="F2868" s="281" t="s">
        <v>1430</v>
      </c>
      <c r="G2868">
        <v>1</v>
      </c>
      <c r="H2868">
        <v>1</v>
      </c>
    </row>
    <row r="2869" spans="1:8" x14ac:dyDescent="0.3">
      <c r="A2869" s="281">
        <v>38540</v>
      </c>
      <c r="B2869" s="281" t="s">
        <v>7164</v>
      </c>
      <c r="C2869" s="281" t="s">
        <v>7165</v>
      </c>
      <c r="D2869" s="166">
        <v>1</v>
      </c>
      <c r="E2869" s="166">
        <v>1</v>
      </c>
      <c r="F2869" s="281" t="s">
        <v>1430</v>
      </c>
      <c r="G2869">
        <v>1</v>
      </c>
      <c r="H2869">
        <v>1</v>
      </c>
    </row>
    <row r="2870" spans="1:8" x14ac:dyDescent="0.3">
      <c r="A2870" s="281">
        <v>41740</v>
      </c>
      <c r="B2870" s="281" t="s">
        <v>7166</v>
      </c>
      <c r="C2870" s="281" t="s">
        <v>7167</v>
      </c>
      <c r="D2870" s="166">
        <v>1</v>
      </c>
      <c r="E2870" s="166">
        <v>1</v>
      </c>
      <c r="F2870" s="281" t="s">
        <v>1430</v>
      </c>
      <c r="G2870">
        <v>1</v>
      </c>
      <c r="H2870">
        <v>1</v>
      </c>
    </row>
    <row r="2871" spans="1:8" x14ac:dyDescent="0.3">
      <c r="A2871" s="281">
        <v>39271</v>
      </c>
      <c r="B2871" s="281" t="s">
        <v>7168</v>
      </c>
      <c r="C2871" s="281" t="s">
        <v>7169</v>
      </c>
      <c r="D2871" s="166">
        <v>1</v>
      </c>
      <c r="E2871" s="166">
        <v>1</v>
      </c>
      <c r="F2871" s="281" t="s">
        <v>1430</v>
      </c>
      <c r="G2871">
        <v>1</v>
      </c>
      <c r="H2871">
        <v>1</v>
      </c>
    </row>
    <row r="2872" spans="1:8" x14ac:dyDescent="0.3">
      <c r="A2872" s="281">
        <v>312226</v>
      </c>
      <c r="B2872" s="281" t="s">
        <v>7170</v>
      </c>
      <c r="C2872" s="281" t="s">
        <v>7171</v>
      </c>
      <c r="D2872" s="166">
        <v>1</v>
      </c>
      <c r="E2872" s="166">
        <v>1</v>
      </c>
      <c r="F2872" s="281" t="s">
        <v>1430</v>
      </c>
      <c r="G2872">
        <v>1</v>
      </c>
      <c r="H2872">
        <v>1</v>
      </c>
    </row>
    <row r="2873" spans="1:8" x14ac:dyDescent="0.3">
      <c r="A2873" s="281">
        <v>49109</v>
      </c>
      <c r="B2873" s="281" t="s">
        <v>7172</v>
      </c>
      <c r="C2873" s="281" t="s">
        <v>7173</v>
      </c>
      <c r="D2873" s="166">
        <v>1</v>
      </c>
      <c r="E2873" s="166">
        <v>1</v>
      </c>
      <c r="F2873" s="281" t="s">
        <v>1430</v>
      </c>
      <c r="G2873">
        <v>1</v>
      </c>
      <c r="H2873">
        <v>1</v>
      </c>
    </row>
    <row r="2874" spans="1:8" x14ac:dyDescent="0.3">
      <c r="A2874" s="281">
        <v>286232</v>
      </c>
      <c r="B2874" s="281" t="s">
        <v>7174</v>
      </c>
      <c r="C2874" s="281" t="s">
        <v>7175</v>
      </c>
      <c r="D2874" s="166" t="s">
        <v>1481</v>
      </c>
      <c r="E2874" s="166">
        <v>1</v>
      </c>
      <c r="F2874" s="281" t="s">
        <v>1430</v>
      </c>
      <c r="G2874">
        <v>1</v>
      </c>
      <c r="H2874">
        <v>1</v>
      </c>
    </row>
    <row r="2875" spans="1:8" x14ac:dyDescent="0.3">
      <c r="A2875" s="281">
        <v>162568</v>
      </c>
      <c r="B2875" s="281" t="s">
        <v>7176</v>
      </c>
      <c r="C2875" s="281" t="s">
        <v>7177</v>
      </c>
      <c r="D2875" s="166" t="s">
        <v>1481</v>
      </c>
      <c r="E2875" s="166">
        <v>1</v>
      </c>
      <c r="F2875" s="281" t="s">
        <v>1430</v>
      </c>
      <c r="G2875">
        <v>1</v>
      </c>
      <c r="H2875">
        <v>1</v>
      </c>
    </row>
    <row r="2876" spans="1:8" x14ac:dyDescent="0.3">
      <c r="A2876" s="281">
        <v>217000</v>
      </c>
      <c r="B2876" s="281" t="s">
        <v>7178</v>
      </c>
      <c r="C2876" s="281" t="s">
        <v>7179</v>
      </c>
      <c r="D2876" s="166">
        <v>1</v>
      </c>
      <c r="E2876" s="166">
        <v>1</v>
      </c>
      <c r="F2876" s="281" t="s">
        <v>1430</v>
      </c>
      <c r="G2876">
        <v>1</v>
      </c>
      <c r="H2876">
        <v>1</v>
      </c>
    </row>
    <row r="2877" spans="1:8" x14ac:dyDescent="0.3">
      <c r="A2877" s="281">
        <v>161340</v>
      </c>
      <c r="B2877" s="281" t="s">
        <v>7180</v>
      </c>
      <c r="C2877" s="281" t="s">
        <v>7181</v>
      </c>
      <c r="D2877" s="166" t="s">
        <v>1481</v>
      </c>
      <c r="E2877" s="166">
        <v>1</v>
      </c>
      <c r="F2877" s="281" t="s">
        <v>1430</v>
      </c>
      <c r="G2877">
        <v>1</v>
      </c>
      <c r="H2877">
        <v>1</v>
      </c>
    </row>
    <row r="2878" spans="1:8" x14ac:dyDescent="0.3">
      <c r="A2878" s="281">
        <v>104237</v>
      </c>
      <c r="B2878" s="281" t="s">
        <v>7182</v>
      </c>
      <c r="C2878" s="281" t="s">
        <v>7183</v>
      </c>
      <c r="D2878" s="166" t="s">
        <v>1481</v>
      </c>
      <c r="E2878" s="166">
        <v>1</v>
      </c>
      <c r="F2878" s="281" t="s">
        <v>1430</v>
      </c>
      <c r="G2878">
        <v>1</v>
      </c>
      <c r="H2878">
        <v>1</v>
      </c>
    </row>
    <row r="2879" spans="1:8" x14ac:dyDescent="0.3">
      <c r="A2879" s="281">
        <v>103345</v>
      </c>
      <c r="B2879" s="281" t="s">
        <v>7184</v>
      </c>
      <c r="C2879" s="281" t="s">
        <v>7185</v>
      </c>
      <c r="D2879" s="166" t="s">
        <v>1481</v>
      </c>
      <c r="E2879" s="166">
        <v>1</v>
      </c>
      <c r="F2879" s="281" t="s">
        <v>1430</v>
      </c>
      <c r="G2879">
        <v>1</v>
      </c>
      <c r="H2879">
        <v>1</v>
      </c>
    </row>
    <row r="2880" spans="1:8" x14ac:dyDescent="0.3">
      <c r="A2880" s="281">
        <v>262709</v>
      </c>
      <c r="B2880" s="281" t="s">
        <v>7186</v>
      </c>
      <c r="C2880" s="281" t="s">
        <v>7187</v>
      </c>
      <c r="D2880" s="166">
        <v>1</v>
      </c>
      <c r="E2880" s="166">
        <v>1</v>
      </c>
      <c r="F2880" s="281" t="s">
        <v>1430</v>
      </c>
      <c r="G2880">
        <v>1</v>
      </c>
      <c r="H2880">
        <v>1</v>
      </c>
    </row>
    <row r="2881" spans="1:8" x14ac:dyDescent="0.3">
      <c r="A2881" s="281">
        <v>49882</v>
      </c>
      <c r="B2881" s="281" t="s">
        <v>7188</v>
      </c>
      <c r="C2881" s="281" t="s">
        <v>7189</v>
      </c>
      <c r="D2881" s="166" t="s">
        <v>1481</v>
      </c>
      <c r="E2881" s="166">
        <v>1</v>
      </c>
      <c r="F2881" s="281" t="s">
        <v>1430</v>
      </c>
      <c r="G2881">
        <v>1</v>
      </c>
      <c r="H2881">
        <v>1</v>
      </c>
    </row>
    <row r="2882" spans="1:8" x14ac:dyDescent="0.3">
      <c r="A2882" s="281">
        <v>175757</v>
      </c>
      <c r="B2882" s="281" t="s">
        <v>7190</v>
      </c>
      <c r="C2882" s="281" t="s">
        <v>7191</v>
      </c>
      <c r="D2882" s="166" t="s">
        <v>1481</v>
      </c>
      <c r="E2882" s="166">
        <v>1</v>
      </c>
      <c r="F2882" s="281" t="s">
        <v>1430</v>
      </c>
      <c r="G2882">
        <v>1</v>
      </c>
      <c r="H2882">
        <v>1</v>
      </c>
    </row>
    <row r="2883" spans="1:8" x14ac:dyDescent="0.3">
      <c r="A2883" s="6">
        <v>45142</v>
      </c>
      <c r="B2883" s="6" t="s">
        <v>7192</v>
      </c>
      <c r="C2883" s="6" t="s">
        <v>7193</v>
      </c>
      <c r="D2883" s="55">
        <v>1</v>
      </c>
      <c r="E2883" s="55">
        <v>1</v>
      </c>
      <c r="F2883" s="6" t="s">
        <v>1430</v>
      </c>
      <c r="G2883">
        <v>0</v>
      </c>
      <c r="H2883">
        <v>1</v>
      </c>
    </row>
    <row r="2884" spans="1:8" x14ac:dyDescent="0.3">
      <c r="A2884" s="281">
        <v>103010</v>
      </c>
      <c r="B2884" s="281" t="s">
        <v>7194</v>
      </c>
      <c r="C2884" s="281" t="s">
        <v>7195</v>
      </c>
      <c r="D2884" s="166">
        <v>1</v>
      </c>
      <c r="E2884" s="166">
        <v>1</v>
      </c>
      <c r="F2884" s="281" t="s">
        <v>1430</v>
      </c>
      <c r="G2884">
        <v>1</v>
      </c>
      <c r="H2884">
        <v>1</v>
      </c>
    </row>
    <row r="2885" spans="1:8" x14ac:dyDescent="0.3">
      <c r="A2885" s="6">
        <v>207382</v>
      </c>
      <c r="B2885" s="6" t="s">
        <v>7196</v>
      </c>
      <c r="C2885" s="6" t="s">
        <v>7197</v>
      </c>
      <c r="D2885" s="55">
        <v>1</v>
      </c>
      <c r="E2885" s="55">
        <v>1</v>
      </c>
      <c r="F2885" s="6" t="s">
        <v>1430</v>
      </c>
      <c r="G2885">
        <v>0</v>
      </c>
      <c r="H2885">
        <v>1</v>
      </c>
    </row>
    <row r="2886" spans="1:8" x14ac:dyDescent="0.3">
      <c r="A2886" s="6">
        <v>165777</v>
      </c>
      <c r="B2886" s="6" t="s">
        <v>7198</v>
      </c>
      <c r="C2886" s="6" t="s">
        <v>7199</v>
      </c>
      <c r="D2886" s="55">
        <v>1</v>
      </c>
      <c r="E2886" s="55">
        <v>1</v>
      </c>
      <c r="F2886" s="6" t="s">
        <v>1430</v>
      </c>
      <c r="G2886">
        <v>0</v>
      </c>
      <c r="H2886">
        <v>1</v>
      </c>
    </row>
    <row r="2887" spans="1:8" x14ac:dyDescent="0.3">
      <c r="A2887" s="281">
        <v>100420</v>
      </c>
      <c r="B2887" s="281" t="s">
        <v>7200</v>
      </c>
      <c r="C2887" s="281" t="s">
        <v>7201</v>
      </c>
      <c r="D2887" s="166">
        <v>1</v>
      </c>
      <c r="E2887" s="166">
        <v>1</v>
      </c>
      <c r="F2887" s="281" t="s">
        <v>1430</v>
      </c>
      <c r="G2887">
        <v>1</v>
      </c>
      <c r="H2887">
        <v>1</v>
      </c>
    </row>
    <row r="2888" spans="1:8" x14ac:dyDescent="0.3">
      <c r="A2888" s="281">
        <v>105451</v>
      </c>
      <c r="B2888" s="281" t="s">
        <v>7202</v>
      </c>
      <c r="C2888" s="281" t="s">
        <v>7203</v>
      </c>
      <c r="D2888" s="166">
        <v>1</v>
      </c>
      <c r="E2888" s="166">
        <v>1</v>
      </c>
      <c r="F2888" s="281" t="s">
        <v>1430</v>
      </c>
      <c r="G2888">
        <v>1</v>
      </c>
      <c r="H2888">
        <v>1</v>
      </c>
    </row>
    <row r="2889" spans="1:8" x14ac:dyDescent="0.3">
      <c r="A2889" s="281">
        <v>89049</v>
      </c>
      <c r="B2889" s="281" t="s">
        <v>7204</v>
      </c>
      <c r="C2889" s="281" t="s">
        <v>7205</v>
      </c>
      <c r="D2889" s="166">
        <v>1</v>
      </c>
      <c r="E2889" s="166">
        <v>1</v>
      </c>
      <c r="F2889" s="281" t="s">
        <v>1430</v>
      </c>
      <c r="G2889">
        <v>1</v>
      </c>
      <c r="H2889">
        <v>1</v>
      </c>
    </row>
    <row r="2890" spans="1:8" x14ac:dyDescent="0.3">
      <c r="A2890" s="6">
        <v>215500</v>
      </c>
      <c r="B2890" s="6" t="s">
        <v>7206</v>
      </c>
      <c r="C2890" s="6" t="s">
        <v>7207</v>
      </c>
      <c r="D2890" s="55"/>
      <c r="E2890" s="55">
        <v>1</v>
      </c>
      <c r="F2890" s="6" t="s">
        <v>1430</v>
      </c>
      <c r="G2890">
        <v>0</v>
      </c>
      <c r="H2890">
        <v>1</v>
      </c>
    </row>
    <row r="2891" spans="1:8" x14ac:dyDescent="0.3">
      <c r="A2891" s="6">
        <v>209383</v>
      </c>
      <c r="B2891" s="6" t="s">
        <v>7208</v>
      </c>
      <c r="C2891" s="6" t="s">
        <v>7209</v>
      </c>
      <c r="D2891" s="55">
        <v>1</v>
      </c>
      <c r="E2891" s="55">
        <v>1</v>
      </c>
      <c r="F2891" s="6" t="s">
        <v>1430</v>
      </c>
      <c r="G2891">
        <v>0</v>
      </c>
      <c r="H2891">
        <v>1</v>
      </c>
    </row>
    <row r="2892" spans="1:8" x14ac:dyDescent="0.3">
      <c r="A2892" s="281">
        <v>101780</v>
      </c>
      <c r="B2892" s="281" t="s">
        <v>7210</v>
      </c>
      <c r="C2892" s="281" t="s">
        <v>7211</v>
      </c>
      <c r="D2892" s="166">
        <v>1</v>
      </c>
      <c r="E2892" s="166">
        <v>1</v>
      </c>
      <c r="F2892" s="281" t="s">
        <v>1430</v>
      </c>
      <c r="G2892">
        <v>1</v>
      </c>
      <c r="H2892">
        <v>1</v>
      </c>
    </row>
    <row r="2893" spans="1:8" x14ac:dyDescent="0.3">
      <c r="A2893" s="281">
        <v>200316</v>
      </c>
      <c r="B2893" s="281" t="s">
        <v>7212</v>
      </c>
      <c r="C2893" s="281" t="s">
        <v>7213</v>
      </c>
      <c r="D2893" s="166" t="s">
        <v>1481</v>
      </c>
      <c r="E2893" s="166">
        <v>1</v>
      </c>
      <c r="F2893" s="281" t="s">
        <v>1430</v>
      </c>
      <c r="G2893">
        <v>1</v>
      </c>
      <c r="H2893">
        <v>1</v>
      </c>
    </row>
    <row r="2894" spans="1:8" x14ac:dyDescent="0.3">
      <c r="A2894" s="281">
        <v>248304</v>
      </c>
      <c r="B2894" s="281" t="s">
        <v>7214</v>
      </c>
      <c r="C2894" s="281" t="s">
        <v>7215</v>
      </c>
      <c r="D2894" s="166"/>
      <c r="E2894" s="166">
        <v>1</v>
      </c>
      <c r="F2894" s="281" t="s">
        <v>1430</v>
      </c>
      <c r="G2894">
        <v>1</v>
      </c>
      <c r="H2894">
        <v>1</v>
      </c>
    </row>
    <row r="2895" spans="1:8" x14ac:dyDescent="0.3">
      <c r="A2895" s="281">
        <v>167075</v>
      </c>
      <c r="B2895" s="281" t="s">
        <v>7216</v>
      </c>
      <c r="C2895" s="281" t="s">
        <v>7217</v>
      </c>
      <c r="D2895" s="166"/>
      <c r="E2895" s="166">
        <v>1</v>
      </c>
      <c r="F2895" s="281" t="s">
        <v>1430</v>
      </c>
      <c r="G2895">
        <v>1</v>
      </c>
      <c r="H2895">
        <v>1</v>
      </c>
    </row>
    <row r="2896" spans="1:8" x14ac:dyDescent="0.3">
      <c r="A2896" s="281">
        <v>59186</v>
      </c>
      <c r="B2896" s="281" t="s">
        <v>7218</v>
      </c>
      <c r="C2896" s="281" t="s">
        <v>7219</v>
      </c>
      <c r="D2896" s="166"/>
      <c r="E2896" s="166">
        <v>1</v>
      </c>
      <c r="F2896" s="281" t="s">
        <v>1430</v>
      </c>
      <c r="G2896">
        <v>1</v>
      </c>
      <c r="H2896">
        <v>1</v>
      </c>
    </row>
    <row r="2897" spans="1:8" x14ac:dyDescent="0.3">
      <c r="A2897" s="281">
        <v>35008</v>
      </c>
      <c r="B2897" s="281" t="s">
        <v>7220</v>
      </c>
      <c r="C2897" s="281" t="s">
        <v>7221</v>
      </c>
      <c r="D2897" s="166" t="s">
        <v>1481</v>
      </c>
      <c r="E2897" s="166">
        <v>1</v>
      </c>
      <c r="F2897" s="281" t="s">
        <v>1430</v>
      </c>
      <c r="G2897">
        <v>1</v>
      </c>
      <c r="H2897">
        <v>1</v>
      </c>
    </row>
    <row r="2898" spans="1:8" x14ac:dyDescent="0.3">
      <c r="A2898" s="281">
        <v>35460</v>
      </c>
      <c r="B2898" s="281" t="s">
        <v>7222</v>
      </c>
      <c r="C2898" s="281" t="s">
        <v>7223</v>
      </c>
      <c r="D2898" s="166" t="s">
        <v>1481</v>
      </c>
      <c r="E2898" s="166">
        <v>1</v>
      </c>
      <c r="F2898" s="281" t="s">
        <v>1430</v>
      </c>
      <c r="G2898">
        <v>1</v>
      </c>
      <c r="H2898">
        <v>1</v>
      </c>
    </row>
    <row r="2899" spans="1:8" x14ac:dyDescent="0.3">
      <c r="A2899" s="281">
        <v>35808</v>
      </c>
      <c r="B2899" s="281" t="s">
        <v>7224</v>
      </c>
      <c r="C2899" s="281" t="s">
        <v>7225</v>
      </c>
      <c r="D2899" s="166" t="s">
        <v>1481</v>
      </c>
      <c r="E2899" s="166">
        <v>1</v>
      </c>
      <c r="F2899" s="281" t="s">
        <v>1430</v>
      </c>
      <c r="G2899">
        <v>1</v>
      </c>
      <c r="H2899">
        <v>1</v>
      </c>
    </row>
    <row r="2900" spans="1:8" x14ac:dyDescent="0.3">
      <c r="A2900" s="281">
        <v>36166</v>
      </c>
      <c r="B2900" s="281" t="s">
        <v>7226</v>
      </c>
      <c r="C2900" s="281" t="s">
        <v>7227</v>
      </c>
      <c r="D2900" s="166" t="s">
        <v>1481</v>
      </c>
      <c r="E2900" s="166">
        <v>1</v>
      </c>
      <c r="F2900" s="281" t="s">
        <v>1430</v>
      </c>
      <c r="G2900">
        <v>1</v>
      </c>
      <c r="H2900">
        <v>1</v>
      </c>
    </row>
    <row r="2901" spans="1:8" x14ac:dyDescent="0.3">
      <c r="A2901" s="281">
        <v>36394</v>
      </c>
      <c r="B2901" s="281" t="s">
        <v>7228</v>
      </c>
      <c r="C2901" s="281" t="s">
        <v>7229</v>
      </c>
      <c r="D2901" s="166" t="s">
        <v>1481</v>
      </c>
      <c r="E2901" s="166">
        <v>1</v>
      </c>
      <c r="F2901" s="281" t="s">
        <v>1430</v>
      </c>
      <c r="G2901">
        <v>1</v>
      </c>
      <c r="H2901">
        <v>1</v>
      </c>
    </row>
    <row r="2902" spans="1:8" x14ac:dyDescent="0.3">
      <c r="A2902" s="281">
        <v>36821</v>
      </c>
      <c r="B2902" s="281" t="s">
        <v>7230</v>
      </c>
      <c r="C2902" s="281" t="s">
        <v>7231</v>
      </c>
      <c r="D2902" s="166" t="s">
        <v>1481</v>
      </c>
      <c r="E2902" s="166">
        <v>1</v>
      </c>
      <c r="F2902" s="281" t="s">
        <v>1430</v>
      </c>
      <c r="G2902">
        <v>1</v>
      </c>
      <c r="H2902">
        <v>0</v>
      </c>
    </row>
    <row r="2903" spans="1:8" x14ac:dyDescent="0.3">
      <c r="A2903" s="281">
        <v>37082</v>
      </c>
      <c r="B2903" s="281" t="s">
        <v>7232</v>
      </c>
      <c r="C2903" s="281" t="s">
        <v>7233</v>
      </c>
      <c r="D2903" s="166" t="s">
        <v>1481</v>
      </c>
      <c r="E2903" s="166">
        <v>1</v>
      </c>
      <c r="F2903" s="281" t="s">
        <v>1430</v>
      </c>
      <c r="G2903">
        <v>1</v>
      </c>
      <c r="H2903">
        <v>1</v>
      </c>
    </row>
    <row r="2904" spans="1:8" x14ac:dyDescent="0.3">
      <c r="A2904" s="281">
        <v>37135</v>
      </c>
      <c r="B2904" s="281" t="s">
        <v>7234</v>
      </c>
      <c r="C2904" s="281" t="s">
        <v>7235</v>
      </c>
      <c r="D2904" s="166" t="s">
        <v>1481</v>
      </c>
      <c r="E2904" s="166">
        <v>1</v>
      </c>
      <c r="F2904" s="281" t="s">
        <v>1430</v>
      </c>
      <c r="G2904">
        <v>1</v>
      </c>
      <c r="H2904">
        <v>1</v>
      </c>
    </row>
    <row r="2905" spans="1:8" x14ac:dyDescent="0.3">
      <c r="A2905" s="281">
        <v>37629</v>
      </c>
      <c r="B2905" s="281" t="s">
        <v>7236</v>
      </c>
      <c r="C2905" s="281" t="s">
        <v>7237</v>
      </c>
      <c r="D2905" s="166" t="s">
        <v>1481</v>
      </c>
      <c r="E2905" s="166">
        <v>1</v>
      </c>
      <c r="F2905" s="281" t="s">
        <v>1430</v>
      </c>
      <c r="G2905">
        <v>1</v>
      </c>
      <c r="H2905">
        <v>0</v>
      </c>
    </row>
    <row r="2906" spans="1:8" x14ac:dyDescent="0.3">
      <c r="A2906" s="281">
        <v>37874</v>
      </c>
      <c r="B2906" s="281" t="s">
        <v>7238</v>
      </c>
      <c r="C2906" s="281" t="s">
        <v>7239</v>
      </c>
      <c r="D2906" s="166" t="s">
        <v>1481</v>
      </c>
      <c r="E2906" s="166">
        <v>1</v>
      </c>
      <c r="F2906" s="281" t="s">
        <v>1430</v>
      </c>
      <c r="G2906">
        <v>1</v>
      </c>
      <c r="H2906">
        <v>1</v>
      </c>
    </row>
    <row r="2907" spans="1:8" x14ac:dyDescent="0.3">
      <c r="A2907" s="281">
        <v>38264</v>
      </c>
      <c r="B2907" s="281" t="s">
        <v>7240</v>
      </c>
      <c r="C2907" s="281" t="s">
        <v>7241</v>
      </c>
      <c r="D2907" s="166" t="s">
        <v>1481</v>
      </c>
      <c r="E2907" s="166">
        <v>1</v>
      </c>
      <c r="F2907" s="281" t="s">
        <v>1430</v>
      </c>
      <c r="G2907">
        <v>1</v>
      </c>
      <c r="H2907">
        <v>0</v>
      </c>
    </row>
    <row r="2908" spans="1:8" x14ac:dyDescent="0.3">
      <c r="A2908" s="281">
        <v>38321</v>
      </c>
      <c r="B2908" s="281" t="s">
        <v>7242</v>
      </c>
      <c r="C2908" s="281" t="s">
        <v>7243</v>
      </c>
      <c r="D2908" s="166" t="s">
        <v>1481</v>
      </c>
      <c r="E2908" s="166">
        <v>1</v>
      </c>
      <c r="F2908" s="281" t="s">
        <v>1430</v>
      </c>
      <c r="G2908">
        <v>1</v>
      </c>
      <c r="H2908">
        <v>1</v>
      </c>
    </row>
    <row r="2909" spans="1:8" x14ac:dyDescent="0.3">
      <c r="A2909" s="281">
        <v>38482</v>
      </c>
      <c r="B2909" s="281" t="s">
        <v>7244</v>
      </c>
      <c r="C2909" s="281" t="s">
        <v>7245</v>
      </c>
      <c r="D2909" s="166" t="s">
        <v>1481</v>
      </c>
      <c r="E2909" s="166">
        <v>1</v>
      </c>
      <c r="F2909" s="281" t="s">
        <v>1430</v>
      </c>
      <c r="G2909">
        <v>1</v>
      </c>
      <c r="H2909">
        <v>1</v>
      </c>
    </row>
    <row r="2910" spans="1:8" x14ac:dyDescent="0.3">
      <c r="A2910" s="281">
        <v>38663</v>
      </c>
      <c r="B2910" s="281" t="s">
        <v>7246</v>
      </c>
      <c r="C2910" s="281" t="s">
        <v>7247</v>
      </c>
      <c r="D2910" s="166" t="s">
        <v>1481</v>
      </c>
      <c r="E2910" s="166">
        <v>1</v>
      </c>
      <c r="F2910" s="281" t="s">
        <v>1430</v>
      </c>
      <c r="G2910">
        <v>1</v>
      </c>
      <c r="H2910">
        <v>1</v>
      </c>
    </row>
    <row r="2911" spans="1:8" x14ac:dyDescent="0.3">
      <c r="A2911" s="281">
        <v>38862</v>
      </c>
      <c r="B2911" s="281" t="s">
        <v>7248</v>
      </c>
      <c r="C2911" s="281" t="s">
        <v>7249</v>
      </c>
      <c r="D2911" s="166" t="s">
        <v>1481</v>
      </c>
      <c r="E2911" s="166">
        <v>1</v>
      </c>
      <c r="F2911" s="281" t="s">
        <v>1430</v>
      </c>
      <c r="G2911">
        <v>1</v>
      </c>
      <c r="H2911">
        <v>1</v>
      </c>
    </row>
    <row r="2912" spans="1:8" x14ac:dyDescent="0.3">
      <c r="A2912" s="281">
        <v>38915</v>
      </c>
      <c r="B2912" s="281" t="s">
        <v>7250</v>
      </c>
      <c r="C2912" s="281" t="s">
        <v>7251</v>
      </c>
      <c r="D2912" s="166" t="s">
        <v>1481</v>
      </c>
      <c r="E2912" s="166">
        <v>1</v>
      </c>
      <c r="F2912" s="281" t="s">
        <v>1430</v>
      </c>
      <c r="G2912">
        <v>1</v>
      </c>
      <c r="H2912">
        <v>0</v>
      </c>
    </row>
    <row r="2913" spans="1:8" x14ac:dyDescent="0.3">
      <c r="A2913" s="281">
        <v>39040</v>
      </c>
      <c r="B2913" s="281" t="s">
        <v>7252</v>
      </c>
      <c r="C2913" s="281" t="s">
        <v>7253</v>
      </c>
      <c r="D2913" s="166" t="s">
        <v>1481</v>
      </c>
      <c r="E2913" s="166">
        <v>1</v>
      </c>
      <c r="F2913" s="281" t="s">
        <v>1430</v>
      </c>
      <c r="G2913">
        <v>1</v>
      </c>
      <c r="H2913">
        <v>1</v>
      </c>
    </row>
    <row r="2914" spans="1:8" x14ac:dyDescent="0.3">
      <c r="A2914" s="281">
        <v>39904</v>
      </c>
      <c r="B2914" s="281" t="s">
        <v>7254</v>
      </c>
      <c r="C2914" s="281" t="s">
        <v>7255</v>
      </c>
      <c r="D2914" s="166" t="s">
        <v>1481</v>
      </c>
      <c r="E2914" s="166">
        <v>1</v>
      </c>
      <c r="F2914" s="281" t="s">
        <v>1430</v>
      </c>
      <c r="G2914">
        <v>1</v>
      </c>
      <c r="H2914">
        <v>1</v>
      </c>
    </row>
    <row r="2915" spans="1:8" x14ac:dyDescent="0.3">
      <c r="A2915" s="281">
        <v>39951</v>
      </c>
      <c r="B2915" s="281" t="s">
        <v>7256</v>
      </c>
      <c r="C2915" s="281" t="s">
        <v>7257</v>
      </c>
      <c r="D2915" s="166" t="s">
        <v>1481</v>
      </c>
      <c r="E2915" s="166">
        <v>1</v>
      </c>
      <c r="F2915" s="281" t="s">
        <v>1430</v>
      </c>
      <c r="G2915">
        <v>1</v>
      </c>
      <c r="H2915">
        <v>0</v>
      </c>
    </row>
    <row r="2916" spans="1:8" x14ac:dyDescent="0.3">
      <c r="A2916" s="281">
        <v>39981</v>
      </c>
      <c r="B2916" s="281" t="s">
        <v>7258</v>
      </c>
      <c r="C2916" s="281" t="s">
        <v>7259</v>
      </c>
      <c r="D2916" s="166" t="s">
        <v>1481</v>
      </c>
      <c r="E2916" s="166">
        <v>1</v>
      </c>
      <c r="F2916" s="281" t="s">
        <v>1430</v>
      </c>
      <c r="G2916">
        <v>1</v>
      </c>
      <c r="H2916">
        <v>1</v>
      </c>
    </row>
    <row r="2917" spans="1:8" x14ac:dyDescent="0.3">
      <c r="A2917" s="281">
        <v>40107</v>
      </c>
      <c r="B2917" s="281" t="s">
        <v>7260</v>
      </c>
      <c r="C2917" s="281" t="s">
        <v>7261</v>
      </c>
      <c r="D2917" s="166" t="s">
        <v>1481</v>
      </c>
      <c r="E2917" s="166">
        <v>1</v>
      </c>
      <c r="F2917" s="281" t="s">
        <v>1430</v>
      </c>
      <c r="G2917">
        <v>1</v>
      </c>
      <c r="H2917">
        <v>0</v>
      </c>
    </row>
    <row r="2918" spans="1:8" x14ac:dyDescent="0.3">
      <c r="A2918" s="281">
        <v>40179</v>
      </c>
      <c r="B2918" s="281" t="s">
        <v>7262</v>
      </c>
      <c r="C2918" s="281" t="s">
        <v>7263</v>
      </c>
      <c r="D2918" s="166" t="s">
        <v>1481</v>
      </c>
      <c r="E2918" s="166">
        <v>1</v>
      </c>
      <c r="F2918" s="281" t="s">
        <v>1430</v>
      </c>
      <c r="G2918">
        <v>1</v>
      </c>
      <c r="H2918">
        <v>1</v>
      </c>
    </row>
    <row r="2919" spans="1:8" x14ac:dyDescent="0.3">
      <c r="A2919" s="281">
        <v>40209</v>
      </c>
      <c r="B2919" s="281" t="s">
        <v>7264</v>
      </c>
      <c r="C2919" s="281" t="s">
        <v>7265</v>
      </c>
      <c r="D2919" s="166" t="s">
        <v>1481</v>
      </c>
      <c r="E2919" s="166">
        <v>1</v>
      </c>
      <c r="F2919" s="281" t="s">
        <v>1430</v>
      </c>
      <c r="G2919">
        <v>1</v>
      </c>
      <c r="H2919">
        <v>0</v>
      </c>
    </row>
    <row r="2920" spans="1:8" x14ac:dyDescent="0.3">
      <c r="A2920" s="281">
        <v>40519</v>
      </c>
      <c r="B2920" s="281" t="s">
        <v>7266</v>
      </c>
      <c r="C2920" s="281" t="s">
        <v>7267</v>
      </c>
      <c r="D2920" s="166" t="s">
        <v>1481</v>
      </c>
      <c r="E2920" s="166">
        <v>1</v>
      </c>
      <c r="F2920" s="281" t="s">
        <v>1430</v>
      </c>
      <c r="G2920">
        <v>1</v>
      </c>
      <c r="H2920">
        <v>1</v>
      </c>
    </row>
    <row r="2921" spans="1:8" x14ac:dyDescent="0.3">
      <c r="A2921" s="281">
        <v>41147</v>
      </c>
      <c r="B2921" s="281" t="s">
        <v>7268</v>
      </c>
      <c r="C2921" s="281" t="s">
        <v>7269</v>
      </c>
      <c r="D2921" s="166" t="s">
        <v>1481</v>
      </c>
      <c r="E2921" s="166">
        <v>1</v>
      </c>
      <c r="F2921" s="281" t="s">
        <v>1430</v>
      </c>
      <c r="G2921">
        <v>1</v>
      </c>
      <c r="H2921">
        <v>0</v>
      </c>
    </row>
    <row r="2922" spans="1:8" x14ac:dyDescent="0.3">
      <c r="A2922" s="281">
        <v>41779</v>
      </c>
      <c r="B2922" s="281" t="s">
        <v>7270</v>
      </c>
      <c r="C2922" s="281" t="s">
        <v>7271</v>
      </c>
      <c r="D2922" s="166" t="s">
        <v>1481</v>
      </c>
      <c r="E2922" s="166">
        <v>1</v>
      </c>
      <c r="F2922" s="281" t="s">
        <v>1430</v>
      </c>
      <c r="G2922">
        <v>1</v>
      </c>
      <c r="H2922">
        <v>1</v>
      </c>
    </row>
    <row r="2923" spans="1:8" x14ac:dyDescent="0.3">
      <c r="A2923" s="281">
        <v>41792</v>
      </c>
      <c r="B2923" s="281" t="s">
        <v>7272</v>
      </c>
      <c r="C2923" s="281" t="s">
        <v>7273</v>
      </c>
      <c r="D2923" s="166" t="s">
        <v>1481</v>
      </c>
      <c r="E2923" s="166">
        <v>1</v>
      </c>
      <c r="F2923" s="281" t="s">
        <v>1430</v>
      </c>
      <c r="G2923">
        <v>1</v>
      </c>
      <c r="H2923">
        <v>1</v>
      </c>
    </row>
    <row r="2924" spans="1:8" x14ac:dyDescent="0.3">
      <c r="A2924" s="281">
        <v>41973</v>
      </c>
      <c r="B2924" s="281" t="s">
        <v>7274</v>
      </c>
      <c r="C2924" s="281" t="s">
        <v>7275</v>
      </c>
      <c r="D2924" s="166" t="s">
        <v>1481</v>
      </c>
      <c r="E2924" s="166">
        <v>1</v>
      </c>
      <c r="F2924" s="281" t="s">
        <v>1430</v>
      </c>
      <c r="G2924">
        <v>1</v>
      </c>
      <c r="H2924">
        <v>0</v>
      </c>
    </row>
    <row r="2925" spans="1:8" x14ac:dyDescent="0.3">
      <c r="A2925" s="281">
        <v>41999</v>
      </c>
      <c r="B2925" s="281" t="s">
        <v>7276</v>
      </c>
      <c r="C2925" s="281" t="s">
        <v>7277</v>
      </c>
      <c r="D2925" s="166" t="s">
        <v>1481</v>
      </c>
      <c r="E2925" s="166">
        <v>1</v>
      </c>
      <c r="F2925" s="281" t="s">
        <v>1430</v>
      </c>
      <c r="G2925">
        <v>1</v>
      </c>
      <c r="H2925">
        <v>0</v>
      </c>
    </row>
    <row r="2926" spans="1:8" x14ac:dyDescent="0.3">
      <c r="A2926" s="281">
        <v>42657</v>
      </c>
      <c r="B2926" s="281" t="s">
        <v>7278</v>
      </c>
      <c r="C2926" s="281" t="s">
        <v>7279</v>
      </c>
      <c r="D2926" s="166" t="s">
        <v>1481</v>
      </c>
      <c r="E2926" s="166">
        <v>1</v>
      </c>
      <c r="F2926" s="281" t="s">
        <v>1430</v>
      </c>
      <c r="G2926">
        <v>1</v>
      </c>
      <c r="H2926">
        <v>0</v>
      </c>
    </row>
    <row r="2927" spans="1:8" x14ac:dyDescent="0.3">
      <c r="A2927" s="281">
        <v>43324</v>
      </c>
      <c r="B2927" s="281" t="s">
        <v>7280</v>
      </c>
      <c r="C2927" s="281" t="s">
        <v>7281</v>
      </c>
      <c r="D2927" s="166" t="s">
        <v>1481</v>
      </c>
      <c r="E2927" s="166">
        <v>1</v>
      </c>
      <c r="F2927" s="281" t="s">
        <v>1430</v>
      </c>
      <c r="G2927">
        <v>1</v>
      </c>
      <c r="H2927">
        <v>0</v>
      </c>
    </row>
    <row r="2928" spans="1:8" x14ac:dyDescent="0.3">
      <c r="A2928" s="281">
        <v>44263</v>
      </c>
      <c r="B2928" s="281" t="s">
        <v>7282</v>
      </c>
      <c r="C2928" s="281" t="s">
        <v>7283</v>
      </c>
      <c r="D2928" s="166" t="s">
        <v>1481</v>
      </c>
      <c r="E2928" s="166">
        <v>1</v>
      </c>
      <c r="F2928" s="281" t="s">
        <v>1430</v>
      </c>
      <c r="G2928">
        <v>1</v>
      </c>
      <c r="H2928">
        <v>1</v>
      </c>
    </row>
    <row r="2929" spans="1:8" x14ac:dyDescent="0.3">
      <c r="A2929" s="281">
        <v>45480</v>
      </c>
      <c r="B2929" s="281" t="s">
        <v>7284</v>
      </c>
      <c r="C2929" s="281" t="s">
        <v>7285</v>
      </c>
      <c r="D2929" s="166" t="s">
        <v>1481</v>
      </c>
      <c r="E2929" s="166">
        <v>1</v>
      </c>
      <c r="F2929" s="281" t="s">
        <v>1430</v>
      </c>
      <c r="G2929">
        <v>1</v>
      </c>
      <c r="H2929">
        <v>1</v>
      </c>
    </row>
    <row r="2930" spans="1:8" x14ac:dyDescent="0.3">
      <c r="A2930" s="281">
        <v>45628</v>
      </c>
      <c r="B2930" s="281" t="s">
        <v>7286</v>
      </c>
      <c r="C2930" s="281" t="s">
        <v>7287</v>
      </c>
      <c r="D2930" s="166" t="s">
        <v>1481</v>
      </c>
      <c r="E2930" s="166">
        <v>1</v>
      </c>
      <c r="F2930" s="281" t="s">
        <v>1430</v>
      </c>
      <c r="G2930">
        <v>1</v>
      </c>
      <c r="H2930">
        <v>0</v>
      </c>
    </row>
    <row r="2931" spans="1:8" x14ac:dyDescent="0.3">
      <c r="A2931" s="281">
        <v>45692</v>
      </c>
      <c r="B2931" s="281" t="s">
        <v>7288</v>
      </c>
      <c r="C2931" s="281" t="s">
        <v>7289</v>
      </c>
      <c r="D2931" s="166" t="s">
        <v>1481</v>
      </c>
      <c r="E2931" s="166">
        <v>1</v>
      </c>
      <c r="F2931" s="281" t="s">
        <v>1430</v>
      </c>
      <c r="G2931">
        <v>1</v>
      </c>
      <c r="H2931">
        <v>1</v>
      </c>
    </row>
    <row r="2932" spans="1:8" x14ac:dyDescent="0.3">
      <c r="A2932" s="281">
        <v>45804</v>
      </c>
      <c r="B2932" s="281" t="s">
        <v>7290</v>
      </c>
      <c r="C2932" s="281" t="s">
        <v>7291</v>
      </c>
      <c r="D2932" s="166" t="s">
        <v>1481</v>
      </c>
      <c r="E2932" s="166">
        <v>1</v>
      </c>
      <c r="F2932" s="281" t="s">
        <v>1430</v>
      </c>
      <c r="G2932">
        <v>1</v>
      </c>
      <c r="H2932">
        <v>1</v>
      </c>
    </row>
    <row r="2933" spans="1:8" x14ac:dyDescent="0.3">
      <c r="A2933" s="281">
        <v>45817</v>
      </c>
      <c r="B2933" s="281" t="s">
        <v>7292</v>
      </c>
      <c r="C2933" s="281" t="s">
        <v>7293</v>
      </c>
      <c r="D2933" s="166" t="s">
        <v>1481</v>
      </c>
      <c r="E2933" s="166">
        <v>1</v>
      </c>
      <c r="F2933" s="281" t="s">
        <v>1430</v>
      </c>
      <c r="G2933">
        <v>1</v>
      </c>
      <c r="H2933">
        <v>1</v>
      </c>
    </row>
    <row r="2934" spans="1:8" x14ac:dyDescent="0.3">
      <c r="A2934" s="281">
        <v>45834</v>
      </c>
      <c r="B2934" s="281" t="s">
        <v>7294</v>
      </c>
      <c r="C2934" s="281" t="s">
        <v>7295</v>
      </c>
      <c r="D2934" s="166" t="s">
        <v>1481</v>
      </c>
      <c r="E2934" s="166">
        <v>1</v>
      </c>
      <c r="F2934" s="281" t="s">
        <v>1430</v>
      </c>
      <c r="G2934">
        <v>1</v>
      </c>
      <c r="H2934">
        <v>1</v>
      </c>
    </row>
    <row r="2935" spans="1:8" x14ac:dyDescent="0.3">
      <c r="A2935" s="281">
        <v>45899</v>
      </c>
      <c r="B2935" s="281" t="s">
        <v>7296</v>
      </c>
      <c r="C2935" s="281" t="s">
        <v>7297</v>
      </c>
      <c r="D2935" s="166" t="s">
        <v>1481</v>
      </c>
      <c r="E2935" s="166">
        <v>1</v>
      </c>
      <c r="F2935" s="281" t="s">
        <v>1430</v>
      </c>
      <c r="G2935">
        <v>1</v>
      </c>
      <c r="H2935">
        <v>0</v>
      </c>
    </row>
    <row r="2936" spans="1:8" x14ac:dyDescent="0.3">
      <c r="A2936" s="281">
        <v>45902</v>
      </c>
      <c r="B2936" s="281" t="s">
        <v>7298</v>
      </c>
      <c r="C2936" s="281" t="s">
        <v>7299</v>
      </c>
      <c r="D2936" s="166" t="s">
        <v>1481</v>
      </c>
      <c r="E2936" s="166">
        <v>1</v>
      </c>
      <c r="F2936" s="281" t="s">
        <v>1430</v>
      </c>
      <c r="G2936">
        <v>1</v>
      </c>
      <c r="H2936">
        <v>0</v>
      </c>
    </row>
    <row r="2937" spans="1:8" x14ac:dyDescent="0.3">
      <c r="A2937" s="281">
        <v>46369</v>
      </c>
      <c r="B2937" s="281" t="s">
        <v>7300</v>
      </c>
      <c r="C2937" s="281" t="s">
        <v>7301</v>
      </c>
      <c r="D2937" s="166" t="s">
        <v>1481</v>
      </c>
      <c r="E2937" s="166">
        <v>1</v>
      </c>
      <c r="F2937" s="281" t="s">
        <v>1430</v>
      </c>
      <c r="G2937">
        <v>1</v>
      </c>
      <c r="H2937">
        <v>0</v>
      </c>
    </row>
    <row r="2938" spans="1:8" x14ac:dyDescent="0.3">
      <c r="A2938" s="281">
        <v>46497</v>
      </c>
      <c r="B2938" s="281" t="s">
        <v>7302</v>
      </c>
      <c r="C2938" s="281" t="s">
        <v>7303</v>
      </c>
      <c r="D2938" s="166" t="s">
        <v>1481</v>
      </c>
      <c r="E2938" s="166">
        <v>1</v>
      </c>
      <c r="F2938" s="281" t="s">
        <v>1430</v>
      </c>
      <c r="G2938">
        <v>1</v>
      </c>
      <c r="H2938">
        <v>1</v>
      </c>
    </row>
    <row r="2939" spans="1:8" x14ac:dyDescent="0.3">
      <c r="A2939" s="281">
        <v>46630</v>
      </c>
      <c r="B2939" s="281" t="s">
        <v>7304</v>
      </c>
      <c r="C2939" s="281" t="s">
        <v>7305</v>
      </c>
      <c r="D2939" s="166" t="s">
        <v>1481</v>
      </c>
      <c r="E2939" s="166">
        <v>1</v>
      </c>
      <c r="F2939" s="281" t="s">
        <v>1430</v>
      </c>
      <c r="G2939">
        <v>1</v>
      </c>
      <c r="H2939">
        <v>1</v>
      </c>
    </row>
    <row r="2940" spans="1:8" x14ac:dyDescent="0.3">
      <c r="A2940" s="281">
        <v>47200</v>
      </c>
      <c r="B2940" s="281" t="s">
        <v>7306</v>
      </c>
      <c r="C2940" s="281" t="s">
        <v>7307</v>
      </c>
      <c r="D2940" s="166" t="s">
        <v>1481</v>
      </c>
      <c r="E2940" s="166">
        <v>1</v>
      </c>
      <c r="F2940" s="281" t="s">
        <v>1430</v>
      </c>
      <c r="G2940">
        <v>1</v>
      </c>
      <c r="H2940">
        <v>1</v>
      </c>
    </row>
    <row r="2941" spans="1:8" x14ac:dyDescent="0.3">
      <c r="A2941" s="281">
        <v>47373</v>
      </c>
      <c r="B2941" s="281" t="s">
        <v>7308</v>
      </c>
      <c r="C2941" s="281" t="s">
        <v>7309</v>
      </c>
      <c r="D2941" s="166" t="s">
        <v>1481</v>
      </c>
      <c r="E2941" s="166">
        <v>1</v>
      </c>
      <c r="F2941" s="281" t="s">
        <v>1430</v>
      </c>
      <c r="G2941">
        <v>1</v>
      </c>
      <c r="H2941">
        <v>0</v>
      </c>
    </row>
    <row r="2942" spans="1:8" x14ac:dyDescent="0.3">
      <c r="A2942" s="281">
        <v>47712</v>
      </c>
      <c r="B2942" s="281" t="s">
        <v>7310</v>
      </c>
      <c r="C2942" s="281" t="s">
        <v>7311</v>
      </c>
      <c r="D2942" s="166" t="s">
        <v>1481</v>
      </c>
      <c r="E2942" s="166">
        <v>1</v>
      </c>
      <c r="F2942" s="281" t="s">
        <v>1430</v>
      </c>
      <c r="G2942">
        <v>1</v>
      </c>
      <c r="H2942">
        <v>1</v>
      </c>
    </row>
    <row r="2943" spans="1:8" x14ac:dyDescent="0.3">
      <c r="A2943" s="281">
        <v>47713</v>
      </c>
      <c r="B2943" s="281" t="s">
        <v>7312</v>
      </c>
      <c r="C2943" s="281" t="s">
        <v>7313</v>
      </c>
      <c r="D2943" s="166" t="s">
        <v>1481</v>
      </c>
      <c r="E2943" s="166">
        <v>1</v>
      </c>
      <c r="F2943" s="281" t="s">
        <v>1430</v>
      </c>
      <c r="G2943">
        <v>1</v>
      </c>
      <c r="H2943">
        <v>1</v>
      </c>
    </row>
    <row r="2944" spans="1:8" x14ac:dyDescent="0.3">
      <c r="A2944" s="281">
        <v>49218</v>
      </c>
      <c r="B2944" s="281" t="s">
        <v>7314</v>
      </c>
      <c r="C2944" s="281" t="s">
        <v>7315</v>
      </c>
      <c r="D2944" s="166" t="s">
        <v>1481</v>
      </c>
      <c r="E2944" s="166">
        <v>1</v>
      </c>
      <c r="F2944" s="281" t="s">
        <v>1430</v>
      </c>
      <c r="G2944">
        <v>1</v>
      </c>
      <c r="H2944">
        <v>1</v>
      </c>
    </row>
    <row r="2945" spans="1:8" x14ac:dyDescent="0.3">
      <c r="A2945" s="281">
        <v>49365</v>
      </c>
      <c r="B2945" s="281" t="s">
        <v>7316</v>
      </c>
      <c r="C2945" s="281" t="s">
        <v>7317</v>
      </c>
      <c r="D2945" s="166" t="s">
        <v>1481</v>
      </c>
      <c r="E2945" s="166">
        <v>1</v>
      </c>
      <c r="F2945" s="281" t="s">
        <v>1430</v>
      </c>
      <c r="G2945">
        <v>1</v>
      </c>
      <c r="H2945">
        <v>1</v>
      </c>
    </row>
    <row r="2946" spans="1:8" x14ac:dyDescent="0.3">
      <c r="A2946" s="281">
        <v>49386</v>
      </c>
      <c r="B2946" s="281" t="s">
        <v>7318</v>
      </c>
      <c r="C2946" s="281" t="s">
        <v>7319</v>
      </c>
      <c r="D2946" s="166" t="s">
        <v>1481</v>
      </c>
      <c r="E2946" s="166">
        <v>1</v>
      </c>
      <c r="F2946" s="281" t="s">
        <v>1430</v>
      </c>
      <c r="G2946">
        <v>1</v>
      </c>
      <c r="H2946">
        <v>0</v>
      </c>
    </row>
    <row r="2947" spans="1:8" x14ac:dyDescent="0.3">
      <c r="A2947" s="281">
        <v>49427</v>
      </c>
      <c r="B2947" s="281" t="s">
        <v>7320</v>
      </c>
      <c r="C2947" s="281" t="s">
        <v>7321</v>
      </c>
      <c r="D2947" s="166" t="s">
        <v>1481</v>
      </c>
      <c r="E2947" s="166">
        <v>1</v>
      </c>
      <c r="F2947" s="281" t="s">
        <v>1430</v>
      </c>
      <c r="G2947">
        <v>1</v>
      </c>
      <c r="H2947">
        <v>1</v>
      </c>
    </row>
    <row r="2948" spans="1:8" x14ac:dyDescent="0.3">
      <c r="A2948" s="281">
        <v>49871</v>
      </c>
      <c r="B2948" s="281" t="s">
        <v>7322</v>
      </c>
      <c r="C2948" s="281" t="s">
        <v>7323</v>
      </c>
      <c r="D2948" s="166" t="s">
        <v>1481</v>
      </c>
      <c r="E2948" s="166">
        <v>1</v>
      </c>
      <c r="F2948" s="281" t="s">
        <v>1430</v>
      </c>
      <c r="G2948">
        <v>1</v>
      </c>
      <c r="H2948">
        <v>1</v>
      </c>
    </row>
    <row r="2949" spans="1:8" x14ac:dyDescent="0.3">
      <c r="A2949" s="281">
        <v>50121</v>
      </c>
      <c r="B2949" s="281" t="s">
        <v>7324</v>
      </c>
      <c r="C2949" s="281" t="s">
        <v>7325</v>
      </c>
      <c r="D2949" s="166" t="s">
        <v>1481</v>
      </c>
      <c r="E2949" s="166">
        <v>1</v>
      </c>
      <c r="F2949" s="281" t="s">
        <v>1430</v>
      </c>
      <c r="G2949">
        <v>1</v>
      </c>
      <c r="H2949">
        <v>1</v>
      </c>
    </row>
    <row r="2950" spans="1:8" x14ac:dyDescent="0.3">
      <c r="A2950" s="281">
        <v>60505</v>
      </c>
      <c r="B2950" s="281" t="s">
        <v>7326</v>
      </c>
      <c r="C2950" s="281" t="s">
        <v>7327</v>
      </c>
      <c r="D2950" s="166" t="s">
        <v>1481</v>
      </c>
      <c r="E2950" s="166">
        <v>1</v>
      </c>
      <c r="F2950" s="281" t="s">
        <v>1430</v>
      </c>
      <c r="G2950">
        <v>1</v>
      </c>
      <c r="H2950">
        <v>1</v>
      </c>
    </row>
    <row r="2951" spans="1:8" x14ac:dyDescent="0.3">
      <c r="A2951" s="281">
        <v>62711</v>
      </c>
      <c r="B2951" s="281" t="s">
        <v>7328</v>
      </c>
      <c r="C2951" s="281" t="s">
        <v>7329</v>
      </c>
      <c r="D2951" s="166" t="s">
        <v>1481</v>
      </c>
      <c r="E2951" s="166">
        <v>1</v>
      </c>
      <c r="F2951" s="281" t="s">
        <v>1430</v>
      </c>
      <c r="G2951">
        <v>1</v>
      </c>
      <c r="H2951">
        <v>1</v>
      </c>
    </row>
    <row r="2952" spans="1:8" x14ac:dyDescent="0.3">
      <c r="A2952" s="281">
        <v>62776</v>
      </c>
      <c r="B2952" s="281" t="s">
        <v>7330</v>
      </c>
      <c r="C2952" s="281" t="s">
        <v>7331</v>
      </c>
      <c r="D2952" s="166" t="s">
        <v>1481</v>
      </c>
      <c r="E2952" s="166">
        <v>1</v>
      </c>
      <c r="F2952" s="281" t="s">
        <v>1430</v>
      </c>
      <c r="G2952">
        <v>1</v>
      </c>
      <c r="H2952">
        <v>1</v>
      </c>
    </row>
    <row r="2953" spans="1:8" x14ac:dyDescent="0.3">
      <c r="A2953" s="281">
        <v>78563</v>
      </c>
      <c r="B2953" s="281" t="s">
        <v>7332</v>
      </c>
      <c r="C2953" s="281" t="s">
        <v>7333</v>
      </c>
      <c r="D2953" s="166" t="s">
        <v>1481</v>
      </c>
      <c r="E2953" s="166">
        <v>1</v>
      </c>
      <c r="F2953" s="281" t="s">
        <v>1430</v>
      </c>
      <c r="G2953">
        <v>1</v>
      </c>
      <c r="H2953">
        <v>1</v>
      </c>
    </row>
    <row r="2954" spans="1:8" x14ac:dyDescent="0.3">
      <c r="A2954" s="281">
        <v>79964</v>
      </c>
      <c r="B2954" s="281" t="s">
        <v>7334</v>
      </c>
      <c r="C2954" s="281" t="s">
        <v>7335</v>
      </c>
      <c r="D2954" s="166" t="s">
        <v>1481</v>
      </c>
      <c r="E2954" s="166">
        <v>1</v>
      </c>
      <c r="F2954" s="281" t="s">
        <v>1430</v>
      </c>
      <c r="G2954">
        <v>1</v>
      </c>
      <c r="H2954">
        <v>1</v>
      </c>
    </row>
    <row r="2955" spans="1:8" x14ac:dyDescent="0.3">
      <c r="A2955" s="281">
        <v>83059</v>
      </c>
      <c r="B2955" s="281" t="s">
        <v>7336</v>
      </c>
      <c r="C2955" s="281" t="s">
        <v>7337</v>
      </c>
      <c r="D2955" s="166" t="s">
        <v>1481</v>
      </c>
      <c r="E2955" s="166">
        <v>1</v>
      </c>
      <c r="F2955" s="281" t="s">
        <v>1430</v>
      </c>
      <c r="G2955">
        <v>1</v>
      </c>
      <c r="H2955">
        <v>1</v>
      </c>
    </row>
    <row r="2956" spans="1:8" x14ac:dyDescent="0.3">
      <c r="A2956" s="281">
        <v>86841</v>
      </c>
      <c r="B2956" s="281" t="s">
        <v>7338</v>
      </c>
      <c r="C2956" s="281" t="s">
        <v>7339</v>
      </c>
      <c r="D2956" s="166" t="s">
        <v>1481</v>
      </c>
      <c r="E2956" s="166">
        <v>1</v>
      </c>
      <c r="F2956" s="281" t="s">
        <v>1430</v>
      </c>
      <c r="G2956">
        <v>1</v>
      </c>
      <c r="H2956">
        <v>0</v>
      </c>
    </row>
    <row r="2957" spans="1:8" x14ac:dyDescent="0.3">
      <c r="A2957" s="281">
        <v>88663</v>
      </c>
      <c r="B2957" s="281" t="s">
        <v>7340</v>
      </c>
      <c r="C2957" s="281" t="s">
        <v>7341</v>
      </c>
      <c r="D2957" s="166" t="s">
        <v>1481</v>
      </c>
      <c r="E2957" s="166">
        <v>1</v>
      </c>
      <c r="F2957" s="281" t="s">
        <v>1430</v>
      </c>
      <c r="G2957">
        <v>1</v>
      </c>
      <c r="H2957">
        <v>0</v>
      </c>
    </row>
    <row r="2958" spans="1:8" x14ac:dyDescent="0.3">
      <c r="A2958" s="281">
        <v>89636</v>
      </c>
      <c r="B2958" s="281" t="s">
        <v>7342</v>
      </c>
      <c r="C2958" s="281" t="s">
        <v>7343</v>
      </c>
      <c r="D2958" s="166" t="s">
        <v>1481</v>
      </c>
      <c r="E2958" s="166">
        <v>1</v>
      </c>
      <c r="F2958" s="281" t="s">
        <v>1430</v>
      </c>
      <c r="G2958">
        <v>1</v>
      </c>
      <c r="H2958">
        <v>0</v>
      </c>
    </row>
    <row r="2959" spans="1:8" x14ac:dyDescent="0.3">
      <c r="A2959" s="281">
        <v>89739</v>
      </c>
      <c r="B2959" s="281" t="s">
        <v>7344</v>
      </c>
      <c r="C2959" s="281" t="s">
        <v>7345</v>
      </c>
      <c r="D2959" s="166" t="s">
        <v>1481</v>
      </c>
      <c r="E2959" s="166">
        <v>1</v>
      </c>
      <c r="F2959" s="281" t="s">
        <v>1430</v>
      </c>
      <c r="G2959">
        <v>1</v>
      </c>
      <c r="H2959">
        <v>1</v>
      </c>
    </row>
    <row r="2960" spans="1:8" x14ac:dyDescent="0.3">
      <c r="A2960" s="281">
        <v>91472</v>
      </c>
      <c r="B2960" s="281" t="s">
        <v>7346</v>
      </c>
      <c r="C2960" s="281" t="s">
        <v>7347</v>
      </c>
      <c r="D2960" s="166" t="s">
        <v>1481</v>
      </c>
      <c r="E2960" s="166">
        <v>1</v>
      </c>
      <c r="F2960" s="281" t="s">
        <v>1430</v>
      </c>
      <c r="G2960">
        <v>1</v>
      </c>
      <c r="H2960">
        <v>1</v>
      </c>
    </row>
    <row r="2961" spans="1:8" x14ac:dyDescent="0.3">
      <c r="A2961" s="281">
        <v>93689</v>
      </c>
      <c r="B2961" s="281" t="s">
        <v>7348</v>
      </c>
      <c r="C2961" s="281" t="s">
        <v>7349</v>
      </c>
      <c r="D2961" s="166" t="s">
        <v>1481</v>
      </c>
      <c r="E2961" s="166">
        <v>1</v>
      </c>
      <c r="F2961" s="281" t="s">
        <v>1430</v>
      </c>
      <c r="G2961">
        <v>1</v>
      </c>
      <c r="H2961">
        <v>0</v>
      </c>
    </row>
    <row r="2962" spans="1:8" x14ac:dyDescent="0.3">
      <c r="A2962" s="281">
        <v>94697</v>
      </c>
      <c r="B2962" s="281" t="s">
        <v>7350</v>
      </c>
      <c r="C2962" s="281" t="s">
        <v>7351</v>
      </c>
      <c r="D2962" s="166" t="s">
        <v>1481</v>
      </c>
      <c r="E2962" s="166">
        <v>1</v>
      </c>
      <c r="F2962" s="281" t="s">
        <v>1430</v>
      </c>
      <c r="G2962">
        <v>1</v>
      </c>
      <c r="H2962">
        <v>0</v>
      </c>
    </row>
    <row r="2963" spans="1:8" x14ac:dyDescent="0.3">
      <c r="A2963" s="281">
        <v>95081</v>
      </c>
      <c r="B2963" s="281" t="s">
        <v>7352</v>
      </c>
      <c r="C2963" s="281" t="s">
        <v>7353</v>
      </c>
      <c r="D2963" s="166" t="s">
        <v>1481</v>
      </c>
      <c r="E2963" s="166">
        <v>1</v>
      </c>
      <c r="F2963" s="281" t="s">
        <v>1430</v>
      </c>
      <c r="G2963">
        <v>1</v>
      </c>
      <c r="H2963">
        <v>0</v>
      </c>
    </row>
    <row r="2964" spans="1:8" x14ac:dyDescent="0.3">
      <c r="A2964" s="281">
        <v>95190</v>
      </c>
      <c r="B2964" s="281" t="s">
        <v>7354</v>
      </c>
      <c r="C2964" s="281" t="s">
        <v>7355</v>
      </c>
      <c r="D2964" s="166" t="s">
        <v>1481</v>
      </c>
      <c r="E2964" s="166">
        <v>1</v>
      </c>
      <c r="F2964" s="281" t="s">
        <v>1430</v>
      </c>
      <c r="G2964">
        <v>1</v>
      </c>
      <c r="H2964">
        <v>1</v>
      </c>
    </row>
    <row r="2965" spans="1:8" x14ac:dyDescent="0.3">
      <c r="A2965" s="281">
        <v>95521</v>
      </c>
      <c r="B2965" s="281" t="s">
        <v>7356</v>
      </c>
      <c r="C2965" s="281" t="s">
        <v>7357</v>
      </c>
      <c r="D2965" s="166" t="s">
        <v>1481</v>
      </c>
      <c r="E2965" s="166">
        <v>1</v>
      </c>
      <c r="F2965" s="281" t="s">
        <v>1430</v>
      </c>
      <c r="G2965">
        <v>1</v>
      </c>
      <c r="H2965">
        <v>0</v>
      </c>
    </row>
    <row r="2966" spans="1:8" x14ac:dyDescent="0.3">
      <c r="A2966" s="281">
        <v>96292</v>
      </c>
      <c r="B2966" s="281" t="s">
        <v>7358</v>
      </c>
      <c r="C2966" s="281" t="s">
        <v>7359</v>
      </c>
      <c r="D2966" s="166" t="s">
        <v>1481</v>
      </c>
      <c r="E2966" s="166">
        <v>1</v>
      </c>
      <c r="F2966" s="281" t="s">
        <v>1430</v>
      </c>
      <c r="G2966">
        <v>1</v>
      </c>
      <c r="H2966">
        <v>1</v>
      </c>
    </row>
    <row r="2967" spans="1:8" x14ac:dyDescent="0.3">
      <c r="A2967" s="281">
        <v>97266</v>
      </c>
      <c r="B2967" s="281" t="s">
        <v>7360</v>
      </c>
      <c r="C2967" s="281" t="s">
        <v>7361</v>
      </c>
      <c r="D2967" s="166" t="s">
        <v>1481</v>
      </c>
      <c r="E2967" s="166">
        <v>1</v>
      </c>
      <c r="F2967" s="281" t="s">
        <v>1430</v>
      </c>
      <c r="G2967">
        <v>1</v>
      </c>
      <c r="H2967">
        <v>1</v>
      </c>
    </row>
    <row r="2968" spans="1:8" x14ac:dyDescent="0.3">
      <c r="A2968" s="281">
        <v>98025</v>
      </c>
      <c r="B2968" s="281" t="s">
        <v>7362</v>
      </c>
      <c r="C2968" s="281" t="s">
        <v>7363</v>
      </c>
      <c r="D2968" s="166" t="s">
        <v>1481</v>
      </c>
      <c r="E2968" s="166">
        <v>1</v>
      </c>
      <c r="F2968" s="281" t="s">
        <v>1430</v>
      </c>
      <c r="G2968">
        <v>1</v>
      </c>
      <c r="H2968">
        <v>1</v>
      </c>
    </row>
    <row r="2969" spans="1:8" x14ac:dyDescent="0.3">
      <c r="A2969" s="281">
        <v>98048</v>
      </c>
      <c r="B2969" s="281" t="s">
        <v>7364</v>
      </c>
      <c r="C2969" s="281" t="s">
        <v>7365</v>
      </c>
      <c r="D2969" s="166" t="s">
        <v>1481</v>
      </c>
      <c r="E2969" s="166">
        <v>1</v>
      </c>
      <c r="F2969" s="281" t="s">
        <v>1430</v>
      </c>
      <c r="G2969">
        <v>1</v>
      </c>
      <c r="H2969">
        <v>1</v>
      </c>
    </row>
    <row r="2970" spans="1:8" x14ac:dyDescent="0.3">
      <c r="A2970" s="281">
        <v>98098</v>
      </c>
      <c r="B2970" s="281" t="s">
        <v>7366</v>
      </c>
      <c r="C2970" s="281" t="s">
        <v>7367</v>
      </c>
      <c r="D2970" s="166" t="s">
        <v>1481</v>
      </c>
      <c r="E2970" s="166">
        <v>1</v>
      </c>
      <c r="F2970" s="281" t="s">
        <v>1430</v>
      </c>
      <c r="G2970">
        <v>1</v>
      </c>
      <c r="H2970">
        <v>1</v>
      </c>
    </row>
    <row r="2971" spans="1:8" x14ac:dyDescent="0.3">
      <c r="A2971" s="281">
        <v>98194</v>
      </c>
      <c r="B2971" s="281" t="s">
        <v>7368</v>
      </c>
      <c r="C2971" s="281" t="s">
        <v>7369</v>
      </c>
      <c r="D2971" s="166" t="s">
        <v>1481</v>
      </c>
      <c r="E2971" s="166">
        <v>1</v>
      </c>
      <c r="F2971" s="281" t="s">
        <v>1430</v>
      </c>
      <c r="G2971">
        <v>1</v>
      </c>
      <c r="H2971">
        <v>1</v>
      </c>
    </row>
    <row r="2972" spans="1:8" x14ac:dyDescent="0.3">
      <c r="A2972" s="281">
        <v>98713</v>
      </c>
      <c r="B2972" s="281" t="s">
        <v>7370</v>
      </c>
      <c r="C2972" s="281" t="s">
        <v>7371</v>
      </c>
      <c r="D2972" s="166" t="s">
        <v>1481</v>
      </c>
      <c r="E2972" s="166">
        <v>1</v>
      </c>
      <c r="F2972" s="281" t="s">
        <v>1430</v>
      </c>
      <c r="G2972">
        <v>1</v>
      </c>
      <c r="H2972">
        <v>1</v>
      </c>
    </row>
    <row r="2973" spans="1:8" x14ac:dyDescent="0.3">
      <c r="A2973" s="281">
        <v>100618</v>
      </c>
      <c r="B2973" s="281" t="s">
        <v>7372</v>
      </c>
      <c r="C2973" s="281" t="s">
        <v>7373</v>
      </c>
      <c r="D2973" s="166" t="s">
        <v>1481</v>
      </c>
      <c r="E2973" s="166">
        <v>1</v>
      </c>
      <c r="F2973" s="281" t="s">
        <v>1430</v>
      </c>
      <c r="G2973">
        <v>1</v>
      </c>
      <c r="H2973">
        <v>0</v>
      </c>
    </row>
    <row r="2974" spans="1:8" x14ac:dyDescent="0.3">
      <c r="A2974" s="281">
        <v>101620</v>
      </c>
      <c r="B2974" s="281" t="s">
        <v>7374</v>
      </c>
      <c r="C2974" s="281" t="s">
        <v>7375</v>
      </c>
      <c r="D2974" s="166" t="s">
        <v>1481</v>
      </c>
      <c r="E2974" s="166">
        <v>1</v>
      </c>
      <c r="F2974" s="281" t="s">
        <v>1430</v>
      </c>
      <c r="G2974">
        <v>1</v>
      </c>
      <c r="H2974">
        <v>1</v>
      </c>
    </row>
    <row r="2975" spans="1:8" x14ac:dyDescent="0.3">
      <c r="A2975" s="281">
        <v>101752</v>
      </c>
      <c r="B2975" s="281" t="s">
        <v>7376</v>
      </c>
      <c r="C2975" s="281" t="s">
        <v>7377</v>
      </c>
      <c r="D2975" s="166" t="s">
        <v>1481</v>
      </c>
      <c r="E2975" s="166">
        <v>1</v>
      </c>
      <c r="F2975" s="281" t="s">
        <v>1430</v>
      </c>
      <c r="G2975">
        <v>1</v>
      </c>
      <c r="H2975">
        <v>1</v>
      </c>
    </row>
    <row r="2976" spans="1:8" x14ac:dyDescent="0.3">
      <c r="A2976" s="281">
        <v>101779</v>
      </c>
      <c r="B2976" s="281" t="s">
        <v>7378</v>
      </c>
      <c r="C2976" s="281" t="s">
        <v>7379</v>
      </c>
      <c r="D2976" s="166" t="s">
        <v>1481</v>
      </c>
      <c r="E2976" s="166">
        <v>1</v>
      </c>
      <c r="F2976" s="281" t="s">
        <v>1430</v>
      </c>
      <c r="G2976">
        <v>1</v>
      </c>
      <c r="H2976">
        <v>1</v>
      </c>
    </row>
    <row r="2977" spans="1:8" x14ac:dyDescent="0.3">
      <c r="A2977" s="281">
        <v>102939</v>
      </c>
      <c r="B2977" s="281" t="s">
        <v>7380</v>
      </c>
      <c r="C2977" s="281" t="s">
        <v>7381</v>
      </c>
      <c r="D2977" s="166" t="s">
        <v>1481</v>
      </c>
      <c r="E2977" s="166">
        <v>1</v>
      </c>
      <c r="F2977" s="281" t="s">
        <v>1430</v>
      </c>
      <c r="G2977">
        <v>1</v>
      </c>
      <c r="H2977">
        <v>1</v>
      </c>
    </row>
    <row r="2978" spans="1:8" x14ac:dyDescent="0.3">
      <c r="A2978" s="281">
        <v>102942</v>
      </c>
      <c r="B2978" s="281" t="s">
        <v>7382</v>
      </c>
      <c r="C2978" s="281" t="s">
        <v>7383</v>
      </c>
      <c r="D2978" s="166" t="s">
        <v>1481</v>
      </c>
      <c r="E2978" s="166">
        <v>1</v>
      </c>
      <c r="F2978" s="281" t="s">
        <v>1430</v>
      </c>
      <c r="G2978">
        <v>1</v>
      </c>
      <c r="H2978">
        <v>0</v>
      </c>
    </row>
    <row r="2979" spans="1:8" x14ac:dyDescent="0.3">
      <c r="A2979" s="281">
        <v>103727</v>
      </c>
      <c r="B2979" s="281" t="s">
        <v>7384</v>
      </c>
      <c r="C2979" s="281" t="s">
        <v>7385</v>
      </c>
      <c r="D2979" s="166" t="s">
        <v>1481</v>
      </c>
      <c r="E2979" s="166">
        <v>1</v>
      </c>
      <c r="F2979" s="281" t="s">
        <v>1430</v>
      </c>
      <c r="G2979">
        <v>1</v>
      </c>
      <c r="H2979">
        <v>0</v>
      </c>
    </row>
    <row r="2980" spans="1:8" x14ac:dyDescent="0.3">
      <c r="A2980" s="281">
        <v>103760</v>
      </c>
      <c r="B2980" s="281" t="s">
        <v>7386</v>
      </c>
      <c r="C2980" s="281" t="s">
        <v>7387</v>
      </c>
      <c r="D2980" s="166" t="s">
        <v>1481</v>
      </c>
      <c r="E2980" s="166">
        <v>1</v>
      </c>
      <c r="F2980" s="281" t="s">
        <v>1430</v>
      </c>
      <c r="G2980">
        <v>1</v>
      </c>
      <c r="H2980">
        <v>1</v>
      </c>
    </row>
    <row r="2981" spans="1:8" x14ac:dyDescent="0.3">
      <c r="A2981" s="281">
        <v>104131</v>
      </c>
      <c r="B2981" s="281" t="s">
        <v>7388</v>
      </c>
      <c r="C2981" s="281" t="s">
        <v>7389</v>
      </c>
      <c r="D2981" s="166" t="s">
        <v>1481</v>
      </c>
      <c r="E2981" s="166">
        <v>1</v>
      </c>
      <c r="F2981" s="281" t="s">
        <v>1430</v>
      </c>
      <c r="G2981">
        <v>1</v>
      </c>
      <c r="H2981">
        <v>1</v>
      </c>
    </row>
    <row r="2982" spans="1:8" x14ac:dyDescent="0.3">
      <c r="A2982" s="281">
        <v>104599</v>
      </c>
      <c r="B2982" s="281" t="s">
        <v>7390</v>
      </c>
      <c r="C2982" s="281" t="s">
        <v>7391</v>
      </c>
      <c r="D2982" s="166" t="s">
        <v>1481</v>
      </c>
      <c r="E2982" s="166">
        <v>1</v>
      </c>
      <c r="F2982" s="281" t="s">
        <v>1430</v>
      </c>
      <c r="G2982">
        <v>1</v>
      </c>
      <c r="H2982">
        <v>0</v>
      </c>
    </row>
    <row r="2983" spans="1:8" x14ac:dyDescent="0.3">
      <c r="A2983" s="281">
        <v>105209</v>
      </c>
      <c r="B2983" s="281" t="s">
        <v>7392</v>
      </c>
      <c r="C2983" s="281" t="s">
        <v>7393</v>
      </c>
      <c r="D2983" s="166" t="s">
        <v>1481</v>
      </c>
      <c r="E2983" s="166">
        <v>1</v>
      </c>
      <c r="F2983" s="281" t="s">
        <v>1430</v>
      </c>
      <c r="G2983">
        <v>1</v>
      </c>
      <c r="H2983">
        <v>1</v>
      </c>
    </row>
    <row r="2984" spans="1:8" x14ac:dyDescent="0.3">
      <c r="A2984" s="281">
        <v>122987</v>
      </c>
      <c r="B2984" s="281" t="s">
        <v>7394</v>
      </c>
      <c r="C2984" s="281" t="s">
        <v>7395</v>
      </c>
      <c r="D2984" s="166" t="s">
        <v>1481</v>
      </c>
      <c r="E2984" s="166">
        <v>1</v>
      </c>
      <c r="F2984" s="281" t="s">
        <v>1430</v>
      </c>
      <c r="G2984">
        <v>1</v>
      </c>
      <c r="H2984">
        <v>1</v>
      </c>
    </row>
    <row r="2985" spans="1:8" x14ac:dyDescent="0.3">
      <c r="A2985" s="281">
        <v>130602</v>
      </c>
      <c r="B2985" s="281" t="s">
        <v>7396</v>
      </c>
      <c r="C2985" s="281" t="s">
        <v>7397</v>
      </c>
      <c r="D2985" s="166" t="s">
        <v>1481</v>
      </c>
      <c r="E2985" s="166">
        <v>1</v>
      </c>
      <c r="F2985" s="281" t="s">
        <v>1430</v>
      </c>
      <c r="G2985">
        <v>1</v>
      </c>
      <c r="H2985">
        <v>0</v>
      </c>
    </row>
    <row r="2986" spans="1:8" x14ac:dyDescent="0.3">
      <c r="A2986" s="281">
        <v>130801</v>
      </c>
      <c r="B2986" s="281" t="s">
        <v>7398</v>
      </c>
      <c r="C2986" s="281" t="s">
        <v>7399</v>
      </c>
      <c r="D2986" s="166" t="s">
        <v>1481</v>
      </c>
      <c r="E2986" s="166">
        <v>1</v>
      </c>
      <c r="F2986" s="281" t="s">
        <v>1430</v>
      </c>
      <c r="G2986">
        <v>1</v>
      </c>
      <c r="H2986">
        <v>0</v>
      </c>
    </row>
    <row r="2987" spans="1:8" x14ac:dyDescent="0.3">
      <c r="A2987" s="281">
        <v>130910</v>
      </c>
      <c r="B2987" s="281" t="s">
        <v>7400</v>
      </c>
      <c r="C2987" s="281" t="s">
        <v>7401</v>
      </c>
      <c r="D2987" s="166" t="s">
        <v>1481</v>
      </c>
      <c r="E2987" s="166">
        <v>1</v>
      </c>
      <c r="F2987" s="281" t="s">
        <v>1430</v>
      </c>
      <c r="G2987">
        <v>1</v>
      </c>
      <c r="H2987">
        <v>1</v>
      </c>
    </row>
    <row r="2988" spans="1:8" x14ac:dyDescent="0.3">
      <c r="A2988" s="281">
        <v>130977</v>
      </c>
      <c r="B2988" s="281" t="s">
        <v>7402</v>
      </c>
      <c r="C2988" s="281" t="s">
        <v>7403</v>
      </c>
      <c r="D2988" s="166" t="s">
        <v>1481</v>
      </c>
      <c r="E2988" s="166">
        <v>1</v>
      </c>
      <c r="F2988" s="281" t="s">
        <v>1430</v>
      </c>
      <c r="G2988">
        <v>1</v>
      </c>
      <c r="H2988">
        <v>1</v>
      </c>
    </row>
    <row r="2989" spans="1:8" x14ac:dyDescent="0.3">
      <c r="A2989" s="281">
        <v>130978</v>
      </c>
      <c r="B2989" s="281" t="s">
        <v>7404</v>
      </c>
      <c r="C2989" s="281" t="s">
        <v>7405</v>
      </c>
      <c r="D2989" s="166" t="s">
        <v>1481</v>
      </c>
      <c r="E2989" s="166">
        <v>1</v>
      </c>
      <c r="F2989" s="281" t="s">
        <v>1430</v>
      </c>
      <c r="G2989">
        <v>1</v>
      </c>
      <c r="H2989">
        <v>1</v>
      </c>
    </row>
    <row r="2990" spans="1:8" x14ac:dyDescent="0.3">
      <c r="A2990" s="281">
        <v>131048</v>
      </c>
      <c r="B2990" s="281" t="s">
        <v>7406</v>
      </c>
      <c r="C2990" s="281" t="s">
        <v>7407</v>
      </c>
      <c r="D2990" s="166" t="s">
        <v>1481</v>
      </c>
      <c r="E2990" s="166">
        <v>1</v>
      </c>
      <c r="F2990" s="281" t="s">
        <v>1430</v>
      </c>
      <c r="G2990">
        <v>1</v>
      </c>
      <c r="H2990">
        <v>1</v>
      </c>
    </row>
    <row r="2991" spans="1:8" x14ac:dyDescent="0.3">
      <c r="A2991" s="281">
        <v>131138</v>
      </c>
      <c r="B2991" s="281" t="s">
        <v>7408</v>
      </c>
      <c r="C2991" s="281" t="s">
        <v>7409</v>
      </c>
      <c r="D2991" s="166" t="s">
        <v>1481</v>
      </c>
      <c r="E2991" s="166">
        <v>1</v>
      </c>
      <c r="F2991" s="281" t="s">
        <v>1430</v>
      </c>
      <c r="G2991">
        <v>1</v>
      </c>
      <c r="H2991">
        <v>1</v>
      </c>
    </row>
    <row r="2992" spans="1:8" x14ac:dyDescent="0.3">
      <c r="A2992" s="281">
        <v>131141</v>
      </c>
      <c r="B2992" s="281" t="s">
        <v>7410</v>
      </c>
      <c r="C2992" s="281" t="s">
        <v>7411</v>
      </c>
      <c r="D2992" s="166" t="s">
        <v>1481</v>
      </c>
      <c r="E2992" s="166">
        <v>1</v>
      </c>
      <c r="F2992" s="281" t="s">
        <v>1430</v>
      </c>
      <c r="G2992">
        <v>1</v>
      </c>
      <c r="H2992">
        <v>1</v>
      </c>
    </row>
    <row r="2993" spans="1:8" x14ac:dyDescent="0.3">
      <c r="A2993" s="281">
        <v>131142</v>
      </c>
      <c r="B2993" s="281" t="s">
        <v>7412</v>
      </c>
      <c r="C2993" s="281" t="s">
        <v>7413</v>
      </c>
      <c r="D2993" s="166" t="s">
        <v>1481</v>
      </c>
      <c r="E2993" s="166">
        <v>1</v>
      </c>
      <c r="F2993" s="281" t="s">
        <v>1430</v>
      </c>
      <c r="G2993">
        <v>1</v>
      </c>
      <c r="H2993">
        <v>1</v>
      </c>
    </row>
    <row r="2994" spans="1:8" x14ac:dyDescent="0.3">
      <c r="A2994" s="281">
        <v>131465</v>
      </c>
      <c r="B2994" s="281" t="s">
        <v>7414</v>
      </c>
      <c r="C2994" s="281" t="s">
        <v>7415</v>
      </c>
      <c r="D2994" s="166" t="s">
        <v>1481</v>
      </c>
      <c r="E2994" s="166">
        <v>1</v>
      </c>
      <c r="F2994" s="281" t="s">
        <v>1430</v>
      </c>
      <c r="G2994">
        <v>1</v>
      </c>
      <c r="H2994">
        <v>0</v>
      </c>
    </row>
    <row r="2995" spans="1:8" x14ac:dyDescent="0.3">
      <c r="A2995" s="281">
        <v>160011</v>
      </c>
      <c r="B2995" s="281" t="s">
        <v>7416</v>
      </c>
      <c r="C2995" s="281" t="s">
        <v>7417</v>
      </c>
      <c r="D2995" s="166" t="s">
        <v>1481</v>
      </c>
      <c r="E2995" s="166">
        <v>1</v>
      </c>
      <c r="F2995" s="281" t="s">
        <v>1430</v>
      </c>
      <c r="G2995">
        <v>1</v>
      </c>
      <c r="H2995">
        <v>1</v>
      </c>
    </row>
    <row r="2996" spans="1:8" x14ac:dyDescent="0.3">
      <c r="A2996" s="281">
        <v>160260</v>
      </c>
      <c r="B2996" s="281" t="s">
        <v>7418</v>
      </c>
      <c r="C2996" s="281" t="s">
        <v>7419</v>
      </c>
      <c r="D2996" s="166" t="s">
        <v>1481</v>
      </c>
      <c r="E2996" s="166">
        <v>1</v>
      </c>
      <c r="F2996" s="281" t="s">
        <v>1430</v>
      </c>
      <c r="G2996">
        <v>1</v>
      </c>
      <c r="H2996">
        <v>0</v>
      </c>
    </row>
    <row r="2997" spans="1:8" x14ac:dyDescent="0.3">
      <c r="A2997" s="281">
        <v>160299</v>
      </c>
      <c r="B2997" s="281" t="s">
        <v>7420</v>
      </c>
      <c r="C2997" s="281" t="s">
        <v>7421</v>
      </c>
      <c r="D2997" s="166" t="s">
        <v>1481</v>
      </c>
      <c r="E2997" s="166">
        <v>1</v>
      </c>
      <c r="F2997" s="281" t="s">
        <v>1430</v>
      </c>
      <c r="G2997">
        <v>1</v>
      </c>
      <c r="H2997">
        <v>1</v>
      </c>
    </row>
    <row r="2998" spans="1:8" x14ac:dyDescent="0.3">
      <c r="A2998" s="281">
        <v>160398</v>
      </c>
      <c r="B2998" s="281" t="s">
        <v>7422</v>
      </c>
      <c r="C2998" s="281" t="s">
        <v>7423</v>
      </c>
      <c r="D2998" s="166" t="s">
        <v>1481</v>
      </c>
      <c r="E2998" s="166">
        <v>1</v>
      </c>
      <c r="F2998" s="281" t="s">
        <v>1430</v>
      </c>
      <c r="G2998">
        <v>1</v>
      </c>
      <c r="H2998">
        <v>1</v>
      </c>
    </row>
    <row r="2999" spans="1:8" x14ac:dyDescent="0.3">
      <c r="A2999" s="281">
        <v>160947</v>
      </c>
      <c r="B2999" s="281" t="s">
        <v>7424</v>
      </c>
      <c r="C2999" s="281" t="s">
        <v>7425</v>
      </c>
      <c r="D2999" s="166" t="s">
        <v>1481</v>
      </c>
      <c r="E2999" s="166">
        <v>1</v>
      </c>
      <c r="F2999" s="281" t="s">
        <v>1430</v>
      </c>
      <c r="G2999">
        <v>1</v>
      </c>
      <c r="H2999">
        <v>0</v>
      </c>
    </row>
    <row r="3000" spans="1:8" x14ac:dyDescent="0.3">
      <c r="A3000" s="281">
        <v>161018</v>
      </c>
      <c r="B3000" s="281" t="s">
        <v>7426</v>
      </c>
      <c r="C3000" s="281" t="s">
        <v>7427</v>
      </c>
      <c r="D3000" s="166" t="s">
        <v>1481</v>
      </c>
      <c r="E3000" s="166">
        <v>1</v>
      </c>
      <c r="F3000" s="281" t="s">
        <v>1430</v>
      </c>
      <c r="G3000">
        <v>1</v>
      </c>
      <c r="H3000">
        <v>0</v>
      </c>
    </row>
    <row r="3001" spans="1:8" x14ac:dyDescent="0.3">
      <c r="A3001" s="281">
        <v>161435</v>
      </c>
      <c r="B3001" s="281" t="s">
        <v>7428</v>
      </c>
      <c r="C3001" s="281" t="s">
        <v>7429</v>
      </c>
      <c r="D3001" s="166" t="s">
        <v>1481</v>
      </c>
      <c r="E3001" s="166">
        <v>1</v>
      </c>
      <c r="F3001" s="281" t="s">
        <v>1430</v>
      </c>
      <c r="G3001">
        <v>1</v>
      </c>
      <c r="H3001">
        <v>1</v>
      </c>
    </row>
    <row r="3002" spans="1:8" x14ac:dyDescent="0.3">
      <c r="A3002" s="281">
        <v>161481</v>
      </c>
      <c r="B3002" s="281" t="s">
        <v>7430</v>
      </c>
      <c r="C3002" s="281" t="s">
        <v>7431</v>
      </c>
      <c r="D3002" s="166" t="s">
        <v>1481</v>
      </c>
      <c r="E3002" s="166">
        <v>1</v>
      </c>
      <c r="F3002" s="281" t="s">
        <v>1430</v>
      </c>
      <c r="G3002">
        <v>1</v>
      </c>
      <c r="H3002">
        <v>0</v>
      </c>
    </row>
    <row r="3003" spans="1:8" x14ac:dyDescent="0.3">
      <c r="A3003" s="281">
        <v>161962</v>
      </c>
      <c r="B3003" s="281" t="s">
        <v>7432</v>
      </c>
      <c r="C3003" s="281" t="s">
        <v>7433</v>
      </c>
      <c r="D3003" s="166" t="s">
        <v>1481</v>
      </c>
      <c r="E3003" s="166">
        <v>1</v>
      </c>
      <c r="F3003" s="281" t="s">
        <v>1430</v>
      </c>
      <c r="G3003">
        <v>1</v>
      </c>
      <c r="H3003">
        <v>0</v>
      </c>
    </row>
    <row r="3004" spans="1:8" x14ac:dyDescent="0.3">
      <c r="A3004" s="281">
        <v>162010</v>
      </c>
      <c r="B3004" s="281" t="s">
        <v>7434</v>
      </c>
      <c r="C3004" s="281" t="s">
        <v>7435</v>
      </c>
      <c r="D3004" s="166" t="s">
        <v>1481</v>
      </c>
      <c r="E3004" s="166">
        <v>1</v>
      </c>
      <c r="F3004" s="281" t="s">
        <v>1430</v>
      </c>
      <c r="G3004">
        <v>1</v>
      </c>
      <c r="H3004">
        <v>0</v>
      </c>
    </row>
    <row r="3005" spans="1:8" x14ac:dyDescent="0.3">
      <c r="A3005" s="281">
        <v>162630</v>
      </c>
      <c r="B3005" s="281" t="s">
        <v>7436</v>
      </c>
      <c r="C3005" s="281" t="s">
        <v>7437</v>
      </c>
      <c r="D3005" s="166" t="s">
        <v>1481</v>
      </c>
      <c r="E3005" s="166">
        <v>1</v>
      </c>
      <c r="F3005" s="281" t="s">
        <v>1430</v>
      </c>
      <c r="G3005">
        <v>1</v>
      </c>
      <c r="H3005">
        <v>1</v>
      </c>
    </row>
    <row r="3006" spans="1:8" x14ac:dyDescent="0.3">
      <c r="A3006" s="281">
        <v>162655</v>
      </c>
      <c r="B3006" s="281" t="s">
        <v>7438</v>
      </c>
      <c r="C3006" s="281" t="s">
        <v>7439</v>
      </c>
      <c r="D3006" s="166" t="s">
        <v>1481</v>
      </c>
      <c r="E3006" s="166">
        <v>1</v>
      </c>
      <c r="F3006" s="281" t="s">
        <v>1430</v>
      </c>
      <c r="G3006">
        <v>1</v>
      </c>
      <c r="H3006">
        <v>1</v>
      </c>
    </row>
    <row r="3007" spans="1:8" x14ac:dyDescent="0.3">
      <c r="A3007" s="281">
        <v>163287</v>
      </c>
      <c r="B3007" s="281" t="s">
        <v>7440</v>
      </c>
      <c r="C3007" s="281" t="s">
        <v>7441</v>
      </c>
      <c r="D3007" s="166" t="s">
        <v>1481</v>
      </c>
      <c r="E3007" s="166">
        <v>1</v>
      </c>
      <c r="F3007" s="281" t="s">
        <v>1430</v>
      </c>
      <c r="G3007">
        <v>1</v>
      </c>
      <c r="H3007">
        <v>1</v>
      </c>
    </row>
    <row r="3008" spans="1:8" x14ac:dyDescent="0.3">
      <c r="A3008" s="281">
        <v>164219</v>
      </c>
      <c r="B3008" s="281" t="s">
        <v>7442</v>
      </c>
      <c r="C3008" s="281" t="s">
        <v>7443</v>
      </c>
      <c r="D3008" s="166" t="s">
        <v>1481</v>
      </c>
      <c r="E3008" s="166">
        <v>1</v>
      </c>
      <c r="F3008" s="281" t="s">
        <v>1430</v>
      </c>
      <c r="G3008">
        <v>1</v>
      </c>
      <c r="H3008">
        <v>1</v>
      </c>
    </row>
    <row r="3009" spans="1:8" x14ac:dyDescent="0.3">
      <c r="A3009" s="281">
        <v>165280</v>
      </c>
      <c r="B3009" s="281" t="s">
        <v>7444</v>
      </c>
      <c r="C3009" s="281" t="s">
        <v>7445</v>
      </c>
      <c r="D3009" s="166" t="s">
        <v>1481</v>
      </c>
      <c r="E3009" s="166">
        <v>1</v>
      </c>
      <c r="F3009" s="281" t="s">
        <v>1430</v>
      </c>
      <c r="G3009">
        <v>1</v>
      </c>
      <c r="H3009">
        <v>1</v>
      </c>
    </row>
    <row r="3010" spans="1:8" x14ac:dyDescent="0.3">
      <c r="A3010" s="281">
        <v>165479</v>
      </c>
      <c r="B3010" s="281" t="s">
        <v>7446</v>
      </c>
      <c r="C3010" s="281" t="s">
        <v>7447</v>
      </c>
      <c r="D3010" s="166" t="s">
        <v>1481</v>
      </c>
      <c r="E3010" s="166">
        <v>1</v>
      </c>
      <c r="F3010" s="281" t="s">
        <v>1430</v>
      </c>
      <c r="G3010">
        <v>1</v>
      </c>
      <c r="H3010">
        <v>1</v>
      </c>
    </row>
    <row r="3011" spans="1:8" x14ac:dyDescent="0.3">
      <c r="A3011" s="281">
        <v>166752</v>
      </c>
      <c r="B3011" s="281" t="s">
        <v>7448</v>
      </c>
      <c r="C3011" s="281" t="s">
        <v>7449</v>
      </c>
      <c r="D3011" s="166" t="s">
        <v>1481</v>
      </c>
      <c r="E3011" s="166">
        <v>1</v>
      </c>
      <c r="F3011" s="281" t="s">
        <v>1430</v>
      </c>
      <c r="G3011">
        <v>1</v>
      </c>
      <c r="H3011">
        <v>1</v>
      </c>
    </row>
    <row r="3012" spans="1:8" x14ac:dyDescent="0.3">
      <c r="A3012" s="281">
        <v>166946</v>
      </c>
      <c r="B3012" s="281" t="s">
        <v>7450</v>
      </c>
      <c r="C3012" s="281" t="s">
        <v>7451</v>
      </c>
      <c r="D3012" s="166" t="s">
        <v>1481</v>
      </c>
      <c r="E3012" s="166">
        <v>1</v>
      </c>
      <c r="F3012" s="281" t="s">
        <v>1430</v>
      </c>
      <c r="G3012">
        <v>1</v>
      </c>
      <c r="H3012">
        <v>1</v>
      </c>
    </row>
    <row r="3013" spans="1:8" x14ac:dyDescent="0.3">
      <c r="A3013" s="281">
        <v>167137</v>
      </c>
      <c r="B3013" s="281" t="s">
        <v>7452</v>
      </c>
      <c r="C3013" s="281" t="s">
        <v>7453</v>
      </c>
      <c r="D3013" s="166" t="s">
        <v>1481</v>
      </c>
      <c r="E3013" s="166">
        <v>1</v>
      </c>
      <c r="F3013" s="281" t="s">
        <v>1430</v>
      </c>
      <c r="G3013">
        <v>1</v>
      </c>
      <c r="H3013">
        <v>1</v>
      </c>
    </row>
    <row r="3014" spans="1:8" x14ac:dyDescent="0.3">
      <c r="A3014" s="281">
        <v>167205</v>
      </c>
      <c r="B3014" s="281" t="s">
        <v>7454</v>
      </c>
      <c r="C3014" s="281" t="s">
        <v>7455</v>
      </c>
      <c r="D3014" s="166" t="s">
        <v>1481</v>
      </c>
      <c r="E3014" s="166">
        <v>1</v>
      </c>
      <c r="F3014" s="281" t="s">
        <v>1430</v>
      </c>
      <c r="G3014">
        <v>1</v>
      </c>
      <c r="H3014">
        <v>1</v>
      </c>
    </row>
    <row r="3015" spans="1:8" x14ac:dyDescent="0.3">
      <c r="A3015" s="281">
        <v>167225</v>
      </c>
      <c r="B3015" s="281" t="s">
        <v>7456</v>
      </c>
      <c r="C3015" s="281" t="s">
        <v>7457</v>
      </c>
      <c r="D3015" s="166" t="s">
        <v>1481</v>
      </c>
      <c r="E3015" s="166">
        <v>1</v>
      </c>
      <c r="F3015" s="281" t="s">
        <v>1430</v>
      </c>
      <c r="G3015">
        <v>1</v>
      </c>
      <c r="H3015">
        <v>0</v>
      </c>
    </row>
    <row r="3016" spans="1:8" x14ac:dyDescent="0.3">
      <c r="A3016" s="281">
        <v>167285</v>
      </c>
      <c r="B3016" s="281" t="s">
        <v>7458</v>
      </c>
      <c r="C3016" s="281" t="s">
        <v>7459</v>
      </c>
      <c r="D3016" s="166" t="s">
        <v>1481</v>
      </c>
      <c r="E3016" s="166">
        <v>1</v>
      </c>
      <c r="F3016" s="281" t="s">
        <v>1430</v>
      </c>
      <c r="G3016">
        <v>1</v>
      </c>
      <c r="H3016">
        <v>0</v>
      </c>
    </row>
    <row r="3017" spans="1:8" x14ac:dyDescent="0.3">
      <c r="A3017" s="281">
        <v>167864</v>
      </c>
      <c r="B3017" s="281" t="s">
        <v>7460</v>
      </c>
      <c r="C3017" s="281" t="s">
        <v>7461</v>
      </c>
      <c r="D3017" s="166" t="s">
        <v>1481</v>
      </c>
      <c r="E3017" s="166">
        <v>1</v>
      </c>
      <c r="F3017" s="281" t="s">
        <v>1430</v>
      </c>
      <c r="G3017">
        <v>1</v>
      </c>
      <c r="H3017">
        <v>1</v>
      </c>
    </row>
    <row r="3018" spans="1:8" x14ac:dyDescent="0.3">
      <c r="A3018" s="281">
        <v>167866</v>
      </c>
      <c r="B3018" s="281" t="s">
        <v>7462</v>
      </c>
      <c r="C3018" s="281" t="s">
        <v>7463</v>
      </c>
      <c r="D3018" s="166" t="s">
        <v>1481</v>
      </c>
      <c r="E3018" s="166">
        <v>1</v>
      </c>
      <c r="F3018" s="281" t="s">
        <v>1430</v>
      </c>
      <c r="G3018">
        <v>1</v>
      </c>
      <c r="H3018">
        <v>1</v>
      </c>
    </row>
    <row r="3019" spans="1:8" x14ac:dyDescent="0.3">
      <c r="A3019" s="281">
        <v>167929</v>
      </c>
      <c r="B3019" s="281" t="s">
        <v>7464</v>
      </c>
      <c r="C3019" s="281" t="s">
        <v>7465</v>
      </c>
      <c r="D3019" s="166" t="s">
        <v>1481</v>
      </c>
      <c r="E3019" s="166">
        <v>1</v>
      </c>
      <c r="F3019" s="281" t="s">
        <v>1430</v>
      </c>
      <c r="G3019">
        <v>1</v>
      </c>
      <c r="H3019">
        <v>1</v>
      </c>
    </row>
    <row r="3020" spans="1:8" x14ac:dyDescent="0.3">
      <c r="A3020" s="281">
        <v>168120</v>
      </c>
      <c r="B3020" s="281" t="s">
        <v>7466</v>
      </c>
      <c r="C3020" s="281" t="s">
        <v>7467</v>
      </c>
      <c r="D3020" s="166" t="s">
        <v>1481</v>
      </c>
      <c r="E3020" s="166">
        <v>1</v>
      </c>
      <c r="F3020" s="281" t="s">
        <v>1430</v>
      </c>
      <c r="G3020">
        <v>1</v>
      </c>
      <c r="H3020">
        <v>1</v>
      </c>
    </row>
    <row r="3021" spans="1:8" x14ac:dyDescent="0.3">
      <c r="A3021" s="281">
        <v>168256</v>
      </c>
      <c r="B3021" s="281" t="s">
        <v>7468</v>
      </c>
      <c r="C3021" s="281" t="s">
        <v>7469</v>
      </c>
      <c r="D3021" s="166" t="s">
        <v>1481</v>
      </c>
      <c r="E3021" s="166">
        <v>1</v>
      </c>
      <c r="F3021" s="281" t="s">
        <v>1430</v>
      </c>
      <c r="G3021">
        <v>1</v>
      </c>
      <c r="H3021">
        <v>0</v>
      </c>
    </row>
    <row r="3022" spans="1:8" x14ac:dyDescent="0.3">
      <c r="A3022" s="281">
        <v>169672</v>
      </c>
      <c r="B3022" s="281" t="s">
        <v>7470</v>
      </c>
      <c r="C3022" s="281" t="s">
        <v>7471</v>
      </c>
      <c r="D3022" s="166" t="s">
        <v>1481</v>
      </c>
      <c r="E3022" s="166">
        <v>1</v>
      </c>
      <c r="F3022" s="281" t="s">
        <v>1430</v>
      </c>
      <c r="G3022">
        <v>1</v>
      </c>
      <c r="H3022">
        <v>1</v>
      </c>
    </row>
    <row r="3023" spans="1:8" x14ac:dyDescent="0.3">
      <c r="A3023" s="281">
        <v>169723</v>
      </c>
      <c r="B3023" s="281" t="s">
        <v>7472</v>
      </c>
      <c r="C3023" s="281" t="s">
        <v>7473</v>
      </c>
      <c r="D3023" s="166" t="s">
        <v>1481</v>
      </c>
      <c r="E3023" s="166">
        <v>1</v>
      </c>
      <c r="F3023" s="281" t="s">
        <v>1430</v>
      </c>
      <c r="G3023">
        <v>1</v>
      </c>
      <c r="H3023">
        <v>1</v>
      </c>
    </row>
    <row r="3024" spans="1:8" x14ac:dyDescent="0.3">
      <c r="A3024" s="281">
        <v>170170</v>
      </c>
      <c r="B3024" s="281" t="s">
        <v>7474</v>
      </c>
      <c r="C3024" s="281" t="s">
        <v>7475</v>
      </c>
      <c r="D3024" s="166" t="s">
        <v>1481</v>
      </c>
      <c r="E3024" s="166">
        <v>1</v>
      </c>
      <c r="F3024" s="281" t="s">
        <v>1430</v>
      </c>
      <c r="G3024">
        <v>1</v>
      </c>
      <c r="H3024">
        <v>1</v>
      </c>
    </row>
    <row r="3025" spans="1:8" x14ac:dyDescent="0.3">
      <c r="A3025" s="281">
        <v>170368</v>
      </c>
      <c r="B3025" s="281" t="s">
        <v>7476</v>
      </c>
      <c r="C3025" s="281" t="s">
        <v>7477</v>
      </c>
      <c r="D3025" s="166" t="s">
        <v>1481</v>
      </c>
      <c r="E3025" s="166">
        <v>1</v>
      </c>
      <c r="F3025" s="281" t="s">
        <v>1430</v>
      </c>
      <c r="G3025">
        <v>1</v>
      </c>
      <c r="H3025">
        <v>0</v>
      </c>
    </row>
    <row r="3026" spans="1:8" x14ac:dyDescent="0.3">
      <c r="A3026" s="281">
        <v>170374</v>
      </c>
      <c r="B3026" s="281" t="s">
        <v>7478</v>
      </c>
      <c r="C3026" s="281" t="s">
        <v>7479</v>
      </c>
      <c r="D3026" s="166" t="s">
        <v>1481</v>
      </c>
      <c r="E3026" s="166">
        <v>1</v>
      </c>
      <c r="F3026" s="281" t="s">
        <v>1430</v>
      </c>
      <c r="G3026">
        <v>1</v>
      </c>
      <c r="H3026">
        <v>0</v>
      </c>
    </row>
    <row r="3027" spans="1:8" x14ac:dyDescent="0.3">
      <c r="A3027" s="281">
        <v>170597</v>
      </c>
      <c r="B3027" s="281" t="s">
        <v>7480</v>
      </c>
      <c r="C3027" s="281" t="s">
        <v>7481</v>
      </c>
      <c r="D3027" s="166" t="s">
        <v>1481</v>
      </c>
      <c r="E3027" s="166">
        <v>1</v>
      </c>
      <c r="F3027" s="281" t="s">
        <v>1430</v>
      </c>
      <c r="G3027">
        <v>1</v>
      </c>
      <c r="H3027">
        <v>1</v>
      </c>
    </row>
    <row r="3028" spans="1:8" x14ac:dyDescent="0.3">
      <c r="A3028" s="281">
        <v>170734</v>
      </c>
      <c r="B3028" s="281" t="s">
        <v>7482</v>
      </c>
      <c r="C3028" s="281" t="s">
        <v>7483</v>
      </c>
      <c r="D3028" s="166" t="s">
        <v>1481</v>
      </c>
      <c r="E3028" s="166">
        <v>1</v>
      </c>
      <c r="F3028" s="281" t="s">
        <v>1430</v>
      </c>
      <c r="G3028">
        <v>1</v>
      </c>
      <c r="H3028">
        <v>1</v>
      </c>
    </row>
    <row r="3029" spans="1:8" x14ac:dyDescent="0.3">
      <c r="A3029" s="281">
        <v>173174</v>
      </c>
      <c r="B3029" s="281" t="s">
        <v>7484</v>
      </c>
      <c r="C3029" s="281" t="s">
        <v>7485</v>
      </c>
      <c r="D3029" s="166" t="s">
        <v>1481</v>
      </c>
      <c r="E3029" s="166">
        <v>1</v>
      </c>
      <c r="F3029" s="281" t="s">
        <v>1430</v>
      </c>
      <c r="G3029">
        <v>1</v>
      </c>
      <c r="H3029">
        <v>1</v>
      </c>
    </row>
    <row r="3030" spans="1:8" x14ac:dyDescent="0.3">
      <c r="A3030" s="281">
        <v>174160</v>
      </c>
      <c r="B3030" s="281" t="s">
        <v>7486</v>
      </c>
      <c r="C3030" s="281" t="s">
        <v>7487</v>
      </c>
      <c r="D3030" s="166" t="s">
        <v>1481</v>
      </c>
      <c r="E3030" s="166">
        <v>1</v>
      </c>
      <c r="F3030" s="281" t="s">
        <v>1430</v>
      </c>
      <c r="G3030">
        <v>1</v>
      </c>
      <c r="H3030">
        <v>1</v>
      </c>
    </row>
    <row r="3031" spans="1:8" x14ac:dyDescent="0.3">
      <c r="A3031" s="281">
        <v>174539</v>
      </c>
      <c r="B3031" s="281" t="s">
        <v>7488</v>
      </c>
      <c r="C3031" s="281" t="s">
        <v>7489</v>
      </c>
      <c r="D3031" s="166" t="s">
        <v>1481</v>
      </c>
      <c r="E3031" s="166">
        <v>1</v>
      </c>
      <c r="F3031" s="281" t="s">
        <v>1430</v>
      </c>
      <c r="G3031">
        <v>1</v>
      </c>
      <c r="H3031">
        <v>1</v>
      </c>
    </row>
    <row r="3032" spans="1:8" x14ac:dyDescent="0.3">
      <c r="A3032" s="281">
        <v>174659</v>
      </c>
      <c r="B3032" s="281" t="s">
        <v>7490</v>
      </c>
      <c r="C3032" s="281" t="s">
        <v>7491</v>
      </c>
      <c r="D3032" s="166" t="s">
        <v>1481</v>
      </c>
      <c r="E3032" s="166">
        <v>1</v>
      </c>
      <c r="F3032" s="281" t="s">
        <v>1430</v>
      </c>
      <c r="G3032">
        <v>1</v>
      </c>
      <c r="H3032">
        <v>1</v>
      </c>
    </row>
    <row r="3033" spans="1:8" x14ac:dyDescent="0.3">
      <c r="A3033" s="281">
        <v>174693</v>
      </c>
      <c r="B3033" s="281" t="s">
        <v>7492</v>
      </c>
      <c r="C3033" s="281" t="s">
        <v>7493</v>
      </c>
      <c r="D3033" s="166" t="s">
        <v>1481</v>
      </c>
      <c r="E3033" s="166">
        <v>1</v>
      </c>
      <c r="F3033" s="281" t="s">
        <v>1430</v>
      </c>
      <c r="G3033">
        <v>1</v>
      </c>
      <c r="H3033">
        <v>0</v>
      </c>
    </row>
    <row r="3034" spans="1:8" x14ac:dyDescent="0.3">
      <c r="A3034" s="281">
        <v>174725</v>
      </c>
      <c r="B3034" s="281" t="s">
        <v>7494</v>
      </c>
      <c r="C3034" s="281" t="s">
        <v>7495</v>
      </c>
      <c r="D3034" s="166" t="s">
        <v>1481</v>
      </c>
      <c r="E3034" s="166">
        <v>1</v>
      </c>
      <c r="F3034" s="281" t="s">
        <v>1430</v>
      </c>
      <c r="G3034">
        <v>1</v>
      </c>
      <c r="H3034">
        <v>1</v>
      </c>
    </row>
    <row r="3035" spans="1:8" x14ac:dyDescent="0.3">
      <c r="A3035" s="281">
        <v>174949</v>
      </c>
      <c r="B3035" s="281" t="s">
        <v>7496</v>
      </c>
      <c r="C3035" s="281" t="s">
        <v>7497</v>
      </c>
      <c r="D3035" s="166" t="s">
        <v>1481</v>
      </c>
      <c r="E3035" s="166">
        <v>1</v>
      </c>
      <c r="F3035" s="281" t="s">
        <v>1430</v>
      </c>
      <c r="G3035">
        <v>1</v>
      </c>
      <c r="H3035">
        <v>1</v>
      </c>
    </row>
    <row r="3036" spans="1:8" x14ac:dyDescent="0.3">
      <c r="A3036" s="281">
        <v>176596</v>
      </c>
      <c r="B3036" s="281" t="s">
        <v>7498</v>
      </c>
      <c r="C3036" s="281" t="s">
        <v>7499</v>
      </c>
      <c r="D3036" s="166" t="s">
        <v>1481</v>
      </c>
      <c r="E3036" s="166">
        <v>1</v>
      </c>
      <c r="F3036" s="281" t="s">
        <v>1430</v>
      </c>
      <c r="G3036">
        <v>1</v>
      </c>
      <c r="H3036">
        <v>0</v>
      </c>
    </row>
    <row r="3037" spans="1:8" x14ac:dyDescent="0.3">
      <c r="A3037" s="281">
        <v>176743</v>
      </c>
      <c r="B3037" s="281" t="s">
        <v>7500</v>
      </c>
      <c r="C3037" s="281" t="s">
        <v>7501</v>
      </c>
      <c r="D3037" s="166" t="s">
        <v>1481</v>
      </c>
      <c r="E3037" s="166">
        <v>1</v>
      </c>
      <c r="F3037" s="281" t="s">
        <v>1430</v>
      </c>
      <c r="G3037">
        <v>1</v>
      </c>
      <c r="H3037">
        <v>0</v>
      </c>
    </row>
    <row r="3038" spans="1:8" x14ac:dyDescent="0.3">
      <c r="A3038" s="281">
        <v>176776</v>
      </c>
      <c r="B3038" s="281" t="s">
        <v>7502</v>
      </c>
      <c r="C3038" s="281" t="s">
        <v>7503</v>
      </c>
      <c r="D3038" s="166" t="s">
        <v>1481</v>
      </c>
      <c r="E3038" s="166">
        <v>1</v>
      </c>
      <c r="F3038" s="281" t="s">
        <v>1430</v>
      </c>
      <c r="G3038">
        <v>1</v>
      </c>
      <c r="H3038">
        <v>0</v>
      </c>
    </row>
    <row r="3039" spans="1:8" x14ac:dyDescent="0.3">
      <c r="A3039" s="281">
        <v>176845</v>
      </c>
      <c r="B3039" s="281" t="s">
        <v>7504</v>
      </c>
      <c r="C3039" s="281" t="s">
        <v>7505</v>
      </c>
      <c r="D3039" s="166" t="s">
        <v>1481</v>
      </c>
      <c r="E3039" s="166">
        <v>1</v>
      </c>
      <c r="F3039" s="281" t="s">
        <v>1430</v>
      </c>
      <c r="G3039">
        <v>1</v>
      </c>
      <c r="H3039">
        <v>1</v>
      </c>
    </row>
    <row r="3040" spans="1:8" x14ac:dyDescent="0.3">
      <c r="A3040" s="281">
        <v>177642</v>
      </c>
      <c r="B3040" s="281" t="s">
        <v>7506</v>
      </c>
      <c r="C3040" s="281" t="s">
        <v>7507</v>
      </c>
      <c r="D3040" s="166" t="s">
        <v>1481</v>
      </c>
      <c r="E3040" s="166">
        <v>1</v>
      </c>
      <c r="F3040" s="281" t="s">
        <v>1430</v>
      </c>
      <c r="G3040">
        <v>1</v>
      </c>
      <c r="H3040">
        <v>0</v>
      </c>
    </row>
    <row r="3041" spans="1:8" x14ac:dyDescent="0.3">
      <c r="A3041" s="281">
        <v>177688</v>
      </c>
      <c r="B3041" s="281" t="s">
        <v>7508</v>
      </c>
      <c r="C3041" s="281" t="s">
        <v>7509</v>
      </c>
      <c r="D3041" s="166" t="s">
        <v>1481</v>
      </c>
      <c r="E3041" s="166">
        <v>1</v>
      </c>
      <c r="F3041" s="281" t="s">
        <v>1430</v>
      </c>
      <c r="G3041">
        <v>1</v>
      </c>
      <c r="H3041">
        <v>1</v>
      </c>
    </row>
    <row r="3042" spans="1:8" x14ac:dyDescent="0.3">
      <c r="A3042" s="281">
        <v>177869</v>
      </c>
      <c r="B3042" s="281" t="s">
        <v>7510</v>
      </c>
      <c r="C3042" s="281" t="s">
        <v>7511</v>
      </c>
      <c r="D3042" s="166" t="s">
        <v>1481</v>
      </c>
      <c r="E3042" s="166">
        <v>1</v>
      </c>
      <c r="F3042" s="281" t="s">
        <v>1430</v>
      </c>
      <c r="G3042">
        <v>1</v>
      </c>
      <c r="H3042">
        <v>1</v>
      </c>
    </row>
    <row r="3043" spans="1:8" x14ac:dyDescent="0.3">
      <c r="A3043" s="281">
        <v>177978</v>
      </c>
      <c r="B3043" s="281" t="s">
        <v>7512</v>
      </c>
      <c r="C3043" s="281" t="s">
        <v>7513</v>
      </c>
      <c r="D3043" s="166" t="s">
        <v>1481</v>
      </c>
      <c r="E3043" s="166">
        <v>1</v>
      </c>
      <c r="F3043" s="281" t="s">
        <v>1430</v>
      </c>
      <c r="G3043">
        <v>1</v>
      </c>
      <c r="H3043">
        <v>1</v>
      </c>
    </row>
    <row r="3044" spans="1:8" x14ac:dyDescent="0.3">
      <c r="A3044" s="281">
        <v>178032</v>
      </c>
      <c r="B3044" s="281" t="s">
        <v>7514</v>
      </c>
      <c r="C3044" s="281" t="s">
        <v>7515</v>
      </c>
      <c r="D3044" s="166" t="s">
        <v>1481</v>
      </c>
      <c r="E3044" s="166">
        <v>1</v>
      </c>
      <c r="F3044" s="281" t="s">
        <v>1430</v>
      </c>
      <c r="G3044">
        <v>1</v>
      </c>
      <c r="H3044">
        <v>0</v>
      </c>
    </row>
    <row r="3045" spans="1:8" x14ac:dyDescent="0.3">
      <c r="A3045" s="281">
        <v>179495</v>
      </c>
      <c r="B3045" s="281" t="s">
        <v>7516</v>
      </c>
      <c r="C3045" s="281" t="s">
        <v>7517</v>
      </c>
      <c r="D3045" s="166" t="s">
        <v>1481</v>
      </c>
      <c r="E3045" s="166">
        <v>1</v>
      </c>
      <c r="F3045" s="281" t="s">
        <v>1430</v>
      </c>
      <c r="G3045">
        <v>1</v>
      </c>
      <c r="H3045">
        <v>0</v>
      </c>
    </row>
    <row r="3046" spans="1:8" x14ac:dyDescent="0.3">
      <c r="A3046" s="281">
        <v>200001</v>
      </c>
      <c r="B3046" s="281" t="s">
        <v>7518</v>
      </c>
      <c r="C3046" s="281" t="s">
        <v>7519</v>
      </c>
      <c r="D3046" s="166" t="s">
        <v>1481</v>
      </c>
      <c r="E3046" s="166">
        <v>1</v>
      </c>
      <c r="F3046" s="281" t="s">
        <v>1430</v>
      </c>
      <c r="G3046">
        <v>1</v>
      </c>
      <c r="H3046">
        <v>1</v>
      </c>
    </row>
    <row r="3047" spans="1:8" x14ac:dyDescent="0.3">
      <c r="A3047" s="281">
        <v>200120</v>
      </c>
      <c r="B3047" s="281" t="s">
        <v>7520</v>
      </c>
      <c r="C3047" s="281" t="s">
        <v>7521</v>
      </c>
      <c r="D3047" s="166" t="s">
        <v>1481</v>
      </c>
      <c r="E3047" s="166">
        <v>1</v>
      </c>
      <c r="F3047" s="281" t="s">
        <v>1430</v>
      </c>
      <c r="G3047">
        <v>1</v>
      </c>
      <c r="H3047">
        <v>1</v>
      </c>
    </row>
    <row r="3048" spans="1:8" x14ac:dyDescent="0.3">
      <c r="A3048" s="281">
        <v>205451</v>
      </c>
      <c r="B3048" s="281" t="s">
        <v>7522</v>
      </c>
      <c r="C3048" s="281" t="s">
        <v>7523</v>
      </c>
      <c r="D3048" s="166" t="s">
        <v>1481</v>
      </c>
      <c r="E3048" s="166">
        <v>1</v>
      </c>
      <c r="F3048" s="281" t="s">
        <v>1430</v>
      </c>
      <c r="G3048">
        <v>1</v>
      </c>
      <c r="H3048">
        <v>0</v>
      </c>
    </row>
    <row r="3049" spans="1:8" x14ac:dyDescent="0.3">
      <c r="A3049" s="281">
        <v>205855</v>
      </c>
      <c r="B3049" s="281" t="s">
        <v>7524</v>
      </c>
      <c r="C3049" s="281" t="s">
        <v>7525</v>
      </c>
      <c r="D3049" s="166" t="s">
        <v>1481</v>
      </c>
      <c r="E3049" s="166">
        <v>1</v>
      </c>
      <c r="F3049" s="281" t="s">
        <v>1430</v>
      </c>
      <c r="G3049">
        <v>1</v>
      </c>
      <c r="H3049">
        <v>0</v>
      </c>
    </row>
    <row r="3050" spans="1:8" x14ac:dyDescent="0.3">
      <c r="A3050" s="281">
        <v>205976</v>
      </c>
      <c r="B3050" s="281" t="s">
        <v>7526</v>
      </c>
      <c r="C3050" s="281" t="s">
        <v>7527</v>
      </c>
      <c r="D3050" s="166" t="s">
        <v>1481</v>
      </c>
      <c r="E3050" s="166">
        <v>1</v>
      </c>
      <c r="F3050" s="281" t="s">
        <v>1430</v>
      </c>
      <c r="G3050">
        <v>1</v>
      </c>
      <c r="H3050">
        <v>0</v>
      </c>
    </row>
    <row r="3051" spans="1:8" x14ac:dyDescent="0.3">
      <c r="A3051" s="281">
        <v>206223</v>
      </c>
      <c r="B3051" s="281" t="s">
        <v>7528</v>
      </c>
      <c r="C3051" s="281" t="s">
        <v>7529</v>
      </c>
      <c r="D3051" s="166" t="s">
        <v>1481</v>
      </c>
      <c r="E3051" s="166">
        <v>1</v>
      </c>
      <c r="F3051" s="281" t="s">
        <v>1430</v>
      </c>
      <c r="G3051">
        <v>1</v>
      </c>
      <c r="H3051">
        <v>1</v>
      </c>
    </row>
    <row r="3052" spans="1:8" x14ac:dyDescent="0.3">
      <c r="A3052" s="281">
        <v>206976</v>
      </c>
      <c r="B3052" s="281" t="s">
        <v>7530</v>
      </c>
      <c r="C3052" s="281" t="s">
        <v>7531</v>
      </c>
      <c r="D3052" s="166" t="s">
        <v>1481</v>
      </c>
      <c r="E3052" s="166">
        <v>1</v>
      </c>
      <c r="F3052" s="281" t="s">
        <v>1430</v>
      </c>
      <c r="G3052">
        <v>1</v>
      </c>
      <c r="H3052">
        <v>0</v>
      </c>
    </row>
    <row r="3053" spans="1:8" x14ac:dyDescent="0.3">
      <c r="A3053" s="281">
        <v>207378</v>
      </c>
      <c r="B3053" s="281" t="s">
        <v>7532</v>
      </c>
      <c r="C3053" s="281" t="s">
        <v>7533</v>
      </c>
      <c r="D3053" s="166" t="s">
        <v>1481</v>
      </c>
      <c r="E3053" s="166">
        <v>1</v>
      </c>
      <c r="F3053" s="281" t="s">
        <v>1430</v>
      </c>
      <c r="G3053">
        <v>1</v>
      </c>
      <c r="H3053">
        <v>1</v>
      </c>
    </row>
    <row r="3054" spans="1:8" x14ac:dyDescent="0.3">
      <c r="A3054" s="281">
        <v>207743</v>
      </c>
      <c r="B3054" s="281" t="s">
        <v>7534</v>
      </c>
      <c r="C3054" s="281" t="s">
        <v>7535</v>
      </c>
      <c r="D3054" s="166" t="s">
        <v>1481</v>
      </c>
      <c r="E3054" s="166">
        <v>1</v>
      </c>
      <c r="F3054" s="281" t="s">
        <v>1430</v>
      </c>
      <c r="G3054">
        <v>1</v>
      </c>
      <c r="H3054">
        <v>1</v>
      </c>
    </row>
    <row r="3055" spans="1:8" x14ac:dyDescent="0.3">
      <c r="A3055" s="281">
        <v>207824</v>
      </c>
      <c r="B3055" s="281" t="s">
        <v>7536</v>
      </c>
      <c r="C3055" s="281" t="s">
        <v>7537</v>
      </c>
      <c r="D3055" s="166" t="s">
        <v>1481</v>
      </c>
      <c r="E3055" s="166">
        <v>1</v>
      </c>
      <c r="F3055" s="281" t="s">
        <v>1430</v>
      </c>
      <c r="G3055">
        <v>1</v>
      </c>
      <c r="H3055">
        <v>1</v>
      </c>
    </row>
    <row r="3056" spans="1:8" x14ac:dyDescent="0.3">
      <c r="A3056" s="281">
        <v>207904</v>
      </c>
      <c r="B3056" s="281" t="s">
        <v>7538</v>
      </c>
      <c r="C3056" s="281" t="s">
        <v>7539</v>
      </c>
      <c r="D3056" s="166" t="s">
        <v>1481</v>
      </c>
      <c r="E3056" s="166">
        <v>1</v>
      </c>
      <c r="F3056" s="281" t="s">
        <v>1430</v>
      </c>
      <c r="G3056">
        <v>1</v>
      </c>
      <c r="H3056">
        <v>1</v>
      </c>
    </row>
    <row r="3057" spans="1:8" x14ac:dyDescent="0.3">
      <c r="A3057" s="281">
        <v>208859</v>
      </c>
      <c r="B3057" s="281" t="s">
        <v>7540</v>
      </c>
      <c r="C3057" s="281" t="s">
        <v>7541</v>
      </c>
      <c r="D3057" s="166" t="s">
        <v>1481</v>
      </c>
      <c r="E3057" s="166">
        <v>1</v>
      </c>
      <c r="F3057" s="281" t="s">
        <v>1430</v>
      </c>
      <c r="G3057">
        <v>1</v>
      </c>
      <c r="H3057">
        <v>1</v>
      </c>
    </row>
    <row r="3058" spans="1:8" x14ac:dyDescent="0.3">
      <c r="A3058" s="281">
        <v>209837</v>
      </c>
      <c r="B3058" s="281" t="s">
        <v>7542</v>
      </c>
      <c r="C3058" s="281" t="s">
        <v>7543</v>
      </c>
      <c r="D3058" s="166" t="s">
        <v>1481</v>
      </c>
      <c r="E3058" s="166">
        <v>1</v>
      </c>
      <c r="F3058" s="281" t="s">
        <v>1430</v>
      </c>
      <c r="G3058">
        <v>1</v>
      </c>
      <c r="H3058">
        <v>1</v>
      </c>
    </row>
    <row r="3059" spans="1:8" x14ac:dyDescent="0.3">
      <c r="A3059" s="281">
        <v>209926</v>
      </c>
      <c r="B3059" s="281" t="s">
        <v>7544</v>
      </c>
      <c r="C3059" s="281" t="s">
        <v>7545</v>
      </c>
      <c r="D3059" s="166" t="s">
        <v>1481</v>
      </c>
      <c r="E3059" s="166">
        <v>1</v>
      </c>
      <c r="F3059" s="281" t="s">
        <v>1430</v>
      </c>
      <c r="G3059">
        <v>1</v>
      </c>
      <c r="H3059">
        <v>1</v>
      </c>
    </row>
    <row r="3060" spans="1:8" x14ac:dyDescent="0.3">
      <c r="A3060" s="281">
        <v>210064</v>
      </c>
      <c r="B3060" s="281" t="s">
        <v>7546</v>
      </c>
      <c r="C3060" s="281" t="s">
        <v>7547</v>
      </c>
      <c r="D3060" s="166" t="s">
        <v>1481</v>
      </c>
      <c r="E3060" s="166">
        <v>1</v>
      </c>
      <c r="F3060" s="281" t="s">
        <v>1430</v>
      </c>
      <c r="G3060">
        <v>1</v>
      </c>
      <c r="H3060">
        <v>0</v>
      </c>
    </row>
    <row r="3061" spans="1:8" x14ac:dyDescent="0.3">
      <c r="A3061" s="281">
        <v>210107</v>
      </c>
      <c r="B3061" s="281" t="s">
        <v>7548</v>
      </c>
      <c r="C3061" s="281" t="s">
        <v>7549</v>
      </c>
      <c r="D3061" s="166" t="s">
        <v>1481</v>
      </c>
      <c r="E3061" s="166">
        <v>1</v>
      </c>
      <c r="F3061" s="281" t="s">
        <v>1430</v>
      </c>
      <c r="G3061">
        <v>1</v>
      </c>
      <c r="H3061">
        <v>1</v>
      </c>
    </row>
    <row r="3062" spans="1:8" x14ac:dyDescent="0.3">
      <c r="A3062" s="281">
        <v>210339</v>
      </c>
      <c r="B3062" s="281" t="s">
        <v>7550</v>
      </c>
      <c r="C3062" s="281" t="s">
        <v>7551</v>
      </c>
      <c r="D3062" s="166" t="s">
        <v>1481</v>
      </c>
      <c r="E3062" s="166">
        <v>1</v>
      </c>
      <c r="F3062" s="281" t="s">
        <v>1430</v>
      </c>
      <c r="G3062">
        <v>1</v>
      </c>
      <c r="H3062">
        <v>0</v>
      </c>
    </row>
    <row r="3063" spans="1:8" x14ac:dyDescent="0.3">
      <c r="A3063" s="281">
        <v>211768</v>
      </c>
      <c r="B3063" s="281" t="s">
        <v>7552</v>
      </c>
      <c r="C3063" s="281" t="s">
        <v>7553</v>
      </c>
      <c r="D3063" s="166" t="s">
        <v>1481</v>
      </c>
      <c r="E3063" s="166">
        <v>1</v>
      </c>
      <c r="F3063" s="281" t="s">
        <v>1430</v>
      </c>
      <c r="G3063">
        <v>1</v>
      </c>
      <c r="H3063">
        <v>1</v>
      </c>
    </row>
    <row r="3064" spans="1:8" x14ac:dyDescent="0.3">
      <c r="A3064" s="281">
        <v>211815</v>
      </c>
      <c r="B3064" s="281" t="s">
        <v>7554</v>
      </c>
      <c r="C3064" s="281" t="s">
        <v>7555</v>
      </c>
      <c r="D3064" s="166" t="s">
        <v>1481</v>
      </c>
      <c r="E3064" s="166">
        <v>1</v>
      </c>
      <c r="F3064" s="281" t="s">
        <v>1430</v>
      </c>
      <c r="G3064">
        <v>1</v>
      </c>
      <c r="H3064">
        <v>0</v>
      </c>
    </row>
    <row r="3065" spans="1:8" x14ac:dyDescent="0.3">
      <c r="A3065" s="281">
        <v>211907</v>
      </c>
      <c r="B3065" s="281" t="s">
        <v>7556</v>
      </c>
      <c r="C3065" s="281" t="s">
        <v>7557</v>
      </c>
      <c r="D3065" s="166" t="s">
        <v>1481</v>
      </c>
      <c r="E3065" s="166">
        <v>1</v>
      </c>
      <c r="F3065" s="281" t="s">
        <v>1430</v>
      </c>
      <c r="G3065">
        <v>1</v>
      </c>
      <c r="H3065">
        <v>0</v>
      </c>
    </row>
    <row r="3066" spans="1:8" x14ac:dyDescent="0.3">
      <c r="A3066" s="281">
        <v>214784</v>
      </c>
      <c r="B3066" s="281" t="s">
        <v>7558</v>
      </c>
      <c r="C3066" s="281" t="s">
        <v>7559</v>
      </c>
      <c r="D3066" s="166" t="s">
        <v>1481</v>
      </c>
      <c r="E3066" s="166">
        <v>1</v>
      </c>
      <c r="F3066" s="281" t="s">
        <v>1430</v>
      </c>
      <c r="G3066">
        <v>1</v>
      </c>
      <c r="H3066">
        <v>1</v>
      </c>
    </row>
    <row r="3067" spans="1:8" x14ac:dyDescent="0.3">
      <c r="A3067" s="281">
        <v>216278</v>
      </c>
      <c r="B3067" s="281" t="s">
        <v>7560</v>
      </c>
      <c r="C3067" s="281" t="s">
        <v>7561</v>
      </c>
      <c r="D3067" s="166" t="s">
        <v>1481</v>
      </c>
      <c r="E3067" s="166">
        <v>1</v>
      </c>
      <c r="F3067" s="281" t="s">
        <v>1430</v>
      </c>
      <c r="G3067">
        <v>1</v>
      </c>
      <c r="H3067">
        <v>1</v>
      </c>
    </row>
    <row r="3068" spans="1:8" x14ac:dyDescent="0.3">
      <c r="A3068" s="281">
        <v>216442</v>
      </c>
      <c r="B3068" s="281" t="s">
        <v>7562</v>
      </c>
      <c r="C3068" s="281" t="s">
        <v>7563</v>
      </c>
      <c r="D3068" s="166" t="s">
        <v>1481</v>
      </c>
      <c r="E3068" s="166">
        <v>1</v>
      </c>
      <c r="F3068" s="281" t="s">
        <v>1430</v>
      </c>
      <c r="G3068">
        <v>1</v>
      </c>
      <c r="H3068">
        <v>0</v>
      </c>
    </row>
    <row r="3069" spans="1:8" x14ac:dyDescent="0.3">
      <c r="A3069" s="281">
        <v>217026</v>
      </c>
      <c r="B3069" s="281" t="s">
        <v>7564</v>
      </c>
      <c r="C3069" s="281" t="s">
        <v>7565</v>
      </c>
      <c r="D3069" s="166" t="s">
        <v>1481</v>
      </c>
      <c r="E3069" s="166">
        <v>1</v>
      </c>
      <c r="F3069" s="281" t="s">
        <v>1430</v>
      </c>
      <c r="G3069">
        <v>1</v>
      </c>
      <c r="H3069">
        <v>1</v>
      </c>
    </row>
    <row r="3070" spans="1:8" x14ac:dyDescent="0.3">
      <c r="A3070" s="281">
        <v>217444</v>
      </c>
      <c r="B3070" s="281" t="s">
        <v>7566</v>
      </c>
      <c r="C3070" s="281" t="s">
        <v>7567</v>
      </c>
      <c r="D3070" s="166" t="s">
        <v>1481</v>
      </c>
      <c r="E3070" s="166">
        <v>1</v>
      </c>
      <c r="F3070" s="281" t="s">
        <v>1430</v>
      </c>
      <c r="G3070">
        <v>1</v>
      </c>
      <c r="H3070">
        <v>1</v>
      </c>
    </row>
    <row r="3071" spans="1:8" x14ac:dyDescent="0.3">
      <c r="A3071" s="281">
        <v>217878</v>
      </c>
      <c r="B3071" s="281" t="s">
        <v>7568</v>
      </c>
      <c r="C3071" s="281" t="s">
        <v>7569</v>
      </c>
      <c r="D3071" s="166" t="s">
        <v>1481</v>
      </c>
      <c r="E3071" s="166">
        <v>1</v>
      </c>
      <c r="F3071" s="281" t="s">
        <v>1430</v>
      </c>
      <c r="G3071">
        <v>1</v>
      </c>
      <c r="H3071">
        <v>1</v>
      </c>
    </row>
    <row r="3072" spans="1:8" x14ac:dyDescent="0.3">
      <c r="A3072" s="281">
        <v>218515</v>
      </c>
      <c r="B3072" s="281" t="s">
        <v>7570</v>
      </c>
      <c r="C3072" s="281" t="s">
        <v>7571</v>
      </c>
      <c r="D3072" s="166" t="s">
        <v>1481</v>
      </c>
      <c r="E3072" s="166">
        <v>1</v>
      </c>
      <c r="F3072" s="281" t="s">
        <v>1430</v>
      </c>
      <c r="G3072">
        <v>1</v>
      </c>
      <c r="H3072">
        <v>0</v>
      </c>
    </row>
    <row r="3073" spans="1:8" x14ac:dyDescent="0.3">
      <c r="A3073" s="281">
        <v>218544</v>
      </c>
      <c r="B3073" s="281" t="s">
        <v>7572</v>
      </c>
      <c r="C3073" s="281" t="s">
        <v>7573</v>
      </c>
      <c r="D3073" s="166" t="s">
        <v>1481</v>
      </c>
      <c r="E3073" s="166">
        <v>1</v>
      </c>
      <c r="F3073" s="281" t="s">
        <v>1430</v>
      </c>
      <c r="G3073">
        <v>1</v>
      </c>
      <c r="H3073">
        <v>0</v>
      </c>
    </row>
    <row r="3074" spans="1:8" x14ac:dyDescent="0.3">
      <c r="A3074" s="281">
        <v>218545</v>
      </c>
      <c r="B3074" s="281" t="s">
        <v>7574</v>
      </c>
      <c r="C3074" s="281" t="s">
        <v>7575</v>
      </c>
      <c r="D3074" s="166" t="s">
        <v>1481</v>
      </c>
      <c r="E3074" s="166">
        <v>1</v>
      </c>
      <c r="F3074" s="281" t="s">
        <v>1430</v>
      </c>
      <c r="G3074">
        <v>1</v>
      </c>
      <c r="H3074">
        <v>0</v>
      </c>
    </row>
    <row r="3075" spans="1:8" x14ac:dyDescent="0.3">
      <c r="A3075" s="281">
        <v>220044</v>
      </c>
      <c r="B3075" s="281" t="s">
        <v>7576</v>
      </c>
      <c r="C3075" s="281" t="s">
        <v>7577</v>
      </c>
      <c r="D3075" s="166" t="s">
        <v>1481</v>
      </c>
      <c r="E3075" s="166">
        <v>1</v>
      </c>
      <c r="F3075" s="281" t="s">
        <v>1430</v>
      </c>
      <c r="G3075">
        <v>1</v>
      </c>
      <c r="H3075">
        <v>1</v>
      </c>
    </row>
    <row r="3076" spans="1:8" x14ac:dyDescent="0.3">
      <c r="A3076" s="281">
        <v>224383</v>
      </c>
      <c r="B3076" s="281" t="s">
        <v>7578</v>
      </c>
      <c r="C3076" s="281" t="s">
        <v>7579</v>
      </c>
      <c r="D3076" s="166" t="s">
        <v>1481</v>
      </c>
      <c r="E3076" s="166">
        <v>1</v>
      </c>
      <c r="F3076" s="281" t="s">
        <v>1430</v>
      </c>
      <c r="G3076">
        <v>1</v>
      </c>
      <c r="H3076">
        <v>1</v>
      </c>
    </row>
    <row r="3077" spans="1:8" x14ac:dyDescent="0.3">
      <c r="A3077" s="281">
        <v>229855</v>
      </c>
      <c r="B3077" s="281" t="s">
        <v>7580</v>
      </c>
      <c r="C3077" s="281" t="s">
        <v>7581</v>
      </c>
      <c r="D3077" s="166" t="s">
        <v>1481</v>
      </c>
      <c r="E3077" s="166">
        <v>1</v>
      </c>
      <c r="F3077" s="281" t="s">
        <v>1430</v>
      </c>
      <c r="G3077">
        <v>1</v>
      </c>
      <c r="H3077">
        <v>0</v>
      </c>
    </row>
    <row r="3078" spans="1:8" x14ac:dyDescent="0.3">
      <c r="A3078" s="281">
        <v>230568</v>
      </c>
      <c r="B3078" s="281" t="s">
        <v>7582</v>
      </c>
      <c r="C3078" s="281" t="s">
        <v>7583</v>
      </c>
      <c r="D3078" s="166" t="s">
        <v>1481</v>
      </c>
      <c r="E3078" s="166">
        <v>1</v>
      </c>
      <c r="F3078" s="281" t="s">
        <v>1430</v>
      </c>
      <c r="G3078">
        <v>1</v>
      </c>
      <c r="H3078">
        <v>0</v>
      </c>
    </row>
    <row r="3079" spans="1:8" x14ac:dyDescent="0.3">
      <c r="A3079" s="281">
        <v>230575</v>
      </c>
      <c r="B3079" s="281" t="s">
        <v>7584</v>
      </c>
      <c r="C3079" s="281" t="s">
        <v>7585</v>
      </c>
      <c r="D3079" s="166" t="s">
        <v>1481</v>
      </c>
      <c r="E3079" s="166">
        <v>1</v>
      </c>
      <c r="F3079" s="281" t="s">
        <v>1430</v>
      </c>
      <c r="G3079">
        <v>1</v>
      </c>
      <c r="H3079">
        <v>0</v>
      </c>
    </row>
    <row r="3080" spans="1:8" x14ac:dyDescent="0.3">
      <c r="A3080" s="281">
        <v>231634</v>
      </c>
      <c r="B3080" s="281" t="s">
        <v>7586</v>
      </c>
      <c r="C3080" s="281" t="s">
        <v>7587</v>
      </c>
      <c r="D3080" s="166" t="s">
        <v>1481</v>
      </c>
      <c r="E3080" s="166">
        <v>1</v>
      </c>
      <c r="F3080" s="281" t="s">
        <v>1430</v>
      </c>
      <c r="G3080">
        <v>1</v>
      </c>
      <c r="H3080">
        <v>0</v>
      </c>
    </row>
    <row r="3081" spans="1:8" x14ac:dyDescent="0.3">
      <c r="A3081" s="281">
        <v>231782</v>
      </c>
      <c r="B3081" s="281" t="s">
        <v>7588</v>
      </c>
      <c r="C3081" s="281" t="s">
        <v>7589</v>
      </c>
      <c r="D3081" s="166" t="s">
        <v>1481</v>
      </c>
      <c r="E3081" s="166">
        <v>1</v>
      </c>
      <c r="F3081" s="281" t="s">
        <v>1430</v>
      </c>
      <c r="G3081">
        <v>1</v>
      </c>
      <c r="H3081">
        <v>1</v>
      </c>
    </row>
    <row r="3082" spans="1:8" x14ac:dyDescent="0.3">
      <c r="A3082" s="281">
        <v>232580</v>
      </c>
      <c r="B3082" s="281" t="s">
        <v>7590</v>
      </c>
      <c r="C3082" s="281" t="s">
        <v>7591</v>
      </c>
      <c r="D3082" s="166" t="s">
        <v>1481</v>
      </c>
      <c r="E3082" s="166">
        <v>1</v>
      </c>
      <c r="F3082" s="281" t="s">
        <v>1430</v>
      </c>
      <c r="G3082">
        <v>1</v>
      </c>
      <c r="H3082">
        <v>1</v>
      </c>
    </row>
    <row r="3083" spans="1:8" x14ac:dyDescent="0.3">
      <c r="A3083" s="281">
        <v>232824</v>
      </c>
      <c r="B3083" s="281" t="s">
        <v>7592</v>
      </c>
      <c r="C3083" s="281" t="s">
        <v>7593</v>
      </c>
      <c r="D3083" s="166" t="s">
        <v>1481</v>
      </c>
      <c r="E3083" s="166">
        <v>1</v>
      </c>
      <c r="F3083" s="281" t="s">
        <v>1430</v>
      </c>
      <c r="G3083">
        <v>1</v>
      </c>
      <c r="H3083">
        <v>1</v>
      </c>
    </row>
    <row r="3084" spans="1:8" x14ac:dyDescent="0.3">
      <c r="A3084" s="281">
        <v>233276</v>
      </c>
      <c r="B3084" s="281" t="s">
        <v>7594</v>
      </c>
      <c r="C3084" s="281" t="s">
        <v>7595</v>
      </c>
      <c r="D3084" s="166" t="s">
        <v>1481</v>
      </c>
      <c r="E3084" s="166">
        <v>1</v>
      </c>
      <c r="F3084" s="281" t="s">
        <v>1430</v>
      </c>
      <c r="G3084">
        <v>1</v>
      </c>
      <c r="H3084">
        <v>1</v>
      </c>
    </row>
    <row r="3085" spans="1:8" x14ac:dyDescent="0.3">
      <c r="A3085" s="281">
        <v>233663</v>
      </c>
      <c r="B3085" s="281" t="s">
        <v>7596</v>
      </c>
      <c r="C3085" s="281" t="s">
        <v>7597</v>
      </c>
      <c r="D3085" s="166" t="s">
        <v>1481</v>
      </c>
      <c r="E3085" s="166">
        <v>1</v>
      </c>
      <c r="F3085" s="281" t="s">
        <v>1430</v>
      </c>
      <c r="G3085">
        <v>1</v>
      </c>
      <c r="H3085">
        <v>0</v>
      </c>
    </row>
    <row r="3086" spans="1:8" x14ac:dyDescent="0.3">
      <c r="A3086" s="281">
        <v>234785</v>
      </c>
      <c r="B3086" s="281" t="s">
        <v>7598</v>
      </c>
      <c r="C3086" s="281" t="s">
        <v>7599</v>
      </c>
      <c r="D3086" s="166" t="s">
        <v>1481</v>
      </c>
      <c r="E3086" s="166">
        <v>1</v>
      </c>
      <c r="F3086" s="281" t="s">
        <v>1430</v>
      </c>
      <c r="G3086">
        <v>1</v>
      </c>
      <c r="H3086">
        <v>1</v>
      </c>
    </row>
    <row r="3087" spans="1:8" x14ac:dyDescent="0.3">
      <c r="A3087" s="281">
        <v>236415</v>
      </c>
      <c r="B3087" s="281" t="s">
        <v>7600</v>
      </c>
      <c r="C3087" s="281" t="s">
        <v>7601</v>
      </c>
      <c r="D3087" s="166" t="s">
        <v>1481</v>
      </c>
      <c r="E3087" s="166">
        <v>1</v>
      </c>
      <c r="F3087" s="281" t="s">
        <v>1430</v>
      </c>
      <c r="G3087">
        <v>1</v>
      </c>
      <c r="H3087">
        <v>0</v>
      </c>
    </row>
    <row r="3088" spans="1:8" x14ac:dyDescent="0.3">
      <c r="A3088" s="281">
        <v>239263</v>
      </c>
      <c r="B3088" s="281" t="s">
        <v>7602</v>
      </c>
      <c r="C3088" s="281" t="s">
        <v>7603</v>
      </c>
      <c r="D3088" s="166" t="s">
        <v>1481</v>
      </c>
      <c r="E3088" s="166">
        <v>1</v>
      </c>
      <c r="F3088" s="281" t="s">
        <v>1430</v>
      </c>
      <c r="G3088">
        <v>1</v>
      </c>
      <c r="H3088">
        <v>0</v>
      </c>
    </row>
    <row r="3089" spans="1:8" x14ac:dyDescent="0.3">
      <c r="A3089" s="281">
        <v>252917</v>
      </c>
      <c r="B3089" s="281" t="s">
        <v>7604</v>
      </c>
      <c r="C3089" s="281" t="s">
        <v>7605</v>
      </c>
      <c r="D3089" s="166" t="s">
        <v>1481</v>
      </c>
      <c r="E3089" s="166">
        <v>1</v>
      </c>
      <c r="F3089" s="281" t="s">
        <v>1430</v>
      </c>
      <c r="G3089">
        <v>1</v>
      </c>
      <c r="H3089">
        <v>1</v>
      </c>
    </row>
    <row r="3090" spans="1:8" x14ac:dyDescent="0.3">
      <c r="A3090" s="281">
        <v>254281</v>
      </c>
      <c r="B3090" s="281" t="s">
        <v>7606</v>
      </c>
      <c r="C3090" s="281" t="s">
        <v>7607</v>
      </c>
      <c r="D3090" s="166" t="s">
        <v>1481</v>
      </c>
      <c r="E3090" s="166">
        <v>1</v>
      </c>
      <c r="F3090" s="281" t="s">
        <v>1430</v>
      </c>
      <c r="G3090">
        <v>1</v>
      </c>
      <c r="H3090">
        <v>1</v>
      </c>
    </row>
    <row r="3091" spans="1:8" x14ac:dyDescent="0.3">
      <c r="A3091" s="281">
        <v>265001</v>
      </c>
      <c r="B3091" s="281" t="s">
        <v>7608</v>
      </c>
      <c r="C3091" s="281" t="s">
        <v>7609</v>
      </c>
      <c r="D3091" s="166" t="s">
        <v>1481</v>
      </c>
      <c r="E3091" s="166">
        <v>1</v>
      </c>
      <c r="F3091" s="281" t="s">
        <v>1430</v>
      </c>
      <c r="G3091">
        <v>1</v>
      </c>
      <c r="H3091">
        <v>1</v>
      </c>
    </row>
    <row r="3092" spans="1:8" x14ac:dyDescent="0.3">
      <c r="A3092" s="281">
        <v>267867</v>
      </c>
      <c r="B3092" s="281" t="s">
        <v>7610</v>
      </c>
      <c r="C3092" s="281" t="s">
        <v>7611</v>
      </c>
      <c r="D3092" s="166" t="s">
        <v>1481</v>
      </c>
      <c r="E3092" s="166">
        <v>1</v>
      </c>
      <c r="F3092" s="281" t="s">
        <v>1430</v>
      </c>
      <c r="G3092">
        <v>1</v>
      </c>
      <c r="H3092">
        <v>0</v>
      </c>
    </row>
    <row r="3093" spans="1:8" x14ac:dyDescent="0.3">
      <c r="A3093" s="281">
        <v>268889</v>
      </c>
      <c r="B3093" s="281" t="s">
        <v>7612</v>
      </c>
      <c r="C3093" s="281" t="s">
        <v>7613</v>
      </c>
      <c r="D3093" s="166" t="s">
        <v>1481</v>
      </c>
      <c r="E3093" s="166">
        <v>1</v>
      </c>
      <c r="F3093" s="281" t="s">
        <v>1430</v>
      </c>
      <c r="G3093">
        <v>1</v>
      </c>
      <c r="H3093">
        <v>1</v>
      </c>
    </row>
    <row r="3094" spans="1:8" x14ac:dyDescent="0.3">
      <c r="A3094" s="281">
        <v>282208</v>
      </c>
      <c r="B3094" s="281" t="s">
        <v>7614</v>
      </c>
      <c r="C3094" s="281" t="s">
        <v>7615</v>
      </c>
      <c r="D3094" s="166" t="s">
        <v>1481</v>
      </c>
      <c r="E3094" s="166">
        <v>1</v>
      </c>
      <c r="F3094" s="281" t="s">
        <v>1430</v>
      </c>
      <c r="G3094">
        <v>1</v>
      </c>
      <c r="H3094">
        <v>1</v>
      </c>
    </row>
    <row r="3095" spans="1:8" x14ac:dyDescent="0.3">
      <c r="A3095" s="281">
        <v>300496</v>
      </c>
      <c r="B3095" s="281" t="s">
        <v>7616</v>
      </c>
      <c r="C3095" s="281" t="s">
        <v>7617</v>
      </c>
      <c r="D3095" s="166" t="s">
        <v>1481</v>
      </c>
      <c r="E3095" s="166">
        <v>1</v>
      </c>
      <c r="F3095" s="281" t="s">
        <v>1430</v>
      </c>
      <c r="G3095">
        <v>1</v>
      </c>
      <c r="H3095">
        <v>0</v>
      </c>
    </row>
    <row r="3096" spans="1:8" x14ac:dyDescent="0.3">
      <c r="A3096" s="281">
        <v>310787</v>
      </c>
      <c r="B3096" s="281" t="s">
        <v>7618</v>
      </c>
      <c r="C3096" s="281" t="s">
        <v>7619</v>
      </c>
      <c r="D3096" s="166" t="s">
        <v>1481</v>
      </c>
      <c r="E3096" s="166">
        <v>1</v>
      </c>
      <c r="F3096" s="281" t="s">
        <v>1430</v>
      </c>
      <c r="G3096">
        <v>1</v>
      </c>
      <c r="H3096">
        <v>1</v>
      </c>
    </row>
    <row r="3097" spans="1:8" x14ac:dyDescent="0.3">
      <c r="A3097" s="281">
        <v>339172</v>
      </c>
      <c r="B3097" s="281" t="s">
        <v>7620</v>
      </c>
      <c r="C3097" s="281" t="s">
        <v>7621</v>
      </c>
      <c r="D3097" s="166" t="s">
        <v>1481</v>
      </c>
      <c r="E3097" s="166">
        <v>1</v>
      </c>
      <c r="F3097" s="281" t="s">
        <v>1430</v>
      </c>
      <c r="G3097">
        <v>1</v>
      </c>
      <c r="H3097">
        <v>1</v>
      </c>
    </row>
    <row r="3098" spans="1:8" x14ac:dyDescent="0.3">
      <c r="A3098" s="281">
        <v>367408</v>
      </c>
      <c r="B3098" s="281" t="s">
        <v>7622</v>
      </c>
      <c r="C3098" s="281" t="s">
        <v>7623</v>
      </c>
      <c r="D3098" s="166" t="s">
        <v>1481</v>
      </c>
      <c r="E3098" s="166">
        <v>1</v>
      </c>
      <c r="F3098" s="281" t="s">
        <v>1430</v>
      </c>
      <c r="G3098">
        <v>1</v>
      </c>
      <c r="H3098">
        <v>1</v>
      </c>
    </row>
    <row r="3099" spans="1:8" x14ac:dyDescent="0.3">
      <c r="A3099" s="281">
        <v>396737</v>
      </c>
      <c r="B3099" s="281" t="s">
        <v>7624</v>
      </c>
      <c r="C3099" s="281" t="s">
        <v>7625</v>
      </c>
      <c r="D3099" s="166" t="s">
        <v>1481</v>
      </c>
      <c r="E3099" s="166">
        <v>1</v>
      </c>
      <c r="F3099" s="281" t="s">
        <v>1430</v>
      </c>
      <c r="G3099">
        <v>1</v>
      </c>
      <c r="H3099">
        <v>0</v>
      </c>
    </row>
    <row r="3100" spans="1:8" x14ac:dyDescent="0.3">
      <c r="A3100" s="281">
        <v>438257</v>
      </c>
      <c r="B3100" s="281" t="s">
        <v>7626</v>
      </c>
      <c r="C3100" s="281" t="s">
        <v>7627</v>
      </c>
      <c r="D3100" s="166" t="s">
        <v>1481</v>
      </c>
      <c r="E3100" s="166">
        <v>1</v>
      </c>
      <c r="F3100" s="281" t="s">
        <v>1430</v>
      </c>
      <c r="G3100">
        <v>1</v>
      </c>
      <c r="H3100">
        <v>1</v>
      </c>
    </row>
    <row r="3101" spans="1:8" x14ac:dyDescent="0.3">
      <c r="A3101" s="281">
        <v>441465</v>
      </c>
      <c r="B3101" s="281" t="s">
        <v>7628</v>
      </c>
      <c r="C3101" s="281" t="s">
        <v>7629</v>
      </c>
      <c r="D3101" s="166" t="s">
        <v>1481</v>
      </c>
      <c r="E3101" s="166">
        <v>1</v>
      </c>
      <c r="F3101" s="281" t="s">
        <v>1430</v>
      </c>
      <c r="G3101">
        <v>1</v>
      </c>
      <c r="H3101">
        <v>1</v>
      </c>
    </row>
    <row r="3102" spans="1:8" x14ac:dyDescent="0.3">
      <c r="A3102" s="281">
        <v>442694</v>
      </c>
      <c r="B3102" s="281" t="s">
        <v>7630</v>
      </c>
      <c r="C3102" s="281" t="s">
        <v>7631</v>
      </c>
      <c r="D3102" s="166" t="s">
        <v>1481</v>
      </c>
      <c r="E3102" s="166">
        <v>1</v>
      </c>
      <c r="F3102" s="281" t="s">
        <v>1430</v>
      </c>
      <c r="G3102">
        <v>1</v>
      </c>
      <c r="H3102">
        <v>0</v>
      </c>
    </row>
    <row r="3103" spans="1:8" x14ac:dyDescent="0.3">
      <c r="A3103" s="281">
        <v>445452</v>
      </c>
      <c r="B3103" s="281" t="s">
        <v>7632</v>
      </c>
      <c r="C3103" s="281" t="s">
        <v>7633</v>
      </c>
      <c r="D3103" s="166" t="s">
        <v>1481</v>
      </c>
      <c r="E3103" s="166">
        <v>1</v>
      </c>
      <c r="F3103" s="281" t="s">
        <v>1430</v>
      </c>
      <c r="G3103">
        <v>1</v>
      </c>
      <c r="H3103">
        <v>0</v>
      </c>
    </row>
    <row r="3104" spans="1:8" x14ac:dyDescent="0.3">
      <c r="A3104" s="281">
        <v>447708</v>
      </c>
      <c r="B3104" s="281" t="s">
        <v>7634</v>
      </c>
      <c r="C3104" s="281" t="s">
        <v>7635</v>
      </c>
      <c r="D3104" s="166" t="s">
        <v>1481</v>
      </c>
      <c r="E3104" s="166">
        <v>1</v>
      </c>
      <c r="F3104" s="281" t="s">
        <v>1430</v>
      </c>
      <c r="G3104">
        <v>1</v>
      </c>
      <c r="H3104">
        <v>1</v>
      </c>
    </row>
    <row r="3105" spans="1:8" x14ac:dyDescent="0.3">
      <c r="A3105" s="281">
        <v>448324</v>
      </c>
      <c r="B3105" s="281" t="s">
        <v>7636</v>
      </c>
      <c r="C3105" s="281" t="s">
        <v>7637</v>
      </c>
      <c r="D3105" s="166" t="s">
        <v>1481</v>
      </c>
      <c r="E3105" s="166">
        <v>1</v>
      </c>
      <c r="F3105" s="281" t="s">
        <v>1430</v>
      </c>
      <c r="G3105">
        <v>1</v>
      </c>
      <c r="H3105">
        <v>0</v>
      </c>
    </row>
    <row r="3106" spans="1:8" x14ac:dyDescent="0.3">
      <c r="A3106" s="281">
        <v>396540</v>
      </c>
      <c r="B3106" s="281" t="s">
        <v>7638</v>
      </c>
      <c r="C3106" s="281" t="s">
        <v>7639</v>
      </c>
      <c r="D3106" s="166">
        <v>3</v>
      </c>
      <c r="E3106" s="166">
        <v>1</v>
      </c>
      <c r="F3106" s="281" t="s">
        <v>1430</v>
      </c>
      <c r="G3106">
        <v>1</v>
      </c>
      <c r="H3106">
        <v>1</v>
      </c>
    </row>
    <row r="3107" spans="1:8" x14ac:dyDescent="0.3">
      <c r="A3107" s="281">
        <v>92597</v>
      </c>
      <c r="B3107" s="281" t="s">
        <v>7640</v>
      </c>
      <c r="C3107" s="281" t="s">
        <v>7641</v>
      </c>
      <c r="D3107" s="166">
        <v>2</v>
      </c>
      <c r="E3107" s="166">
        <v>1</v>
      </c>
      <c r="F3107" s="281" t="s">
        <v>1430</v>
      </c>
      <c r="G3107">
        <v>1</v>
      </c>
      <c r="H3107">
        <v>0</v>
      </c>
    </row>
    <row r="3108" spans="1:8" x14ac:dyDescent="0.3">
      <c r="A3108" s="281">
        <v>375534</v>
      </c>
      <c r="B3108" s="281" t="s">
        <v>7642</v>
      </c>
      <c r="C3108" s="281" t="s">
        <v>7643</v>
      </c>
      <c r="D3108" s="166">
        <v>2</v>
      </c>
      <c r="E3108" s="166">
        <v>1</v>
      </c>
      <c r="F3108" s="281" t="s">
        <v>1430</v>
      </c>
      <c r="G3108">
        <v>1</v>
      </c>
      <c r="H3108">
        <v>1</v>
      </c>
    </row>
    <row r="3109" spans="1:8" x14ac:dyDescent="0.3">
      <c r="A3109" s="281">
        <v>390424</v>
      </c>
      <c r="B3109" s="281" t="s">
        <v>7644</v>
      </c>
      <c r="C3109" s="281" t="s">
        <v>7645</v>
      </c>
      <c r="D3109" s="166">
        <v>2</v>
      </c>
      <c r="E3109" s="166">
        <v>1</v>
      </c>
      <c r="F3109" s="281" t="s">
        <v>1430</v>
      </c>
      <c r="G3109">
        <v>1</v>
      </c>
      <c r="H3109">
        <v>1</v>
      </c>
    </row>
    <row r="3110" spans="1:8" x14ac:dyDescent="0.3">
      <c r="A3110" s="281">
        <v>427544</v>
      </c>
      <c r="B3110" s="281" t="s">
        <v>7646</v>
      </c>
      <c r="C3110" s="281" t="s">
        <v>7647</v>
      </c>
      <c r="D3110" s="166">
        <v>2</v>
      </c>
      <c r="E3110" s="166">
        <v>1</v>
      </c>
      <c r="F3110" s="281" t="s">
        <v>1430</v>
      </c>
      <c r="G3110">
        <v>1</v>
      </c>
      <c r="H3110">
        <v>1</v>
      </c>
    </row>
    <row r="3111" spans="1:8" x14ac:dyDescent="0.3">
      <c r="A3111" s="281">
        <v>436019</v>
      </c>
      <c r="B3111" s="281" t="s">
        <v>7648</v>
      </c>
      <c r="C3111" s="281" t="s">
        <v>7649</v>
      </c>
      <c r="D3111" s="166">
        <v>2</v>
      </c>
      <c r="E3111" s="166">
        <v>1</v>
      </c>
      <c r="F3111" s="281" t="s">
        <v>1430</v>
      </c>
      <c r="G3111">
        <v>1</v>
      </c>
      <c r="H3111">
        <v>1</v>
      </c>
    </row>
    <row r="3112" spans="1:8" x14ac:dyDescent="0.3">
      <c r="A3112" s="281">
        <v>25478</v>
      </c>
      <c r="B3112" s="281" t="s">
        <v>7650</v>
      </c>
      <c r="C3112" s="281" t="s">
        <v>7651</v>
      </c>
      <c r="D3112" s="166">
        <v>1</v>
      </c>
      <c r="E3112" s="166">
        <v>1</v>
      </c>
      <c r="F3112" s="281" t="s">
        <v>1430</v>
      </c>
      <c r="G3112">
        <v>1</v>
      </c>
      <c r="H3112">
        <v>0</v>
      </c>
    </row>
    <row r="3113" spans="1:8" x14ac:dyDescent="0.3">
      <c r="A3113" s="281">
        <v>37368</v>
      </c>
      <c r="B3113" s="281" t="s">
        <v>7652</v>
      </c>
      <c r="C3113" s="281" t="s">
        <v>7653</v>
      </c>
      <c r="D3113" s="166">
        <v>1</v>
      </c>
      <c r="E3113" s="166">
        <v>1</v>
      </c>
      <c r="F3113" s="281" t="s">
        <v>1430</v>
      </c>
      <c r="G3113">
        <v>1</v>
      </c>
      <c r="H3113">
        <v>0</v>
      </c>
    </row>
    <row r="3114" spans="1:8" x14ac:dyDescent="0.3">
      <c r="A3114" s="281">
        <v>37587</v>
      </c>
      <c r="B3114" s="281" t="s">
        <v>7654</v>
      </c>
      <c r="C3114" s="281" t="s">
        <v>7655</v>
      </c>
      <c r="D3114" s="166">
        <v>1</v>
      </c>
      <c r="E3114" s="166">
        <v>1</v>
      </c>
      <c r="F3114" s="281" t="s">
        <v>1430</v>
      </c>
      <c r="G3114">
        <v>1</v>
      </c>
      <c r="H3114">
        <v>1</v>
      </c>
    </row>
    <row r="3115" spans="1:8" x14ac:dyDescent="0.3">
      <c r="A3115" s="281">
        <v>38035</v>
      </c>
      <c r="B3115" s="281" t="s">
        <v>7656</v>
      </c>
      <c r="C3115" s="281" t="s">
        <v>7657</v>
      </c>
      <c r="D3115" s="166">
        <v>1</v>
      </c>
      <c r="E3115" s="166">
        <v>1</v>
      </c>
      <c r="F3115" s="281" t="s">
        <v>1430</v>
      </c>
      <c r="G3115">
        <v>1</v>
      </c>
      <c r="H3115">
        <v>0</v>
      </c>
    </row>
    <row r="3116" spans="1:8" x14ac:dyDescent="0.3">
      <c r="A3116" s="281">
        <v>38860</v>
      </c>
      <c r="B3116" s="281" t="s">
        <v>7658</v>
      </c>
      <c r="C3116" s="281" t="s">
        <v>7659</v>
      </c>
      <c r="D3116" s="166">
        <v>1</v>
      </c>
      <c r="E3116" s="166">
        <v>1</v>
      </c>
      <c r="F3116" s="281" t="s">
        <v>1430</v>
      </c>
      <c r="G3116">
        <v>1</v>
      </c>
      <c r="H3116">
        <v>0</v>
      </c>
    </row>
    <row r="3117" spans="1:8" x14ac:dyDescent="0.3">
      <c r="A3117" s="281">
        <v>39419</v>
      </c>
      <c r="B3117" s="281" t="s">
        <v>7660</v>
      </c>
      <c r="C3117" s="281" t="s">
        <v>7661</v>
      </c>
      <c r="D3117" s="166">
        <v>1</v>
      </c>
      <c r="E3117" s="166">
        <v>1</v>
      </c>
      <c r="F3117" s="281" t="s">
        <v>1430</v>
      </c>
      <c r="G3117">
        <v>1</v>
      </c>
      <c r="H3117">
        <v>1</v>
      </c>
    </row>
    <row r="3118" spans="1:8" x14ac:dyDescent="0.3">
      <c r="A3118" s="281">
        <v>40729</v>
      </c>
      <c r="B3118" s="281" t="s">
        <v>7662</v>
      </c>
      <c r="C3118" s="281" t="s">
        <v>7663</v>
      </c>
      <c r="D3118" s="166">
        <v>1</v>
      </c>
      <c r="E3118" s="166">
        <v>1</v>
      </c>
      <c r="F3118" s="281" t="s">
        <v>1430</v>
      </c>
      <c r="G3118">
        <v>1</v>
      </c>
      <c r="H3118">
        <v>0</v>
      </c>
    </row>
    <row r="3119" spans="1:8" x14ac:dyDescent="0.3">
      <c r="A3119" s="281">
        <v>43171</v>
      </c>
      <c r="B3119" s="281" t="s">
        <v>7664</v>
      </c>
      <c r="C3119" s="281" t="s">
        <v>7665</v>
      </c>
      <c r="D3119" s="166">
        <v>1</v>
      </c>
      <c r="E3119" s="166">
        <v>1</v>
      </c>
      <c r="F3119" s="281" t="s">
        <v>1430</v>
      </c>
      <c r="G3119">
        <v>1</v>
      </c>
      <c r="H3119">
        <v>1</v>
      </c>
    </row>
    <row r="3120" spans="1:8" x14ac:dyDescent="0.3">
      <c r="A3120" s="281">
        <v>44207</v>
      </c>
      <c r="B3120" s="281" t="s">
        <v>7666</v>
      </c>
      <c r="C3120" s="281" t="s">
        <v>7667</v>
      </c>
      <c r="D3120" s="166">
        <v>1</v>
      </c>
      <c r="E3120" s="166">
        <v>1</v>
      </c>
      <c r="F3120" s="281" t="s">
        <v>1430</v>
      </c>
      <c r="G3120">
        <v>1</v>
      </c>
      <c r="H3120">
        <v>1</v>
      </c>
    </row>
    <row r="3121" spans="1:8" x14ac:dyDescent="0.3">
      <c r="A3121" s="281">
        <v>46325</v>
      </c>
      <c r="B3121" s="281" t="s">
        <v>7668</v>
      </c>
      <c r="C3121" s="281" t="s">
        <v>7669</v>
      </c>
      <c r="D3121" s="166">
        <v>1</v>
      </c>
      <c r="E3121" s="166">
        <v>1</v>
      </c>
      <c r="F3121" s="281" t="s">
        <v>1430</v>
      </c>
      <c r="G3121">
        <v>1</v>
      </c>
      <c r="H3121">
        <v>1</v>
      </c>
    </row>
    <row r="3122" spans="1:8" x14ac:dyDescent="0.3">
      <c r="A3122" s="281">
        <v>46511</v>
      </c>
      <c r="B3122" s="281" t="s">
        <v>7670</v>
      </c>
      <c r="C3122" s="281" t="s">
        <v>7671</v>
      </c>
      <c r="D3122" s="166">
        <v>1</v>
      </c>
      <c r="E3122" s="166">
        <v>1</v>
      </c>
      <c r="F3122" s="281" t="s">
        <v>1430</v>
      </c>
      <c r="G3122">
        <v>1</v>
      </c>
      <c r="H3122">
        <v>1</v>
      </c>
    </row>
    <row r="3123" spans="1:8" x14ac:dyDescent="0.3">
      <c r="A3123" s="281">
        <v>48143</v>
      </c>
      <c r="B3123" s="281" t="s">
        <v>7672</v>
      </c>
      <c r="C3123" s="281" t="s">
        <v>7673</v>
      </c>
      <c r="D3123" s="166">
        <v>1</v>
      </c>
      <c r="E3123" s="166">
        <v>1</v>
      </c>
      <c r="F3123" s="281" t="s">
        <v>1430</v>
      </c>
      <c r="G3123">
        <v>1</v>
      </c>
      <c r="H3123">
        <v>1</v>
      </c>
    </row>
    <row r="3124" spans="1:8" x14ac:dyDescent="0.3">
      <c r="A3124" s="281">
        <v>52281</v>
      </c>
      <c r="B3124" s="281" t="s">
        <v>7674</v>
      </c>
      <c r="C3124" s="281" t="s">
        <v>7675</v>
      </c>
      <c r="D3124" s="166">
        <v>1</v>
      </c>
      <c r="E3124" s="166">
        <v>1</v>
      </c>
      <c r="F3124" s="281" t="s">
        <v>1430</v>
      </c>
      <c r="G3124">
        <v>1</v>
      </c>
      <c r="H3124">
        <v>1</v>
      </c>
    </row>
    <row r="3125" spans="1:8" x14ac:dyDescent="0.3">
      <c r="A3125" s="281">
        <v>57559</v>
      </c>
      <c r="B3125" s="281" t="s">
        <v>7676</v>
      </c>
      <c r="C3125" s="281" t="s">
        <v>7677</v>
      </c>
      <c r="D3125" s="166">
        <v>1</v>
      </c>
      <c r="E3125" s="166">
        <v>1</v>
      </c>
      <c r="F3125" s="281" t="s">
        <v>1430</v>
      </c>
      <c r="G3125">
        <v>1</v>
      </c>
      <c r="H3125">
        <v>1</v>
      </c>
    </row>
    <row r="3126" spans="1:8" x14ac:dyDescent="0.3">
      <c r="A3126" s="281">
        <v>62847</v>
      </c>
      <c r="B3126" s="281" t="s">
        <v>7678</v>
      </c>
      <c r="C3126" s="281" t="s">
        <v>7679</v>
      </c>
      <c r="D3126" s="166">
        <v>1</v>
      </c>
      <c r="E3126" s="166">
        <v>1</v>
      </c>
      <c r="F3126" s="281" t="s">
        <v>1430</v>
      </c>
      <c r="G3126">
        <v>1</v>
      </c>
      <c r="H3126">
        <v>1</v>
      </c>
    </row>
    <row r="3127" spans="1:8" x14ac:dyDescent="0.3">
      <c r="A3127" s="281">
        <v>72426</v>
      </c>
      <c r="B3127" s="281" t="s">
        <v>7680</v>
      </c>
      <c r="C3127" s="281" t="s">
        <v>7681</v>
      </c>
      <c r="D3127" s="166">
        <v>1</v>
      </c>
      <c r="E3127" s="166">
        <v>1</v>
      </c>
      <c r="F3127" s="281" t="s">
        <v>1430</v>
      </c>
      <c r="G3127">
        <v>1</v>
      </c>
      <c r="H3127">
        <v>1</v>
      </c>
    </row>
    <row r="3128" spans="1:8" x14ac:dyDescent="0.3">
      <c r="A3128" s="281">
        <v>76621</v>
      </c>
      <c r="B3128" s="281" t="s">
        <v>7682</v>
      </c>
      <c r="C3128" s="281" t="s">
        <v>7683</v>
      </c>
      <c r="D3128" s="166">
        <v>1</v>
      </c>
      <c r="E3128" s="166">
        <v>1</v>
      </c>
      <c r="F3128" s="281" t="s">
        <v>1430</v>
      </c>
      <c r="G3128">
        <v>1</v>
      </c>
      <c r="H3128">
        <v>1</v>
      </c>
    </row>
    <row r="3129" spans="1:8" x14ac:dyDescent="0.3">
      <c r="A3129" s="281">
        <v>87938</v>
      </c>
      <c r="B3129" s="281" t="s">
        <v>7684</v>
      </c>
      <c r="C3129" s="281" t="s">
        <v>7685</v>
      </c>
      <c r="D3129" s="166">
        <v>1</v>
      </c>
      <c r="E3129" s="166">
        <v>1</v>
      </c>
      <c r="F3129" s="281" t="s">
        <v>1430</v>
      </c>
      <c r="G3129">
        <v>1</v>
      </c>
      <c r="H3129">
        <v>0</v>
      </c>
    </row>
    <row r="3130" spans="1:8" x14ac:dyDescent="0.3">
      <c r="A3130" s="281">
        <v>88098</v>
      </c>
      <c r="B3130" s="281" t="s">
        <v>7686</v>
      </c>
      <c r="C3130" s="281" t="s">
        <v>7687</v>
      </c>
      <c r="D3130" s="166">
        <v>1</v>
      </c>
      <c r="E3130" s="166">
        <v>1</v>
      </c>
      <c r="F3130" s="281" t="s">
        <v>1430</v>
      </c>
      <c r="G3130">
        <v>1</v>
      </c>
      <c r="H3130">
        <v>1</v>
      </c>
    </row>
    <row r="3131" spans="1:8" x14ac:dyDescent="0.3">
      <c r="A3131" s="281">
        <v>95433</v>
      </c>
      <c r="B3131" s="281" t="s">
        <v>7688</v>
      </c>
      <c r="C3131" s="281" t="s">
        <v>7689</v>
      </c>
      <c r="D3131" s="166">
        <v>1</v>
      </c>
      <c r="E3131" s="166">
        <v>1</v>
      </c>
      <c r="F3131" s="281" t="s">
        <v>1430</v>
      </c>
      <c r="G3131">
        <v>1</v>
      </c>
      <c r="H3131">
        <v>1</v>
      </c>
    </row>
    <row r="3132" spans="1:8" x14ac:dyDescent="0.3">
      <c r="A3132" s="281">
        <v>95924</v>
      </c>
      <c r="B3132" s="281" t="s">
        <v>7690</v>
      </c>
      <c r="C3132" s="281" t="s">
        <v>7691</v>
      </c>
      <c r="D3132" s="166">
        <v>1</v>
      </c>
      <c r="E3132" s="166">
        <v>1</v>
      </c>
      <c r="F3132" s="281" t="s">
        <v>1430</v>
      </c>
      <c r="G3132">
        <v>1</v>
      </c>
      <c r="H3132">
        <v>1</v>
      </c>
    </row>
    <row r="3133" spans="1:8" x14ac:dyDescent="0.3">
      <c r="A3133" s="281">
        <v>101121</v>
      </c>
      <c r="B3133" s="281" t="s">
        <v>7692</v>
      </c>
      <c r="C3133" s="281" t="s">
        <v>7693</v>
      </c>
      <c r="D3133" s="166">
        <v>1</v>
      </c>
      <c r="E3133" s="166">
        <v>1</v>
      </c>
      <c r="F3133" s="281" t="s">
        <v>1430</v>
      </c>
      <c r="G3133">
        <v>1</v>
      </c>
      <c r="H3133">
        <v>1</v>
      </c>
    </row>
    <row r="3134" spans="1:8" x14ac:dyDescent="0.3">
      <c r="A3134" s="281">
        <v>104234</v>
      </c>
      <c r="B3134" s="281" t="s">
        <v>7694</v>
      </c>
      <c r="C3134" s="281" t="s">
        <v>7695</v>
      </c>
      <c r="D3134" s="166">
        <v>1</v>
      </c>
      <c r="E3134" s="166">
        <v>1</v>
      </c>
      <c r="F3134" s="281" t="s">
        <v>1430</v>
      </c>
      <c r="G3134">
        <v>1</v>
      </c>
      <c r="H3134">
        <v>1</v>
      </c>
    </row>
    <row r="3135" spans="1:8" x14ac:dyDescent="0.3">
      <c r="A3135" s="281">
        <v>120734</v>
      </c>
      <c r="B3135" s="281" t="s">
        <v>7696</v>
      </c>
      <c r="C3135" s="281" t="s">
        <v>7697</v>
      </c>
      <c r="D3135" s="166">
        <v>1</v>
      </c>
      <c r="E3135" s="166">
        <v>1</v>
      </c>
      <c r="F3135" s="281" t="s">
        <v>1430</v>
      </c>
      <c r="G3135">
        <v>1</v>
      </c>
      <c r="H3135">
        <v>1</v>
      </c>
    </row>
    <row r="3136" spans="1:8" x14ac:dyDescent="0.3">
      <c r="A3136" s="281">
        <v>121158</v>
      </c>
      <c r="B3136" s="281" t="s">
        <v>7698</v>
      </c>
      <c r="C3136" s="281" t="s">
        <v>7699</v>
      </c>
      <c r="D3136" s="166">
        <v>1</v>
      </c>
      <c r="E3136" s="166">
        <v>1</v>
      </c>
      <c r="F3136" s="281" t="s">
        <v>1430</v>
      </c>
      <c r="G3136">
        <v>1</v>
      </c>
      <c r="H3136">
        <v>1</v>
      </c>
    </row>
    <row r="3137" spans="1:8" x14ac:dyDescent="0.3">
      <c r="A3137" s="281">
        <v>122503</v>
      </c>
      <c r="B3137" s="281" t="s">
        <v>7700</v>
      </c>
      <c r="C3137" s="281" t="s">
        <v>7701</v>
      </c>
      <c r="D3137" s="166">
        <v>1</v>
      </c>
      <c r="E3137" s="166">
        <v>1</v>
      </c>
      <c r="F3137" s="281" t="s">
        <v>1430</v>
      </c>
      <c r="G3137">
        <v>1</v>
      </c>
      <c r="H3137">
        <v>1</v>
      </c>
    </row>
    <row r="3138" spans="1:8" x14ac:dyDescent="0.3">
      <c r="A3138" s="281">
        <v>167155</v>
      </c>
      <c r="B3138" s="281" t="s">
        <v>7702</v>
      </c>
      <c r="C3138" s="281" t="s">
        <v>7703</v>
      </c>
      <c r="D3138" s="166">
        <v>1</v>
      </c>
      <c r="E3138" s="166">
        <v>1</v>
      </c>
      <c r="F3138" s="281" t="s">
        <v>1430</v>
      </c>
      <c r="G3138">
        <v>1</v>
      </c>
      <c r="H3138">
        <v>1</v>
      </c>
    </row>
    <row r="3139" spans="1:8" x14ac:dyDescent="0.3">
      <c r="A3139" s="281">
        <v>167567</v>
      </c>
      <c r="B3139" s="281" t="s">
        <v>7704</v>
      </c>
      <c r="C3139" s="281" t="s">
        <v>7705</v>
      </c>
      <c r="D3139" s="166">
        <v>1</v>
      </c>
      <c r="E3139" s="166">
        <v>1</v>
      </c>
      <c r="F3139" s="281" t="s">
        <v>1430</v>
      </c>
      <c r="G3139">
        <v>1</v>
      </c>
      <c r="H3139">
        <v>1</v>
      </c>
    </row>
    <row r="3140" spans="1:8" x14ac:dyDescent="0.3">
      <c r="A3140" s="281">
        <v>167821</v>
      </c>
      <c r="B3140" s="281" t="s">
        <v>7706</v>
      </c>
      <c r="C3140" s="281" t="s">
        <v>7707</v>
      </c>
      <c r="D3140" s="166">
        <v>1</v>
      </c>
      <c r="E3140" s="166">
        <v>1</v>
      </c>
      <c r="F3140" s="281" t="s">
        <v>1430</v>
      </c>
      <c r="G3140">
        <v>1</v>
      </c>
      <c r="H3140">
        <v>1</v>
      </c>
    </row>
    <row r="3141" spans="1:8" x14ac:dyDescent="0.3">
      <c r="A3141" s="281">
        <v>167827</v>
      </c>
      <c r="B3141" s="281" t="s">
        <v>7708</v>
      </c>
      <c r="C3141" s="281" t="s">
        <v>7709</v>
      </c>
      <c r="D3141" s="166">
        <v>1</v>
      </c>
      <c r="E3141" s="166">
        <v>1</v>
      </c>
      <c r="F3141" s="281" t="s">
        <v>1430</v>
      </c>
      <c r="G3141">
        <v>1</v>
      </c>
      <c r="H3141">
        <v>1</v>
      </c>
    </row>
    <row r="3142" spans="1:8" x14ac:dyDescent="0.3">
      <c r="A3142" s="281">
        <v>169453</v>
      </c>
      <c r="B3142" s="281" t="s">
        <v>7710</v>
      </c>
      <c r="C3142" s="281" t="s">
        <v>7711</v>
      </c>
      <c r="D3142" s="166">
        <v>1</v>
      </c>
      <c r="E3142" s="166">
        <v>1</v>
      </c>
      <c r="F3142" s="281" t="s">
        <v>1430</v>
      </c>
      <c r="G3142">
        <v>1</v>
      </c>
      <c r="H3142">
        <v>1</v>
      </c>
    </row>
    <row r="3143" spans="1:8" x14ac:dyDescent="0.3">
      <c r="A3143" s="281">
        <v>173252</v>
      </c>
      <c r="B3143" s="281" t="s">
        <v>7712</v>
      </c>
      <c r="C3143" s="281" t="s">
        <v>7713</v>
      </c>
      <c r="D3143" s="166">
        <v>1</v>
      </c>
      <c r="E3143" s="166">
        <v>1</v>
      </c>
      <c r="F3143" s="281" t="s">
        <v>1430</v>
      </c>
      <c r="G3143">
        <v>1</v>
      </c>
      <c r="H3143">
        <v>1</v>
      </c>
    </row>
    <row r="3144" spans="1:8" x14ac:dyDescent="0.3">
      <c r="A3144" s="281">
        <v>200201</v>
      </c>
      <c r="B3144" s="281" t="s">
        <v>7714</v>
      </c>
      <c r="C3144" s="281" t="s">
        <v>7715</v>
      </c>
      <c r="D3144" s="166">
        <v>1</v>
      </c>
      <c r="E3144" s="166">
        <v>1</v>
      </c>
      <c r="F3144" s="281" t="s">
        <v>1430</v>
      </c>
      <c r="G3144">
        <v>1</v>
      </c>
      <c r="H3144">
        <v>1</v>
      </c>
    </row>
    <row r="3145" spans="1:8" x14ac:dyDescent="0.3">
      <c r="A3145" s="281">
        <v>201708</v>
      </c>
      <c r="B3145" s="281" t="s">
        <v>7716</v>
      </c>
      <c r="C3145" s="281" t="s">
        <v>7717</v>
      </c>
      <c r="D3145" s="166">
        <v>1</v>
      </c>
      <c r="E3145" s="166">
        <v>1</v>
      </c>
      <c r="F3145" s="281" t="s">
        <v>1430</v>
      </c>
      <c r="G3145">
        <v>1</v>
      </c>
      <c r="H3145">
        <v>1</v>
      </c>
    </row>
    <row r="3146" spans="1:8" x14ac:dyDescent="0.3">
      <c r="A3146" s="281">
        <v>202891</v>
      </c>
      <c r="B3146" s="281" t="s">
        <v>7718</v>
      </c>
      <c r="C3146" s="281" t="s">
        <v>7719</v>
      </c>
      <c r="D3146" s="166">
        <v>1</v>
      </c>
      <c r="E3146" s="166">
        <v>1</v>
      </c>
      <c r="F3146" s="281" t="s">
        <v>1430</v>
      </c>
      <c r="G3146">
        <v>1</v>
      </c>
      <c r="H3146">
        <v>1</v>
      </c>
    </row>
    <row r="3147" spans="1:8" x14ac:dyDescent="0.3">
      <c r="A3147" s="281">
        <v>205942</v>
      </c>
      <c r="B3147" s="281" t="s">
        <v>7720</v>
      </c>
      <c r="C3147" s="281" t="s">
        <v>7721</v>
      </c>
      <c r="D3147" s="166">
        <v>1</v>
      </c>
      <c r="E3147" s="166">
        <v>1</v>
      </c>
      <c r="F3147" s="281" t="s">
        <v>1430</v>
      </c>
      <c r="G3147">
        <v>1</v>
      </c>
      <c r="H3147">
        <v>1</v>
      </c>
    </row>
    <row r="3148" spans="1:8" x14ac:dyDescent="0.3">
      <c r="A3148" s="281">
        <v>207592</v>
      </c>
      <c r="B3148" s="281" t="s">
        <v>7722</v>
      </c>
      <c r="C3148" s="281" t="s">
        <v>7723</v>
      </c>
      <c r="D3148" s="166">
        <v>1</v>
      </c>
      <c r="E3148" s="166">
        <v>1</v>
      </c>
      <c r="F3148" s="281" t="s">
        <v>1430</v>
      </c>
      <c r="G3148">
        <v>1</v>
      </c>
      <c r="H3148">
        <v>0</v>
      </c>
    </row>
    <row r="3149" spans="1:8" x14ac:dyDescent="0.3">
      <c r="A3149" s="281">
        <v>216736</v>
      </c>
      <c r="B3149" s="281" t="s">
        <v>7724</v>
      </c>
      <c r="C3149" s="281" t="s">
        <v>7725</v>
      </c>
      <c r="D3149" s="166">
        <v>1</v>
      </c>
      <c r="E3149" s="166">
        <v>1</v>
      </c>
      <c r="F3149" s="281" t="s">
        <v>1430</v>
      </c>
      <c r="G3149">
        <v>1</v>
      </c>
      <c r="H3149">
        <v>1</v>
      </c>
    </row>
    <row r="3150" spans="1:8" x14ac:dyDescent="0.3">
      <c r="A3150" s="281">
        <v>224059</v>
      </c>
      <c r="B3150" s="281" t="s">
        <v>7726</v>
      </c>
      <c r="C3150" s="281" t="s">
        <v>7727</v>
      </c>
      <c r="D3150" s="166">
        <v>1</v>
      </c>
      <c r="E3150" s="166">
        <v>1</v>
      </c>
      <c r="F3150" s="281" t="s">
        <v>1430</v>
      </c>
      <c r="G3150">
        <v>1</v>
      </c>
      <c r="H3150">
        <v>1</v>
      </c>
    </row>
    <row r="3151" spans="1:8" x14ac:dyDescent="0.3">
      <c r="A3151" s="281">
        <v>227912</v>
      </c>
      <c r="B3151" s="281" t="s">
        <v>7728</v>
      </c>
      <c r="C3151" s="281" t="s">
        <v>7729</v>
      </c>
      <c r="D3151" s="166">
        <v>1</v>
      </c>
      <c r="E3151" s="166">
        <v>1</v>
      </c>
      <c r="F3151" s="281" t="s">
        <v>1430</v>
      </c>
      <c r="G3151">
        <v>1</v>
      </c>
      <c r="H3151">
        <v>1</v>
      </c>
    </row>
    <row r="3152" spans="1:8" x14ac:dyDescent="0.3">
      <c r="A3152" s="281">
        <v>229024</v>
      </c>
      <c r="B3152" s="281" t="s">
        <v>7730</v>
      </c>
      <c r="C3152" s="281" t="s">
        <v>7731</v>
      </c>
      <c r="D3152" s="166">
        <v>1</v>
      </c>
      <c r="E3152" s="166">
        <v>1</v>
      </c>
      <c r="F3152" s="281" t="s">
        <v>1430</v>
      </c>
      <c r="G3152">
        <v>1</v>
      </c>
      <c r="H3152">
        <v>1</v>
      </c>
    </row>
    <row r="3153" spans="1:8" x14ac:dyDescent="0.3">
      <c r="A3153" s="281">
        <v>233107</v>
      </c>
      <c r="B3153" s="281" t="s">
        <v>7732</v>
      </c>
      <c r="C3153" s="281" t="s">
        <v>7733</v>
      </c>
      <c r="D3153" s="166">
        <v>1</v>
      </c>
      <c r="E3153" s="166">
        <v>1</v>
      </c>
      <c r="F3153" s="281" t="s">
        <v>1430</v>
      </c>
      <c r="G3153">
        <v>1</v>
      </c>
      <c r="H3153">
        <v>1</v>
      </c>
    </row>
    <row r="3154" spans="1:8" x14ac:dyDescent="0.3">
      <c r="A3154" s="281">
        <v>242406</v>
      </c>
      <c r="B3154" s="281" t="s">
        <v>7734</v>
      </c>
      <c r="C3154" s="281" t="s">
        <v>7735</v>
      </c>
      <c r="D3154" s="166">
        <v>1</v>
      </c>
      <c r="E3154" s="166">
        <v>1</v>
      </c>
      <c r="F3154" s="281" t="s">
        <v>1430</v>
      </c>
      <c r="G3154">
        <v>1</v>
      </c>
      <c r="H3154">
        <v>0</v>
      </c>
    </row>
    <row r="3155" spans="1:8" x14ac:dyDescent="0.3">
      <c r="A3155" s="281">
        <v>292711</v>
      </c>
      <c r="B3155" s="281" t="s">
        <v>7736</v>
      </c>
      <c r="C3155" s="281" t="s">
        <v>7737</v>
      </c>
      <c r="D3155" s="166">
        <v>1</v>
      </c>
      <c r="E3155" s="166">
        <v>1</v>
      </c>
      <c r="F3155" s="281" t="s">
        <v>1430</v>
      </c>
      <c r="G3155">
        <v>1</v>
      </c>
      <c r="H3155">
        <v>1</v>
      </c>
    </row>
    <row r="3156" spans="1:8" x14ac:dyDescent="0.3">
      <c r="A3156" s="281">
        <v>293261</v>
      </c>
      <c r="B3156" s="281" t="s">
        <v>7738</v>
      </c>
      <c r="C3156" s="281" t="s">
        <v>7739</v>
      </c>
      <c r="D3156" s="166">
        <v>1</v>
      </c>
      <c r="E3156" s="166">
        <v>1</v>
      </c>
      <c r="F3156" s="281" t="s">
        <v>1430</v>
      </c>
      <c r="G3156">
        <v>1</v>
      </c>
      <c r="H3156">
        <v>0</v>
      </c>
    </row>
    <row r="3157" spans="1:8" x14ac:dyDescent="0.3">
      <c r="A3157" s="281">
        <v>293726</v>
      </c>
      <c r="B3157" s="281" t="s">
        <v>7740</v>
      </c>
      <c r="C3157" s="281" t="s">
        <v>7741</v>
      </c>
      <c r="D3157" s="166">
        <v>1</v>
      </c>
      <c r="E3157" s="166">
        <v>1</v>
      </c>
      <c r="F3157" s="281" t="s">
        <v>1430</v>
      </c>
      <c r="G3157">
        <v>1</v>
      </c>
      <c r="H3157">
        <v>1</v>
      </c>
    </row>
    <row r="3158" spans="1:8" x14ac:dyDescent="0.3">
      <c r="A3158" s="281">
        <v>294681</v>
      </c>
      <c r="B3158" s="281" t="s">
        <v>7742</v>
      </c>
      <c r="C3158" s="281" t="s">
        <v>7743</v>
      </c>
      <c r="D3158" s="166">
        <v>1</v>
      </c>
      <c r="E3158" s="166">
        <v>1</v>
      </c>
      <c r="F3158" s="281" t="s">
        <v>1430</v>
      </c>
      <c r="G3158">
        <v>1</v>
      </c>
      <c r="H3158">
        <v>1</v>
      </c>
    </row>
    <row r="3159" spans="1:8" x14ac:dyDescent="0.3">
      <c r="A3159" s="281">
        <v>296039</v>
      </c>
      <c r="B3159" s="281" t="s">
        <v>7744</v>
      </c>
      <c r="C3159" s="281" t="s">
        <v>7745</v>
      </c>
      <c r="D3159" s="166">
        <v>1</v>
      </c>
      <c r="E3159" s="166">
        <v>1</v>
      </c>
      <c r="F3159" s="281" t="s">
        <v>1430</v>
      </c>
      <c r="G3159">
        <v>1</v>
      </c>
      <c r="H3159">
        <v>0</v>
      </c>
    </row>
    <row r="3160" spans="1:8" x14ac:dyDescent="0.3">
      <c r="A3160" s="281">
        <v>373820</v>
      </c>
      <c r="B3160" s="281" t="s">
        <v>7746</v>
      </c>
      <c r="C3160" s="281" t="s">
        <v>7747</v>
      </c>
      <c r="D3160" s="166">
        <v>1</v>
      </c>
      <c r="E3160" s="166">
        <v>1</v>
      </c>
      <c r="F3160" s="281" t="s">
        <v>1430</v>
      </c>
      <c r="G3160">
        <v>1</v>
      </c>
      <c r="H3160">
        <v>1</v>
      </c>
    </row>
    <row r="3161" spans="1:8" x14ac:dyDescent="0.3">
      <c r="A3161" s="281">
        <v>379314</v>
      </c>
      <c r="B3161" s="281" t="s">
        <v>7748</v>
      </c>
      <c r="C3161" s="281" t="s">
        <v>7749</v>
      </c>
      <c r="D3161" s="166">
        <v>1</v>
      </c>
      <c r="E3161" s="166">
        <v>1</v>
      </c>
      <c r="F3161" s="281" t="s">
        <v>1430</v>
      </c>
      <c r="G3161">
        <v>1</v>
      </c>
      <c r="H3161">
        <v>1</v>
      </c>
    </row>
    <row r="3162" spans="1:8" x14ac:dyDescent="0.3">
      <c r="A3162" s="281">
        <v>386553</v>
      </c>
      <c r="B3162" s="281" t="s">
        <v>7750</v>
      </c>
      <c r="C3162" s="281" t="s">
        <v>7751</v>
      </c>
      <c r="D3162" s="166">
        <v>1</v>
      </c>
      <c r="E3162" s="166">
        <v>1</v>
      </c>
      <c r="F3162" s="281" t="s">
        <v>1430</v>
      </c>
      <c r="G3162">
        <v>1</v>
      </c>
      <c r="H3162">
        <v>1</v>
      </c>
    </row>
    <row r="3163" spans="1:8" x14ac:dyDescent="0.3">
      <c r="A3163" s="281">
        <v>386948</v>
      </c>
      <c r="B3163" s="281" t="s">
        <v>7752</v>
      </c>
      <c r="C3163" s="281" t="s">
        <v>7753</v>
      </c>
      <c r="D3163" s="166">
        <v>1</v>
      </c>
      <c r="E3163" s="166">
        <v>1</v>
      </c>
      <c r="F3163" s="281" t="s">
        <v>1430</v>
      </c>
      <c r="G3163">
        <v>1</v>
      </c>
      <c r="H3163">
        <v>0</v>
      </c>
    </row>
    <row r="3164" spans="1:8" x14ac:dyDescent="0.3">
      <c r="A3164" s="281">
        <v>386953</v>
      </c>
      <c r="B3164" s="281" t="s">
        <v>7754</v>
      </c>
      <c r="C3164" s="281" t="s">
        <v>7755</v>
      </c>
      <c r="D3164" s="166">
        <v>1</v>
      </c>
      <c r="E3164" s="166">
        <v>1</v>
      </c>
      <c r="F3164" s="281" t="s">
        <v>1430</v>
      </c>
      <c r="G3164">
        <v>1</v>
      </c>
      <c r="H3164">
        <v>0</v>
      </c>
    </row>
    <row r="3165" spans="1:8" x14ac:dyDescent="0.3">
      <c r="A3165" s="281">
        <v>387102</v>
      </c>
      <c r="B3165" s="281" t="s">
        <v>7756</v>
      </c>
      <c r="C3165" s="281" t="s">
        <v>7757</v>
      </c>
      <c r="D3165" s="166">
        <v>1</v>
      </c>
      <c r="E3165" s="166">
        <v>1</v>
      </c>
      <c r="F3165" s="281" t="s">
        <v>1430</v>
      </c>
      <c r="G3165">
        <v>1</v>
      </c>
      <c r="H3165">
        <v>1</v>
      </c>
    </row>
    <row r="3166" spans="1:8" x14ac:dyDescent="0.3">
      <c r="A3166" s="281">
        <v>387709</v>
      </c>
      <c r="B3166" s="281" t="s">
        <v>7758</v>
      </c>
      <c r="C3166" s="281" t="s">
        <v>7759</v>
      </c>
      <c r="D3166" s="166">
        <v>1</v>
      </c>
      <c r="E3166" s="166">
        <v>1</v>
      </c>
      <c r="F3166" s="281" t="s">
        <v>1430</v>
      </c>
      <c r="G3166">
        <v>1</v>
      </c>
      <c r="H3166">
        <v>1</v>
      </c>
    </row>
    <row r="3167" spans="1:8" x14ac:dyDescent="0.3">
      <c r="A3167" s="281">
        <v>391593</v>
      </c>
      <c r="B3167" s="281" t="s">
        <v>7760</v>
      </c>
      <c r="C3167" s="281" t="s">
        <v>7761</v>
      </c>
      <c r="D3167" s="166">
        <v>1</v>
      </c>
      <c r="E3167" s="166">
        <v>1</v>
      </c>
      <c r="F3167" s="281" t="s">
        <v>1430</v>
      </c>
      <c r="G3167">
        <v>1</v>
      </c>
      <c r="H3167">
        <v>0</v>
      </c>
    </row>
    <row r="3168" spans="1:8" x14ac:dyDescent="0.3">
      <c r="A3168" s="281">
        <v>397012</v>
      </c>
      <c r="B3168" s="281" t="s">
        <v>7762</v>
      </c>
      <c r="C3168" s="281" t="s">
        <v>7763</v>
      </c>
      <c r="D3168" s="166">
        <v>1</v>
      </c>
      <c r="E3168" s="166">
        <v>1</v>
      </c>
      <c r="F3168" s="281" t="s">
        <v>1430</v>
      </c>
      <c r="G3168">
        <v>1</v>
      </c>
      <c r="H3168">
        <v>0</v>
      </c>
    </row>
    <row r="3169" spans="1:8" x14ac:dyDescent="0.3">
      <c r="A3169" s="281">
        <v>414799</v>
      </c>
      <c r="B3169" s="281" t="s">
        <v>7764</v>
      </c>
      <c r="C3169" s="281" t="s">
        <v>7765</v>
      </c>
      <c r="D3169" s="166">
        <v>1</v>
      </c>
      <c r="E3169" s="166">
        <v>1</v>
      </c>
      <c r="F3169" s="281" t="s">
        <v>1430</v>
      </c>
      <c r="G3169">
        <v>1</v>
      </c>
      <c r="H3169">
        <v>0</v>
      </c>
    </row>
    <row r="3170" spans="1:8" x14ac:dyDescent="0.3">
      <c r="A3170" s="281">
        <v>427204</v>
      </c>
      <c r="B3170" s="281" t="s">
        <v>7766</v>
      </c>
      <c r="C3170" s="281" t="s">
        <v>7767</v>
      </c>
      <c r="D3170" s="166">
        <v>1</v>
      </c>
      <c r="E3170" s="166">
        <v>1</v>
      </c>
      <c r="F3170" s="281" t="s">
        <v>1430</v>
      </c>
      <c r="G3170">
        <v>1</v>
      </c>
      <c r="H3170">
        <v>1</v>
      </c>
    </row>
    <row r="3171" spans="1:8" x14ac:dyDescent="0.3">
      <c r="A3171" s="281">
        <v>433529</v>
      </c>
      <c r="B3171" s="281" t="s">
        <v>7768</v>
      </c>
      <c r="C3171" s="281" t="s">
        <v>7769</v>
      </c>
      <c r="D3171" s="166">
        <v>1</v>
      </c>
      <c r="E3171" s="166">
        <v>1</v>
      </c>
      <c r="F3171" s="281" t="s">
        <v>1430</v>
      </c>
      <c r="G3171">
        <v>1</v>
      </c>
      <c r="H3171">
        <v>1</v>
      </c>
    </row>
    <row r="3172" spans="1:8" x14ac:dyDescent="0.3">
      <c r="A3172" s="281">
        <v>437502</v>
      </c>
      <c r="B3172" s="281" t="s">
        <v>7770</v>
      </c>
      <c r="C3172" s="281" t="s">
        <v>7771</v>
      </c>
      <c r="D3172" s="166">
        <v>1</v>
      </c>
      <c r="E3172" s="166">
        <v>1</v>
      </c>
      <c r="F3172" s="281" t="s">
        <v>1430</v>
      </c>
      <c r="G3172">
        <v>1</v>
      </c>
      <c r="H3172">
        <v>1</v>
      </c>
    </row>
    <row r="3173" spans="1:8" x14ac:dyDescent="0.3">
      <c r="A3173" s="281">
        <v>437607</v>
      </c>
      <c r="B3173" s="281" t="s">
        <v>7772</v>
      </c>
      <c r="C3173" s="281" t="s">
        <v>7773</v>
      </c>
      <c r="D3173" s="166">
        <v>1</v>
      </c>
      <c r="E3173" s="166">
        <v>1</v>
      </c>
      <c r="F3173" s="281" t="s">
        <v>1430</v>
      </c>
      <c r="G3173">
        <v>1</v>
      </c>
      <c r="H3173">
        <v>0</v>
      </c>
    </row>
    <row r="3174" spans="1:8" x14ac:dyDescent="0.3">
      <c r="A3174" s="281">
        <v>442486</v>
      </c>
      <c r="B3174" s="281" t="s">
        <v>7774</v>
      </c>
      <c r="C3174" s="281" t="s">
        <v>7775</v>
      </c>
      <c r="D3174" s="166">
        <v>1</v>
      </c>
      <c r="E3174" s="166">
        <v>1</v>
      </c>
      <c r="F3174" s="281" t="s">
        <v>1430</v>
      </c>
      <c r="G3174">
        <v>1</v>
      </c>
      <c r="H3174">
        <v>1</v>
      </c>
    </row>
    <row r="3175" spans="1:8" x14ac:dyDescent="0.3">
      <c r="A3175" s="281">
        <v>443434</v>
      </c>
      <c r="B3175" s="281" t="s">
        <v>7776</v>
      </c>
      <c r="C3175" s="281" t="s">
        <v>7777</v>
      </c>
      <c r="D3175" s="166">
        <v>1</v>
      </c>
      <c r="E3175" s="166">
        <v>1</v>
      </c>
      <c r="F3175" s="281" t="s">
        <v>1430</v>
      </c>
      <c r="G3175">
        <v>1</v>
      </c>
      <c r="H3175">
        <v>1</v>
      </c>
    </row>
    <row r="3176" spans="1:8" x14ac:dyDescent="0.3">
      <c r="A3176" s="281">
        <v>444581</v>
      </c>
      <c r="B3176" s="281" t="s">
        <v>7778</v>
      </c>
      <c r="C3176" s="281" t="s">
        <v>7779</v>
      </c>
      <c r="D3176" s="166">
        <v>1</v>
      </c>
      <c r="E3176" s="166">
        <v>1</v>
      </c>
      <c r="F3176" s="281" t="s">
        <v>1430</v>
      </c>
      <c r="G3176">
        <v>1</v>
      </c>
      <c r="H3176">
        <v>1</v>
      </c>
    </row>
    <row r="3177" spans="1:8" x14ac:dyDescent="0.3">
      <c r="A3177" s="281">
        <v>444880</v>
      </c>
      <c r="B3177" s="281" t="s">
        <v>7780</v>
      </c>
      <c r="C3177" s="281" t="s">
        <v>7781</v>
      </c>
      <c r="D3177" s="166">
        <v>1</v>
      </c>
      <c r="E3177" s="166">
        <v>1</v>
      </c>
      <c r="F3177" s="281" t="s">
        <v>1430</v>
      </c>
      <c r="G3177">
        <v>1</v>
      </c>
      <c r="H3177">
        <v>1</v>
      </c>
    </row>
    <row r="3178" spans="1:8" x14ac:dyDescent="0.3">
      <c r="A3178" s="281">
        <v>445055</v>
      </c>
      <c r="B3178" s="281" t="s">
        <v>7782</v>
      </c>
      <c r="C3178" s="281" t="s">
        <v>7783</v>
      </c>
      <c r="D3178" s="166">
        <v>1</v>
      </c>
      <c r="E3178" s="166">
        <v>1</v>
      </c>
      <c r="F3178" s="281" t="s">
        <v>1430</v>
      </c>
      <c r="G3178">
        <v>1</v>
      </c>
      <c r="H3178">
        <v>1</v>
      </c>
    </row>
    <row r="3179" spans="1:8" x14ac:dyDescent="0.3">
      <c r="A3179" s="281">
        <v>445568</v>
      </c>
      <c r="B3179" s="281" t="s">
        <v>7784</v>
      </c>
      <c r="C3179" s="281" t="s">
        <v>7785</v>
      </c>
      <c r="D3179" s="166">
        <v>2</v>
      </c>
      <c r="E3179" s="166">
        <v>1</v>
      </c>
      <c r="F3179" s="281" t="s">
        <v>1430</v>
      </c>
      <c r="G3179">
        <v>1</v>
      </c>
      <c r="H3179">
        <v>1</v>
      </c>
    </row>
    <row r="3180" spans="1:8" x14ac:dyDescent="0.3">
      <c r="A3180" s="281">
        <v>446807</v>
      </c>
      <c r="B3180" s="281" t="s">
        <v>7786</v>
      </c>
      <c r="C3180" s="281" t="s">
        <v>7787</v>
      </c>
      <c r="D3180" s="166">
        <v>1</v>
      </c>
      <c r="E3180" s="166">
        <v>1</v>
      </c>
      <c r="F3180" s="281" t="s">
        <v>1430</v>
      </c>
      <c r="G3180">
        <v>1</v>
      </c>
      <c r="H3180">
        <v>1</v>
      </c>
    </row>
    <row r="3181" spans="1:8" x14ac:dyDescent="0.3">
      <c r="A3181" s="281">
        <v>447224</v>
      </c>
      <c r="B3181" s="281" t="s">
        <v>7788</v>
      </c>
      <c r="C3181" s="281" t="s">
        <v>7789</v>
      </c>
      <c r="D3181" s="166">
        <v>1</v>
      </c>
      <c r="E3181" s="166">
        <v>1</v>
      </c>
      <c r="F3181" s="281" t="s">
        <v>1430</v>
      </c>
      <c r="G3181">
        <v>1</v>
      </c>
      <c r="H3181">
        <v>1</v>
      </c>
    </row>
    <row r="3182" spans="1:8" x14ac:dyDescent="0.3">
      <c r="A3182" s="281">
        <v>447618</v>
      </c>
      <c r="B3182" s="281" t="s">
        <v>7790</v>
      </c>
      <c r="C3182" s="281" t="s">
        <v>7791</v>
      </c>
      <c r="D3182" s="166">
        <v>1</v>
      </c>
      <c r="E3182" s="166">
        <v>1</v>
      </c>
      <c r="F3182" s="281" t="s">
        <v>1430</v>
      </c>
      <c r="G3182">
        <v>1</v>
      </c>
      <c r="H3182">
        <v>1</v>
      </c>
    </row>
    <row r="3183" spans="1:8" x14ac:dyDescent="0.3">
      <c r="A3183" s="281">
        <v>448016</v>
      </c>
      <c r="B3183" s="281" t="s">
        <v>7792</v>
      </c>
      <c r="C3183" s="281" t="s">
        <v>7793</v>
      </c>
      <c r="D3183" s="166">
        <v>1</v>
      </c>
      <c r="E3183" s="166">
        <v>1</v>
      </c>
      <c r="F3183" s="281" t="s">
        <v>1430</v>
      </c>
      <c r="G3183">
        <v>1</v>
      </c>
      <c r="H3183">
        <v>0</v>
      </c>
    </row>
    <row r="3184" spans="1:8" x14ac:dyDescent="0.3">
      <c r="A3184" s="281">
        <v>448242</v>
      </c>
      <c r="B3184" s="281" t="s">
        <v>7794</v>
      </c>
      <c r="C3184" s="281" t="s">
        <v>7795</v>
      </c>
      <c r="D3184" s="166">
        <v>1</v>
      </c>
      <c r="E3184" s="166">
        <v>1</v>
      </c>
      <c r="F3184" s="281" t="s">
        <v>1430</v>
      </c>
      <c r="G3184">
        <v>1</v>
      </c>
      <c r="H3184">
        <v>1</v>
      </c>
    </row>
    <row r="3185" spans="1:8" x14ac:dyDescent="0.3">
      <c r="A3185" s="281">
        <v>448248</v>
      </c>
      <c r="B3185" s="281" t="s">
        <v>7796</v>
      </c>
      <c r="C3185" s="281" t="s">
        <v>7797</v>
      </c>
      <c r="D3185" s="166">
        <v>1</v>
      </c>
      <c r="E3185" s="166">
        <v>1</v>
      </c>
      <c r="F3185" s="281" t="s">
        <v>1430</v>
      </c>
      <c r="G3185">
        <v>1</v>
      </c>
      <c r="H3185">
        <v>1</v>
      </c>
    </row>
    <row r="3186" spans="1:8" x14ac:dyDescent="0.3">
      <c r="A3186" s="281">
        <v>448291</v>
      </c>
      <c r="B3186" s="281" t="s">
        <v>7798</v>
      </c>
      <c r="C3186" s="281" t="s">
        <v>7799</v>
      </c>
      <c r="D3186" s="166">
        <v>1</v>
      </c>
      <c r="E3186" s="166">
        <v>1</v>
      </c>
      <c r="F3186" s="281" t="s">
        <v>1430</v>
      </c>
      <c r="G3186">
        <v>1</v>
      </c>
      <c r="H3186">
        <v>1</v>
      </c>
    </row>
    <row r="3187" spans="1:8" x14ac:dyDescent="0.3">
      <c r="A3187" s="281">
        <v>448882</v>
      </c>
      <c r="B3187" s="281" t="s">
        <v>7800</v>
      </c>
      <c r="C3187" s="281" t="s">
        <v>7801</v>
      </c>
      <c r="D3187" s="166">
        <v>1</v>
      </c>
      <c r="E3187" s="166">
        <v>1</v>
      </c>
      <c r="F3187" s="281" t="s">
        <v>1430</v>
      </c>
      <c r="G3187">
        <v>1</v>
      </c>
      <c r="H3187">
        <v>1</v>
      </c>
    </row>
    <row r="3188" spans="1:8" x14ac:dyDescent="0.3">
      <c r="A3188" s="281">
        <v>449446</v>
      </c>
      <c r="B3188" s="281" t="s">
        <v>7802</v>
      </c>
      <c r="C3188" s="281" t="s">
        <v>7803</v>
      </c>
      <c r="D3188" s="166">
        <v>1</v>
      </c>
      <c r="E3188" s="166">
        <v>1</v>
      </c>
      <c r="F3188" s="281" t="s">
        <v>1430</v>
      </c>
      <c r="G3188">
        <v>1</v>
      </c>
      <c r="H3188">
        <v>1</v>
      </c>
    </row>
    <row r="3189" spans="1:8" x14ac:dyDescent="0.3">
      <c r="A3189" s="281">
        <v>449542</v>
      </c>
      <c r="B3189" s="281" t="s">
        <v>7804</v>
      </c>
      <c r="C3189" s="281" t="s">
        <v>7805</v>
      </c>
      <c r="D3189" s="166">
        <v>1</v>
      </c>
      <c r="E3189" s="166">
        <v>1</v>
      </c>
      <c r="F3189" s="281" t="s">
        <v>1430</v>
      </c>
      <c r="G3189">
        <v>1</v>
      </c>
      <c r="H3189">
        <v>1</v>
      </c>
    </row>
    <row r="3190" spans="1:8" x14ac:dyDescent="0.3">
      <c r="A3190" s="6">
        <v>49152</v>
      </c>
      <c r="B3190" s="6" t="s">
        <v>7806</v>
      </c>
      <c r="C3190" s="6" t="s">
        <v>7807</v>
      </c>
      <c r="D3190" s="55" t="s">
        <v>1481</v>
      </c>
      <c r="E3190" s="55">
        <v>1</v>
      </c>
      <c r="F3190" s="6" t="s">
        <v>1430</v>
      </c>
      <c r="G3190">
        <v>0</v>
      </c>
      <c r="H3190">
        <v>1</v>
      </c>
    </row>
    <row r="3191" spans="1:8" x14ac:dyDescent="0.3">
      <c r="A3191" s="6">
        <v>102363</v>
      </c>
      <c r="B3191" s="6" t="s">
        <v>7808</v>
      </c>
      <c r="C3191" s="6" t="s">
        <v>7809</v>
      </c>
      <c r="D3191" s="55" t="s">
        <v>1481</v>
      </c>
      <c r="E3191" s="55">
        <v>1</v>
      </c>
      <c r="F3191" s="6" t="s">
        <v>1430</v>
      </c>
      <c r="G3191">
        <v>0</v>
      </c>
      <c r="H3191">
        <v>1</v>
      </c>
    </row>
    <row r="3192" spans="1:8" x14ac:dyDescent="0.3">
      <c r="A3192" s="6">
        <v>112125</v>
      </c>
      <c r="B3192" s="6" t="s">
        <v>7810</v>
      </c>
      <c r="C3192" s="6" t="s">
        <v>7811</v>
      </c>
      <c r="D3192" s="55">
        <v>1</v>
      </c>
      <c r="E3192" s="55">
        <v>1</v>
      </c>
      <c r="F3192" s="6" t="s">
        <v>1430</v>
      </c>
      <c r="G3192">
        <v>0</v>
      </c>
      <c r="H3192">
        <v>1</v>
      </c>
    </row>
    <row r="3193" spans="1:8" x14ac:dyDescent="0.3">
      <c r="A3193" s="6">
        <v>121405</v>
      </c>
      <c r="B3193" s="6" t="s">
        <v>7812</v>
      </c>
      <c r="C3193" s="6" t="s">
        <v>7813</v>
      </c>
      <c r="D3193" s="55">
        <v>1</v>
      </c>
      <c r="E3193" s="55">
        <v>1</v>
      </c>
      <c r="F3193" s="6" t="s">
        <v>1430</v>
      </c>
      <c r="G3193">
        <v>0</v>
      </c>
      <c r="H3193">
        <v>1</v>
      </c>
    </row>
    <row r="3194" spans="1:8" x14ac:dyDescent="0.3">
      <c r="A3194" s="6">
        <v>36103</v>
      </c>
      <c r="B3194" s="6" t="s">
        <v>7814</v>
      </c>
      <c r="C3194" s="6" t="s">
        <v>7815</v>
      </c>
      <c r="D3194" s="55">
        <v>1</v>
      </c>
      <c r="E3194" s="55">
        <v>1</v>
      </c>
      <c r="F3194" s="6" t="s">
        <v>1430</v>
      </c>
      <c r="G3194">
        <v>0</v>
      </c>
      <c r="H3194">
        <v>1</v>
      </c>
    </row>
    <row r="3195" spans="1:8" x14ac:dyDescent="0.3">
      <c r="A3195" s="6">
        <v>37657</v>
      </c>
      <c r="B3195" s="6" t="s">
        <v>7816</v>
      </c>
      <c r="C3195" s="6" t="s">
        <v>7817</v>
      </c>
      <c r="D3195" s="55">
        <v>2</v>
      </c>
      <c r="E3195" s="55">
        <v>1</v>
      </c>
      <c r="F3195" s="6" t="s">
        <v>1430</v>
      </c>
      <c r="G3195">
        <v>0</v>
      </c>
      <c r="H3195">
        <v>1</v>
      </c>
    </row>
    <row r="3196" spans="1:8" x14ac:dyDescent="0.3">
      <c r="A3196" s="6">
        <v>40802</v>
      </c>
      <c r="B3196" s="6" t="s">
        <v>7818</v>
      </c>
      <c r="C3196" s="6" t="s">
        <v>7819</v>
      </c>
      <c r="D3196" s="55">
        <v>1</v>
      </c>
      <c r="E3196" s="55">
        <v>1</v>
      </c>
      <c r="F3196" s="6" t="s">
        <v>1430</v>
      </c>
      <c r="G3196">
        <v>0</v>
      </c>
      <c r="H3196">
        <v>1</v>
      </c>
    </row>
    <row r="3197" spans="1:8" x14ac:dyDescent="0.3">
      <c r="A3197" s="6">
        <v>45180</v>
      </c>
      <c r="B3197" s="6" t="s">
        <v>7820</v>
      </c>
      <c r="C3197" s="6" t="s">
        <v>7821</v>
      </c>
      <c r="D3197" s="55">
        <v>1</v>
      </c>
      <c r="E3197" s="55">
        <v>1</v>
      </c>
      <c r="F3197" s="6" t="s">
        <v>1430</v>
      </c>
      <c r="G3197">
        <v>0</v>
      </c>
      <c r="H3197">
        <v>1</v>
      </c>
    </row>
    <row r="3198" spans="1:8" x14ac:dyDescent="0.3">
      <c r="A3198" s="6">
        <v>165503</v>
      </c>
      <c r="B3198" s="6" t="s">
        <v>7822</v>
      </c>
      <c r="C3198" s="6" t="s">
        <v>7823</v>
      </c>
      <c r="D3198" s="55" t="s">
        <v>1481</v>
      </c>
      <c r="E3198" s="55">
        <v>1</v>
      </c>
      <c r="F3198" s="6" t="s">
        <v>1430</v>
      </c>
      <c r="G3198">
        <v>0</v>
      </c>
      <c r="H3198">
        <v>1</v>
      </c>
    </row>
    <row r="3199" spans="1:8" x14ac:dyDescent="0.3">
      <c r="A3199" s="6">
        <v>166639</v>
      </c>
      <c r="B3199" s="6" t="s">
        <v>7824</v>
      </c>
      <c r="C3199" s="6" t="s">
        <v>7825</v>
      </c>
      <c r="D3199" s="55">
        <v>1</v>
      </c>
      <c r="E3199" s="55">
        <v>1</v>
      </c>
      <c r="F3199" s="6" t="s">
        <v>1430</v>
      </c>
      <c r="G3199">
        <v>0</v>
      </c>
      <c r="H3199">
        <v>1</v>
      </c>
    </row>
    <row r="3200" spans="1:8" x14ac:dyDescent="0.3">
      <c r="A3200" s="6">
        <v>200202</v>
      </c>
      <c r="B3200" s="6" t="s">
        <v>7826</v>
      </c>
      <c r="C3200" s="6" t="s">
        <v>7827</v>
      </c>
      <c r="D3200" s="55">
        <v>1</v>
      </c>
      <c r="E3200" s="55">
        <v>1</v>
      </c>
      <c r="F3200" s="6" t="s">
        <v>1430</v>
      </c>
      <c r="G3200">
        <v>0</v>
      </c>
      <c r="H3200">
        <v>1</v>
      </c>
    </row>
    <row r="3201" spans="1:8" x14ac:dyDescent="0.3">
      <c r="A3201" s="6">
        <v>204221</v>
      </c>
      <c r="B3201" s="6" t="s">
        <v>7828</v>
      </c>
      <c r="C3201" s="6" t="s">
        <v>7829</v>
      </c>
      <c r="D3201" s="55">
        <v>1</v>
      </c>
      <c r="E3201" s="55">
        <v>1</v>
      </c>
      <c r="F3201" s="6" t="s">
        <v>1430</v>
      </c>
      <c r="G3201">
        <v>0</v>
      </c>
      <c r="H3201">
        <v>1</v>
      </c>
    </row>
    <row r="3202" spans="1:8" x14ac:dyDescent="0.3">
      <c r="A3202" s="6">
        <v>207880</v>
      </c>
      <c r="B3202" s="6" t="s">
        <v>7830</v>
      </c>
      <c r="C3202" s="6" t="s">
        <v>7831</v>
      </c>
      <c r="D3202" s="55" t="s">
        <v>1481</v>
      </c>
      <c r="E3202" s="55">
        <v>1</v>
      </c>
      <c r="F3202" s="6" t="s">
        <v>1430</v>
      </c>
      <c r="G3202">
        <v>0</v>
      </c>
      <c r="H3202">
        <v>1</v>
      </c>
    </row>
    <row r="3203" spans="1:8" x14ac:dyDescent="0.3">
      <c r="A3203" s="6">
        <v>31629</v>
      </c>
      <c r="B3203" s="6" t="s">
        <v>7832</v>
      </c>
      <c r="C3203" s="6" t="s">
        <v>7833</v>
      </c>
      <c r="D3203" s="55">
        <v>1</v>
      </c>
      <c r="E3203" s="55">
        <v>1</v>
      </c>
      <c r="F3203" s="6" t="s">
        <v>1430</v>
      </c>
      <c r="G3203">
        <v>0</v>
      </c>
      <c r="H3203">
        <v>1</v>
      </c>
    </row>
    <row r="3204" spans="1:8" x14ac:dyDescent="0.3">
      <c r="A3204" s="6">
        <v>161948</v>
      </c>
      <c r="B3204" s="6" t="s">
        <v>7834</v>
      </c>
      <c r="C3204" s="6" t="s">
        <v>7835</v>
      </c>
      <c r="D3204" s="55">
        <v>1</v>
      </c>
      <c r="E3204" s="55">
        <v>1</v>
      </c>
      <c r="F3204" s="6" t="s">
        <v>1430</v>
      </c>
      <c r="G3204">
        <v>0</v>
      </c>
      <c r="H3204">
        <v>1</v>
      </c>
    </row>
    <row r="3205" spans="1:8" x14ac:dyDescent="0.3">
      <c r="A3205" s="281">
        <v>165494</v>
      </c>
      <c r="B3205" s="281" t="s">
        <v>7836</v>
      </c>
      <c r="C3205" s="281" t="s">
        <v>7837</v>
      </c>
      <c r="D3205" s="166">
        <v>1</v>
      </c>
      <c r="E3205" s="166">
        <v>1</v>
      </c>
      <c r="F3205" s="281" t="s">
        <v>1430</v>
      </c>
      <c r="G3205">
        <v>1</v>
      </c>
      <c r="H3205">
        <v>0</v>
      </c>
    </row>
    <row r="3206" spans="1:8" x14ac:dyDescent="0.3">
      <c r="A3206" s="6">
        <v>166537</v>
      </c>
      <c r="B3206" s="6" t="s">
        <v>7838</v>
      </c>
      <c r="C3206" s="6" t="s">
        <v>7839</v>
      </c>
      <c r="D3206" s="55">
        <v>1</v>
      </c>
      <c r="E3206" s="55">
        <v>1</v>
      </c>
      <c r="F3206" s="6" t="s">
        <v>1430</v>
      </c>
      <c r="G3206">
        <v>0</v>
      </c>
      <c r="H3206">
        <v>1</v>
      </c>
    </row>
    <row r="3207" spans="1:8" x14ac:dyDescent="0.3">
      <c r="A3207" s="6">
        <v>224178</v>
      </c>
      <c r="B3207" s="6" t="s">
        <v>7840</v>
      </c>
      <c r="C3207" s="6" t="s">
        <v>7841</v>
      </c>
      <c r="D3207" s="55">
        <v>1</v>
      </c>
      <c r="E3207" s="55">
        <v>1</v>
      </c>
      <c r="F3207" s="6" t="s">
        <v>1430</v>
      </c>
      <c r="G3207">
        <v>0</v>
      </c>
      <c r="H3207">
        <v>1</v>
      </c>
    </row>
    <row r="3208" spans="1:8" x14ac:dyDescent="0.3">
      <c r="A3208" s="281">
        <v>123522</v>
      </c>
      <c r="B3208" s="281" t="s">
        <v>7842</v>
      </c>
      <c r="C3208" s="281" t="s">
        <v>7843</v>
      </c>
      <c r="D3208" s="166">
        <v>1</v>
      </c>
      <c r="E3208" s="166">
        <v>1</v>
      </c>
      <c r="F3208" s="281" t="s">
        <v>1430</v>
      </c>
      <c r="G3208">
        <v>1</v>
      </c>
      <c r="H3208">
        <v>1</v>
      </c>
    </row>
    <row r="3209" spans="1:8" x14ac:dyDescent="0.3">
      <c r="A3209" s="281">
        <v>213922</v>
      </c>
      <c r="B3209" s="281" t="s">
        <v>7844</v>
      </c>
      <c r="C3209" s="281" t="s">
        <v>7845</v>
      </c>
      <c r="D3209" s="166" t="s">
        <v>1481</v>
      </c>
      <c r="E3209" s="166">
        <v>1</v>
      </c>
      <c r="F3209" s="281" t="s">
        <v>1430</v>
      </c>
      <c r="G3209">
        <v>1</v>
      </c>
      <c r="H3209">
        <v>1</v>
      </c>
    </row>
    <row r="3210" spans="1:8" x14ac:dyDescent="0.3">
      <c r="A3210" s="281">
        <v>82753</v>
      </c>
      <c r="B3210" s="281" t="s">
        <v>7846</v>
      </c>
      <c r="C3210" s="281" t="s">
        <v>7847</v>
      </c>
      <c r="D3210" s="166"/>
      <c r="E3210" s="166">
        <v>1</v>
      </c>
      <c r="F3210" s="281" t="s">
        <v>1430</v>
      </c>
      <c r="G3210">
        <v>1</v>
      </c>
      <c r="H3210">
        <v>1</v>
      </c>
    </row>
    <row r="3211" spans="1:8" x14ac:dyDescent="0.3">
      <c r="A3211" s="281">
        <v>259121</v>
      </c>
      <c r="B3211" s="281" t="s">
        <v>7848</v>
      </c>
      <c r="C3211" s="281" t="s">
        <v>7849</v>
      </c>
      <c r="D3211" s="166"/>
      <c r="E3211" s="166">
        <v>1</v>
      </c>
      <c r="F3211" s="281" t="s">
        <v>1430</v>
      </c>
      <c r="G3211">
        <v>1</v>
      </c>
      <c r="H3211">
        <v>1</v>
      </c>
    </row>
    <row r="3212" spans="1:8" x14ac:dyDescent="0.3">
      <c r="A3212" s="281">
        <v>247430</v>
      </c>
      <c r="B3212" s="281" t="s">
        <v>7850</v>
      </c>
      <c r="C3212" s="281" t="s">
        <v>7851</v>
      </c>
      <c r="D3212" s="166" t="s">
        <v>1481</v>
      </c>
      <c r="E3212" s="166">
        <v>1</v>
      </c>
      <c r="F3212" s="281" t="s">
        <v>1430</v>
      </c>
      <c r="G3212">
        <v>1</v>
      </c>
      <c r="H3212">
        <v>1</v>
      </c>
    </row>
    <row r="3213" spans="1:8" x14ac:dyDescent="0.3">
      <c r="A3213" s="281">
        <v>38182</v>
      </c>
      <c r="B3213" s="281" t="s">
        <v>7852</v>
      </c>
      <c r="C3213" s="281" t="s">
        <v>7853</v>
      </c>
      <c r="D3213" s="166"/>
      <c r="E3213" s="166">
        <v>1</v>
      </c>
      <c r="F3213" s="281" t="s">
        <v>1430</v>
      </c>
      <c r="G3213">
        <v>1</v>
      </c>
      <c r="H3213">
        <v>1</v>
      </c>
    </row>
    <row r="3214" spans="1:8" x14ac:dyDescent="0.3">
      <c r="A3214" s="281">
        <v>205704</v>
      </c>
      <c r="B3214" s="281" t="s">
        <v>7854</v>
      </c>
      <c r="C3214" s="281" t="s">
        <v>7855</v>
      </c>
      <c r="D3214" s="166">
        <v>1</v>
      </c>
      <c r="E3214" s="166">
        <v>1</v>
      </c>
      <c r="F3214" s="281" t="s">
        <v>1430</v>
      </c>
      <c r="G3214">
        <v>1</v>
      </c>
      <c r="H3214">
        <v>1</v>
      </c>
    </row>
    <row r="3215" spans="1:8" x14ac:dyDescent="0.3">
      <c r="A3215" s="281">
        <v>48012</v>
      </c>
      <c r="B3215" s="281" t="s">
        <v>7856</v>
      </c>
      <c r="C3215" s="281" t="s">
        <v>7857</v>
      </c>
      <c r="D3215" s="166">
        <v>1</v>
      </c>
      <c r="E3215" s="166">
        <v>1</v>
      </c>
      <c r="F3215" s="281" t="s">
        <v>1430</v>
      </c>
      <c r="G3215">
        <v>1</v>
      </c>
      <c r="H3215">
        <v>1</v>
      </c>
    </row>
    <row r="3216" spans="1:8" x14ac:dyDescent="0.3">
      <c r="A3216" s="281">
        <v>167997</v>
      </c>
      <c r="B3216" s="281" t="s">
        <v>7858</v>
      </c>
      <c r="C3216" s="281" t="s">
        <v>7859</v>
      </c>
      <c r="D3216" s="166" t="s">
        <v>1481</v>
      </c>
      <c r="E3216" s="166">
        <v>1</v>
      </c>
      <c r="F3216" s="281" t="s">
        <v>1430</v>
      </c>
      <c r="G3216">
        <v>1</v>
      </c>
      <c r="H3216">
        <v>1</v>
      </c>
    </row>
    <row r="3217" spans="1:8" x14ac:dyDescent="0.3">
      <c r="A3217" s="281">
        <v>167306</v>
      </c>
      <c r="B3217" s="281" t="s">
        <v>7860</v>
      </c>
      <c r="C3217" s="281" t="s">
        <v>7861</v>
      </c>
      <c r="D3217" s="166" t="s">
        <v>1481</v>
      </c>
      <c r="E3217" s="166">
        <v>1</v>
      </c>
      <c r="F3217" s="281" t="s">
        <v>1430</v>
      </c>
      <c r="G3217">
        <v>1</v>
      </c>
      <c r="H3217">
        <v>1</v>
      </c>
    </row>
    <row r="3218" spans="1:8" x14ac:dyDescent="0.3">
      <c r="A3218" s="281">
        <v>167458</v>
      </c>
      <c r="B3218" s="281" t="s">
        <v>7862</v>
      </c>
      <c r="C3218" s="281" t="s">
        <v>7863</v>
      </c>
      <c r="D3218" s="166">
        <v>1</v>
      </c>
      <c r="E3218" s="166">
        <v>1</v>
      </c>
      <c r="F3218" s="281" t="s">
        <v>1430</v>
      </c>
      <c r="G3218">
        <v>1</v>
      </c>
      <c r="H3218">
        <v>0</v>
      </c>
    </row>
    <row r="3219" spans="1:8" x14ac:dyDescent="0.3">
      <c r="A3219" s="281">
        <v>168307</v>
      </c>
      <c r="B3219" s="281" t="s">
        <v>7864</v>
      </c>
      <c r="C3219" s="281" t="s">
        <v>7865</v>
      </c>
      <c r="D3219" s="166">
        <v>1</v>
      </c>
      <c r="E3219" s="166">
        <v>1</v>
      </c>
      <c r="F3219" s="281" t="s">
        <v>1430</v>
      </c>
      <c r="G3219">
        <v>1</v>
      </c>
      <c r="H3219">
        <v>1</v>
      </c>
    </row>
    <row r="3220" spans="1:8" x14ac:dyDescent="0.3">
      <c r="A3220" s="281">
        <v>218289</v>
      </c>
      <c r="B3220" s="281" t="s">
        <v>7866</v>
      </c>
      <c r="C3220" s="281" t="s">
        <v>7867</v>
      </c>
      <c r="D3220" s="166">
        <v>1</v>
      </c>
      <c r="E3220" s="166">
        <v>1</v>
      </c>
      <c r="F3220" s="281" t="s">
        <v>1430</v>
      </c>
      <c r="G3220">
        <v>1</v>
      </c>
      <c r="H3220">
        <v>1</v>
      </c>
    </row>
    <row r="3221" spans="1:8" x14ac:dyDescent="0.3">
      <c r="A3221" s="281">
        <v>219279</v>
      </c>
      <c r="B3221" s="281" t="s">
        <v>7868</v>
      </c>
      <c r="C3221" s="281" t="s">
        <v>7869</v>
      </c>
      <c r="D3221" s="166">
        <v>1</v>
      </c>
      <c r="E3221" s="166">
        <v>1</v>
      </c>
      <c r="F3221" s="281" t="s">
        <v>1430</v>
      </c>
      <c r="G3221">
        <v>1</v>
      </c>
      <c r="H3221">
        <v>1</v>
      </c>
    </row>
    <row r="3222" spans="1:8" x14ac:dyDescent="0.3">
      <c r="A3222" s="281">
        <v>264192</v>
      </c>
      <c r="B3222" s="281" t="s">
        <v>7870</v>
      </c>
      <c r="C3222" s="281" t="s">
        <v>7871</v>
      </c>
      <c r="D3222" s="166">
        <v>1</v>
      </c>
      <c r="E3222" s="166">
        <v>1</v>
      </c>
      <c r="F3222" s="281" t="s">
        <v>1430</v>
      </c>
      <c r="G3222">
        <v>1</v>
      </c>
      <c r="H3222">
        <v>1</v>
      </c>
    </row>
    <row r="3223" spans="1:8" x14ac:dyDescent="0.3">
      <c r="A3223" s="281">
        <v>47670</v>
      </c>
      <c r="B3223" s="281" t="s">
        <v>7872</v>
      </c>
      <c r="C3223" s="281" t="s">
        <v>7873</v>
      </c>
      <c r="D3223" s="166">
        <v>1</v>
      </c>
      <c r="E3223" s="166">
        <v>1</v>
      </c>
      <c r="F3223" s="281" t="s">
        <v>1430</v>
      </c>
      <c r="G3223">
        <v>1</v>
      </c>
      <c r="H3223">
        <v>1</v>
      </c>
    </row>
    <row r="3224" spans="1:8" x14ac:dyDescent="0.3">
      <c r="A3224" s="281">
        <v>519190</v>
      </c>
      <c r="B3224" s="281" t="s">
        <v>7874</v>
      </c>
      <c r="C3224" s="281" t="s">
        <v>7875</v>
      </c>
      <c r="D3224" s="166">
        <v>1</v>
      </c>
      <c r="E3224" s="166">
        <v>1</v>
      </c>
      <c r="F3224" s="281" t="s">
        <v>1430</v>
      </c>
      <c r="G3224">
        <v>1</v>
      </c>
      <c r="H3224">
        <v>1</v>
      </c>
    </row>
    <row r="3225" spans="1:8" x14ac:dyDescent="0.3">
      <c r="A3225" s="281">
        <v>104404</v>
      </c>
      <c r="B3225" s="281" t="s">
        <v>7876</v>
      </c>
      <c r="C3225" s="281" t="s">
        <v>7877</v>
      </c>
      <c r="D3225" s="166" t="s">
        <v>1481</v>
      </c>
      <c r="E3225" s="166">
        <v>1</v>
      </c>
      <c r="F3225" s="281" t="s">
        <v>1430</v>
      </c>
      <c r="G3225">
        <v>1</v>
      </c>
      <c r="H3225">
        <v>1</v>
      </c>
    </row>
    <row r="3226" spans="1:8" x14ac:dyDescent="0.3">
      <c r="A3226" s="281">
        <v>160208</v>
      </c>
      <c r="B3226" s="281" t="s">
        <v>7878</v>
      </c>
      <c r="C3226" s="281" t="s">
        <v>7879</v>
      </c>
      <c r="D3226" s="166" t="s">
        <v>1481</v>
      </c>
      <c r="E3226" s="166">
        <v>1</v>
      </c>
      <c r="F3226" s="281" t="s">
        <v>1430</v>
      </c>
      <c r="G3226">
        <v>1</v>
      </c>
      <c r="H3226">
        <v>1</v>
      </c>
    </row>
    <row r="3227" spans="1:8" x14ac:dyDescent="0.3">
      <c r="A3227" s="281">
        <v>161272</v>
      </c>
      <c r="B3227" s="281" t="s">
        <v>7880</v>
      </c>
      <c r="C3227" s="281" t="s">
        <v>7881</v>
      </c>
      <c r="D3227" s="166" t="s">
        <v>1481</v>
      </c>
      <c r="E3227" s="166">
        <v>1</v>
      </c>
      <c r="F3227" s="281" t="s">
        <v>1430</v>
      </c>
      <c r="G3227">
        <v>1</v>
      </c>
      <c r="H3227">
        <v>1</v>
      </c>
    </row>
    <row r="3228" spans="1:8" x14ac:dyDescent="0.3">
      <c r="A3228" s="281">
        <v>41124</v>
      </c>
      <c r="B3228" s="281" t="s">
        <v>7882</v>
      </c>
      <c r="C3228" s="281" t="s">
        <v>7883</v>
      </c>
      <c r="D3228" s="166" t="s">
        <v>1481</v>
      </c>
      <c r="E3228" s="166">
        <v>1</v>
      </c>
      <c r="F3228" s="281" t="s">
        <v>1430</v>
      </c>
      <c r="G3228">
        <v>1</v>
      </c>
      <c r="H3228">
        <v>1</v>
      </c>
    </row>
    <row r="3229" spans="1:8" x14ac:dyDescent="0.3">
      <c r="A3229" s="281">
        <v>42516</v>
      </c>
      <c r="B3229" s="281" t="s">
        <v>7884</v>
      </c>
      <c r="C3229" s="281" t="s">
        <v>7885</v>
      </c>
      <c r="D3229" s="166" t="s">
        <v>1481</v>
      </c>
      <c r="E3229" s="166">
        <v>1</v>
      </c>
      <c r="F3229" s="281" t="s">
        <v>1430</v>
      </c>
      <c r="G3229">
        <v>1</v>
      </c>
      <c r="H3229">
        <v>1</v>
      </c>
    </row>
    <row r="3230" spans="1:8" x14ac:dyDescent="0.3">
      <c r="A3230" s="281">
        <v>42648</v>
      </c>
      <c r="B3230" s="281" t="s">
        <v>7886</v>
      </c>
      <c r="C3230" s="281" t="s">
        <v>7887</v>
      </c>
      <c r="D3230" s="166" t="s">
        <v>1481</v>
      </c>
      <c r="E3230" s="166">
        <v>1</v>
      </c>
      <c r="F3230" s="281" t="s">
        <v>1430</v>
      </c>
      <c r="G3230">
        <v>1</v>
      </c>
      <c r="H3230">
        <v>1</v>
      </c>
    </row>
    <row r="3231" spans="1:8" x14ac:dyDescent="0.3">
      <c r="A3231" s="281">
        <v>58615</v>
      </c>
      <c r="B3231" s="281" t="s">
        <v>7888</v>
      </c>
      <c r="C3231" s="281" t="s">
        <v>7889</v>
      </c>
      <c r="D3231" s="166" t="s">
        <v>1481</v>
      </c>
      <c r="E3231" s="166">
        <v>1</v>
      </c>
      <c r="F3231" s="281" t="s">
        <v>1430</v>
      </c>
      <c r="G3231">
        <v>1</v>
      </c>
      <c r="H3231">
        <v>1</v>
      </c>
    </row>
    <row r="3232" spans="1:8" x14ac:dyDescent="0.3">
      <c r="A3232" s="281">
        <v>79686</v>
      </c>
      <c r="B3232" s="281" t="s">
        <v>7890</v>
      </c>
      <c r="C3232" s="281" t="s">
        <v>7891</v>
      </c>
      <c r="D3232" s="166" t="s">
        <v>1481</v>
      </c>
      <c r="E3232" s="166">
        <v>1</v>
      </c>
      <c r="F3232" s="281" t="s">
        <v>1430</v>
      </c>
      <c r="G3232">
        <v>1</v>
      </c>
      <c r="H3232">
        <v>1</v>
      </c>
    </row>
    <row r="3233" spans="1:8" x14ac:dyDescent="0.3">
      <c r="A3233" s="281">
        <v>95289</v>
      </c>
      <c r="B3233" s="281" t="s">
        <v>7892</v>
      </c>
      <c r="C3233" s="281" t="s">
        <v>7893</v>
      </c>
      <c r="D3233" s="166" t="s">
        <v>1481</v>
      </c>
      <c r="E3233" s="166">
        <v>1</v>
      </c>
      <c r="F3233" s="281" t="s">
        <v>1430</v>
      </c>
      <c r="G3233">
        <v>1</v>
      </c>
      <c r="H3233">
        <v>1</v>
      </c>
    </row>
    <row r="3234" spans="1:8" x14ac:dyDescent="0.3">
      <c r="A3234" s="281">
        <v>39396</v>
      </c>
      <c r="B3234" s="281" t="s">
        <v>7894</v>
      </c>
      <c r="C3234" s="281" t="s">
        <v>7895</v>
      </c>
      <c r="D3234" s="166" t="s">
        <v>1481</v>
      </c>
      <c r="E3234" s="166">
        <v>1</v>
      </c>
      <c r="F3234" s="281" t="s">
        <v>1430</v>
      </c>
      <c r="G3234">
        <v>1</v>
      </c>
      <c r="H3234">
        <v>1</v>
      </c>
    </row>
    <row r="3235" spans="1:8" x14ac:dyDescent="0.3">
      <c r="A3235" s="281">
        <v>160015</v>
      </c>
      <c r="B3235" s="281" t="s">
        <v>7896</v>
      </c>
      <c r="C3235" s="281" t="s">
        <v>7897</v>
      </c>
      <c r="D3235" s="166">
        <v>1</v>
      </c>
      <c r="E3235" s="166">
        <v>1</v>
      </c>
      <c r="F3235" s="281" t="s">
        <v>1430</v>
      </c>
      <c r="G3235">
        <v>1</v>
      </c>
      <c r="H3235">
        <v>1</v>
      </c>
    </row>
    <row r="3236" spans="1:8" x14ac:dyDescent="0.3">
      <c r="A3236" s="281">
        <v>102361</v>
      </c>
      <c r="B3236" s="281" t="s">
        <v>7898</v>
      </c>
      <c r="C3236" s="281" t="s">
        <v>7899</v>
      </c>
      <c r="D3236" s="166" t="s">
        <v>1481</v>
      </c>
      <c r="E3236" s="166">
        <v>1</v>
      </c>
      <c r="F3236" s="281" t="s">
        <v>1430</v>
      </c>
      <c r="G3236">
        <v>1</v>
      </c>
      <c r="H3236">
        <v>1</v>
      </c>
    </row>
    <row r="3237" spans="1:8" x14ac:dyDescent="0.3">
      <c r="A3237" s="281">
        <v>170070</v>
      </c>
      <c r="B3237" s="281" t="s">
        <v>7900</v>
      </c>
      <c r="C3237" s="281" t="s">
        <v>7901</v>
      </c>
      <c r="D3237" s="166" t="s">
        <v>1481</v>
      </c>
      <c r="E3237" s="166">
        <v>1</v>
      </c>
      <c r="F3237" s="281" t="s">
        <v>1430</v>
      </c>
      <c r="G3237">
        <v>1</v>
      </c>
      <c r="H3237">
        <v>1</v>
      </c>
    </row>
    <row r="3238" spans="1:8" x14ac:dyDescent="0.3">
      <c r="A3238" s="281">
        <v>36684</v>
      </c>
      <c r="B3238" s="281" t="s">
        <v>7902</v>
      </c>
      <c r="C3238" s="281" t="s">
        <v>7903</v>
      </c>
      <c r="D3238" s="166" t="s">
        <v>1481</v>
      </c>
      <c r="E3238" s="166">
        <v>1</v>
      </c>
      <c r="F3238" s="281" t="s">
        <v>1430</v>
      </c>
      <c r="G3238">
        <v>1</v>
      </c>
      <c r="H3238">
        <v>1</v>
      </c>
    </row>
    <row r="3239" spans="1:8" x14ac:dyDescent="0.3">
      <c r="A3239" s="281">
        <v>166348</v>
      </c>
      <c r="B3239" s="281" t="s">
        <v>7904</v>
      </c>
      <c r="C3239" s="281" t="s">
        <v>7905</v>
      </c>
      <c r="D3239" s="166" t="s">
        <v>1481</v>
      </c>
      <c r="E3239" s="166">
        <v>1</v>
      </c>
      <c r="F3239" s="281" t="s">
        <v>1430</v>
      </c>
      <c r="G3239">
        <v>1</v>
      </c>
      <c r="H3239">
        <v>1</v>
      </c>
    </row>
    <row r="3240" spans="1:8" x14ac:dyDescent="0.3">
      <c r="A3240" s="281">
        <v>50314</v>
      </c>
      <c r="B3240" s="281" t="s">
        <v>7906</v>
      </c>
      <c r="C3240" s="281" t="s">
        <v>7907</v>
      </c>
      <c r="D3240" s="166">
        <v>1</v>
      </c>
      <c r="E3240" s="166">
        <v>1</v>
      </c>
      <c r="F3240" s="281" t="s">
        <v>1430</v>
      </c>
      <c r="G3240">
        <v>1</v>
      </c>
      <c r="H3240">
        <v>1</v>
      </c>
    </row>
    <row r="3241" spans="1:8" x14ac:dyDescent="0.3">
      <c r="A3241" s="281">
        <v>515974</v>
      </c>
      <c r="B3241" s="281" t="s">
        <v>7908</v>
      </c>
      <c r="C3241" s="281" t="s">
        <v>7909</v>
      </c>
      <c r="D3241" s="166">
        <v>1</v>
      </c>
      <c r="E3241" s="166">
        <v>1</v>
      </c>
      <c r="F3241" s="281" t="s">
        <v>1430</v>
      </c>
      <c r="G3241">
        <v>1</v>
      </c>
      <c r="H3241">
        <v>1</v>
      </c>
    </row>
    <row r="3242" spans="1:8" x14ac:dyDescent="0.3">
      <c r="A3242" s="281">
        <v>517579</v>
      </c>
      <c r="B3242" s="281" t="s">
        <v>7910</v>
      </c>
      <c r="C3242" s="281" t="s">
        <v>7911</v>
      </c>
      <c r="D3242" s="166">
        <v>1</v>
      </c>
      <c r="E3242" s="166">
        <v>1</v>
      </c>
      <c r="F3242" s="281" t="s">
        <v>1430</v>
      </c>
      <c r="G3242">
        <v>1</v>
      </c>
      <c r="H3242">
        <v>1</v>
      </c>
    </row>
    <row r="3243" spans="1:8" x14ac:dyDescent="0.3">
      <c r="A3243" s="281">
        <v>175718</v>
      </c>
      <c r="B3243" s="281" t="s">
        <v>7912</v>
      </c>
      <c r="C3243" s="281" t="s">
        <v>7913</v>
      </c>
      <c r="D3243" s="166" t="s">
        <v>1481</v>
      </c>
      <c r="E3243" s="166">
        <v>1</v>
      </c>
      <c r="F3243" s="281" t="s">
        <v>1430</v>
      </c>
      <c r="G3243">
        <v>1</v>
      </c>
      <c r="H3243">
        <v>1</v>
      </c>
    </row>
    <row r="3244" spans="1:8" x14ac:dyDescent="0.3">
      <c r="A3244" s="281">
        <v>222672</v>
      </c>
      <c r="B3244" s="281" t="s">
        <v>7914</v>
      </c>
      <c r="C3244" s="281" t="s">
        <v>7915</v>
      </c>
      <c r="D3244" s="166" t="s">
        <v>1481</v>
      </c>
      <c r="E3244" s="166">
        <v>1</v>
      </c>
      <c r="F3244" s="281" t="s">
        <v>1430</v>
      </c>
      <c r="G3244">
        <v>1</v>
      </c>
      <c r="H3244">
        <v>1</v>
      </c>
    </row>
    <row r="3245" spans="1:8" x14ac:dyDescent="0.3">
      <c r="A3245" s="281">
        <v>511832</v>
      </c>
      <c r="B3245" s="281" t="s">
        <v>7916</v>
      </c>
      <c r="C3245" s="281" t="s">
        <v>7917</v>
      </c>
      <c r="D3245" s="166" t="s">
        <v>1481</v>
      </c>
      <c r="E3245" s="166">
        <v>1</v>
      </c>
      <c r="F3245" s="281" t="s">
        <v>1430</v>
      </c>
      <c r="G3245">
        <v>1</v>
      </c>
      <c r="H3245">
        <v>1</v>
      </c>
    </row>
    <row r="3246" spans="1:8" x14ac:dyDescent="0.3">
      <c r="A3246" s="6">
        <v>98063</v>
      </c>
      <c r="B3246" s="6" t="s">
        <v>7918</v>
      </c>
      <c r="C3246" s="6" t="s">
        <v>7919</v>
      </c>
      <c r="D3246" s="55">
        <v>1</v>
      </c>
      <c r="E3246" s="55">
        <v>1</v>
      </c>
      <c r="F3246" s="6" t="s">
        <v>1430</v>
      </c>
      <c r="G3246">
        <v>0</v>
      </c>
      <c r="H3246">
        <v>1</v>
      </c>
    </row>
    <row r="3247" spans="1:8" x14ac:dyDescent="0.3">
      <c r="A3247" s="281">
        <v>269414</v>
      </c>
      <c r="B3247" s="281" t="s">
        <v>7920</v>
      </c>
      <c r="C3247" s="281" t="s">
        <v>7921</v>
      </c>
      <c r="D3247" s="166">
        <v>1</v>
      </c>
      <c r="E3247" s="166">
        <v>1</v>
      </c>
      <c r="F3247" s="281" t="s">
        <v>1430</v>
      </c>
      <c r="G3247">
        <v>1</v>
      </c>
      <c r="H3247">
        <v>1</v>
      </c>
    </row>
    <row r="3248" spans="1:8" x14ac:dyDescent="0.3">
      <c r="A3248" s="281">
        <v>293039</v>
      </c>
      <c r="B3248" s="281" t="s">
        <v>7922</v>
      </c>
      <c r="C3248" s="281" t="s">
        <v>7923</v>
      </c>
      <c r="D3248" s="166">
        <v>1</v>
      </c>
      <c r="E3248" s="166">
        <v>1</v>
      </c>
      <c r="F3248" s="281" t="s">
        <v>1430</v>
      </c>
      <c r="G3248">
        <v>1</v>
      </c>
      <c r="H3248">
        <v>0</v>
      </c>
    </row>
    <row r="3249" spans="1:8" x14ac:dyDescent="0.3">
      <c r="A3249" s="281">
        <v>92474</v>
      </c>
      <c r="B3249" s="281" t="s">
        <v>7924</v>
      </c>
      <c r="C3249" s="281" t="s">
        <v>7925</v>
      </c>
      <c r="D3249" s="166">
        <v>1</v>
      </c>
      <c r="E3249" s="166">
        <v>1</v>
      </c>
      <c r="F3249" s="281" t="s">
        <v>1430</v>
      </c>
      <c r="G3249">
        <v>1</v>
      </c>
      <c r="H3249">
        <v>1</v>
      </c>
    </row>
    <row r="3250" spans="1:8" x14ac:dyDescent="0.3">
      <c r="A3250" s="281">
        <v>450468</v>
      </c>
      <c r="B3250" s="281" t="s">
        <v>7926</v>
      </c>
      <c r="C3250" s="281" t="s">
        <v>7927</v>
      </c>
      <c r="D3250" s="166">
        <v>2</v>
      </c>
      <c r="E3250" s="166">
        <v>1</v>
      </c>
      <c r="F3250" s="281" t="s">
        <v>1430</v>
      </c>
      <c r="G3250">
        <v>1</v>
      </c>
      <c r="H3250">
        <v>1</v>
      </c>
    </row>
    <row r="3251" spans="1:8" x14ac:dyDescent="0.3">
      <c r="A3251" s="281">
        <v>105368</v>
      </c>
      <c r="B3251" s="281" t="s">
        <v>7928</v>
      </c>
      <c r="C3251" s="281" t="s">
        <v>7929</v>
      </c>
      <c r="D3251" s="166" t="s">
        <v>1481</v>
      </c>
      <c r="E3251" s="166">
        <v>1</v>
      </c>
      <c r="F3251" s="281" t="s">
        <v>1430</v>
      </c>
      <c r="G3251">
        <v>1</v>
      </c>
      <c r="H3251">
        <v>1</v>
      </c>
    </row>
    <row r="3252" spans="1:8" x14ac:dyDescent="0.3">
      <c r="A3252" s="281">
        <v>161976</v>
      </c>
      <c r="B3252" s="281" t="s">
        <v>7930</v>
      </c>
      <c r="C3252" s="281" t="s">
        <v>7931</v>
      </c>
      <c r="D3252" s="166" t="s">
        <v>1481</v>
      </c>
      <c r="E3252" s="166">
        <v>1</v>
      </c>
      <c r="F3252" s="281" t="s">
        <v>1430</v>
      </c>
      <c r="G3252">
        <v>1</v>
      </c>
      <c r="H3252">
        <v>1</v>
      </c>
    </row>
    <row r="3253" spans="1:8" x14ac:dyDescent="0.3">
      <c r="A3253" s="281">
        <v>164913</v>
      </c>
      <c r="B3253" s="281" t="s">
        <v>7932</v>
      </c>
      <c r="C3253" s="281" t="s">
        <v>7933</v>
      </c>
      <c r="D3253" s="166" t="s">
        <v>1481</v>
      </c>
      <c r="E3253" s="166">
        <v>1</v>
      </c>
      <c r="F3253" s="281" t="s">
        <v>1430</v>
      </c>
      <c r="G3253">
        <v>1</v>
      </c>
      <c r="H3253">
        <v>0</v>
      </c>
    </row>
    <row r="3254" spans="1:8" x14ac:dyDescent="0.3">
      <c r="A3254" s="281">
        <v>167241</v>
      </c>
      <c r="B3254" s="281" t="s">
        <v>7934</v>
      </c>
      <c r="C3254" s="281" t="s">
        <v>7935</v>
      </c>
      <c r="D3254" s="166" t="s">
        <v>1481</v>
      </c>
      <c r="E3254" s="166">
        <v>1</v>
      </c>
      <c r="F3254" s="281" t="s">
        <v>1430</v>
      </c>
      <c r="G3254">
        <v>1</v>
      </c>
      <c r="H3254">
        <v>1</v>
      </c>
    </row>
    <row r="3255" spans="1:8" x14ac:dyDescent="0.3">
      <c r="A3255" s="281">
        <v>173283</v>
      </c>
      <c r="B3255" s="281" t="s">
        <v>7936</v>
      </c>
      <c r="C3255" s="281" t="s">
        <v>7937</v>
      </c>
      <c r="D3255" s="166" t="s">
        <v>1481</v>
      </c>
      <c r="E3255" s="166">
        <v>1</v>
      </c>
      <c r="F3255" s="281" t="s">
        <v>1430</v>
      </c>
      <c r="G3255">
        <v>1</v>
      </c>
      <c r="H3255">
        <v>1</v>
      </c>
    </row>
    <row r="3256" spans="1:8" x14ac:dyDescent="0.3">
      <c r="A3256" s="281">
        <v>173483</v>
      </c>
      <c r="B3256" s="281" t="s">
        <v>7938</v>
      </c>
      <c r="C3256" s="281" t="s">
        <v>7939</v>
      </c>
      <c r="D3256" s="166" t="s">
        <v>1481</v>
      </c>
      <c r="E3256" s="166">
        <v>1</v>
      </c>
      <c r="F3256" s="281" t="s">
        <v>1430</v>
      </c>
      <c r="G3256">
        <v>1</v>
      </c>
      <c r="H3256">
        <v>1</v>
      </c>
    </row>
    <row r="3257" spans="1:8" x14ac:dyDescent="0.3">
      <c r="A3257" s="281">
        <v>206181</v>
      </c>
      <c r="B3257" s="281" t="s">
        <v>7940</v>
      </c>
      <c r="C3257" s="281" t="s">
        <v>7941</v>
      </c>
      <c r="D3257" s="166" t="s">
        <v>1481</v>
      </c>
      <c r="E3257" s="166">
        <v>1</v>
      </c>
      <c r="F3257" s="281" t="s">
        <v>1430</v>
      </c>
      <c r="G3257">
        <v>1</v>
      </c>
      <c r="H3257">
        <v>1</v>
      </c>
    </row>
    <row r="3258" spans="1:8" x14ac:dyDescent="0.3">
      <c r="A3258" s="281">
        <v>206608</v>
      </c>
      <c r="B3258" s="281" t="s">
        <v>7942</v>
      </c>
      <c r="C3258" s="281" t="s">
        <v>7943</v>
      </c>
      <c r="D3258" s="166" t="s">
        <v>1481</v>
      </c>
      <c r="E3258" s="166">
        <v>1</v>
      </c>
      <c r="F3258" s="281" t="s">
        <v>1430</v>
      </c>
      <c r="G3258">
        <v>1</v>
      </c>
      <c r="H3258">
        <v>0</v>
      </c>
    </row>
    <row r="3259" spans="1:8" x14ac:dyDescent="0.3">
      <c r="A3259" s="281">
        <v>209077</v>
      </c>
      <c r="B3259" s="281" t="s">
        <v>7944</v>
      </c>
      <c r="C3259" s="281" t="s">
        <v>7945</v>
      </c>
      <c r="D3259" s="166" t="s">
        <v>1481</v>
      </c>
      <c r="E3259" s="166">
        <v>1</v>
      </c>
      <c r="F3259" s="281" t="s">
        <v>1430</v>
      </c>
      <c r="G3259">
        <v>1</v>
      </c>
      <c r="H3259">
        <v>1</v>
      </c>
    </row>
    <row r="3260" spans="1:8" x14ac:dyDescent="0.3">
      <c r="A3260" s="281">
        <v>209352</v>
      </c>
      <c r="B3260" s="281" t="s">
        <v>7946</v>
      </c>
      <c r="C3260" s="281" t="s">
        <v>7947</v>
      </c>
      <c r="D3260" s="166" t="s">
        <v>1481</v>
      </c>
      <c r="E3260" s="166">
        <v>1</v>
      </c>
      <c r="F3260" s="281" t="s">
        <v>1430</v>
      </c>
      <c r="G3260">
        <v>1</v>
      </c>
      <c r="H3260">
        <v>1</v>
      </c>
    </row>
    <row r="3261" spans="1:8" x14ac:dyDescent="0.3">
      <c r="A3261" s="281">
        <v>216873</v>
      </c>
      <c r="B3261" s="281" t="s">
        <v>7948</v>
      </c>
      <c r="C3261" s="281" t="s">
        <v>7949</v>
      </c>
      <c r="D3261" s="166" t="s">
        <v>1481</v>
      </c>
      <c r="E3261" s="166">
        <v>1</v>
      </c>
      <c r="F3261" s="281" t="s">
        <v>1430</v>
      </c>
      <c r="G3261">
        <v>1</v>
      </c>
      <c r="H3261">
        <v>1</v>
      </c>
    </row>
    <row r="3262" spans="1:8" x14ac:dyDescent="0.3">
      <c r="A3262" s="6">
        <v>174805</v>
      </c>
      <c r="B3262" s="6" t="s">
        <v>7950</v>
      </c>
      <c r="C3262" s="6" t="s">
        <v>7951</v>
      </c>
      <c r="D3262" s="55">
        <v>1</v>
      </c>
      <c r="E3262" s="55">
        <v>1</v>
      </c>
      <c r="F3262" s="6" t="s">
        <v>1430</v>
      </c>
      <c r="G3262">
        <v>0</v>
      </c>
      <c r="H3262">
        <v>1</v>
      </c>
    </row>
    <row r="3263" spans="1:8" x14ac:dyDescent="0.3">
      <c r="A3263" s="281">
        <v>205972</v>
      </c>
      <c r="B3263" s="281" t="s">
        <v>7952</v>
      </c>
      <c r="C3263" s="281" t="s">
        <v>7953</v>
      </c>
      <c r="D3263" s="166" t="s">
        <v>1481</v>
      </c>
      <c r="E3263" s="166">
        <v>1</v>
      </c>
      <c r="F3263" s="281" t="s">
        <v>1430</v>
      </c>
      <c r="G3263">
        <v>1</v>
      </c>
      <c r="H3263">
        <v>1</v>
      </c>
    </row>
    <row r="3264" spans="1:8" x14ac:dyDescent="0.3">
      <c r="A3264" s="281">
        <v>87736</v>
      </c>
      <c r="B3264" s="281" t="s">
        <v>7954</v>
      </c>
      <c r="C3264" s="281" t="s">
        <v>7955</v>
      </c>
      <c r="D3264" s="166" t="s">
        <v>1481</v>
      </c>
      <c r="E3264" s="166">
        <v>1</v>
      </c>
      <c r="F3264" s="281" t="s">
        <v>1430</v>
      </c>
      <c r="G3264">
        <v>1</v>
      </c>
      <c r="H3264">
        <v>1</v>
      </c>
    </row>
    <row r="3265" spans="1:8" x14ac:dyDescent="0.3">
      <c r="A3265" s="281">
        <v>173417</v>
      </c>
      <c r="B3265" s="281" t="s">
        <v>7956</v>
      </c>
      <c r="C3265" s="281" t="s">
        <v>7957</v>
      </c>
      <c r="D3265" s="166">
        <v>1</v>
      </c>
      <c r="E3265" s="166">
        <v>1</v>
      </c>
      <c r="F3265" s="281" t="s">
        <v>1430</v>
      </c>
      <c r="G3265">
        <v>1</v>
      </c>
      <c r="H3265">
        <v>1</v>
      </c>
    </row>
    <row r="3266" spans="1:8" x14ac:dyDescent="0.3">
      <c r="A3266" s="281">
        <v>174531</v>
      </c>
      <c r="B3266" s="281" t="s">
        <v>7958</v>
      </c>
      <c r="C3266" s="281" t="s">
        <v>7959</v>
      </c>
      <c r="D3266" s="166" t="s">
        <v>1481</v>
      </c>
      <c r="E3266" s="166">
        <v>1</v>
      </c>
      <c r="F3266" s="281" t="s">
        <v>1430</v>
      </c>
      <c r="G3266">
        <v>1</v>
      </c>
      <c r="H3266">
        <v>1</v>
      </c>
    </row>
    <row r="3267" spans="1:8" x14ac:dyDescent="0.3">
      <c r="A3267" s="281">
        <v>207991</v>
      </c>
      <c r="B3267" s="281" t="s">
        <v>7960</v>
      </c>
      <c r="C3267" s="281" t="s">
        <v>7961</v>
      </c>
      <c r="D3267" s="166" t="s">
        <v>1481</v>
      </c>
      <c r="E3267" s="166">
        <v>1</v>
      </c>
      <c r="F3267" s="281" t="s">
        <v>1430</v>
      </c>
      <c r="G3267">
        <v>1</v>
      </c>
      <c r="H3267">
        <v>1</v>
      </c>
    </row>
    <row r="3268" spans="1:8" x14ac:dyDescent="0.3">
      <c r="A3268" s="281">
        <v>221345</v>
      </c>
      <c r="B3268" s="281" t="s">
        <v>7962</v>
      </c>
      <c r="C3268" s="281" t="s">
        <v>7963</v>
      </c>
      <c r="D3268" s="166" t="s">
        <v>1481</v>
      </c>
      <c r="E3268" s="166">
        <v>1</v>
      </c>
      <c r="F3268" s="281" t="s">
        <v>1430</v>
      </c>
      <c r="G3268">
        <v>1</v>
      </c>
      <c r="H3268">
        <v>1</v>
      </c>
    </row>
    <row r="3269" spans="1:8" x14ac:dyDescent="0.3">
      <c r="A3269" s="281">
        <v>89282</v>
      </c>
      <c r="B3269" s="281" t="s">
        <v>7964</v>
      </c>
      <c r="C3269" s="281" t="s">
        <v>7965</v>
      </c>
      <c r="D3269" s="166" t="s">
        <v>1481</v>
      </c>
      <c r="E3269" s="166">
        <v>1</v>
      </c>
      <c r="F3269" s="281" t="s">
        <v>1430</v>
      </c>
      <c r="G3269">
        <v>1</v>
      </c>
      <c r="H3269">
        <v>0</v>
      </c>
    </row>
    <row r="3270" spans="1:8" x14ac:dyDescent="0.3">
      <c r="A3270" s="281">
        <v>94239</v>
      </c>
      <c r="B3270" s="281" t="s">
        <v>7966</v>
      </c>
      <c r="C3270" s="281" t="s">
        <v>7967</v>
      </c>
      <c r="D3270" s="166" t="s">
        <v>1481</v>
      </c>
      <c r="E3270" s="166">
        <v>1</v>
      </c>
      <c r="F3270" s="281" t="s">
        <v>1430</v>
      </c>
      <c r="G3270">
        <v>1</v>
      </c>
      <c r="H3270">
        <v>1</v>
      </c>
    </row>
    <row r="3271" spans="1:8" x14ac:dyDescent="0.3">
      <c r="A3271" s="281">
        <v>86721</v>
      </c>
      <c r="B3271" s="281" t="s">
        <v>7968</v>
      </c>
      <c r="C3271" s="281" t="s">
        <v>7969</v>
      </c>
      <c r="D3271" s="166" t="s">
        <v>1481</v>
      </c>
      <c r="E3271" s="166">
        <v>1</v>
      </c>
      <c r="F3271" s="281" t="s">
        <v>1430</v>
      </c>
      <c r="G3271">
        <v>1</v>
      </c>
      <c r="H3271">
        <v>1</v>
      </c>
    </row>
    <row r="3272" spans="1:8" x14ac:dyDescent="0.3">
      <c r="A3272" s="281">
        <v>39738</v>
      </c>
      <c r="B3272" s="281" t="s">
        <v>7970</v>
      </c>
      <c r="C3272" s="281" t="s">
        <v>7971</v>
      </c>
      <c r="D3272" s="166">
        <v>1</v>
      </c>
      <c r="E3272" s="166">
        <v>1</v>
      </c>
      <c r="F3272" s="281" t="s">
        <v>1430</v>
      </c>
      <c r="G3272">
        <v>1</v>
      </c>
      <c r="H3272">
        <v>1</v>
      </c>
    </row>
    <row r="3273" spans="1:8" x14ac:dyDescent="0.3">
      <c r="A3273" s="281">
        <v>477766</v>
      </c>
      <c r="B3273" s="281" t="s">
        <v>7972</v>
      </c>
      <c r="C3273" s="281" t="s">
        <v>7973</v>
      </c>
      <c r="D3273" s="166">
        <v>1</v>
      </c>
      <c r="E3273" s="166">
        <v>1</v>
      </c>
      <c r="F3273" s="281" t="s">
        <v>1430</v>
      </c>
      <c r="G3273">
        <v>1</v>
      </c>
      <c r="H3273">
        <v>1</v>
      </c>
    </row>
    <row r="3274" spans="1:8" x14ac:dyDescent="0.3">
      <c r="A3274" s="281">
        <v>515634</v>
      </c>
      <c r="B3274" s="281" t="s">
        <v>7974</v>
      </c>
      <c r="C3274" s="281" t="s">
        <v>7975</v>
      </c>
      <c r="D3274" s="166">
        <v>2</v>
      </c>
      <c r="E3274" s="166">
        <v>1</v>
      </c>
      <c r="F3274" s="281" t="s">
        <v>1430</v>
      </c>
      <c r="G3274">
        <v>1</v>
      </c>
      <c r="H3274">
        <v>1</v>
      </c>
    </row>
    <row r="3275" spans="1:8" x14ac:dyDescent="0.3">
      <c r="A3275" s="281">
        <v>167872</v>
      </c>
      <c r="B3275" s="281" t="s">
        <v>7976</v>
      </c>
      <c r="C3275" s="281" t="s">
        <v>7977</v>
      </c>
      <c r="D3275" s="166">
        <v>1</v>
      </c>
      <c r="E3275" s="166">
        <v>1</v>
      </c>
      <c r="F3275" s="281" t="s">
        <v>1430</v>
      </c>
      <c r="G3275">
        <v>1</v>
      </c>
      <c r="H3275">
        <v>1</v>
      </c>
    </row>
    <row r="3276" spans="1:8" x14ac:dyDescent="0.3">
      <c r="A3276" s="281">
        <v>203527</v>
      </c>
      <c r="B3276" s="281" t="s">
        <v>7978</v>
      </c>
      <c r="C3276" s="281" t="s">
        <v>7979</v>
      </c>
      <c r="D3276" s="166">
        <v>1</v>
      </c>
      <c r="E3276" s="166">
        <v>1</v>
      </c>
      <c r="F3276" s="281" t="s">
        <v>1430</v>
      </c>
      <c r="G3276">
        <v>1</v>
      </c>
      <c r="H3276">
        <v>1</v>
      </c>
    </row>
    <row r="3277" spans="1:8" x14ac:dyDescent="0.3">
      <c r="A3277" s="281">
        <v>223773</v>
      </c>
      <c r="B3277" s="281" t="s">
        <v>7980</v>
      </c>
      <c r="C3277" s="281" t="s">
        <v>7981</v>
      </c>
      <c r="D3277" s="166">
        <v>1</v>
      </c>
      <c r="E3277" s="166">
        <v>1</v>
      </c>
      <c r="F3277" s="281" t="s">
        <v>1430</v>
      </c>
      <c r="G3277">
        <v>1</v>
      </c>
      <c r="H3277">
        <v>1</v>
      </c>
    </row>
    <row r="3278" spans="1:8" x14ac:dyDescent="0.3">
      <c r="A3278" s="281">
        <v>160014</v>
      </c>
      <c r="B3278" s="281" t="s">
        <v>7982</v>
      </c>
      <c r="C3278" s="281" t="s">
        <v>7983</v>
      </c>
      <c r="D3278" s="166" t="s">
        <v>1481</v>
      </c>
      <c r="E3278" s="166">
        <v>1</v>
      </c>
      <c r="F3278" s="281" t="s">
        <v>1430</v>
      </c>
      <c r="G3278">
        <v>1</v>
      </c>
      <c r="H3278">
        <v>1</v>
      </c>
    </row>
    <row r="3279" spans="1:8" x14ac:dyDescent="0.3">
      <c r="A3279" s="281">
        <v>160528</v>
      </c>
      <c r="B3279" s="281" t="s">
        <v>7984</v>
      </c>
      <c r="C3279" s="281" t="s">
        <v>7985</v>
      </c>
      <c r="D3279" s="166" t="s">
        <v>1481</v>
      </c>
      <c r="E3279" s="166">
        <v>1</v>
      </c>
      <c r="F3279" s="281" t="s">
        <v>1430</v>
      </c>
      <c r="G3279">
        <v>1</v>
      </c>
      <c r="H3279">
        <v>1</v>
      </c>
    </row>
    <row r="3280" spans="1:8" x14ac:dyDescent="0.3">
      <c r="A3280" s="281">
        <v>167298</v>
      </c>
      <c r="B3280" s="281" t="s">
        <v>7986</v>
      </c>
      <c r="C3280" s="281" t="s">
        <v>7987</v>
      </c>
      <c r="D3280" s="166" t="s">
        <v>1481</v>
      </c>
      <c r="E3280" s="166">
        <v>1</v>
      </c>
      <c r="F3280" s="281" t="s">
        <v>1430</v>
      </c>
      <c r="G3280">
        <v>1</v>
      </c>
      <c r="H3280">
        <v>1</v>
      </c>
    </row>
    <row r="3281" spans="1:8" x14ac:dyDescent="0.3">
      <c r="A3281" s="281">
        <v>167917</v>
      </c>
      <c r="B3281" s="281" t="s">
        <v>7988</v>
      </c>
      <c r="C3281" s="281" t="s">
        <v>7989</v>
      </c>
      <c r="D3281" s="166" t="s">
        <v>1481</v>
      </c>
      <c r="E3281" s="166">
        <v>1</v>
      </c>
      <c r="F3281" s="281" t="s">
        <v>1430</v>
      </c>
      <c r="G3281">
        <v>1</v>
      </c>
      <c r="H3281">
        <v>1</v>
      </c>
    </row>
    <row r="3282" spans="1:8" x14ac:dyDescent="0.3">
      <c r="A3282" s="281">
        <v>238376</v>
      </c>
      <c r="B3282" s="281" t="s">
        <v>7990</v>
      </c>
      <c r="C3282" s="281" t="s">
        <v>7991</v>
      </c>
      <c r="D3282" s="166" t="s">
        <v>1481</v>
      </c>
      <c r="E3282" s="166">
        <v>1</v>
      </c>
      <c r="F3282" s="281" t="s">
        <v>1430</v>
      </c>
      <c r="G3282">
        <v>1</v>
      </c>
      <c r="H3282">
        <v>1</v>
      </c>
    </row>
    <row r="3283" spans="1:8" x14ac:dyDescent="0.3">
      <c r="A3283" s="281">
        <v>41718</v>
      </c>
      <c r="B3283" s="281" t="s">
        <v>7992</v>
      </c>
      <c r="C3283" s="281" t="s">
        <v>7993</v>
      </c>
      <c r="D3283" s="166" t="s">
        <v>1481</v>
      </c>
      <c r="E3283" s="166">
        <v>1</v>
      </c>
      <c r="F3283" s="281" t="s">
        <v>1430</v>
      </c>
      <c r="G3283">
        <v>1</v>
      </c>
      <c r="H3283">
        <v>1</v>
      </c>
    </row>
    <row r="3284" spans="1:8" x14ac:dyDescent="0.3">
      <c r="A3284" s="281">
        <v>84987</v>
      </c>
      <c r="B3284" s="281" t="s">
        <v>7994</v>
      </c>
      <c r="C3284" s="281" t="s">
        <v>7995</v>
      </c>
      <c r="D3284" s="166" t="s">
        <v>1481</v>
      </c>
      <c r="E3284" s="166">
        <v>1</v>
      </c>
      <c r="F3284" s="281" t="s">
        <v>1430</v>
      </c>
      <c r="G3284">
        <v>1</v>
      </c>
      <c r="H3284">
        <v>1</v>
      </c>
    </row>
    <row r="3285" spans="1:8" x14ac:dyDescent="0.3">
      <c r="A3285" s="281">
        <v>97261</v>
      </c>
      <c r="B3285" s="281" t="s">
        <v>7996</v>
      </c>
      <c r="C3285" s="281" t="s">
        <v>7997</v>
      </c>
      <c r="D3285" s="166" t="s">
        <v>1481</v>
      </c>
      <c r="E3285" s="166">
        <v>1</v>
      </c>
      <c r="F3285" s="281" t="s">
        <v>1430</v>
      </c>
      <c r="G3285">
        <v>1</v>
      </c>
      <c r="H3285">
        <v>1</v>
      </c>
    </row>
    <row r="3286" spans="1:8" x14ac:dyDescent="0.3">
      <c r="A3286" s="281">
        <v>97585</v>
      </c>
      <c r="B3286" s="281" t="s">
        <v>7998</v>
      </c>
      <c r="C3286" s="281" t="s">
        <v>7999</v>
      </c>
      <c r="D3286" s="166" t="s">
        <v>1481</v>
      </c>
      <c r="E3286" s="166">
        <v>1</v>
      </c>
      <c r="F3286" s="281" t="s">
        <v>1430</v>
      </c>
      <c r="G3286">
        <v>1</v>
      </c>
      <c r="H3286">
        <v>1</v>
      </c>
    </row>
    <row r="3287" spans="1:8" x14ac:dyDescent="0.3">
      <c r="A3287" s="281">
        <v>41761</v>
      </c>
      <c r="B3287" s="281" t="s">
        <v>8000</v>
      </c>
      <c r="C3287" s="281" t="s">
        <v>8001</v>
      </c>
      <c r="D3287" s="166">
        <v>1</v>
      </c>
      <c r="E3287" s="166">
        <v>1</v>
      </c>
      <c r="F3287" s="281" t="s">
        <v>1430</v>
      </c>
      <c r="G3287">
        <v>1</v>
      </c>
      <c r="H3287">
        <v>1</v>
      </c>
    </row>
    <row r="3288" spans="1:8" x14ac:dyDescent="0.3">
      <c r="A3288" s="281">
        <v>171553</v>
      </c>
      <c r="B3288" s="281" t="s">
        <v>8002</v>
      </c>
      <c r="C3288" s="281" t="s">
        <v>8003</v>
      </c>
      <c r="D3288" s="166" t="s">
        <v>1481</v>
      </c>
      <c r="E3288" s="166">
        <v>1</v>
      </c>
      <c r="F3288" s="281" t="s">
        <v>1430</v>
      </c>
      <c r="G3288">
        <v>1</v>
      </c>
      <c r="H3288">
        <v>1</v>
      </c>
    </row>
    <row r="3289" spans="1:8" x14ac:dyDescent="0.3">
      <c r="A3289" s="281">
        <v>221197</v>
      </c>
      <c r="B3289" s="281" t="s">
        <v>8004</v>
      </c>
      <c r="C3289" s="281" t="s">
        <v>8005</v>
      </c>
      <c r="D3289" s="166">
        <v>1</v>
      </c>
      <c r="E3289" s="166">
        <v>1</v>
      </c>
      <c r="F3289" s="281" t="s">
        <v>1430</v>
      </c>
      <c r="G3289">
        <v>1</v>
      </c>
      <c r="H3289">
        <v>1</v>
      </c>
    </row>
    <row r="3290" spans="1:8" x14ac:dyDescent="0.3">
      <c r="A3290" s="281">
        <v>167279</v>
      </c>
      <c r="B3290" s="281" t="s">
        <v>8006</v>
      </c>
      <c r="C3290" s="281" t="s">
        <v>8007</v>
      </c>
      <c r="D3290" s="166" t="s">
        <v>1481</v>
      </c>
      <c r="E3290" s="166">
        <v>1</v>
      </c>
      <c r="F3290" s="281" t="s">
        <v>1430</v>
      </c>
      <c r="G3290">
        <v>1</v>
      </c>
      <c r="H3290">
        <v>1</v>
      </c>
    </row>
    <row r="3291" spans="1:8" x14ac:dyDescent="0.3">
      <c r="A3291" s="281">
        <v>20825</v>
      </c>
      <c r="B3291" s="281" t="s">
        <v>8008</v>
      </c>
      <c r="C3291" s="281" t="s">
        <v>8009</v>
      </c>
      <c r="D3291" s="166">
        <v>1</v>
      </c>
      <c r="E3291" s="166">
        <v>1</v>
      </c>
      <c r="F3291" s="281" t="s">
        <v>1430</v>
      </c>
      <c r="G3291">
        <v>1</v>
      </c>
      <c r="H3291">
        <v>1</v>
      </c>
    </row>
    <row r="3292" spans="1:8" x14ac:dyDescent="0.3">
      <c r="A3292" s="281">
        <v>231306</v>
      </c>
      <c r="B3292" s="281" t="s">
        <v>8010</v>
      </c>
      <c r="C3292" s="281" t="s">
        <v>8011</v>
      </c>
      <c r="D3292" s="166" t="s">
        <v>1481</v>
      </c>
      <c r="E3292" s="166">
        <v>1</v>
      </c>
      <c r="F3292" s="281" t="s">
        <v>1430</v>
      </c>
      <c r="G3292">
        <v>1</v>
      </c>
      <c r="H3292">
        <v>1</v>
      </c>
    </row>
    <row r="3293" spans="1:8" x14ac:dyDescent="0.3">
      <c r="A3293" s="281">
        <v>510708</v>
      </c>
      <c r="B3293" s="281" t="s">
        <v>8012</v>
      </c>
      <c r="C3293" s="281" t="s">
        <v>8013</v>
      </c>
      <c r="D3293" s="166" t="s">
        <v>1481</v>
      </c>
      <c r="E3293" s="166">
        <v>1</v>
      </c>
      <c r="F3293" s="281" t="s">
        <v>1430</v>
      </c>
      <c r="G3293">
        <v>1</v>
      </c>
      <c r="H3293">
        <v>1</v>
      </c>
    </row>
    <row r="3294" spans="1:8" x14ac:dyDescent="0.3">
      <c r="A3294" s="281">
        <v>121364</v>
      </c>
      <c r="B3294" s="281" t="s">
        <v>8014</v>
      </c>
      <c r="C3294" s="281" t="s">
        <v>8015</v>
      </c>
      <c r="D3294" s="166">
        <v>1</v>
      </c>
      <c r="E3294" s="166">
        <v>1</v>
      </c>
      <c r="F3294" s="281" t="s">
        <v>1430</v>
      </c>
      <c r="G3294">
        <v>1</v>
      </c>
      <c r="H3294">
        <v>1</v>
      </c>
    </row>
    <row r="3295" spans="1:8" x14ac:dyDescent="0.3">
      <c r="A3295" s="281">
        <v>217385</v>
      </c>
      <c r="B3295" s="281" t="s">
        <v>8016</v>
      </c>
      <c r="C3295" s="281" t="s">
        <v>8017</v>
      </c>
      <c r="D3295" s="166">
        <v>1</v>
      </c>
      <c r="E3295" s="166">
        <v>1</v>
      </c>
      <c r="F3295" s="281" t="s">
        <v>1430</v>
      </c>
      <c r="G3295">
        <v>1</v>
      </c>
      <c r="H3295">
        <v>1</v>
      </c>
    </row>
    <row r="3296" spans="1:8" x14ac:dyDescent="0.3">
      <c r="A3296" s="281">
        <v>49108</v>
      </c>
      <c r="B3296" s="281" t="s">
        <v>8018</v>
      </c>
      <c r="C3296" s="281" t="s">
        <v>8019</v>
      </c>
      <c r="D3296" s="166">
        <v>1</v>
      </c>
      <c r="E3296" s="166">
        <v>1</v>
      </c>
      <c r="F3296" s="281" t="s">
        <v>1430</v>
      </c>
      <c r="G3296">
        <v>1</v>
      </c>
      <c r="H3296">
        <v>1</v>
      </c>
    </row>
    <row r="3297" spans="1:8" x14ac:dyDescent="0.3">
      <c r="A3297" s="281">
        <v>162132</v>
      </c>
      <c r="B3297" s="281" t="s">
        <v>8020</v>
      </c>
      <c r="C3297" s="281" t="s">
        <v>8021</v>
      </c>
      <c r="D3297" s="166" t="s">
        <v>1481</v>
      </c>
      <c r="E3297" s="166">
        <v>1</v>
      </c>
      <c r="F3297" s="281" t="s">
        <v>1430</v>
      </c>
      <c r="G3297">
        <v>1</v>
      </c>
      <c r="H3297">
        <v>1</v>
      </c>
    </row>
    <row r="3298" spans="1:8" x14ac:dyDescent="0.3">
      <c r="A3298" s="281">
        <v>211956</v>
      </c>
      <c r="B3298" s="281" t="s">
        <v>8022</v>
      </c>
      <c r="C3298" s="281" t="s">
        <v>8023</v>
      </c>
      <c r="D3298" s="166" t="s">
        <v>1481</v>
      </c>
      <c r="E3298" s="166">
        <v>1</v>
      </c>
      <c r="F3298" s="281" t="s">
        <v>1430</v>
      </c>
      <c r="G3298">
        <v>1</v>
      </c>
      <c r="H3298">
        <v>1</v>
      </c>
    </row>
    <row r="3299" spans="1:8" x14ac:dyDescent="0.3">
      <c r="A3299" s="281">
        <v>205609</v>
      </c>
      <c r="B3299" s="281" t="s">
        <v>8024</v>
      </c>
      <c r="C3299" s="281" t="s">
        <v>8025</v>
      </c>
      <c r="D3299" s="166">
        <v>1</v>
      </c>
      <c r="E3299" s="166">
        <v>1</v>
      </c>
      <c r="F3299" s="281" t="s">
        <v>1430</v>
      </c>
      <c r="G3299">
        <v>1</v>
      </c>
      <c r="H3299">
        <v>1</v>
      </c>
    </row>
    <row r="3300" spans="1:8" x14ac:dyDescent="0.3">
      <c r="A3300" s="281">
        <v>120220</v>
      </c>
      <c r="B3300" s="281" t="s">
        <v>8026</v>
      </c>
      <c r="C3300" s="281" t="s">
        <v>8027</v>
      </c>
      <c r="D3300" s="166">
        <v>1</v>
      </c>
      <c r="E3300" s="166">
        <v>1</v>
      </c>
      <c r="F3300" s="281" t="s">
        <v>1430</v>
      </c>
      <c r="G3300">
        <v>1</v>
      </c>
      <c r="H3300">
        <v>1</v>
      </c>
    </row>
    <row r="3301" spans="1:8" x14ac:dyDescent="0.3">
      <c r="A3301" s="281">
        <v>173046</v>
      </c>
      <c r="B3301" s="281" t="s">
        <v>8028</v>
      </c>
      <c r="C3301" s="281" t="s">
        <v>8029</v>
      </c>
      <c r="D3301" s="166">
        <v>1</v>
      </c>
      <c r="E3301" s="166">
        <v>1</v>
      </c>
      <c r="F3301" s="281" t="s">
        <v>1430</v>
      </c>
      <c r="G3301">
        <v>1</v>
      </c>
      <c r="H3301">
        <v>1</v>
      </c>
    </row>
    <row r="3302" spans="1:8" x14ac:dyDescent="0.3">
      <c r="A3302" s="281">
        <v>201599</v>
      </c>
      <c r="B3302" s="281" t="s">
        <v>8030</v>
      </c>
      <c r="C3302" s="281" t="s">
        <v>8031</v>
      </c>
      <c r="D3302" s="166">
        <v>1</v>
      </c>
      <c r="E3302" s="166">
        <v>1</v>
      </c>
      <c r="F3302" s="281" t="s">
        <v>1430</v>
      </c>
      <c r="G3302">
        <v>1</v>
      </c>
      <c r="H3302">
        <v>1</v>
      </c>
    </row>
    <row r="3303" spans="1:8" x14ac:dyDescent="0.3">
      <c r="A3303" s="281">
        <v>214650</v>
      </c>
      <c r="B3303" s="281" t="s">
        <v>8032</v>
      </c>
      <c r="C3303" s="281" t="s">
        <v>8033</v>
      </c>
      <c r="D3303" s="166">
        <v>1</v>
      </c>
      <c r="E3303" s="166">
        <v>1</v>
      </c>
      <c r="F3303" s="281" t="s">
        <v>1430</v>
      </c>
      <c r="G3303">
        <v>1</v>
      </c>
      <c r="H3303">
        <v>1</v>
      </c>
    </row>
    <row r="3304" spans="1:8" x14ac:dyDescent="0.3">
      <c r="A3304" s="281">
        <v>344931</v>
      </c>
      <c r="B3304" s="281" t="s">
        <v>8034</v>
      </c>
      <c r="C3304" s="281" t="s">
        <v>8035</v>
      </c>
      <c r="D3304" s="166">
        <v>1</v>
      </c>
      <c r="E3304" s="166">
        <v>1</v>
      </c>
      <c r="F3304" s="281" t="s">
        <v>1430</v>
      </c>
      <c r="G3304">
        <v>1</v>
      </c>
      <c r="H3304">
        <v>1</v>
      </c>
    </row>
    <row r="3305" spans="1:8" x14ac:dyDescent="0.3">
      <c r="A3305" s="281">
        <v>105579</v>
      </c>
      <c r="B3305" s="281" t="s">
        <v>8036</v>
      </c>
      <c r="C3305" s="281" t="s">
        <v>8037</v>
      </c>
      <c r="D3305" s="166" t="s">
        <v>1481</v>
      </c>
      <c r="E3305" s="166">
        <v>1</v>
      </c>
      <c r="F3305" s="281" t="s">
        <v>1430</v>
      </c>
      <c r="G3305">
        <v>1</v>
      </c>
      <c r="H3305">
        <v>0</v>
      </c>
    </row>
    <row r="3306" spans="1:8" x14ac:dyDescent="0.3">
      <c r="A3306" s="281">
        <v>169348</v>
      </c>
      <c r="B3306" s="281" t="s">
        <v>8038</v>
      </c>
      <c r="C3306" s="281" t="s">
        <v>8039</v>
      </c>
      <c r="D3306" s="166" t="s">
        <v>1481</v>
      </c>
      <c r="E3306" s="166">
        <v>1</v>
      </c>
      <c r="F3306" s="281" t="s">
        <v>1430</v>
      </c>
      <c r="G3306">
        <v>1</v>
      </c>
      <c r="H3306">
        <v>1</v>
      </c>
    </row>
    <row r="3307" spans="1:8" x14ac:dyDescent="0.3">
      <c r="A3307" s="281">
        <v>175003</v>
      </c>
      <c r="B3307" s="281" t="s">
        <v>8040</v>
      </c>
      <c r="C3307" s="281" t="s">
        <v>8041</v>
      </c>
      <c r="D3307" s="166" t="s">
        <v>1481</v>
      </c>
      <c r="E3307" s="166">
        <v>1</v>
      </c>
      <c r="F3307" s="281" t="s">
        <v>1430</v>
      </c>
      <c r="G3307">
        <v>1</v>
      </c>
      <c r="H3307">
        <v>1</v>
      </c>
    </row>
    <row r="3308" spans="1:8" x14ac:dyDescent="0.3">
      <c r="A3308" s="281">
        <v>176565</v>
      </c>
      <c r="B3308" s="281" t="s">
        <v>8042</v>
      </c>
      <c r="C3308" s="281" t="s">
        <v>8043</v>
      </c>
      <c r="D3308" s="166" t="s">
        <v>1481</v>
      </c>
      <c r="E3308" s="166">
        <v>1</v>
      </c>
      <c r="F3308" s="281" t="s">
        <v>1430</v>
      </c>
      <c r="G3308">
        <v>1</v>
      </c>
      <c r="H3308">
        <v>1</v>
      </c>
    </row>
    <row r="3309" spans="1:8" x14ac:dyDescent="0.3">
      <c r="A3309" s="281">
        <v>204286</v>
      </c>
      <c r="B3309" s="281" t="s">
        <v>8044</v>
      </c>
      <c r="C3309" s="281" t="s">
        <v>8045</v>
      </c>
      <c r="D3309" s="166" t="s">
        <v>1481</v>
      </c>
      <c r="E3309" s="166">
        <v>1</v>
      </c>
      <c r="F3309" s="281" t="s">
        <v>1430</v>
      </c>
      <c r="G3309">
        <v>1</v>
      </c>
      <c r="H3309">
        <v>0</v>
      </c>
    </row>
    <row r="3310" spans="1:8" x14ac:dyDescent="0.3">
      <c r="A3310" s="281">
        <v>205838</v>
      </c>
      <c r="B3310" s="281" t="s">
        <v>8046</v>
      </c>
      <c r="C3310" s="281" t="s">
        <v>8047</v>
      </c>
      <c r="D3310" s="166" t="s">
        <v>1481</v>
      </c>
      <c r="E3310" s="166">
        <v>1</v>
      </c>
      <c r="F3310" s="281" t="s">
        <v>1430</v>
      </c>
      <c r="G3310">
        <v>1</v>
      </c>
      <c r="H3310">
        <v>1</v>
      </c>
    </row>
    <row r="3311" spans="1:8" x14ac:dyDescent="0.3">
      <c r="A3311" s="281">
        <v>210682</v>
      </c>
      <c r="B3311" s="281" t="s">
        <v>8048</v>
      </c>
      <c r="C3311" s="281" t="s">
        <v>8049</v>
      </c>
      <c r="D3311" s="166" t="s">
        <v>1481</v>
      </c>
      <c r="E3311" s="166">
        <v>1</v>
      </c>
      <c r="F3311" s="281" t="s">
        <v>1430</v>
      </c>
      <c r="G3311">
        <v>1</v>
      </c>
      <c r="H3311">
        <v>1</v>
      </c>
    </row>
    <row r="3312" spans="1:8" x14ac:dyDescent="0.3">
      <c r="A3312" s="281">
        <v>237503</v>
      </c>
      <c r="B3312" s="281" t="s">
        <v>8050</v>
      </c>
      <c r="C3312" s="281" t="s">
        <v>8051</v>
      </c>
      <c r="D3312" s="166" t="s">
        <v>1481</v>
      </c>
      <c r="E3312" s="166">
        <v>1</v>
      </c>
      <c r="F3312" s="281" t="s">
        <v>1430</v>
      </c>
      <c r="G3312">
        <v>1</v>
      </c>
      <c r="H3312">
        <v>1</v>
      </c>
    </row>
    <row r="3313" spans="1:8" x14ac:dyDescent="0.3">
      <c r="A3313" s="281">
        <v>240704</v>
      </c>
      <c r="B3313" s="281" t="s">
        <v>8052</v>
      </c>
      <c r="C3313" s="281" t="s">
        <v>8053</v>
      </c>
      <c r="D3313" s="166" t="s">
        <v>1481</v>
      </c>
      <c r="E3313" s="166">
        <v>1</v>
      </c>
      <c r="F3313" s="281" t="s">
        <v>1430</v>
      </c>
      <c r="G3313">
        <v>1</v>
      </c>
      <c r="H3313">
        <v>1</v>
      </c>
    </row>
    <row r="3314" spans="1:8" x14ac:dyDescent="0.3">
      <c r="A3314" s="281">
        <v>241624</v>
      </c>
      <c r="B3314" s="281" t="s">
        <v>8054</v>
      </c>
      <c r="C3314" s="281" t="s">
        <v>8055</v>
      </c>
      <c r="D3314" s="166" t="s">
        <v>1481</v>
      </c>
      <c r="E3314" s="166">
        <v>1</v>
      </c>
      <c r="F3314" s="281" t="s">
        <v>1430</v>
      </c>
      <c r="G3314">
        <v>1</v>
      </c>
      <c r="H3314">
        <v>1</v>
      </c>
    </row>
    <row r="3315" spans="1:8" x14ac:dyDescent="0.3">
      <c r="A3315" s="281">
        <v>78756</v>
      </c>
      <c r="B3315" s="281" t="s">
        <v>8056</v>
      </c>
      <c r="C3315" s="281" t="s">
        <v>8057</v>
      </c>
      <c r="D3315" s="166" t="s">
        <v>1481</v>
      </c>
      <c r="E3315" s="166">
        <v>1</v>
      </c>
      <c r="F3315" s="281" t="s">
        <v>1430</v>
      </c>
      <c r="G3315">
        <v>1</v>
      </c>
      <c r="H3315">
        <v>1</v>
      </c>
    </row>
    <row r="3316" spans="1:8" x14ac:dyDescent="0.3">
      <c r="A3316" s="281">
        <v>95061</v>
      </c>
      <c r="B3316" s="281" t="s">
        <v>8058</v>
      </c>
      <c r="C3316" s="281" t="s">
        <v>8059</v>
      </c>
      <c r="D3316" s="166" t="s">
        <v>1481</v>
      </c>
      <c r="E3316" s="166">
        <v>1</v>
      </c>
      <c r="F3316" s="281" t="s">
        <v>1430</v>
      </c>
      <c r="G3316">
        <v>1</v>
      </c>
      <c r="H3316">
        <v>1</v>
      </c>
    </row>
    <row r="3317" spans="1:8" x14ac:dyDescent="0.3">
      <c r="A3317" s="281">
        <v>99039</v>
      </c>
      <c r="B3317" s="281" t="s">
        <v>8060</v>
      </c>
      <c r="C3317" s="281" t="s">
        <v>8061</v>
      </c>
      <c r="D3317" s="166" t="s">
        <v>1481</v>
      </c>
      <c r="E3317" s="166">
        <v>1</v>
      </c>
      <c r="F3317" s="281" t="s">
        <v>1430</v>
      </c>
      <c r="G3317">
        <v>1</v>
      </c>
      <c r="H3317">
        <v>1</v>
      </c>
    </row>
    <row r="3318" spans="1:8" x14ac:dyDescent="0.3">
      <c r="A3318" s="281">
        <v>167247</v>
      </c>
      <c r="B3318" s="281" t="s">
        <v>8062</v>
      </c>
      <c r="C3318" s="281" t="s">
        <v>8063</v>
      </c>
      <c r="D3318" s="166">
        <v>1</v>
      </c>
      <c r="E3318" s="166">
        <v>1</v>
      </c>
      <c r="F3318" s="281" t="s">
        <v>1430</v>
      </c>
      <c r="G3318">
        <v>1</v>
      </c>
      <c r="H3318">
        <v>1</v>
      </c>
    </row>
    <row r="3319" spans="1:8" x14ac:dyDescent="0.3">
      <c r="A3319" s="281">
        <v>221405</v>
      </c>
      <c r="B3319" s="281" t="s">
        <v>8064</v>
      </c>
      <c r="C3319" s="281" t="s">
        <v>8065</v>
      </c>
      <c r="D3319" s="166" t="s">
        <v>1481</v>
      </c>
      <c r="E3319" s="166">
        <v>1</v>
      </c>
      <c r="F3319" s="281" t="s">
        <v>1430</v>
      </c>
      <c r="G3319">
        <v>1</v>
      </c>
      <c r="H3319">
        <v>1</v>
      </c>
    </row>
    <row r="3320" spans="1:8" x14ac:dyDescent="0.3">
      <c r="A3320" s="281">
        <v>393854</v>
      </c>
      <c r="B3320" s="281" t="s">
        <v>8066</v>
      </c>
      <c r="C3320" s="281" t="s">
        <v>8067</v>
      </c>
      <c r="D3320" s="166" t="s">
        <v>1481</v>
      </c>
      <c r="E3320" s="166">
        <v>1</v>
      </c>
      <c r="F3320" s="281" t="s">
        <v>1430</v>
      </c>
      <c r="G3320">
        <v>1</v>
      </c>
      <c r="H3320">
        <v>1</v>
      </c>
    </row>
    <row r="3321" spans="1:8" x14ac:dyDescent="0.3">
      <c r="A3321" s="281">
        <v>210662</v>
      </c>
      <c r="B3321" s="281" t="s">
        <v>8068</v>
      </c>
      <c r="C3321" s="281" t="s">
        <v>8069</v>
      </c>
      <c r="D3321" s="166">
        <v>1</v>
      </c>
      <c r="E3321" s="166">
        <v>1</v>
      </c>
      <c r="F3321" s="281" t="s">
        <v>1430</v>
      </c>
      <c r="G3321">
        <v>1</v>
      </c>
      <c r="H3321">
        <v>1</v>
      </c>
    </row>
    <row r="3322" spans="1:8" x14ac:dyDescent="0.3">
      <c r="A3322" s="281">
        <v>262725</v>
      </c>
      <c r="B3322" s="281" t="s">
        <v>8070</v>
      </c>
      <c r="C3322" s="281" t="s">
        <v>8071</v>
      </c>
      <c r="D3322" s="166">
        <v>1</v>
      </c>
      <c r="E3322" s="166">
        <v>1</v>
      </c>
      <c r="F3322" s="281" t="s">
        <v>1430</v>
      </c>
      <c r="G3322">
        <v>1</v>
      </c>
      <c r="H3322">
        <v>1</v>
      </c>
    </row>
    <row r="3323" spans="1:8" x14ac:dyDescent="0.3">
      <c r="A3323" s="281">
        <v>40268</v>
      </c>
      <c r="B3323" s="281" t="s">
        <v>8072</v>
      </c>
      <c r="C3323" s="281" t="s">
        <v>8073</v>
      </c>
      <c r="D3323" s="166">
        <v>1</v>
      </c>
      <c r="E3323" s="166">
        <v>1</v>
      </c>
      <c r="F3323" s="281" t="s">
        <v>1430</v>
      </c>
      <c r="G3323">
        <v>1</v>
      </c>
      <c r="H3323">
        <v>1</v>
      </c>
    </row>
    <row r="3324" spans="1:8" x14ac:dyDescent="0.3">
      <c r="A3324" s="281">
        <v>165173</v>
      </c>
      <c r="B3324" s="281" t="s">
        <v>8074</v>
      </c>
      <c r="C3324" s="281" t="s">
        <v>8075</v>
      </c>
      <c r="D3324" s="166" t="s">
        <v>1481</v>
      </c>
      <c r="E3324" s="166">
        <v>1</v>
      </c>
      <c r="F3324" s="281" t="s">
        <v>1430</v>
      </c>
      <c r="G3324">
        <v>1</v>
      </c>
      <c r="H3324">
        <v>1</v>
      </c>
    </row>
    <row r="3325" spans="1:8" x14ac:dyDescent="0.3">
      <c r="A3325" s="281">
        <v>99221</v>
      </c>
      <c r="B3325" s="281" t="s">
        <v>8076</v>
      </c>
      <c r="C3325" s="281" t="s">
        <v>8077</v>
      </c>
      <c r="D3325" s="166" t="s">
        <v>1481</v>
      </c>
      <c r="E3325" s="166">
        <v>1</v>
      </c>
      <c r="F3325" s="281" t="s">
        <v>1430</v>
      </c>
      <c r="G3325">
        <v>1</v>
      </c>
      <c r="H3325">
        <v>1</v>
      </c>
    </row>
    <row r="3326" spans="1:8" x14ac:dyDescent="0.3">
      <c r="A3326" s="281">
        <v>163690</v>
      </c>
      <c r="B3326" s="281" t="s">
        <v>8078</v>
      </c>
      <c r="C3326" s="281" t="s">
        <v>8079</v>
      </c>
      <c r="D3326" s="166">
        <v>1</v>
      </c>
      <c r="E3326" s="166">
        <v>1</v>
      </c>
      <c r="F3326" s="281" t="s">
        <v>1430</v>
      </c>
      <c r="G3326">
        <v>1</v>
      </c>
      <c r="H3326">
        <v>1</v>
      </c>
    </row>
    <row r="3327" spans="1:8" x14ac:dyDescent="0.3">
      <c r="A3327" s="281">
        <v>55008</v>
      </c>
      <c r="B3327" s="281" t="s">
        <v>8080</v>
      </c>
      <c r="C3327" s="281" t="s">
        <v>8081</v>
      </c>
      <c r="D3327" s="166">
        <v>2</v>
      </c>
      <c r="E3327" s="166">
        <v>1</v>
      </c>
      <c r="F3327" s="281" t="s">
        <v>1430</v>
      </c>
      <c r="G3327">
        <v>1</v>
      </c>
      <c r="H3327">
        <v>1</v>
      </c>
    </row>
    <row r="3328" spans="1:8" x14ac:dyDescent="0.3">
      <c r="A3328" s="6">
        <v>37107</v>
      </c>
      <c r="B3328" s="6" t="s">
        <v>8082</v>
      </c>
      <c r="C3328" s="6" t="s">
        <v>8083</v>
      </c>
      <c r="D3328" s="55">
        <v>1</v>
      </c>
      <c r="E3328" s="55">
        <v>1</v>
      </c>
      <c r="F3328" s="6" t="s">
        <v>1430</v>
      </c>
      <c r="G3328">
        <v>0</v>
      </c>
      <c r="H3328">
        <v>1</v>
      </c>
    </row>
    <row r="3329" spans="1:8" x14ac:dyDescent="0.3">
      <c r="A3329" s="281">
        <v>174565</v>
      </c>
      <c r="B3329" s="281" t="s">
        <v>8084</v>
      </c>
      <c r="C3329" s="281" t="s">
        <v>8085</v>
      </c>
      <c r="D3329" s="166">
        <v>1</v>
      </c>
      <c r="E3329" s="166">
        <v>1</v>
      </c>
      <c r="F3329" s="281" t="s">
        <v>1430</v>
      </c>
      <c r="G3329">
        <v>1</v>
      </c>
      <c r="H3329">
        <v>1</v>
      </c>
    </row>
    <row r="3330" spans="1:8" x14ac:dyDescent="0.3">
      <c r="A3330" s="281">
        <v>200313</v>
      </c>
      <c r="B3330" s="281" t="s">
        <v>8086</v>
      </c>
      <c r="C3330" s="281" t="s">
        <v>8087</v>
      </c>
      <c r="D3330" s="166">
        <v>1</v>
      </c>
      <c r="E3330" s="166">
        <v>1</v>
      </c>
      <c r="F3330" s="281" t="s">
        <v>1430</v>
      </c>
      <c r="G3330">
        <v>1</v>
      </c>
      <c r="H3330">
        <v>1</v>
      </c>
    </row>
    <row r="3331" spans="1:8" x14ac:dyDescent="0.3">
      <c r="A3331" s="281">
        <v>205570</v>
      </c>
      <c r="B3331" s="281" t="s">
        <v>8088</v>
      </c>
      <c r="C3331" s="281" t="s">
        <v>8089</v>
      </c>
      <c r="D3331" s="166">
        <v>1</v>
      </c>
      <c r="E3331" s="166">
        <v>1</v>
      </c>
      <c r="F3331" s="281" t="s">
        <v>1430</v>
      </c>
      <c r="G3331">
        <v>1</v>
      </c>
      <c r="H3331">
        <v>1</v>
      </c>
    </row>
    <row r="3332" spans="1:8" x14ac:dyDescent="0.3">
      <c r="A3332" s="281">
        <v>257841</v>
      </c>
      <c r="B3332" s="281" t="s">
        <v>8090</v>
      </c>
      <c r="C3332" s="281" t="s">
        <v>8091</v>
      </c>
      <c r="D3332" s="166">
        <v>1</v>
      </c>
      <c r="E3332" s="166">
        <v>1</v>
      </c>
      <c r="F3332" s="281" t="s">
        <v>1430</v>
      </c>
      <c r="G3332">
        <v>1</v>
      </c>
      <c r="H3332">
        <v>1</v>
      </c>
    </row>
    <row r="3333" spans="1:8" x14ac:dyDescent="0.3">
      <c r="A3333" s="281">
        <v>42133</v>
      </c>
      <c r="B3333" s="281" t="s">
        <v>8092</v>
      </c>
      <c r="C3333" s="281" t="s">
        <v>8093</v>
      </c>
      <c r="D3333" s="166">
        <v>1</v>
      </c>
      <c r="E3333" s="166">
        <v>1</v>
      </c>
      <c r="F3333" s="281" t="s">
        <v>1430</v>
      </c>
      <c r="G3333">
        <v>1</v>
      </c>
      <c r="H3333">
        <v>1</v>
      </c>
    </row>
    <row r="3334" spans="1:8" x14ac:dyDescent="0.3">
      <c r="A3334" s="281">
        <v>50128</v>
      </c>
      <c r="B3334" s="281" t="s">
        <v>8094</v>
      </c>
      <c r="C3334" s="281" t="s">
        <v>8095</v>
      </c>
      <c r="D3334" s="166">
        <v>1</v>
      </c>
      <c r="E3334" s="166">
        <v>1</v>
      </c>
      <c r="F3334" s="281" t="s">
        <v>1430</v>
      </c>
      <c r="G3334">
        <v>1</v>
      </c>
      <c r="H3334">
        <v>1</v>
      </c>
    </row>
    <row r="3335" spans="1:8" x14ac:dyDescent="0.3">
      <c r="A3335" s="281">
        <v>520159</v>
      </c>
      <c r="B3335" s="281" t="s">
        <v>8096</v>
      </c>
      <c r="C3335" s="281" t="s">
        <v>8097</v>
      </c>
      <c r="D3335" s="166">
        <v>1</v>
      </c>
      <c r="E3335" s="166">
        <v>1</v>
      </c>
      <c r="F3335" s="281" t="s">
        <v>1430</v>
      </c>
      <c r="G3335">
        <v>1</v>
      </c>
      <c r="H3335">
        <v>1</v>
      </c>
    </row>
    <row r="3336" spans="1:8" x14ac:dyDescent="0.3">
      <c r="A3336" s="281">
        <v>38120</v>
      </c>
      <c r="B3336" s="281" t="s">
        <v>8098</v>
      </c>
      <c r="C3336" s="281" t="s">
        <v>8099</v>
      </c>
      <c r="D3336" s="166">
        <v>2</v>
      </c>
      <c r="E3336" s="166">
        <v>1</v>
      </c>
      <c r="F3336" s="281" t="s">
        <v>1430</v>
      </c>
      <c r="G3336">
        <v>1</v>
      </c>
      <c r="H3336">
        <v>1</v>
      </c>
    </row>
    <row r="3337" spans="1:8" x14ac:dyDescent="0.3">
      <c r="A3337" s="281">
        <v>160204</v>
      </c>
      <c r="B3337" s="281" t="s">
        <v>8100</v>
      </c>
      <c r="C3337" s="281" t="s">
        <v>8101</v>
      </c>
      <c r="D3337" s="166" t="s">
        <v>1481</v>
      </c>
      <c r="E3337" s="166">
        <v>1</v>
      </c>
      <c r="F3337" s="281" t="s">
        <v>1430</v>
      </c>
      <c r="G3337">
        <v>1</v>
      </c>
      <c r="H3337">
        <v>1</v>
      </c>
    </row>
    <row r="3338" spans="1:8" x14ac:dyDescent="0.3">
      <c r="A3338" s="281">
        <v>210435</v>
      </c>
      <c r="B3338" s="281" t="s">
        <v>8102</v>
      </c>
      <c r="C3338" s="281" t="s">
        <v>8103</v>
      </c>
      <c r="D3338" s="166" t="s">
        <v>1481</v>
      </c>
      <c r="E3338" s="166">
        <v>1</v>
      </c>
      <c r="F3338" s="281" t="s">
        <v>1430</v>
      </c>
      <c r="G3338">
        <v>1</v>
      </c>
      <c r="H3338">
        <v>1</v>
      </c>
    </row>
    <row r="3339" spans="1:8" x14ac:dyDescent="0.3">
      <c r="A3339" s="6">
        <v>103970</v>
      </c>
      <c r="B3339" s="6" t="s">
        <v>8104</v>
      </c>
      <c r="C3339" s="6" t="s">
        <v>8105</v>
      </c>
      <c r="D3339" s="55" t="s">
        <v>1481</v>
      </c>
      <c r="E3339" s="55">
        <v>1</v>
      </c>
      <c r="F3339" s="6" t="s">
        <v>1430</v>
      </c>
      <c r="G3339">
        <v>0</v>
      </c>
      <c r="H3339">
        <v>1</v>
      </c>
    </row>
    <row r="3340" spans="1:8" x14ac:dyDescent="0.3">
      <c r="A3340" s="281">
        <v>102257</v>
      </c>
      <c r="B3340" s="281" t="s">
        <v>8106</v>
      </c>
      <c r="C3340" s="281" t="s">
        <v>8107</v>
      </c>
      <c r="D3340" s="166" t="s">
        <v>1481</v>
      </c>
      <c r="E3340" s="166">
        <v>1</v>
      </c>
      <c r="F3340" s="281" t="s">
        <v>1430</v>
      </c>
      <c r="G3340">
        <v>1</v>
      </c>
      <c r="H3340">
        <v>1</v>
      </c>
    </row>
    <row r="3341" spans="1:8" x14ac:dyDescent="0.3">
      <c r="A3341" s="281">
        <v>105348</v>
      </c>
      <c r="B3341" s="281" t="s">
        <v>8108</v>
      </c>
      <c r="C3341" s="281" t="s">
        <v>8109</v>
      </c>
      <c r="D3341" s="166" t="s">
        <v>1481</v>
      </c>
      <c r="E3341" s="166">
        <v>1</v>
      </c>
      <c r="F3341" s="281" t="s">
        <v>1430</v>
      </c>
      <c r="G3341">
        <v>1</v>
      </c>
      <c r="H3341">
        <v>1</v>
      </c>
    </row>
    <row r="3342" spans="1:8" x14ac:dyDescent="0.3">
      <c r="A3342" s="281">
        <v>221347</v>
      </c>
      <c r="B3342" s="281" t="s">
        <v>8110</v>
      </c>
      <c r="C3342" s="281" t="s">
        <v>8111</v>
      </c>
      <c r="D3342" s="166" t="s">
        <v>1481</v>
      </c>
      <c r="E3342" s="166">
        <v>1</v>
      </c>
      <c r="F3342" s="281" t="s">
        <v>1430</v>
      </c>
      <c r="G3342">
        <v>1</v>
      </c>
      <c r="H3342">
        <v>1</v>
      </c>
    </row>
    <row r="3343" spans="1:8" x14ac:dyDescent="0.3">
      <c r="A3343" s="281">
        <v>205561</v>
      </c>
      <c r="B3343" s="281" t="s">
        <v>8112</v>
      </c>
      <c r="C3343" s="281" t="s">
        <v>8113</v>
      </c>
      <c r="D3343" s="166">
        <v>1</v>
      </c>
      <c r="E3343" s="166">
        <v>1</v>
      </c>
      <c r="F3343" s="281" t="s">
        <v>1430</v>
      </c>
      <c r="G3343">
        <v>1</v>
      </c>
      <c r="H3343">
        <v>1</v>
      </c>
    </row>
    <row r="3344" spans="1:8" x14ac:dyDescent="0.3">
      <c r="A3344" s="281">
        <v>50131</v>
      </c>
      <c r="B3344" s="281" t="s">
        <v>8114</v>
      </c>
      <c r="C3344" s="281" t="s">
        <v>8115</v>
      </c>
      <c r="D3344" s="166" t="s">
        <v>1481</v>
      </c>
      <c r="E3344" s="166">
        <v>1</v>
      </c>
      <c r="F3344" s="281" t="s">
        <v>1430</v>
      </c>
      <c r="G3344">
        <v>1</v>
      </c>
      <c r="H3344">
        <v>1</v>
      </c>
    </row>
    <row r="3345" spans="1:8" x14ac:dyDescent="0.3">
      <c r="A3345" s="281">
        <v>95494</v>
      </c>
      <c r="B3345" s="281" t="s">
        <v>8116</v>
      </c>
      <c r="C3345" s="281" t="s">
        <v>8117</v>
      </c>
      <c r="D3345" s="166" t="s">
        <v>1481</v>
      </c>
      <c r="E3345" s="166">
        <v>1</v>
      </c>
      <c r="F3345" s="281" t="s">
        <v>1430</v>
      </c>
      <c r="G3345">
        <v>1</v>
      </c>
      <c r="H3345">
        <v>1</v>
      </c>
    </row>
    <row r="3346" spans="1:8" x14ac:dyDescent="0.3">
      <c r="A3346" s="281">
        <v>81593</v>
      </c>
      <c r="B3346" s="281" t="s">
        <v>8118</v>
      </c>
      <c r="C3346" s="281" t="s">
        <v>8119</v>
      </c>
      <c r="D3346" s="166" t="s">
        <v>1481</v>
      </c>
      <c r="E3346" s="166">
        <v>1</v>
      </c>
      <c r="F3346" s="281" t="s">
        <v>1430</v>
      </c>
      <c r="G3346">
        <v>1</v>
      </c>
      <c r="H3346">
        <v>1</v>
      </c>
    </row>
    <row r="3347" spans="1:8" x14ac:dyDescent="0.3">
      <c r="A3347" s="281">
        <v>41393</v>
      </c>
      <c r="B3347" s="281" t="s">
        <v>8120</v>
      </c>
      <c r="C3347" s="281" t="s">
        <v>8121</v>
      </c>
      <c r="D3347" s="166">
        <v>1</v>
      </c>
      <c r="E3347" s="166">
        <v>1</v>
      </c>
      <c r="F3347" s="281" t="s">
        <v>1430</v>
      </c>
      <c r="G3347">
        <v>1</v>
      </c>
      <c r="H3347">
        <v>1</v>
      </c>
    </row>
    <row r="3348" spans="1:8" x14ac:dyDescent="0.3">
      <c r="A3348" s="281">
        <v>256543</v>
      </c>
      <c r="B3348" s="281" t="s">
        <v>8122</v>
      </c>
      <c r="C3348" s="281" t="s">
        <v>8123</v>
      </c>
      <c r="D3348" s="166" t="s">
        <v>1481</v>
      </c>
      <c r="E3348" s="166">
        <v>1</v>
      </c>
      <c r="F3348" s="281" t="s">
        <v>1430</v>
      </c>
      <c r="G3348">
        <v>1</v>
      </c>
      <c r="H3348">
        <v>1</v>
      </c>
    </row>
    <row r="3349" spans="1:8" x14ac:dyDescent="0.3">
      <c r="A3349" s="281">
        <v>44654</v>
      </c>
      <c r="B3349" s="281" t="s">
        <v>8124</v>
      </c>
      <c r="C3349" s="281" t="s">
        <v>8125</v>
      </c>
      <c r="D3349" s="166" t="s">
        <v>1481</v>
      </c>
      <c r="E3349" s="166">
        <v>1</v>
      </c>
      <c r="F3349" s="281" t="s">
        <v>1430</v>
      </c>
      <c r="G3349">
        <v>1</v>
      </c>
      <c r="H3349">
        <v>1</v>
      </c>
    </row>
    <row r="3350" spans="1:8" x14ac:dyDescent="0.3">
      <c r="A3350" s="281">
        <v>123434</v>
      </c>
      <c r="B3350" s="281" t="s">
        <v>8126</v>
      </c>
      <c r="C3350" s="281" t="s">
        <v>8127</v>
      </c>
      <c r="D3350" s="166" t="s">
        <v>1481</v>
      </c>
      <c r="E3350" s="166">
        <v>1</v>
      </c>
      <c r="F3350" s="281" t="s">
        <v>1430</v>
      </c>
      <c r="G3350">
        <v>1</v>
      </c>
      <c r="H3350">
        <v>1</v>
      </c>
    </row>
    <row r="3351" spans="1:8" x14ac:dyDescent="0.3">
      <c r="A3351" s="281">
        <v>131453</v>
      </c>
      <c r="B3351" s="281" t="s">
        <v>8128</v>
      </c>
      <c r="C3351" s="281" t="s">
        <v>8129</v>
      </c>
      <c r="D3351" s="166">
        <v>1</v>
      </c>
      <c r="E3351" s="166">
        <v>1</v>
      </c>
      <c r="F3351" s="281" t="s">
        <v>1430</v>
      </c>
      <c r="G3351">
        <v>1</v>
      </c>
      <c r="H3351">
        <v>1</v>
      </c>
    </row>
    <row r="3352" spans="1:8" x14ac:dyDescent="0.3">
      <c r="A3352" s="281">
        <v>39124</v>
      </c>
      <c r="B3352" s="281" t="s">
        <v>8130</v>
      </c>
      <c r="C3352" s="281" t="s">
        <v>8131</v>
      </c>
      <c r="D3352" s="166" t="s">
        <v>1481</v>
      </c>
      <c r="E3352" s="166">
        <v>1</v>
      </c>
      <c r="F3352" s="281" t="s">
        <v>1430</v>
      </c>
      <c r="G3352">
        <v>1</v>
      </c>
      <c r="H3352">
        <v>1</v>
      </c>
    </row>
    <row r="3353" spans="1:8" x14ac:dyDescent="0.3">
      <c r="A3353" s="281">
        <v>41452</v>
      </c>
      <c r="B3353" s="281" t="s">
        <v>8132</v>
      </c>
      <c r="C3353" s="281" t="s">
        <v>8133</v>
      </c>
      <c r="D3353" s="166" t="s">
        <v>1481</v>
      </c>
      <c r="E3353" s="166">
        <v>1</v>
      </c>
      <c r="F3353" s="281" t="s">
        <v>1430</v>
      </c>
      <c r="G3353">
        <v>1</v>
      </c>
      <c r="H3353">
        <v>1</v>
      </c>
    </row>
    <row r="3354" spans="1:8" x14ac:dyDescent="0.3">
      <c r="A3354" s="281">
        <v>74612</v>
      </c>
      <c r="B3354" s="281" t="s">
        <v>8134</v>
      </c>
      <c r="C3354" s="281" t="s">
        <v>8135</v>
      </c>
      <c r="D3354" s="166" t="s">
        <v>1481</v>
      </c>
      <c r="E3354" s="166">
        <v>1</v>
      </c>
      <c r="F3354" s="281" t="s">
        <v>1430</v>
      </c>
      <c r="G3354">
        <v>1</v>
      </c>
      <c r="H3354">
        <v>1</v>
      </c>
    </row>
    <row r="3355" spans="1:8" x14ac:dyDescent="0.3">
      <c r="A3355" s="281">
        <v>87769</v>
      </c>
      <c r="B3355" s="281" t="s">
        <v>8136</v>
      </c>
      <c r="C3355" s="281" t="s">
        <v>8137</v>
      </c>
      <c r="D3355" s="166" t="s">
        <v>1481</v>
      </c>
      <c r="E3355" s="166">
        <v>1</v>
      </c>
      <c r="F3355" s="281" t="s">
        <v>1430</v>
      </c>
      <c r="G3355">
        <v>1</v>
      </c>
      <c r="H3355">
        <v>1</v>
      </c>
    </row>
    <row r="3356" spans="1:8" x14ac:dyDescent="0.3">
      <c r="A3356" s="281">
        <v>105568</v>
      </c>
      <c r="B3356" s="281" t="s">
        <v>8138</v>
      </c>
      <c r="C3356" s="281" t="s">
        <v>8139</v>
      </c>
      <c r="D3356" s="166" t="s">
        <v>1481</v>
      </c>
      <c r="E3356" s="166">
        <v>1</v>
      </c>
      <c r="F3356" s="281" t="s">
        <v>1430</v>
      </c>
      <c r="G3356">
        <v>1</v>
      </c>
      <c r="H3356">
        <v>1</v>
      </c>
    </row>
    <row r="3357" spans="1:8" x14ac:dyDescent="0.3">
      <c r="A3357" s="281">
        <v>175699</v>
      </c>
      <c r="B3357" s="281" t="s">
        <v>8140</v>
      </c>
      <c r="C3357" s="281" t="s">
        <v>8141</v>
      </c>
      <c r="D3357" s="166" t="s">
        <v>1481</v>
      </c>
      <c r="E3357" s="166">
        <v>1</v>
      </c>
      <c r="F3357" s="281" t="s">
        <v>1430</v>
      </c>
      <c r="G3357">
        <v>1</v>
      </c>
      <c r="H3357">
        <v>1</v>
      </c>
    </row>
    <row r="3358" spans="1:8" x14ac:dyDescent="0.3">
      <c r="A3358" s="281">
        <v>74846</v>
      </c>
      <c r="B3358" s="281" t="s">
        <v>8142</v>
      </c>
      <c r="C3358" s="281" t="s">
        <v>8143</v>
      </c>
      <c r="D3358" s="166">
        <v>1</v>
      </c>
      <c r="E3358" s="166">
        <v>1</v>
      </c>
      <c r="F3358" s="281" t="s">
        <v>1430</v>
      </c>
      <c r="G3358">
        <v>1</v>
      </c>
      <c r="H3358">
        <v>1</v>
      </c>
    </row>
    <row r="3359" spans="1:8" x14ac:dyDescent="0.3">
      <c r="A3359" s="281">
        <v>505826</v>
      </c>
      <c r="B3359" s="281" t="s">
        <v>8144</v>
      </c>
      <c r="C3359" s="281" t="s">
        <v>8145</v>
      </c>
      <c r="D3359" s="166">
        <v>1</v>
      </c>
      <c r="E3359" s="166">
        <v>1</v>
      </c>
      <c r="F3359" s="281" t="s">
        <v>1430</v>
      </c>
      <c r="G3359">
        <v>1</v>
      </c>
      <c r="H3359">
        <v>1</v>
      </c>
    </row>
    <row r="3360" spans="1:8" x14ac:dyDescent="0.3">
      <c r="A3360" s="281">
        <v>169343</v>
      </c>
      <c r="B3360" s="281" t="s">
        <v>8146</v>
      </c>
      <c r="C3360" s="281" t="s">
        <v>8147</v>
      </c>
      <c r="D3360" s="166" t="s">
        <v>1481</v>
      </c>
      <c r="E3360" s="166">
        <v>1</v>
      </c>
      <c r="F3360" s="281" t="s">
        <v>1430</v>
      </c>
      <c r="G3360">
        <v>1</v>
      </c>
      <c r="H3360">
        <v>1</v>
      </c>
    </row>
    <row r="3361" spans="1:8" x14ac:dyDescent="0.3">
      <c r="A3361" s="281">
        <v>204897</v>
      </c>
      <c r="B3361" s="281" t="s">
        <v>8148</v>
      </c>
      <c r="C3361" s="281" t="s">
        <v>8149</v>
      </c>
      <c r="D3361" s="166" t="s">
        <v>1481</v>
      </c>
      <c r="E3361" s="166">
        <v>1</v>
      </c>
      <c r="F3361" s="281" t="s">
        <v>1430</v>
      </c>
      <c r="G3361">
        <v>1</v>
      </c>
      <c r="H3361">
        <v>1</v>
      </c>
    </row>
    <row r="3362" spans="1:8" x14ac:dyDescent="0.3">
      <c r="A3362" s="281">
        <v>236699</v>
      </c>
      <c r="B3362" s="281" t="s">
        <v>8150</v>
      </c>
      <c r="C3362" s="281" t="s">
        <v>8151</v>
      </c>
      <c r="D3362" s="166" t="s">
        <v>1481</v>
      </c>
      <c r="E3362" s="166">
        <v>1</v>
      </c>
      <c r="F3362" s="281" t="s">
        <v>1430</v>
      </c>
      <c r="G3362">
        <v>1</v>
      </c>
      <c r="H3362">
        <v>1</v>
      </c>
    </row>
    <row r="3363" spans="1:8" x14ac:dyDescent="0.3">
      <c r="A3363" s="281">
        <v>237357</v>
      </c>
      <c r="B3363" s="281" t="s">
        <v>8152</v>
      </c>
      <c r="C3363" s="281" t="s">
        <v>8153</v>
      </c>
      <c r="D3363" s="166" t="s">
        <v>1481</v>
      </c>
      <c r="E3363" s="166">
        <v>1</v>
      </c>
      <c r="F3363" s="281" t="s">
        <v>1430</v>
      </c>
      <c r="G3363">
        <v>1</v>
      </c>
      <c r="H3363">
        <v>0</v>
      </c>
    </row>
    <row r="3364" spans="1:8" x14ac:dyDescent="0.3">
      <c r="A3364" s="281">
        <v>508326</v>
      </c>
      <c r="B3364" s="281" t="s">
        <v>8154</v>
      </c>
      <c r="C3364" s="281" t="s">
        <v>8155</v>
      </c>
      <c r="D3364" s="166" t="s">
        <v>1481</v>
      </c>
      <c r="E3364" s="166">
        <v>1</v>
      </c>
      <c r="F3364" s="281" t="s">
        <v>1430</v>
      </c>
      <c r="G3364">
        <v>1</v>
      </c>
      <c r="H3364">
        <v>1</v>
      </c>
    </row>
    <row r="3365" spans="1:8" x14ac:dyDescent="0.3">
      <c r="A3365" s="281">
        <v>168397</v>
      </c>
      <c r="B3365" s="281" t="s">
        <v>8156</v>
      </c>
      <c r="C3365" s="281" t="s">
        <v>8157</v>
      </c>
      <c r="D3365" s="166">
        <v>1</v>
      </c>
      <c r="E3365" s="166">
        <v>1</v>
      </c>
      <c r="F3365" s="281" t="s">
        <v>1430</v>
      </c>
      <c r="G3365">
        <v>1</v>
      </c>
      <c r="H3365">
        <v>1</v>
      </c>
    </row>
    <row r="3366" spans="1:8" x14ac:dyDescent="0.3">
      <c r="A3366" s="281">
        <v>174492</v>
      </c>
      <c r="B3366" s="281" t="s">
        <v>8158</v>
      </c>
      <c r="C3366" s="281" t="s">
        <v>8159</v>
      </c>
      <c r="D3366" s="166">
        <v>1</v>
      </c>
      <c r="E3366" s="166">
        <v>1</v>
      </c>
      <c r="F3366" s="281" t="s">
        <v>1430</v>
      </c>
      <c r="G3366">
        <v>1</v>
      </c>
      <c r="H3366">
        <v>1</v>
      </c>
    </row>
    <row r="3367" spans="1:8" x14ac:dyDescent="0.3">
      <c r="A3367" s="281">
        <v>164594</v>
      </c>
      <c r="B3367" s="281" t="s">
        <v>8160</v>
      </c>
      <c r="C3367" s="281" t="s">
        <v>8161</v>
      </c>
      <c r="D3367" s="166" t="s">
        <v>1481</v>
      </c>
      <c r="E3367" s="166">
        <v>1</v>
      </c>
      <c r="F3367" s="281" t="s">
        <v>1430</v>
      </c>
      <c r="G3367">
        <v>1</v>
      </c>
      <c r="H3367">
        <v>1</v>
      </c>
    </row>
    <row r="3368" spans="1:8" x14ac:dyDescent="0.3">
      <c r="A3368" s="281">
        <v>167680</v>
      </c>
      <c r="B3368" s="281" t="s">
        <v>8162</v>
      </c>
      <c r="C3368" s="281" t="s">
        <v>8163</v>
      </c>
      <c r="D3368" s="166" t="s">
        <v>1481</v>
      </c>
      <c r="E3368" s="166">
        <v>1</v>
      </c>
      <c r="F3368" s="281" t="s">
        <v>1430</v>
      </c>
      <c r="G3368">
        <v>1</v>
      </c>
      <c r="H3368">
        <v>1</v>
      </c>
    </row>
    <row r="3369" spans="1:8" x14ac:dyDescent="0.3">
      <c r="A3369" s="281">
        <v>208628</v>
      </c>
      <c r="B3369" s="281" t="s">
        <v>8164</v>
      </c>
      <c r="C3369" s="281" t="s">
        <v>8165</v>
      </c>
      <c r="D3369" s="166" t="s">
        <v>1481</v>
      </c>
      <c r="E3369" s="166">
        <v>1</v>
      </c>
      <c r="F3369" s="281" t="s">
        <v>1430</v>
      </c>
      <c r="G3369">
        <v>1</v>
      </c>
      <c r="H3369">
        <v>1</v>
      </c>
    </row>
    <row r="3370" spans="1:8" x14ac:dyDescent="0.3">
      <c r="A3370" s="281">
        <v>209976</v>
      </c>
      <c r="B3370" s="281" t="s">
        <v>8166</v>
      </c>
      <c r="C3370" s="281" t="s">
        <v>8167</v>
      </c>
      <c r="D3370" s="166" t="s">
        <v>1481</v>
      </c>
      <c r="E3370" s="166">
        <v>1</v>
      </c>
      <c r="F3370" s="281" t="s">
        <v>1430</v>
      </c>
      <c r="G3370">
        <v>1</v>
      </c>
      <c r="H3370">
        <v>1</v>
      </c>
    </row>
    <row r="3371" spans="1:8" x14ac:dyDescent="0.3">
      <c r="A3371" s="281">
        <v>212639</v>
      </c>
      <c r="B3371" s="281" t="s">
        <v>8168</v>
      </c>
      <c r="C3371" s="281" t="s">
        <v>8169</v>
      </c>
      <c r="D3371" s="166" t="s">
        <v>1481</v>
      </c>
      <c r="E3371" s="166">
        <v>1</v>
      </c>
      <c r="F3371" s="281" t="s">
        <v>1430</v>
      </c>
      <c r="G3371">
        <v>1</v>
      </c>
      <c r="H3371">
        <v>1</v>
      </c>
    </row>
    <row r="3372" spans="1:8" x14ac:dyDescent="0.3">
      <c r="A3372" s="281">
        <v>219300</v>
      </c>
      <c r="B3372" s="281" t="s">
        <v>8170</v>
      </c>
      <c r="C3372" s="281" t="s">
        <v>8171</v>
      </c>
      <c r="D3372" s="166" t="s">
        <v>1481</v>
      </c>
      <c r="E3372" s="166">
        <v>1</v>
      </c>
      <c r="F3372" s="281" t="s">
        <v>1430</v>
      </c>
      <c r="G3372">
        <v>1</v>
      </c>
      <c r="H3372">
        <v>1</v>
      </c>
    </row>
    <row r="3373" spans="1:8" x14ac:dyDescent="0.3">
      <c r="A3373" s="281">
        <v>271246</v>
      </c>
      <c r="B3373" s="281" t="s">
        <v>8172</v>
      </c>
      <c r="C3373" s="281" t="s">
        <v>8173</v>
      </c>
      <c r="D3373" s="166" t="s">
        <v>1481</v>
      </c>
      <c r="E3373" s="166">
        <v>1</v>
      </c>
      <c r="F3373" s="281" t="s">
        <v>1430</v>
      </c>
      <c r="G3373">
        <v>1</v>
      </c>
      <c r="H3373">
        <v>1</v>
      </c>
    </row>
    <row r="3374" spans="1:8" x14ac:dyDescent="0.3">
      <c r="A3374" s="281">
        <v>229799</v>
      </c>
      <c r="B3374" s="281" t="s">
        <v>8174</v>
      </c>
      <c r="C3374" s="281" t="s">
        <v>8175</v>
      </c>
      <c r="D3374" s="166" t="s">
        <v>1481</v>
      </c>
      <c r="E3374" s="166">
        <v>1</v>
      </c>
      <c r="F3374" s="281" t="s">
        <v>1430</v>
      </c>
      <c r="G3374">
        <v>1</v>
      </c>
      <c r="H3374">
        <v>1</v>
      </c>
    </row>
    <row r="3375" spans="1:8" x14ac:dyDescent="0.3">
      <c r="A3375" s="281">
        <v>105019</v>
      </c>
      <c r="B3375" s="281" t="s">
        <v>8176</v>
      </c>
      <c r="C3375" s="281" t="s">
        <v>8177</v>
      </c>
      <c r="D3375" s="166" t="s">
        <v>1481</v>
      </c>
      <c r="E3375" s="166">
        <v>1</v>
      </c>
      <c r="F3375" s="281" t="s">
        <v>1430</v>
      </c>
      <c r="G3375">
        <v>1</v>
      </c>
      <c r="H3375">
        <v>1</v>
      </c>
    </row>
    <row r="3376" spans="1:8" x14ac:dyDescent="0.3">
      <c r="A3376" s="281">
        <v>50287</v>
      </c>
      <c r="B3376" s="281" t="s">
        <v>8178</v>
      </c>
      <c r="C3376" s="281" t="s">
        <v>8179</v>
      </c>
      <c r="D3376" s="166" t="s">
        <v>1481</v>
      </c>
      <c r="E3376" s="166">
        <v>1</v>
      </c>
      <c r="F3376" s="281" t="s">
        <v>1430</v>
      </c>
      <c r="G3376">
        <v>1</v>
      </c>
      <c r="H3376">
        <v>1</v>
      </c>
    </row>
    <row r="3377" spans="1:8" x14ac:dyDescent="0.3">
      <c r="A3377" s="281">
        <v>205807</v>
      </c>
      <c r="B3377" s="281" t="s">
        <v>8180</v>
      </c>
      <c r="C3377" s="281" t="s">
        <v>8181</v>
      </c>
      <c r="D3377" s="166" t="s">
        <v>1481</v>
      </c>
      <c r="E3377" s="166">
        <v>1</v>
      </c>
      <c r="F3377" s="281" t="s">
        <v>1430</v>
      </c>
      <c r="G3377">
        <v>1</v>
      </c>
      <c r="H3377">
        <v>1</v>
      </c>
    </row>
    <row r="3378" spans="1:8" x14ac:dyDescent="0.3">
      <c r="A3378" s="281">
        <v>211419</v>
      </c>
      <c r="B3378" s="281" t="s">
        <v>8182</v>
      </c>
      <c r="C3378" s="281" t="s">
        <v>8183</v>
      </c>
      <c r="D3378" s="166" t="s">
        <v>1481</v>
      </c>
      <c r="E3378" s="166">
        <v>1</v>
      </c>
      <c r="F3378" s="281" t="s">
        <v>1430</v>
      </c>
      <c r="G3378">
        <v>1</v>
      </c>
      <c r="H3378">
        <v>1</v>
      </c>
    </row>
    <row r="3379" spans="1:8" x14ac:dyDescent="0.3">
      <c r="A3379" s="281">
        <v>272284</v>
      </c>
      <c r="B3379" s="281" t="s">
        <v>8184</v>
      </c>
      <c r="C3379" s="281" t="s">
        <v>8185</v>
      </c>
      <c r="D3379" s="166">
        <v>1</v>
      </c>
      <c r="E3379" s="166">
        <v>1</v>
      </c>
      <c r="F3379" s="281" t="s">
        <v>1430</v>
      </c>
      <c r="G3379">
        <v>1</v>
      </c>
      <c r="H3379">
        <v>1</v>
      </c>
    </row>
    <row r="3380" spans="1:8" x14ac:dyDescent="0.3">
      <c r="A3380" s="281">
        <v>167191</v>
      </c>
      <c r="B3380" s="281" t="s">
        <v>8186</v>
      </c>
      <c r="C3380" s="281" t="s">
        <v>8187</v>
      </c>
      <c r="D3380" s="166" t="s">
        <v>1481</v>
      </c>
      <c r="E3380" s="166">
        <v>1</v>
      </c>
      <c r="F3380" s="281" t="s">
        <v>1430</v>
      </c>
      <c r="G3380">
        <v>1</v>
      </c>
      <c r="H3380">
        <v>1</v>
      </c>
    </row>
    <row r="3381" spans="1:8" x14ac:dyDescent="0.3">
      <c r="A3381" s="281">
        <v>209823</v>
      </c>
      <c r="B3381" s="281" t="s">
        <v>8188</v>
      </c>
      <c r="C3381" s="281" t="s">
        <v>8189</v>
      </c>
      <c r="D3381" s="166" t="s">
        <v>1481</v>
      </c>
      <c r="E3381" s="166">
        <v>1</v>
      </c>
      <c r="F3381" s="281" t="s">
        <v>1430</v>
      </c>
      <c r="G3381">
        <v>1</v>
      </c>
      <c r="H3381">
        <v>1</v>
      </c>
    </row>
    <row r="3382" spans="1:8" x14ac:dyDescent="0.3">
      <c r="A3382" s="281">
        <v>162836</v>
      </c>
      <c r="B3382" s="281" t="s">
        <v>8190</v>
      </c>
      <c r="C3382" s="281" t="s">
        <v>8191</v>
      </c>
      <c r="D3382" s="166">
        <v>1</v>
      </c>
      <c r="E3382" s="166">
        <v>1</v>
      </c>
      <c r="F3382" s="281" t="s">
        <v>1430</v>
      </c>
      <c r="G3382">
        <v>1</v>
      </c>
      <c r="H3382">
        <v>1</v>
      </c>
    </row>
    <row r="3383" spans="1:8" x14ac:dyDescent="0.3">
      <c r="A3383" s="281">
        <v>176291</v>
      </c>
      <c r="B3383" s="281" t="s">
        <v>8192</v>
      </c>
      <c r="C3383" s="281" t="s">
        <v>8193</v>
      </c>
      <c r="D3383" s="166">
        <v>1</v>
      </c>
      <c r="E3383" s="166">
        <v>1</v>
      </c>
      <c r="F3383" s="281" t="s">
        <v>1430</v>
      </c>
      <c r="G3383">
        <v>1</v>
      </c>
      <c r="H3383">
        <v>1</v>
      </c>
    </row>
    <row r="3384" spans="1:8" x14ac:dyDescent="0.3">
      <c r="A3384" s="281">
        <v>460030</v>
      </c>
      <c r="B3384" s="281" t="s">
        <v>8194</v>
      </c>
      <c r="C3384" s="281" t="s">
        <v>8195</v>
      </c>
      <c r="D3384" s="166">
        <v>1</v>
      </c>
      <c r="E3384" s="166">
        <v>1</v>
      </c>
      <c r="F3384" s="281" t="s">
        <v>1430</v>
      </c>
      <c r="G3384">
        <v>1</v>
      </c>
      <c r="H3384">
        <v>1</v>
      </c>
    </row>
    <row r="3385" spans="1:8" x14ac:dyDescent="0.3">
      <c r="A3385" s="281">
        <v>100403</v>
      </c>
      <c r="B3385" s="281" t="s">
        <v>8196</v>
      </c>
      <c r="C3385" s="281" t="s">
        <v>8197</v>
      </c>
      <c r="D3385" s="166" t="s">
        <v>1481</v>
      </c>
      <c r="E3385" s="166">
        <v>1</v>
      </c>
      <c r="F3385" s="281" t="s">
        <v>1430</v>
      </c>
      <c r="G3385">
        <v>1</v>
      </c>
      <c r="H3385">
        <v>1</v>
      </c>
    </row>
    <row r="3386" spans="1:8" x14ac:dyDescent="0.3">
      <c r="A3386" s="281">
        <v>170404</v>
      </c>
      <c r="B3386" s="281" t="s">
        <v>8198</v>
      </c>
      <c r="C3386" s="281" t="s">
        <v>8199</v>
      </c>
      <c r="D3386" s="166" t="s">
        <v>1481</v>
      </c>
      <c r="E3386" s="166">
        <v>1</v>
      </c>
      <c r="F3386" s="281" t="s">
        <v>1430</v>
      </c>
      <c r="G3386">
        <v>1</v>
      </c>
      <c r="H3386">
        <v>1</v>
      </c>
    </row>
    <row r="3387" spans="1:8" x14ac:dyDescent="0.3">
      <c r="A3387" s="6">
        <v>236622</v>
      </c>
      <c r="B3387" s="6" t="s">
        <v>8200</v>
      </c>
      <c r="C3387" s="6" t="s">
        <v>8201</v>
      </c>
      <c r="D3387" s="55">
        <v>1</v>
      </c>
      <c r="E3387" s="55">
        <v>1</v>
      </c>
      <c r="F3387" s="6" t="s">
        <v>1430</v>
      </c>
      <c r="G3387">
        <v>0</v>
      </c>
      <c r="H3387">
        <v>1</v>
      </c>
    </row>
    <row r="3388" spans="1:8" x14ac:dyDescent="0.3">
      <c r="A3388" s="281">
        <v>294926</v>
      </c>
      <c r="B3388" s="281" t="s">
        <v>8202</v>
      </c>
      <c r="C3388" s="281" t="s">
        <v>8203</v>
      </c>
      <c r="D3388" s="166">
        <v>1</v>
      </c>
      <c r="E3388" s="166">
        <v>1</v>
      </c>
      <c r="F3388" s="281" t="s">
        <v>1430</v>
      </c>
      <c r="G3388">
        <v>1</v>
      </c>
      <c r="H3388">
        <v>1</v>
      </c>
    </row>
    <row r="3389" spans="1:8" x14ac:dyDescent="0.3">
      <c r="A3389" s="6">
        <v>160110</v>
      </c>
      <c r="B3389" s="6" t="s">
        <v>8204</v>
      </c>
      <c r="C3389" s="6" t="s">
        <v>8205</v>
      </c>
      <c r="D3389" s="55">
        <v>1</v>
      </c>
      <c r="E3389" s="55">
        <v>1</v>
      </c>
      <c r="F3389" s="6" t="s">
        <v>1430</v>
      </c>
      <c r="G3389">
        <v>0</v>
      </c>
      <c r="H3389">
        <v>1</v>
      </c>
    </row>
    <row r="3390" spans="1:8" x14ac:dyDescent="0.3">
      <c r="A3390" s="281">
        <v>160198</v>
      </c>
      <c r="B3390" s="281" t="s">
        <v>8206</v>
      </c>
      <c r="C3390" s="281" t="s">
        <v>8207</v>
      </c>
      <c r="D3390" s="166">
        <v>1</v>
      </c>
      <c r="E3390" s="166">
        <v>1</v>
      </c>
      <c r="F3390" s="281" t="s">
        <v>1430</v>
      </c>
      <c r="G3390">
        <v>1</v>
      </c>
      <c r="H3390">
        <v>1</v>
      </c>
    </row>
    <row r="3391" spans="1:8" x14ac:dyDescent="0.3">
      <c r="A3391" s="281">
        <v>227004</v>
      </c>
      <c r="B3391" s="281" t="s">
        <v>8208</v>
      </c>
      <c r="C3391" s="281" t="s">
        <v>8209</v>
      </c>
      <c r="D3391" s="166">
        <v>1</v>
      </c>
      <c r="E3391" s="166">
        <v>1</v>
      </c>
      <c r="F3391" s="281" t="s">
        <v>1430</v>
      </c>
      <c r="G3391">
        <v>1</v>
      </c>
      <c r="H3391">
        <v>1</v>
      </c>
    </row>
    <row r="3392" spans="1:8" x14ac:dyDescent="0.3">
      <c r="A3392" s="281">
        <v>233730</v>
      </c>
      <c r="B3392" s="281" t="s">
        <v>8210</v>
      </c>
      <c r="C3392" s="281" t="s">
        <v>8211</v>
      </c>
      <c r="D3392" s="166">
        <v>1</v>
      </c>
      <c r="E3392" s="166">
        <v>1</v>
      </c>
      <c r="F3392" s="281" t="s">
        <v>1430</v>
      </c>
      <c r="G3392">
        <v>1</v>
      </c>
      <c r="H3392">
        <v>1</v>
      </c>
    </row>
    <row r="3393" spans="1:8" x14ac:dyDescent="0.3">
      <c r="A3393" s="281">
        <v>285661</v>
      </c>
      <c r="B3393" s="281" t="s">
        <v>8212</v>
      </c>
      <c r="C3393" s="281" t="s">
        <v>8213</v>
      </c>
      <c r="D3393" s="166">
        <v>1</v>
      </c>
      <c r="E3393" s="166">
        <v>1</v>
      </c>
      <c r="F3393" s="281" t="s">
        <v>1430</v>
      </c>
      <c r="G3393">
        <v>1</v>
      </c>
      <c r="H3393">
        <v>1</v>
      </c>
    </row>
    <row r="3394" spans="1:8" x14ac:dyDescent="0.3">
      <c r="A3394" s="281">
        <v>160437</v>
      </c>
      <c r="B3394" s="281" t="s">
        <v>8214</v>
      </c>
      <c r="C3394" s="281" t="s">
        <v>8215</v>
      </c>
      <c r="D3394" s="166" t="s">
        <v>1481</v>
      </c>
      <c r="E3394" s="166">
        <v>1</v>
      </c>
      <c r="F3394" s="281" t="s">
        <v>1430</v>
      </c>
      <c r="G3394">
        <v>1</v>
      </c>
      <c r="H3394">
        <v>1</v>
      </c>
    </row>
    <row r="3395" spans="1:8" x14ac:dyDescent="0.3">
      <c r="A3395" s="281">
        <v>163096</v>
      </c>
      <c r="B3395" s="281" t="s">
        <v>8216</v>
      </c>
      <c r="C3395" s="281" t="s">
        <v>8217</v>
      </c>
      <c r="D3395" s="166" t="s">
        <v>1481</v>
      </c>
      <c r="E3395" s="166">
        <v>1</v>
      </c>
      <c r="F3395" s="281" t="s">
        <v>1430</v>
      </c>
      <c r="G3395">
        <v>1</v>
      </c>
      <c r="H3395">
        <v>1</v>
      </c>
    </row>
    <row r="3396" spans="1:8" x14ac:dyDescent="0.3">
      <c r="A3396" s="281">
        <v>170871</v>
      </c>
      <c r="B3396" s="281" t="s">
        <v>8218</v>
      </c>
      <c r="C3396" s="281" t="s">
        <v>8219</v>
      </c>
      <c r="D3396" s="166" t="s">
        <v>1481</v>
      </c>
      <c r="E3396" s="166">
        <v>1</v>
      </c>
      <c r="F3396" s="281" t="s">
        <v>1430</v>
      </c>
      <c r="G3396">
        <v>1</v>
      </c>
      <c r="H3396">
        <v>1</v>
      </c>
    </row>
    <row r="3397" spans="1:8" x14ac:dyDescent="0.3">
      <c r="A3397" s="281">
        <v>229695</v>
      </c>
      <c r="B3397" s="281" t="s">
        <v>8220</v>
      </c>
      <c r="C3397" s="281" t="s">
        <v>8221</v>
      </c>
      <c r="D3397" s="166" t="s">
        <v>1481</v>
      </c>
      <c r="E3397" s="166">
        <v>1</v>
      </c>
      <c r="F3397" s="281" t="s">
        <v>1430</v>
      </c>
      <c r="G3397">
        <v>1</v>
      </c>
      <c r="H3397">
        <v>1</v>
      </c>
    </row>
    <row r="3398" spans="1:8" x14ac:dyDescent="0.3">
      <c r="A3398" s="281">
        <v>229814</v>
      </c>
      <c r="B3398" s="281" t="s">
        <v>8222</v>
      </c>
      <c r="C3398" s="281" t="s">
        <v>8223</v>
      </c>
      <c r="D3398" s="166" t="s">
        <v>1481</v>
      </c>
      <c r="E3398" s="166">
        <v>1</v>
      </c>
      <c r="F3398" s="281" t="s">
        <v>1430</v>
      </c>
      <c r="G3398">
        <v>1</v>
      </c>
      <c r="H3398">
        <v>0</v>
      </c>
    </row>
    <row r="3399" spans="1:8" x14ac:dyDescent="0.3">
      <c r="A3399" s="281">
        <v>35427</v>
      </c>
      <c r="B3399" s="281" t="s">
        <v>8224</v>
      </c>
      <c r="C3399" s="281" t="s">
        <v>8225</v>
      </c>
      <c r="D3399" s="166" t="s">
        <v>1481</v>
      </c>
      <c r="E3399" s="166">
        <v>1</v>
      </c>
      <c r="F3399" s="281" t="s">
        <v>1430</v>
      </c>
      <c r="G3399">
        <v>1</v>
      </c>
      <c r="H3399">
        <v>1</v>
      </c>
    </row>
    <row r="3400" spans="1:8" x14ac:dyDescent="0.3">
      <c r="A3400" s="281">
        <v>222342</v>
      </c>
      <c r="B3400" s="281" t="s">
        <v>8226</v>
      </c>
      <c r="C3400" s="281" t="s">
        <v>8227</v>
      </c>
      <c r="D3400" s="166">
        <v>1</v>
      </c>
      <c r="E3400" s="166">
        <v>1</v>
      </c>
      <c r="F3400" s="281" t="s">
        <v>1430</v>
      </c>
      <c r="G3400">
        <v>1</v>
      </c>
      <c r="H3400">
        <v>1</v>
      </c>
    </row>
    <row r="3401" spans="1:8" x14ac:dyDescent="0.3">
      <c r="A3401" s="281">
        <v>67977</v>
      </c>
      <c r="B3401" s="281" t="s">
        <v>8228</v>
      </c>
      <c r="C3401" s="281" t="s">
        <v>8229</v>
      </c>
      <c r="D3401" s="166">
        <v>1</v>
      </c>
      <c r="E3401" s="166">
        <v>1</v>
      </c>
      <c r="F3401" s="281" t="s">
        <v>1430</v>
      </c>
      <c r="G3401">
        <v>1</v>
      </c>
      <c r="H3401">
        <v>1</v>
      </c>
    </row>
    <row r="3402" spans="1:8" x14ac:dyDescent="0.3">
      <c r="A3402" s="281">
        <v>45758</v>
      </c>
      <c r="B3402" s="281" t="s">
        <v>8230</v>
      </c>
      <c r="C3402" s="281" t="s">
        <v>8231</v>
      </c>
      <c r="D3402" s="166">
        <v>1</v>
      </c>
      <c r="E3402" s="166">
        <v>1</v>
      </c>
      <c r="F3402" s="281" t="s">
        <v>1430</v>
      </c>
      <c r="G3402">
        <v>1</v>
      </c>
      <c r="H3402">
        <v>1</v>
      </c>
    </row>
    <row r="3403" spans="1:8" x14ac:dyDescent="0.3">
      <c r="A3403" s="281">
        <v>173309</v>
      </c>
      <c r="B3403" s="281" t="s">
        <v>8232</v>
      </c>
      <c r="C3403" s="281" t="s">
        <v>8233</v>
      </c>
      <c r="D3403" s="166" t="s">
        <v>1481</v>
      </c>
      <c r="E3403" s="166">
        <v>1</v>
      </c>
      <c r="F3403" s="281" t="s">
        <v>1430</v>
      </c>
      <c r="G3403">
        <v>1</v>
      </c>
      <c r="H3403">
        <v>1</v>
      </c>
    </row>
    <row r="3404" spans="1:8" x14ac:dyDescent="0.3">
      <c r="A3404" s="281">
        <v>226457</v>
      </c>
      <c r="B3404" s="281" t="s">
        <v>8234</v>
      </c>
      <c r="C3404" s="281" t="s">
        <v>8235</v>
      </c>
      <c r="D3404" s="166" t="s">
        <v>1481</v>
      </c>
      <c r="E3404" s="166">
        <v>1</v>
      </c>
      <c r="F3404" s="281" t="s">
        <v>1430</v>
      </c>
      <c r="G3404">
        <v>1</v>
      </c>
      <c r="H3404">
        <v>1</v>
      </c>
    </row>
    <row r="3405" spans="1:8" x14ac:dyDescent="0.3">
      <c r="A3405" s="281">
        <v>220306</v>
      </c>
      <c r="B3405" s="281" t="s">
        <v>8236</v>
      </c>
      <c r="C3405" s="281" t="s">
        <v>8237</v>
      </c>
      <c r="D3405" s="166">
        <v>1</v>
      </c>
      <c r="E3405" s="166">
        <v>1</v>
      </c>
      <c r="F3405" s="281" t="s">
        <v>1430</v>
      </c>
      <c r="G3405">
        <v>1</v>
      </c>
      <c r="H3405">
        <v>1</v>
      </c>
    </row>
    <row r="3406" spans="1:8" x14ac:dyDescent="0.3">
      <c r="A3406" s="281">
        <v>166562</v>
      </c>
      <c r="B3406" s="281" t="s">
        <v>8238</v>
      </c>
      <c r="C3406" s="281" t="s">
        <v>8239</v>
      </c>
      <c r="D3406" s="166">
        <v>1</v>
      </c>
      <c r="E3406" s="166">
        <v>1</v>
      </c>
      <c r="F3406" s="281" t="s">
        <v>1430</v>
      </c>
      <c r="G3406">
        <v>1</v>
      </c>
      <c r="H3406">
        <v>1</v>
      </c>
    </row>
    <row r="3407" spans="1:8" x14ac:dyDescent="0.3">
      <c r="A3407" s="281">
        <v>164728</v>
      </c>
      <c r="B3407" s="281" t="s">
        <v>8240</v>
      </c>
      <c r="C3407" s="281" t="s">
        <v>8241</v>
      </c>
      <c r="D3407" s="166" t="s">
        <v>1481</v>
      </c>
      <c r="E3407" s="166">
        <v>1</v>
      </c>
      <c r="F3407" s="281" t="s">
        <v>1430</v>
      </c>
      <c r="G3407">
        <v>1</v>
      </c>
      <c r="H3407">
        <v>1</v>
      </c>
    </row>
    <row r="3408" spans="1:8" x14ac:dyDescent="0.3">
      <c r="A3408" s="281">
        <v>131584</v>
      </c>
      <c r="B3408" s="281" t="s">
        <v>8242</v>
      </c>
      <c r="C3408" s="281" t="s">
        <v>8243</v>
      </c>
      <c r="D3408" s="166">
        <v>1</v>
      </c>
      <c r="E3408" s="166">
        <v>1</v>
      </c>
      <c r="F3408" s="281" t="s">
        <v>1430</v>
      </c>
      <c r="G3408">
        <v>1</v>
      </c>
      <c r="H3408">
        <v>1</v>
      </c>
    </row>
    <row r="3409" spans="1:8" x14ac:dyDescent="0.3">
      <c r="A3409" s="281">
        <v>170062</v>
      </c>
      <c r="B3409" s="281" t="s">
        <v>8244</v>
      </c>
      <c r="C3409" s="281" t="s">
        <v>8245</v>
      </c>
      <c r="D3409" s="166">
        <v>1</v>
      </c>
      <c r="E3409" s="166">
        <v>1</v>
      </c>
      <c r="F3409" s="281" t="s">
        <v>1430</v>
      </c>
      <c r="G3409">
        <v>1</v>
      </c>
      <c r="H3409">
        <v>1</v>
      </c>
    </row>
    <row r="3410" spans="1:8" x14ac:dyDescent="0.3">
      <c r="A3410" s="281">
        <v>47792</v>
      </c>
      <c r="B3410" s="281" t="s">
        <v>8246</v>
      </c>
      <c r="C3410" s="281" t="s">
        <v>8247</v>
      </c>
      <c r="D3410" s="166" t="s">
        <v>1481</v>
      </c>
      <c r="E3410" s="166">
        <v>1</v>
      </c>
      <c r="F3410" s="281" t="s">
        <v>1430</v>
      </c>
      <c r="G3410">
        <v>1</v>
      </c>
      <c r="H3410">
        <v>1</v>
      </c>
    </row>
    <row r="3411" spans="1:8" x14ac:dyDescent="0.3">
      <c r="A3411" s="281">
        <v>131432</v>
      </c>
      <c r="B3411" s="281" t="s">
        <v>8248</v>
      </c>
      <c r="C3411" s="281" t="s">
        <v>8249</v>
      </c>
      <c r="D3411" s="166">
        <v>1</v>
      </c>
      <c r="E3411" s="166">
        <v>1</v>
      </c>
      <c r="F3411" s="281" t="s">
        <v>1430</v>
      </c>
      <c r="G3411">
        <v>1</v>
      </c>
      <c r="H3411">
        <v>1</v>
      </c>
    </row>
    <row r="3412" spans="1:8" x14ac:dyDescent="0.3">
      <c r="A3412" s="281">
        <v>510776</v>
      </c>
      <c r="B3412" s="281" t="s">
        <v>8250</v>
      </c>
      <c r="C3412" s="281" t="s">
        <v>8251</v>
      </c>
      <c r="D3412" s="166">
        <v>1</v>
      </c>
      <c r="E3412" s="166">
        <v>1</v>
      </c>
      <c r="F3412" s="281" t="s">
        <v>1430</v>
      </c>
      <c r="G3412">
        <v>1</v>
      </c>
      <c r="H3412">
        <v>1</v>
      </c>
    </row>
    <row r="3413" spans="1:8" x14ac:dyDescent="0.3">
      <c r="A3413" s="281">
        <v>207219</v>
      </c>
      <c r="B3413" s="281" t="s">
        <v>8252</v>
      </c>
      <c r="C3413" s="281" t="s">
        <v>8253</v>
      </c>
      <c r="D3413" s="166" t="s">
        <v>1481</v>
      </c>
      <c r="E3413" s="166">
        <v>1</v>
      </c>
      <c r="F3413" s="281" t="s">
        <v>1430</v>
      </c>
      <c r="G3413">
        <v>1</v>
      </c>
      <c r="H3413">
        <v>1</v>
      </c>
    </row>
    <row r="3414" spans="1:8" x14ac:dyDescent="0.3">
      <c r="A3414" s="281">
        <v>97927</v>
      </c>
      <c r="B3414" s="281" t="s">
        <v>8254</v>
      </c>
      <c r="C3414" s="281" t="s">
        <v>8255</v>
      </c>
      <c r="D3414" s="166" t="s">
        <v>1481</v>
      </c>
      <c r="E3414" s="166">
        <v>1</v>
      </c>
      <c r="F3414" s="281" t="s">
        <v>1430</v>
      </c>
      <c r="G3414">
        <v>1</v>
      </c>
      <c r="H3414">
        <v>1</v>
      </c>
    </row>
    <row r="3415" spans="1:8" x14ac:dyDescent="0.3">
      <c r="A3415" s="281">
        <v>39105</v>
      </c>
      <c r="B3415" s="281" t="s">
        <v>8256</v>
      </c>
      <c r="C3415" s="281" t="s">
        <v>8257</v>
      </c>
      <c r="D3415" s="166">
        <v>1</v>
      </c>
      <c r="E3415" s="166">
        <v>1</v>
      </c>
      <c r="F3415" s="281" t="s">
        <v>1430</v>
      </c>
      <c r="G3415">
        <v>1</v>
      </c>
      <c r="H3415">
        <v>1</v>
      </c>
    </row>
    <row r="3416" spans="1:8" x14ac:dyDescent="0.3">
      <c r="A3416" s="281">
        <v>205565</v>
      </c>
      <c r="B3416" s="281" t="s">
        <v>8258</v>
      </c>
      <c r="C3416" s="281" t="s">
        <v>8259</v>
      </c>
      <c r="D3416" s="166">
        <v>1</v>
      </c>
      <c r="E3416" s="166">
        <v>1</v>
      </c>
      <c r="F3416" s="281" t="s">
        <v>1430</v>
      </c>
      <c r="G3416">
        <v>1</v>
      </c>
      <c r="H3416">
        <v>1</v>
      </c>
    </row>
    <row r="3417" spans="1:8" x14ac:dyDescent="0.3">
      <c r="A3417" s="281">
        <v>161425</v>
      </c>
      <c r="B3417" s="281" t="s">
        <v>8260</v>
      </c>
      <c r="C3417" s="281" t="s">
        <v>8261</v>
      </c>
      <c r="D3417" s="166">
        <v>1</v>
      </c>
      <c r="E3417" s="166">
        <v>1</v>
      </c>
      <c r="F3417" s="281" t="s">
        <v>1430</v>
      </c>
      <c r="G3417">
        <v>1</v>
      </c>
      <c r="H3417">
        <v>1</v>
      </c>
    </row>
    <row r="3418" spans="1:8" x14ac:dyDescent="0.3">
      <c r="A3418" s="281">
        <v>44968</v>
      </c>
      <c r="B3418" s="281" t="s">
        <v>8262</v>
      </c>
      <c r="C3418" s="281" t="s">
        <v>8263</v>
      </c>
      <c r="D3418" s="166">
        <v>1</v>
      </c>
      <c r="E3418" s="166">
        <v>1</v>
      </c>
      <c r="F3418" s="281" t="s">
        <v>1430</v>
      </c>
      <c r="G3418">
        <v>1</v>
      </c>
      <c r="H3418">
        <v>1</v>
      </c>
    </row>
    <row r="3419" spans="1:8" x14ac:dyDescent="0.3">
      <c r="A3419" s="281">
        <v>48711</v>
      </c>
      <c r="B3419" s="281" t="s">
        <v>8264</v>
      </c>
      <c r="C3419" s="281" t="s">
        <v>8265</v>
      </c>
      <c r="D3419" s="166">
        <v>1</v>
      </c>
      <c r="E3419" s="166">
        <v>1</v>
      </c>
      <c r="F3419" s="281" t="s">
        <v>1430</v>
      </c>
      <c r="G3419">
        <v>1</v>
      </c>
      <c r="H3419">
        <v>1</v>
      </c>
    </row>
    <row r="3420" spans="1:8" x14ac:dyDescent="0.3">
      <c r="A3420" s="281">
        <v>39113</v>
      </c>
      <c r="B3420" s="281" t="s">
        <v>8266</v>
      </c>
      <c r="C3420" s="281" t="s">
        <v>8267</v>
      </c>
      <c r="D3420" s="166">
        <v>1</v>
      </c>
      <c r="E3420" s="166">
        <v>1</v>
      </c>
      <c r="F3420" s="281" t="s">
        <v>1430</v>
      </c>
      <c r="G3420">
        <v>1</v>
      </c>
      <c r="H3420">
        <v>1</v>
      </c>
    </row>
    <row r="3421" spans="1:8" x14ac:dyDescent="0.3">
      <c r="A3421" s="281">
        <v>165793</v>
      </c>
      <c r="B3421" s="281" t="s">
        <v>8268</v>
      </c>
      <c r="C3421" s="281" t="s">
        <v>8269</v>
      </c>
      <c r="D3421" s="166" t="s">
        <v>1481</v>
      </c>
      <c r="E3421" s="166">
        <v>1</v>
      </c>
      <c r="F3421" s="281" t="s">
        <v>1430</v>
      </c>
      <c r="G3421">
        <v>1</v>
      </c>
      <c r="H3421">
        <v>1</v>
      </c>
    </row>
    <row r="3422" spans="1:8" x14ac:dyDescent="0.3">
      <c r="A3422" s="281">
        <v>518329</v>
      </c>
      <c r="B3422" s="281" t="s">
        <v>8270</v>
      </c>
      <c r="C3422" s="281" t="s">
        <v>8271</v>
      </c>
      <c r="D3422" s="166">
        <v>1</v>
      </c>
      <c r="E3422" s="166">
        <v>1</v>
      </c>
      <c r="F3422" s="281" t="s">
        <v>1430</v>
      </c>
      <c r="G3422">
        <v>1</v>
      </c>
      <c r="H3422">
        <v>1</v>
      </c>
    </row>
    <row r="3423" spans="1:8" x14ac:dyDescent="0.3">
      <c r="A3423" s="281">
        <v>330257</v>
      </c>
      <c r="B3423" s="281" t="s">
        <v>8272</v>
      </c>
      <c r="C3423" s="281" t="s">
        <v>8273</v>
      </c>
      <c r="D3423" s="166">
        <v>1</v>
      </c>
      <c r="E3423" s="166">
        <v>1</v>
      </c>
      <c r="F3423" s="281" t="s">
        <v>1430</v>
      </c>
      <c r="G3423">
        <v>1</v>
      </c>
      <c r="H3423">
        <v>1</v>
      </c>
    </row>
    <row r="3424" spans="1:8" x14ac:dyDescent="0.3">
      <c r="A3424" s="281">
        <v>131077</v>
      </c>
      <c r="B3424" s="281" t="s">
        <v>8274</v>
      </c>
      <c r="C3424" s="281" t="s">
        <v>8275</v>
      </c>
      <c r="D3424" s="166" t="s">
        <v>1481</v>
      </c>
      <c r="E3424" s="166">
        <v>1</v>
      </c>
      <c r="F3424" s="281" t="s">
        <v>1430</v>
      </c>
      <c r="G3424">
        <v>1</v>
      </c>
      <c r="H3424">
        <v>1</v>
      </c>
    </row>
    <row r="3425" spans="1:8" x14ac:dyDescent="0.3">
      <c r="A3425" s="281">
        <v>200251</v>
      </c>
      <c r="B3425" s="281" t="s">
        <v>8276</v>
      </c>
      <c r="C3425" s="281" t="s">
        <v>8277</v>
      </c>
      <c r="D3425" s="166" t="s">
        <v>1481</v>
      </c>
      <c r="E3425" s="166">
        <v>1</v>
      </c>
      <c r="F3425" s="281" t="s">
        <v>1430</v>
      </c>
      <c r="G3425">
        <v>1</v>
      </c>
      <c r="H3425">
        <v>1</v>
      </c>
    </row>
    <row r="3426" spans="1:8" x14ac:dyDescent="0.3">
      <c r="A3426" s="281">
        <v>266559</v>
      </c>
      <c r="B3426" s="281" t="s">
        <v>8278</v>
      </c>
      <c r="C3426" s="281" t="s">
        <v>8279</v>
      </c>
      <c r="D3426" s="166" t="s">
        <v>1481</v>
      </c>
      <c r="E3426" s="166">
        <v>1</v>
      </c>
      <c r="F3426" s="281" t="s">
        <v>1430</v>
      </c>
      <c r="G3426">
        <v>1</v>
      </c>
      <c r="H3426">
        <v>1</v>
      </c>
    </row>
    <row r="3427" spans="1:8" x14ac:dyDescent="0.3">
      <c r="A3427" s="281">
        <v>268843</v>
      </c>
      <c r="B3427" s="281" t="s">
        <v>8280</v>
      </c>
      <c r="C3427" s="281" t="s">
        <v>8281</v>
      </c>
      <c r="D3427" s="166" t="s">
        <v>1481</v>
      </c>
      <c r="E3427" s="166">
        <v>1</v>
      </c>
      <c r="F3427" s="281" t="s">
        <v>1430</v>
      </c>
      <c r="G3427">
        <v>1</v>
      </c>
      <c r="H3427">
        <v>1</v>
      </c>
    </row>
    <row r="3428" spans="1:8" x14ac:dyDescent="0.3">
      <c r="A3428" s="281">
        <v>277668</v>
      </c>
      <c r="B3428" s="281" t="s">
        <v>8282</v>
      </c>
      <c r="C3428" s="281" t="s">
        <v>8283</v>
      </c>
      <c r="D3428" s="166" t="s">
        <v>1481</v>
      </c>
      <c r="E3428" s="166">
        <v>1</v>
      </c>
      <c r="F3428" s="281" t="s">
        <v>1430</v>
      </c>
      <c r="G3428">
        <v>1</v>
      </c>
      <c r="H3428">
        <v>1</v>
      </c>
    </row>
    <row r="3429" spans="1:8" x14ac:dyDescent="0.3">
      <c r="A3429" s="281">
        <v>88767</v>
      </c>
      <c r="B3429" s="281" t="s">
        <v>8284</v>
      </c>
      <c r="C3429" s="281" t="s">
        <v>8285</v>
      </c>
      <c r="D3429" s="166" t="s">
        <v>1481</v>
      </c>
      <c r="E3429" s="166">
        <v>1</v>
      </c>
      <c r="F3429" s="281" t="s">
        <v>1430</v>
      </c>
      <c r="G3429">
        <v>1</v>
      </c>
      <c r="H3429">
        <v>1</v>
      </c>
    </row>
    <row r="3430" spans="1:8" x14ac:dyDescent="0.3">
      <c r="A3430" s="281">
        <v>419999</v>
      </c>
      <c r="B3430" s="281" t="s">
        <v>8286</v>
      </c>
      <c r="C3430" s="281" t="s">
        <v>8287</v>
      </c>
      <c r="D3430" s="166">
        <v>1</v>
      </c>
      <c r="E3430" s="166">
        <v>1</v>
      </c>
      <c r="F3430" s="281" t="s">
        <v>1430</v>
      </c>
      <c r="G3430">
        <v>1</v>
      </c>
      <c r="H3430">
        <v>1</v>
      </c>
    </row>
    <row r="3431" spans="1:8" x14ac:dyDescent="0.3">
      <c r="A3431" s="281">
        <v>470143</v>
      </c>
      <c r="B3431" s="281" t="s">
        <v>8288</v>
      </c>
      <c r="C3431" s="281" t="s">
        <v>8289</v>
      </c>
      <c r="D3431" s="166">
        <v>1</v>
      </c>
      <c r="E3431" s="166">
        <v>1</v>
      </c>
      <c r="F3431" s="281" t="s">
        <v>1430</v>
      </c>
      <c r="G3431">
        <v>1</v>
      </c>
      <c r="H3431">
        <v>1</v>
      </c>
    </row>
    <row r="3432" spans="1:8" x14ac:dyDescent="0.3">
      <c r="A3432" s="281">
        <v>481826</v>
      </c>
      <c r="B3432" s="281" t="s">
        <v>8290</v>
      </c>
      <c r="C3432" s="281" t="s">
        <v>8291</v>
      </c>
      <c r="D3432" s="166">
        <v>1</v>
      </c>
      <c r="E3432" s="166">
        <v>1</v>
      </c>
      <c r="F3432" s="281" t="s">
        <v>1430</v>
      </c>
      <c r="G3432">
        <v>1</v>
      </c>
      <c r="H3432">
        <v>1</v>
      </c>
    </row>
    <row r="3433" spans="1:8" x14ac:dyDescent="0.3">
      <c r="A3433" s="281">
        <v>160173</v>
      </c>
      <c r="B3433" s="281" t="s">
        <v>8292</v>
      </c>
      <c r="C3433" s="281" t="s">
        <v>8293</v>
      </c>
      <c r="D3433" s="166" t="s">
        <v>1481</v>
      </c>
      <c r="E3433" s="166">
        <v>1</v>
      </c>
      <c r="F3433" s="281" t="s">
        <v>1430</v>
      </c>
      <c r="G3433">
        <v>1</v>
      </c>
      <c r="H3433">
        <v>1</v>
      </c>
    </row>
    <row r="3434" spans="1:8" x14ac:dyDescent="0.3">
      <c r="A3434" s="281">
        <v>165519</v>
      </c>
      <c r="B3434" s="281" t="s">
        <v>8294</v>
      </c>
      <c r="C3434" s="281" t="s">
        <v>8295</v>
      </c>
      <c r="D3434" s="166" t="s">
        <v>1481</v>
      </c>
      <c r="E3434" s="166">
        <v>1</v>
      </c>
      <c r="F3434" s="281" t="s">
        <v>1430</v>
      </c>
      <c r="G3434">
        <v>1</v>
      </c>
      <c r="H3434">
        <v>1</v>
      </c>
    </row>
    <row r="3435" spans="1:8" x14ac:dyDescent="0.3">
      <c r="A3435" s="281">
        <v>216536</v>
      </c>
      <c r="B3435" s="281" t="s">
        <v>8296</v>
      </c>
      <c r="C3435" s="281" t="s">
        <v>8297</v>
      </c>
      <c r="D3435" s="166" t="s">
        <v>1481</v>
      </c>
      <c r="E3435" s="166">
        <v>1</v>
      </c>
      <c r="F3435" s="281" t="s">
        <v>1430</v>
      </c>
      <c r="G3435">
        <v>1</v>
      </c>
      <c r="H3435">
        <v>1</v>
      </c>
    </row>
    <row r="3436" spans="1:8" x14ac:dyDescent="0.3">
      <c r="A3436" s="281">
        <v>382422</v>
      </c>
      <c r="B3436" s="281" t="s">
        <v>8298</v>
      </c>
      <c r="C3436" s="281" t="s">
        <v>8299</v>
      </c>
      <c r="D3436" s="166" t="s">
        <v>1481</v>
      </c>
      <c r="E3436" s="166">
        <v>1</v>
      </c>
      <c r="F3436" s="281" t="s">
        <v>1430</v>
      </c>
      <c r="G3436">
        <v>1</v>
      </c>
      <c r="H3436">
        <v>1</v>
      </c>
    </row>
    <row r="3437" spans="1:8" x14ac:dyDescent="0.3">
      <c r="A3437" s="281">
        <v>38918</v>
      </c>
      <c r="B3437" s="281" t="s">
        <v>8300</v>
      </c>
      <c r="C3437" s="281" t="s">
        <v>8301</v>
      </c>
      <c r="D3437" s="166" t="s">
        <v>1481</v>
      </c>
      <c r="E3437" s="166">
        <v>1</v>
      </c>
      <c r="F3437" s="281" t="s">
        <v>1430</v>
      </c>
      <c r="G3437">
        <v>1</v>
      </c>
      <c r="H3437">
        <v>1</v>
      </c>
    </row>
    <row r="3438" spans="1:8" x14ac:dyDescent="0.3">
      <c r="A3438" s="281">
        <v>42650</v>
      </c>
      <c r="B3438" s="281" t="s">
        <v>8302</v>
      </c>
      <c r="C3438" s="281" t="s">
        <v>8303</v>
      </c>
      <c r="D3438" s="166" t="s">
        <v>1481</v>
      </c>
      <c r="E3438" s="166">
        <v>1</v>
      </c>
      <c r="F3438" s="281" t="s">
        <v>1430</v>
      </c>
      <c r="G3438">
        <v>1</v>
      </c>
      <c r="H3438">
        <v>1</v>
      </c>
    </row>
    <row r="3439" spans="1:8" x14ac:dyDescent="0.3">
      <c r="A3439" s="281">
        <v>41401</v>
      </c>
      <c r="B3439" s="281" t="s">
        <v>8304</v>
      </c>
      <c r="C3439" s="281" t="s">
        <v>8305</v>
      </c>
      <c r="D3439" s="166" t="s">
        <v>1481</v>
      </c>
      <c r="E3439" s="166">
        <v>1</v>
      </c>
      <c r="F3439" s="281" t="s">
        <v>1430</v>
      </c>
      <c r="G3439">
        <v>1</v>
      </c>
      <c r="H3439">
        <v>1</v>
      </c>
    </row>
    <row r="3440" spans="1:8" x14ac:dyDescent="0.3">
      <c r="A3440" s="6">
        <v>234550</v>
      </c>
      <c r="B3440" s="6" t="s">
        <v>8306</v>
      </c>
      <c r="C3440" s="6" t="s">
        <v>8307</v>
      </c>
      <c r="D3440" s="55">
        <v>2</v>
      </c>
      <c r="E3440" s="55">
        <v>1</v>
      </c>
      <c r="F3440" s="6" t="s">
        <v>1430</v>
      </c>
      <c r="G3440">
        <v>0</v>
      </c>
      <c r="H3440">
        <v>1</v>
      </c>
    </row>
    <row r="3441" spans="1:8" x14ac:dyDescent="0.3">
      <c r="A3441" s="281">
        <v>105566</v>
      </c>
      <c r="B3441" s="281" t="s">
        <v>8308</v>
      </c>
      <c r="C3441" s="281" t="s">
        <v>8309</v>
      </c>
      <c r="D3441" s="166">
        <v>1</v>
      </c>
      <c r="E3441" s="166">
        <v>1</v>
      </c>
      <c r="F3441" s="281" t="s">
        <v>1430</v>
      </c>
      <c r="G3441">
        <v>1</v>
      </c>
      <c r="H3441">
        <v>0</v>
      </c>
    </row>
    <row r="3442" spans="1:8" x14ac:dyDescent="0.3">
      <c r="A3442" s="281">
        <v>207779</v>
      </c>
      <c r="B3442" s="281" t="s">
        <v>8310</v>
      </c>
      <c r="C3442" s="281" t="s">
        <v>8311</v>
      </c>
      <c r="D3442" s="166" t="s">
        <v>1481</v>
      </c>
      <c r="E3442" s="166">
        <v>1</v>
      </c>
      <c r="F3442" s="281" t="s">
        <v>1430</v>
      </c>
      <c r="G3442">
        <v>1</v>
      </c>
      <c r="H3442">
        <v>1</v>
      </c>
    </row>
    <row r="3443" spans="1:8" x14ac:dyDescent="0.3">
      <c r="A3443" s="281">
        <v>232124</v>
      </c>
      <c r="B3443" s="281" t="s">
        <v>8312</v>
      </c>
      <c r="C3443" s="281" t="s">
        <v>8313</v>
      </c>
      <c r="D3443" s="166" t="s">
        <v>1481</v>
      </c>
      <c r="E3443" s="166">
        <v>1</v>
      </c>
      <c r="F3443" s="281" t="s">
        <v>1430</v>
      </c>
      <c r="G3443">
        <v>1</v>
      </c>
      <c r="H3443">
        <v>1</v>
      </c>
    </row>
    <row r="3444" spans="1:8" x14ac:dyDescent="0.3">
      <c r="A3444" s="281">
        <v>161601</v>
      </c>
      <c r="B3444" s="281" t="s">
        <v>8314</v>
      </c>
      <c r="C3444" s="281" t="s">
        <v>8315</v>
      </c>
      <c r="D3444" s="166" t="s">
        <v>1481</v>
      </c>
      <c r="E3444" s="166">
        <v>1</v>
      </c>
      <c r="F3444" s="281" t="s">
        <v>1430</v>
      </c>
      <c r="G3444">
        <v>1</v>
      </c>
      <c r="H3444">
        <v>1</v>
      </c>
    </row>
    <row r="3445" spans="1:8" x14ac:dyDescent="0.3">
      <c r="A3445" s="281">
        <v>219664</v>
      </c>
      <c r="B3445" s="281" t="s">
        <v>8316</v>
      </c>
      <c r="C3445" s="281" t="s">
        <v>8317</v>
      </c>
      <c r="D3445" s="166" t="s">
        <v>1481</v>
      </c>
      <c r="E3445" s="166">
        <v>1</v>
      </c>
      <c r="F3445" s="281" t="s">
        <v>1430</v>
      </c>
      <c r="G3445">
        <v>1</v>
      </c>
      <c r="H3445">
        <v>1</v>
      </c>
    </row>
    <row r="3446" spans="1:8" x14ac:dyDescent="0.3">
      <c r="A3446" s="281">
        <v>65193</v>
      </c>
      <c r="B3446" s="281" t="s">
        <v>8318</v>
      </c>
      <c r="C3446" s="281" t="s">
        <v>8319</v>
      </c>
      <c r="D3446" s="166">
        <v>1</v>
      </c>
      <c r="E3446" s="166">
        <v>1</v>
      </c>
      <c r="F3446" s="281" t="s">
        <v>1430</v>
      </c>
      <c r="G3446">
        <v>1</v>
      </c>
      <c r="H3446">
        <v>1</v>
      </c>
    </row>
    <row r="3447" spans="1:8" x14ac:dyDescent="0.3">
      <c r="A3447" s="281">
        <v>167311</v>
      </c>
      <c r="B3447" s="281" t="s">
        <v>8320</v>
      </c>
      <c r="C3447" s="281" t="s">
        <v>8321</v>
      </c>
      <c r="D3447" s="166" t="s">
        <v>1481</v>
      </c>
      <c r="E3447" s="166">
        <v>1</v>
      </c>
      <c r="F3447" s="281" t="s">
        <v>1430</v>
      </c>
      <c r="G3447">
        <v>1</v>
      </c>
      <c r="H3447">
        <v>1</v>
      </c>
    </row>
    <row r="3448" spans="1:8" x14ac:dyDescent="0.3">
      <c r="A3448" s="281">
        <v>474501</v>
      </c>
      <c r="B3448" s="281" t="s">
        <v>8322</v>
      </c>
      <c r="C3448" s="281" t="s">
        <v>8323</v>
      </c>
      <c r="D3448" s="166">
        <v>1</v>
      </c>
      <c r="E3448" s="166">
        <v>1</v>
      </c>
      <c r="F3448" s="281" t="s">
        <v>1430</v>
      </c>
      <c r="G3448">
        <v>1</v>
      </c>
      <c r="H3448">
        <v>1</v>
      </c>
    </row>
    <row r="3449" spans="1:8" x14ac:dyDescent="0.3">
      <c r="A3449" s="281">
        <v>103022</v>
      </c>
      <c r="B3449" s="281" t="s">
        <v>8324</v>
      </c>
      <c r="C3449" s="281" t="s">
        <v>8325</v>
      </c>
      <c r="D3449" s="166">
        <v>1</v>
      </c>
      <c r="E3449" s="166">
        <v>1</v>
      </c>
      <c r="F3449" s="281" t="s">
        <v>1430</v>
      </c>
      <c r="G3449">
        <v>1</v>
      </c>
      <c r="H3449">
        <v>1</v>
      </c>
    </row>
    <row r="3450" spans="1:8" x14ac:dyDescent="0.3">
      <c r="A3450" s="281">
        <v>104641</v>
      </c>
      <c r="B3450" s="281" t="s">
        <v>8326</v>
      </c>
      <c r="C3450" s="281" t="s">
        <v>8327</v>
      </c>
      <c r="D3450" s="166" t="s">
        <v>1481</v>
      </c>
      <c r="E3450" s="166">
        <v>1</v>
      </c>
      <c r="F3450" s="281" t="s">
        <v>1430</v>
      </c>
      <c r="G3450">
        <v>1</v>
      </c>
      <c r="H3450">
        <v>1</v>
      </c>
    </row>
    <row r="3451" spans="1:8" x14ac:dyDescent="0.3">
      <c r="A3451" s="281">
        <v>131334</v>
      </c>
      <c r="B3451" s="281" t="s">
        <v>8328</v>
      </c>
      <c r="C3451" s="281" t="s">
        <v>8329</v>
      </c>
      <c r="D3451" s="166" t="s">
        <v>1481</v>
      </c>
      <c r="E3451" s="166">
        <v>1</v>
      </c>
      <c r="F3451" s="281" t="s">
        <v>1430</v>
      </c>
      <c r="G3451">
        <v>1</v>
      </c>
      <c r="H3451">
        <v>1</v>
      </c>
    </row>
    <row r="3452" spans="1:8" x14ac:dyDescent="0.3">
      <c r="A3452" s="281">
        <v>205318</v>
      </c>
      <c r="B3452" s="281" t="s">
        <v>8330</v>
      </c>
      <c r="C3452" s="281" t="s">
        <v>8331</v>
      </c>
      <c r="D3452" s="166" t="s">
        <v>1481</v>
      </c>
      <c r="E3452" s="166">
        <v>1</v>
      </c>
      <c r="F3452" s="281" t="s">
        <v>1430</v>
      </c>
      <c r="G3452">
        <v>1</v>
      </c>
      <c r="H3452">
        <v>1</v>
      </c>
    </row>
    <row r="3453" spans="1:8" x14ac:dyDescent="0.3">
      <c r="A3453" s="281">
        <v>100569</v>
      </c>
      <c r="B3453" s="281" t="s">
        <v>8332</v>
      </c>
      <c r="C3453" s="281" t="s">
        <v>8333</v>
      </c>
      <c r="D3453" s="166" t="s">
        <v>1481</v>
      </c>
      <c r="E3453" s="166">
        <v>1</v>
      </c>
      <c r="F3453" s="281" t="s">
        <v>1430</v>
      </c>
      <c r="G3453">
        <v>1</v>
      </c>
      <c r="H3453">
        <v>1</v>
      </c>
    </row>
    <row r="3454" spans="1:8" x14ac:dyDescent="0.3">
      <c r="A3454" s="281">
        <v>48236</v>
      </c>
      <c r="B3454" s="281" t="s">
        <v>8334</v>
      </c>
      <c r="C3454" s="281" t="s">
        <v>8335</v>
      </c>
      <c r="D3454" s="166">
        <v>1</v>
      </c>
      <c r="E3454" s="166">
        <v>1</v>
      </c>
      <c r="F3454" s="281" t="s">
        <v>1430</v>
      </c>
      <c r="G3454">
        <v>1</v>
      </c>
      <c r="H3454">
        <v>1</v>
      </c>
    </row>
    <row r="3455" spans="1:8" x14ac:dyDescent="0.3">
      <c r="A3455" s="281">
        <v>166879</v>
      </c>
      <c r="B3455" s="281" t="s">
        <v>8336</v>
      </c>
      <c r="C3455" s="281" t="s">
        <v>8337</v>
      </c>
      <c r="D3455" s="166" t="s">
        <v>1481</v>
      </c>
      <c r="E3455" s="166">
        <v>1</v>
      </c>
      <c r="F3455" s="281" t="s">
        <v>1430</v>
      </c>
      <c r="G3455">
        <v>1</v>
      </c>
      <c r="H3455">
        <v>1</v>
      </c>
    </row>
    <row r="3456" spans="1:8" x14ac:dyDescent="0.3">
      <c r="A3456" s="281">
        <v>223206</v>
      </c>
      <c r="B3456" s="281" t="s">
        <v>8338</v>
      </c>
      <c r="C3456" s="281" t="s">
        <v>8339</v>
      </c>
      <c r="D3456" s="166" t="s">
        <v>1481</v>
      </c>
      <c r="E3456" s="166">
        <v>1</v>
      </c>
      <c r="F3456" s="281" t="s">
        <v>1430</v>
      </c>
      <c r="G3456">
        <v>1</v>
      </c>
      <c r="H3456">
        <v>1</v>
      </c>
    </row>
    <row r="3457" spans="1:8" x14ac:dyDescent="0.3">
      <c r="A3457" s="281">
        <v>234021</v>
      </c>
      <c r="B3457" s="281" t="s">
        <v>8340</v>
      </c>
      <c r="C3457" s="281" t="s">
        <v>8341</v>
      </c>
      <c r="D3457" s="166" t="s">
        <v>1481</v>
      </c>
      <c r="E3457" s="166">
        <v>1</v>
      </c>
      <c r="F3457" s="281" t="s">
        <v>1430</v>
      </c>
      <c r="G3457">
        <v>1</v>
      </c>
      <c r="H3457">
        <v>1</v>
      </c>
    </row>
    <row r="3458" spans="1:8" x14ac:dyDescent="0.3">
      <c r="A3458" s="281">
        <v>50326</v>
      </c>
      <c r="B3458" s="281" t="s">
        <v>8342</v>
      </c>
      <c r="C3458" s="281" t="s">
        <v>8343</v>
      </c>
      <c r="D3458" s="166" t="s">
        <v>1481</v>
      </c>
      <c r="E3458" s="166">
        <v>1</v>
      </c>
      <c r="F3458" s="281" t="s">
        <v>1430</v>
      </c>
      <c r="G3458">
        <v>1</v>
      </c>
      <c r="H3458">
        <v>1</v>
      </c>
    </row>
    <row r="3459" spans="1:8" x14ac:dyDescent="0.3">
      <c r="A3459" s="281">
        <v>76222</v>
      </c>
      <c r="B3459" s="281" t="s">
        <v>8344</v>
      </c>
      <c r="C3459" s="281" t="s">
        <v>8345</v>
      </c>
      <c r="D3459" s="166" t="s">
        <v>1481</v>
      </c>
      <c r="E3459" s="166">
        <v>1</v>
      </c>
      <c r="F3459" s="281" t="s">
        <v>1430</v>
      </c>
      <c r="G3459">
        <v>1</v>
      </c>
      <c r="H3459">
        <v>1</v>
      </c>
    </row>
    <row r="3460" spans="1:8" x14ac:dyDescent="0.3">
      <c r="A3460" s="281">
        <v>84338</v>
      </c>
      <c r="B3460" s="281" t="s">
        <v>8346</v>
      </c>
      <c r="C3460" s="281" t="s">
        <v>8347</v>
      </c>
      <c r="D3460" s="166" t="s">
        <v>1481</v>
      </c>
      <c r="E3460" s="166">
        <v>1</v>
      </c>
      <c r="F3460" s="281" t="s">
        <v>1430</v>
      </c>
      <c r="G3460">
        <v>1</v>
      </c>
      <c r="H3460">
        <v>1</v>
      </c>
    </row>
    <row r="3461" spans="1:8" x14ac:dyDescent="0.3">
      <c r="A3461" s="6">
        <v>232484</v>
      </c>
      <c r="B3461" s="6" t="s">
        <v>8348</v>
      </c>
      <c r="C3461" s="6" t="s">
        <v>8349</v>
      </c>
      <c r="D3461" s="55">
        <v>1</v>
      </c>
      <c r="E3461" s="55">
        <v>1</v>
      </c>
      <c r="F3461" s="6" t="s">
        <v>1430</v>
      </c>
      <c r="G3461">
        <v>0</v>
      </c>
      <c r="H3461">
        <v>1</v>
      </c>
    </row>
    <row r="3462" spans="1:8" x14ac:dyDescent="0.3">
      <c r="A3462" s="281">
        <v>160972</v>
      </c>
      <c r="B3462" s="281" t="s">
        <v>8350</v>
      </c>
      <c r="C3462" s="281" t="s">
        <v>8351</v>
      </c>
      <c r="D3462" s="166" t="s">
        <v>1481</v>
      </c>
      <c r="E3462" s="166">
        <v>1</v>
      </c>
      <c r="F3462" s="281" t="s">
        <v>1430</v>
      </c>
      <c r="G3462">
        <v>1</v>
      </c>
      <c r="H3462">
        <v>1</v>
      </c>
    </row>
    <row r="3463" spans="1:8" x14ac:dyDescent="0.3">
      <c r="A3463" s="281">
        <v>207896</v>
      </c>
      <c r="B3463" s="281" t="s">
        <v>8352</v>
      </c>
      <c r="C3463" s="281" t="s">
        <v>8353</v>
      </c>
      <c r="D3463" s="166" t="s">
        <v>1481</v>
      </c>
      <c r="E3463" s="166">
        <v>1</v>
      </c>
      <c r="F3463" s="281" t="s">
        <v>1430</v>
      </c>
      <c r="G3463">
        <v>1</v>
      </c>
      <c r="H3463">
        <v>1</v>
      </c>
    </row>
    <row r="3464" spans="1:8" x14ac:dyDescent="0.3">
      <c r="A3464" s="281">
        <v>40619</v>
      </c>
      <c r="B3464" s="281" t="s">
        <v>8354</v>
      </c>
      <c r="C3464" s="281" t="s">
        <v>8355</v>
      </c>
      <c r="D3464" s="166">
        <v>1</v>
      </c>
      <c r="E3464" s="166">
        <v>1</v>
      </c>
      <c r="F3464" s="281" t="s">
        <v>1430</v>
      </c>
      <c r="G3464">
        <v>1</v>
      </c>
      <c r="H3464">
        <v>1</v>
      </c>
    </row>
    <row r="3465" spans="1:8" x14ac:dyDescent="0.3">
      <c r="A3465" s="281">
        <v>46003</v>
      </c>
      <c r="B3465" s="281" t="s">
        <v>8356</v>
      </c>
      <c r="C3465" s="281" t="s">
        <v>8357</v>
      </c>
      <c r="D3465" s="166" t="s">
        <v>1481</v>
      </c>
      <c r="E3465" s="166">
        <v>1</v>
      </c>
      <c r="F3465" s="281" t="s">
        <v>1430</v>
      </c>
      <c r="G3465">
        <v>1</v>
      </c>
      <c r="H3465">
        <v>0</v>
      </c>
    </row>
    <row r="3466" spans="1:8" x14ac:dyDescent="0.3">
      <c r="A3466" s="281">
        <v>206596</v>
      </c>
      <c r="B3466" s="281" t="s">
        <v>8358</v>
      </c>
      <c r="C3466" s="281" t="s">
        <v>8359</v>
      </c>
      <c r="D3466" s="166">
        <v>1</v>
      </c>
      <c r="E3466" s="166">
        <v>1</v>
      </c>
      <c r="F3466" s="281" t="s">
        <v>1430</v>
      </c>
      <c r="G3466">
        <v>1</v>
      </c>
      <c r="H3466">
        <v>1</v>
      </c>
    </row>
    <row r="3467" spans="1:8" x14ac:dyDescent="0.3">
      <c r="A3467" s="281">
        <v>105606</v>
      </c>
      <c r="B3467" s="281" t="s">
        <v>8360</v>
      </c>
      <c r="C3467" s="281" t="s">
        <v>8361</v>
      </c>
      <c r="D3467" s="166">
        <v>1</v>
      </c>
      <c r="E3467" s="166">
        <v>1</v>
      </c>
      <c r="F3467" s="281" t="s">
        <v>1430</v>
      </c>
      <c r="G3467">
        <v>1</v>
      </c>
      <c r="H3467">
        <v>1</v>
      </c>
    </row>
    <row r="3468" spans="1:8" x14ac:dyDescent="0.3">
      <c r="A3468" s="281">
        <v>39106</v>
      </c>
      <c r="B3468" s="281" t="s">
        <v>8362</v>
      </c>
      <c r="C3468" s="281" t="s">
        <v>8363</v>
      </c>
      <c r="D3468" s="166">
        <v>1</v>
      </c>
      <c r="E3468" s="166">
        <v>1</v>
      </c>
      <c r="F3468" s="281" t="s">
        <v>1430</v>
      </c>
      <c r="G3468">
        <v>1</v>
      </c>
      <c r="H3468">
        <v>1</v>
      </c>
    </row>
    <row r="3469" spans="1:8" x14ac:dyDescent="0.3">
      <c r="A3469" s="281">
        <v>47544</v>
      </c>
      <c r="B3469" s="281" t="s">
        <v>8364</v>
      </c>
      <c r="C3469" s="281" t="s">
        <v>8365</v>
      </c>
      <c r="D3469" s="166" t="s">
        <v>1481</v>
      </c>
      <c r="E3469" s="166">
        <v>1</v>
      </c>
      <c r="F3469" s="281" t="s">
        <v>1430</v>
      </c>
      <c r="G3469">
        <v>1</v>
      </c>
      <c r="H3469">
        <v>1</v>
      </c>
    </row>
    <row r="3470" spans="1:8" x14ac:dyDescent="0.3">
      <c r="A3470" s="281">
        <v>41177</v>
      </c>
      <c r="B3470" s="281" t="s">
        <v>8366</v>
      </c>
      <c r="C3470" s="281" t="s">
        <v>8367</v>
      </c>
      <c r="D3470" s="166">
        <v>1</v>
      </c>
      <c r="E3470" s="166">
        <v>1</v>
      </c>
      <c r="F3470" s="281" t="s">
        <v>1430</v>
      </c>
      <c r="G3470">
        <v>1</v>
      </c>
      <c r="H3470">
        <v>1</v>
      </c>
    </row>
    <row r="3471" spans="1:8" x14ac:dyDescent="0.3">
      <c r="A3471" s="281">
        <v>178574</v>
      </c>
      <c r="B3471" s="281" t="s">
        <v>8368</v>
      </c>
      <c r="C3471" s="281" t="s">
        <v>8369</v>
      </c>
      <c r="D3471" s="166" t="s">
        <v>1481</v>
      </c>
      <c r="E3471" s="166">
        <v>1</v>
      </c>
      <c r="F3471" s="281" t="s">
        <v>1430</v>
      </c>
      <c r="G3471">
        <v>1</v>
      </c>
      <c r="H3471">
        <v>1</v>
      </c>
    </row>
    <row r="3472" spans="1:8" x14ac:dyDescent="0.3">
      <c r="A3472" s="281">
        <v>166552</v>
      </c>
      <c r="B3472" s="281" t="s">
        <v>8370</v>
      </c>
      <c r="C3472" s="281" t="s">
        <v>8371</v>
      </c>
      <c r="D3472" s="166">
        <v>1</v>
      </c>
      <c r="E3472" s="166">
        <v>1</v>
      </c>
      <c r="F3472" s="281" t="s">
        <v>1430</v>
      </c>
      <c r="G3472">
        <v>1</v>
      </c>
      <c r="H3472">
        <v>1</v>
      </c>
    </row>
    <row r="3473" spans="1:8" x14ac:dyDescent="0.3">
      <c r="A3473" s="281">
        <v>173304</v>
      </c>
      <c r="B3473" s="281" t="s">
        <v>8372</v>
      </c>
      <c r="C3473" s="281" t="s">
        <v>8373</v>
      </c>
      <c r="D3473" s="166">
        <v>1</v>
      </c>
      <c r="E3473" s="166">
        <v>1</v>
      </c>
      <c r="F3473" s="281" t="s">
        <v>1430</v>
      </c>
      <c r="G3473">
        <v>1</v>
      </c>
      <c r="H3473">
        <v>1</v>
      </c>
    </row>
    <row r="3474" spans="1:8" x14ac:dyDescent="0.3">
      <c r="A3474" s="281">
        <v>176546</v>
      </c>
      <c r="B3474" s="281" t="s">
        <v>8374</v>
      </c>
      <c r="C3474" s="281" t="s">
        <v>8375</v>
      </c>
      <c r="D3474" s="166">
        <v>1</v>
      </c>
      <c r="E3474" s="166">
        <v>1</v>
      </c>
      <c r="F3474" s="281" t="s">
        <v>1430</v>
      </c>
      <c r="G3474">
        <v>1</v>
      </c>
      <c r="H3474">
        <v>1</v>
      </c>
    </row>
    <row r="3475" spans="1:8" x14ac:dyDescent="0.3">
      <c r="A3475" s="281">
        <v>219417</v>
      </c>
      <c r="B3475" s="281" t="s">
        <v>8376</v>
      </c>
      <c r="C3475" s="281" t="s">
        <v>8377</v>
      </c>
      <c r="D3475" s="166">
        <v>1</v>
      </c>
      <c r="E3475" s="166">
        <v>1</v>
      </c>
      <c r="F3475" s="281" t="s">
        <v>1430</v>
      </c>
      <c r="G3475">
        <v>1</v>
      </c>
      <c r="H3475">
        <v>1</v>
      </c>
    </row>
    <row r="3476" spans="1:8" x14ac:dyDescent="0.3">
      <c r="A3476" s="281">
        <v>209421</v>
      </c>
      <c r="B3476" s="281" t="s">
        <v>8378</v>
      </c>
      <c r="C3476" s="281" t="s">
        <v>8379</v>
      </c>
      <c r="D3476" s="166" t="s">
        <v>1481</v>
      </c>
      <c r="E3476" s="166">
        <v>1</v>
      </c>
      <c r="F3476" s="281" t="s">
        <v>1430</v>
      </c>
      <c r="G3476">
        <v>1</v>
      </c>
      <c r="H3476">
        <v>1</v>
      </c>
    </row>
    <row r="3477" spans="1:8" x14ac:dyDescent="0.3">
      <c r="A3477" s="281">
        <v>209499</v>
      </c>
      <c r="B3477" s="281" t="s">
        <v>8380</v>
      </c>
      <c r="C3477" s="281" t="s">
        <v>8381</v>
      </c>
      <c r="D3477" s="166" t="s">
        <v>1481</v>
      </c>
      <c r="E3477" s="166">
        <v>1</v>
      </c>
      <c r="F3477" s="281" t="s">
        <v>1430</v>
      </c>
      <c r="G3477">
        <v>1</v>
      </c>
      <c r="H3477">
        <v>1</v>
      </c>
    </row>
    <row r="3478" spans="1:8" x14ac:dyDescent="0.3">
      <c r="A3478" s="281">
        <v>38142</v>
      </c>
      <c r="B3478" s="281" t="s">
        <v>8382</v>
      </c>
      <c r="C3478" s="281" t="s">
        <v>8383</v>
      </c>
      <c r="D3478" s="166" t="s">
        <v>1481</v>
      </c>
      <c r="E3478" s="166">
        <v>1</v>
      </c>
      <c r="F3478" s="281" t="s">
        <v>1430</v>
      </c>
      <c r="G3478">
        <v>1</v>
      </c>
      <c r="H3478">
        <v>1</v>
      </c>
    </row>
    <row r="3479" spans="1:8" x14ac:dyDescent="0.3">
      <c r="A3479" s="281">
        <v>45822</v>
      </c>
      <c r="B3479" s="281" t="s">
        <v>8384</v>
      </c>
      <c r="C3479" s="281" t="s">
        <v>8385</v>
      </c>
      <c r="D3479" s="166" t="s">
        <v>1481</v>
      </c>
      <c r="E3479" s="166">
        <v>1</v>
      </c>
      <c r="F3479" s="281" t="s">
        <v>1430</v>
      </c>
      <c r="G3479">
        <v>1</v>
      </c>
      <c r="H3479">
        <v>1</v>
      </c>
    </row>
    <row r="3480" spans="1:8" x14ac:dyDescent="0.3">
      <c r="A3480" s="281">
        <v>105128</v>
      </c>
      <c r="B3480" s="281" t="s">
        <v>8386</v>
      </c>
      <c r="C3480" s="281" t="s">
        <v>8387</v>
      </c>
      <c r="D3480" s="166">
        <v>1</v>
      </c>
      <c r="E3480" s="166">
        <v>1</v>
      </c>
      <c r="F3480" s="281" t="s">
        <v>1430</v>
      </c>
      <c r="G3480">
        <v>1</v>
      </c>
      <c r="H3480">
        <v>1</v>
      </c>
    </row>
    <row r="3481" spans="1:8" x14ac:dyDescent="0.3">
      <c r="A3481" s="281">
        <v>131152</v>
      </c>
      <c r="B3481" s="281" t="s">
        <v>8388</v>
      </c>
      <c r="C3481" s="281" t="s">
        <v>8389</v>
      </c>
      <c r="D3481" s="166">
        <v>1</v>
      </c>
      <c r="E3481" s="166">
        <v>1</v>
      </c>
      <c r="F3481" s="281" t="s">
        <v>1430</v>
      </c>
      <c r="G3481">
        <v>1</v>
      </c>
      <c r="H3481">
        <v>1</v>
      </c>
    </row>
    <row r="3482" spans="1:8" x14ac:dyDescent="0.3">
      <c r="A3482" s="281">
        <v>161029</v>
      </c>
      <c r="B3482" s="281" t="s">
        <v>8390</v>
      </c>
      <c r="C3482" s="281" t="s">
        <v>8391</v>
      </c>
      <c r="D3482" s="166">
        <v>1</v>
      </c>
      <c r="E3482" s="166">
        <v>1</v>
      </c>
      <c r="F3482" s="281" t="s">
        <v>1430</v>
      </c>
      <c r="G3482">
        <v>1</v>
      </c>
      <c r="H3482">
        <v>1</v>
      </c>
    </row>
    <row r="3483" spans="1:8" x14ac:dyDescent="0.3">
      <c r="A3483" s="281">
        <v>167303</v>
      </c>
      <c r="B3483" s="281" t="s">
        <v>8392</v>
      </c>
      <c r="C3483" s="281" t="s">
        <v>8393</v>
      </c>
      <c r="D3483" s="166">
        <v>1</v>
      </c>
      <c r="E3483" s="166">
        <v>1</v>
      </c>
      <c r="F3483" s="281" t="s">
        <v>1430</v>
      </c>
      <c r="G3483">
        <v>1</v>
      </c>
      <c r="H3483">
        <v>1</v>
      </c>
    </row>
    <row r="3484" spans="1:8" x14ac:dyDescent="0.3">
      <c r="A3484" s="281">
        <v>167526</v>
      </c>
      <c r="B3484" s="281" t="s">
        <v>8394</v>
      </c>
      <c r="C3484" s="281" t="s">
        <v>8395</v>
      </c>
      <c r="D3484" s="166">
        <v>1</v>
      </c>
      <c r="E3484" s="166">
        <v>1</v>
      </c>
      <c r="F3484" s="281" t="s">
        <v>1430</v>
      </c>
      <c r="G3484">
        <v>1</v>
      </c>
      <c r="H3484">
        <v>1</v>
      </c>
    </row>
    <row r="3485" spans="1:8" x14ac:dyDescent="0.3">
      <c r="A3485" s="281">
        <v>178733</v>
      </c>
      <c r="B3485" s="281" t="s">
        <v>8396</v>
      </c>
      <c r="C3485" s="281" t="s">
        <v>8397</v>
      </c>
      <c r="D3485" s="166">
        <v>1</v>
      </c>
      <c r="E3485" s="166">
        <v>1</v>
      </c>
      <c r="F3485" s="281" t="s">
        <v>1430</v>
      </c>
      <c r="G3485">
        <v>1</v>
      </c>
      <c r="H3485">
        <v>1</v>
      </c>
    </row>
    <row r="3486" spans="1:8" x14ac:dyDescent="0.3">
      <c r="A3486" s="281">
        <v>202862</v>
      </c>
      <c r="B3486" s="281" t="s">
        <v>8398</v>
      </c>
      <c r="C3486" s="281" t="s">
        <v>8399</v>
      </c>
      <c r="D3486" s="166">
        <v>1</v>
      </c>
      <c r="E3486" s="166">
        <v>1</v>
      </c>
      <c r="F3486" s="281" t="s">
        <v>1430</v>
      </c>
      <c r="G3486">
        <v>1</v>
      </c>
      <c r="H3486">
        <v>1</v>
      </c>
    </row>
    <row r="3487" spans="1:8" x14ac:dyDescent="0.3">
      <c r="A3487" s="281">
        <v>203358</v>
      </c>
      <c r="B3487" s="281" t="s">
        <v>8400</v>
      </c>
      <c r="C3487" s="281" t="s">
        <v>8401</v>
      </c>
      <c r="D3487" s="166">
        <v>1</v>
      </c>
      <c r="E3487" s="166">
        <v>1</v>
      </c>
      <c r="F3487" s="281" t="s">
        <v>1430</v>
      </c>
      <c r="G3487">
        <v>1</v>
      </c>
      <c r="H3487">
        <v>1</v>
      </c>
    </row>
    <row r="3488" spans="1:8" x14ac:dyDescent="0.3">
      <c r="A3488" s="281">
        <v>208324</v>
      </c>
      <c r="B3488" s="281" t="s">
        <v>8402</v>
      </c>
      <c r="C3488" s="281" t="s">
        <v>8403</v>
      </c>
      <c r="D3488" s="166">
        <v>1</v>
      </c>
      <c r="E3488" s="166">
        <v>1</v>
      </c>
      <c r="F3488" s="281" t="s">
        <v>1430</v>
      </c>
      <c r="G3488">
        <v>1</v>
      </c>
      <c r="H3488">
        <v>1</v>
      </c>
    </row>
    <row r="3489" spans="1:8" x14ac:dyDescent="0.3">
      <c r="A3489" s="281">
        <v>208504</v>
      </c>
      <c r="B3489" s="281" t="s">
        <v>8404</v>
      </c>
      <c r="C3489" s="281" t="s">
        <v>8405</v>
      </c>
      <c r="D3489" s="166">
        <v>1</v>
      </c>
      <c r="E3489" s="166">
        <v>1</v>
      </c>
      <c r="F3489" s="281" t="s">
        <v>1430</v>
      </c>
      <c r="G3489">
        <v>1</v>
      </c>
      <c r="H3489">
        <v>1</v>
      </c>
    </row>
    <row r="3490" spans="1:8" x14ac:dyDescent="0.3">
      <c r="A3490" s="281">
        <v>210453</v>
      </c>
      <c r="B3490" s="281" t="s">
        <v>8406</v>
      </c>
      <c r="C3490" s="281" t="s">
        <v>8407</v>
      </c>
      <c r="D3490" s="166">
        <v>1</v>
      </c>
      <c r="E3490" s="166">
        <v>1</v>
      </c>
      <c r="F3490" s="281" t="s">
        <v>1430</v>
      </c>
      <c r="G3490">
        <v>1</v>
      </c>
      <c r="H3490">
        <v>1</v>
      </c>
    </row>
    <row r="3491" spans="1:8" x14ac:dyDescent="0.3">
      <c r="A3491" s="281">
        <v>219501</v>
      </c>
      <c r="B3491" s="281" t="s">
        <v>8408</v>
      </c>
      <c r="C3491" s="281" t="s">
        <v>8409</v>
      </c>
      <c r="D3491" s="166">
        <v>1</v>
      </c>
      <c r="E3491" s="166">
        <v>1</v>
      </c>
      <c r="F3491" s="281" t="s">
        <v>1430</v>
      </c>
      <c r="G3491">
        <v>1</v>
      </c>
      <c r="H3491">
        <v>1</v>
      </c>
    </row>
    <row r="3492" spans="1:8" x14ac:dyDescent="0.3">
      <c r="A3492" s="281">
        <v>223334</v>
      </c>
      <c r="B3492" s="281" t="s">
        <v>8410</v>
      </c>
      <c r="C3492" s="281" t="s">
        <v>8411</v>
      </c>
      <c r="D3492" s="166">
        <v>1</v>
      </c>
      <c r="E3492" s="166">
        <v>1</v>
      </c>
      <c r="F3492" s="281" t="s">
        <v>1430</v>
      </c>
      <c r="G3492">
        <v>1</v>
      </c>
      <c r="H3492">
        <v>1</v>
      </c>
    </row>
    <row r="3493" spans="1:8" x14ac:dyDescent="0.3">
      <c r="A3493" s="281">
        <v>230633</v>
      </c>
      <c r="B3493" s="281" t="s">
        <v>8412</v>
      </c>
      <c r="C3493" s="281" t="s">
        <v>8413</v>
      </c>
      <c r="D3493" s="166">
        <v>1</v>
      </c>
      <c r="E3493" s="166">
        <v>1</v>
      </c>
      <c r="F3493" s="281" t="s">
        <v>1430</v>
      </c>
      <c r="G3493">
        <v>1</v>
      </c>
      <c r="H3493">
        <v>1</v>
      </c>
    </row>
    <row r="3494" spans="1:8" x14ac:dyDescent="0.3">
      <c r="A3494" s="281">
        <v>233647</v>
      </c>
      <c r="B3494" s="281" t="s">
        <v>8414</v>
      </c>
      <c r="C3494" s="281" t="s">
        <v>8415</v>
      </c>
      <c r="D3494" s="166">
        <v>1</v>
      </c>
      <c r="E3494" s="166">
        <v>1</v>
      </c>
      <c r="F3494" s="281" t="s">
        <v>1430</v>
      </c>
      <c r="G3494">
        <v>1</v>
      </c>
      <c r="H3494">
        <v>1</v>
      </c>
    </row>
    <row r="3495" spans="1:8" x14ac:dyDescent="0.3">
      <c r="A3495" s="281">
        <v>236708</v>
      </c>
      <c r="B3495" s="281" t="s">
        <v>8416</v>
      </c>
      <c r="C3495" s="281" t="s">
        <v>8417</v>
      </c>
      <c r="D3495" s="166">
        <v>1</v>
      </c>
      <c r="E3495" s="166">
        <v>1</v>
      </c>
      <c r="F3495" s="281" t="s">
        <v>1430</v>
      </c>
      <c r="G3495">
        <v>1</v>
      </c>
      <c r="H3495">
        <v>1</v>
      </c>
    </row>
    <row r="3496" spans="1:8" x14ac:dyDescent="0.3">
      <c r="A3496" s="281">
        <v>237012</v>
      </c>
      <c r="B3496" s="281" t="s">
        <v>8418</v>
      </c>
      <c r="C3496" s="281" t="s">
        <v>8419</v>
      </c>
      <c r="D3496" s="166">
        <v>1</v>
      </c>
      <c r="E3496" s="166">
        <v>1</v>
      </c>
      <c r="F3496" s="281" t="s">
        <v>1430</v>
      </c>
      <c r="G3496">
        <v>1</v>
      </c>
      <c r="H3496">
        <v>1</v>
      </c>
    </row>
    <row r="3497" spans="1:8" x14ac:dyDescent="0.3">
      <c r="A3497" s="281">
        <v>257257</v>
      </c>
      <c r="B3497" s="281" t="s">
        <v>8420</v>
      </c>
      <c r="C3497" s="281" t="s">
        <v>8421</v>
      </c>
      <c r="D3497" s="166">
        <v>1</v>
      </c>
      <c r="E3497" s="166">
        <v>1</v>
      </c>
      <c r="F3497" s="281" t="s">
        <v>1430</v>
      </c>
      <c r="G3497">
        <v>1</v>
      </c>
      <c r="H3497">
        <v>1</v>
      </c>
    </row>
    <row r="3498" spans="1:8" x14ac:dyDescent="0.3">
      <c r="A3498" s="281">
        <v>298441</v>
      </c>
      <c r="B3498" s="281" t="s">
        <v>8422</v>
      </c>
      <c r="C3498" s="281" t="s">
        <v>8423</v>
      </c>
      <c r="D3498" s="166">
        <v>1</v>
      </c>
      <c r="E3498" s="166">
        <v>1</v>
      </c>
      <c r="F3498" s="281" t="s">
        <v>1430</v>
      </c>
      <c r="G3498">
        <v>1</v>
      </c>
      <c r="H3498">
        <v>0</v>
      </c>
    </row>
    <row r="3499" spans="1:8" x14ac:dyDescent="0.3">
      <c r="A3499" s="281">
        <v>327964</v>
      </c>
      <c r="B3499" s="281" t="s">
        <v>8424</v>
      </c>
      <c r="C3499" s="281" t="s">
        <v>8425</v>
      </c>
      <c r="D3499" s="166">
        <v>1</v>
      </c>
      <c r="E3499" s="166">
        <v>1</v>
      </c>
      <c r="F3499" s="281" t="s">
        <v>1430</v>
      </c>
      <c r="G3499">
        <v>1</v>
      </c>
      <c r="H3499">
        <v>0</v>
      </c>
    </row>
    <row r="3500" spans="1:8" x14ac:dyDescent="0.3">
      <c r="A3500" s="281">
        <v>339493</v>
      </c>
      <c r="B3500" s="281" t="s">
        <v>8426</v>
      </c>
      <c r="C3500" s="281" t="s">
        <v>8427</v>
      </c>
      <c r="D3500" s="166">
        <v>1</v>
      </c>
      <c r="E3500" s="166">
        <v>1</v>
      </c>
      <c r="F3500" s="281" t="s">
        <v>1430</v>
      </c>
      <c r="G3500">
        <v>1</v>
      </c>
      <c r="H3500">
        <v>1</v>
      </c>
    </row>
    <row r="3501" spans="1:8" x14ac:dyDescent="0.3">
      <c r="A3501" s="281">
        <v>41199</v>
      </c>
      <c r="B3501" s="281" t="s">
        <v>8428</v>
      </c>
      <c r="C3501" s="281" t="s">
        <v>8429</v>
      </c>
      <c r="D3501" s="166">
        <v>1</v>
      </c>
      <c r="E3501" s="166">
        <v>1</v>
      </c>
      <c r="F3501" s="281" t="s">
        <v>1430</v>
      </c>
      <c r="G3501">
        <v>1</v>
      </c>
      <c r="H3501">
        <v>1</v>
      </c>
    </row>
    <row r="3502" spans="1:8" x14ac:dyDescent="0.3">
      <c r="A3502" s="281">
        <v>42342</v>
      </c>
      <c r="B3502" s="281" t="s">
        <v>8430</v>
      </c>
      <c r="C3502" s="281" t="s">
        <v>8431</v>
      </c>
      <c r="D3502" s="166">
        <v>1</v>
      </c>
      <c r="E3502" s="166">
        <v>1</v>
      </c>
      <c r="F3502" s="281" t="s">
        <v>1430</v>
      </c>
      <c r="G3502">
        <v>1</v>
      </c>
      <c r="H3502">
        <v>1</v>
      </c>
    </row>
    <row r="3503" spans="1:8" x14ac:dyDescent="0.3">
      <c r="A3503" s="281">
        <v>46643</v>
      </c>
      <c r="B3503" s="281" t="s">
        <v>8432</v>
      </c>
      <c r="C3503" s="281" t="s">
        <v>8433</v>
      </c>
      <c r="D3503" s="166">
        <v>1</v>
      </c>
      <c r="E3503" s="166">
        <v>1</v>
      </c>
      <c r="F3503" s="281" t="s">
        <v>1430</v>
      </c>
      <c r="G3503">
        <v>1</v>
      </c>
      <c r="H3503">
        <v>1</v>
      </c>
    </row>
    <row r="3504" spans="1:8" x14ac:dyDescent="0.3">
      <c r="A3504" s="281">
        <v>509976</v>
      </c>
      <c r="B3504" s="281" t="s">
        <v>8434</v>
      </c>
      <c r="C3504" s="281" t="s">
        <v>8435</v>
      </c>
      <c r="D3504" s="166">
        <v>1</v>
      </c>
      <c r="E3504" s="166">
        <v>1</v>
      </c>
      <c r="F3504" s="281" t="s">
        <v>1430</v>
      </c>
      <c r="G3504">
        <v>1</v>
      </c>
      <c r="H3504">
        <v>1</v>
      </c>
    </row>
    <row r="3505" spans="1:8" x14ac:dyDescent="0.3">
      <c r="A3505" s="281">
        <v>510845</v>
      </c>
      <c r="B3505" s="281" t="s">
        <v>8436</v>
      </c>
      <c r="C3505" s="281" t="s">
        <v>8437</v>
      </c>
      <c r="D3505" s="166">
        <v>1</v>
      </c>
      <c r="E3505" s="166">
        <v>1</v>
      </c>
      <c r="F3505" s="281" t="s">
        <v>1430</v>
      </c>
      <c r="G3505">
        <v>1</v>
      </c>
      <c r="H3505">
        <v>1</v>
      </c>
    </row>
    <row r="3506" spans="1:8" x14ac:dyDescent="0.3">
      <c r="A3506" s="281">
        <v>51381</v>
      </c>
      <c r="B3506" s="281" t="s">
        <v>8438</v>
      </c>
      <c r="C3506" s="281" t="s">
        <v>8439</v>
      </c>
      <c r="D3506" s="166">
        <v>1</v>
      </c>
      <c r="E3506" s="166">
        <v>1</v>
      </c>
      <c r="F3506" s="281" t="s">
        <v>1430</v>
      </c>
      <c r="G3506">
        <v>1</v>
      </c>
      <c r="H3506">
        <v>1</v>
      </c>
    </row>
    <row r="3507" spans="1:8" x14ac:dyDescent="0.3">
      <c r="A3507" s="281">
        <v>513825</v>
      </c>
      <c r="B3507" s="281" t="s">
        <v>8440</v>
      </c>
      <c r="C3507" s="281" t="s">
        <v>8441</v>
      </c>
      <c r="D3507" s="166">
        <v>1</v>
      </c>
      <c r="E3507" s="166">
        <v>1</v>
      </c>
      <c r="F3507" s="281" t="s">
        <v>1430</v>
      </c>
      <c r="G3507">
        <v>1</v>
      </c>
      <c r="H3507">
        <v>1</v>
      </c>
    </row>
    <row r="3508" spans="1:8" x14ac:dyDescent="0.3">
      <c r="A3508" s="281">
        <v>518099</v>
      </c>
      <c r="B3508" s="281" t="s">
        <v>8442</v>
      </c>
      <c r="C3508" s="281" t="s">
        <v>8443</v>
      </c>
      <c r="D3508" s="166">
        <v>1</v>
      </c>
      <c r="E3508" s="166">
        <v>1</v>
      </c>
      <c r="F3508" s="281" t="s">
        <v>1430</v>
      </c>
      <c r="G3508">
        <v>1</v>
      </c>
      <c r="H3508">
        <v>1</v>
      </c>
    </row>
    <row r="3509" spans="1:8" x14ac:dyDescent="0.3">
      <c r="A3509" s="281">
        <v>519358</v>
      </c>
      <c r="B3509" s="281" t="s">
        <v>8444</v>
      </c>
      <c r="C3509" s="281" t="s">
        <v>8445</v>
      </c>
      <c r="D3509" s="166">
        <v>1</v>
      </c>
      <c r="E3509" s="166">
        <v>1</v>
      </c>
      <c r="F3509" s="281" t="s">
        <v>1430</v>
      </c>
      <c r="G3509">
        <v>1</v>
      </c>
      <c r="H3509">
        <v>1</v>
      </c>
    </row>
    <row r="3510" spans="1:8" x14ac:dyDescent="0.3">
      <c r="A3510" s="281">
        <v>520079</v>
      </c>
      <c r="B3510" s="281" t="s">
        <v>8446</v>
      </c>
      <c r="C3510" s="281" t="s">
        <v>8447</v>
      </c>
      <c r="D3510" s="166">
        <v>1</v>
      </c>
      <c r="E3510" s="166">
        <v>1</v>
      </c>
      <c r="F3510" s="281" t="s">
        <v>1430</v>
      </c>
      <c r="G3510">
        <v>1</v>
      </c>
      <c r="H3510">
        <v>1</v>
      </c>
    </row>
    <row r="3511" spans="1:8" x14ac:dyDescent="0.3">
      <c r="A3511" s="281">
        <v>514810</v>
      </c>
      <c r="B3511" s="281" t="s">
        <v>8448</v>
      </c>
      <c r="C3511" s="281" t="s">
        <v>8449</v>
      </c>
      <c r="D3511" s="166">
        <v>2</v>
      </c>
      <c r="E3511" s="166">
        <v>1</v>
      </c>
      <c r="F3511" s="281" t="s">
        <v>1430</v>
      </c>
      <c r="G3511">
        <v>1</v>
      </c>
      <c r="H3511">
        <v>1</v>
      </c>
    </row>
    <row r="3512" spans="1:8" x14ac:dyDescent="0.3">
      <c r="A3512" s="281">
        <v>101905</v>
      </c>
      <c r="B3512" s="281" t="s">
        <v>8450</v>
      </c>
      <c r="C3512" s="281" t="s">
        <v>8451</v>
      </c>
      <c r="D3512" s="166" t="s">
        <v>1481</v>
      </c>
      <c r="E3512" s="166">
        <v>1</v>
      </c>
      <c r="F3512" s="281" t="s">
        <v>1430</v>
      </c>
      <c r="G3512">
        <v>1</v>
      </c>
      <c r="H3512">
        <v>1</v>
      </c>
    </row>
    <row r="3513" spans="1:8" x14ac:dyDescent="0.3">
      <c r="A3513" s="281">
        <v>160137</v>
      </c>
      <c r="B3513" s="281" t="s">
        <v>8452</v>
      </c>
      <c r="C3513" s="281" t="s">
        <v>8453</v>
      </c>
      <c r="D3513" s="166" t="s">
        <v>1481</v>
      </c>
      <c r="E3513" s="166">
        <v>1</v>
      </c>
      <c r="F3513" s="281" t="s">
        <v>1430</v>
      </c>
      <c r="G3513">
        <v>1</v>
      </c>
      <c r="H3513">
        <v>1</v>
      </c>
    </row>
    <row r="3514" spans="1:8" x14ac:dyDescent="0.3">
      <c r="A3514" s="281">
        <v>160258</v>
      </c>
      <c r="B3514" s="281" t="s">
        <v>8454</v>
      </c>
      <c r="C3514" s="281" t="s">
        <v>8455</v>
      </c>
      <c r="D3514" s="166" t="s">
        <v>1481</v>
      </c>
      <c r="E3514" s="166">
        <v>1</v>
      </c>
      <c r="F3514" s="281" t="s">
        <v>1430</v>
      </c>
      <c r="G3514">
        <v>1</v>
      </c>
      <c r="H3514">
        <v>1</v>
      </c>
    </row>
    <row r="3515" spans="1:8" x14ac:dyDescent="0.3">
      <c r="A3515" s="281">
        <v>163055</v>
      </c>
      <c r="B3515" s="281" t="s">
        <v>8456</v>
      </c>
      <c r="C3515" s="281" t="s">
        <v>8457</v>
      </c>
      <c r="D3515" s="166" t="s">
        <v>1481</v>
      </c>
      <c r="E3515" s="166">
        <v>1</v>
      </c>
      <c r="F3515" s="281" t="s">
        <v>1430</v>
      </c>
      <c r="G3515">
        <v>1</v>
      </c>
      <c r="H3515">
        <v>1</v>
      </c>
    </row>
    <row r="3516" spans="1:8" x14ac:dyDescent="0.3">
      <c r="A3516" s="281">
        <v>164042</v>
      </c>
      <c r="B3516" s="281" t="s">
        <v>8458</v>
      </c>
      <c r="C3516" s="281" t="s">
        <v>8459</v>
      </c>
      <c r="D3516" s="166" t="s">
        <v>1481</v>
      </c>
      <c r="E3516" s="166">
        <v>1</v>
      </c>
      <c r="F3516" s="281" t="s">
        <v>1430</v>
      </c>
      <c r="G3516">
        <v>1</v>
      </c>
      <c r="H3516">
        <v>1</v>
      </c>
    </row>
    <row r="3517" spans="1:8" x14ac:dyDescent="0.3">
      <c r="A3517" s="281">
        <v>167252</v>
      </c>
      <c r="B3517" s="281" t="s">
        <v>8460</v>
      </c>
      <c r="C3517" s="281" t="s">
        <v>8461</v>
      </c>
      <c r="D3517" s="166" t="s">
        <v>1481</v>
      </c>
      <c r="E3517" s="166">
        <v>1</v>
      </c>
      <c r="F3517" s="281" t="s">
        <v>1430</v>
      </c>
      <c r="G3517">
        <v>1</v>
      </c>
      <c r="H3517">
        <v>1</v>
      </c>
    </row>
    <row r="3518" spans="1:8" x14ac:dyDescent="0.3">
      <c r="A3518" s="281">
        <v>168489</v>
      </c>
      <c r="B3518" s="281" t="s">
        <v>8462</v>
      </c>
      <c r="C3518" s="281" t="s">
        <v>8463</v>
      </c>
      <c r="D3518" s="166" t="s">
        <v>1481</v>
      </c>
      <c r="E3518" s="166">
        <v>1</v>
      </c>
      <c r="F3518" s="281" t="s">
        <v>1430</v>
      </c>
      <c r="G3518">
        <v>1</v>
      </c>
      <c r="H3518">
        <v>1</v>
      </c>
    </row>
    <row r="3519" spans="1:8" x14ac:dyDescent="0.3">
      <c r="A3519" s="281">
        <v>168988</v>
      </c>
      <c r="B3519" s="281" t="s">
        <v>8464</v>
      </c>
      <c r="C3519" s="281" t="s">
        <v>8465</v>
      </c>
      <c r="D3519" s="166" t="s">
        <v>1481</v>
      </c>
      <c r="E3519" s="166">
        <v>1</v>
      </c>
      <c r="F3519" s="281" t="s">
        <v>1430</v>
      </c>
      <c r="G3519">
        <v>1</v>
      </c>
      <c r="H3519">
        <v>1</v>
      </c>
    </row>
    <row r="3520" spans="1:8" x14ac:dyDescent="0.3">
      <c r="A3520" s="281">
        <v>176281</v>
      </c>
      <c r="B3520" s="281" t="s">
        <v>8466</v>
      </c>
      <c r="C3520" s="281" t="s">
        <v>8467</v>
      </c>
      <c r="D3520" s="166" t="s">
        <v>1481</v>
      </c>
      <c r="E3520" s="166">
        <v>1</v>
      </c>
      <c r="F3520" s="281" t="s">
        <v>1430</v>
      </c>
      <c r="G3520">
        <v>1</v>
      </c>
      <c r="H3520">
        <v>1</v>
      </c>
    </row>
    <row r="3521" spans="1:8" x14ac:dyDescent="0.3">
      <c r="A3521" s="281">
        <v>176681</v>
      </c>
      <c r="B3521" s="281" t="s">
        <v>8468</v>
      </c>
      <c r="C3521" s="281" t="s">
        <v>8469</v>
      </c>
      <c r="D3521" s="166" t="s">
        <v>1481</v>
      </c>
      <c r="E3521" s="166">
        <v>1</v>
      </c>
      <c r="F3521" s="281" t="s">
        <v>1430</v>
      </c>
      <c r="G3521">
        <v>1</v>
      </c>
      <c r="H3521">
        <v>1</v>
      </c>
    </row>
    <row r="3522" spans="1:8" x14ac:dyDescent="0.3">
      <c r="A3522" s="281">
        <v>176804</v>
      </c>
      <c r="B3522" s="281" t="s">
        <v>8470</v>
      </c>
      <c r="C3522" s="281" t="s">
        <v>8471</v>
      </c>
      <c r="D3522" s="166" t="s">
        <v>1481</v>
      </c>
      <c r="E3522" s="166">
        <v>1</v>
      </c>
      <c r="F3522" s="281" t="s">
        <v>1430</v>
      </c>
      <c r="G3522">
        <v>1</v>
      </c>
      <c r="H3522">
        <v>1</v>
      </c>
    </row>
    <row r="3523" spans="1:8" x14ac:dyDescent="0.3">
      <c r="A3523" s="281">
        <v>176992</v>
      </c>
      <c r="B3523" s="281" t="s">
        <v>8472</v>
      </c>
      <c r="C3523" s="281" t="s">
        <v>8473</v>
      </c>
      <c r="D3523" s="166" t="s">
        <v>1481</v>
      </c>
      <c r="E3523" s="166">
        <v>1</v>
      </c>
      <c r="F3523" s="281" t="s">
        <v>1430</v>
      </c>
      <c r="G3523">
        <v>1</v>
      </c>
      <c r="H3523">
        <v>1</v>
      </c>
    </row>
    <row r="3524" spans="1:8" x14ac:dyDescent="0.3">
      <c r="A3524" s="281">
        <v>177035</v>
      </c>
      <c r="B3524" s="281" t="s">
        <v>8474</v>
      </c>
      <c r="C3524" s="281" t="s">
        <v>8475</v>
      </c>
      <c r="D3524" s="166" t="s">
        <v>1481</v>
      </c>
      <c r="E3524" s="166">
        <v>1</v>
      </c>
      <c r="F3524" s="281" t="s">
        <v>1430</v>
      </c>
      <c r="G3524">
        <v>1</v>
      </c>
      <c r="H3524">
        <v>1</v>
      </c>
    </row>
    <row r="3525" spans="1:8" x14ac:dyDescent="0.3">
      <c r="A3525" s="281">
        <v>177789</v>
      </c>
      <c r="B3525" s="281" t="s">
        <v>8476</v>
      </c>
      <c r="C3525" s="281" t="s">
        <v>8477</v>
      </c>
      <c r="D3525" s="166" t="s">
        <v>1481</v>
      </c>
      <c r="E3525" s="166">
        <v>1</v>
      </c>
      <c r="F3525" s="281" t="s">
        <v>1430</v>
      </c>
      <c r="G3525">
        <v>1</v>
      </c>
      <c r="H3525">
        <v>1</v>
      </c>
    </row>
    <row r="3526" spans="1:8" x14ac:dyDescent="0.3">
      <c r="A3526" s="281">
        <v>177802</v>
      </c>
      <c r="B3526" s="281" t="s">
        <v>8478</v>
      </c>
      <c r="C3526" s="281" t="s">
        <v>8479</v>
      </c>
      <c r="D3526" s="166" t="s">
        <v>1481</v>
      </c>
      <c r="E3526" s="166">
        <v>1</v>
      </c>
      <c r="F3526" s="281" t="s">
        <v>1430</v>
      </c>
      <c r="G3526">
        <v>1</v>
      </c>
      <c r="H3526">
        <v>1</v>
      </c>
    </row>
    <row r="3527" spans="1:8" x14ac:dyDescent="0.3">
      <c r="A3527" s="281">
        <v>204232</v>
      </c>
      <c r="B3527" s="281" t="s">
        <v>8480</v>
      </c>
      <c r="C3527" s="281" t="s">
        <v>8481</v>
      </c>
      <c r="D3527" s="166" t="s">
        <v>1481</v>
      </c>
      <c r="E3527" s="166">
        <v>1</v>
      </c>
      <c r="F3527" s="281" t="s">
        <v>1430</v>
      </c>
      <c r="G3527">
        <v>1</v>
      </c>
      <c r="H3527">
        <v>1</v>
      </c>
    </row>
    <row r="3528" spans="1:8" x14ac:dyDescent="0.3">
      <c r="A3528" s="281">
        <v>206132</v>
      </c>
      <c r="B3528" s="281" t="s">
        <v>8482</v>
      </c>
      <c r="C3528" s="281" t="s">
        <v>8483</v>
      </c>
      <c r="D3528" s="166" t="s">
        <v>1481</v>
      </c>
      <c r="E3528" s="166">
        <v>1</v>
      </c>
      <c r="F3528" s="281" t="s">
        <v>1430</v>
      </c>
      <c r="G3528">
        <v>1</v>
      </c>
      <c r="H3528">
        <v>1</v>
      </c>
    </row>
    <row r="3529" spans="1:8" x14ac:dyDescent="0.3">
      <c r="A3529" s="281">
        <v>206855</v>
      </c>
      <c r="B3529" s="281" t="s">
        <v>8484</v>
      </c>
      <c r="C3529" s="281" t="s">
        <v>8485</v>
      </c>
      <c r="D3529" s="166" t="s">
        <v>1481</v>
      </c>
      <c r="E3529" s="166">
        <v>1</v>
      </c>
      <c r="F3529" s="281" t="s">
        <v>1430</v>
      </c>
      <c r="G3529">
        <v>1</v>
      </c>
      <c r="H3529">
        <v>1</v>
      </c>
    </row>
    <row r="3530" spans="1:8" x14ac:dyDescent="0.3">
      <c r="A3530" s="281">
        <v>208336</v>
      </c>
      <c r="B3530" s="281" t="s">
        <v>8486</v>
      </c>
      <c r="C3530" s="281" t="s">
        <v>8487</v>
      </c>
      <c r="D3530" s="166" t="s">
        <v>1481</v>
      </c>
      <c r="E3530" s="166">
        <v>1</v>
      </c>
      <c r="F3530" s="281" t="s">
        <v>1430</v>
      </c>
      <c r="G3530">
        <v>1</v>
      </c>
      <c r="H3530">
        <v>1</v>
      </c>
    </row>
    <row r="3531" spans="1:8" x14ac:dyDescent="0.3">
      <c r="A3531" s="281">
        <v>220477</v>
      </c>
      <c r="B3531" s="281" t="s">
        <v>8488</v>
      </c>
      <c r="C3531" s="281" t="s">
        <v>8489</v>
      </c>
      <c r="D3531" s="166" t="s">
        <v>1481</v>
      </c>
      <c r="E3531" s="166">
        <v>1</v>
      </c>
      <c r="F3531" s="281" t="s">
        <v>1430</v>
      </c>
      <c r="G3531">
        <v>1</v>
      </c>
      <c r="H3531">
        <v>1</v>
      </c>
    </row>
    <row r="3532" spans="1:8" x14ac:dyDescent="0.3">
      <c r="A3532" s="281">
        <v>223454</v>
      </c>
      <c r="B3532" s="281" t="s">
        <v>8490</v>
      </c>
      <c r="C3532" s="281" t="s">
        <v>8491</v>
      </c>
      <c r="D3532" s="166" t="s">
        <v>1481</v>
      </c>
      <c r="E3532" s="166">
        <v>1</v>
      </c>
      <c r="F3532" s="281" t="s">
        <v>1430</v>
      </c>
      <c r="G3532">
        <v>1</v>
      </c>
      <c r="H3532">
        <v>1</v>
      </c>
    </row>
    <row r="3533" spans="1:8" x14ac:dyDescent="0.3">
      <c r="A3533" s="281">
        <v>223540</v>
      </c>
      <c r="B3533" s="281" t="s">
        <v>8492</v>
      </c>
      <c r="C3533" s="281" t="s">
        <v>8493</v>
      </c>
      <c r="D3533" s="166" t="s">
        <v>1481</v>
      </c>
      <c r="E3533" s="166">
        <v>1</v>
      </c>
      <c r="F3533" s="281" t="s">
        <v>1430</v>
      </c>
      <c r="G3533">
        <v>1</v>
      </c>
      <c r="H3533">
        <v>1</v>
      </c>
    </row>
    <row r="3534" spans="1:8" x14ac:dyDescent="0.3">
      <c r="A3534" s="281">
        <v>223962</v>
      </c>
      <c r="B3534" s="281" t="s">
        <v>8494</v>
      </c>
      <c r="C3534" s="281" t="s">
        <v>8495</v>
      </c>
      <c r="D3534" s="166" t="s">
        <v>1481</v>
      </c>
      <c r="E3534" s="166">
        <v>1</v>
      </c>
      <c r="F3534" s="281" t="s">
        <v>1430</v>
      </c>
      <c r="G3534">
        <v>1</v>
      </c>
      <c r="H3534">
        <v>1</v>
      </c>
    </row>
    <row r="3535" spans="1:8" x14ac:dyDescent="0.3">
      <c r="A3535" s="281">
        <v>224056</v>
      </c>
      <c r="B3535" s="281" t="s">
        <v>8496</v>
      </c>
      <c r="C3535" s="281" t="s">
        <v>8497</v>
      </c>
      <c r="D3535" s="166" t="s">
        <v>1481</v>
      </c>
      <c r="E3535" s="166">
        <v>1</v>
      </c>
      <c r="F3535" s="281" t="s">
        <v>1430</v>
      </c>
      <c r="G3535">
        <v>1</v>
      </c>
      <c r="H3535">
        <v>1</v>
      </c>
    </row>
    <row r="3536" spans="1:8" x14ac:dyDescent="0.3">
      <c r="A3536" s="281">
        <v>229291</v>
      </c>
      <c r="B3536" s="281" t="s">
        <v>8498</v>
      </c>
      <c r="C3536" s="281" t="s">
        <v>8499</v>
      </c>
      <c r="D3536" s="166" t="s">
        <v>1481</v>
      </c>
      <c r="E3536" s="166">
        <v>1</v>
      </c>
      <c r="F3536" s="281" t="s">
        <v>1430</v>
      </c>
      <c r="G3536">
        <v>1</v>
      </c>
      <c r="H3536">
        <v>1</v>
      </c>
    </row>
    <row r="3537" spans="1:8" x14ac:dyDescent="0.3">
      <c r="A3537" s="281">
        <v>233659</v>
      </c>
      <c r="B3537" s="281" t="s">
        <v>8500</v>
      </c>
      <c r="C3537" s="281" t="s">
        <v>8501</v>
      </c>
      <c r="D3537" s="166" t="s">
        <v>1481</v>
      </c>
      <c r="E3537" s="166">
        <v>1</v>
      </c>
      <c r="F3537" s="281" t="s">
        <v>1430</v>
      </c>
      <c r="G3537">
        <v>1</v>
      </c>
      <c r="H3537">
        <v>1</v>
      </c>
    </row>
    <row r="3538" spans="1:8" x14ac:dyDescent="0.3">
      <c r="A3538" s="281">
        <v>39117</v>
      </c>
      <c r="B3538" s="281" t="s">
        <v>8502</v>
      </c>
      <c r="C3538" s="281" t="s">
        <v>8503</v>
      </c>
      <c r="D3538" s="166" t="s">
        <v>1481</v>
      </c>
      <c r="E3538" s="166">
        <v>1</v>
      </c>
      <c r="F3538" s="281" t="s">
        <v>1430</v>
      </c>
      <c r="G3538">
        <v>1</v>
      </c>
      <c r="H3538">
        <v>1</v>
      </c>
    </row>
    <row r="3539" spans="1:8" x14ac:dyDescent="0.3">
      <c r="A3539" s="281">
        <v>42197</v>
      </c>
      <c r="B3539" s="281" t="s">
        <v>8504</v>
      </c>
      <c r="C3539" s="281" t="s">
        <v>8505</v>
      </c>
      <c r="D3539" s="166" t="s">
        <v>1481</v>
      </c>
      <c r="E3539" s="166">
        <v>1</v>
      </c>
      <c r="F3539" s="281" t="s">
        <v>1430</v>
      </c>
      <c r="G3539">
        <v>1</v>
      </c>
      <c r="H3539">
        <v>1</v>
      </c>
    </row>
    <row r="3540" spans="1:8" x14ac:dyDescent="0.3">
      <c r="A3540" s="281">
        <v>45624</v>
      </c>
      <c r="B3540" s="281" t="s">
        <v>8506</v>
      </c>
      <c r="C3540" s="281" t="s">
        <v>8507</v>
      </c>
      <c r="D3540" s="166" t="s">
        <v>1481</v>
      </c>
      <c r="E3540" s="166">
        <v>1</v>
      </c>
      <c r="F3540" s="281" t="s">
        <v>1430</v>
      </c>
      <c r="G3540">
        <v>1</v>
      </c>
      <c r="H3540">
        <v>1</v>
      </c>
    </row>
    <row r="3541" spans="1:8" x14ac:dyDescent="0.3">
      <c r="A3541" s="281">
        <v>45741</v>
      </c>
      <c r="B3541" s="281" t="s">
        <v>8508</v>
      </c>
      <c r="C3541" s="281" t="s">
        <v>8509</v>
      </c>
      <c r="D3541" s="166" t="s">
        <v>1481</v>
      </c>
      <c r="E3541" s="166">
        <v>1</v>
      </c>
      <c r="F3541" s="281" t="s">
        <v>1430</v>
      </c>
      <c r="G3541">
        <v>1</v>
      </c>
      <c r="H3541">
        <v>0</v>
      </c>
    </row>
    <row r="3542" spans="1:8" x14ac:dyDescent="0.3">
      <c r="A3542" s="281">
        <v>46246</v>
      </c>
      <c r="B3542" s="281" t="s">
        <v>8510</v>
      </c>
      <c r="C3542" s="281" t="s">
        <v>8511</v>
      </c>
      <c r="D3542" s="166" t="s">
        <v>1481</v>
      </c>
      <c r="E3542" s="166">
        <v>1</v>
      </c>
      <c r="F3542" s="281" t="s">
        <v>1430</v>
      </c>
      <c r="G3542">
        <v>1</v>
      </c>
      <c r="H3542">
        <v>1</v>
      </c>
    </row>
    <row r="3543" spans="1:8" x14ac:dyDescent="0.3">
      <c r="A3543" s="281">
        <v>48315</v>
      </c>
      <c r="B3543" s="281" t="s">
        <v>8512</v>
      </c>
      <c r="C3543" s="281" t="s">
        <v>8513</v>
      </c>
      <c r="D3543" s="166" t="s">
        <v>1481</v>
      </c>
      <c r="E3543" s="166">
        <v>1</v>
      </c>
      <c r="F3543" s="281" t="s">
        <v>1430</v>
      </c>
      <c r="G3543">
        <v>1</v>
      </c>
      <c r="H3543">
        <v>1</v>
      </c>
    </row>
    <row r="3544" spans="1:8" x14ac:dyDescent="0.3">
      <c r="A3544" s="281">
        <v>49187</v>
      </c>
      <c r="B3544" s="281" t="s">
        <v>8514</v>
      </c>
      <c r="C3544" s="281" t="s">
        <v>8515</v>
      </c>
      <c r="D3544" s="166" t="s">
        <v>1481</v>
      </c>
      <c r="E3544" s="166">
        <v>1</v>
      </c>
      <c r="F3544" s="281" t="s">
        <v>1430</v>
      </c>
      <c r="G3544">
        <v>1</v>
      </c>
      <c r="H3544">
        <v>1</v>
      </c>
    </row>
    <row r="3545" spans="1:8" x14ac:dyDescent="0.3">
      <c r="A3545" s="281">
        <v>499717</v>
      </c>
      <c r="B3545" s="281" t="s">
        <v>8516</v>
      </c>
      <c r="C3545" s="281" t="s">
        <v>8517</v>
      </c>
      <c r="D3545" s="166" t="s">
        <v>1481</v>
      </c>
      <c r="E3545" s="166">
        <v>1</v>
      </c>
      <c r="F3545" s="281" t="s">
        <v>1430</v>
      </c>
      <c r="G3545">
        <v>1</v>
      </c>
      <c r="H3545">
        <v>1</v>
      </c>
    </row>
    <row r="3546" spans="1:8" x14ac:dyDescent="0.3">
      <c r="A3546" s="281">
        <v>506966</v>
      </c>
      <c r="B3546" s="281" t="s">
        <v>8518</v>
      </c>
      <c r="C3546" s="281" t="s">
        <v>8519</v>
      </c>
      <c r="D3546" s="166" t="s">
        <v>1481</v>
      </c>
      <c r="E3546" s="166">
        <v>1</v>
      </c>
      <c r="F3546" s="281" t="s">
        <v>1430</v>
      </c>
      <c r="G3546">
        <v>1</v>
      </c>
      <c r="H3546">
        <v>1</v>
      </c>
    </row>
    <row r="3547" spans="1:8" x14ac:dyDescent="0.3">
      <c r="A3547" s="281">
        <v>517811</v>
      </c>
      <c r="B3547" s="281" t="s">
        <v>8520</v>
      </c>
      <c r="C3547" s="281" t="s">
        <v>8521</v>
      </c>
      <c r="D3547" s="166" t="s">
        <v>1481</v>
      </c>
      <c r="E3547" s="166">
        <v>1</v>
      </c>
      <c r="F3547" s="281" t="s">
        <v>1430</v>
      </c>
      <c r="G3547">
        <v>1</v>
      </c>
      <c r="H3547">
        <v>1</v>
      </c>
    </row>
    <row r="3548" spans="1:8" x14ac:dyDescent="0.3">
      <c r="A3548" s="281">
        <v>66373</v>
      </c>
      <c r="B3548" s="281" t="s">
        <v>8522</v>
      </c>
      <c r="C3548" s="281" t="s">
        <v>8523</v>
      </c>
      <c r="D3548" s="166" t="s">
        <v>1481</v>
      </c>
      <c r="E3548" s="166">
        <v>1</v>
      </c>
      <c r="F3548" s="281" t="s">
        <v>1430</v>
      </c>
      <c r="G3548">
        <v>1</v>
      </c>
      <c r="H3548">
        <v>1</v>
      </c>
    </row>
    <row r="3549" spans="1:8" x14ac:dyDescent="0.3">
      <c r="A3549" s="281">
        <v>73777</v>
      </c>
      <c r="B3549" s="281" t="s">
        <v>8524</v>
      </c>
      <c r="C3549" s="281" t="s">
        <v>8525</v>
      </c>
      <c r="D3549" s="166" t="s">
        <v>1481</v>
      </c>
      <c r="E3549" s="166">
        <v>1</v>
      </c>
      <c r="F3549" s="281" t="s">
        <v>1430</v>
      </c>
      <c r="G3549">
        <v>1</v>
      </c>
      <c r="H3549">
        <v>1</v>
      </c>
    </row>
    <row r="3550" spans="1:8" x14ac:dyDescent="0.3">
      <c r="A3550" s="281">
        <v>81679</v>
      </c>
      <c r="B3550" s="281" t="s">
        <v>8526</v>
      </c>
      <c r="C3550" s="281" t="s">
        <v>8527</v>
      </c>
      <c r="D3550" s="166" t="s">
        <v>1481</v>
      </c>
      <c r="E3550" s="166">
        <v>1</v>
      </c>
      <c r="F3550" s="281" t="s">
        <v>1430</v>
      </c>
      <c r="G3550">
        <v>1</v>
      </c>
      <c r="H3550">
        <v>1</v>
      </c>
    </row>
    <row r="3551" spans="1:8" x14ac:dyDescent="0.3">
      <c r="A3551" s="281">
        <v>98771</v>
      </c>
      <c r="B3551" s="281" t="s">
        <v>8528</v>
      </c>
      <c r="C3551" s="281" t="s">
        <v>8529</v>
      </c>
      <c r="D3551" s="166" t="s">
        <v>1481</v>
      </c>
      <c r="E3551" s="166">
        <v>1</v>
      </c>
      <c r="F3551" s="281" t="s">
        <v>1430</v>
      </c>
      <c r="G3551">
        <v>1</v>
      </c>
      <c r="H3551">
        <v>1</v>
      </c>
    </row>
    <row r="3552" spans="1:8" x14ac:dyDescent="0.3">
      <c r="A3552" s="6">
        <v>165752</v>
      </c>
      <c r="B3552" s="6" t="s">
        <v>8530</v>
      </c>
      <c r="C3552" s="6" t="s">
        <v>8531</v>
      </c>
      <c r="D3552" s="55">
        <v>1</v>
      </c>
      <c r="E3552" s="55">
        <v>1</v>
      </c>
      <c r="F3552" s="6" t="s">
        <v>1430</v>
      </c>
      <c r="G3552">
        <v>0</v>
      </c>
      <c r="H3552">
        <v>1</v>
      </c>
    </row>
    <row r="3553" spans="1:8" x14ac:dyDescent="0.3">
      <c r="A3553" s="6">
        <v>257569</v>
      </c>
      <c r="B3553" s="6" t="s">
        <v>8532</v>
      </c>
      <c r="C3553" s="6" t="s">
        <v>8533</v>
      </c>
      <c r="D3553" s="55">
        <v>1</v>
      </c>
      <c r="E3553" s="55">
        <v>1</v>
      </c>
      <c r="F3553" s="6" t="s">
        <v>1430</v>
      </c>
      <c r="G3553">
        <v>0</v>
      </c>
      <c r="H3553">
        <v>1</v>
      </c>
    </row>
    <row r="3554" spans="1:8" x14ac:dyDescent="0.3">
      <c r="A3554" s="6">
        <v>38751</v>
      </c>
      <c r="B3554" s="6" t="s">
        <v>8534</v>
      </c>
      <c r="C3554" s="6" t="s">
        <v>8535</v>
      </c>
      <c r="D3554" s="55" t="s">
        <v>1481</v>
      </c>
      <c r="E3554" s="55">
        <v>1</v>
      </c>
      <c r="F3554" s="6" t="s">
        <v>1430</v>
      </c>
      <c r="G3554">
        <v>0</v>
      </c>
      <c r="H3554">
        <v>1</v>
      </c>
    </row>
    <row r="3555" spans="1:8" x14ac:dyDescent="0.3">
      <c r="A3555" s="6">
        <v>175582</v>
      </c>
      <c r="B3555" s="6" t="s">
        <v>8536</v>
      </c>
      <c r="C3555" s="6" t="s">
        <v>8537</v>
      </c>
      <c r="D3555" s="55">
        <v>1</v>
      </c>
      <c r="E3555" s="55">
        <v>1</v>
      </c>
      <c r="F3555" s="6" t="s">
        <v>1430</v>
      </c>
      <c r="G3555">
        <v>0</v>
      </c>
      <c r="H3555">
        <v>1</v>
      </c>
    </row>
    <row r="3556" spans="1:8" x14ac:dyDescent="0.3">
      <c r="A3556" s="281">
        <v>344229</v>
      </c>
      <c r="B3556" s="281" t="s">
        <v>8538</v>
      </c>
      <c r="C3556" s="281" t="s">
        <v>8539</v>
      </c>
      <c r="D3556" s="166" t="s">
        <v>1481</v>
      </c>
      <c r="E3556" s="166">
        <v>1</v>
      </c>
      <c r="F3556" s="281" t="s">
        <v>1430</v>
      </c>
      <c r="G3556">
        <v>1</v>
      </c>
      <c r="H3556">
        <v>0</v>
      </c>
    </row>
    <row r="3557" spans="1:8" x14ac:dyDescent="0.3">
      <c r="A3557" s="281">
        <v>49967</v>
      </c>
      <c r="B3557" s="281" t="s">
        <v>8540</v>
      </c>
      <c r="C3557" s="281" t="s">
        <v>8541</v>
      </c>
      <c r="D3557" s="166" t="s">
        <v>1481</v>
      </c>
      <c r="E3557" s="166">
        <v>1</v>
      </c>
      <c r="F3557" s="281" t="s">
        <v>1430</v>
      </c>
      <c r="G3557">
        <v>1</v>
      </c>
      <c r="H3557">
        <v>1</v>
      </c>
    </row>
    <row r="3558" spans="1:8" x14ac:dyDescent="0.3">
      <c r="A3558" s="281">
        <v>206573</v>
      </c>
      <c r="B3558" s="281" t="s">
        <v>8542</v>
      </c>
      <c r="C3558" s="281" t="s">
        <v>8543</v>
      </c>
      <c r="D3558" s="166" t="s">
        <v>1481</v>
      </c>
      <c r="E3558" s="166">
        <v>1</v>
      </c>
      <c r="F3558" s="281" t="s">
        <v>1430</v>
      </c>
      <c r="G3558">
        <v>1</v>
      </c>
      <c r="H3558">
        <v>1</v>
      </c>
    </row>
    <row r="3559" spans="1:8" x14ac:dyDescent="0.3">
      <c r="A3559" s="281">
        <v>98904</v>
      </c>
      <c r="B3559" s="281" t="s">
        <v>8544</v>
      </c>
      <c r="C3559" s="281" t="s">
        <v>8545</v>
      </c>
      <c r="D3559" s="166">
        <v>1</v>
      </c>
      <c r="E3559" s="166">
        <v>1</v>
      </c>
      <c r="F3559" s="281" t="s">
        <v>1430</v>
      </c>
      <c r="G3559">
        <v>1</v>
      </c>
      <c r="H3559">
        <v>1</v>
      </c>
    </row>
    <row r="3560" spans="1:8" x14ac:dyDescent="0.3">
      <c r="A3560" s="6">
        <v>48135</v>
      </c>
      <c r="B3560" s="6" t="s">
        <v>8546</v>
      </c>
      <c r="C3560" s="6" t="s">
        <v>8547</v>
      </c>
      <c r="D3560" s="55">
        <v>1</v>
      </c>
      <c r="E3560" s="55">
        <v>1</v>
      </c>
      <c r="F3560" s="6" t="s">
        <v>1430</v>
      </c>
      <c r="G3560">
        <v>0</v>
      </c>
      <c r="H3560">
        <v>1</v>
      </c>
    </row>
    <row r="3561" spans="1:8" x14ac:dyDescent="0.3">
      <c r="A3561" s="281">
        <v>40110</v>
      </c>
      <c r="B3561" s="281" t="s">
        <v>8548</v>
      </c>
      <c r="C3561" s="281" t="s">
        <v>8549</v>
      </c>
      <c r="D3561" s="166" t="s">
        <v>1481</v>
      </c>
      <c r="E3561" s="166">
        <v>1</v>
      </c>
      <c r="F3561" s="281" t="s">
        <v>1430</v>
      </c>
      <c r="G3561">
        <v>1</v>
      </c>
      <c r="H3561">
        <v>1</v>
      </c>
    </row>
    <row r="3562" spans="1:8" x14ac:dyDescent="0.3">
      <c r="A3562" s="281">
        <v>92676</v>
      </c>
      <c r="B3562" s="281" t="s">
        <v>8550</v>
      </c>
      <c r="C3562" s="281" t="s">
        <v>8551</v>
      </c>
      <c r="D3562" s="166" t="s">
        <v>1481</v>
      </c>
      <c r="E3562" s="166">
        <v>1</v>
      </c>
      <c r="F3562" s="281" t="s">
        <v>1430</v>
      </c>
      <c r="G3562">
        <v>1</v>
      </c>
      <c r="H3562">
        <v>1</v>
      </c>
    </row>
    <row r="3563" spans="1:8" x14ac:dyDescent="0.3">
      <c r="A3563" s="281">
        <v>206767</v>
      </c>
      <c r="B3563" s="281" t="s">
        <v>8552</v>
      </c>
      <c r="C3563" s="281" t="s">
        <v>8553</v>
      </c>
      <c r="D3563" s="166" t="s">
        <v>1481</v>
      </c>
      <c r="E3563" s="166">
        <v>1</v>
      </c>
      <c r="F3563" s="281" t="s">
        <v>1430</v>
      </c>
      <c r="G3563">
        <v>1</v>
      </c>
      <c r="H3563">
        <v>1</v>
      </c>
    </row>
    <row r="3564" spans="1:8" x14ac:dyDescent="0.3">
      <c r="A3564" s="281">
        <v>518231</v>
      </c>
      <c r="B3564" s="281" t="s">
        <v>8554</v>
      </c>
      <c r="C3564" s="281" t="s">
        <v>8555</v>
      </c>
      <c r="D3564" s="166" t="s">
        <v>1481</v>
      </c>
      <c r="E3564" s="166">
        <v>1</v>
      </c>
      <c r="F3564" s="281" t="s">
        <v>1430</v>
      </c>
      <c r="G3564">
        <v>1</v>
      </c>
      <c r="H3564">
        <v>1</v>
      </c>
    </row>
    <row r="3565" spans="1:8" x14ac:dyDescent="0.3">
      <c r="A3565" s="281">
        <v>160248</v>
      </c>
      <c r="B3565" s="281" t="s">
        <v>8556</v>
      </c>
      <c r="C3565" s="281" t="s">
        <v>8557</v>
      </c>
      <c r="D3565" s="166" t="s">
        <v>1481</v>
      </c>
      <c r="E3565" s="166">
        <v>1</v>
      </c>
      <c r="F3565" s="281" t="s">
        <v>1430</v>
      </c>
      <c r="G3565">
        <v>1</v>
      </c>
      <c r="H3565">
        <v>1</v>
      </c>
    </row>
    <row r="3566" spans="1:8" x14ac:dyDescent="0.3">
      <c r="A3566" s="281">
        <v>167300</v>
      </c>
      <c r="B3566" s="281" t="s">
        <v>8558</v>
      </c>
      <c r="C3566" s="281" t="s">
        <v>8559</v>
      </c>
      <c r="D3566" s="166">
        <v>1</v>
      </c>
      <c r="E3566" s="166">
        <v>1</v>
      </c>
      <c r="F3566" s="281" t="s">
        <v>1430</v>
      </c>
      <c r="G3566">
        <v>1</v>
      </c>
      <c r="H3566">
        <v>1</v>
      </c>
    </row>
    <row r="3567" spans="1:8" x14ac:dyDescent="0.3">
      <c r="A3567" s="281">
        <v>41181</v>
      </c>
      <c r="B3567" s="281" t="s">
        <v>8560</v>
      </c>
      <c r="C3567" s="281" t="s">
        <v>8561</v>
      </c>
      <c r="D3567" s="166">
        <v>1</v>
      </c>
      <c r="E3567" s="166">
        <v>1</v>
      </c>
      <c r="F3567" s="281" t="s">
        <v>1430</v>
      </c>
      <c r="G3567">
        <v>1</v>
      </c>
      <c r="H3567">
        <v>1</v>
      </c>
    </row>
    <row r="3568" spans="1:8" x14ac:dyDescent="0.3">
      <c r="A3568" s="281">
        <v>49842</v>
      </c>
      <c r="B3568" s="281" t="s">
        <v>8562</v>
      </c>
      <c r="C3568" s="281" t="s">
        <v>8563</v>
      </c>
      <c r="D3568" s="166">
        <v>1</v>
      </c>
      <c r="E3568" s="166">
        <v>1</v>
      </c>
      <c r="F3568" s="281" t="s">
        <v>1430</v>
      </c>
      <c r="G3568">
        <v>1</v>
      </c>
      <c r="H3568">
        <v>1</v>
      </c>
    </row>
    <row r="3569" spans="1:8" x14ac:dyDescent="0.3">
      <c r="A3569" s="6">
        <v>37663</v>
      </c>
      <c r="B3569" s="6" t="s">
        <v>8564</v>
      </c>
      <c r="C3569" s="6" t="s">
        <v>8565</v>
      </c>
      <c r="D3569" s="55" t="s">
        <v>1481</v>
      </c>
      <c r="E3569" s="55">
        <v>1</v>
      </c>
      <c r="F3569" s="6" t="s">
        <v>1430</v>
      </c>
      <c r="G3569">
        <v>0</v>
      </c>
      <c r="H3569">
        <v>1</v>
      </c>
    </row>
    <row r="3570" spans="1:8" x14ac:dyDescent="0.3">
      <c r="A3570" s="281">
        <v>517082</v>
      </c>
      <c r="B3570" s="281" t="s">
        <v>8566</v>
      </c>
      <c r="C3570" s="281" t="s">
        <v>8567</v>
      </c>
      <c r="D3570" s="166" t="s">
        <v>1481</v>
      </c>
      <c r="E3570" s="166">
        <v>1</v>
      </c>
      <c r="F3570" s="281" t="s">
        <v>1430</v>
      </c>
      <c r="G3570">
        <v>1</v>
      </c>
      <c r="H3570">
        <v>1</v>
      </c>
    </row>
    <row r="3571" spans="1:8" x14ac:dyDescent="0.3">
      <c r="A3571" s="281">
        <v>214723</v>
      </c>
      <c r="B3571" s="281" t="s">
        <v>8568</v>
      </c>
      <c r="C3571" s="281" t="s">
        <v>8569</v>
      </c>
      <c r="D3571" s="166">
        <v>1</v>
      </c>
      <c r="E3571" s="166">
        <v>1</v>
      </c>
      <c r="F3571" s="281" t="s">
        <v>1430</v>
      </c>
      <c r="G3571">
        <v>1</v>
      </c>
      <c r="H3571">
        <v>1</v>
      </c>
    </row>
    <row r="3572" spans="1:8" x14ac:dyDescent="0.3">
      <c r="A3572" s="281">
        <v>486173</v>
      </c>
      <c r="B3572" s="281" t="s">
        <v>8570</v>
      </c>
      <c r="C3572" s="281" t="s">
        <v>8571</v>
      </c>
      <c r="D3572" s="166" t="s">
        <v>1481</v>
      </c>
      <c r="E3572" s="166">
        <v>1</v>
      </c>
      <c r="F3572" s="281" t="s">
        <v>1430</v>
      </c>
      <c r="G3572">
        <v>1</v>
      </c>
      <c r="H3572">
        <v>1</v>
      </c>
    </row>
    <row r="3573" spans="1:8" x14ac:dyDescent="0.3">
      <c r="A3573" s="281">
        <v>39266</v>
      </c>
      <c r="B3573" s="281" t="s">
        <v>8572</v>
      </c>
      <c r="C3573" s="281" t="s">
        <v>8573</v>
      </c>
      <c r="D3573" s="166">
        <v>1</v>
      </c>
      <c r="E3573" s="166">
        <v>1</v>
      </c>
      <c r="F3573" s="281" t="s">
        <v>1430</v>
      </c>
      <c r="G3573">
        <v>1</v>
      </c>
      <c r="H3573">
        <v>1</v>
      </c>
    </row>
    <row r="3574" spans="1:8" x14ac:dyDescent="0.3">
      <c r="A3574" s="281">
        <v>512220</v>
      </c>
      <c r="B3574" s="281" t="s">
        <v>8574</v>
      </c>
      <c r="C3574" s="281" t="s">
        <v>8575</v>
      </c>
      <c r="D3574" s="166">
        <v>1</v>
      </c>
      <c r="E3574" s="166">
        <v>1</v>
      </c>
      <c r="F3574" s="281" t="s">
        <v>1430</v>
      </c>
      <c r="G3574">
        <v>1</v>
      </c>
      <c r="H3574">
        <v>1</v>
      </c>
    </row>
    <row r="3575" spans="1:8" x14ac:dyDescent="0.3">
      <c r="A3575" s="281">
        <v>162308</v>
      </c>
      <c r="B3575" s="281" t="s">
        <v>8576</v>
      </c>
      <c r="C3575" s="281" t="s">
        <v>8577</v>
      </c>
      <c r="D3575" s="166">
        <v>1</v>
      </c>
      <c r="E3575" s="166">
        <v>1</v>
      </c>
      <c r="F3575" s="281" t="s">
        <v>1430</v>
      </c>
      <c r="G3575">
        <v>1</v>
      </c>
      <c r="H3575">
        <v>1</v>
      </c>
    </row>
    <row r="3576" spans="1:8" x14ac:dyDescent="0.3">
      <c r="A3576" s="281">
        <v>581118</v>
      </c>
      <c r="B3576" s="281" t="s">
        <v>8578</v>
      </c>
      <c r="C3576" s="281" t="s">
        <v>8579</v>
      </c>
      <c r="D3576" s="166"/>
      <c r="E3576" s="166">
        <v>1</v>
      </c>
      <c r="F3576" s="281" t="s">
        <v>1430</v>
      </c>
      <c r="G3576">
        <v>1</v>
      </c>
      <c r="H3576">
        <v>1</v>
      </c>
    </row>
    <row r="3577" spans="1:8" x14ac:dyDescent="0.3">
      <c r="A3577" s="6">
        <v>83087</v>
      </c>
      <c r="B3577" s="6" t="s">
        <v>8580</v>
      </c>
      <c r="C3577" s="6" t="s">
        <v>8581</v>
      </c>
      <c r="D3577" s="55">
        <v>1</v>
      </c>
      <c r="E3577" s="55">
        <v>1</v>
      </c>
      <c r="F3577" s="6" t="s">
        <v>1430</v>
      </c>
      <c r="G3577">
        <v>0</v>
      </c>
      <c r="H3577">
        <v>1</v>
      </c>
    </row>
    <row r="3578" spans="1:8" x14ac:dyDescent="0.3">
      <c r="A3578" s="6">
        <v>132121</v>
      </c>
      <c r="B3578" s="6" t="s">
        <v>8582</v>
      </c>
      <c r="C3578" s="6" t="s">
        <v>8583</v>
      </c>
      <c r="D3578" s="55">
        <v>1</v>
      </c>
      <c r="E3578" s="55">
        <v>1</v>
      </c>
      <c r="F3578" s="6" t="s">
        <v>1430</v>
      </c>
      <c r="G3578">
        <v>0</v>
      </c>
      <c r="H3578">
        <v>1</v>
      </c>
    </row>
    <row r="3579" spans="1:8" x14ac:dyDescent="0.3">
      <c r="A3579" s="281">
        <v>240075</v>
      </c>
      <c r="B3579" s="281" t="s">
        <v>8584</v>
      </c>
      <c r="C3579" s="281" t="s">
        <v>8585</v>
      </c>
      <c r="D3579" s="166">
        <v>1</v>
      </c>
      <c r="E3579" s="166">
        <v>1</v>
      </c>
      <c r="F3579" s="281" t="s">
        <v>1430</v>
      </c>
      <c r="G3579">
        <v>1</v>
      </c>
      <c r="H3579">
        <v>1</v>
      </c>
    </row>
    <row r="3580" spans="1:8" x14ac:dyDescent="0.3">
      <c r="A3580" s="281">
        <v>120712</v>
      </c>
      <c r="B3580" s="281" t="s">
        <v>8586</v>
      </c>
      <c r="C3580" s="281" t="s">
        <v>8587</v>
      </c>
      <c r="D3580" s="166">
        <v>1</v>
      </c>
      <c r="E3580" s="166">
        <v>1</v>
      </c>
      <c r="F3580" s="281" t="s">
        <v>1430</v>
      </c>
      <c r="G3580">
        <v>1</v>
      </c>
      <c r="H3580">
        <v>1</v>
      </c>
    </row>
    <row r="3581" spans="1:8" x14ac:dyDescent="0.3">
      <c r="A3581" s="281">
        <v>120853</v>
      </c>
      <c r="B3581" s="281" t="s">
        <v>8588</v>
      </c>
      <c r="C3581" s="281" t="s">
        <v>8589</v>
      </c>
      <c r="D3581" s="166">
        <v>1</v>
      </c>
      <c r="E3581" s="166">
        <v>1</v>
      </c>
      <c r="F3581" s="281" t="s">
        <v>1430</v>
      </c>
      <c r="G3581">
        <v>1</v>
      </c>
      <c r="H3581">
        <v>1</v>
      </c>
    </row>
    <row r="3582" spans="1:8" x14ac:dyDescent="0.3">
      <c r="A3582" s="281">
        <v>25580</v>
      </c>
      <c r="B3582" s="281" t="s">
        <v>8590</v>
      </c>
      <c r="C3582" s="281" t="s">
        <v>8591</v>
      </c>
      <c r="D3582" s="166">
        <v>1</v>
      </c>
      <c r="E3582" s="166">
        <v>1</v>
      </c>
      <c r="F3582" s="281" t="s">
        <v>1430</v>
      </c>
      <c r="G3582">
        <v>1</v>
      </c>
      <c r="H3582">
        <v>1</v>
      </c>
    </row>
    <row r="3583" spans="1:8" x14ac:dyDescent="0.3">
      <c r="A3583" s="281">
        <v>30585</v>
      </c>
      <c r="B3583" s="281" t="s">
        <v>8592</v>
      </c>
      <c r="C3583" s="281" t="s">
        <v>8593</v>
      </c>
      <c r="D3583" s="166">
        <v>1</v>
      </c>
      <c r="E3583" s="166">
        <v>1</v>
      </c>
      <c r="F3583" s="281" t="s">
        <v>1430</v>
      </c>
      <c r="G3583">
        <v>1</v>
      </c>
      <c r="H3583">
        <v>1</v>
      </c>
    </row>
    <row r="3584" spans="1:8" x14ac:dyDescent="0.3">
      <c r="A3584" s="281">
        <v>32147</v>
      </c>
      <c r="B3584" s="281" t="s">
        <v>8594</v>
      </c>
      <c r="C3584" s="281" t="s">
        <v>8595</v>
      </c>
      <c r="D3584" s="166">
        <v>1</v>
      </c>
      <c r="E3584" s="166">
        <v>1</v>
      </c>
      <c r="F3584" s="281" t="s">
        <v>1430</v>
      </c>
      <c r="G3584">
        <v>1</v>
      </c>
      <c r="H3584">
        <v>1</v>
      </c>
    </row>
    <row r="3585" spans="1:8" x14ac:dyDescent="0.3">
      <c r="A3585" s="281">
        <v>122731</v>
      </c>
      <c r="B3585" s="281" t="s">
        <v>8596</v>
      </c>
      <c r="C3585" s="281" t="s">
        <v>8597</v>
      </c>
      <c r="D3585" s="166">
        <v>1</v>
      </c>
      <c r="E3585" s="166">
        <v>1</v>
      </c>
      <c r="F3585" s="281" t="s">
        <v>1430</v>
      </c>
      <c r="G3585">
        <v>1</v>
      </c>
      <c r="H3585">
        <v>1</v>
      </c>
    </row>
    <row r="3586" spans="1:8" x14ac:dyDescent="0.3">
      <c r="A3586" s="281">
        <v>201922</v>
      </c>
      <c r="B3586" s="281" t="s">
        <v>8598</v>
      </c>
      <c r="C3586" s="281" t="s">
        <v>8599</v>
      </c>
      <c r="D3586" s="166">
        <v>1</v>
      </c>
      <c r="E3586" s="166">
        <v>1</v>
      </c>
      <c r="F3586" s="281" t="s">
        <v>1430</v>
      </c>
      <c r="G3586">
        <v>1</v>
      </c>
      <c r="H3586">
        <v>1</v>
      </c>
    </row>
    <row r="3587" spans="1:8" x14ac:dyDescent="0.3">
      <c r="A3587" s="281">
        <v>252122</v>
      </c>
      <c r="B3587" s="281" t="s">
        <v>8600</v>
      </c>
      <c r="C3587" s="281" t="s">
        <v>8601</v>
      </c>
      <c r="D3587" s="166">
        <v>1</v>
      </c>
      <c r="E3587" s="166">
        <v>1</v>
      </c>
      <c r="F3587" s="281" t="s">
        <v>1430</v>
      </c>
      <c r="G3587">
        <v>1</v>
      </c>
      <c r="H3587">
        <v>1</v>
      </c>
    </row>
    <row r="3588" spans="1:8" x14ac:dyDescent="0.3">
      <c r="A3588" s="281">
        <v>169787</v>
      </c>
      <c r="B3588" s="281" t="s">
        <v>8602</v>
      </c>
      <c r="C3588" s="281" t="s">
        <v>8603</v>
      </c>
      <c r="D3588" s="166">
        <v>1</v>
      </c>
      <c r="E3588" s="166">
        <v>1</v>
      </c>
      <c r="F3588" s="281" t="s">
        <v>1430</v>
      </c>
      <c r="G3588">
        <v>1</v>
      </c>
      <c r="H3588">
        <v>1</v>
      </c>
    </row>
    <row r="3589" spans="1:8" x14ac:dyDescent="0.3">
      <c r="A3589" s="281">
        <v>294511</v>
      </c>
      <c r="B3589" s="281" t="s">
        <v>8604</v>
      </c>
      <c r="C3589" s="281" t="s">
        <v>8605</v>
      </c>
      <c r="D3589" s="166">
        <v>1</v>
      </c>
      <c r="E3589" s="166">
        <v>1</v>
      </c>
      <c r="F3589" s="281" t="s">
        <v>1430</v>
      </c>
      <c r="G3589">
        <v>1</v>
      </c>
      <c r="H3589">
        <v>1</v>
      </c>
    </row>
    <row r="3590" spans="1:8" x14ac:dyDescent="0.3">
      <c r="A3590" s="281">
        <v>231865</v>
      </c>
      <c r="B3590" s="281" t="s">
        <v>8606</v>
      </c>
      <c r="C3590" s="281" t="s">
        <v>8607</v>
      </c>
      <c r="D3590" s="166">
        <v>1</v>
      </c>
      <c r="E3590" s="166">
        <v>1</v>
      </c>
      <c r="F3590" s="281" t="s">
        <v>1430</v>
      </c>
      <c r="G3590">
        <v>1</v>
      </c>
      <c r="H3590">
        <v>1</v>
      </c>
    </row>
    <row r="3591" spans="1:8" x14ac:dyDescent="0.3">
      <c r="A3591" s="281">
        <v>262444</v>
      </c>
      <c r="B3591" s="281" t="s">
        <v>8608</v>
      </c>
      <c r="C3591" s="281" t="s">
        <v>8609</v>
      </c>
      <c r="D3591" s="166">
        <v>1</v>
      </c>
      <c r="E3591" s="166">
        <v>1</v>
      </c>
      <c r="F3591" s="281" t="s">
        <v>1430</v>
      </c>
      <c r="G3591">
        <v>1</v>
      </c>
      <c r="H3591">
        <v>1</v>
      </c>
    </row>
    <row r="3592" spans="1:8" x14ac:dyDescent="0.3">
      <c r="A3592" s="281">
        <v>200139</v>
      </c>
      <c r="B3592" s="281" t="s">
        <v>8610</v>
      </c>
      <c r="C3592" s="281" t="s">
        <v>8611</v>
      </c>
      <c r="D3592" s="166">
        <v>1</v>
      </c>
      <c r="E3592" s="166">
        <v>1</v>
      </c>
      <c r="F3592" s="281" t="s">
        <v>1430</v>
      </c>
      <c r="G3592">
        <v>1</v>
      </c>
      <c r="H3592">
        <v>1</v>
      </c>
    </row>
    <row r="3593" spans="1:8" x14ac:dyDescent="0.3">
      <c r="A3593" s="281">
        <v>299520</v>
      </c>
      <c r="B3593" s="281" t="s">
        <v>8612</v>
      </c>
      <c r="C3593" s="281" t="s">
        <v>8613</v>
      </c>
      <c r="D3593" s="166">
        <v>1</v>
      </c>
      <c r="E3593" s="166">
        <v>1</v>
      </c>
      <c r="F3593" s="281" t="s">
        <v>1430</v>
      </c>
      <c r="G3593">
        <v>1</v>
      </c>
      <c r="H3593">
        <v>1</v>
      </c>
    </row>
    <row r="3594" spans="1:8" x14ac:dyDescent="0.3">
      <c r="A3594" s="281">
        <v>450339</v>
      </c>
      <c r="B3594" s="281" t="s">
        <v>8614</v>
      </c>
      <c r="C3594" s="281" t="s">
        <v>8615</v>
      </c>
      <c r="D3594" s="166">
        <v>1</v>
      </c>
      <c r="E3594" s="166">
        <v>1</v>
      </c>
      <c r="F3594" s="281" t="s">
        <v>1430</v>
      </c>
      <c r="G3594">
        <v>1</v>
      </c>
      <c r="H3594">
        <v>1</v>
      </c>
    </row>
    <row r="3595" spans="1:8" x14ac:dyDescent="0.3">
      <c r="A3595" s="281">
        <v>327027</v>
      </c>
      <c r="B3595" s="281" t="s">
        <v>8616</v>
      </c>
      <c r="C3595" s="281" t="s">
        <v>8617</v>
      </c>
      <c r="D3595" s="166">
        <v>1</v>
      </c>
      <c r="E3595" s="166">
        <v>1</v>
      </c>
      <c r="F3595" s="281" t="s">
        <v>1430</v>
      </c>
      <c r="G3595">
        <v>1</v>
      </c>
      <c r="H3595">
        <v>1</v>
      </c>
    </row>
    <row r="3596" spans="1:8" x14ac:dyDescent="0.3">
      <c r="A3596" s="281">
        <v>231187</v>
      </c>
      <c r="B3596" s="281" t="s">
        <v>8618</v>
      </c>
      <c r="C3596" s="281" t="s">
        <v>8619</v>
      </c>
      <c r="D3596" s="166">
        <v>1</v>
      </c>
      <c r="E3596" s="166">
        <v>1</v>
      </c>
      <c r="F3596" s="281" t="s">
        <v>1430</v>
      </c>
      <c r="G3596">
        <v>1</v>
      </c>
      <c r="H3596">
        <v>1</v>
      </c>
    </row>
    <row r="3597" spans="1:8" x14ac:dyDescent="0.3">
      <c r="A3597" s="281">
        <v>229189</v>
      </c>
      <c r="B3597" s="281" t="s">
        <v>8620</v>
      </c>
      <c r="C3597" s="281" t="s">
        <v>8621</v>
      </c>
      <c r="D3597" s="166">
        <v>1</v>
      </c>
      <c r="E3597" s="166">
        <v>1</v>
      </c>
      <c r="F3597" s="281" t="s">
        <v>1430</v>
      </c>
      <c r="G3597">
        <v>1</v>
      </c>
      <c r="H3597">
        <v>1</v>
      </c>
    </row>
    <row r="3598" spans="1:8" x14ac:dyDescent="0.3">
      <c r="A3598" s="281">
        <v>169829</v>
      </c>
      <c r="B3598" s="281" t="s">
        <v>8622</v>
      </c>
      <c r="C3598" s="281" t="s">
        <v>8623</v>
      </c>
      <c r="D3598" s="166">
        <v>1</v>
      </c>
      <c r="E3598" s="166">
        <v>1</v>
      </c>
      <c r="F3598" s="281" t="s">
        <v>1430</v>
      </c>
      <c r="G3598">
        <v>1</v>
      </c>
      <c r="H3598">
        <v>1</v>
      </c>
    </row>
    <row r="3599" spans="1:8" x14ac:dyDescent="0.3">
      <c r="A3599" s="281">
        <v>174719</v>
      </c>
      <c r="B3599" s="281" t="s">
        <v>8624</v>
      </c>
      <c r="C3599" s="281" t="s">
        <v>8625</v>
      </c>
      <c r="D3599" s="166">
        <v>1</v>
      </c>
      <c r="E3599" s="166">
        <v>1</v>
      </c>
      <c r="F3599" s="281" t="s">
        <v>1430</v>
      </c>
      <c r="G3599">
        <v>1</v>
      </c>
      <c r="H3599">
        <v>1</v>
      </c>
    </row>
    <row r="3600" spans="1:8" x14ac:dyDescent="0.3">
      <c r="A3600" s="281">
        <v>79367</v>
      </c>
      <c r="B3600" s="281" t="s">
        <v>8626</v>
      </c>
      <c r="C3600" s="281" t="s">
        <v>8627</v>
      </c>
      <c r="D3600" s="166">
        <v>1</v>
      </c>
      <c r="E3600" s="166">
        <v>1</v>
      </c>
      <c r="F3600" s="281" t="s">
        <v>1430</v>
      </c>
      <c r="G3600">
        <v>1</v>
      </c>
      <c r="H3600">
        <v>1</v>
      </c>
    </row>
    <row r="3601" spans="1:8" x14ac:dyDescent="0.3">
      <c r="A3601" s="281">
        <v>240433</v>
      </c>
      <c r="B3601" s="281" t="s">
        <v>8628</v>
      </c>
      <c r="C3601" s="281" t="s">
        <v>8629</v>
      </c>
      <c r="D3601" s="166">
        <v>1</v>
      </c>
      <c r="E3601" s="166">
        <v>1</v>
      </c>
      <c r="F3601" s="281" t="s">
        <v>1430</v>
      </c>
      <c r="G3601">
        <v>1</v>
      </c>
      <c r="H3601">
        <v>1</v>
      </c>
    </row>
    <row r="3602" spans="1:8" x14ac:dyDescent="0.3">
      <c r="A3602" s="281">
        <v>99047</v>
      </c>
      <c r="B3602" s="281" t="s">
        <v>8630</v>
      </c>
      <c r="C3602" s="281" t="s">
        <v>8631</v>
      </c>
      <c r="D3602" s="166">
        <v>1</v>
      </c>
      <c r="E3602" s="166">
        <v>1</v>
      </c>
      <c r="F3602" s="281" t="s">
        <v>1430</v>
      </c>
      <c r="G3602">
        <v>1</v>
      </c>
      <c r="H3602">
        <v>1</v>
      </c>
    </row>
    <row r="3603" spans="1:8" x14ac:dyDescent="0.3">
      <c r="A3603" s="281">
        <v>41216</v>
      </c>
      <c r="B3603" s="281" t="s">
        <v>8632</v>
      </c>
      <c r="C3603" s="281" t="s">
        <v>8633</v>
      </c>
      <c r="D3603" s="166">
        <v>1</v>
      </c>
      <c r="E3603" s="166">
        <v>1</v>
      </c>
      <c r="F3603" s="281" t="s">
        <v>1430</v>
      </c>
      <c r="G3603">
        <v>1</v>
      </c>
      <c r="H3603">
        <v>1</v>
      </c>
    </row>
    <row r="3604" spans="1:8" x14ac:dyDescent="0.3">
      <c r="A3604" s="281">
        <v>169622</v>
      </c>
      <c r="B3604" s="281" t="s">
        <v>8634</v>
      </c>
      <c r="C3604" s="281" t="s">
        <v>8635</v>
      </c>
      <c r="D3604" s="166">
        <v>1</v>
      </c>
      <c r="E3604" s="166">
        <v>1</v>
      </c>
      <c r="F3604" s="281" t="s">
        <v>1430</v>
      </c>
      <c r="G3604">
        <v>1</v>
      </c>
      <c r="H3604">
        <v>1</v>
      </c>
    </row>
    <row r="3605" spans="1:8" x14ac:dyDescent="0.3">
      <c r="A3605" s="281">
        <v>205719</v>
      </c>
      <c r="B3605" s="281" t="s">
        <v>8636</v>
      </c>
      <c r="C3605" s="281" t="s">
        <v>8637</v>
      </c>
      <c r="D3605" s="166">
        <v>1</v>
      </c>
      <c r="E3605" s="166">
        <v>1</v>
      </c>
      <c r="F3605" s="281" t="s">
        <v>1430</v>
      </c>
      <c r="G3605">
        <v>1</v>
      </c>
      <c r="H3605">
        <v>1</v>
      </c>
    </row>
    <row r="3606" spans="1:8" x14ac:dyDescent="0.3">
      <c r="A3606" s="281">
        <v>255803</v>
      </c>
      <c r="B3606" s="281" t="s">
        <v>8638</v>
      </c>
      <c r="C3606" s="281" t="s">
        <v>8639</v>
      </c>
      <c r="D3606" s="166">
        <v>1</v>
      </c>
      <c r="E3606" s="166">
        <v>1</v>
      </c>
      <c r="F3606" s="281" t="s">
        <v>1430</v>
      </c>
      <c r="G3606">
        <v>1</v>
      </c>
      <c r="H3606">
        <v>1</v>
      </c>
    </row>
    <row r="3607" spans="1:8" x14ac:dyDescent="0.3">
      <c r="A3607" s="281">
        <v>178044</v>
      </c>
      <c r="B3607" s="281" t="s">
        <v>8640</v>
      </c>
      <c r="C3607" s="281" t="s">
        <v>8641</v>
      </c>
      <c r="D3607" s="166">
        <v>1</v>
      </c>
      <c r="E3607" s="166">
        <v>1</v>
      </c>
      <c r="F3607" s="281" t="s">
        <v>1430</v>
      </c>
      <c r="G3607">
        <v>1</v>
      </c>
      <c r="H3607">
        <v>1</v>
      </c>
    </row>
    <row r="3608" spans="1:8" x14ac:dyDescent="0.3">
      <c r="A3608" s="281">
        <v>36832</v>
      </c>
      <c r="B3608" s="281" t="s">
        <v>8642</v>
      </c>
      <c r="C3608" s="281" t="s">
        <v>8643</v>
      </c>
      <c r="D3608" s="166">
        <v>2</v>
      </c>
      <c r="E3608" s="166">
        <v>1</v>
      </c>
      <c r="F3608" s="281" t="s">
        <v>1430</v>
      </c>
      <c r="G3608">
        <v>1</v>
      </c>
      <c r="H3608">
        <v>1</v>
      </c>
    </row>
    <row r="3609" spans="1:8" x14ac:dyDescent="0.3">
      <c r="A3609" s="281">
        <v>259615</v>
      </c>
      <c r="B3609" s="281" t="s">
        <v>8644</v>
      </c>
      <c r="C3609" s="281" t="s">
        <v>8645</v>
      </c>
      <c r="D3609" s="166">
        <v>1</v>
      </c>
      <c r="E3609" s="166">
        <v>1</v>
      </c>
      <c r="F3609" s="281" t="s">
        <v>1430</v>
      </c>
      <c r="G3609">
        <v>1</v>
      </c>
      <c r="H3609">
        <v>1</v>
      </c>
    </row>
    <row r="3610" spans="1:8" x14ac:dyDescent="0.3">
      <c r="A3610" s="281">
        <v>164917</v>
      </c>
      <c r="B3610" s="281" t="s">
        <v>8646</v>
      </c>
      <c r="C3610" s="281" t="s">
        <v>8647</v>
      </c>
      <c r="D3610" s="166">
        <v>1</v>
      </c>
      <c r="E3610" s="166">
        <v>1</v>
      </c>
      <c r="F3610" s="281" t="s">
        <v>1430</v>
      </c>
      <c r="G3610">
        <v>1</v>
      </c>
      <c r="H3610">
        <v>1</v>
      </c>
    </row>
    <row r="3611" spans="1:8" x14ac:dyDescent="0.3">
      <c r="A3611" s="281">
        <v>204023</v>
      </c>
      <c r="B3611" s="281" t="s">
        <v>8648</v>
      </c>
      <c r="C3611" s="281" t="s">
        <v>8649</v>
      </c>
      <c r="D3611" s="166">
        <v>1</v>
      </c>
      <c r="E3611" s="166">
        <v>1</v>
      </c>
      <c r="F3611" s="281" t="s">
        <v>1430</v>
      </c>
      <c r="G3611">
        <v>1</v>
      </c>
      <c r="H3611">
        <v>1</v>
      </c>
    </row>
    <row r="3612" spans="1:8" x14ac:dyDescent="0.3">
      <c r="A3612" s="281">
        <v>42255</v>
      </c>
      <c r="B3612" s="281" t="s">
        <v>8650</v>
      </c>
      <c r="C3612" s="281" t="s">
        <v>8651</v>
      </c>
      <c r="D3612" s="166">
        <v>1</v>
      </c>
      <c r="E3612" s="166">
        <v>1</v>
      </c>
      <c r="F3612" s="281" t="s">
        <v>1430</v>
      </c>
      <c r="G3612">
        <v>1</v>
      </c>
      <c r="H3612">
        <v>1</v>
      </c>
    </row>
    <row r="3613" spans="1:8" x14ac:dyDescent="0.3">
      <c r="A3613" s="281">
        <v>586410</v>
      </c>
      <c r="B3613" s="281" t="s">
        <v>8652</v>
      </c>
      <c r="C3613" s="281" t="s">
        <v>8653</v>
      </c>
      <c r="D3613" s="166">
        <v>2</v>
      </c>
      <c r="E3613" s="166">
        <v>1</v>
      </c>
      <c r="F3613" s="281" t="s">
        <v>1430</v>
      </c>
      <c r="G3613">
        <v>1</v>
      </c>
      <c r="H3613">
        <v>1</v>
      </c>
    </row>
    <row r="3614" spans="1:8" x14ac:dyDescent="0.3">
      <c r="A3614" s="281">
        <v>330270</v>
      </c>
      <c r="B3614" s="281" t="s">
        <v>8654</v>
      </c>
      <c r="C3614" s="281" t="s">
        <v>8655</v>
      </c>
      <c r="D3614" s="166">
        <v>1</v>
      </c>
      <c r="E3614" s="166">
        <v>1</v>
      </c>
      <c r="F3614" s="281" t="s">
        <v>1430</v>
      </c>
      <c r="G3614">
        <v>1</v>
      </c>
      <c r="H3614">
        <v>1</v>
      </c>
    </row>
    <row r="3615" spans="1:8" x14ac:dyDescent="0.3">
      <c r="A3615" s="281">
        <v>290184</v>
      </c>
      <c r="B3615" s="281" t="s">
        <v>8656</v>
      </c>
      <c r="C3615" s="281" t="s">
        <v>8657</v>
      </c>
      <c r="D3615" s="166">
        <v>1</v>
      </c>
      <c r="E3615" s="166">
        <v>1</v>
      </c>
      <c r="F3615" s="281" t="s">
        <v>1430</v>
      </c>
      <c r="G3615">
        <v>1</v>
      </c>
      <c r="H3615">
        <v>1</v>
      </c>
    </row>
    <row r="3616" spans="1:8" x14ac:dyDescent="0.3">
      <c r="A3616" s="281">
        <v>587313</v>
      </c>
      <c r="B3616" s="281" t="s">
        <v>8658</v>
      </c>
      <c r="C3616" s="281" t="s">
        <v>8659</v>
      </c>
      <c r="D3616" s="166">
        <v>2</v>
      </c>
      <c r="E3616" s="166">
        <v>1</v>
      </c>
      <c r="F3616" s="281" t="s">
        <v>1430</v>
      </c>
      <c r="G3616">
        <v>1</v>
      </c>
      <c r="H3616">
        <v>1</v>
      </c>
    </row>
    <row r="3617" spans="1:8" x14ac:dyDescent="0.3">
      <c r="A3617" s="281">
        <v>232948</v>
      </c>
      <c r="B3617" s="281" t="s">
        <v>8660</v>
      </c>
      <c r="C3617" s="281" t="s">
        <v>8661</v>
      </c>
      <c r="D3617" s="166">
        <v>1</v>
      </c>
      <c r="E3617" s="166">
        <v>1</v>
      </c>
      <c r="F3617" s="281" t="s">
        <v>1430</v>
      </c>
      <c r="G3617">
        <v>1</v>
      </c>
      <c r="H3617">
        <v>1</v>
      </c>
    </row>
    <row r="3618" spans="1:8" x14ac:dyDescent="0.3">
      <c r="A3618" s="281">
        <v>160479</v>
      </c>
      <c r="B3618" s="281" t="s">
        <v>8662</v>
      </c>
      <c r="C3618" s="281" t="s">
        <v>8663</v>
      </c>
      <c r="D3618" s="166">
        <v>1</v>
      </c>
      <c r="E3618" s="166">
        <v>1</v>
      </c>
      <c r="F3618" s="281" t="s">
        <v>1430</v>
      </c>
      <c r="G3618">
        <v>1</v>
      </c>
      <c r="H3618">
        <v>1</v>
      </c>
    </row>
    <row r="3619" spans="1:8" x14ac:dyDescent="0.3">
      <c r="A3619" s="281">
        <v>473647</v>
      </c>
      <c r="B3619" s="281" t="s">
        <v>8664</v>
      </c>
      <c r="C3619" s="281" t="s">
        <v>8665</v>
      </c>
      <c r="D3619" s="166">
        <v>1</v>
      </c>
      <c r="E3619" s="166">
        <v>1</v>
      </c>
      <c r="F3619" s="281" t="s">
        <v>1430</v>
      </c>
      <c r="G3619">
        <v>1</v>
      </c>
      <c r="H3619">
        <v>1</v>
      </c>
    </row>
    <row r="3620" spans="1:8" x14ac:dyDescent="0.3">
      <c r="A3620" s="281">
        <v>229821</v>
      </c>
      <c r="B3620" s="281" t="s">
        <v>8666</v>
      </c>
      <c r="C3620" s="281" t="s">
        <v>8667</v>
      </c>
      <c r="D3620" s="166">
        <v>1</v>
      </c>
      <c r="E3620" s="166">
        <v>1</v>
      </c>
      <c r="F3620" s="281" t="s">
        <v>1430</v>
      </c>
      <c r="G3620">
        <v>1</v>
      </c>
      <c r="H3620">
        <v>1</v>
      </c>
    </row>
    <row r="3621" spans="1:8" x14ac:dyDescent="0.3">
      <c r="A3621" s="281">
        <v>173459</v>
      </c>
      <c r="B3621" s="281" t="s">
        <v>8668</v>
      </c>
      <c r="C3621" s="281" t="s">
        <v>8669</v>
      </c>
      <c r="D3621" s="166">
        <v>1</v>
      </c>
      <c r="E3621" s="166">
        <v>1</v>
      </c>
      <c r="F3621" s="281" t="s">
        <v>1430</v>
      </c>
      <c r="G3621">
        <v>1</v>
      </c>
      <c r="H3621">
        <v>1</v>
      </c>
    </row>
    <row r="3622" spans="1:8" x14ac:dyDescent="0.3">
      <c r="A3622" s="281">
        <v>531996</v>
      </c>
      <c r="B3622" s="281" t="s">
        <v>8670</v>
      </c>
      <c r="C3622" s="281" t="s">
        <v>8671</v>
      </c>
      <c r="D3622" s="166">
        <v>1</v>
      </c>
      <c r="E3622" s="166">
        <v>1</v>
      </c>
      <c r="F3622" s="281" t="s">
        <v>1430</v>
      </c>
      <c r="G3622">
        <v>1</v>
      </c>
      <c r="H3622">
        <v>1</v>
      </c>
    </row>
    <row r="3623" spans="1:8" x14ac:dyDescent="0.3">
      <c r="A3623" s="281">
        <v>207159</v>
      </c>
      <c r="B3623" s="281" t="s">
        <v>8672</v>
      </c>
      <c r="C3623" s="281" t="s">
        <v>8673</v>
      </c>
      <c r="D3623" s="166">
        <v>1</v>
      </c>
      <c r="E3623" s="166">
        <v>1</v>
      </c>
      <c r="F3623" s="281" t="s">
        <v>1430</v>
      </c>
      <c r="G3623">
        <v>1</v>
      </c>
      <c r="H3623">
        <v>1</v>
      </c>
    </row>
    <row r="3624" spans="1:8" x14ac:dyDescent="0.3">
      <c r="A3624" s="281">
        <v>590061</v>
      </c>
      <c r="B3624" s="281" t="s">
        <v>8674</v>
      </c>
      <c r="C3624" s="281" t="s">
        <v>8675</v>
      </c>
      <c r="D3624" s="166">
        <v>1</v>
      </c>
      <c r="E3624" s="166">
        <v>1</v>
      </c>
      <c r="F3624" s="281" t="s">
        <v>1430</v>
      </c>
      <c r="G3624">
        <v>1</v>
      </c>
      <c r="H3624">
        <v>1</v>
      </c>
    </row>
    <row r="3625" spans="1:8" x14ac:dyDescent="0.3">
      <c r="A3625" s="281">
        <v>170176</v>
      </c>
      <c r="B3625" s="281" t="s">
        <v>8676</v>
      </c>
      <c r="C3625" s="281" t="s">
        <v>8677</v>
      </c>
      <c r="D3625" s="166">
        <v>1</v>
      </c>
      <c r="E3625" s="166">
        <v>1</v>
      </c>
      <c r="F3625" s="281" t="s">
        <v>1430</v>
      </c>
      <c r="G3625">
        <v>1</v>
      </c>
      <c r="H3625">
        <v>1</v>
      </c>
    </row>
    <row r="3626" spans="1:8" x14ac:dyDescent="0.3">
      <c r="A3626" s="281">
        <v>205606</v>
      </c>
      <c r="B3626" s="281" t="s">
        <v>8678</v>
      </c>
      <c r="C3626" s="281" t="s">
        <v>8679</v>
      </c>
      <c r="D3626" s="166">
        <v>1</v>
      </c>
      <c r="E3626" s="166">
        <v>1</v>
      </c>
      <c r="F3626" s="281" t="s">
        <v>1430</v>
      </c>
      <c r="G3626">
        <v>1</v>
      </c>
      <c r="H3626">
        <v>1</v>
      </c>
    </row>
    <row r="3627" spans="1:8" x14ac:dyDescent="0.3">
      <c r="A3627" s="281">
        <v>206155</v>
      </c>
      <c r="B3627" s="281" t="s">
        <v>8680</v>
      </c>
      <c r="C3627" s="281" t="s">
        <v>8681</v>
      </c>
      <c r="D3627" s="166">
        <v>1</v>
      </c>
      <c r="E3627" s="166">
        <v>1</v>
      </c>
      <c r="F3627" s="281" t="s">
        <v>1430</v>
      </c>
      <c r="G3627">
        <v>1</v>
      </c>
      <c r="H3627">
        <v>1</v>
      </c>
    </row>
    <row r="3628" spans="1:8" x14ac:dyDescent="0.3">
      <c r="A3628" s="281">
        <v>229311</v>
      </c>
      <c r="B3628" s="281" t="s">
        <v>8682</v>
      </c>
      <c r="C3628" s="281" t="s">
        <v>8683</v>
      </c>
      <c r="D3628" s="166">
        <v>1</v>
      </c>
      <c r="E3628" s="166">
        <v>1</v>
      </c>
      <c r="F3628" s="281" t="s">
        <v>1430</v>
      </c>
      <c r="G3628">
        <v>1</v>
      </c>
      <c r="H3628">
        <v>1</v>
      </c>
    </row>
    <row r="3629" spans="1:8" x14ac:dyDescent="0.3">
      <c r="A3629" s="281">
        <v>464206</v>
      </c>
      <c r="B3629" s="281" t="s">
        <v>8684</v>
      </c>
      <c r="C3629" s="281" t="s">
        <v>8685</v>
      </c>
      <c r="D3629" s="166">
        <v>1</v>
      </c>
      <c r="E3629" s="166">
        <v>1</v>
      </c>
      <c r="F3629" s="281" t="s">
        <v>1430</v>
      </c>
      <c r="G3629">
        <v>1</v>
      </c>
      <c r="H3629">
        <v>1</v>
      </c>
    </row>
    <row r="3630" spans="1:8" x14ac:dyDescent="0.3">
      <c r="A3630" s="281">
        <v>104655</v>
      </c>
      <c r="B3630" s="281" t="s">
        <v>8686</v>
      </c>
      <c r="C3630" s="281" t="s">
        <v>8687</v>
      </c>
      <c r="D3630" s="166">
        <v>1</v>
      </c>
      <c r="E3630" s="166">
        <v>1</v>
      </c>
      <c r="F3630" s="281" t="s">
        <v>1430</v>
      </c>
      <c r="G3630">
        <v>1</v>
      </c>
      <c r="H3630">
        <v>1</v>
      </c>
    </row>
    <row r="3631" spans="1:8" x14ac:dyDescent="0.3">
      <c r="A3631" s="281">
        <v>511413</v>
      </c>
      <c r="B3631" s="281" t="s">
        <v>8688</v>
      </c>
      <c r="C3631" s="281" t="s">
        <v>8689</v>
      </c>
      <c r="D3631" s="166">
        <v>1</v>
      </c>
      <c r="E3631" s="166">
        <v>1</v>
      </c>
      <c r="F3631" s="281" t="s">
        <v>1430</v>
      </c>
      <c r="G3631">
        <v>1</v>
      </c>
      <c r="H3631">
        <v>1</v>
      </c>
    </row>
    <row r="3632" spans="1:8" x14ac:dyDescent="0.3">
      <c r="A3632" s="281">
        <v>132145</v>
      </c>
      <c r="B3632" s="281" t="s">
        <v>8690</v>
      </c>
      <c r="C3632" s="281" t="s">
        <v>8691</v>
      </c>
      <c r="D3632" s="166">
        <v>1</v>
      </c>
      <c r="E3632" s="166">
        <v>1</v>
      </c>
      <c r="F3632" s="281" t="s">
        <v>1430</v>
      </c>
      <c r="G3632">
        <v>1</v>
      </c>
      <c r="H3632">
        <v>1</v>
      </c>
    </row>
    <row r="3633" spans="1:8" x14ac:dyDescent="0.3">
      <c r="A3633" s="281">
        <v>164973</v>
      </c>
      <c r="B3633" s="281" t="s">
        <v>8692</v>
      </c>
      <c r="C3633" s="281" t="s">
        <v>8693</v>
      </c>
      <c r="D3633" s="166">
        <v>1</v>
      </c>
      <c r="E3633" s="166">
        <v>1</v>
      </c>
      <c r="F3633" s="281" t="s">
        <v>1430</v>
      </c>
      <c r="G3633">
        <v>1</v>
      </c>
      <c r="H3633">
        <v>1</v>
      </c>
    </row>
    <row r="3634" spans="1:8" x14ac:dyDescent="0.3">
      <c r="A3634" s="281">
        <v>330636</v>
      </c>
      <c r="B3634" s="281" t="s">
        <v>8694</v>
      </c>
      <c r="C3634" s="281" t="s">
        <v>8695</v>
      </c>
      <c r="D3634" s="166">
        <v>1</v>
      </c>
      <c r="E3634" s="166">
        <v>1</v>
      </c>
      <c r="F3634" s="281" t="s">
        <v>1430</v>
      </c>
      <c r="G3634">
        <v>1</v>
      </c>
      <c r="H3634">
        <v>1</v>
      </c>
    </row>
    <row r="3635" spans="1:8" x14ac:dyDescent="0.3">
      <c r="A3635" s="281">
        <v>216842</v>
      </c>
      <c r="B3635" s="281" t="s">
        <v>8696</v>
      </c>
      <c r="C3635" s="281" t="s">
        <v>8697</v>
      </c>
      <c r="D3635" s="166">
        <v>1</v>
      </c>
      <c r="E3635" s="166">
        <v>1</v>
      </c>
      <c r="F3635" s="281" t="s">
        <v>1430</v>
      </c>
      <c r="G3635">
        <v>1</v>
      </c>
      <c r="H3635">
        <v>1</v>
      </c>
    </row>
    <row r="3636" spans="1:8" x14ac:dyDescent="0.3">
      <c r="A3636" s="281">
        <v>555707</v>
      </c>
      <c r="B3636" s="281" t="s">
        <v>8698</v>
      </c>
      <c r="C3636" s="281" t="s">
        <v>8699</v>
      </c>
      <c r="D3636" s="166">
        <v>1</v>
      </c>
      <c r="E3636" s="166">
        <v>1</v>
      </c>
      <c r="F3636" s="281" t="s">
        <v>1430</v>
      </c>
      <c r="G3636">
        <v>1</v>
      </c>
      <c r="H3636">
        <v>1</v>
      </c>
    </row>
    <row r="3637" spans="1:8" x14ac:dyDescent="0.3">
      <c r="A3637" s="281">
        <v>590289</v>
      </c>
      <c r="B3637" s="281" t="s">
        <v>8700</v>
      </c>
      <c r="C3637" s="281" t="s">
        <v>8701</v>
      </c>
      <c r="D3637" s="166">
        <v>1</v>
      </c>
      <c r="E3637" s="166">
        <v>1</v>
      </c>
      <c r="F3637" s="281" t="s">
        <v>1430</v>
      </c>
      <c r="G3637">
        <v>1</v>
      </c>
      <c r="H3637">
        <v>1</v>
      </c>
    </row>
    <row r="3638" spans="1:8" x14ac:dyDescent="0.3">
      <c r="A3638" s="281">
        <v>587033</v>
      </c>
      <c r="B3638" s="281" t="s">
        <v>8702</v>
      </c>
      <c r="C3638" s="281" t="s">
        <v>8703</v>
      </c>
      <c r="D3638" s="166">
        <v>1</v>
      </c>
      <c r="E3638" s="166">
        <v>1</v>
      </c>
      <c r="F3638" s="281" t="s">
        <v>1430</v>
      </c>
      <c r="G3638">
        <v>1</v>
      </c>
      <c r="H3638">
        <v>1</v>
      </c>
    </row>
    <row r="3639" spans="1:8" x14ac:dyDescent="0.3">
      <c r="A3639" s="281">
        <v>39195</v>
      </c>
      <c r="B3639" s="281" t="s">
        <v>8704</v>
      </c>
      <c r="C3639" s="281" t="s">
        <v>8705</v>
      </c>
      <c r="D3639" s="166">
        <v>1</v>
      </c>
      <c r="E3639" s="166">
        <v>1</v>
      </c>
      <c r="F3639" s="281" t="s">
        <v>1430</v>
      </c>
      <c r="G3639">
        <v>1</v>
      </c>
      <c r="H3639">
        <v>1</v>
      </c>
    </row>
    <row r="3640" spans="1:8" x14ac:dyDescent="0.3">
      <c r="A3640" s="281">
        <v>267402</v>
      </c>
      <c r="B3640" s="281" t="s">
        <v>8706</v>
      </c>
      <c r="C3640" s="281" t="s">
        <v>8707</v>
      </c>
      <c r="D3640" s="166">
        <v>1</v>
      </c>
      <c r="E3640" s="166">
        <v>1</v>
      </c>
      <c r="F3640" s="281" t="s">
        <v>1430</v>
      </c>
      <c r="G3640">
        <v>1</v>
      </c>
      <c r="H3640">
        <v>1</v>
      </c>
    </row>
    <row r="3641" spans="1:8" x14ac:dyDescent="0.3">
      <c r="A3641" s="281">
        <v>206221</v>
      </c>
      <c r="B3641" s="281" t="s">
        <v>8708</v>
      </c>
      <c r="C3641" s="281" t="s">
        <v>8709</v>
      </c>
      <c r="D3641" s="166">
        <v>1</v>
      </c>
      <c r="E3641" s="166">
        <v>1</v>
      </c>
      <c r="F3641" s="281" t="s">
        <v>1430</v>
      </c>
      <c r="G3641">
        <v>1</v>
      </c>
      <c r="H3641">
        <v>1</v>
      </c>
    </row>
    <row r="3642" spans="1:8" x14ac:dyDescent="0.3">
      <c r="A3642" s="281">
        <v>39986</v>
      </c>
      <c r="B3642" s="281" t="s">
        <v>8710</v>
      </c>
      <c r="C3642" s="281" t="s">
        <v>8711</v>
      </c>
      <c r="D3642" s="166">
        <v>1</v>
      </c>
      <c r="E3642" s="166">
        <v>1</v>
      </c>
      <c r="F3642" s="281" t="s">
        <v>1430</v>
      </c>
      <c r="G3642">
        <v>1</v>
      </c>
      <c r="H3642">
        <v>1</v>
      </c>
    </row>
    <row r="3643" spans="1:8" x14ac:dyDescent="0.3">
      <c r="A3643" s="281">
        <v>176216</v>
      </c>
      <c r="B3643" s="281" t="s">
        <v>8712</v>
      </c>
      <c r="C3643" s="281" t="s">
        <v>8713</v>
      </c>
      <c r="D3643" s="166">
        <v>1</v>
      </c>
      <c r="E3643" s="166">
        <v>1</v>
      </c>
      <c r="F3643" s="281" t="s">
        <v>1430</v>
      </c>
      <c r="G3643">
        <v>1</v>
      </c>
      <c r="H3643">
        <v>1</v>
      </c>
    </row>
    <row r="3644" spans="1:8" x14ac:dyDescent="0.3">
      <c r="A3644" s="281">
        <v>212303</v>
      </c>
      <c r="B3644" s="281" t="s">
        <v>8714</v>
      </c>
      <c r="C3644" s="281" t="s">
        <v>8715</v>
      </c>
      <c r="D3644" s="166">
        <v>1</v>
      </c>
      <c r="E3644" s="166">
        <v>1</v>
      </c>
      <c r="F3644" s="281" t="s">
        <v>1430</v>
      </c>
      <c r="G3644">
        <v>1</v>
      </c>
      <c r="H3644">
        <v>1</v>
      </c>
    </row>
    <row r="3645" spans="1:8" x14ac:dyDescent="0.3">
      <c r="A3645" s="281">
        <v>87244</v>
      </c>
      <c r="B3645" s="281" t="s">
        <v>8716</v>
      </c>
      <c r="C3645" s="281" t="s">
        <v>8717</v>
      </c>
      <c r="D3645" s="166">
        <v>1</v>
      </c>
      <c r="E3645" s="166">
        <v>1</v>
      </c>
      <c r="F3645" s="281" t="s">
        <v>1430</v>
      </c>
      <c r="G3645">
        <v>1</v>
      </c>
      <c r="H3645">
        <v>1</v>
      </c>
    </row>
    <row r="3646" spans="1:8" x14ac:dyDescent="0.3">
      <c r="A3646" s="281">
        <v>572439</v>
      </c>
      <c r="B3646" s="281" t="s">
        <v>8718</v>
      </c>
      <c r="C3646" s="281" t="s">
        <v>8719</v>
      </c>
      <c r="D3646" s="166">
        <v>1</v>
      </c>
      <c r="E3646" s="166">
        <v>1</v>
      </c>
      <c r="F3646" s="281" t="s">
        <v>1430</v>
      </c>
      <c r="G3646">
        <v>1</v>
      </c>
      <c r="H3646">
        <v>1</v>
      </c>
    </row>
    <row r="3647" spans="1:8" x14ac:dyDescent="0.3">
      <c r="A3647" s="281">
        <v>231242</v>
      </c>
      <c r="B3647" s="281" t="s">
        <v>8720</v>
      </c>
      <c r="C3647" s="281" t="s">
        <v>8721</v>
      </c>
      <c r="D3647" s="166">
        <v>1</v>
      </c>
      <c r="E3647" s="166">
        <v>1</v>
      </c>
      <c r="F3647" s="281" t="s">
        <v>1430</v>
      </c>
      <c r="G3647">
        <v>1</v>
      </c>
      <c r="H3647">
        <v>1</v>
      </c>
    </row>
    <row r="3648" spans="1:8" x14ac:dyDescent="0.3">
      <c r="A3648" s="281">
        <v>160073</v>
      </c>
      <c r="B3648" s="281" t="s">
        <v>8722</v>
      </c>
      <c r="C3648" s="281" t="s">
        <v>8723</v>
      </c>
      <c r="D3648" s="166">
        <v>1</v>
      </c>
      <c r="E3648" s="166">
        <v>1</v>
      </c>
      <c r="F3648" s="281" t="s">
        <v>1430</v>
      </c>
      <c r="G3648">
        <v>1</v>
      </c>
      <c r="H3648">
        <v>1</v>
      </c>
    </row>
    <row r="3649" spans="1:8" x14ac:dyDescent="0.3">
      <c r="A3649" s="281">
        <v>172795</v>
      </c>
      <c r="B3649" s="281" t="s">
        <v>8724</v>
      </c>
      <c r="C3649" s="281" t="s">
        <v>8725</v>
      </c>
      <c r="D3649" s="166">
        <v>1</v>
      </c>
      <c r="E3649" s="166">
        <v>1</v>
      </c>
      <c r="F3649" s="281" t="s">
        <v>1430</v>
      </c>
      <c r="G3649">
        <v>1</v>
      </c>
      <c r="H3649">
        <v>1</v>
      </c>
    </row>
    <row r="3650" spans="1:8" x14ac:dyDescent="0.3">
      <c r="A3650" s="281">
        <v>169925</v>
      </c>
      <c r="B3650" s="281" t="s">
        <v>8726</v>
      </c>
      <c r="C3650" s="281" t="s">
        <v>8727</v>
      </c>
      <c r="D3650" s="166">
        <v>1</v>
      </c>
      <c r="E3650" s="166">
        <v>1</v>
      </c>
      <c r="F3650" s="281" t="s">
        <v>1430</v>
      </c>
      <c r="G3650">
        <v>1</v>
      </c>
      <c r="H3650">
        <v>1</v>
      </c>
    </row>
    <row r="3651" spans="1:8" x14ac:dyDescent="0.3">
      <c r="A3651" s="281">
        <v>168996</v>
      </c>
      <c r="B3651" s="281" t="s">
        <v>8728</v>
      </c>
      <c r="C3651" s="281" t="s">
        <v>8729</v>
      </c>
      <c r="D3651" s="166">
        <v>1</v>
      </c>
      <c r="E3651" s="166">
        <v>1</v>
      </c>
      <c r="F3651" s="281" t="s">
        <v>1430</v>
      </c>
      <c r="G3651">
        <v>1</v>
      </c>
      <c r="H3651">
        <v>1</v>
      </c>
    </row>
    <row r="3652" spans="1:8" x14ac:dyDescent="0.3">
      <c r="A3652" s="281">
        <v>169921</v>
      </c>
      <c r="B3652" s="281" t="s">
        <v>8730</v>
      </c>
      <c r="C3652" s="281" t="s">
        <v>8731</v>
      </c>
      <c r="D3652" s="166">
        <v>1</v>
      </c>
      <c r="E3652" s="166">
        <v>1</v>
      </c>
      <c r="F3652" s="281" t="s">
        <v>1430</v>
      </c>
      <c r="G3652">
        <v>1</v>
      </c>
      <c r="H3652">
        <v>1</v>
      </c>
    </row>
    <row r="3653" spans="1:8" x14ac:dyDescent="0.3">
      <c r="A3653" s="281">
        <v>130383</v>
      </c>
      <c r="B3653" s="281" t="s">
        <v>8732</v>
      </c>
      <c r="C3653" s="281" t="s">
        <v>8733</v>
      </c>
      <c r="D3653" s="166">
        <v>1</v>
      </c>
      <c r="E3653" s="166">
        <v>1</v>
      </c>
      <c r="F3653" s="281" t="s">
        <v>1430</v>
      </c>
      <c r="G3653">
        <v>1</v>
      </c>
      <c r="H3653">
        <v>1</v>
      </c>
    </row>
    <row r="3654" spans="1:8" x14ac:dyDescent="0.3">
      <c r="A3654" s="281">
        <v>42555</v>
      </c>
      <c r="B3654" s="281" t="s">
        <v>8734</v>
      </c>
      <c r="C3654" s="281" t="s">
        <v>8735</v>
      </c>
      <c r="D3654" s="166">
        <v>1</v>
      </c>
      <c r="E3654" s="166">
        <v>1</v>
      </c>
      <c r="F3654" s="281" t="s">
        <v>1430</v>
      </c>
      <c r="G3654">
        <v>1</v>
      </c>
      <c r="H3654">
        <v>1</v>
      </c>
    </row>
    <row r="3655" spans="1:8" x14ac:dyDescent="0.3">
      <c r="A3655" s="281">
        <v>588238</v>
      </c>
      <c r="B3655" s="281" t="s">
        <v>8736</v>
      </c>
      <c r="C3655" s="281" t="s">
        <v>8737</v>
      </c>
      <c r="D3655" s="166">
        <v>1</v>
      </c>
      <c r="E3655" s="166">
        <v>1</v>
      </c>
      <c r="F3655" s="281" t="s">
        <v>1430</v>
      </c>
      <c r="G3655">
        <v>1</v>
      </c>
      <c r="H3655">
        <v>1</v>
      </c>
    </row>
    <row r="3656" spans="1:8" x14ac:dyDescent="0.3">
      <c r="A3656" s="281">
        <v>98073</v>
      </c>
      <c r="B3656" s="281" t="s">
        <v>8738</v>
      </c>
      <c r="C3656" s="281" t="s">
        <v>8739</v>
      </c>
      <c r="D3656" s="166">
        <v>1</v>
      </c>
      <c r="E3656" s="166">
        <v>1</v>
      </c>
      <c r="F3656" s="281" t="s">
        <v>1430</v>
      </c>
      <c r="G3656">
        <v>1</v>
      </c>
      <c r="H3656">
        <v>1</v>
      </c>
    </row>
    <row r="3657" spans="1:8" x14ac:dyDescent="0.3">
      <c r="A3657" s="281">
        <v>589548</v>
      </c>
      <c r="B3657" s="281" t="s">
        <v>8740</v>
      </c>
      <c r="C3657" s="281" t="s">
        <v>8741</v>
      </c>
      <c r="D3657" s="166">
        <v>1</v>
      </c>
      <c r="E3657" s="166">
        <v>1</v>
      </c>
      <c r="F3657" s="281" t="s">
        <v>1430</v>
      </c>
      <c r="G3657">
        <v>1</v>
      </c>
      <c r="H3657">
        <v>1</v>
      </c>
    </row>
    <row r="3658" spans="1:8" x14ac:dyDescent="0.3">
      <c r="A3658" s="281">
        <v>532114</v>
      </c>
      <c r="B3658" s="281" t="s">
        <v>8742</v>
      </c>
      <c r="C3658" s="281" t="s">
        <v>8743</v>
      </c>
      <c r="D3658" s="166">
        <v>1</v>
      </c>
      <c r="E3658" s="166">
        <v>1</v>
      </c>
      <c r="F3658" s="281" t="s">
        <v>1430</v>
      </c>
      <c r="G3658">
        <v>1</v>
      </c>
      <c r="H3658">
        <v>1</v>
      </c>
    </row>
    <row r="3659" spans="1:8" x14ac:dyDescent="0.3">
      <c r="A3659" s="281">
        <v>597003</v>
      </c>
      <c r="B3659" s="281" t="s">
        <v>8744</v>
      </c>
      <c r="C3659" s="281" t="s">
        <v>8745</v>
      </c>
      <c r="D3659" s="166">
        <v>1</v>
      </c>
      <c r="E3659" s="166">
        <v>1</v>
      </c>
      <c r="F3659" s="281" t="s">
        <v>1430</v>
      </c>
      <c r="G3659">
        <v>1</v>
      </c>
      <c r="H3659">
        <v>1</v>
      </c>
    </row>
    <row r="3660" spans="1:8" x14ac:dyDescent="0.3">
      <c r="A3660" s="281">
        <v>173185</v>
      </c>
      <c r="B3660" s="281" t="s">
        <v>8746</v>
      </c>
      <c r="C3660" s="281" t="s">
        <v>8747</v>
      </c>
      <c r="D3660" s="166">
        <v>1</v>
      </c>
      <c r="E3660" s="166">
        <v>1</v>
      </c>
      <c r="F3660" s="281" t="s">
        <v>1430</v>
      </c>
      <c r="G3660">
        <v>1</v>
      </c>
      <c r="H3660">
        <v>1</v>
      </c>
    </row>
    <row r="3661" spans="1:8" x14ac:dyDescent="0.3">
      <c r="A3661" s="281">
        <v>265074</v>
      </c>
      <c r="B3661" s="281" t="s">
        <v>8748</v>
      </c>
      <c r="C3661" s="281" t="s">
        <v>8749</v>
      </c>
      <c r="D3661" s="166">
        <v>1</v>
      </c>
      <c r="E3661" s="166">
        <v>1</v>
      </c>
      <c r="F3661" s="281" t="s">
        <v>1430</v>
      </c>
      <c r="G3661">
        <v>1</v>
      </c>
      <c r="H3661">
        <v>1</v>
      </c>
    </row>
    <row r="3662" spans="1:8" x14ac:dyDescent="0.3">
      <c r="A3662" s="281">
        <v>597740</v>
      </c>
      <c r="B3662" s="281" t="s">
        <v>8750</v>
      </c>
      <c r="C3662" s="281" t="s">
        <v>8751</v>
      </c>
      <c r="D3662" s="166">
        <v>1</v>
      </c>
      <c r="E3662" s="166">
        <v>1</v>
      </c>
      <c r="F3662" s="281" t="s">
        <v>1430</v>
      </c>
      <c r="G3662">
        <v>1</v>
      </c>
      <c r="H3662">
        <v>1</v>
      </c>
    </row>
    <row r="3663" spans="1:8" x14ac:dyDescent="0.3">
      <c r="A3663" s="281">
        <v>598107</v>
      </c>
      <c r="B3663" s="281" t="s">
        <v>8752</v>
      </c>
      <c r="C3663" s="281" t="s">
        <v>8753</v>
      </c>
      <c r="D3663" s="166">
        <v>1</v>
      </c>
      <c r="E3663" s="166">
        <v>1</v>
      </c>
      <c r="F3663" s="281" t="s">
        <v>1430</v>
      </c>
      <c r="G3663">
        <v>1</v>
      </c>
      <c r="H3663">
        <v>1</v>
      </c>
    </row>
    <row r="3664" spans="1:8" x14ac:dyDescent="0.3">
      <c r="A3664" s="281">
        <v>131071</v>
      </c>
      <c r="B3664" s="281" t="s">
        <v>8754</v>
      </c>
      <c r="C3664" s="281" t="s">
        <v>8755</v>
      </c>
      <c r="D3664" s="166">
        <v>1</v>
      </c>
      <c r="E3664" s="166">
        <v>1</v>
      </c>
      <c r="F3664" s="281" t="s">
        <v>1430</v>
      </c>
      <c r="G3664">
        <v>1</v>
      </c>
      <c r="H3664">
        <v>1</v>
      </c>
    </row>
    <row r="3665" spans="1:8" x14ac:dyDescent="0.3">
      <c r="A3665" s="281">
        <v>598176</v>
      </c>
      <c r="B3665" s="281" t="s">
        <v>8756</v>
      </c>
      <c r="C3665" s="281" t="s">
        <v>8757</v>
      </c>
      <c r="D3665" s="166">
        <v>1</v>
      </c>
      <c r="E3665" s="166">
        <v>1</v>
      </c>
      <c r="F3665" s="281" t="s">
        <v>1430</v>
      </c>
      <c r="G3665">
        <v>1</v>
      </c>
      <c r="H3665">
        <v>1</v>
      </c>
    </row>
    <row r="3666" spans="1:8" x14ac:dyDescent="0.3">
      <c r="A3666" s="281">
        <v>220735</v>
      </c>
      <c r="B3666" s="281" t="s">
        <v>8758</v>
      </c>
      <c r="C3666" s="281" t="s">
        <v>8759</v>
      </c>
      <c r="D3666" s="166">
        <v>1</v>
      </c>
      <c r="E3666" s="166">
        <v>1</v>
      </c>
      <c r="F3666" s="281" t="s">
        <v>1430</v>
      </c>
      <c r="G3666">
        <v>1</v>
      </c>
      <c r="H3666">
        <v>1</v>
      </c>
    </row>
    <row r="3667" spans="1:8" x14ac:dyDescent="0.3">
      <c r="A3667" s="281">
        <v>173551</v>
      </c>
      <c r="B3667" s="281" t="s">
        <v>8760</v>
      </c>
      <c r="C3667" s="281" t="s">
        <v>8761</v>
      </c>
      <c r="D3667" s="166">
        <v>1</v>
      </c>
      <c r="E3667" s="166">
        <v>1</v>
      </c>
      <c r="F3667" s="281" t="s">
        <v>1430</v>
      </c>
      <c r="G3667">
        <v>1</v>
      </c>
      <c r="H3667">
        <v>1</v>
      </c>
    </row>
    <row r="3668" spans="1:8" x14ac:dyDescent="0.3">
      <c r="A3668" s="281">
        <v>50336</v>
      </c>
      <c r="B3668" s="281" t="s">
        <v>8762</v>
      </c>
      <c r="C3668" s="281" t="s">
        <v>8763</v>
      </c>
      <c r="D3668" s="166">
        <v>1</v>
      </c>
      <c r="E3668" s="166">
        <v>1</v>
      </c>
      <c r="F3668" s="281" t="s">
        <v>1430</v>
      </c>
      <c r="G3668">
        <v>1</v>
      </c>
      <c r="H3668">
        <v>1</v>
      </c>
    </row>
    <row r="3669" spans="1:8" x14ac:dyDescent="0.3">
      <c r="A3669" s="281">
        <v>230356</v>
      </c>
      <c r="B3669" s="281" t="s">
        <v>8764</v>
      </c>
      <c r="C3669" s="281" t="s">
        <v>8765</v>
      </c>
      <c r="D3669" s="166">
        <v>1</v>
      </c>
      <c r="E3669" s="166">
        <v>1</v>
      </c>
      <c r="F3669" s="281" t="s">
        <v>1430</v>
      </c>
      <c r="G3669">
        <v>1</v>
      </c>
      <c r="H3669">
        <v>1</v>
      </c>
    </row>
    <row r="3670" spans="1:8" x14ac:dyDescent="0.3">
      <c r="A3670" s="281">
        <v>228693</v>
      </c>
      <c r="B3670" s="281" t="s">
        <v>8766</v>
      </c>
      <c r="C3670" s="281" t="s">
        <v>8767</v>
      </c>
      <c r="D3670" s="166">
        <v>1</v>
      </c>
      <c r="E3670" s="166">
        <v>1</v>
      </c>
      <c r="F3670" s="281" t="s">
        <v>1430</v>
      </c>
      <c r="G3670">
        <v>1</v>
      </c>
      <c r="H3670">
        <v>1</v>
      </c>
    </row>
    <row r="3671" spans="1:8" x14ac:dyDescent="0.3">
      <c r="A3671" s="281">
        <v>210580</v>
      </c>
      <c r="B3671" s="281" t="s">
        <v>8768</v>
      </c>
      <c r="C3671" s="281" t="s">
        <v>8769</v>
      </c>
      <c r="D3671" s="166">
        <v>1</v>
      </c>
      <c r="E3671" s="166">
        <v>1</v>
      </c>
      <c r="F3671" s="281" t="s">
        <v>1430</v>
      </c>
      <c r="G3671">
        <v>1</v>
      </c>
      <c r="H3671">
        <v>1</v>
      </c>
    </row>
    <row r="3672" spans="1:8" x14ac:dyDescent="0.3">
      <c r="A3672" s="281">
        <v>588287</v>
      </c>
      <c r="B3672" s="281" t="s">
        <v>8770</v>
      </c>
      <c r="C3672" s="281" t="s">
        <v>8771</v>
      </c>
      <c r="D3672" s="166">
        <v>1</v>
      </c>
      <c r="E3672" s="166">
        <v>1</v>
      </c>
      <c r="F3672" s="281" t="s">
        <v>1430</v>
      </c>
      <c r="G3672">
        <v>1</v>
      </c>
      <c r="H3672">
        <v>1</v>
      </c>
    </row>
    <row r="3673" spans="1:8" x14ac:dyDescent="0.3">
      <c r="A3673" s="281">
        <v>99559</v>
      </c>
      <c r="B3673" s="281" t="s">
        <v>8772</v>
      </c>
      <c r="C3673" s="281" t="s">
        <v>8773</v>
      </c>
      <c r="D3673" s="166">
        <v>1</v>
      </c>
      <c r="E3673" s="166">
        <v>1</v>
      </c>
      <c r="F3673" s="281" t="s">
        <v>1430</v>
      </c>
      <c r="G3673">
        <v>1</v>
      </c>
      <c r="H3673">
        <v>1</v>
      </c>
    </row>
    <row r="3674" spans="1:8" x14ac:dyDescent="0.3">
      <c r="A3674" s="281">
        <v>450967</v>
      </c>
      <c r="B3674" s="281" t="s">
        <v>8774</v>
      </c>
      <c r="C3674" s="281" t="s">
        <v>8775</v>
      </c>
      <c r="D3674" s="166">
        <v>1</v>
      </c>
      <c r="E3674" s="166">
        <v>1</v>
      </c>
      <c r="F3674" s="281" t="s">
        <v>1430</v>
      </c>
      <c r="G3674">
        <v>1</v>
      </c>
      <c r="H3674">
        <v>1</v>
      </c>
    </row>
    <row r="3675" spans="1:8" x14ac:dyDescent="0.3">
      <c r="A3675" s="281">
        <v>132015</v>
      </c>
      <c r="B3675" s="281" t="s">
        <v>8776</v>
      </c>
      <c r="C3675" s="281" t="s">
        <v>8777</v>
      </c>
      <c r="D3675" s="166">
        <v>1</v>
      </c>
      <c r="E3675" s="166">
        <v>1</v>
      </c>
      <c r="F3675" s="281" t="s">
        <v>1430</v>
      </c>
      <c r="G3675">
        <v>1</v>
      </c>
      <c r="H3675">
        <v>1</v>
      </c>
    </row>
    <row r="3676" spans="1:8" x14ac:dyDescent="0.3">
      <c r="A3676" s="281">
        <v>233570</v>
      </c>
      <c r="B3676" s="281" t="s">
        <v>8778</v>
      </c>
      <c r="C3676" s="281" t="s">
        <v>8779</v>
      </c>
      <c r="D3676" s="166">
        <v>1</v>
      </c>
      <c r="E3676" s="166">
        <v>1</v>
      </c>
      <c r="F3676" s="281" t="s">
        <v>1430</v>
      </c>
      <c r="G3676">
        <v>1</v>
      </c>
      <c r="H3676">
        <v>1</v>
      </c>
    </row>
    <row r="3677" spans="1:8" x14ac:dyDescent="0.3">
      <c r="A3677" s="281">
        <v>39719</v>
      </c>
      <c r="B3677" s="281" t="s">
        <v>8780</v>
      </c>
      <c r="C3677" s="281" t="s">
        <v>8781</v>
      </c>
      <c r="D3677" s="166">
        <v>1</v>
      </c>
      <c r="E3677" s="166">
        <v>1</v>
      </c>
      <c r="F3677" s="281" t="s">
        <v>1430</v>
      </c>
      <c r="G3677">
        <v>1</v>
      </c>
      <c r="H3677">
        <v>1</v>
      </c>
    </row>
    <row r="3678" spans="1:8" x14ac:dyDescent="0.3">
      <c r="A3678" s="281">
        <v>210607</v>
      </c>
      <c r="B3678" s="281" t="s">
        <v>8782</v>
      </c>
      <c r="C3678" s="281" t="s">
        <v>8783</v>
      </c>
      <c r="D3678" s="166">
        <v>1</v>
      </c>
      <c r="E3678" s="166">
        <v>1</v>
      </c>
      <c r="F3678" s="281" t="s">
        <v>1430</v>
      </c>
      <c r="G3678">
        <v>1</v>
      </c>
      <c r="H3678">
        <v>1</v>
      </c>
    </row>
    <row r="3679" spans="1:8" x14ac:dyDescent="0.3">
      <c r="A3679" s="281">
        <v>234454</v>
      </c>
      <c r="B3679" s="281" t="s">
        <v>8784</v>
      </c>
      <c r="C3679" s="281" t="s">
        <v>8785</v>
      </c>
      <c r="D3679" s="166">
        <v>1</v>
      </c>
      <c r="E3679" s="166">
        <v>1</v>
      </c>
      <c r="F3679" s="281" t="s">
        <v>1430</v>
      </c>
      <c r="G3679">
        <v>1</v>
      </c>
      <c r="H3679">
        <v>1</v>
      </c>
    </row>
    <row r="3680" spans="1:8" x14ac:dyDescent="0.3">
      <c r="A3680" s="281">
        <v>270059</v>
      </c>
      <c r="B3680" s="281" t="s">
        <v>8786</v>
      </c>
      <c r="C3680" s="281" t="s">
        <v>8787</v>
      </c>
      <c r="D3680" s="166">
        <v>1</v>
      </c>
      <c r="E3680" s="166">
        <v>1</v>
      </c>
      <c r="F3680" s="281" t="s">
        <v>1430</v>
      </c>
      <c r="G3680">
        <v>1</v>
      </c>
      <c r="H3680">
        <v>1</v>
      </c>
    </row>
    <row r="3681" spans="1:8" x14ac:dyDescent="0.3">
      <c r="A3681" s="281">
        <v>221311</v>
      </c>
      <c r="B3681" s="281" t="s">
        <v>8788</v>
      </c>
      <c r="C3681" s="281" t="s">
        <v>8789</v>
      </c>
      <c r="D3681" s="166">
        <v>1</v>
      </c>
      <c r="E3681" s="166">
        <v>1</v>
      </c>
      <c r="F3681" s="281" t="s">
        <v>1430</v>
      </c>
      <c r="G3681">
        <v>1</v>
      </c>
      <c r="H3681">
        <v>1</v>
      </c>
    </row>
    <row r="3682" spans="1:8" x14ac:dyDescent="0.3">
      <c r="A3682" s="281">
        <v>177450</v>
      </c>
      <c r="B3682" s="281" t="s">
        <v>8790</v>
      </c>
      <c r="C3682" s="281" t="s">
        <v>8791</v>
      </c>
      <c r="D3682" s="166">
        <v>1</v>
      </c>
      <c r="E3682" s="166">
        <v>1</v>
      </c>
      <c r="F3682" s="281" t="s">
        <v>1430</v>
      </c>
      <c r="G3682">
        <v>1</v>
      </c>
      <c r="H3682">
        <v>1</v>
      </c>
    </row>
    <row r="3683" spans="1:8" x14ac:dyDescent="0.3">
      <c r="A3683" s="281">
        <v>216987</v>
      </c>
      <c r="B3683" s="281" t="s">
        <v>8792</v>
      </c>
      <c r="C3683" s="281" t="s">
        <v>8793</v>
      </c>
      <c r="D3683" s="166">
        <v>1</v>
      </c>
      <c r="E3683" s="166">
        <v>1</v>
      </c>
      <c r="F3683" s="281" t="s">
        <v>1430</v>
      </c>
      <c r="G3683">
        <v>1</v>
      </c>
      <c r="H3683">
        <v>1</v>
      </c>
    </row>
    <row r="3684" spans="1:8" x14ac:dyDescent="0.3">
      <c r="A3684" s="281">
        <v>177221</v>
      </c>
      <c r="B3684" s="281" t="s">
        <v>8794</v>
      </c>
      <c r="C3684" s="281" t="s">
        <v>8795</v>
      </c>
      <c r="D3684" s="166">
        <v>1</v>
      </c>
      <c r="E3684" s="166">
        <v>1</v>
      </c>
      <c r="F3684" s="281" t="s">
        <v>1430</v>
      </c>
      <c r="G3684">
        <v>1</v>
      </c>
      <c r="H3684">
        <v>1</v>
      </c>
    </row>
    <row r="3685" spans="1:8" x14ac:dyDescent="0.3">
      <c r="A3685" s="281">
        <v>39273</v>
      </c>
      <c r="B3685" s="281" t="s">
        <v>8796</v>
      </c>
      <c r="C3685" s="281" t="s">
        <v>8797</v>
      </c>
      <c r="D3685" s="166">
        <v>1</v>
      </c>
      <c r="E3685" s="166">
        <v>1</v>
      </c>
      <c r="F3685" s="281" t="s">
        <v>1430</v>
      </c>
      <c r="G3685">
        <v>1</v>
      </c>
      <c r="H3685">
        <v>1</v>
      </c>
    </row>
    <row r="3686" spans="1:8" x14ac:dyDescent="0.3">
      <c r="A3686" s="281">
        <v>599104</v>
      </c>
      <c r="B3686" s="281" t="s">
        <v>8798</v>
      </c>
      <c r="C3686" s="281" t="s">
        <v>8799</v>
      </c>
      <c r="D3686" s="166">
        <v>1</v>
      </c>
      <c r="E3686" s="166">
        <v>1</v>
      </c>
      <c r="F3686" s="281" t="s">
        <v>1430</v>
      </c>
      <c r="G3686">
        <v>1</v>
      </c>
      <c r="H3686">
        <v>1</v>
      </c>
    </row>
    <row r="3687" spans="1:8" x14ac:dyDescent="0.3">
      <c r="A3687" s="281">
        <v>588273</v>
      </c>
      <c r="B3687" s="281" t="s">
        <v>8800</v>
      </c>
      <c r="C3687" s="281" t="s">
        <v>8801</v>
      </c>
      <c r="D3687" s="166">
        <v>1</v>
      </c>
      <c r="E3687" s="166">
        <v>1</v>
      </c>
      <c r="F3687" s="281" t="s">
        <v>1430</v>
      </c>
      <c r="G3687">
        <v>1</v>
      </c>
      <c r="H3687">
        <v>1</v>
      </c>
    </row>
    <row r="3688" spans="1:8" x14ac:dyDescent="0.3">
      <c r="A3688" s="281">
        <v>167758</v>
      </c>
      <c r="B3688" s="281" t="s">
        <v>8802</v>
      </c>
      <c r="C3688" s="281" t="s">
        <v>8803</v>
      </c>
      <c r="D3688" s="166">
        <v>1</v>
      </c>
      <c r="E3688" s="166">
        <v>1</v>
      </c>
      <c r="F3688" s="281" t="s">
        <v>1430</v>
      </c>
      <c r="G3688">
        <v>1</v>
      </c>
      <c r="H3688">
        <v>1</v>
      </c>
    </row>
    <row r="3689" spans="1:8" x14ac:dyDescent="0.3">
      <c r="A3689" s="281">
        <v>131047</v>
      </c>
      <c r="B3689" s="281" t="s">
        <v>8804</v>
      </c>
      <c r="C3689" s="281" t="s">
        <v>8805</v>
      </c>
      <c r="D3689" s="166">
        <v>1</v>
      </c>
      <c r="E3689" s="166">
        <v>1</v>
      </c>
      <c r="F3689" s="281" t="s">
        <v>1430</v>
      </c>
      <c r="G3689">
        <v>1</v>
      </c>
      <c r="H3689">
        <v>1</v>
      </c>
    </row>
    <row r="3690" spans="1:8" x14ac:dyDescent="0.3">
      <c r="A3690" s="281">
        <v>205486</v>
      </c>
      <c r="B3690" s="281" t="s">
        <v>8806</v>
      </c>
      <c r="C3690" s="281" t="s">
        <v>8807</v>
      </c>
      <c r="D3690" s="166">
        <v>1</v>
      </c>
      <c r="E3690" s="166">
        <v>1</v>
      </c>
      <c r="F3690" s="281" t="s">
        <v>1430</v>
      </c>
      <c r="G3690">
        <v>1</v>
      </c>
      <c r="H3690">
        <v>1</v>
      </c>
    </row>
    <row r="3691" spans="1:8" x14ac:dyDescent="0.3">
      <c r="A3691" s="281">
        <v>227072</v>
      </c>
      <c r="B3691" s="281" t="s">
        <v>8808</v>
      </c>
      <c r="C3691" s="281" t="s">
        <v>8809</v>
      </c>
      <c r="D3691" s="166">
        <v>1</v>
      </c>
      <c r="E3691" s="166">
        <v>1</v>
      </c>
      <c r="F3691" s="281" t="s">
        <v>1430</v>
      </c>
      <c r="G3691">
        <v>1</v>
      </c>
      <c r="H3691">
        <v>1</v>
      </c>
    </row>
    <row r="3692" spans="1:8" x14ac:dyDescent="0.3">
      <c r="A3692" s="281">
        <v>219816</v>
      </c>
      <c r="B3692" s="281" t="s">
        <v>8810</v>
      </c>
      <c r="C3692" s="281" t="s">
        <v>8811</v>
      </c>
      <c r="D3692" s="166">
        <v>1</v>
      </c>
      <c r="E3692" s="166">
        <v>1</v>
      </c>
      <c r="F3692" s="281" t="s">
        <v>1430</v>
      </c>
      <c r="G3692">
        <v>1</v>
      </c>
      <c r="H3692">
        <v>1</v>
      </c>
    </row>
    <row r="3693" spans="1:8" x14ac:dyDescent="0.3">
      <c r="A3693" s="281">
        <v>204604</v>
      </c>
      <c r="B3693" s="281" t="s">
        <v>8812</v>
      </c>
      <c r="C3693" s="281" t="s">
        <v>8813</v>
      </c>
      <c r="D3693" s="166">
        <v>1</v>
      </c>
      <c r="E3693" s="166">
        <v>1</v>
      </c>
      <c r="F3693" s="281" t="s">
        <v>1430</v>
      </c>
      <c r="G3693">
        <v>1</v>
      </c>
      <c r="H3693">
        <v>1</v>
      </c>
    </row>
    <row r="3694" spans="1:8" x14ac:dyDescent="0.3">
      <c r="A3694" s="281">
        <v>45134</v>
      </c>
      <c r="B3694" s="281" t="s">
        <v>8814</v>
      </c>
      <c r="C3694" s="281" t="s">
        <v>8815</v>
      </c>
      <c r="D3694" s="166">
        <v>1</v>
      </c>
      <c r="E3694" s="166">
        <v>1</v>
      </c>
      <c r="F3694" s="281" t="s">
        <v>1430</v>
      </c>
      <c r="G3694">
        <v>1</v>
      </c>
      <c r="H3694">
        <v>1</v>
      </c>
    </row>
    <row r="3695" spans="1:8" x14ac:dyDescent="0.3">
      <c r="A3695" s="281">
        <v>598380</v>
      </c>
      <c r="B3695" s="281" t="s">
        <v>8816</v>
      </c>
      <c r="C3695" s="281" t="s">
        <v>8817</v>
      </c>
      <c r="D3695" s="166">
        <v>1</v>
      </c>
      <c r="E3695" s="166">
        <v>1</v>
      </c>
      <c r="F3695" s="281" t="s">
        <v>1430</v>
      </c>
      <c r="G3695">
        <v>1</v>
      </c>
      <c r="H3695">
        <v>1</v>
      </c>
    </row>
    <row r="3696" spans="1:8" x14ac:dyDescent="0.3">
      <c r="A3696" s="281">
        <v>596907</v>
      </c>
      <c r="B3696" s="281" t="s">
        <v>8818</v>
      </c>
      <c r="C3696" s="281" t="s">
        <v>8819</v>
      </c>
      <c r="D3696" s="166">
        <v>1</v>
      </c>
      <c r="E3696" s="166">
        <v>1</v>
      </c>
      <c r="F3696" s="281" t="s">
        <v>1430</v>
      </c>
      <c r="G3696">
        <v>1</v>
      </c>
      <c r="H3696">
        <v>1</v>
      </c>
    </row>
    <row r="3697" spans="1:8" x14ac:dyDescent="0.3">
      <c r="A3697" s="281">
        <v>163719</v>
      </c>
      <c r="B3697" s="281" t="s">
        <v>8820</v>
      </c>
      <c r="C3697" s="281" t="s">
        <v>8821</v>
      </c>
      <c r="D3697" s="166">
        <v>1</v>
      </c>
      <c r="E3697" s="166">
        <v>1</v>
      </c>
      <c r="F3697" s="281" t="s">
        <v>1430</v>
      </c>
      <c r="G3697">
        <v>1</v>
      </c>
      <c r="H3697">
        <v>1</v>
      </c>
    </row>
    <row r="3698" spans="1:8" x14ac:dyDescent="0.3">
      <c r="A3698" s="281">
        <v>597649</v>
      </c>
      <c r="B3698" s="281" t="s">
        <v>8822</v>
      </c>
      <c r="C3698" s="281" t="s">
        <v>8823</v>
      </c>
      <c r="D3698" s="166">
        <v>1</v>
      </c>
      <c r="E3698" s="166">
        <v>1</v>
      </c>
      <c r="F3698" s="281" t="s">
        <v>1430</v>
      </c>
      <c r="G3698">
        <v>1</v>
      </c>
      <c r="H3698">
        <v>1</v>
      </c>
    </row>
    <row r="3699" spans="1:8" x14ac:dyDescent="0.3">
      <c r="A3699" s="281">
        <v>568021</v>
      </c>
      <c r="B3699" s="281" t="s">
        <v>8824</v>
      </c>
      <c r="C3699" s="281" t="s">
        <v>8825</v>
      </c>
      <c r="D3699" s="166">
        <v>1</v>
      </c>
      <c r="E3699" s="166">
        <v>1</v>
      </c>
      <c r="F3699" s="281" t="s">
        <v>1430</v>
      </c>
      <c r="G3699">
        <v>1</v>
      </c>
      <c r="H3699">
        <v>1</v>
      </c>
    </row>
    <row r="3700" spans="1:8" x14ac:dyDescent="0.3">
      <c r="A3700" s="281">
        <v>599110</v>
      </c>
      <c r="B3700" s="281" t="s">
        <v>8826</v>
      </c>
      <c r="C3700" s="281" t="s">
        <v>8827</v>
      </c>
      <c r="D3700" s="166">
        <v>2</v>
      </c>
      <c r="E3700" s="166">
        <v>1</v>
      </c>
      <c r="F3700" s="281" t="s">
        <v>1430</v>
      </c>
      <c r="G3700">
        <v>1</v>
      </c>
      <c r="H3700">
        <v>1</v>
      </c>
    </row>
    <row r="3701" spans="1:8" x14ac:dyDescent="0.3">
      <c r="A3701" s="281">
        <v>38721</v>
      </c>
      <c r="B3701" s="281" t="s">
        <v>8828</v>
      </c>
      <c r="C3701" s="281" t="s">
        <v>8829</v>
      </c>
      <c r="D3701" s="166">
        <v>2</v>
      </c>
      <c r="E3701" s="166">
        <v>1</v>
      </c>
      <c r="F3701" s="281" t="s">
        <v>1430</v>
      </c>
      <c r="G3701">
        <v>1</v>
      </c>
      <c r="H3701">
        <v>1</v>
      </c>
    </row>
    <row r="3702" spans="1:8" x14ac:dyDescent="0.3">
      <c r="A3702" s="281">
        <v>220606</v>
      </c>
      <c r="B3702" s="281" t="s">
        <v>8830</v>
      </c>
      <c r="C3702" s="281" t="s">
        <v>8831</v>
      </c>
      <c r="D3702" s="166">
        <v>1</v>
      </c>
      <c r="E3702" s="166">
        <v>1</v>
      </c>
      <c r="F3702" s="281" t="s">
        <v>1430</v>
      </c>
      <c r="G3702">
        <v>1</v>
      </c>
      <c r="H3702">
        <v>1</v>
      </c>
    </row>
    <row r="3703" spans="1:8" x14ac:dyDescent="0.3">
      <c r="A3703" s="281">
        <v>209865</v>
      </c>
      <c r="B3703" s="281" t="s">
        <v>8832</v>
      </c>
      <c r="C3703" s="281" t="s">
        <v>8833</v>
      </c>
      <c r="D3703" s="166">
        <v>1</v>
      </c>
      <c r="E3703" s="166">
        <v>1</v>
      </c>
      <c r="F3703" s="281" t="s">
        <v>1430</v>
      </c>
      <c r="G3703">
        <v>1</v>
      </c>
      <c r="H3703">
        <v>1</v>
      </c>
    </row>
    <row r="3704" spans="1:8" x14ac:dyDescent="0.3">
      <c r="A3704" s="281">
        <v>99041</v>
      </c>
      <c r="B3704" s="281" t="s">
        <v>8834</v>
      </c>
      <c r="C3704" s="281" t="s">
        <v>8835</v>
      </c>
      <c r="D3704" s="166">
        <v>1</v>
      </c>
      <c r="E3704" s="166">
        <v>1</v>
      </c>
      <c r="F3704" s="281" t="s">
        <v>1430</v>
      </c>
      <c r="G3704">
        <v>1</v>
      </c>
      <c r="H3704">
        <v>1</v>
      </c>
    </row>
    <row r="3705" spans="1:8" x14ac:dyDescent="0.3">
      <c r="A3705" s="281">
        <v>166444</v>
      </c>
      <c r="B3705" s="281" t="s">
        <v>8836</v>
      </c>
      <c r="C3705" s="281" t="s">
        <v>8837</v>
      </c>
      <c r="D3705" s="166">
        <v>1</v>
      </c>
      <c r="E3705" s="166">
        <v>1</v>
      </c>
      <c r="F3705" s="281" t="s">
        <v>1430</v>
      </c>
      <c r="G3705">
        <v>1</v>
      </c>
      <c r="H3705">
        <v>1</v>
      </c>
    </row>
    <row r="3706" spans="1:8" x14ac:dyDescent="0.3">
      <c r="A3706" s="281">
        <v>173325</v>
      </c>
      <c r="B3706" s="281" t="s">
        <v>8838</v>
      </c>
      <c r="C3706" s="281" t="s">
        <v>8839</v>
      </c>
      <c r="D3706" s="166">
        <v>1</v>
      </c>
      <c r="E3706" s="166">
        <v>1</v>
      </c>
      <c r="F3706" s="281" t="s">
        <v>1430</v>
      </c>
      <c r="G3706">
        <v>1</v>
      </c>
      <c r="H3706">
        <v>1</v>
      </c>
    </row>
    <row r="3707" spans="1:8" x14ac:dyDescent="0.3">
      <c r="A3707" s="281">
        <v>40386</v>
      </c>
      <c r="B3707" s="281" t="s">
        <v>8840</v>
      </c>
      <c r="C3707" s="281" t="s">
        <v>8841</v>
      </c>
      <c r="D3707" s="166">
        <v>1</v>
      </c>
      <c r="E3707" s="166">
        <v>1</v>
      </c>
      <c r="F3707" s="281" t="s">
        <v>1430</v>
      </c>
      <c r="G3707">
        <v>1</v>
      </c>
      <c r="H3707">
        <v>1</v>
      </c>
    </row>
    <row r="3708" spans="1:8" x14ac:dyDescent="0.3">
      <c r="A3708" s="281">
        <v>71252</v>
      </c>
      <c r="B3708" s="281" t="s">
        <v>8842</v>
      </c>
      <c r="C3708" s="281" t="s">
        <v>8843</v>
      </c>
      <c r="D3708" s="166">
        <v>1</v>
      </c>
      <c r="E3708" s="166">
        <v>1</v>
      </c>
      <c r="F3708" s="281" t="s">
        <v>1430</v>
      </c>
      <c r="G3708">
        <v>1</v>
      </c>
      <c r="H3708">
        <v>1</v>
      </c>
    </row>
    <row r="3709" spans="1:8" x14ac:dyDescent="0.3">
      <c r="A3709" s="281">
        <v>58519</v>
      </c>
      <c r="B3709" s="281" t="s">
        <v>8844</v>
      </c>
      <c r="C3709" s="281" t="s">
        <v>8845</v>
      </c>
      <c r="D3709" s="166">
        <v>1</v>
      </c>
      <c r="E3709" s="166">
        <v>1</v>
      </c>
      <c r="F3709" s="281" t="s">
        <v>1430</v>
      </c>
      <c r="G3709">
        <v>1</v>
      </c>
      <c r="H3709">
        <v>1</v>
      </c>
    </row>
    <row r="3710" spans="1:8" x14ac:dyDescent="0.3">
      <c r="A3710" s="281">
        <v>295687</v>
      </c>
      <c r="B3710" s="281" t="s">
        <v>8846</v>
      </c>
      <c r="C3710" s="281" t="s">
        <v>8847</v>
      </c>
      <c r="D3710" s="166">
        <v>1</v>
      </c>
      <c r="E3710" s="166">
        <v>1</v>
      </c>
      <c r="F3710" s="281" t="s">
        <v>1430</v>
      </c>
      <c r="G3710">
        <v>1</v>
      </c>
      <c r="H3710">
        <v>1</v>
      </c>
    </row>
    <row r="3711" spans="1:8" x14ac:dyDescent="0.3">
      <c r="A3711" s="281">
        <v>495210</v>
      </c>
      <c r="B3711" s="281" t="s">
        <v>8848</v>
      </c>
      <c r="C3711" s="281" t="s">
        <v>8849</v>
      </c>
      <c r="D3711" s="166">
        <v>2</v>
      </c>
      <c r="E3711" s="166">
        <v>1</v>
      </c>
      <c r="F3711" s="281" t="s">
        <v>1430</v>
      </c>
      <c r="G3711">
        <v>1</v>
      </c>
      <c r="H3711">
        <v>1</v>
      </c>
    </row>
    <row r="3712" spans="1:8" x14ac:dyDescent="0.3">
      <c r="A3712" s="281">
        <v>123396</v>
      </c>
      <c r="B3712" s="281" t="s">
        <v>8850</v>
      </c>
      <c r="C3712" s="281" t="s">
        <v>8851</v>
      </c>
      <c r="D3712" s="166" t="s">
        <v>1481</v>
      </c>
      <c r="E3712" s="166">
        <v>1</v>
      </c>
      <c r="F3712" s="281" t="s">
        <v>1430</v>
      </c>
      <c r="G3712">
        <v>1</v>
      </c>
      <c r="H3712">
        <v>1</v>
      </c>
    </row>
    <row r="3713" spans="1:8" x14ac:dyDescent="0.3">
      <c r="A3713" s="281">
        <v>201445</v>
      </c>
      <c r="B3713" s="281" t="s">
        <v>8852</v>
      </c>
      <c r="C3713" s="281" t="s">
        <v>8853</v>
      </c>
      <c r="D3713" s="166" t="s">
        <v>1481</v>
      </c>
      <c r="E3713" s="166">
        <v>1</v>
      </c>
      <c r="F3713" s="281" t="s">
        <v>1430</v>
      </c>
      <c r="G3713">
        <v>1</v>
      </c>
      <c r="H3713">
        <v>1</v>
      </c>
    </row>
    <row r="3714" spans="1:8" x14ac:dyDescent="0.3">
      <c r="A3714" s="281">
        <v>73070</v>
      </c>
      <c r="B3714" s="281" t="s">
        <v>8854</v>
      </c>
      <c r="C3714" s="281" t="s">
        <v>8855</v>
      </c>
      <c r="D3714" s="166" t="s">
        <v>1481</v>
      </c>
      <c r="E3714" s="166">
        <v>1</v>
      </c>
      <c r="F3714" s="281" t="s">
        <v>1430</v>
      </c>
      <c r="G3714">
        <v>1</v>
      </c>
      <c r="H3714">
        <v>1</v>
      </c>
    </row>
    <row r="3715" spans="1:8" x14ac:dyDescent="0.3">
      <c r="A3715" s="281">
        <v>216802</v>
      </c>
      <c r="B3715" s="281" t="s">
        <v>8856</v>
      </c>
      <c r="C3715" s="281" t="s">
        <v>8857</v>
      </c>
      <c r="D3715" s="166" t="s">
        <v>1481</v>
      </c>
      <c r="E3715" s="166">
        <v>1</v>
      </c>
      <c r="F3715" s="281" t="s">
        <v>1430</v>
      </c>
      <c r="G3715">
        <v>1</v>
      </c>
      <c r="H3715">
        <v>1</v>
      </c>
    </row>
    <row r="3716" spans="1:8" x14ac:dyDescent="0.3">
      <c r="A3716" s="281">
        <v>212657</v>
      </c>
      <c r="B3716" s="281" t="s">
        <v>8858</v>
      </c>
      <c r="C3716" s="281" t="s">
        <v>8859</v>
      </c>
      <c r="D3716" s="166" t="s">
        <v>1481</v>
      </c>
      <c r="E3716" s="166">
        <v>1</v>
      </c>
      <c r="F3716" s="281" t="s">
        <v>1430</v>
      </c>
      <c r="G3716">
        <v>1</v>
      </c>
      <c r="H3716">
        <v>1</v>
      </c>
    </row>
    <row r="3717" spans="1:8" x14ac:dyDescent="0.3">
      <c r="A3717" s="281">
        <v>257474</v>
      </c>
      <c r="B3717" s="281" t="s">
        <v>8860</v>
      </c>
      <c r="C3717" s="281" t="s">
        <v>8861</v>
      </c>
      <c r="D3717" s="166" t="s">
        <v>1481</v>
      </c>
      <c r="E3717" s="166">
        <v>1</v>
      </c>
      <c r="F3717" s="281" t="s">
        <v>1430</v>
      </c>
      <c r="G3717">
        <v>1</v>
      </c>
      <c r="H3717">
        <v>1</v>
      </c>
    </row>
    <row r="3718" spans="1:8" x14ac:dyDescent="0.3">
      <c r="A3718" s="281">
        <v>66267</v>
      </c>
      <c r="B3718" s="281" t="s">
        <v>8862</v>
      </c>
      <c r="C3718" s="281" t="s">
        <v>8863</v>
      </c>
      <c r="D3718" s="166" t="s">
        <v>1481</v>
      </c>
      <c r="E3718" s="166">
        <v>1</v>
      </c>
      <c r="F3718" s="281" t="s">
        <v>1430</v>
      </c>
      <c r="G3718">
        <v>1</v>
      </c>
      <c r="H3718">
        <v>1</v>
      </c>
    </row>
    <row r="3719" spans="1:8" x14ac:dyDescent="0.3">
      <c r="A3719" s="281">
        <v>390967</v>
      </c>
      <c r="B3719" s="281" t="s">
        <v>8864</v>
      </c>
      <c r="C3719" s="281" t="s">
        <v>8865</v>
      </c>
      <c r="D3719" s="166" t="s">
        <v>1481</v>
      </c>
      <c r="E3719" s="166">
        <v>1</v>
      </c>
      <c r="F3719" s="281" t="s">
        <v>1430</v>
      </c>
      <c r="G3719">
        <v>1</v>
      </c>
      <c r="H3719">
        <v>1</v>
      </c>
    </row>
    <row r="3720" spans="1:8" x14ac:dyDescent="0.3">
      <c r="A3720" s="281">
        <v>94213</v>
      </c>
      <c r="B3720" s="281" t="s">
        <v>8866</v>
      </c>
      <c r="C3720" s="281" t="s">
        <v>8867</v>
      </c>
      <c r="D3720" s="166" t="s">
        <v>1481</v>
      </c>
      <c r="E3720" s="166">
        <v>1</v>
      </c>
      <c r="F3720" s="281" t="s">
        <v>1430</v>
      </c>
      <c r="G3720">
        <v>1</v>
      </c>
      <c r="H3720">
        <v>1</v>
      </c>
    </row>
    <row r="3721" spans="1:8" x14ac:dyDescent="0.3">
      <c r="A3721" s="281">
        <v>96280</v>
      </c>
      <c r="B3721" s="281" t="s">
        <v>8868</v>
      </c>
      <c r="C3721" s="281" t="s">
        <v>8869</v>
      </c>
      <c r="D3721" s="166" t="s">
        <v>1481</v>
      </c>
      <c r="E3721" s="166">
        <v>1</v>
      </c>
      <c r="F3721" s="281" t="s">
        <v>1430</v>
      </c>
      <c r="G3721">
        <v>1</v>
      </c>
      <c r="H3721">
        <v>1</v>
      </c>
    </row>
    <row r="3722" spans="1:8" x14ac:dyDescent="0.3">
      <c r="A3722" s="281">
        <v>85020</v>
      </c>
      <c r="B3722" s="281" t="s">
        <v>8870</v>
      </c>
      <c r="C3722" s="281" t="s">
        <v>8871</v>
      </c>
      <c r="D3722" s="166" t="s">
        <v>1481</v>
      </c>
      <c r="E3722" s="166">
        <v>1</v>
      </c>
      <c r="F3722" s="281" t="s">
        <v>1430</v>
      </c>
      <c r="G3722">
        <v>1</v>
      </c>
      <c r="H3722">
        <v>1</v>
      </c>
    </row>
    <row r="3723" spans="1:8" x14ac:dyDescent="0.3">
      <c r="A3723" s="281">
        <v>173460</v>
      </c>
      <c r="B3723" s="281" t="s">
        <v>8872</v>
      </c>
      <c r="C3723" s="281" t="s">
        <v>8873</v>
      </c>
      <c r="D3723" s="166" t="s">
        <v>1481</v>
      </c>
      <c r="E3723" s="166">
        <v>1</v>
      </c>
      <c r="F3723" s="281" t="s">
        <v>1430</v>
      </c>
      <c r="G3723">
        <v>1</v>
      </c>
      <c r="H3723">
        <v>1</v>
      </c>
    </row>
    <row r="3724" spans="1:8" x14ac:dyDescent="0.3">
      <c r="A3724" s="281">
        <v>397975</v>
      </c>
      <c r="B3724" s="281" t="s">
        <v>8874</v>
      </c>
      <c r="C3724" s="281" t="s">
        <v>8875</v>
      </c>
      <c r="D3724" s="166" t="s">
        <v>1481</v>
      </c>
      <c r="E3724" s="166">
        <v>1</v>
      </c>
      <c r="F3724" s="281" t="s">
        <v>1430</v>
      </c>
      <c r="G3724">
        <v>1</v>
      </c>
      <c r="H3724">
        <v>1</v>
      </c>
    </row>
    <row r="3725" spans="1:8" x14ac:dyDescent="0.3">
      <c r="A3725" s="281">
        <v>101767</v>
      </c>
      <c r="B3725" s="281" t="s">
        <v>8876</v>
      </c>
      <c r="C3725" s="281" t="s">
        <v>8877</v>
      </c>
      <c r="D3725" s="166" t="s">
        <v>1481</v>
      </c>
      <c r="E3725" s="166">
        <v>1</v>
      </c>
      <c r="F3725" s="281" t="s">
        <v>1430</v>
      </c>
      <c r="G3725">
        <v>1</v>
      </c>
      <c r="H3725">
        <v>1</v>
      </c>
    </row>
    <row r="3726" spans="1:8" x14ac:dyDescent="0.3">
      <c r="A3726" s="281">
        <v>170644</v>
      </c>
      <c r="B3726" s="281" t="s">
        <v>8878</v>
      </c>
      <c r="C3726" s="281" t="s">
        <v>8879</v>
      </c>
      <c r="D3726" s="166" t="s">
        <v>1481</v>
      </c>
      <c r="E3726" s="166">
        <v>1</v>
      </c>
      <c r="F3726" s="281" t="s">
        <v>1430</v>
      </c>
      <c r="G3726">
        <v>1</v>
      </c>
      <c r="H3726">
        <v>1</v>
      </c>
    </row>
    <row r="3727" spans="1:8" x14ac:dyDescent="0.3">
      <c r="A3727" s="281">
        <v>210348</v>
      </c>
      <c r="B3727" s="281" t="s">
        <v>8880</v>
      </c>
      <c r="C3727" s="281" t="s">
        <v>8881</v>
      </c>
      <c r="D3727" s="166" t="s">
        <v>1481</v>
      </c>
      <c r="E3727" s="166">
        <v>1</v>
      </c>
      <c r="F3727" s="281" t="s">
        <v>1430</v>
      </c>
      <c r="G3727">
        <v>1</v>
      </c>
      <c r="H3727">
        <v>1</v>
      </c>
    </row>
    <row r="3728" spans="1:8" x14ac:dyDescent="0.3">
      <c r="A3728" s="281">
        <v>47182</v>
      </c>
      <c r="B3728" s="281" t="s">
        <v>8882</v>
      </c>
      <c r="C3728" s="281" t="s">
        <v>8883</v>
      </c>
      <c r="D3728" s="166" t="s">
        <v>1481</v>
      </c>
      <c r="E3728" s="166">
        <v>1</v>
      </c>
      <c r="F3728" s="281" t="s">
        <v>1430</v>
      </c>
      <c r="G3728">
        <v>1</v>
      </c>
      <c r="H3728">
        <v>1</v>
      </c>
    </row>
    <row r="3729" spans="1:8" x14ac:dyDescent="0.3">
      <c r="A3729" s="281">
        <v>176464</v>
      </c>
      <c r="B3729" s="281" t="s">
        <v>8884</v>
      </c>
      <c r="C3729" s="281" t="s">
        <v>8885</v>
      </c>
      <c r="D3729" s="166" t="s">
        <v>1481</v>
      </c>
      <c r="E3729" s="166">
        <v>1</v>
      </c>
      <c r="F3729" s="281" t="s">
        <v>1430</v>
      </c>
      <c r="G3729">
        <v>1</v>
      </c>
      <c r="H3729">
        <v>1</v>
      </c>
    </row>
    <row r="3730" spans="1:8" x14ac:dyDescent="0.3">
      <c r="A3730" s="281">
        <v>162522</v>
      </c>
      <c r="B3730" s="281" t="s">
        <v>8886</v>
      </c>
      <c r="C3730" s="281" t="s">
        <v>8887</v>
      </c>
      <c r="D3730" s="166" t="s">
        <v>1481</v>
      </c>
      <c r="E3730" s="166">
        <v>1</v>
      </c>
      <c r="F3730" s="281" t="s">
        <v>1430</v>
      </c>
      <c r="G3730">
        <v>1</v>
      </c>
      <c r="H3730">
        <v>1</v>
      </c>
    </row>
    <row r="3731" spans="1:8" x14ac:dyDescent="0.3">
      <c r="A3731" s="281">
        <v>176222</v>
      </c>
      <c r="B3731" s="281" t="s">
        <v>8888</v>
      </c>
      <c r="C3731" s="281" t="s">
        <v>8889</v>
      </c>
      <c r="D3731" s="166" t="s">
        <v>1481</v>
      </c>
      <c r="E3731" s="166">
        <v>1</v>
      </c>
      <c r="F3731" s="281" t="s">
        <v>1430</v>
      </c>
      <c r="G3731">
        <v>1</v>
      </c>
      <c r="H3731">
        <v>1</v>
      </c>
    </row>
    <row r="3732" spans="1:8" x14ac:dyDescent="0.3">
      <c r="A3732" s="281">
        <v>162956</v>
      </c>
      <c r="B3732" s="281" t="s">
        <v>8890</v>
      </c>
      <c r="C3732" s="281" t="s">
        <v>8891</v>
      </c>
      <c r="D3732" s="166" t="s">
        <v>1481</v>
      </c>
      <c r="E3732" s="166">
        <v>1</v>
      </c>
      <c r="F3732" s="281" t="s">
        <v>1430</v>
      </c>
      <c r="G3732">
        <v>1</v>
      </c>
      <c r="H3732">
        <v>1</v>
      </c>
    </row>
    <row r="3733" spans="1:8" x14ac:dyDescent="0.3">
      <c r="A3733" s="281">
        <v>41803</v>
      </c>
      <c r="B3733" s="281" t="s">
        <v>8892</v>
      </c>
      <c r="C3733" s="281" t="s">
        <v>8893</v>
      </c>
      <c r="D3733" s="166" t="s">
        <v>1481</v>
      </c>
      <c r="E3733" s="166">
        <v>1</v>
      </c>
      <c r="F3733" s="281" t="s">
        <v>1430</v>
      </c>
      <c r="G3733">
        <v>1</v>
      </c>
      <c r="H3733">
        <v>1</v>
      </c>
    </row>
    <row r="3734" spans="1:8" x14ac:dyDescent="0.3">
      <c r="A3734" s="281">
        <v>170026</v>
      </c>
      <c r="B3734" s="281" t="s">
        <v>8894</v>
      </c>
      <c r="C3734" s="281" t="s">
        <v>8895</v>
      </c>
      <c r="D3734" s="166" t="s">
        <v>1481</v>
      </c>
      <c r="E3734" s="166">
        <v>1</v>
      </c>
      <c r="F3734" s="281" t="s">
        <v>1430</v>
      </c>
      <c r="G3734">
        <v>1</v>
      </c>
      <c r="H3734">
        <v>1</v>
      </c>
    </row>
    <row r="3735" spans="1:8" x14ac:dyDescent="0.3">
      <c r="A3735" s="281">
        <v>518160</v>
      </c>
      <c r="B3735" s="281" t="s">
        <v>8896</v>
      </c>
      <c r="C3735" s="281" t="s">
        <v>8897</v>
      </c>
      <c r="D3735" s="166" t="s">
        <v>1481</v>
      </c>
      <c r="E3735" s="166">
        <v>1</v>
      </c>
      <c r="F3735" s="281" t="s">
        <v>1430</v>
      </c>
      <c r="G3735">
        <v>1</v>
      </c>
      <c r="H3735">
        <v>1</v>
      </c>
    </row>
    <row r="3736" spans="1:8" x14ac:dyDescent="0.3">
      <c r="A3736" s="281">
        <v>231020</v>
      </c>
      <c r="B3736" s="281" t="s">
        <v>8898</v>
      </c>
      <c r="C3736" s="281" t="s">
        <v>8899</v>
      </c>
      <c r="D3736" s="166" t="s">
        <v>1481</v>
      </c>
      <c r="E3736" s="166">
        <v>1</v>
      </c>
      <c r="F3736" s="281" t="s">
        <v>1430</v>
      </c>
      <c r="G3736">
        <v>1</v>
      </c>
      <c r="H3736">
        <v>1</v>
      </c>
    </row>
    <row r="3737" spans="1:8" x14ac:dyDescent="0.3">
      <c r="A3737" s="281">
        <v>44599</v>
      </c>
      <c r="B3737" s="281" t="s">
        <v>8900</v>
      </c>
      <c r="C3737" s="281" t="s">
        <v>8901</v>
      </c>
      <c r="D3737" s="166" t="s">
        <v>1481</v>
      </c>
      <c r="E3737" s="166">
        <v>1</v>
      </c>
      <c r="F3737" s="281" t="s">
        <v>1430</v>
      </c>
      <c r="G3737">
        <v>1</v>
      </c>
      <c r="H3737">
        <v>1</v>
      </c>
    </row>
    <row r="3738" spans="1:8" x14ac:dyDescent="0.3">
      <c r="A3738" s="281">
        <v>373494</v>
      </c>
      <c r="B3738" s="281" t="s">
        <v>8902</v>
      </c>
      <c r="C3738" s="281" t="s">
        <v>8903</v>
      </c>
      <c r="D3738" s="166" t="s">
        <v>1481</v>
      </c>
      <c r="E3738" s="166">
        <v>1</v>
      </c>
      <c r="F3738" s="281" t="s">
        <v>1430</v>
      </c>
      <c r="G3738">
        <v>1</v>
      </c>
      <c r="H3738">
        <v>1</v>
      </c>
    </row>
    <row r="3739" spans="1:8" x14ac:dyDescent="0.3">
      <c r="A3739" s="281">
        <v>175436</v>
      </c>
      <c r="B3739" s="281" t="s">
        <v>8904</v>
      </c>
      <c r="C3739" s="281" t="s">
        <v>8905</v>
      </c>
      <c r="D3739" s="166" t="s">
        <v>1481</v>
      </c>
      <c r="E3739" s="166">
        <v>1</v>
      </c>
      <c r="F3739" s="281" t="s">
        <v>1430</v>
      </c>
      <c r="G3739">
        <v>1</v>
      </c>
      <c r="H3739">
        <v>1</v>
      </c>
    </row>
    <row r="3740" spans="1:8" x14ac:dyDescent="0.3">
      <c r="A3740" s="281">
        <v>165835</v>
      </c>
      <c r="B3740" s="281" t="s">
        <v>8906</v>
      </c>
      <c r="C3740" s="281" t="s">
        <v>8907</v>
      </c>
      <c r="D3740" s="166" t="s">
        <v>1481</v>
      </c>
      <c r="E3740" s="166">
        <v>1</v>
      </c>
      <c r="F3740" s="281" t="s">
        <v>1430</v>
      </c>
      <c r="G3740">
        <v>1</v>
      </c>
      <c r="H3740">
        <v>1</v>
      </c>
    </row>
    <row r="3741" spans="1:8" x14ac:dyDescent="0.3">
      <c r="A3741" s="281">
        <v>42586</v>
      </c>
      <c r="B3741" s="281" t="s">
        <v>8908</v>
      </c>
      <c r="C3741" s="281" t="s">
        <v>8909</v>
      </c>
      <c r="D3741" s="166" t="s">
        <v>1481</v>
      </c>
      <c r="E3741" s="166">
        <v>1</v>
      </c>
      <c r="F3741" s="281" t="s">
        <v>1430</v>
      </c>
      <c r="G3741">
        <v>1</v>
      </c>
      <c r="H3741">
        <v>1</v>
      </c>
    </row>
    <row r="3742" spans="1:8" x14ac:dyDescent="0.3">
      <c r="A3742" s="281">
        <v>173516</v>
      </c>
      <c r="B3742" s="281" t="s">
        <v>8910</v>
      </c>
      <c r="C3742" s="281" t="s">
        <v>8911</v>
      </c>
      <c r="D3742" s="166" t="s">
        <v>1481</v>
      </c>
      <c r="E3742" s="166">
        <v>1</v>
      </c>
      <c r="F3742" s="281" t="s">
        <v>1430</v>
      </c>
      <c r="G3742">
        <v>1</v>
      </c>
      <c r="H3742">
        <v>1</v>
      </c>
    </row>
    <row r="3743" spans="1:8" x14ac:dyDescent="0.3">
      <c r="A3743" s="281">
        <v>42049</v>
      </c>
      <c r="B3743" s="281" t="s">
        <v>8912</v>
      </c>
      <c r="C3743" s="281" t="s">
        <v>8913</v>
      </c>
      <c r="D3743" s="166" t="s">
        <v>1481</v>
      </c>
      <c r="E3743" s="166">
        <v>1</v>
      </c>
      <c r="F3743" s="281" t="s">
        <v>1430</v>
      </c>
      <c r="G3743">
        <v>1</v>
      </c>
      <c r="H3743">
        <v>1</v>
      </c>
    </row>
    <row r="3744" spans="1:8" x14ac:dyDescent="0.3">
      <c r="A3744" s="281">
        <v>256608</v>
      </c>
      <c r="B3744" s="281" t="s">
        <v>8914</v>
      </c>
      <c r="C3744" s="281" t="s">
        <v>8915</v>
      </c>
      <c r="D3744" s="166" t="s">
        <v>1481</v>
      </c>
      <c r="E3744" s="166">
        <v>1</v>
      </c>
      <c r="F3744" s="281" t="s">
        <v>1430</v>
      </c>
      <c r="G3744">
        <v>1</v>
      </c>
      <c r="H3744">
        <v>1</v>
      </c>
    </row>
    <row r="3745" spans="1:8" x14ac:dyDescent="0.3">
      <c r="A3745" s="281">
        <v>165771</v>
      </c>
      <c r="B3745" s="281" t="s">
        <v>8916</v>
      </c>
      <c r="C3745" s="281" t="s">
        <v>8917</v>
      </c>
      <c r="D3745" s="166" t="s">
        <v>1481</v>
      </c>
      <c r="E3745" s="166">
        <v>1</v>
      </c>
      <c r="F3745" s="281" t="s">
        <v>1430</v>
      </c>
      <c r="G3745">
        <v>1</v>
      </c>
      <c r="H3745">
        <v>1</v>
      </c>
    </row>
    <row r="3746" spans="1:8" x14ac:dyDescent="0.3">
      <c r="A3746" s="281">
        <v>160065</v>
      </c>
      <c r="B3746" s="281" t="s">
        <v>8918</v>
      </c>
      <c r="C3746" s="281" t="s">
        <v>8919</v>
      </c>
      <c r="D3746" s="166" t="s">
        <v>1481</v>
      </c>
      <c r="E3746" s="166">
        <v>1</v>
      </c>
      <c r="F3746" s="281" t="s">
        <v>1430</v>
      </c>
      <c r="G3746">
        <v>1</v>
      </c>
      <c r="H3746">
        <v>1</v>
      </c>
    </row>
    <row r="3747" spans="1:8" x14ac:dyDescent="0.3">
      <c r="A3747" s="281">
        <v>382709</v>
      </c>
      <c r="B3747" s="281" t="s">
        <v>8920</v>
      </c>
      <c r="C3747" s="281" t="s">
        <v>8921</v>
      </c>
      <c r="D3747" s="166" t="s">
        <v>1481</v>
      </c>
      <c r="E3747" s="166">
        <v>1</v>
      </c>
      <c r="F3747" s="281" t="s">
        <v>1430</v>
      </c>
      <c r="G3747">
        <v>1</v>
      </c>
      <c r="H3747">
        <v>1</v>
      </c>
    </row>
    <row r="3748" spans="1:8" x14ac:dyDescent="0.3">
      <c r="A3748" s="281">
        <v>386032</v>
      </c>
      <c r="B3748" s="281" t="s">
        <v>8922</v>
      </c>
      <c r="C3748" s="281" t="s">
        <v>8923</v>
      </c>
      <c r="D3748" s="166" t="s">
        <v>1481</v>
      </c>
      <c r="E3748" s="166">
        <v>1</v>
      </c>
      <c r="F3748" s="281" t="s">
        <v>1430</v>
      </c>
      <c r="G3748">
        <v>1</v>
      </c>
      <c r="H3748">
        <v>1</v>
      </c>
    </row>
    <row r="3749" spans="1:8" x14ac:dyDescent="0.3">
      <c r="A3749" s="281">
        <v>162653</v>
      </c>
      <c r="B3749" s="281" t="s">
        <v>8924</v>
      </c>
      <c r="C3749" s="281" t="s">
        <v>8925</v>
      </c>
      <c r="D3749" s="166" t="s">
        <v>1481</v>
      </c>
      <c r="E3749" s="166">
        <v>1</v>
      </c>
      <c r="F3749" s="281" t="s">
        <v>1430</v>
      </c>
      <c r="G3749">
        <v>1</v>
      </c>
      <c r="H3749">
        <v>1</v>
      </c>
    </row>
    <row r="3750" spans="1:8" x14ac:dyDescent="0.3">
      <c r="A3750" s="281">
        <v>234083</v>
      </c>
      <c r="B3750" s="281" t="s">
        <v>8926</v>
      </c>
      <c r="C3750" s="281" t="s">
        <v>8927</v>
      </c>
      <c r="D3750" s="166" t="s">
        <v>1481</v>
      </c>
      <c r="E3750" s="166">
        <v>1</v>
      </c>
      <c r="F3750" s="281" t="s">
        <v>1430</v>
      </c>
      <c r="G3750">
        <v>1</v>
      </c>
      <c r="H3750">
        <v>1</v>
      </c>
    </row>
    <row r="3751" spans="1:8" x14ac:dyDescent="0.3">
      <c r="A3751" s="281">
        <v>40642</v>
      </c>
      <c r="B3751" s="281" t="s">
        <v>8928</v>
      </c>
      <c r="C3751" s="281" t="s">
        <v>8929</v>
      </c>
      <c r="D3751" s="166" t="s">
        <v>1481</v>
      </c>
      <c r="E3751" s="166">
        <v>1</v>
      </c>
      <c r="F3751" s="281" t="s">
        <v>1430</v>
      </c>
      <c r="G3751">
        <v>1</v>
      </c>
      <c r="H3751">
        <v>1</v>
      </c>
    </row>
    <row r="3752" spans="1:8" x14ac:dyDescent="0.3">
      <c r="A3752" s="281">
        <v>177720</v>
      </c>
      <c r="B3752" s="281" t="s">
        <v>8930</v>
      </c>
      <c r="C3752" s="281" t="s">
        <v>8931</v>
      </c>
      <c r="D3752" s="166" t="s">
        <v>1481</v>
      </c>
      <c r="E3752" s="166">
        <v>1</v>
      </c>
      <c r="F3752" s="281" t="s">
        <v>1430</v>
      </c>
      <c r="G3752">
        <v>1</v>
      </c>
      <c r="H3752">
        <v>1</v>
      </c>
    </row>
    <row r="3753" spans="1:8" x14ac:dyDescent="0.3">
      <c r="A3753" s="281">
        <v>178433</v>
      </c>
      <c r="B3753" s="281" t="s">
        <v>8932</v>
      </c>
      <c r="C3753" s="281" t="s">
        <v>8933</v>
      </c>
      <c r="D3753" s="166" t="s">
        <v>1481</v>
      </c>
      <c r="E3753" s="166">
        <v>1</v>
      </c>
      <c r="F3753" s="281" t="s">
        <v>1430</v>
      </c>
      <c r="G3753">
        <v>1</v>
      </c>
      <c r="H3753">
        <v>1</v>
      </c>
    </row>
    <row r="3754" spans="1:8" x14ac:dyDescent="0.3">
      <c r="A3754" s="281">
        <v>228155</v>
      </c>
      <c r="B3754" s="281" t="s">
        <v>8934</v>
      </c>
      <c r="C3754" s="281" t="s">
        <v>8935</v>
      </c>
      <c r="D3754" s="166" t="s">
        <v>1481</v>
      </c>
      <c r="E3754" s="166">
        <v>1</v>
      </c>
      <c r="F3754" s="281" t="s">
        <v>1430</v>
      </c>
      <c r="G3754">
        <v>1</v>
      </c>
      <c r="H3754">
        <v>1</v>
      </c>
    </row>
    <row r="3755" spans="1:8" x14ac:dyDescent="0.3">
      <c r="A3755" s="281">
        <v>214764</v>
      </c>
      <c r="B3755" s="281" t="s">
        <v>8936</v>
      </c>
      <c r="C3755" s="281" t="s">
        <v>8937</v>
      </c>
      <c r="D3755" s="166" t="s">
        <v>1481</v>
      </c>
      <c r="E3755" s="166">
        <v>1</v>
      </c>
      <c r="F3755" s="281" t="s">
        <v>1430</v>
      </c>
      <c r="G3755">
        <v>1</v>
      </c>
      <c r="H3755">
        <v>1</v>
      </c>
    </row>
    <row r="3756" spans="1:8" x14ac:dyDescent="0.3">
      <c r="A3756" s="281">
        <v>388639</v>
      </c>
      <c r="B3756" s="281" t="s">
        <v>8938</v>
      </c>
      <c r="C3756" s="281" t="s">
        <v>8939</v>
      </c>
      <c r="D3756" s="166" t="s">
        <v>1481</v>
      </c>
      <c r="E3756" s="166">
        <v>1</v>
      </c>
      <c r="F3756" s="281" t="s">
        <v>1430</v>
      </c>
      <c r="G3756">
        <v>1</v>
      </c>
      <c r="H3756">
        <v>1</v>
      </c>
    </row>
    <row r="3757" spans="1:8" x14ac:dyDescent="0.3">
      <c r="A3757" s="281">
        <v>49376</v>
      </c>
      <c r="B3757" s="281" t="s">
        <v>8940</v>
      </c>
      <c r="C3757" s="281" t="s">
        <v>8941</v>
      </c>
      <c r="D3757" s="166" t="s">
        <v>1481</v>
      </c>
      <c r="E3757" s="166">
        <v>1</v>
      </c>
      <c r="F3757" s="281" t="s">
        <v>1430</v>
      </c>
      <c r="G3757">
        <v>1</v>
      </c>
      <c r="H3757">
        <v>1</v>
      </c>
    </row>
    <row r="3758" spans="1:8" x14ac:dyDescent="0.3">
      <c r="A3758" s="281">
        <v>98137</v>
      </c>
      <c r="B3758" s="281" t="s">
        <v>8942</v>
      </c>
      <c r="C3758" s="281" t="s">
        <v>8943</v>
      </c>
      <c r="D3758" s="166" t="s">
        <v>1481</v>
      </c>
      <c r="E3758" s="166">
        <v>1</v>
      </c>
      <c r="F3758" s="281" t="s">
        <v>1430</v>
      </c>
      <c r="G3758">
        <v>1</v>
      </c>
      <c r="H3758">
        <v>1</v>
      </c>
    </row>
    <row r="3759" spans="1:8" x14ac:dyDescent="0.3">
      <c r="A3759" s="281">
        <v>74965</v>
      </c>
      <c r="B3759" s="281" t="s">
        <v>8944</v>
      </c>
      <c r="C3759" s="281" t="s">
        <v>8945</v>
      </c>
      <c r="D3759" s="166" t="s">
        <v>1481</v>
      </c>
      <c r="E3759" s="166">
        <v>1</v>
      </c>
      <c r="F3759" s="281" t="s">
        <v>1430</v>
      </c>
      <c r="G3759">
        <v>1</v>
      </c>
      <c r="H3759">
        <v>1</v>
      </c>
    </row>
    <row r="3760" spans="1:8" x14ac:dyDescent="0.3">
      <c r="A3760" s="281">
        <v>48902</v>
      </c>
      <c r="B3760" s="281" t="s">
        <v>8946</v>
      </c>
      <c r="C3760" s="281" t="s">
        <v>8947</v>
      </c>
      <c r="D3760" s="166" t="s">
        <v>1481</v>
      </c>
      <c r="E3760" s="166">
        <v>1</v>
      </c>
      <c r="F3760" s="281" t="s">
        <v>1430</v>
      </c>
      <c r="G3760">
        <v>1</v>
      </c>
      <c r="H3760">
        <v>1</v>
      </c>
    </row>
    <row r="3761" spans="1:8" x14ac:dyDescent="0.3">
      <c r="A3761" s="281">
        <v>38527</v>
      </c>
      <c r="B3761" s="281" t="s">
        <v>8948</v>
      </c>
      <c r="C3761" s="281" t="s">
        <v>8949</v>
      </c>
      <c r="D3761" s="166" t="s">
        <v>1481</v>
      </c>
      <c r="E3761" s="166">
        <v>1</v>
      </c>
      <c r="F3761" s="281" t="s">
        <v>1430</v>
      </c>
      <c r="G3761">
        <v>1</v>
      </c>
      <c r="H3761">
        <v>1</v>
      </c>
    </row>
    <row r="3762" spans="1:8" x14ac:dyDescent="0.3">
      <c r="A3762" s="281">
        <v>224191</v>
      </c>
      <c r="B3762" s="281" t="s">
        <v>8950</v>
      </c>
      <c r="C3762" s="281" t="s">
        <v>8951</v>
      </c>
      <c r="D3762" s="166" t="s">
        <v>1481</v>
      </c>
      <c r="E3762" s="166">
        <v>1</v>
      </c>
      <c r="F3762" s="281" t="s">
        <v>1430</v>
      </c>
      <c r="G3762">
        <v>1</v>
      </c>
      <c r="H3762">
        <v>1</v>
      </c>
    </row>
    <row r="3763" spans="1:8" x14ac:dyDescent="0.3">
      <c r="A3763" s="281">
        <v>169424</v>
      </c>
      <c r="B3763" s="281" t="s">
        <v>8952</v>
      </c>
      <c r="C3763" s="281" t="s">
        <v>8953</v>
      </c>
      <c r="D3763" s="166" t="s">
        <v>1481</v>
      </c>
      <c r="E3763" s="166">
        <v>1</v>
      </c>
      <c r="F3763" s="281" t="s">
        <v>1430</v>
      </c>
      <c r="G3763">
        <v>1</v>
      </c>
      <c r="H3763">
        <v>1</v>
      </c>
    </row>
    <row r="3764" spans="1:8" x14ac:dyDescent="0.3">
      <c r="A3764" s="281">
        <v>84027</v>
      </c>
      <c r="B3764" s="281" t="s">
        <v>8954</v>
      </c>
      <c r="C3764" s="281" t="s">
        <v>8955</v>
      </c>
      <c r="D3764" s="166" t="s">
        <v>1481</v>
      </c>
      <c r="E3764" s="166">
        <v>1</v>
      </c>
      <c r="F3764" s="281" t="s">
        <v>1430</v>
      </c>
      <c r="G3764">
        <v>1</v>
      </c>
      <c r="H3764">
        <v>1</v>
      </c>
    </row>
    <row r="3765" spans="1:8" x14ac:dyDescent="0.3">
      <c r="A3765" s="281">
        <v>367500</v>
      </c>
      <c r="B3765" s="281" t="s">
        <v>8956</v>
      </c>
      <c r="C3765" s="281" t="s">
        <v>8957</v>
      </c>
      <c r="D3765" s="166" t="s">
        <v>1481</v>
      </c>
      <c r="E3765" s="166">
        <v>1</v>
      </c>
      <c r="F3765" s="281" t="s">
        <v>1430</v>
      </c>
      <c r="G3765">
        <v>1</v>
      </c>
      <c r="H3765">
        <v>1</v>
      </c>
    </row>
    <row r="3766" spans="1:8" x14ac:dyDescent="0.3">
      <c r="A3766" s="281">
        <v>175310</v>
      </c>
      <c r="B3766" s="281" t="s">
        <v>8958</v>
      </c>
      <c r="C3766" s="281" t="s">
        <v>8959</v>
      </c>
      <c r="D3766" s="166" t="s">
        <v>1481</v>
      </c>
      <c r="E3766" s="166">
        <v>1</v>
      </c>
      <c r="F3766" s="281" t="s">
        <v>1430</v>
      </c>
      <c r="G3766">
        <v>1</v>
      </c>
      <c r="H3766">
        <v>1</v>
      </c>
    </row>
    <row r="3767" spans="1:8" x14ac:dyDescent="0.3">
      <c r="A3767" s="281">
        <v>216634</v>
      </c>
      <c r="B3767" s="281" t="s">
        <v>8960</v>
      </c>
      <c r="C3767" s="281" t="s">
        <v>8961</v>
      </c>
      <c r="D3767" s="166" t="s">
        <v>1481</v>
      </c>
      <c r="E3767" s="166">
        <v>1</v>
      </c>
      <c r="F3767" s="281" t="s">
        <v>1430</v>
      </c>
      <c r="G3767">
        <v>1</v>
      </c>
      <c r="H3767">
        <v>1</v>
      </c>
    </row>
    <row r="3768" spans="1:8" x14ac:dyDescent="0.3">
      <c r="A3768" s="281">
        <v>209525</v>
      </c>
      <c r="B3768" s="281" t="s">
        <v>8962</v>
      </c>
      <c r="C3768" s="281" t="s">
        <v>8963</v>
      </c>
      <c r="D3768" s="166" t="s">
        <v>1481</v>
      </c>
      <c r="E3768" s="166">
        <v>1</v>
      </c>
      <c r="F3768" s="281" t="s">
        <v>1430</v>
      </c>
      <c r="G3768">
        <v>1</v>
      </c>
      <c r="H3768">
        <v>1</v>
      </c>
    </row>
    <row r="3769" spans="1:8" x14ac:dyDescent="0.3">
      <c r="A3769" s="281">
        <v>589993</v>
      </c>
      <c r="B3769" s="281" t="s">
        <v>8964</v>
      </c>
      <c r="C3769" s="281" t="s">
        <v>8965</v>
      </c>
      <c r="D3769" s="166" t="s">
        <v>1481</v>
      </c>
      <c r="E3769" s="166">
        <v>1</v>
      </c>
      <c r="F3769" s="281" t="s">
        <v>1430</v>
      </c>
      <c r="G3769">
        <v>1</v>
      </c>
      <c r="H3769">
        <v>1</v>
      </c>
    </row>
    <row r="3770" spans="1:8" x14ac:dyDescent="0.3">
      <c r="A3770" s="281">
        <v>331917</v>
      </c>
      <c r="B3770" s="281" t="s">
        <v>8966</v>
      </c>
      <c r="C3770" s="281" t="s">
        <v>8967</v>
      </c>
      <c r="D3770" s="166" t="s">
        <v>1481</v>
      </c>
      <c r="E3770" s="166">
        <v>1</v>
      </c>
      <c r="F3770" s="281" t="s">
        <v>1430</v>
      </c>
      <c r="G3770">
        <v>1</v>
      </c>
      <c r="H3770">
        <v>1</v>
      </c>
    </row>
    <row r="3771" spans="1:8" x14ac:dyDescent="0.3">
      <c r="A3771" s="281">
        <v>217423</v>
      </c>
      <c r="B3771" s="281" t="s">
        <v>8968</v>
      </c>
      <c r="C3771" s="281" t="s">
        <v>8969</v>
      </c>
      <c r="D3771" s="166" t="s">
        <v>1481</v>
      </c>
      <c r="E3771" s="166">
        <v>1</v>
      </c>
      <c r="F3771" s="281" t="s">
        <v>1430</v>
      </c>
      <c r="G3771">
        <v>1</v>
      </c>
      <c r="H3771">
        <v>1</v>
      </c>
    </row>
    <row r="3772" spans="1:8" x14ac:dyDescent="0.3">
      <c r="A3772" s="281">
        <v>211149</v>
      </c>
      <c r="B3772" s="281" t="s">
        <v>8970</v>
      </c>
      <c r="C3772" s="281" t="s">
        <v>8971</v>
      </c>
      <c r="D3772" s="166" t="s">
        <v>1481</v>
      </c>
      <c r="E3772" s="166">
        <v>1</v>
      </c>
      <c r="F3772" s="281" t="s">
        <v>1430</v>
      </c>
      <c r="G3772">
        <v>1</v>
      </c>
      <c r="H3772">
        <v>1</v>
      </c>
    </row>
    <row r="3773" spans="1:8" x14ac:dyDescent="0.3">
      <c r="A3773" s="281">
        <v>205674</v>
      </c>
      <c r="B3773" s="281" t="s">
        <v>8972</v>
      </c>
      <c r="C3773" s="281" t="s">
        <v>8973</v>
      </c>
      <c r="D3773" s="166" t="s">
        <v>1481</v>
      </c>
      <c r="E3773" s="166">
        <v>1</v>
      </c>
      <c r="F3773" s="281" t="s">
        <v>1430</v>
      </c>
      <c r="G3773">
        <v>1</v>
      </c>
      <c r="H3773">
        <v>1</v>
      </c>
    </row>
    <row r="3774" spans="1:8" x14ac:dyDescent="0.3">
      <c r="A3774" s="281">
        <v>219446</v>
      </c>
      <c r="B3774" s="281" t="s">
        <v>8974</v>
      </c>
      <c r="C3774" s="281" t="s">
        <v>8975</v>
      </c>
      <c r="D3774" s="166" t="s">
        <v>1481</v>
      </c>
      <c r="E3774" s="166">
        <v>1</v>
      </c>
      <c r="F3774" s="281" t="s">
        <v>1430</v>
      </c>
      <c r="G3774">
        <v>1</v>
      </c>
      <c r="H3774">
        <v>1</v>
      </c>
    </row>
    <row r="3775" spans="1:8" x14ac:dyDescent="0.3">
      <c r="A3775" s="281">
        <v>178400</v>
      </c>
      <c r="B3775" s="281" t="s">
        <v>8976</v>
      </c>
      <c r="C3775" s="281" t="s">
        <v>8977</v>
      </c>
      <c r="D3775" s="166" t="s">
        <v>1481</v>
      </c>
      <c r="E3775" s="166">
        <v>1</v>
      </c>
      <c r="F3775" s="281" t="s">
        <v>1430</v>
      </c>
      <c r="G3775">
        <v>1</v>
      </c>
      <c r="H3775">
        <v>1</v>
      </c>
    </row>
    <row r="3776" spans="1:8" x14ac:dyDescent="0.3">
      <c r="A3776" s="281">
        <v>205692</v>
      </c>
      <c r="B3776" s="281" t="s">
        <v>8978</v>
      </c>
      <c r="C3776" s="281" t="s">
        <v>8979</v>
      </c>
      <c r="D3776" s="166" t="s">
        <v>1481</v>
      </c>
      <c r="E3776" s="166">
        <v>1</v>
      </c>
      <c r="F3776" s="281" t="s">
        <v>1430</v>
      </c>
      <c r="G3776">
        <v>1</v>
      </c>
      <c r="H3776">
        <v>1</v>
      </c>
    </row>
    <row r="3777" spans="1:8" x14ac:dyDescent="0.3">
      <c r="A3777" s="281">
        <v>102597</v>
      </c>
      <c r="B3777" s="281" t="s">
        <v>8980</v>
      </c>
      <c r="C3777" s="281" t="s">
        <v>8981</v>
      </c>
      <c r="D3777" s="166" t="s">
        <v>1481</v>
      </c>
      <c r="E3777" s="166">
        <v>1</v>
      </c>
      <c r="F3777" s="281" t="s">
        <v>1430</v>
      </c>
      <c r="G3777">
        <v>1</v>
      </c>
      <c r="H3777">
        <v>1</v>
      </c>
    </row>
    <row r="3778" spans="1:8" x14ac:dyDescent="0.3">
      <c r="A3778" s="281">
        <v>215910</v>
      </c>
      <c r="B3778" s="281" t="s">
        <v>8982</v>
      </c>
      <c r="C3778" s="281" t="s">
        <v>8983</v>
      </c>
      <c r="D3778" s="166" t="s">
        <v>1481</v>
      </c>
      <c r="E3778" s="166">
        <v>1</v>
      </c>
      <c r="F3778" s="281" t="s">
        <v>1430</v>
      </c>
      <c r="G3778">
        <v>1</v>
      </c>
      <c r="H3778">
        <v>1</v>
      </c>
    </row>
    <row r="3779" spans="1:8" x14ac:dyDescent="0.3">
      <c r="A3779" s="281">
        <v>101326</v>
      </c>
      <c r="B3779" s="281" t="s">
        <v>8984</v>
      </c>
      <c r="C3779" s="281" t="s">
        <v>8985</v>
      </c>
      <c r="D3779" s="166" t="s">
        <v>1481</v>
      </c>
      <c r="E3779" s="166">
        <v>1</v>
      </c>
      <c r="F3779" s="281" t="s">
        <v>1430</v>
      </c>
      <c r="G3779">
        <v>1</v>
      </c>
      <c r="H3779">
        <v>1</v>
      </c>
    </row>
    <row r="3780" spans="1:8" x14ac:dyDescent="0.3">
      <c r="A3780" s="281">
        <v>229985</v>
      </c>
      <c r="B3780" s="281" t="s">
        <v>8986</v>
      </c>
      <c r="C3780" s="281" t="s">
        <v>8987</v>
      </c>
      <c r="D3780" s="166" t="s">
        <v>1481</v>
      </c>
      <c r="E3780" s="166">
        <v>1</v>
      </c>
      <c r="F3780" s="281" t="s">
        <v>1430</v>
      </c>
      <c r="G3780">
        <v>1</v>
      </c>
      <c r="H3780">
        <v>1</v>
      </c>
    </row>
    <row r="3781" spans="1:8" x14ac:dyDescent="0.3">
      <c r="A3781" s="281">
        <v>206950</v>
      </c>
      <c r="B3781" s="281" t="s">
        <v>8988</v>
      </c>
      <c r="C3781" s="281" t="s">
        <v>8989</v>
      </c>
      <c r="D3781" s="166" t="s">
        <v>1481</v>
      </c>
      <c r="E3781" s="166">
        <v>1</v>
      </c>
      <c r="F3781" s="281" t="s">
        <v>1430</v>
      </c>
      <c r="G3781">
        <v>1</v>
      </c>
      <c r="H3781">
        <v>1</v>
      </c>
    </row>
    <row r="3782" spans="1:8" x14ac:dyDescent="0.3">
      <c r="A3782" s="281">
        <v>592117</v>
      </c>
      <c r="B3782" s="281" t="s">
        <v>8990</v>
      </c>
      <c r="C3782" s="281" t="s">
        <v>8991</v>
      </c>
      <c r="D3782" s="166" t="s">
        <v>1481</v>
      </c>
      <c r="E3782" s="166">
        <v>1</v>
      </c>
      <c r="F3782" s="281" t="s">
        <v>1430</v>
      </c>
      <c r="G3782">
        <v>1</v>
      </c>
      <c r="H3782">
        <v>1</v>
      </c>
    </row>
    <row r="3783" spans="1:8" x14ac:dyDescent="0.3">
      <c r="A3783" s="281">
        <v>545682</v>
      </c>
      <c r="B3783" s="281" t="s">
        <v>8992</v>
      </c>
      <c r="C3783" s="281" t="s">
        <v>8993</v>
      </c>
      <c r="D3783" s="166" t="s">
        <v>1481</v>
      </c>
      <c r="E3783" s="166">
        <v>1</v>
      </c>
      <c r="F3783" s="281" t="s">
        <v>1430</v>
      </c>
      <c r="G3783">
        <v>1</v>
      </c>
      <c r="H3783">
        <v>1</v>
      </c>
    </row>
    <row r="3784" spans="1:8" x14ac:dyDescent="0.3">
      <c r="A3784" s="281">
        <v>47382</v>
      </c>
      <c r="B3784" s="281" t="s">
        <v>8994</v>
      </c>
      <c r="C3784" s="281" t="s">
        <v>8995</v>
      </c>
      <c r="D3784" s="166" t="s">
        <v>1481</v>
      </c>
      <c r="E3784" s="166">
        <v>1</v>
      </c>
      <c r="F3784" s="281" t="s">
        <v>1430</v>
      </c>
      <c r="G3784">
        <v>1</v>
      </c>
      <c r="H3784">
        <v>1</v>
      </c>
    </row>
    <row r="3785" spans="1:8" x14ac:dyDescent="0.3">
      <c r="A3785" s="281">
        <v>393546</v>
      </c>
      <c r="B3785" s="281" t="s">
        <v>8996</v>
      </c>
      <c r="C3785" s="281" t="s">
        <v>8997</v>
      </c>
      <c r="D3785" s="166" t="s">
        <v>1481</v>
      </c>
      <c r="E3785" s="166">
        <v>1</v>
      </c>
      <c r="F3785" s="281" t="s">
        <v>1430</v>
      </c>
      <c r="G3785">
        <v>1</v>
      </c>
      <c r="H3785">
        <v>1</v>
      </c>
    </row>
    <row r="3786" spans="1:8" x14ac:dyDescent="0.3">
      <c r="A3786" s="281">
        <v>174644</v>
      </c>
      <c r="B3786" s="281" t="s">
        <v>8998</v>
      </c>
      <c r="C3786" s="281" t="s">
        <v>8999</v>
      </c>
      <c r="D3786" s="166" t="s">
        <v>1481</v>
      </c>
      <c r="E3786" s="166">
        <v>1</v>
      </c>
      <c r="F3786" s="281" t="s">
        <v>1430</v>
      </c>
      <c r="G3786">
        <v>1</v>
      </c>
      <c r="H3786">
        <v>1</v>
      </c>
    </row>
    <row r="3787" spans="1:8" x14ac:dyDescent="0.3">
      <c r="A3787" s="281">
        <v>41815</v>
      </c>
      <c r="B3787" s="281" t="s">
        <v>9000</v>
      </c>
      <c r="C3787" s="281" t="s">
        <v>9001</v>
      </c>
      <c r="D3787" s="166" t="s">
        <v>1481</v>
      </c>
      <c r="E3787" s="166">
        <v>1</v>
      </c>
      <c r="F3787" s="281" t="s">
        <v>1430</v>
      </c>
      <c r="G3787">
        <v>1</v>
      </c>
      <c r="H3787">
        <v>1</v>
      </c>
    </row>
    <row r="3788" spans="1:8" x14ac:dyDescent="0.3">
      <c r="A3788" s="281">
        <v>96465</v>
      </c>
      <c r="B3788" s="281" t="s">
        <v>9002</v>
      </c>
      <c r="C3788" s="281" t="s">
        <v>9003</v>
      </c>
      <c r="D3788" s="166" t="s">
        <v>1481</v>
      </c>
      <c r="E3788" s="166">
        <v>1</v>
      </c>
      <c r="F3788" s="281" t="s">
        <v>1430</v>
      </c>
      <c r="G3788">
        <v>1</v>
      </c>
      <c r="H3788">
        <v>1</v>
      </c>
    </row>
    <row r="3789" spans="1:8" x14ac:dyDescent="0.3">
      <c r="A3789" s="281">
        <v>216259</v>
      </c>
      <c r="B3789" s="281" t="s">
        <v>9004</v>
      </c>
      <c r="C3789" s="281" t="s">
        <v>9005</v>
      </c>
      <c r="D3789" s="166" t="s">
        <v>1481</v>
      </c>
      <c r="E3789" s="166">
        <v>1</v>
      </c>
      <c r="F3789" s="281" t="s">
        <v>1430</v>
      </c>
      <c r="G3789">
        <v>1</v>
      </c>
      <c r="H3789">
        <v>1</v>
      </c>
    </row>
    <row r="3790" spans="1:8" x14ac:dyDescent="0.3">
      <c r="A3790" s="281">
        <v>177316</v>
      </c>
      <c r="B3790" s="281" t="s">
        <v>9006</v>
      </c>
      <c r="C3790" s="281" t="s">
        <v>9007</v>
      </c>
      <c r="D3790" s="166" t="s">
        <v>1481</v>
      </c>
      <c r="E3790" s="166">
        <v>1</v>
      </c>
      <c r="F3790" s="281" t="s">
        <v>1430</v>
      </c>
      <c r="G3790">
        <v>1</v>
      </c>
      <c r="H3790">
        <v>1</v>
      </c>
    </row>
    <row r="3791" spans="1:8" x14ac:dyDescent="0.3">
      <c r="A3791" s="281">
        <v>261792</v>
      </c>
      <c r="B3791" s="281" t="s">
        <v>9008</v>
      </c>
      <c r="C3791" s="281" t="s">
        <v>9009</v>
      </c>
      <c r="D3791" s="166" t="s">
        <v>1481</v>
      </c>
      <c r="E3791" s="166">
        <v>1</v>
      </c>
      <c r="F3791" s="281" t="s">
        <v>1430</v>
      </c>
      <c r="G3791">
        <v>1</v>
      </c>
      <c r="H3791">
        <v>1</v>
      </c>
    </row>
    <row r="3792" spans="1:8" x14ac:dyDescent="0.3">
      <c r="A3792" s="281">
        <v>224877</v>
      </c>
      <c r="B3792" s="281" t="s">
        <v>9010</v>
      </c>
      <c r="C3792" s="281" t="s">
        <v>9011</v>
      </c>
      <c r="D3792" s="166" t="s">
        <v>1481</v>
      </c>
      <c r="E3792" s="166">
        <v>1</v>
      </c>
      <c r="F3792" s="281" t="s">
        <v>1430</v>
      </c>
      <c r="G3792">
        <v>1</v>
      </c>
      <c r="H3792">
        <v>1</v>
      </c>
    </row>
    <row r="3793" spans="1:8" x14ac:dyDescent="0.3">
      <c r="A3793" s="281">
        <v>100398</v>
      </c>
      <c r="B3793" s="281" t="s">
        <v>9012</v>
      </c>
      <c r="C3793" s="281" t="s">
        <v>9013</v>
      </c>
      <c r="D3793" s="166" t="s">
        <v>1481</v>
      </c>
      <c r="E3793" s="166">
        <v>1</v>
      </c>
      <c r="F3793" s="281" t="s">
        <v>1430</v>
      </c>
      <c r="G3793">
        <v>1</v>
      </c>
      <c r="H3793">
        <v>1</v>
      </c>
    </row>
    <row r="3794" spans="1:8" x14ac:dyDescent="0.3">
      <c r="A3794" s="281">
        <v>167328</v>
      </c>
      <c r="B3794" s="281" t="s">
        <v>9014</v>
      </c>
      <c r="C3794" s="281" t="s">
        <v>9015</v>
      </c>
      <c r="D3794" s="166" t="s">
        <v>1481</v>
      </c>
      <c r="E3794" s="166">
        <v>1</v>
      </c>
      <c r="F3794" s="281" t="s">
        <v>1430</v>
      </c>
      <c r="G3794">
        <v>1</v>
      </c>
      <c r="H3794">
        <v>1</v>
      </c>
    </row>
    <row r="3795" spans="1:8" x14ac:dyDescent="0.3">
      <c r="A3795" s="281">
        <v>173678</v>
      </c>
      <c r="B3795" s="281" t="s">
        <v>9016</v>
      </c>
      <c r="C3795" s="281" t="s">
        <v>9017</v>
      </c>
      <c r="D3795" s="166" t="s">
        <v>1481</v>
      </c>
      <c r="E3795" s="166">
        <v>1</v>
      </c>
      <c r="F3795" s="281" t="s">
        <v>1430</v>
      </c>
      <c r="G3795">
        <v>1</v>
      </c>
      <c r="H3795">
        <v>1</v>
      </c>
    </row>
    <row r="3796" spans="1:8" x14ac:dyDescent="0.3">
      <c r="A3796" s="281">
        <v>173532</v>
      </c>
      <c r="B3796" s="281" t="s">
        <v>9018</v>
      </c>
      <c r="C3796" s="281" t="s">
        <v>9019</v>
      </c>
      <c r="D3796" s="166" t="s">
        <v>1481</v>
      </c>
      <c r="E3796" s="166">
        <v>1</v>
      </c>
      <c r="F3796" s="281" t="s">
        <v>1430</v>
      </c>
      <c r="G3796">
        <v>1</v>
      </c>
      <c r="H3796">
        <v>1</v>
      </c>
    </row>
    <row r="3797" spans="1:8" x14ac:dyDescent="0.3">
      <c r="A3797" s="281">
        <v>266078</v>
      </c>
      <c r="B3797" s="281" t="s">
        <v>9020</v>
      </c>
      <c r="C3797" s="281" t="s">
        <v>9021</v>
      </c>
      <c r="D3797" s="166" t="s">
        <v>1481</v>
      </c>
      <c r="E3797" s="166">
        <v>1</v>
      </c>
      <c r="F3797" s="281" t="s">
        <v>1430</v>
      </c>
      <c r="G3797">
        <v>1</v>
      </c>
      <c r="H3797">
        <v>1</v>
      </c>
    </row>
    <row r="3798" spans="1:8" x14ac:dyDescent="0.3">
      <c r="A3798" s="281">
        <v>239087</v>
      </c>
      <c r="B3798" s="281" t="s">
        <v>9022</v>
      </c>
      <c r="C3798" s="281" t="s">
        <v>9023</v>
      </c>
      <c r="D3798" s="166" t="s">
        <v>1481</v>
      </c>
      <c r="E3798" s="166">
        <v>1</v>
      </c>
      <c r="F3798" s="281" t="s">
        <v>1430</v>
      </c>
      <c r="G3798">
        <v>1</v>
      </c>
      <c r="H3798">
        <v>1</v>
      </c>
    </row>
    <row r="3799" spans="1:8" x14ac:dyDescent="0.3">
      <c r="A3799" s="281">
        <v>205999</v>
      </c>
      <c r="B3799" s="281" t="s">
        <v>9024</v>
      </c>
      <c r="C3799" s="281" t="s">
        <v>9025</v>
      </c>
      <c r="D3799" s="166" t="s">
        <v>1481</v>
      </c>
      <c r="E3799" s="166">
        <v>1</v>
      </c>
      <c r="F3799" s="281" t="s">
        <v>1430</v>
      </c>
      <c r="G3799">
        <v>1</v>
      </c>
      <c r="H3799">
        <v>1</v>
      </c>
    </row>
    <row r="3800" spans="1:8" x14ac:dyDescent="0.3">
      <c r="A3800" s="281">
        <v>232760</v>
      </c>
      <c r="B3800" s="281" t="s">
        <v>9026</v>
      </c>
      <c r="C3800" s="281" t="s">
        <v>9027</v>
      </c>
      <c r="D3800" s="166" t="s">
        <v>1481</v>
      </c>
      <c r="E3800" s="166">
        <v>1</v>
      </c>
      <c r="F3800" s="281" t="s">
        <v>1430</v>
      </c>
      <c r="G3800">
        <v>1</v>
      </c>
      <c r="H3800">
        <v>1</v>
      </c>
    </row>
    <row r="3801" spans="1:8" x14ac:dyDescent="0.3">
      <c r="A3801" s="281">
        <v>210987</v>
      </c>
      <c r="B3801" s="281" t="s">
        <v>9028</v>
      </c>
      <c r="C3801" s="281" t="s">
        <v>9029</v>
      </c>
      <c r="D3801" s="166" t="s">
        <v>1481</v>
      </c>
      <c r="E3801" s="166">
        <v>1</v>
      </c>
      <c r="F3801" s="281" t="s">
        <v>1430</v>
      </c>
      <c r="G3801">
        <v>1</v>
      </c>
      <c r="H3801">
        <v>1</v>
      </c>
    </row>
    <row r="3802" spans="1:8" x14ac:dyDescent="0.3">
      <c r="A3802" s="281">
        <v>39163</v>
      </c>
      <c r="B3802" s="281" t="s">
        <v>9030</v>
      </c>
      <c r="C3802" s="281" t="s">
        <v>9031</v>
      </c>
      <c r="D3802" s="166" t="s">
        <v>1481</v>
      </c>
      <c r="E3802" s="166">
        <v>1</v>
      </c>
      <c r="F3802" s="281" t="s">
        <v>1430</v>
      </c>
      <c r="G3802">
        <v>1</v>
      </c>
      <c r="H3802">
        <v>1</v>
      </c>
    </row>
    <row r="3803" spans="1:8" x14ac:dyDescent="0.3">
      <c r="A3803" s="281">
        <v>205857</v>
      </c>
      <c r="B3803" s="281" t="s">
        <v>9032</v>
      </c>
      <c r="C3803" s="281" t="s">
        <v>9033</v>
      </c>
      <c r="D3803" s="166" t="s">
        <v>1481</v>
      </c>
      <c r="E3803" s="166">
        <v>1</v>
      </c>
      <c r="F3803" s="281" t="s">
        <v>1430</v>
      </c>
      <c r="G3803">
        <v>1</v>
      </c>
      <c r="H3803">
        <v>1</v>
      </c>
    </row>
    <row r="3804" spans="1:8" x14ac:dyDescent="0.3">
      <c r="A3804" s="281">
        <v>220590</v>
      </c>
      <c r="B3804" s="281" t="s">
        <v>9034</v>
      </c>
      <c r="C3804" s="281" t="s">
        <v>9035</v>
      </c>
      <c r="D3804" s="166" t="s">
        <v>1481</v>
      </c>
      <c r="E3804" s="166">
        <v>1</v>
      </c>
      <c r="F3804" s="281" t="s">
        <v>1430</v>
      </c>
      <c r="G3804">
        <v>1</v>
      </c>
      <c r="H3804">
        <v>1</v>
      </c>
    </row>
    <row r="3805" spans="1:8" x14ac:dyDescent="0.3">
      <c r="A3805" s="281">
        <v>299540</v>
      </c>
      <c r="B3805" s="281" t="s">
        <v>9036</v>
      </c>
      <c r="C3805" s="281" t="s">
        <v>9037</v>
      </c>
      <c r="D3805" s="166" t="s">
        <v>1481</v>
      </c>
      <c r="E3805" s="166">
        <v>1</v>
      </c>
      <c r="F3805" s="281" t="s">
        <v>1430</v>
      </c>
      <c r="G3805">
        <v>1</v>
      </c>
      <c r="H3805">
        <v>1</v>
      </c>
    </row>
    <row r="3806" spans="1:8" x14ac:dyDescent="0.3">
      <c r="A3806" s="281">
        <v>41391</v>
      </c>
      <c r="B3806" s="281" t="s">
        <v>9038</v>
      </c>
      <c r="C3806" s="281" t="s">
        <v>9039</v>
      </c>
      <c r="D3806" s="166" t="s">
        <v>1481</v>
      </c>
      <c r="E3806" s="166">
        <v>1</v>
      </c>
      <c r="F3806" s="281" t="s">
        <v>1430</v>
      </c>
      <c r="G3806">
        <v>1</v>
      </c>
      <c r="H3806">
        <v>1</v>
      </c>
    </row>
    <row r="3807" spans="1:8" x14ac:dyDescent="0.3">
      <c r="A3807" s="281">
        <v>41639</v>
      </c>
      <c r="B3807" s="281" t="s">
        <v>9040</v>
      </c>
      <c r="C3807" s="281" t="s">
        <v>9041</v>
      </c>
      <c r="D3807" s="166" t="s">
        <v>1481</v>
      </c>
      <c r="E3807" s="166">
        <v>1</v>
      </c>
      <c r="F3807" s="281" t="s">
        <v>1430</v>
      </c>
      <c r="G3807">
        <v>1</v>
      </c>
      <c r="H3807">
        <v>1</v>
      </c>
    </row>
    <row r="3808" spans="1:8" x14ac:dyDescent="0.3">
      <c r="A3808" s="281">
        <v>208863</v>
      </c>
      <c r="B3808" s="281" t="s">
        <v>9042</v>
      </c>
      <c r="C3808" s="281" t="s">
        <v>9043</v>
      </c>
      <c r="D3808" s="166" t="s">
        <v>1481</v>
      </c>
      <c r="E3808" s="166">
        <v>1</v>
      </c>
      <c r="F3808" s="281" t="s">
        <v>1430</v>
      </c>
      <c r="G3808">
        <v>1</v>
      </c>
      <c r="H3808">
        <v>1</v>
      </c>
    </row>
    <row r="3809" spans="1:8" x14ac:dyDescent="0.3">
      <c r="A3809" s="281">
        <v>97262</v>
      </c>
      <c r="B3809" s="281" t="s">
        <v>9044</v>
      </c>
      <c r="C3809" s="281" t="s">
        <v>9045</v>
      </c>
      <c r="D3809" s="166" t="s">
        <v>1481</v>
      </c>
      <c r="E3809" s="166">
        <v>1</v>
      </c>
      <c r="F3809" s="281" t="s">
        <v>1430</v>
      </c>
      <c r="G3809">
        <v>1</v>
      </c>
      <c r="H3809">
        <v>1</v>
      </c>
    </row>
    <row r="3810" spans="1:8" x14ac:dyDescent="0.3">
      <c r="A3810" s="281">
        <v>217554</v>
      </c>
      <c r="B3810" s="281" t="s">
        <v>9046</v>
      </c>
      <c r="C3810" s="281" t="s">
        <v>9047</v>
      </c>
      <c r="D3810" s="166" t="s">
        <v>1481</v>
      </c>
      <c r="E3810" s="166">
        <v>1</v>
      </c>
      <c r="F3810" s="281" t="s">
        <v>1430</v>
      </c>
      <c r="G3810">
        <v>1</v>
      </c>
      <c r="H3810">
        <v>1</v>
      </c>
    </row>
    <row r="3811" spans="1:8" x14ac:dyDescent="0.3">
      <c r="A3811" s="281">
        <v>291739</v>
      </c>
      <c r="B3811" s="281" t="s">
        <v>9048</v>
      </c>
      <c r="C3811" s="281" t="s">
        <v>9049</v>
      </c>
      <c r="D3811" s="166" t="s">
        <v>1481</v>
      </c>
      <c r="E3811" s="166">
        <v>1</v>
      </c>
      <c r="F3811" s="281" t="s">
        <v>1430</v>
      </c>
      <c r="G3811">
        <v>1</v>
      </c>
      <c r="H3811">
        <v>1</v>
      </c>
    </row>
    <row r="3812" spans="1:8" x14ac:dyDescent="0.3">
      <c r="A3812" s="281">
        <v>47571</v>
      </c>
      <c r="B3812" s="281" t="s">
        <v>9050</v>
      </c>
      <c r="C3812" s="281" t="s">
        <v>9051</v>
      </c>
      <c r="D3812" s="166" t="s">
        <v>1481</v>
      </c>
      <c r="E3812" s="166">
        <v>1</v>
      </c>
      <c r="F3812" s="281" t="s">
        <v>1430</v>
      </c>
      <c r="G3812">
        <v>1</v>
      </c>
      <c r="H3812">
        <v>1</v>
      </c>
    </row>
    <row r="3813" spans="1:8" x14ac:dyDescent="0.3">
      <c r="A3813" s="281">
        <v>226172</v>
      </c>
      <c r="B3813" s="281" t="s">
        <v>9052</v>
      </c>
      <c r="C3813" s="281" t="s">
        <v>9053</v>
      </c>
      <c r="D3813" s="166" t="s">
        <v>1481</v>
      </c>
      <c r="E3813" s="166">
        <v>1</v>
      </c>
      <c r="F3813" s="281" t="s">
        <v>1430</v>
      </c>
      <c r="G3813">
        <v>1</v>
      </c>
      <c r="H3813">
        <v>1</v>
      </c>
    </row>
    <row r="3814" spans="1:8" x14ac:dyDescent="0.3">
      <c r="A3814" s="281">
        <v>518940</v>
      </c>
      <c r="B3814" s="281" t="s">
        <v>9054</v>
      </c>
      <c r="C3814" s="281" t="s">
        <v>9055</v>
      </c>
      <c r="D3814" s="166" t="s">
        <v>1481</v>
      </c>
      <c r="E3814" s="166">
        <v>1</v>
      </c>
      <c r="F3814" s="281" t="s">
        <v>1430</v>
      </c>
      <c r="G3814">
        <v>1</v>
      </c>
      <c r="H3814">
        <v>1</v>
      </c>
    </row>
    <row r="3815" spans="1:8" x14ac:dyDescent="0.3">
      <c r="A3815" s="281">
        <v>160213</v>
      </c>
      <c r="B3815" s="281" t="s">
        <v>9056</v>
      </c>
      <c r="C3815" s="281" t="s">
        <v>9057</v>
      </c>
      <c r="D3815" s="166" t="s">
        <v>1481</v>
      </c>
      <c r="E3815" s="166">
        <v>1</v>
      </c>
      <c r="F3815" s="281" t="s">
        <v>1430</v>
      </c>
      <c r="G3815">
        <v>1</v>
      </c>
      <c r="H3815">
        <v>1</v>
      </c>
    </row>
    <row r="3816" spans="1:8" x14ac:dyDescent="0.3">
      <c r="A3816" s="281">
        <v>176865</v>
      </c>
      <c r="B3816" s="281" t="s">
        <v>9058</v>
      </c>
      <c r="C3816" s="281" t="s">
        <v>9059</v>
      </c>
      <c r="D3816" s="166" t="s">
        <v>1481</v>
      </c>
      <c r="E3816" s="166">
        <v>1</v>
      </c>
      <c r="F3816" s="281" t="s">
        <v>1430</v>
      </c>
      <c r="G3816">
        <v>1</v>
      </c>
      <c r="H3816">
        <v>1</v>
      </c>
    </row>
    <row r="3817" spans="1:8" x14ac:dyDescent="0.3">
      <c r="A3817" s="281">
        <v>160405</v>
      </c>
      <c r="B3817" s="281" t="s">
        <v>9060</v>
      </c>
      <c r="C3817" s="281" t="s">
        <v>9061</v>
      </c>
      <c r="D3817" s="166" t="s">
        <v>1481</v>
      </c>
      <c r="E3817" s="166">
        <v>1</v>
      </c>
      <c r="F3817" s="281" t="s">
        <v>1430</v>
      </c>
      <c r="G3817">
        <v>1</v>
      </c>
      <c r="H3817">
        <v>1</v>
      </c>
    </row>
    <row r="3818" spans="1:8" x14ac:dyDescent="0.3">
      <c r="A3818" s="281">
        <v>169704</v>
      </c>
      <c r="B3818" s="281" t="s">
        <v>9062</v>
      </c>
      <c r="C3818" s="281" t="s">
        <v>9063</v>
      </c>
      <c r="D3818" s="166" t="s">
        <v>1481</v>
      </c>
      <c r="E3818" s="166">
        <v>1</v>
      </c>
      <c r="F3818" s="281" t="s">
        <v>1430</v>
      </c>
      <c r="G3818">
        <v>1</v>
      </c>
      <c r="H3818">
        <v>1</v>
      </c>
    </row>
    <row r="3819" spans="1:8" x14ac:dyDescent="0.3">
      <c r="A3819" s="281">
        <v>262392</v>
      </c>
      <c r="B3819" s="281" t="s">
        <v>9064</v>
      </c>
      <c r="C3819" s="281" t="s">
        <v>9065</v>
      </c>
      <c r="D3819" s="166" t="s">
        <v>1481</v>
      </c>
      <c r="E3819" s="166">
        <v>1</v>
      </c>
      <c r="F3819" s="281" t="s">
        <v>1430</v>
      </c>
      <c r="G3819">
        <v>1</v>
      </c>
      <c r="H3819">
        <v>1</v>
      </c>
    </row>
    <row r="3820" spans="1:8" x14ac:dyDescent="0.3">
      <c r="A3820" s="281">
        <v>298100</v>
      </c>
      <c r="B3820" s="281" t="s">
        <v>9066</v>
      </c>
      <c r="C3820" s="281" t="s">
        <v>9067</v>
      </c>
      <c r="D3820" s="166" t="s">
        <v>1481</v>
      </c>
      <c r="E3820" s="166">
        <v>1</v>
      </c>
      <c r="F3820" s="281" t="s">
        <v>1430</v>
      </c>
      <c r="G3820">
        <v>1</v>
      </c>
      <c r="H3820">
        <v>1</v>
      </c>
    </row>
    <row r="3821" spans="1:8" x14ac:dyDescent="0.3">
      <c r="A3821" s="281">
        <v>174567</v>
      </c>
      <c r="B3821" s="281" t="s">
        <v>9068</v>
      </c>
      <c r="C3821" s="281" t="s">
        <v>9069</v>
      </c>
      <c r="D3821" s="166" t="s">
        <v>1481</v>
      </c>
      <c r="E3821" s="166">
        <v>1</v>
      </c>
      <c r="F3821" s="281" t="s">
        <v>1430</v>
      </c>
      <c r="G3821">
        <v>1</v>
      </c>
      <c r="H3821">
        <v>1</v>
      </c>
    </row>
    <row r="3822" spans="1:8" x14ac:dyDescent="0.3">
      <c r="A3822" s="281">
        <v>266306</v>
      </c>
      <c r="B3822" s="281" t="s">
        <v>9070</v>
      </c>
      <c r="C3822" s="281" t="s">
        <v>9071</v>
      </c>
      <c r="D3822" s="166" t="s">
        <v>1481</v>
      </c>
      <c r="E3822" s="166">
        <v>1</v>
      </c>
      <c r="F3822" s="281" t="s">
        <v>1430</v>
      </c>
      <c r="G3822">
        <v>1</v>
      </c>
      <c r="H3822">
        <v>1</v>
      </c>
    </row>
    <row r="3823" spans="1:8" x14ac:dyDescent="0.3">
      <c r="A3823" s="281">
        <v>224990</v>
      </c>
      <c r="B3823" s="281" t="s">
        <v>9072</v>
      </c>
      <c r="C3823" s="281" t="s">
        <v>9073</v>
      </c>
      <c r="D3823" s="166" t="s">
        <v>1481</v>
      </c>
      <c r="E3823" s="166">
        <v>1</v>
      </c>
      <c r="F3823" s="281" t="s">
        <v>1430</v>
      </c>
      <c r="G3823">
        <v>1</v>
      </c>
      <c r="H3823">
        <v>1</v>
      </c>
    </row>
    <row r="3824" spans="1:8" x14ac:dyDescent="0.3">
      <c r="A3824" s="281">
        <v>173390</v>
      </c>
      <c r="B3824" s="281" t="s">
        <v>9074</v>
      </c>
      <c r="C3824" s="281" t="s">
        <v>9075</v>
      </c>
      <c r="D3824" s="166" t="s">
        <v>1481</v>
      </c>
      <c r="E3824" s="166">
        <v>1</v>
      </c>
      <c r="F3824" s="281" t="s">
        <v>1430</v>
      </c>
      <c r="G3824">
        <v>1</v>
      </c>
      <c r="H3824">
        <v>1</v>
      </c>
    </row>
    <row r="3825" spans="1:8" x14ac:dyDescent="0.3">
      <c r="A3825" s="281">
        <v>288096</v>
      </c>
      <c r="B3825" s="281" t="s">
        <v>9076</v>
      </c>
      <c r="C3825" s="281" t="s">
        <v>9077</v>
      </c>
      <c r="D3825" s="166" t="s">
        <v>1481</v>
      </c>
      <c r="E3825" s="166">
        <v>1</v>
      </c>
      <c r="F3825" s="281" t="s">
        <v>1430</v>
      </c>
      <c r="G3825">
        <v>1</v>
      </c>
      <c r="H3825">
        <v>1</v>
      </c>
    </row>
    <row r="3826" spans="1:8" x14ac:dyDescent="0.3">
      <c r="A3826" s="281">
        <v>236947</v>
      </c>
      <c r="B3826" s="281" t="s">
        <v>9078</v>
      </c>
      <c r="C3826" s="281" t="s">
        <v>9079</v>
      </c>
      <c r="D3826" s="166" t="s">
        <v>1481</v>
      </c>
      <c r="E3826" s="166">
        <v>1</v>
      </c>
      <c r="F3826" s="281" t="s">
        <v>1430</v>
      </c>
      <c r="G3826">
        <v>1</v>
      </c>
      <c r="H3826">
        <v>1</v>
      </c>
    </row>
    <row r="3827" spans="1:8" x14ac:dyDescent="0.3">
      <c r="A3827" s="281">
        <v>343242</v>
      </c>
      <c r="B3827" s="281" t="s">
        <v>9080</v>
      </c>
      <c r="C3827" s="281" t="s">
        <v>9081</v>
      </c>
      <c r="D3827" s="166" t="s">
        <v>1481</v>
      </c>
      <c r="E3827" s="166">
        <v>1</v>
      </c>
      <c r="F3827" s="281" t="s">
        <v>1430</v>
      </c>
      <c r="G3827">
        <v>1</v>
      </c>
      <c r="H3827">
        <v>1</v>
      </c>
    </row>
    <row r="3828" spans="1:8" x14ac:dyDescent="0.3">
      <c r="A3828" s="281">
        <v>205509</v>
      </c>
      <c r="B3828" s="281" t="s">
        <v>9082</v>
      </c>
      <c r="C3828" s="281" t="s">
        <v>9083</v>
      </c>
      <c r="D3828" s="166" t="s">
        <v>1481</v>
      </c>
      <c r="E3828" s="166">
        <v>1</v>
      </c>
      <c r="F3828" s="281" t="s">
        <v>1430</v>
      </c>
      <c r="G3828">
        <v>1</v>
      </c>
      <c r="H3828">
        <v>1</v>
      </c>
    </row>
    <row r="3829" spans="1:8" x14ac:dyDescent="0.3">
      <c r="A3829" s="281">
        <v>224673</v>
      </c>
      <c r="B3829" s="281" t="s">
        <v>9084</v>
      </c>
      <c r="C3829" s="281" t="s">
        <v>9085</v>
      </c>
      <c r="D3829" s="166" t="s">
        <v>1481</v>
      </c>
      <c r="E3829" s="166">
        <v>1</v>
      </c>
      <c r="F3829" s="281" t="s">
        <v>1430</v>
      </c>
      <c r="G3829">
        <v>1</v>
      </c>
      <c r="H3829">
        <v>1</v>
      </c>
    </row>
    <row r="3830" spans="1:8" x14ac:dyDescent="0.3">
      <c r="A3830" s="281">
        <v>166671</v>
      </c>
      <c r="B3830" s="281" t="s">
        <v>9086</v>
      </c>
      <c r="C3830" s="281" t="s">
        <v>9087</v>
      </c>
      <c r="D3830" s="166" t="s">
        <v>1481</v>
      </c>
      <c r="E3830" s="166">
        <v>1</v>
      </c>
      <c r="F3830" s="281" t="s">
        <v>1430</v>
      </c>
      <c r="G3830">
        <v>1</v>
      </c>
      <c r="H3830">
        <v>1</v>
      </c>
    </row>
    <row r="3831" spans="1:8" x14ac:dyDescent="0.3">
      <c r="A3831" s="281">
        <v>252887</v>
      </c>
      <c r="B3831" s="281" t="s">
        <v>9088</v>
      </c>
      <c r="C3831" s="281" t="s">
        <v>9089</v>
      </c>
      <c r="D3831" s="166" t="s">
        <v>1481</v>
      </c>
      <c r="E3831" s="166">
        <v>1</v>
      </c>
      <c r="F3831" s="281" t="s">
        <v>1430</v>
      </c>
      <c r="G3831">
        <v>1</v>
      </c>
      <c r="H3831">
        <v>1</v>
      </c>
    </row>
    <row r="3832" spans="1:8" x14ac:dyDescent="0.3">
      <c r="A3832" s="281">
        <v>344683</v>
      </c>
      <c r="B3832" s="281" t="s">
        <v>9090</v>
      </c>
      <c r="C3832" s="281" t="s">
        <v>9091</v>
      </c>
      <c r="D3832" s="166" t="s">
        <v>1481</v>
      </c>
      <c r="E3832" s="166">
        <v>1</v>
      </c>
      <c r="F3832" s="281" t="s">
        <v>1430</v>
      </c>
      <c r="G3832">
        <v>1</v>
      </c>
      <c r="H3832">
        <v>1</v>
      </c>
    </row>
    <row r="3833" spans="1:8" x14ac:dyDescent="0.3">
      <c r="A3833" s="281">
        <v>45878</v>
      </c>
      <c r="B3833" s="281" t="s">
        <v>9092</v>
      </c>
      <c r="C3833" s="281" t="s">
        <v>9093</v>
      </c>
      <c r="D3833" s="166" t="s">
        <v>1481</v>
      </c>
      <c r="E3833" s="166">
        <v>1</v>
      </c>
      <c r="F3833" s="281" t="s">
        <v>1430</v>
      </c>
      <c r="G3833">
        <v>1</v>
      </c>
      <c r="H3833">
        <v>1</v>
      </c>
    </row>
    <row r="3834" spans="1:8" x14ac:dyDescent="0.3">
      <c r="A3834" s="281">
        <v>230920</v>
      </c>
      <c r="B3834" s="281" t="s">
        <v>9094</v>
      </c>
      <c r="C3834" s="281" t="s">
        <v>9095</v>
      </c>
      <c r="D3834" s="166" t="s">
        <v>1481</v>
      </c>
      <c r="E3834" s="166">
        <v>1</v>
      </c>
      <c r="F3834" s="281" t="s">
        <v>1430</v>
      </c>
      <c r="G3834">
        <v>1</v>
      </c>
      <c r="H3834">
        <v>1</v>
      </c>
    </row>
    <row r="3835" spans="1:8" x14ac:dyDescent="0.3">
      <c r="A3835" s="281">
        <v>213213</v>
      </c>
      <c r="B3835" s="281" t="s">
        <v>9096</v>
      </c>
      <c r="C3835" s="281" t="s">
        <v>9097</v>
      </c>
      <c r="D3835" s="166" t="s">
        <v>1481</v>
      </c>
      <c r="E3835" s="166">
        <v>1</v>
      </c>
      <c r="F3835" s="281" t="s">
        <v>1430</v>
      </c>
      <c r="G3835">
        <v>1</v>
      </c>
      <c r="H3835">
        <v>1</v>
      </c>
    </row>
    <row r="3836" spans="1:8" x14ac:dyDescent="0.3">
      <c r="A3836" s="281">
        <v>49180</v>
      </c>
      <c r="B3836" s="281" t="s">
        <v>9098</v>
      </c>
      <c r="C3836" s="281" t="s">
        <v>9099</v>
      </c>
      <c r="D3836" s="166" t="s">
        <v>1481</v>
      </c>
      <c r="E3836" s="166">
        <v>1</v>
      </c>
      <c r="F3836" s="281" t="s">
        <v>1430</v>
      </c>
      <c r="G3836">
        <v>1</v>
      </c>
      <c r="H3836">
        <v>1</v>
      </c>
    </row>
    <row r="3837" spans="1:8" x14ac:dyDescent="0.3">
      <c r="A3837" s="281">
        <v>278975</v>
      </c>
      <c r="B3837" s="281" t="s">
        <v>9100</v>
      </c>
      <c r="C3837" s="281" t="s">
        <v>9101</v>
      </c>
      <c r="D3837" s="166" t="s">
        <v>1481</v>
      </c>
      <c r="E3837" s="166">
        <v>1</v>
      </c>
      <c r="F3837" s="281" t="s">
        <v>1430</v>
      </c>
      <c r="G3837">
        <v>1</v>
      </c>
      <c r="H3837">
        <v>1</v>
      </c>
    </row>
    <row r="3838" spans="1:8" x14ac:dyDescent="0.3">
      <c r="A3838" s="281">
        <v>266984</v>
      </c>
      <c r="B3838" s="281" t="s">
        <v>9102</v>
      </c>
      <c r="C3838" s="281" t="s">
        <v>9103</v>
      </c>
      <c r="D3838" s="166" t="s">
        <v>1481</v>
      </c>
      <c r="E3838" s="166">
        <v>1</v>
      </c>
      <c r="F3838" s="281" t="s">
        <v>1430</v>
      </c>
      <c r="G3838">
        <v>1</v>
      </c>
      <c r="H3838">
        <v>1</v>
      </c>
    </row>
    <row r="3839" spans="1:8" x14ac:dyDescent="0.3">
      <c r="A3839" s="281">
        <v>547702</v>
      </c>
      <c r="B3839" s="281" t="s">
        <v>9104</v>
      </c>
      <c r="C3839" s="281" t="s">
        <v>9105</v>
      </c>
      <c r="D3839" s="166" t="s">
        <v>1481</v>
      </c>
      <c r="E3839" s="166">
        <v>1</v>
      </c>
      <c r="F3839" s="281" t="s">
        <v>1430</v>
      </c>
      <c r="G3839">
        <v>1</v>
      </c>
      <c r="H3839">
        <v>1</v>
      </c>
    </row>
    <row r="3840" spans="1:8" x14ac:dyDescent="0.3">
      <c r="A3840" s="281">
        <v>263142</v>
      </c>
      <c r="B3840" s="281" t="s">
        <v>9106</v>
      </c>
      <c r="C3840" s="281" t="s">
        <v>9107</v>
      </c>
      <c r="D3840" s="166" t="s">
        <v>1481</v>
      </c>
      <c r="E3840" s="166">
        <v>1</v>
      </c>
      <c r="F3840" s="281" t="s">
        <v>1430</v>
      </c>
      <c r="G3840">
        <v>1</v>
      </c>
      <c r="H3840">
        <v>1</v>
      </c>
    </row>
    <row r="3841" spans="1:8" x14ac:dyDescent="0.3">
      <c r="A3841" s="281">
        <v>160200</v>
      </c>
      <c r="B3841" s="281" t="s">
        <v>9108</v>
      </c>
      <c r="C3841" s="281" t="s">
        <v>9109</v>
      </c>
      <c r="D3841" s="166" t="s">
        <v>1481</v>
      </c>
      <c r="E3841" s="166">
        <v>1</v>
      </c>
      <c r="F3841" s="281" t="s">
        <v>1430</v>
      </c>
      <c r="G3841">
        <v>1</v>
      </c>
      <c r="H3841">
        <v>1</v>
      </c>
    </row>
    <row r="3842" spans="1:8" x14ac:dyDescent="0.3">
      <c r="A3842" s="281">
        <v>95412</v>
      </c>
      <c r="B3842" s="281" t="s">
        <v>9110</v>
      </c>
      <c r="C3842" s="281" t="s">
        <v>9111</v>
      </c>
      <c r="D3842" s="166" t="s">
        <v>1481</v>
      </c>
      <c r="E3842" s="166">
        <v>1</v>
      </c>
      <c r="F3842" s="281" t="s">
        <v>1430</v>
      </c>
      <c r="G3842">
        <v>1</v>
      </c>
      <c r="H3842">
        <v>1</v>
      </c>
    </row>
    <row r="3843" spans="1:8" x14ac:dyDescent="0.3">
      <c r="A3843" s="281">
        <v>230171</v>
      </c>
      <c r="B3843" s="281" t="s">
        <v>9112</v>
      </c>
      <c r="C3843" s="281" t="s">
        <v>9113</v>
      </c>
      <c r="D3843" s="166" t="s">
        <v>1481</v>
      </c>
      <c r="E3843" s="166">
        <v>1</v>
      </c>
      <c r="F3843" s="281" t="s">
        <v>1430</v>
      </c>
      <c r="G3843">
        <v>1</v>
      </c>
      <c r="H3843">
        <v>1</v>
      </c>
    </row>
    <row r="3844" spans="1:8" x14ac:dyDescent="0.3">
      <c r="A3844" s="281">
        <v>218608</v>
      </c>
      <c r="B3844" s="281" t="s">
        <v>9114</v>
      </c>
      <c r="C3844" s="281" t="s">
        <v>9115</v>
      </c>
      <c r="D3844" s="166" t="s">
        <v>1481</v>
      </c>
      <c r="E3844" s="166">
        <v>1</v>
      </c>
      <c r="F3844" s="281" t="s">
        <v>1430</v>
      </c>
      <c r="G3844">
        <v>1</v>
      </c>
      <c r="H3844">
        <v>1</v>
      </c>
    </row>
    <row r="3845" spans="1:8" x14ac:dyDescent="0.3">
      <c r="A3845" s="281">
        <v>176249</v>
      </c>
      <c r="B3845" s="281" t="s">
        <v>9116</v>
      </c>
      <c r="C3845" s="281" t="s">
        <v>9117</v>
      </c>
      <c r="D3845" s="166" t="s">
        <v>1481</v>
      </c>
      <c r="E3845" s="166">
        <v>1</v>
      </c>
      <c r="F3845" s="281" t="s">
        <v>1430</v>
      </c>
      <c r="G3845">
        <v>1</v>
      </c>
      <c r="H3845">
        <v>1</v>
      </c>
    </row>
    <row r="3846" spans="1:8" x14ac:dyDescent="0.3">
      <c r="A3846" s="281">
        <v>173288</v>
      </c>
      <c r="B3846" s="281" t="s">
        <v>9118</v>
      </c>
      <c r="C3846" s="281" t="s">
        <v>9119</v>
      </c>
      <c r="D3846" s="166" t="s">
        <v>1481</v>
      </c>
      <c r="E3846" s="166">
        <v>1</v>
      </c>
      <c r="F3846" s="281" t="s">
        <v>1430</v>
      </c>
      <c r="G3846">
        <v>1</v>
      </c>
      <c r="H3846">
        <v>1</v>
      </c>
    </row>
    <row r="3847" spans="1:8" x14ac:dyDescent="0.3">
      <c r="A3847" s="281">
        <v>238281</v>
      </c>
      <c r="B3847" s="281" t="s">
        <v>9120</v>
      </c>
      <c r="C3847" s="281" t="s">
        <v>9121</v>
      </c>
      <c r="D3847" s="166" t="s">
        <v>1481</v>
      </c>
      <c r="E3847" s="166">
        <v>1</v>
      </c>
      <c r="F3847" s="281" t="s">
        <v>1430</v>
      </c>
      <c r="G3847">
        <v>1</v>
      </c>
      <c r="H3847">
        <v>1</v>
      </c>
    </row>
    <row r="3848" spans="1:8" x14ac:dyDescent="0.3">
      <c r="A3848" s="281">
        <v>227030</v>
      </c>
      <c r="B3848" s="281" t="s">
        <v>9122</v>
      </c>
      <c r="C3848" s="281" t="s">
        <v>9123</v>
      </c>
      <c r="D3848" s="166" t="s">
        <v>1481</v>
      </c>
      <c r="E3848" s="166">
        <v>1</v>
      </c>
      <c r="F3848" s="281" t="s">
        <v>1430</v>
      </c>
      <c r="G3848">
        <v>1</v>
      </c>
      <c r="H3848">
        <v>1</v>
      </c>
    </row>
    <row r="3849" spans="1:8" x14ac:dyDescent="0.3">
      <c r="A3849" s="281">
        <v>170366</v>
      </c>
      <c r="B3849" s="281" t="s">
        <v>9124</v>
      </c>
      <c r="C3849" s="281" t="s">
        <v>9125</v>
      </c>
      <c r="D3849" s="166" t="s">
        <v>1481</v>
      </c>
      <c r="E3849" s="166">
        <v>1</v>
      </c>
      <c r="F3849" s="281" t="s">
        <v>1430</v>
      </c>
      <c r="G3849">
        <v>1</v>
      </c>
      <c r="H3849">
        <v>1</v>
      </c>
    </row>
    <row r="3850" spans="1:8" x14ac:dyDescent="0.3">
      <c r="A3850" s="281">
        <v>595963</v>
      </c>
      <c r="B3850" s="281" t="s">
        <v>9126</v>
      </c>
      <c r="C3850" s="281" t="s">
        <v>9127</v>
      </c>
      <c r="D3850" s="166" t="s">
        <v>1481</v>
      </c>
      <c r="E3850" s="166">
        <v>1</v>
      </c>
      <c r="F3850" s="281" t="s">
        <v>1430</v>
      </c>
      <c r="G3850">
        <v>1</v>
      </c>
      <c r="H3850">
        <v>1</v>
      </c>
    </row>
    <row r="3851" spans="1:8" x14ac:dyDescent="0.3">
      <c r="A3851" s="281">
        <v>98773</v>
      </c>
      <c r="B3851" s="281" t="s">
        <v>9128</v>
      </c>
      <c r="C3851" s="281" t="s">
        <v>9129</v>
      </c>
      <c r="D3851" s="166" t="s">
        <v>1481</v>
      </c>
      <c r="E3851" s="166">
        <v>1</v>
      </c>
      <c r="F3851" s="281" t="s">
        <v>1430</v>
      </c>
      <c r="G3851">
        <v>1</v>
      </c>
      <c r="H3851">
        <v>1</v>
      </c>
    </row>
    <row r="3852" spans="1:8" x14ac:dyDescent="0.3">
      <c r="A3852" s="281">
        <v>174937</v>
      </c>
      <c r="B3852" s="281" t="s">
        <v>9130</v>
      </c>
      <c r="C3852" s="281" t="s">
        <v>9131</v>
      </c>
      <c r="D3852" s="166" t="s">
        <v>1481</v>
      </c>
      <c r="E3852" s="166">
        <v>1</v>
      </c>
      <c r="F3852" s="281" t="s">
        <v>1430</v>
      </c>
      <c r="G3852">
        <v>1</v>
      </c>
      <c r="H3852">
        <v>1</v>
      </c>
    </row>
    <row r="3853" spans="1:8" x14ac:dyDescent="0.3">
      <c r="A3853" s="281">
        <v>160199</v>
      </c>
      <c r="B3853" s="281" t="s">
        <v>9132</v>
      </c>
      <c r="C3853" s="281" t="s">
        <v>9133</v>
      </c>
      <c r="D3853" s="166" t="s">
        <v>1481</v>
      </c>
      <c r="E3853" s="166">
        <v>1</v>
      </c>
      <c r="F3853" s="281" t="s">
        <v>1430</v>
      </c>
      <c r="G3853">
        <v>1</v>
      </c>
      <c r="H3853">
        <v>1</v>
      </c>
    </row>
    <row r="3854" spans="1:8" x14ac:dyDescent="0.3">
      <c r="A3854" s="281">
        <v>229485</v>
      </c>
      <c r="B3854" s="281" t="s">
        <v>9134</v>
      </c>
      <c r="C3854" s="281" t="s">
        <v>9135</v>
      </c>
      <c r="D3854" s="166" t="s">
        <v>1481</v>
      </c>
      <c r="E3854" s="166">
        <v>1</v>
      </c>
      <c r="F3854" s="281" t="s">
        <v>1430</v>
      </c>
      <c r="G3854">
        <v>1</v>
      </c>
      <c r="H3854">
        <v>1</v>
      </c>
    </row>
    <row r="3855" spans="1:8" x14ac:dyDescent="0.3">
      <c r="A3855" s="281">
        <v>161778</v>
      </c>
      <c r="B3855" s="281" t="s">
        <v>9136</v>
      </c>
      <c r="C3855" s="281" t="s">
        <v>9137</v>
      </c>
      <c r="D3855" s="166" t="s">
        <v>1481</v>
      </c>
      <c r="E3855" s="166">
        <v>1</v>
      </c>
      <c r="F3855" s="281" t="s">
        <v>1430</v>
      </c>
      <c r="G3855">
        <v>1</v>
      </c>
      <c r="H3855">
        <v>1</v>
      </c>
    </row>
    <row r="3856" spans="1:8" x14ac:dyDescent="0.3">
      <c r="A3856" s="281">
        <v>219293</v>
      </c>
      <c r="B3856" s="281" t="s">
        <v>9138</v>
      </c>
      <c r="C3856" s="281" t="s">
        <v>9139</v>
      </c>
      <c r="D3856" s="166" t="s">
        <v>1481</v>
      </c>
      <c r="E3856" s="166">
        <v>1</v>
      </c>
      <c r="F3856" s="281" t="s">
        <v>1430</v>
      </c>
      <c r="G3856">
        <v>1</v>
      </c>
      <c r="H3856">
        <v>1</v>
      </c>
    </row>
    <row r="3857" spans="1:8" x14ac:dyDescent="0.3">
      <c r="A3857" s="281">
        <v>160142</v>
      </c>
      <c r="B3857" s="281" t="s">
        <v>9140</v>
      </c>
      <c r="C3857" s="281" t="s">
        <v>9141</v>
      </c>
      <c r="D3857" s="166" t="s">
        <v>1481</v>
      </c>
      <c r="E3857" s="166">
        <v>1</v>
      </c>
      <c r="F3857" s="281" t="s">
        <v>1430</v>
      </c>
      <c r="G3857">
        <v>1</v>
      </c>
      <c r="H3857">
        <v>1</v>
      </c>
    </row>
    <row r="3858" spans="1:8" x14ac:dyDescent="0.3">
      <c r="A3858" s="281">
        <v>229359</v>
      </c>
      <c r="B3858" s="281" t="s">
        <v>9142</v>
      </c>
      <c r="C3858" s="281" t="s">
        <v>9143</v>
      </c>
      <c r="D3858" s="166" t="s">
        <v>1481</v>
      </c>
      <c r="E3858" s="166">
        <v>1</v>
      </c>
      <c r="F3858" s="281" t="s">
        <v>1430</v>
      </c>
      <c r="G3858">
        <v>1</v>
      </c>
      <c r="H3858">
        <v>1</v>
      </c>
    </row>
    <row r="3859" spans="1:8" x14ac:dyDescent="0.3">
      <c r="A3859" s="281">
        <v>45885</v>
      </c>
      <c r="B3859" s="281" t="s">
        <v>9144</v>
      </c>
      <c r="C3859" s="281" t="s">
        <v>9145</v>
      </c>
      <c r="D3859" s="166" t="s">
        <v>1481</v>
      </c>
      <c r="E3859" s="166">
        <v>1</v>
      </c>
      <c r="F3859" s="281" t="s">
        <v>1430</v>
      </c>
      <c r="G3859">
        <v>1</v>
      </c>
      <c r="H3859">
        <v>1</v>
      </c>
    </row>
    <row r="3860" spans="1:8" x14ac:dyDescent="0.3">
      <c r="A3860" s="281">
        <v>39069</v>
      </c>
      <c r="B3860" s="281" t="s">
        <v>9146</v>
      </c>
      <c r="C3860" s="281" t="s">
        <v>9147</v>
      </c>
      <c r="D3860" s="166" t="s">
        <v>1481</v>
      </c>
      <c r="E3860" s="166">
        <v>1</v>
      </c>
      <c r="F3860" s="281" t="s">
        <v>1430</v>
      </c>
      <c r="G3860">
        <v>1</v>
      </c>
      <c r="H3860">
        <v>1</v>
      </c>
    </row>
    <row r="3861" spans="1:8" x14ac:dyDescent="0.3">
      <c r="A3861" s="281">
        <v>45775</v>
      </c>
      <c r="B3861" s="281" t="s">
        <v>9148</v>
      </c>
      <c r="C3861" s="281" t="s">
        <v>9149</v>
      </c>
      <c r="D3861" s="166" t="s">
        <v>1481</v>
      </c>
      <c r="E3861" s="166">
        <v>1</v>
      </c>
      <c r="F3861" s="281" t="s">
        <v>1430</v>
      </c>
      <c r="G3861">
        <v>1</v>
      </c>
      <c r="H3861">
        <v>1</v>
      </c>
    </row>
    <row r="3862" spans="1:8" x14ac:dyDescent="0.3">
      <c r="A3862" s="281">
        <v>206597</v>
      </c>
      <c r="B3862" s="281" t="s">
        <v>9150</v>
      </c>
      <c r="C3862" s="281" t="s">
        <v>9151</v>
      </c>
      <c r="D3862" s="166" t="s">
        <v>1481</v>
      </c>
      <c r="E3862" s="166">
        <v>1</v>
      </c>
      <c r="F3862" s="281" t="s">
        <v>1430</v>
      </c>
      <c r="G3862">
        <v>1</v>
      </c>
      <c r="H3862">
        <v>1</v>
      </c>
    </row>
    <row r="3863" spans="1:8" x14ac:dyDescent="0.3">
      <c r="A3863" s="281">
        <v>160529</v>
      </c>
      <c r="B3863" s="281" t="s">
        <v>9152</v>
      </c>
      <c r="C3863" s="281" t="s">
        <v>9153</v>
      </c>
      <c r="D3863" s="166" t="s">
        <v>1481</v>
      </c>
      <c r="E3863" s="166">
        <v>1</v>
      </c>
      <c r="F3863" s="281" t="s">
        <v>1430</v>
      </c>
      <c r="G3863">
        <v>1</v>
      </c>
      <c r="H3863">
        <v>1</v>
      </c>
    </row>
    <row r="3864" spans="1:8" x14ac:dyDescent="0.3">
      <c r="A3864" s="281">
        <v>41179</v>
      </c>
      <c r="B3864" s="281" t="s">
        <v>9154</v>
      </c>
      <c r="C3864" s="281" t="s">
        <v>9155</v>
      </c>
      <c r="D3864" s="166" t="s">
        <v>1481</v>
      </c>
      <c r="E3864" s="166">
        <v>1</v>
      </c>
      <c r="F3864" s="281" t="s">
        <v>1430</v>
      </c>
      <c r="G3864">
        <v>1</v>
      </c>
      <c r="H3864">
        <v>1</v>
      </c>
    </row>
    <row r="3865" spans="1:8" x14ac:dyDescent="0.3">
      <c r="A3865" s="281">
        <v>48158</v>
      </c>
      <c r="B3865" s="281" t="s">
        <v>9156</v>
      </c>
      <c r="C3865" s="281" t="s">
        <v>9157</v>
      </c>
      <c r="D3865" s="166" t="s">
        <v>1481</v>
      </c>
      <c r="E3865" s="166">
        <v>1</v>
      </c>
      <c r="F3865" s="281" t="s">
        <v>1430</v>
      </c>
      <c r="G3865">
        <v>1</v>
      </c>
      <c r="H3865">
        <v>1</v>
      </c>
    </row>
    <row r="3866" spans="1:8" x14ac:dyDescent="0.3">
      <c r="A3866" s="281">
        <v>173716</v>
      </c>
      <c r="B3866" s="281" t="s">
        <v>9158</v>
      </c>
      <c r="C3866" s="281" t="s">
        <v>9159</v>
      </c>
      <c r="D3866" s="166" t="s">
        <v>1481</v>
      </c>
      <c r="E3866" s="166">
        <v>1</v>
      </c>
      <c r="F3866" s="281" t="s">
        <v>1430</v>
      </c>
      <c r="G3866">
        <v>1</v>
      </c>
      <c r="H3866">
        <v>1</v>
      </c>
    </row>
    <row r="3867" spans="1:8" x14ac:dyDescent="0.3">
      <c r="A3867" s="281">
        <v>216197</v>
      </c>
      <c r="B3867" s="281" t="s">
        <v>9160</v>
      </c>
      <c r="C3867" s="281" t="s">
        <v>9161</v>
      </c>
      <c r="D3867" s="166" t="s">
        <v>1481</v>
      </c>
      <c r="E3867" s="166">
        <v>1</v>
      </c>
      <c r="F3867" s="281" t="s">
        <v>1430</v>
      </c>
      <c r="G3867">
        <v>1</v>
      </c>
      <c r="H3867">
        <v>1</v>
      </c>
    </row>
    <row r="3868" spans="1:8" x14ac:dyDescent="0.3">
      <c r="A3868" s="281">
        <v>256632</v>
      </c>
      <c r="B3868" s="281" t="s">
        <v>9162</v>
      </c>
      <c r="C3868" s="281" t="s">
        <v>9163</v>
      </c>
      <c r="D3868" s="166" t="s">
        <v>1481</v>
      </c>
      <c r="E3868" s="166">
        <v>1</v>
      </c>
      <c r="F3868" s="281" t="s">
        <v>1430</v>
      </c>
      <c r="G3868">
        <v>1</v>
      </c>
      <c r="H3868">
        <v>1</v>
      </c>
    </row>
    <row r="3869" spans="1:8" x14ac:dyDescent="0.3">
      <c r="A3869" s="281">
        <v>46931</v>
      </c>
      <c r="B3869" s="281" t="s">
        <v>9164</v>
      </c>
      <c r="C3869" s="281" t="s">
        <v>9165</v>
      </c>
      <c r="D3869" s="166" t="s">
        <v>1481</v>
      </c>
      <c r="E3869" s="166">
        <v>1</v>
      </c>
      <c r="F3869" s="281" t="s">
        <v>1430</v>
      </c>
      <c r="G3869">
        <v>1</v>
      </c>
      <c r="H3869">
        <v>1</v>
      </c>
    </row>
    <row r="3870" spans="1:8" x14ac:dyDescent="0.3">
      <c r="A3870" s="281">
        <v>218687</v>
      </c>
      <c r="B3870" s="281" t="s">
        <v>9166</v>
      </c>
      <c r="C3870" s="281" t="s">
        <v>9167</v>
      </c>
      <c r="D3870" s="166" t="s">
        <v>1481</v>
      </c>
      <c r="E3870" s="166">
        <v>1</v>
      </c>
      <c r="F3870" s="281" t="s">
        <v>1430</v>
      </c>
      <c r="G3870">
        <v>1</v>
      </c>
      <c r="H3870">
        <v>1</v>
      </c>
    </row>
    <row r="3871" spans="1:8" x14ac:dyDescent="0.3">
      <c r="A3871" s="281">
        <v>268798</v>
      </c>
      <c r="B3871" s="281" t="s">
        <v>9168</v>
      </c>
      <c r="C3871" s="281" t="s">
        <v>9169</v>
      </c>
      <c r="D3871" s="166" t="s">
        <v>1481</v>
      </c>
      <c r="E3871" s="166">
        <v>1</v>
      </c>
      <c r="F3871" s="281" t="s">
        <v>1430</v>
      </c>
      <c r="G3871">
        <v>1</v>
      </c>
      <c r="H3871">
        <v>1</v>
      </c>
    </row>
    <row r="3872" spans="1:8" x14ac:dyDescent="0.3">
      <c r="A3872" s="281">
        <v>335574</v>
      </c>
      <c r="B3872" s="281" t="s">
        <v>9170</v>
      </c>
      <c r="C3872" s="281" t="s">
        <v>9171</v>
      </c>
      <c r="D3872" s="166" t="s">
        <v>1481</v>
      </c>
      <c r="E3872" s="166">
        <v>1</v>
      </c>
      <c r="F3872" s="281" t="s">
        <v>1430</v>
      </c>
      <c r="G3872">
        <v>1</v>
      </c>
      <c r="H3872">
        <v>1</v>
      </c>
    </row>
    <row r="3873" spans="1:8" x14ac:dyDescent="0.3">
      <c r="A3873" s="281">
        <v>347436</v>
      </c>
      <c r="B3873" s="281" t="s">
        <v>9172</v>
      </c>
      <c r="C3873" s="281" t="s">
        <v>9173</v>
      </c>
      <c r="D3873" s="166" t="s">
        <v>1481</v>
      </c>
      <c r="E3873" s="166">
        <v>1</v>
      </c>
      <c r="F3873" s="281" t="s">
        <v>1430</v>
      </c>
      <c r="G3873">
        <v>1</v>
      </c>
      <c r="H3873">
        <v>1</v>
      </c>
    </row>
    <row r="3874" spans="1:8" x14ac:dyDescent="0.3">
      <c r="A3874" s="281">
        <v>424198</v>
      </c>
      <c r="B3874" s="281" t="s">
        <v>9174</v>
      </c>
      <c r="C3874" s="281" t="s">
        <v>9175</v>
      </c>
      <c r="D3874" s="166" t="s">
        <v>1481</v>
      </c>
      <c r="E3874" s="166">
        <v>1</v>
      </c>
      <c r="F3874" s="281" t="s">
        <v>1430</v>
      </c>
      <c r="G3874">
        <v>1</v>
      </c>
      <c r="H3874">
        <v>1</v>
      </c>
    </row>
    <row r="3875" spans="1:8" x14ac:dyDescent="0.3">
      <c r="A3875" s="281">
        <v>174694</v>
      </c>
      <c r="B3875" s="281" t="s">
        <v>9176</v>
      </c>
      <c r="C3875" s="281" t="s">
        <v>9177</v>
      </c>
      <c r="D3875" s="166" t="s">
        <v>1481</v>
      </c>
      <c r="E3875" s="166">
        <v>1</v>
      </c>
      <c r="F3875" s="281" t="s">
        <v>1430</v>
      </c>
      <c r="G3875">
        <v>1</v>
      </c>
      <c r="H3875">
        <v>1</v>
      </c>
    </row>
    <row r="3876" spans="1:8" x14ac:dyDescent="0.3">
      <c r="A3876" s="281">
        <v>176851</v>
      </c>
      <c r="B3876" s="281" t="s">
        <v>9178</v>
      </c>
      <c r="C3876" s="281" t="s">
        <v>9179</v>
      </c>
      <c r="D3876" s="166" t="s">
        <v>1481</v>
      </c>
      <c r="E3876" s="166">
        <v>1</v>
      </c>
      <c r="F3876" s="281" t="s">
        <v>1430</v>
      </c>
      <c r="G3876">
        <v>1</v>
      </c>
      <c r="H3876">
        <v>1</v>
      </c>
    </row>
    <row r="3877" spans="1:8" x14ac:dyDescent="0.3">
      <c r="A3877" s="281">
        <v>278182</v>
      </c>
      <c r="B3877" s="281" t="s">
        <v>9180</v>
      </c>
      <c r="C3877" s="281" t="s">
        <v>9181</v>
      </c>
      <c r="D3877" s="166" t="s">
        <v>1481</v>
      </c>
      <c r="E3877" s="166">
        <v>1</v>
      </c>
      <c r="F3877" s="281" t="s">
        <v>1430</v>
      </c>
      <c r="G3877">
        <v>1</v>
      </c>
      <c r="H3877">
        <v>1</v>
      </c>
    </row>
    <row r="3878" spans="1:8" x14ac:dyDescent="0.3">
      <c r="A3878" s="281">
        <v>253092</v>
      </c>
      <c r="B3878" s="281" t="s">
        <v>9182</v>
      </c>
      <c r="C3878" s="281" t="s">
        <v>9183</v>
      </c>
      <c r="D3878" s="166" t="s">
        <v>1481</v>
      </c>
      <c r="E3878" s="166">
        <v>1</v>
      </c>
      <c r="F3878" s="281" t="s">
        <v>1430</v>
      </c>
      <c r="G3878">
        <v>1</v>
      </c>
      <c r="H3878">
        <v>1</v>
      </c>
    </row>
    <row r="3879" spans="1:8" x14ac:dyDescent="0.3">
      <c r="A3879" s="281">
        <v>230840</v>
      </c>
      <c r="B3879" s="281" t="s">
        <v>9184</v>
      </c>
      <c r="C3879" s="281" t="s">
        <v>9185</v>
      </c>
      <c r="D3879" s="166" t="s">
        <v>1481</v>
      </c>
      <c r="E3879" s="166">
        <v>1</v>
      </c>
      <c r="F3879" s="281" t="s">
        <v>1430</v>
      </c>
      <c r="G3879">
        <v>1</v>
      </c>
      <c r="H3879">
        <v>1</v>
      </c>
    </row>
    <row r="3880" spans="1:8" x14ac:dyDescent="0.3">
      <c r="A3880" s="281">
        <v>164211</v>
      </c>
      <c r="B3880" s="281" t="s">
        <v>9186</v>
      </c>
      <c r="C3880" s="281" t="s">
        <v>9187</v>
      </c>
      <c r="D3880" s="166" t="s">
        <v>1481</v>
      </c>
      <c r="E3880" s="166">
        <v>1</v>
      </c>
      <c r="F3880" s="281" t="s">
        <v>1430</v>
      </c>
      <c r="G3880">
        <v>1</v>
      </c>
      <c r="H3880">
        <v>1</v>
      </c>
    </row>
    <row r="3881" spans="1:8" x14ac:dyDescent="0.3">
      <c r="A3881" s="281">
        <v>176530</v>
      </c>
      <c r="B3881" s="281" t="s">
        <v>9188</v>
      </c>
      <c r="C3881" s="281" t="s">
        <v>9189</v>
      </c>
      <c r="D3881" s="166" t="s">
        <v>1481</v>
      </c>
      <c r="E3881" s="166">
        <v>1</v>
      </c>
      <c r="F3881" s="281" t="s">
        <v>1430</v>
      </c>
      <c r="G3881">
        <v>1</v>
      </c>
      <c r="H3881">
        <v>1</v>
      </c>
    </row>
    <row r="3882" spans="1:8" x14ac:dyDescent="0.3">
      <c r="A3882" s="281">
        <v>210094</v>
      </c>
      <c r="B3882" s="281" t="s">
        <v>9190</v>
      </c>
      <c r="C3882" s="281" t="s">
        <v>9191</v>
      </c>
      <c r="D3882" s="166" t="s">
        <v>1481</v>
      </c>
      <c r="E3882" s="166">
        <v>1</v>
      </c>
      <c r="F3882" s="281" t="s">
        <v>1430</v>
      </c>
      <c r="G3882">
        <v>1</v>
      </c>
      <c r="H3882">
        <v>1</v>
      </c>
    </row>
    <row r="3883" spans="1:8" x14ac:dyDescent="0.3">
      <c r="A3883" s="281">
        <v>214756</v>
      </c>
      <c r="B3883" s="281" t="s">
        <v>9192</v>
      </c>
      <c r="C3883" s="281" t="s">
        <v>9193</v>
      </c>
      <c r="D3883" s="166" t="s">
        <v>1481</v>
      </c>
      <c r="E3883" s="166">
        <v>1</v>
      </c>
      <c r="F3883" s="281" t="s">
        <v>1430</v>
      </c>
      <c r="G3883">
        <v>1</v>
      </c>
      <c r="H3883">
        <v>1</v>
      </c>
    </row>
    <row r="3884" spans="1:8" x14ac:dyDescent="0.3">
      <c r="A3884" s="281">
        <v>237790</v>
      </c>
      <c r="B3884" s="281" t="s">
        <v>9194</v>
      </c>
      <c r="C3884" s="281" t="s">
        <v>9195</v>
      </c>
      <c r="D3884" s="166" t="s">
        <v>1481</v>
      </c>
      <c r="E3884" s="166">
        <v>1</v>
      </c>
      <c r="F3884" s="281" t="s">
        <v>1430</v>
      </c>
      <c r="G3884">
        <v>1</v>
      </c>
      <c r="H3884">
        <v>1</v>
      </c>
    </row>
    <row r="3885" spans="1:8" x14ac:dyDescent="0.3">
      <c r="A3885" s="281">
        <v>41839</v>
      </c>
      <c r="B3885" s="281" t="s">
        <v>9196</v>
      </c>
      <c r="C3885" s="281" t="s">
        <v>9197</v>
      </c>
      <c r="D3885" s="166" t="s">
        <v>1481</v>
      </c>
      <c r="E3885" s="166">
        <v>1</v>
      </c>
      <c r="F3885" s="281" t="s">
        <v>1430</v>
      </c>
      <c r="G3885">
        <v>1</v>
      </c>
      <c r="H3885">
        <v>1</v>
      </c>
    </row>
    <row r="3886" spans="1:8" x14ac:dyDescent="0.3">
      <c r="A3886" s="281">
        <v>241619</v>
      </c>
      <c r="B3886" s="281" t="s">
        <v>9198</v>
      </c>
      <c r="C3886" s="281" t="s">
        <v>9199</v>
      </c>
      <c r="D3886" s="166" t="s">
        <v>1481</v>
      </c>
      <c r="E3886" s="166">
        <v>1</v>
      </c>
      <c r="F3886" s="281" t="s">
        <v>1430</v>
      </c>
      <c r="G3886">
        <v>1</v>
      </c>
      <c r="H3886">
        <v>1</v>
      </c>
    </row>
    <row r="3887" spans="1:8" x14ac:dyDescent="0.3">
      <c r="A3887" s="281">
        <v>176145</v>
      </c>
      <c r="B3887" s="281" t="s">
        <v>9200</v>
      </c>
      <c r="C3887" s="281" t="s">
        <v>9201</v>
      </c>
      <c r="D3887" s="166" t="s">
        <v>1481</v>
      </c>
      <c r="E3887" s="166">
        <v>1</v>
      </c>
      <c r="F3887" s="281" t="s">
        <v>1430</v>
      </c>
      <c r="G3887">
        <v>1</v>
      </c>
      <c r="H3887">
        <v>1</v>
      </c>
    </row>
    <row r="3888" spans="1:8" x14ac:dyDescent="0.3">
      <c r="A3888" s="281">
        <v>221351</v>
      </c>
      <c r="B3888" s="281" t="s">
        <v>9202</v>
      </c>
      <c r="C3888" s="281" t="s">
        <v>9203</v>
      </c>
      <c r="D3888" s="166" t="s">
        <v>1481</v>
      </c>
      <c r="E3888" s="166">
        <v>1</v>
      </c>
      <c r="F3888" s="281" t="s">
        <v>1430</v>
      </c>
      <c r="G3888">
        <v>1</v>
      </c>
      <c r="H3888">
        <v>1</v>
      </c>
    </row>
    <row r="3889" spans="1:8" x14ac:dyDescent="0.3">
      <c r="A3889" s="281">
        <v>541078</v>
      </c>
      <c r="B3889" s="281" t="s">
        <v>9204</v>
      </c>
      <c r="C3889" s="281" t="s">
        <v>9205</v>
      </c>
      <c r="D3889" s="166" t="s">
        <v>1481</v>
      </c>
      <c r="E3889" s="166">
        <v>1</v>
      </c>
      <c r="F3889" s="281" t="s">
        <v>1430</v>
      </c>
      <c r="G3889">
        <v>1</v>
      </c>
      <c r="H3889">
        <v>1</v>
      </c>
    </row>
    <row r="3890" spans="1:8" x14ac:dyDescent="0.3">
      <c r="A3890" s="281">
        <v>233228</v>
      </c>
      <c r="B3890" s="281" t="s">
        <v>9206</v>
      </c>
      <c r="C3890" s="281" t="s">
        <v>9207</v>
      </c>
      <c r="D3890" s="166" t="s">
        <v>1481</v>
      </c>
      <c r="E3890" s="166">
        <v>1</v>
      </c>
      <c r="F3890" s="281" t="s">
        <v>1430</v>
      </c>
      <c r="G3890">
        <v>1</v>
      </c>
      <c r="H3890">
        <v>1</v>
      </c>
    </row>
    <row r="3891" spans="1:8" x14ac:dyDescent="0.3">
      <c r="A3891" s="281">
        <v>237342</v>
      </c>
      <c r="B3891" s="281" t="s">
        <v>9208</v>
      </c>
      <c r="C3891" s="281" t="s">
        <v>9209</v>
      </c>
      <c r="D3891" s="166" t="s">
        <v>1481</v>
      </c>
      <c r="E3891" s="166">
        <v>1</v>
      </c>
      <c r="F3891" s="281" t="s">
        <v>1430</v>
      </c>
      <c r="G3891">
        <v>1</v>
      </c>
      <c r="H3891">
        <v>1</v>
      </c>
    </row>
    <row r="3892" spans="1:8" x14ac:dyDescent="0.3">
      <c r="A3892" s="281">
        <v>47842</v>
      </c>
      <c r="B3892" s="281" t="s">
        <v>9210</v>
      </c>
      <c r="C3892" s="281" t="s">
        <v>9211</v>
      </c>
      <c r="D3892" s="166" t="s">
        <v>1481</v>
      </c>
      <c r="E3892" s="166">
        <v>1</v>
      </c>
      <c r="F3892" s="281" t="s">
        <v>1430</v>
      </c>
      <c r="G3892">
        <v>1</v>
      </c>
      <c r="H3892">
        <v>1</v>
      </c>
    </row>
    <row r="3893" spans="1:8" x14ac:dyDescent="0.3">
      <c r="A3893" s="281">
        <v>350506</v>
      </c>
      <c r="B3893" s="281" t="s">
        <v>9212</v>
      </c>
      <c r="C3893" s="281" t="s">
        <v>9213</v>
      </c>
      <c r="D3893" s="166" t="s">
        <v>1481</v>
      </c>
      <c r="E3893" s="166">
        <v>1</v>
      </c>
      <c r="F3893" s="281" t="s">
        <v>1430</v>
      </c>
      <c r="G3893">
        <v>1</v>
      </c>
      <c r="H3893">
        <v>1</v>
      </c>
    </row>
    <row r="3894" spans="1:8" x14ac:dyDescent="0.3">
      <c r="A3894" s="281">
        <v>160211</v>
      </c>
      <c r="B3894" s="281" t="s">
        <v>9214</v>
      </c>
      <c r="C3894" s="281" t="s">
        <v>9215</v>
      </c>
      <c r="D3894" s="166" t="s">
        <v>1481</v>
      </c>
      <c r="E3894" s="166">
        <v>1</v>
      </c>
      <c r="F3894" s="281" t="s">
        <v>1430</v>
      </c>
      <c r="G3894">
        <v>1</v>
      </c>
      <c r="H3894">
        <v>1</v>
      </c>
    </row>
    <row r="3895" spans="1:8" x14ac:dyDescent="0.3">
      <c r="A3895" s="281">
        <v>46904</v>
      </c>
      <c r="B3895" s="281" t="s">
        <v>9216</v>
      </c>
      <c r="C3895" s="281" t="s">
        <v>9217</v>
      </c>
      <c r="D3895" s="166" t="s">
        <v>1481</v>
      </c>
      <c r="E3895" s="166">
        <v>1</v>
      </c>
      <c r="F3895" s="281" t="s">
        <v>1430</v>
      </c>
      <c r="G3895">
        <v>1</v>
      </c>
      <c r="H3895">
        <v>1</v>
      </c>
    </row>
    <row r="3896" spans="1:8" x14ac:dyDescent="0.3">
      <c r="A3896" s="281">
        <v>50084</v>
      </c>
      <c r="B3896" s="281" t="s">
        <v>9218</v>
      </c>
      <c r="C3896" s="281" t="s">
        <v>9219</v>
      </c>
      <c r="D3896" s="166" t="s">
        <v>1481</v>
      </c>
      <c r="E3896" s="166">
        <v>1</v>
      </c>
      <c r="F3896" s="281" t="s">
        <v>1430</v>
      </c>
      <c r="G3896">
        <v>1</v>
      </c>
      <c r="H3896">
        <v>1</v>
      </c>
    </row>
    <row r="3897" spans="1:8" x14ac:dyDescent="0.3">
      <c r="A3897" s="281">
        <v>241606</v>
      </c>
      <c r="B3897" s="281" t="s">
        <v>9220</v>
      </c>
      <c r="C3897" s="281" t="s">
        <v>9221</v>
      </c>
      <c r="D3897" s="166" t="s">
        <v>1481</v>
      </c>
      <c r="E3897" s="166">
        <v>1</v>
      </c>
      <c r="F3897" s="281" t="s">
        <v>1430</v>
      </c>
      <c r="G3897">
        <v>1</v>
      </c>
      <c r="H3897">
        <v>1</v>
      </c>
    </row>
    <row r="3898" spans="1:8" x14ac:dyDescent="0.3">
      <c r="A3898" s="281">
        <v>380333</v>
      </c>
      <c r="B3898" s="281" t="s">
        <v>9222</v>
      </c>
      <c r="C3898" s="281" t="s">
        <v>9223</v>
      </c>
      <c r="D3898" s="166" t="s">
        <v>1481</v>
      </c>
      <c r="E3898" s="166">
        <v>1</v>
      </c>
      <c r="F3898" s="281" t="s">
        <v>1430</v>
      </c>
      <c r="G3898">
        <v>1</v>
      </c>
      <c r="H3898">
        <v>1</v>
      </c>
    </row>
    <row r="3899" spans="1:8" x14ac:dyDescent="0.3">
      <c r="A3899" s="281">
        <v>163549</v>
      </c>
      <c r="B3899" s="281" t="s">
        <v>9224</v>
      </c>
      <c r="C3899" s="281" t="s">
        <v>9225</v>
      </c>
      <c r="D3899" s="166" t="s">
        <v>1481</v>
      </c>
      <c r="E3899" s="166">
        <v>1</v>
      </c>
      <c r="F3899" s="281" t="s">
        <v>1430</v>
      </c>
      <c r="G3899">
        <v>1</v>
      </c>
      <c r="H3899">
        <v>1</v>
      </c>
    </row>
    <row r="3900" spans="1:8" x14ac:dyDescent="0.3">
      <c r="A3900" s="281">
        <v>98353</v>
      </c>
      <c r="B3900" s="281" t="s">
        <v>9226</v>
      </c>
      <c r="C3900" s="281" t="s">
        <v>9227</v>
      </c>
      <c r="D3900" s="166" t="s">
        <v>1481</v>
      </c>
      <c r="E3900" s="166">
        <v>1</v>
      </c>
      <c r="F3900" s="281" t="s">
        <v>1430</v>
      </c>
      <c r="G3900">
        <v>1</v>
      </c>
      <c r="H3900">
        <v>1</v>
      </c>
    </row>
    <row r="3901" spans="1:8" x14ac:dyDescent="0.3">
      <c r="A3901" s="281">
        <v>44881</v>
      </c>
      <c r="B3901" s="281" t="s">
        <v>9228</v>
      </c>
      <c r="C3901" s="281" t="s">
        <v>9229</v>
      </c>
      <c r="D3901" s="166" t="s">
        <v>1481</v>
      </c>
      <c r="E3901" s="166">
        <v>1</v>
      </c>
      <c r="F3901" s="281" t="s">
        <v>1430</v>
      </c>
      <c r="G3901">
        <v>1</v>
      </c>
      <c r="H3901">
        <v>1</v>
      </c>
    </row>
    <row r="3902" spans="1:8" x14ac:dyDescent="0.3">
      <c r="A3902" s="281">
        <v>102728</v>
      </c>
      <c r="B3902" s="281" t="s">
        <v>9230</v>
      </c>
      <c r="C3902" s="281" t="s">
        <v>9231</v>
      </c>
      <c r="D3902" s="166" t="s">
        <v>1481</v>
      </c>
      <c r="E3902" s="166">
        <v>1</v>
      </c>
      <c r="F3902" s="281" t="s">
        <v>1430</v>
      </c>
      <c r="G3902">
        <v>1</v>
      </c>
      <c r="H3902">
        <v>1</v>
      </c>
    </row>
    <row r="3903" spans="1:8" x14ac:dyDescent="0.3">
      <c r="A3903" s="281">
        <v>230688</v>
      </c>
      <c r="B3903" s="281" t="s">
        <v>9232</v>
      </c>
      <c r="C3903" s="281" t="s">
        <v>9233</v>
      </c>
      <c r="D3903" s="166" t="s">
        <v>1481</v>
      </c>
      <c r="E3903" s="166">
        <v>1</v>
      </c>
      <c r="F3903" s="281" t="s">
        <v>1430</v>
      </c>
      <c r="G3903">
        <v>1</v>
      </c>
      <c r="H3903">
        <v>1</v>
      </c>
    </row>
    <row r="3904" spans="1:8" x14ac:dyDescent="0.3">
      <c r="A3904" s="281">
        <v>235274</v>
      </c>
      <c r="B3904" s="281" t="s">
        <v>9234</v>
      </c>
      <c r="C3904" s="281" t="s">
        <v>9235</v>
      </c>
      <c r="D3904" s="166" t="s">
        <v>1481</v>
      </c>
      <c r="E3904" s="166">
        <v>1</v>
      </c>
      <c r="F3904" s="281" t="s">
        <v>1430</v>
      </c>
      <c r="G3904">
        <v>1</v>
      </c>
      <c r="H3904">
        <v>1</v>
      </c>
    </row>
    <row r="3905" spans="1:8" x14ac:dyDescent="0.3">
      <c r="A3905" s="281">
        <v>268875</v>
      </c>
      <c r="B3905" s="281" t="s">
        <v>9236</v>
      </c>
      <c r="C3905" s="281" t="s">
        <v>9237</v>
      </c>
      <c r="D3905" s="166" t="s">
        <v>1481</v>
      </c>
      <c r="E3905" s="166">
        <v>1</v>
      </c>
      <c r="F3905" s="281" t="s">
        <v>1430</v>
      </c>
      <c r="G3905">
        <v>1</v>
      </c>
      <c r="H3905">
        <v>1</v>
      </c>
    </row>
    <row r="3906" spans="1:8" x14ac:dyDescent="0.3">
      <c r="A3906" s="281">
        <v>165250</v>
      </c>
      <c r="B3906" s="281" t="s">
        <v>9238</v>
      </c>
      <c r="C3906" s="281" t="s">
        <v>9239</v>
      </c>
      <c r="D3906" s="166" t="s">
        <v>1481</v>
      </c>
      <c r="E3906" s="166">
        <v>1</v>
      </c>
      <c r="F3906" s="281" t="s">
        <v>1430</v>
      </c>
      <c r="G3906">
        <v>1</v>
      </c>
      <c r="H3906">
        <v>1</v>
      </c>
    </row>
    <row r="3907" spans="1:8" x14ac:dyDescent="0.3">
      <c r="A3907" s="281">
        <v>334692</v>
      </c>
      <c r="B3907" s="281" t="s">
        <v>9240</v>
      </c>
      <c r="C3907" s="281" t="s">
        <v>9241</v>
      </c>
      <c r="D3907" s="166" t="s">
        <v>1481</v>
      </c>
      <c r="E3907" s="166">
        <v>1</v>
      </c>
      <c r="F3907" s="281" t="s">
        <v>1430</v>
      </c>
      <c r="G3907">
        <v>1</v>
      </c>
      <c r="H3907">
        <v>1</v>
      </c>
    </row>
    <row r="3908" spans="1:8" x14ac:dyDescent="0.3">
      <c r="A3908" s="281">
        <v>101789</v>
      </c>
      <c r="B3908" s="281" t="s">
        <v>9242</v>
      </c>
      <c r="C3908" s="281" t="s">
        <v>9243</v>
      </c>
      <c r="D3908" s="166" t="s">
        <v>1481</v>
      </c>
      <c r="E3908" s="166">
        <v>1</v>
      </c>
      <c r="F3908" s="281" t="s">
        <v>1430</v>
      </c>
      <c r="G3908">
        <v>1</v>
      </c>
      <c r="H3908">
        <v>1</v>
      </c>
    </row>
    <row r="3909" spans="1:8" x14ac:dyDescent="0.3">
      <c r="A3909" s="281">
        <v>38490</v>
      </c>
      <c r="B3909" s="281" t="s">
        <v>9244</v>
      </c>
      <c r="C3909" s="281" t="s">
        <v>9245</v>
      </c>
      <c r="D3909" s="166" t="s">
        <v>1481</v>
      </c>
      <c r="E3909" s="166">
        <v>1</v>
      </c>
      <c r="F3909" s="281" t="s">
        <v>1430</v>
      </c>
      <c r="G3909">
        <v>1</v>
      </c>
      <c r="H3909">
        <v>1</v>
      </c>
    </row>
    <row r="3910" spans="1:8" x14ac:dyDescent="0.3">
      <c r="A3910" s="281">
        <v>591497</v>
      </c>
      <c r="B3910" s="281" t="s">
        <v>9246</v>
      </c>
      <c r="C3910" s="281" t="s">
        <v>9247</v>
      </c>
      <c r="D3910" s="166" t="s">
        <v>1481</v>
      </c>
      <c r="E3910" s="166">
        <v>1</v>
      </c>
      <c r="F3910" s="281" t="s">
        <v>1430</v>
      </c>
      <c r="G3910">
        <v>1</v>
      </c>
      <c r="H3910">
        <v>1</v>
      </c>
    </row>
    <row r="3911" spans="1:8" x14ac:dyDescent="0.3">
      <c r="A3911" s="281">
        <v>176269</v>
      </c>
      <c r="B3911" s="281" t="s">
        <v>9248</v>
      </c>
      <c r="C3911" s="281" t="s">
        <v>9249</v>
      </c>
      <c r="D3911" s="166" t="s">
        <v>1481</v>
      </c>
      <c r="E3911" s="166">
        <v>1</v>
      </c>
      <c r="F3911" s="281" t="s">
        <v>1430</v>
      </c>
      <c r="G3911">
        <v>1</v>
      </c>
      <c r="H3911">
        <v>1</v>
      </c>
    </row>
    <row r="3912" spans="1:8" x14ac:dyDescent="0.3">
      <c r="A3912" s="281">
        <v>210119</v>
      </c>
      <c r="B3912" s="281" t="s">
        <v>9250</v>
      </c>
      <c r="C3912" s="281" t="s">
        <v>9251</v>
      </c>
      <c r="D3912" s="166" t="s">
        <v>1481</v>
      </c>
      <c r="E3912" s="166">
        <v>1</v>
      </c>
      <c r="F3912" s="281" t="s">
        <v>1430</v>
      </c>
      <c r="G3912">
        <v>1</v>
      </c>
      <c r="H3912">
        <v>1</v>
      </c>
    </row>
    <row r="3913" spans="1:8" x14ac:dyDescent="0.3">
      <c r="A3913" s="281">
        <v>289074</v>
      </c>
      <c r="B3913" s="281" t="s">
        <v>9252</v>
      </c>
      <c r="C3913" s="281" t="s">
        <v>9253</v>
      </c>
      <c r="D3913" s="166" t="s">
        <v>1481</v>
      </c>
      <c r="E3913" s="166">
        <v>1</v>
      </c>
      <c r="F3913" s="281" t="s">
        <v>1430</v>
      </c>
      <c r="G3913">
        <v>1</v>
      </c>
      <c r="H3913">
        <v>1</v>
      </c>
    </row>
    <row r="3914" spans="1:8" x14ac:dyDescent="0.3">
      <c r="A3914" s="281">
        <v>163051</v>
      </c>
      <c r="B3914" s="281" t="s">
        <v>9254</v>
      </c>
      <c r="C3914" s="281" t="s">
        <v>9255</v>
      </c>
      <c r="D3914" s="166" t="s">
        <v>1481</v>
      </c>
      <c r="E3914" s="166">
        <v>1</v>
      </c>
      <c r="F3914" s="281" t="s">
        <v>1430</v>
      </c>
      <c r="G3914">
        <v>1</v>
      </c>
      <c r="H3914">
        <v>1</v>
      </c>
    </row>
    <row r="3915" spans="1:8" x14ac:dyDescent="0.3">
      <c r="A3915" s="281">
        <v>216687</v>
      </c>
      <c r="B3915" s="281" t="s">
        <v>9256</v>
      </c>
      <c r="C3915" s="281" t="s">
        <v>9257</v>
      </c>
      <c r="D3915" s="166" t="s">
        <v>1481</v>
      </c>
      <c r="E3915" s="166">
        <v>1</v>
      </c>
      <c r="F3915" s="281" t="s">
        <v>1430</v>
      </c>
      <c r="G3915">
        <v>1</v>
      </c>
      <c r="H3915">
        <v>1</v>
      </c>
    </row>
    <row r="3916" spans="1:8" x14ac:dyDescent="0.3">
      <c r="A3916" s="281">
        <v>162297</v>
      </c>
      <c r="B3916" s="281" t="s">
        <v>9258</v>
      </c>
      <c r="C3916" s="281" t="s">
        <v>9259</v>
      </c>
      <c r="D3916" s="166" t="s">
        <v>1481</v>
      </c>
      <c r="E3916" s="166">
        <v>1</v>
      </c>
      <c r="F3916" s="281" t="s">
        <v>1430</v>
      </c>
      <c r="G3916">
        <v>1</v>
      </c>
      <c r="H3916">
        <v>1</v>
      </c>
    </row>
    <row r="3917" spans="1:8" x14ac:dyDescent="0.3">
      <c r="A3917" s="281">
        <v>210844</v>
      </c>
      <c r="B3917" s="281" t="s">
        <v>9260</v>
      </c>
      <c r="C3917" s="281" t="s">
        <v>9261</v>
      </c>
      <c r="D3917" s="166" t="s">
        <v>1481</v>
      </c>
      <c r="E3917" s="166">
        <v>1</v>
      </c>
      <c r="F3917" s="281" t="s">
        <v>1430</v>
      </c>
      <c r="G3917">
        <v>1</v>
      </c>
      <c r="H3917">
        <v>1</v>
      </c>
    </row>
    <row r="3918" spans="1:8" x14ac:dyDescent="0.3">
      <c r="A3918" s="281">
        <v>262959</v>
      </c>
      <c r="B3918" s="281" t="s">
        <v>9262</v>
      </c>
      <c r="C3918" s="281" t="s">
        <v>9263</v>
      </c>
      <c r="D3918" s="166" t="s">
        <v>1481</v>
      </c>
      <c r="E3918" s="166">
        <v>1</v>
      </c>
      <c r="F3918" s="281" t="s">
        <v>1430</v>
      </c>
      <c r="G3918">
        <v>1</v>
      </c>
      <c r="H3918">
        <v>1</v>
      </c>
    </row>
    <row r="3919" spans="1:8" x14ac:dyDescent="0.3">
      <c r="A3919" s="281">
        <v>40050</v>
      </c>
      <c r="B3919" s="281" t="s">
        <v>9264</v>
      </c>
      <c r="C3919" s="281" t="s">
        <v>9265</v>
      </c>
      <c r="D3919" s="166" t="s">
        <v>1481</v>
      </c>
      <c r="E3919" s="166">
        <v>1</v>
      </c>
      <c r="F3919" s="281" t="s">
        <v>1430</v>
      </c>
      <c r="G3919">
        <v>1</v>
      </c>
      <c r="H3919">
        <v>1</v>
      </c>
    </row>
    <row r="3920" spans="1:8" x14ac:dyDescent="0.3">
      <c r="A3920" s="281">
        <v>235113</v>
      </c>
      <c r="B3920" s="281" t="s">
        <v>9266</v>
      </c>
      <c r="C3920" s="281" t="s">
        <v>9267</v>
      </c>
      <c r="D3920" s="166" t="s">
        <v>1481</v>
      </c>
      <c r="E3920" s="166">
        <v>1</v>
      </c>
      <c r="F3920" s="281" t="s">
        <v>1430</v>
      </c>
      <c r="G3920">
        <v>1</v>
      </c>
      <c r="H3920">
        <v>1</v>
      </c>
    </row>
    <row r="3921" spans="1:8" x14ac:dyDescent="0.3">
      <c r="A3921" s="281">
        <v>50078</v>
      </c>
      <c r="B3921" s="281" t="s">
        <v>9268</v>
      </c>
      <c r="C3921" s="281" t="s">
        <v>9269</v>
      </c>
      <c r="D3921" s="166" t="s">
        <v>1481</v>
      </c>
      <c r="E3921" s="166">
        <v>1</v>
      </c>
      <c r="F3921" s="281" t="s">
        <v>1430</v>
      </c>
      <c r="G3921">
        <v>1</v>
      </c>
      <c r="H3921">
        <v>1</v>
      </c>
    </row>
    <row r="3922" spans="1:8" x14ac:dyDescent="0.3">
      <c r="A3922" s="281">
        <v>256338</v>
      </c>
      <c r="B3922" s="281" t="s">
        <v>9270</v>
      </c>
      <c r="C3922" s="281" t="s">
        <v>9271</v>
      </c>
      <c r="D3922" s="166" t="s">
        <v>1481</v>
      </c>
      <c r="E3922" s="166">
        <v>1</v>
      </c>
      <c r="F3922" s="281" t="s">
        <v>1430</v>
      </c>
      <c r="G3922">
        <v>1</v>
      </c>
      <c r="H3922">
        <v>1</v>
      </c>
    </row>
    <row r="3923" spans="1:8" x14ac:dyDescent="0.3">
      <c r="A3923" s="281">
        <v>334732</v>
      </c>
      <c r="B3923" s="281" t="s">
        <v>9272</v>
      </c>
      <c r="C3923" s="281" t="s">
        <v>9273</v>
      </c>
      <c r="D3923" s="166" t="s">
        <v>1481</v>
      </c>
      <c r="E3923" s="166">
        <v>1</v>
      </c>
      <c r="F3923" s="281" t="s">
        <v>1430</v>
      </c>
      <c r="G3923">
        <v>1</v>
      </c>
      <c r="H3923">
        <v>1</v>
      </c>
    </row>
    <row r="3924" spans="1:8" x14ac:dyDescent="0.3">
      <c r="A3924" s="281">
        <v>256266</v>
      </c>
      <c r="B3924" s="281" t="s">
        <v>9274</v>
      </c>
      <c r="C3924" s="281" t="s">
        <v>9275</v>
      </c>
      <c r="D3924" s="166" t="s">
        <v>1481</v>
      </c>
      <c r="E3924" s="166">
        <v>1</v>
      </c>
      <c r="F3924" s="281" t="s">
        <v>1430</v>
      </c>
      <c r="G3924">
        <v>1</v>
      </c>
      <c r="H3924">
        <v>1</v>
      </c>
    </row>
    <row r="3925" spans="1:8" x14ac:dyDescent="0.3">
      <c r="A3925" s="281">
        <v>266050</v>
      </c>
      <c r="B3925" s="281" t="s">
        <v>9276</v>
      </c>
      <c r="C3925" s="281" t="s">
        <v>9277</v>
      </c>
      <c r="D3925" s="166" t="s">
        <v>1481</v>
      </c>
      <c r="E3925" s="166">
        <v>1</v>
      </c>
      <c r="F3925" s="281" t="s">
        <v>1430</v>
      </c>
      <c r="G3925">
        <v>1</v>
      </c>
      <c r="H3925">
        <v>1</v>
      </c>
    </row>
    <row r="3926" spans="1:8" x14ac:dyDescent="0.3">
      <c r="A3926" s="281">
        <v>88603</v>
      </c>
      <c r="B3926" s="281" t="s">
        <v>9278</v>
      </c>
      <c r="C3926" s="281" t="s">
        <v>9279</v>
      </c>
      <c r="D3926" s="166" t="s">
        <v>1481</v>
      </c>
      <c r="E3926" s="166">
        <v>1</v>
      </c>
      <c r="F3926" s="281" t="s">
        <v>1430</v>
      </c>
      <c r="G3926">
        <v>1</v>
      </c>
      <c r="H3926">
        <v>1</v>
      </c>
    </row>
    <row r="3927" spans="1:8" x14ac:dyDescent="0.3">
      <c r="A3927" s="281">
        <v>298171</v>
      </c>
      <c r="B3927" s="281" t="s">
        <v>9280</v>
      </c>
      <c r="C3927" s="281" t="s">
        <v>9281</v>
      </c>
      <c r="D3927" s="166" t="s">
        <v>1481</v>
      </c>
      <c r="E3927" s="166">
        <v>1</v>
      </c>
      <c r="F3927" s="281" t="s">
        <v>1430</v>
      </c>
      <c r="G3927">
        <v>1</v>
      </c>
      <c r="H3927">
        <v>1</v>
      </c>
    </row>
    <row r="3928" spans="1:8" x14ac:dyDescent="0.3">
      <c r="A3928" s="281">
        <v>161965</v>
      </c>
      <c r="B3928" s="281" t="s">
        <v>9282</v>
      </c>
      <c r="C3928" s="281" t="s">
        <v>9283</v>
      </c>
      <c r="D3928" s="166" t="s">
        <v>1481</v>
      </c>
      <c r="E3928" s="166">
        <v>1</v>
      </c>
      <c r="F3928" s="281" t="s">
        <v>1430</v>
      </c>
      <c r="G3928">
        <v>1</v>
      </c>
      <c r="H3928">
        <v>1</v>
      </c>
    </row>
    <row r="3929" spans="1:8" x14ac:dyDescent="0.3">
      <c r="A3929" s="281">
        <v>231280</v>
      </c>
      <c r="B3929" s="281" t="s">
        <v>9284</v>
      </c>
      <c r="C3929" s="281" t="s">
        <v>9285</v>
      </c>
      <c r="D3929" s="166" t="s">
        <v>1481</v>
      </c>
      <c r="E3929" s="166">
        <v>1</v>
      </c>
      <c r="F3929" s="281" t="s">
        <v>1430</v>
      </c>
      <c r="G3929">
        <v>1</v>
      </c>
      <c r="H3929">
        <v>1</v>
      </c>
    </row>
    <row r="3930" spans="1:8" x14ac:dyDescent="0.3">
      <c r="A3930" s="281">
        <v>203658</v>
      </c>
      <c r="B3930" s="281" t="s">
        <v>9286</v>
      </c>
      <c r="C3930" s="281" t="s">
        <v>9287</v>
      </c>
      <c r="D3930" s="166" t="s">
        <v>1481</v>
      </c>
      <c r="E3930" s="166">
        <v>1</v>
      </c>
      <c r="F3930" s="281" t="s">
        <v>1430</v>
      </c>
      <c r="G3930">
        <v>1</v>
      </c>
      <c r="H3930">
        <v>1</v>
      </c>
    </row>
    <row r="3931" spans="1:8" x14ac:dyDescent="0.3">
      <c r="A3931" s="281">
        <v>79636</v>
      </c>
      <c r="B3931" s="281" t="s">
        <v>9288</v>
      </c>
      <c r="C3931" s="281" t="s">
        <v>9289</v>
      </c>
      <c r="D3931" s="166" t="s">
        <v>1481</v>
      </c>
      <c r="E3931" s="166">
        <v>1</v>
      </c>
      <c r="F3931" s="281" t="s">
        <v>1430</v>
      </c>
      <c r="G3931">
        <v>1</v>
      </c>
      <c r="H3931">
        <v>1</v>
      </c>
    </row>
    <row r="3932" spans="1:8" x14ac:dyDescent="0.3">
      <c r="A3932" s="281">
        <v>256095</v>
      </c>
      <c r="B3932" s="281" t="s">
        <v>9290</v>
      </c>
      <c r="C3932" s="281" t="s">
        <v>9291</v>
      </c>
      <c r="D3932" s="166" t="s">
        <v>1481</v>
      </c>
      <c r="E3932" s="166">
        <v>1</v>
      </c>
      <c r="F3932" s="281" t="s">
        <v>1430</v>
      </c>
      <c r="G3932">
        <v>1</v>
      </c>
      <c r="H3932">
        <v>1</v>
      </c>
    </row>
    <row r="3933" spans="1:8" x14ac:dyDescent="0.3">
      <c r="A3933" s="281">
        <v>262358</v>
      </c>
      <c r="B3933" s="281" t="s">
        <v>9292</v>
      </c>
      <c r="C3933" s="281" t="s">
        <v>9293</v>
      </c>
      <c r="D3933" s="166" t="s">
        <v>1481</v>
      </c>
      <c r="E3933" s="166">
        <v>1</v>
      </c>
      <c r="F3933" s="281" t="s">
        <v>1430</v>
      </c>
      <c r="G3933">
        <v>1</v>
      </c>
      <c r="H3933">
        <v>1</v>
      </c>
    </row>
    <row r="3934" spans="1:8" x14ac:dyDescent="0.3">
      <c r="A3934" s="281">
        <v>328367</v>
      </c>
      <c r="B3934" s="281" t="s">
        <v>9294</v>
      </c>
      <c r="C3934" s="281" t="s">
        <v>9295</v>
      </c>
      <c r="D3934" s="166" t="s">
        <v>1481</v>
      </c>
      <c r="E3934" s="166">
        <v>1</v>
      </c>
      <c r="F3934" s="281" t="s">
        <v>1430</v>
      </c>
      <c r="G3934">
        <v>1</v>
      </c>
      <c r="H3934">
        <v>1</v>
      </c>
    </row>
    <row r="3935" spans="1:8" x14ac:dyDescent="0.3">
      <c r="A3935" s="281">
        <v>228188</v>
      </c>
      <c r="B3935" s="281" t="s">
        <v>9296</v>
      </c>
      <c r="C3935" s="281" t="s">
        <v>9297</v>
      </c>
      <c r="D3935" s="166" t="s">
        <v>1481</v>
      </c>
      <c r="E3935" s="166">
        <v>1</v>
      </c>
      <c r="F3935" s="281" t="s">
        <v>1430</v>
      </c>
      <c r="G3935">
        <v>1</v>
      </c>
      <c r="H3935">
        <v>1</v>
      </c>
    </row>
    <row r="3936" spans="1:8" x14ac:dyDescent="0.3">
      <c r="A3936" s="281">
        <v>227438</v>
      </c>
      <c r="B3936" s="281" t="s">
        <v>9298</v>
      </c>
      <c r="C3936" s="281" t="s">
        <v>9299</v>
      </c>
      <c r="D3936" s="166" t="s">
        <v>1481</v>
      </c>
      <c r="E3936" s="166">
        <v>1</v>
      </c>
      <c r="F3936" s="281" t="s">
        <v>1430</v>
      </c>
      <c r="G3936">
        <v>1</v>
      </c>
      <c r="H3936">
        <v>1</v>
      </c>
    </row>
    <row r="3937" spans="1:8" x14ac:dyDescent="0.3">
      <c r="A3937" s="281">
        <v>253671</v>
      </c>
      <c r="B3937" s="281" t="s">
        <v>9300</v>
      </c>
      <c r="C3937" s="281" t="s">
        <v>9301</v>
      </c>
      <c r="D3937" s="166" t="s">
        <v>1481</v>
      </c>
      <c r="E3937" s="166">
        <v>1</v>
      </c>
      <c r="F3937" s="281" t="s">
        <v>1430</v>
      </c>
      <c r="G3937">
        <v>1</v>
      </c>
      <c r="H3937">
        <v>1</v>
      </c>
    </row>
    <row r="3938" spans="1:8" x14ac:dyDescent="0.3">
      <c r="A3938" s="281">
        <v>162008</v>
      </c>
      <c r="B3938" s="281" t="s">
        <v>9302</v>
      </c>
      <c r="C3938" s="281" t="s">
        <v>9303</v>
      </c>
      <c r="D3938" s="166" t="s">
        <v>1481</v>
      </c>
      <c r="E3938" s="166">
        <v>1</v>
      </c>
      <c r="F3938" s="281" t="s">
        <v>1430</v>
      </c>
      <c r="G3938">
        <v>1</v>
      </c>
      <c r="H3938">
        <v>1</v>
      </c>
    </row>
    <row r="3939" spans="1:8" x14ac:dyDescent="0.3">
      <c r="A3939" s="281">
        <v>174734</v>
      </c>
      <c r="B3939" s="281" t="s">
        <v>9304</v>
      </c>
      <c r="C3939" s="281" t="s">
        <v>9305</v>
      </c>
      <c r="D3939" s="166" t="s">
        <v>1481</v>
      </c>
      <c r="E3939" s="166">
        <v>1</v>
      </c>
      <c r="F3939" s="281" t="s">
        <v>1430</v>
      </c>
      <c r="G3939">
        <v>1</v>
      </c>
      <c r="H3939">
        <v>1</v>
      </c>
    </row>
    <row r="3940" spans="1:8" x14ac:dyDescent="0.3">
      <c r="A3940" s="281">
        <v>212322</v>
      </c>
      <c r="B3940" s="281" t="s">
        <v>9306</v>
      </c>
      <c r="C3940" s="281" t="s">
        <v>9307</v>
      </c>
      <c r="D3940" s="166" t="s">
        <v>1481</v>
      </c>
      <c r="E3940" s="166">
        <v>1</v>
      </c>
      <c r="F3940" s="281" t="s">
        <v>1430</v>
      </c>
      <c r="G3940">
        <v>1</v>
      </c>
      <c r="H3940">
        <v>1</v>
      </c>
    </row>
    <row r="3941" spans="1:8" x14ac:dyDescent="0.3">
      <c r="A3941" s="281">
        <v>599550</v>
      </c>
      <c r="B3941" s="281" t="s">
        <v>9308</v>
      </c>
      <c r="C3941" s="281" t="s">
        <v>9309</v>
      </c>
      <c r="D3941" s="166" t="s">
        <v>1481</v>
      </c>
      <c r="E3941" s="166">
        <v>1</v>
      </c>
      <c r="F3941" s="281" t="s">
        <v>1430</v>
      </c>
      <c r="G3941">
        <v>1</v>
      </c>
      <c r="H3941">
        <v>1</v>
      </c>
    </row>
    <row r="3942" spans="1:8" x14ac:dyDescent="0.3">
      <c r="A3942" s="281">
        <v>170195</v>
      </c>
      <c r="B3942" s="281" t="s">
        <v>9310</v>
      </c>
      <c r="C3942" s="281" t="s">
        <v>9311</v>
      </c>
      <c r="D3942" s="166" t="s">
        <v>1481</v>
      </c>
      <c r="E3942" s="166">
        <v>1</v>
      </c>
      <c r="F3942" s="281" t="s">
        <v>1430</v>
      </c>
      <c r="G3942">
        <v>1</v>
      </c>
      <c r="H3942">
        <v>1</v>
      </c>
    </row>
    <row r="3943" spans="1:8" x14ac:dyDescent="0.3">
      <c r="A3943" s="281">
        <v>166952</v>
      </c>
      <c r="B3943" s="281" t="s">
        <v>9312</v>
      </c>
      <c r="C3943" s="281" t="s">
        <v>9313</v>
      </c>
      <c r="D3943" s="166" t="s">
        <v>1481</v>
      </c>
      <c r="E3943" s="166">
        <v>1</v>
      </c>
      <c r="F3943" s="281" t="s">
        <v>1430</v>
      </c>
      <c r="G3943">
        <v>1</v>
      </c>
      <c r="H3943">
        <v>1</v>
      </c>
    </row>
    <row r="3944" spans="1:8" x14ac:dyDescent="0.3">
      <c r="A3944" s="281">
        <v>301285</v>
      </c>
      <c r="B3944" s="281" t="s">
        <v>9314</v>
      </c>
      <c r="C3944" s="281" t="s">
        <v>9315</v>
      </c>
      <c r="D3944" s="166" t="s">
        <v>1481</v>
      </c>
      <c r="E3944" s="166">
        <v>1</v>
      </c>
      <c r="F3944" s="281" t="s">
        <v>1430</v>
      </c>
      <c r="G3944">
        <v>1</v>
      </c>
      <c r="H3944">
        <v>1</v>
      </c>
    </row>
    <row r="3945" spans="1:8" x14ac:dyDescent="0.3">
      <c r="A3945" s="281">
        <v>89107</v>
      </c>
      <c r="B3945" s="281" t="s">
        <v>9316</v>
      </c>
      <c r="C3945" s="281" t="s">
        <v>9317</v>
      </c>
      <c r="D3945" s="166" t="s">
        <v>1481</v>
      </c>
      <c r="E3945" s="166">
        <v>1</v>
      </c>
      <c r="F3945" s="281" t="s">
        <v>1430</v>
      </c>
      <c r="G3945">
        <v>1</v>
      </c>
      <c r="H3945">
        <v>1</v>
      </c>
    </row>
    <row r="3946" spans="1:8" x14ac:dyDescent="0.3">
      <c r="A3946" s="281">
        <v>204358</v>
      </c>
      <c r="B3946" s="281" t="s">
        <v>9318</v>
      </c>
      <c r="C3946" s="281" t="s">
        <v>9319</v>
      </c>
      <c r="D3946" s="166" t="s">
        <v>1481</v>
      </c>
      <c r="E3946" s="166">
        <v>1</v>
      </c>
      <c r="F3946" s="281" t="s">
        <v>1430</v>
      </c>
      <c r="G3946">
        <v>1</v>
      </c>
      <c r="H3946">
        <v>1</v>
      </c>
    </row>
    <row r="3947" spans="1:8" x14ac:dyDescent="0.3">
      <c r="A3947" s="281">
        <v>373523</v>
      </c>
      <c r="B3947" s="281" t="s">
        <v>9320</v>
      </c>
      <c r="C3947" s="281" t="s">
        <v>9321</v>
      </c>
      <c r="D3947" s="166" t="s">
        <v>1481</v>
      </c>
      <c r="E3947" s="166">
        <v>1</v>
      </c>
      <c r="F3947" s="281" t="s">
        <v>1430</v>
      </c>
      <c r="G3947">
        <v>1</v>
      </c>
      <c r="H3947">
        <v>1</v>
      </c>
    </row>
    <row r="3948" spans="1:8" x14ac:dyDescent="0.3">
      <c r="A3948" s="281">
        <v>170162</v>
      </c>
      <c r="B3948" s="281" t="s">
        <v>9322</v>
      </c>
      <c r="C3948" s="281" t="s">
        <v>9323</v>
      </c>
      <c r="D3948" s="166" t="s">
        <v>1481</v>
      </c>
      <c r="E3948" s="166">
        <v>1</v>
      </c>
      <c r="F3948" s="281" t="s">
        <v>1430</v>
      </c>
      <c r="G3948">
        <v>1</v>
      </c>
      <c r="H3948">
        <v>1</v>
      </c>
    </row>
    <row r="3949" spans="1:8" x14ac:dyDescent="0.3">
      <c r="A3949" s="281">
        <v>594715</v>
      </c>
      <c r="B3949" s="281" t="s">
        <v>9324</v>
      </c>
      <c r="C3949" s="281" t="s">
        <v>9325</v>
      </c>
      <c r="D3949" s="166" t="s">
        <v>1481</v>
      </c>
      <c r="E3949" s="166">
        <v>1</v>
      </c>
      <c r="F3949" s="281" t="s">
        <v>1430</v>
      </c>
      <c r="G3949">
        <v>1</v>
      </c>
      <c r="H3949">
        <v>1</v>
      </c>
    </row>
    <row r="3950" spans="1:8" x14ac:dyDescent="0.3">
      <c r="A3950" s="281">
        <v>160087</v>
      </c>
      <c r="B3950" s="281" t="s">
        <v>9326</v>
      </c>
      <c r="C3950" s="281" t="s">
        <v>9327</v>
      </c>
      <c r="D3950" s="166" t="s">
        <v>1481</v>
      </c>
      <c r="E3950" s="166">
        <v>1</v>
      </c>
      <c r="F3950" s="281" t="s">
        <v>1430</v>
      </c>
      <c r="G3950">
        <v>1</v>
      </c>
      <c r="H3950">
        <v>1</v>
      </c>
    </row>
    <row r="3951" spans="1:8" x14ac:dyDescent="0.3">
      <c r="A3951" s="281">
        <v>165332</v>
      </c>
      <c r="B3951" s="281" t="s">
        <v>9328</v>
      </c>
      <c r="C3951" s="281" t="s">
        <v>9329</v>
      </c>
      <c r="D3951" s="166" t="s">
        <v>1481</v>
      </c>
      <c r="E3951" s="166">
        <v>1</v>
      </c>
      <c r="F3951" s="281" t="s">
        <v>1430</v>
      </c>
      <c r="G3951">
        <v>1</v>
      </c>
      <c r="H3951">
        <v>1</v>
      </c>
    </row>
    <row r="3952" spans="1:8" x14ac:dyDescent="0.3">
      <c r="A3952" s="281">
        <v>262938</v>
      </c>
      <c r="B3952" s="281" t="s">
        <v>9330</v>
      </c>
      <c r="C3952" s="281" t="s">
        <v>9331</v>
      </c>
      <c r="D3952" s="166" t="s">
        <v>1481</v>
      </c>
      <c r="E3952" s="166">
        <v>1</v>
      </c>
      <c r="F3952" s="281" t="s">
        <v>1430</v>
      </c>
      <c r="G3952">
        <v>1</v>
      </c>
      <c r="H3952">
        <v>1</v>
      </c>
    </row>
    <row r="3953" spans="1:8" x14ac:dyDescent="0.3">
      <c r="A3953" s="281">
        <v>216435</v>
      </c>
      <c r="B3953" s="281" t="s">
        <v>9332</v>
      </c>
      <c r="C3953" s="281" t="s">
        <v>9333</v>
      </c>
      <c r="D3953" s="166" t="s">
        <v>1481</v>
      </c>
      <c r="E3953" s="166">
        <v>1</v>
      </c>
      <c r="F3953" s="281" t="s">
        <v>1430</v>
      </c>
      <c r="G3953">
        <v>1</v>
      </c>
      <c r="H3953">
        <v>1</v>
      </c>
    </row>
    <row r="3954" spans="1:8" x14ac:dyDescent="0.3">
      <c r="A3954" s="281">
        <v>95399</v>
      </c>
      <c r="B3954" s="281" t="s">
        <v>9334</v>
      </c>
      <c r="C3954" s="281" t="s">
        <v>9335</v>
      </c>
      <c r="D3954" s="166" t="s">
        <v>1481</v>
      </c>
      <c r="E3954" s="166">
        <v>1</v>
      </c>
      <c r="F3954" s="281" t="s">
        <v>1430</v>
      </c>
      <c r="G3954">
        <v>1</v>
      </c>
      <c r="H3954">
        <v>1</v>
      </c>
    </row>
    <row r="3955" spans="1:8" x14ac:dyDescent="0.3">
      <c r="A3955" s="281">
        <v>208663</v>
      </c>
      <c r="B3955" s="281" t="s">
        <v>9336</v>
      </c>
      <c r="C3955" s="281" t="s">
        <v>9337</v>
      </c>
      <c r="D3955" s="166" t="s">
        <v>1481</v>
      </c>
      <c r="E3955" s="166">
        <v>1</v>
      </c>
      <c r="F3955" s="281" t="s">
        <v>1430</v>
      </c>
      <c r="G3955">
        <v>1</v>
      </c>
      <c r="H3955">
        <v>1</v>
      </c>
    </row>
    <row r="3956" spans="1:8" x14ac:dyDescent="0.3">
      <c r="A3956" s="281">
        <v>49015</v>
      </c>
      <c r="B3956" s="281" t="s">
        <v>9338</v>
      </c>
      <c r="C3956" s="281" t="s">
        <v>9339</v>
      </c>
      <c r="D3956" s="166" t="s">
        <v>1481</v>
      </c>
      <c r="E3956" s="166">
        <v>1</v>
      </c>
      <c r="F3956" s="281" t="s">
        <v>1430</v>
      </c>
      <c r="G3956">
        <v>1</v>
      </c>
      <c r="H3956">
        <v>1</v>
      </c>
    </row>
    <row r="3957" spans="1:8" x14ac:dyDescent="0.3">
      <c r="A3957" s="281">
        <v>219954</v>
      </c>
      <c r="B3957" s="281" t="s">
        <v>9340</v>
      </c>
      <c r="C3957" s="281" t="s">
        <v>9341</v>
      </c>
      <c r="D3957" s="166" t="s">
        <v>1481</v>
      </c>
      <c r="E3957" s="166">
        <v>1</v>
      </c>
      <c r="F3957" s="281" t="s">
        <v>1430</v>
      </c>
      <c r="G3957">
        <v>1</v>
      </c>
      <c r="H3957">
        <v>1</v>
      </c>
    </row>
    <row r="3958" spans="1:8" x14ac:dyDescent="0.3">
      <c r="A3958" s="281">
        <v>132110</v>
      </c>
      <c r="B3958" s="281" t="s">
        <v>9342</v>
      </c>
      <c r="C3958" s="281" t="s">
        <v>9343</v>
      </c>
      <c r="D3958" s="166" t="s">
        <v>1481</v>
      </c>
      <c r="E3958" s="166">
        <v>1</v>
      </c>
      <c r="F3958" s="281" t="s">
        <v>1430</v>
      </c>
      <c r="G3958">
        <v>1</v>
      </c>
      <c r="H3958">
        <v>1</v>
      </c>
    </row>
    <row r="3959" spans="1:8" x14ac:dyDescent="0.3">
      <c r="A3959" s="281">
        <v>96231</v>
      </c>
      <c r="B3959" s="281" t="s">
        <v>9344</v>
      </c>
      <c r="C3959" s="281" t="s">
        <v>9345</v>
      </c>
      <c r="D3959" s="166" t="s">
        <v>1481</v>
      </c>
      <c r="E3959" s="166">
        <v>1</v>
      </c>
      <c r="F3959" s="281" t="s">
        <v>1430</v>
      </c>
      <c r="G3959">
        <v>1</v>
      </c>
      <c r="H3959">
        <v>1</v>
      </c>
    </row>
    <row r="3960" spans="1:8" x14ac:dyDescent="0.3">
      <c r="A3960" s="281">
        <v>50257</v>
      </c>
      <c r="B3960" s="281" t="s">
        <v>9346</v>
      </c>
      <c r="C3960" s="281" t="s">
        <v>9347</v>
      </c>
      <c r="D3960" s="166" t="s">
        <v>1481</v>
      </c>
      <c r="E3960" s="166">
        <v>1</v>
      </c>
      <c r="F3960" s="281" t="s">
        <v>1430</v>
      </c>
      <c r="G3960">
        <v>1</v>
      </c>
      <c r="H3960">
        <v>1</v>
      </c>
    </row>
    <row r="3961" spans="1:8" x14ac:dyDescent="0.3">
      <c r="A3961" s="281">
        <v>44946</v>
      </c>
      <c r="B3961" s="281" t="s">
        <v>9348</v>
      </c>
      <c r="C3961" s="281" t="s">
        <v>9349</v>
      </c>
      <c r="D3961" s="166" t="s">
        <v>1481</v>
      </c>
      <c r="E3961" s="166">
        <v>1</v>
      </c>
      <c r="F3961" s="281" t="s">
        <v>1430</v>
      </c>
      <c r="G3961">
        <v>1</v>
      </c>
      <c r="H3961">
        <v>1</v>
      </c>
    </row>
    <row r="3962" spans="1:8" x14ac:dyDescent="0.3">
      <c r="A3962" s="281">
        <v>216864</v>
      </c>
      <c r="B3962" s="281" t="s">
        <v>9350</v>
      </c>
      <c r="C3962" s="281" t="s">
        <v>9351</v>
      </c>
      <c r="D3962" s="166" t="s">
        <v>1481</v>
      </c>
      <c r="E3962" s="166">
        <v>1</v>
      </c>
      <c r="F3962" s="281" t="s">
        <v>1430</v>
      </c>
      <c r="G3962">
        <v>1</v>
      </c>
      <c r="H3962">
        <v>1</v>
      </c>
    </row>
    <row r="3963" spans="1:8" x14ac:dyDescent="0.3">
      <c r="A3963" s="281">
        <v>233943</v>
      </c>
      <c r="B3963" s="281" t="s">
        <v>9352</v>
      </c>
      <c r="C3963" s="281" t="s">
        <v>9353</v>
      </c>
      <c r="D3963" s="166" t="s">
        <v>1481</v>
      </c>
      <c r="E3963" s="166">
        <v>1</v>
      </c>
      <c r="F3963" s="281" t="s">
        <v>1430</v>
      </c>
      <c r="G3963">
        <v>1</v>
      </c>
      <c r="H3963">
        <v>1</v>
      </c>
    </row>
    <row r="3964" spans="1:8" x14ac:dyDescent="0.3">
      <c r="A3964" s="281">
        <v>101132</v>
      </c>
      <c r="B3964" s="281" t="s">
        <v>9354</v>
      </c>
      <c r="C3964" s="281" t="s">
        <v>9355</v>
      </c>
      <c r="D3964" s="166" t="s">
        <v>1481</v>
      </c>
      <c r="E3964" s="166">
        <v>1</v>
      </c>
      <c r="F3964" s="281" t="s">
        <v>1430</v>
      </c>
      <c r="G3964">
        <v>1</v>
      </c>
      <c r="H3964">
        <v>1</v>
      </c>
    </row>
    <row r="3965" spans="1:8" x14ac:dyDescent="0.3">
      <c r="A3965" s="281">
        <v>121591</v>
      </c>
      <c r="B3965" s="281" t="s">
        <v>9356</v>
      </c>
      <c r="C3965" s="281" t="s">
        <v>9357</v>
      </c>
      <c r="D3965" s="166"/>
      <c r="E3965" s="166">
        <v>1</v>
      </c>
      <c r="F3965" s="281" t="s">
        <v>1430</v>
      </c>
      <c r="G3965">
        <v>1</v>
      </c>
      <c r="H3965">
        <v>0</v>
      </c>
    </row>
    <row r="3966" spans="1:8" x14ac:dyDescent="0.3">
      <c r="A3966" s="6">
        <v>203829</v>
      </c>
      <c r="B3966" s="6" t="s">
        <v>9358</v>
      </c>
      <c r="C3966" s="6" t="s">
        <v>9359</v>
      </c>
      <c r="D3966" s="55">
        <v>1</v>
      </c>
      <c r="E3966" s="55">
        <v>1</v>
      </c>
      <c r="F3966" s="6" t="s">
        <v>1430</v>
      </c>
      <c r="G3966">
        <v>0</v>
      </c>
      <c r="H3966">
        <v>1</v>
      </c>
    </row>
    <row r="3967" spans="1:8" x14ac:dyDescent="0.3">
      <c r="A3967" s="6">
        <v>123546</v>
      </c>
      <c r="B3967" s="6" t="s">
        <v>9360</v>
      </c>
      <c r="C3967" s="6" t="s">
        <v>9361</v>
      </c>
      <c r="D3967" s="55">
        <v>1</v>
      </c>
      <c r="E3967" s="55">
        <v>1</v>
      </c>
      <c r="F3967" s="6" t="s">
        <v>1430</v>
      </c>
      <c r="G3967">
        <v>0</v>
      </c>
      <c r="H3967">
        <v>1</v>
      </c>
    </row>
    <row r="3968" spans="1:8" x14ac:dyDescent="0.3">
      <c r="A3968" s="6">
        <v>202518</v>
      </c>
      <c r="B3968" s="6" t="s">
        <v>9362</v>
      </c>
      <c r="C3968" s="6" t="s">
        <v>9363</v>
      </c>
      <c r="D3968" s="55">
        <v>1</v>
      </c>
      <c r="E3968" s="55">
        <v>1</v>
      </c>
      <c r="F3968" s="6" t="s">
        <v>1430</v>
      </c>
      <c r="G3968">
        <v>0</v>
      </c>
      <c r="H3968">
        <v>1</v>
      </c>
    </row>
    <row r="3969" spans="1:8" x14ac:dyDescent="0.3">
      <c r="A3969" s="6">
        <v>201115</v>
      </c>
      <c r="B3969" s="6" t="s">
        <v>9364</v>
      </c>
      <c r="C3969" s="6" t="s">
        <v>9365</v>
      </c>
      <c r="D3969" s="55">
        <v>1</v>
      </c>
      <c r="E3969" s="55">
        <v>1</v>
      </c>
      <c r="F3969" s="6" t="s">
        <v>1430</v>
      </c>
      <c r="G3969">
        <v>0</v>
      </c>
      <c r="H3969">
        <v>1</v>
      </c>
    </row>
    <row r="3970" spans="1:8" x14ac:dyDescent="0.3">
      <c r="A3970" s="6">
        <v>202155</v>
      </c>
      <c r="B3970" s="6" t="s">
        <v>9366</v>
      </c>
      <c r="C3970" s="6" t="s">
        <v>9367</v>
      </c>
      <c r="D3970" s="55">
        <v>1</v>
      </c>
      <c r="E3970" s="55">
        <v>1</v>
      </c>
      <c r="F3970" s="6" t="s">
        <v>1430</v>
      </c>
      <c r="G3970">
        <v>0</v>
      </c>
      <c r="H3970">
        <v>1</v>
      </c>
    </row>
    <row r="3971" spans="1:8" x14ac:dyDescent="0.3">
      <c r="A3971" s="6">
        <v>253863</v>
      </c>
      <c r="B3971" s="6" t="s">
        <v>9368</v>
      </c>
      <c r="C3971" s="6" t="s">
        <v>9369</v>
      </c>
      <c r="D3971" s="55">
        <v>1</v>
      </c>
      <c r="E3971" s="55">
        <v>1</v>
      </c>
      <c r="F3971" s="6" t="s">
        <v>1430</v>
      </c>
      <c r="G3971">
        <v>0</v>
      </c>
      <c r="H3971">
        <v>1</v>
      </c>
    </row>
    <row r="3972" spans="1:8" x14ac:dyDescent="0.3">
      <c r="A3972" s="6">
        <v>241048</v>
      </c>
      <c r="B3972" s="6" t="s">
        <v>9370</v>
      </c>
      <c r="C3972" s="6" t="s">
        <v>9371</v>
      </c>
      <c r="D3972" s="55">
        <v>1</v>
      </c>
      <c r="E3972" s="55">
        <v>1</v>
      </c>
      <c r="F3972" s="6" t="s">
        <v>1430</v>
      </c>
      <c r="G3972">
        <v>0</v>
      </c>
      <c r="H3972">
        <v>1</v>
      </c>
    </row>
    <row r="3973" spans="1:8" x14ac:dyDescent="0.3">
      <c r="A3973" s="6">
        <v>87072</v>
      </c>
      <c r="B3973" s="6" t="s">
        <v>9372</v>
      </c>
      <c r="C3973" s="6" t="s">
        <v>9373</v>
      </c>
      <c r="D3973" s="55">
        <v>1</v>
      </c>
      <c r="E3973" s="55">
        <v>1</v>
      </c>
      <c r="F3973" s="6" t="s">
        <v>1430</v>
      </c>
      <c r="G3973">
        <v>0</v>
      </c>
      <c r="H3973">
        <v>1</v>
      </c>
    </row>
    <row r="3974" spans="1:8" x14ac:dyDescent="0.3">
      <c r="A3974" s="6">
        <v>292393</v>
      </c>
      <c r="B3974" s="6" t="s">
        <v>9374</v>
      </c>
      <c r="C3974" s="6" t="s">
        <v>9375</v>
      </c>
      <c r="D3974" s="55">
        <v>1</v>
      </c>
      <c r="E3974" s="55">
        <v>1</v>
      </c>
      <c r="F3974" s="6" t="s">
        <v>1430</v>
      </c>
      <c r="G3974">
        <v>0</v>
      </c>
      <c r="H3974">
        <v>1</v>
      </c>
    </row>
    <row r="3975" spans="1:8" x14ac:dyDescent="0.3">
      <c r="A3975" s="6">
        <v>72804</v>
      </c>
      <c r="B3975" s="6" t="s">
        <v>9376</v>
      </c>
      <c r="C3975" s="6" t="s">
        <v>9377</v>
      </c>
      <c r="D3975" s="55">
        <v>1</v>
      </c>
      <c r="E3975" s="55">
        <v>1</v>
      </c>
      <c r="F3975" s="6" t="s">
        <v>1430</v>
      </c>
      <c r="G3975">
        <v>0</v>
      </c>
      <c r="H3975">
        <v>1</v>
      </c>
    </row>
    <row r="3976" spans="1:8" x14ac:dyDescent="0.3">
      <c r="A3976" s="6">
        <v>81719</v>
      </c>
      <c r="B3976" s="6" t="s">
        <v>9378</v>
      </c>
      <c r="C3976" s="6" t="s">
        <v>9379</v>
      </c>
      <c r="D3976" s="55">
        <v>1</v>
      </c>
      <c r="E3976" s="55">
        <v>1</v>
      </c>
      <c r="F3976" s="6" t="s">
        <v>1430</v>
      </c>
      <c r="G3976">
        <v>0</v>
      </c>
      <c r="H3976">
        <v>1</v>
      </c>
    </row>
    <row r="3977" spans="1:8" x14ac:dyDescent="0.3">
      <c r="A3977" s="6">
        <v>40859</v>
      </c>
      <c r="B3977" s="6" t="s">
        <v>9380</v>
      </c>
      <c r="C3977" s="6" t="s">
        <v>9381</v>
      </c>
      <c r="D3977" s="55">
        <v>1</v>
      </c>
      <c r="E3977" s="55">
        <v>1</v>
      </c>
      <c r="F3977" s="6" t="s">
        <v>1430</v>
      </c>
      <c r="G3977">
        <v>0</v>
      </c>
      <c r="H3977">
        <v>1</v>
      </c>
    </row>
    <row r="3978" spans="1:8" x14ac:dyDescent="0.3">
      <c r="A3978" s="6">
        <v>82203</v>
      </c>
      <c r="B3978" s="6" t="s">
        <v>9382</v>
      </c>
      <c r="C3978" s="6" t="s">
        <v>9383</v>
      </c>
      <c r="D3978" s="55">
        <v>1</v>
      </c>
      <c r="E3978" s="55">
        <v>1</v>
      </c>
      <c r="F3978" s="6" t="s">
        <v>1430</v>
      </c>
      <c r="G3978">
        <v>0</v>
      </c>
      <c r="H3978">
        <v>1</v>
      </c>
    </row>
    <row r="3979" spans="1:8" x14ac:dyDescent="0.3">
      <c r="A3979" s="6">
        <v>257435</v>
      </c>
      <c r="B3979" s="6" t="s">
        <v>9384</v>
      </c>
      <c r="C3979" s="6" t="s">
        <v>9385</v>
      </c>
      <c r="D3979" s="55">
        <v>1</v>
      </c>
      <c r="E3979" s="55">
        <v>1</v>
      </c>
      <c r="F3979" s="6" t="s">
        <v>1430</v>
      </c>
      <c r="G3979">
        <v>0</v>
      </c>
      <c r="H3979">
        <v>1</v>
      </c>
    </row>
    <row r="3980" spans="1:8" x14ac:dyDescent="0.3">
      <c r="A3980" s="6">
        <v>50173</v>
      </c>
      <c r="B3980" s="6" t="s">
        <v>9386</v>
      </c>
      <c r="C3980" s="6" t="s">
        <v>9387</v>
      </c>
      <c r="D3980" s="55">
        <v>1</v>
      </c>
      <c r="E3980" s="55">
        <v>1</v>
      </c>
      <c r="F3980" s="6" t="s">
        <v>1430</v>
      </c>
      <c r="G3980">
        <v>0</v>
      </c>
      <c r="H3980">
        <v>1</v>
      </c>
    </row>
    <row r="3981" spans="1:8" x14ac:dyDescent="0.3">
      <c r="A3981" s="6">
        <v>589842</v>
      </c>
      <c r="B3981" s="6" t="s">
        <v>9388</v>
      </c>
      <c r="C3981" s="6" t="s">
        <v>9389</v>
      </c>
      <c r="D3981" s="55">
        <v>1</v>
      </c>
      <c r="E3981" s="55">
        <v>1</v>
      </c>
      <c r="F3981" s="6" t="s">
        <v>1430</v>
      </c>
      <c r="G3981">
        <v>0</v>
      </c>
      <c r="H3981">
        <v>1</v>
      </c>
    </row>
    <row r="3982" spans="1:8" x14ac:dyDescent="0.3">
      <c r="A3982" s="6">
        <v>229236</v>
      </c>
      <c r="B3982" s="6" t="s">
        <v>9390</v>
      </c>
      <c r="C3982" s="6" t="s">
        <v>9391</v>
      </c>
      <c r="D3982" s="55">
        <v>1</v>
      </c>
      <c r="E3982" s="55">
        <v>1</v>
      </c>
      <c r="F3982" s="6" t="s">
        <v>1430</v>
      </c>
      <c r="G3982">
        <v>0</v>
      </c>
      <c r="H3982">
        <v>1</v>
      </c>
    </row>
    <row r="3983" spans="1:8" x14ac:dyDescent="0.3">
      <c r="A3983" s="6">
        <v>437311</v>
      </c>
      <c r="B3983" s="6" t="s">
        <v>9392</v>
      </c>
      <c r="C3983" s="6" t="s">
        <v>9393</v>
      </c>
      <c r="D3983" s="55">
        <v>1</v>
      </c>
      <c r="E3983" s="55">
        <v>1</v>
      </c>
      <c r="F3983" s="6" t="s">
        <v>1430</v>
      </c>
      <c r="G3983">
        <v>0</v>
      </c>
      <c r="H3983">
        <v>1</v>
      </c>
    </row>
    <row r="3984" spans="1:8" x14ac:dyDescent="0.3">
      <c r="A3984" s="6">
        <v>165201</v>
      </c>
      <c r="B3984" s="6" t="s">
        <v>9394</v>
      </c>
      <c r="C3984" s="6" t="s">
        <v>9395</v>
      </c>
      <c r="D3984" s="55">
        <v>1</v>
      </c>
      <c r="E3984" s="55">
        <v>1</v>
      </c>
      <c r="F3984" s="6" t="s">
        <v>1430</v>
      </c>
      <c r="G3984">
        <v>0</v>
      </c>
      <c r="H3984">
        <v>1</v>
      </c>
    </row>
    <row r="3985" spans="1:8" x14ac:dyDescent="0.3">
      <c r="A3985" s="6">
        <v>596860</v>
      </c>
      <c r="B3985" s="6" t="s">
        <v>9396</v>
      </c>
      <c r="C3985" s="6" t="s">
        <v>9397</v>
      </c>
      <c r="D3985" s="55">
        <v>1</v>
      </c>
      <c r="E3985" s="55">
        <v>1</v>
      </c>
      <c r="F3985" s="6" t="s">
        <v>1430</v>
      </c>
      <c r="G3985">
        <v>0</v>
      </c>
      <c r="H3985">
        <v>1</v>
      </c>
    </row>
    <row r="3986" spans="1:8" x14ac:dyDescent="0.3">
      <c r="A3986" s="6">
        <v>594879</v>
      </c>
      <c r="B3986" s="6" t="s">
        <v>9398</v>
      </c>
      <c r="C3986" s="6" t="s">
        <v>9399</v>
      </c>
      <c r="D3986" s="55">
        <v>1</v>
      </c>
      <c r="E3986" s="55">
        <v>1</v>
      </c>
      <c r="F3986" s="6" t="s">
        <v>1430</v>
      </c>
      <c r="G3986">
        <v>0</v>
      </c>
      <c r="H3986">
        <v>1</v>
      </c>
    </row>
    <row r="3987" spans="1:8" x14ac:dyDescent="0.3">
      <c r="A3987" s="6">
        <v>297569</v>
      </c>
      <c r="B3987" s="6" t="s">
        <v>9400</v>
      </c>
      <c r="C3987" s="6" t="s">
        <v>9401</v>
      </c>
      <c r="D3987" s="55">
        <v>1</v>
      </c>
      <c r="E3987" s="55">
        <v>1</v>
      </c>
      <c r="F3987" s="6" t="s">
        <v>1430</v>
      </c>
      <c r="G3987">
        <v>0</v>
      </c>
      <c r="H3987">
        <v>1</v>
      </c>
    </row>
    <row r="3988" spans="1:8" x14ac:dyDescent="0.3">
      <c r="A3988" s="6">
        <v>216205</v>
      </c>
      <c r="B3988" s="6" t="s">
        <v>9402</v>
      </c>
      <c r="C3988" s="6" t="s">
        <v>9403</v>
      </c>
      <c r="D3988" s="55">
        <v>1</v>
      </c>
      <c r="E3988" s="55">
        <v>1</v>
      </c>
      <c r="F3988" s="6" t="s">
        <v>1430</v>
      </c>
      <c r="G3988">
        <v>0</v>
      </c>
      <c r="H3988">
        <v>1</v>
      </c>
    </row>
    <row r="3989" spans="1:8" x14ac:dyDescent="0.3">
      <c r="A3989" s="6">
        <v>266830</v>
      </c>
      <c r="B3989" s="6" t="s">
        <v>9404</v>
      </c>
      <c r="C3989" s="6" t="s">
        <v>9405</v>
      </c>
      <c r="D3989" s="55">
        <v>1</v>
      </c>
      <c r="E3989" s="55">
        <v>1</v>
      </c>
      <c r="F3989" s="6" t="s">
        <v>1430</v>
      </c>
      <c r="G3989">
        <v>0</v>
      </c>
      <c r="H3989">
        <v>1</v>
      </c>
    </row>
    <row r="3990" spans="1:8" x14ac:dyDescent="0.3">
      <c r="A3990" s="6">
        <v>255024</v>
      </c>
      <c r="B3990" s="6" t="s">
        <v>9406</v>
      </c>
      <c r="C3990" s="6" t="s">
        <v>9407</v>
      </c>
      <c r="D3990" s="55">
        <v>1</v>
      </c>
      <c r="E3990" s="55">
        <v>1</v>
      </c>
      <c r="F3990" s="6" t="s">
        <v>1430</v>
      </c>
      <c r="G3990">
        <v>0</v>
      </c>
      <c r="H3990">
        <v>1</v>
      </c>
    </row>
    <row r="3991" spans="1:8" x14ac:dyDescent="0.3">
      <c r="A3991" s="6">
        <v>611884</v>
      </c>
      <c r="B3991" s="6" t="s">
        <v>9408</v>
      </c>
      <c r="C3991" s="6" t="s">
        <v>9409</v>
      </c>
      <c r="D3991" s="55">
        <v>1</v>
      </c>
      <c r="E3991" s="55">
        <v>1</v>
      </c>
      <c r="F3991" s="6" t="s">
        <v>1430</v>
      </c>
      <c r="G3991">
        <v>0</v>
      </c>
      <c r="H3991">
        <v>1</v>
      </c>
    </row>
    <row r="3992" spans="1:8" x14ac:dyDescent="0.3">
      <c r="A3992" s="6">
        <v>131248</v>
      </c>
      <c r="B3992" s="6" t="s">
        <v>9410</v>
      </c>
      <c r="C3992" s="6" t="s">
        <v>9411</v>
      </c>
      <c r="D3992" s="55">
        <v>1</v>
      </c>
      <c r="E3992" s="55">
        <v>1</v>
      </c>
      <c r="F3992" s="6" t="s">
        <v>1430</v>
      </c>
      <c r="G3992">
        <v>0</v>
      </c>
      <c r="H3992">
        <v>1</v>
      </c>
    </row>
    <row r="3993" spans="1:8" x14ac:dyDescent="0.3">
      <c r="A3993" s="6">
        <v>44324</v>
      </c>
      <c r="B3993" s="6" t="s">
        <v>9412</v>
      </c>
      <c r="C3993" s="6" t="s">
        <v>9413</v>
      </c>
      <c r="D3993" s="55">
        <v>1</v>
      </c>
      <c r="E3993" s="55">
        <v>1</v>
      </c>
      <c r="F3993" s="6" t="s">
        <v>1430</v>
      </c>
      <c r="G3993">
        <v>0</v>
      </c>
      <c r="H3993">
        <v>1</v>
      </c>
    </row>
    <row r="3994" spans="1:8" x14ac:dyDescent="0.3">
      <c r="A3994" s="6">
        <v>230459</v>
      </c>
      <c r="B3994" s="6" t="s">
        <v>9414</v>
      </c>
      <c r="C3994" s="6" t="s">
        <v>9415</v>
      </c>
      <c r="D3994" s="55">
        <v>1</v>
      </c>
      <c r="E3994" s="55">
        <v>1</v>
      </c>
      <c r="F3994" s="6" t="s">
        <v>1430</v>
      </c>
      <c r="G3994">
        <v>0</v>
      </c>
      <c r="H3994">
        <v>1</v>
      </c>
    </row>
    <row r="3995" spans="1:8" x14ac:dyDescent="0.3">
      <c r="A3995" s="6">
        <v>627267</v>
      </c>
      <c r="B3995" s="6" t="s">
        <v>9416</v>
      </c>
      <c r="C3995" s="6" t="s">
        <v>9417</v>
      </c>
      <c r="D3995" s="55">
        <v>1</v>
      </c>
      <c r="E3995" s="55">
        <v>1</v>
      </c>
      <c r="F3995" s="6" t="s">
        <v>1430</v>
      </c>
      <c r="G3995">
        <v>0</v>
      </c>
      <c r="H3995">
        <v>1</v>
      </c>
    </row>
    <row r="3996" spans="1:8" x14ac:dyDescent="0.3">
      <c r="A3996" s="6">
        <v>221633</v>
      </c>
      <c r="B3996" s="6" t="s">
        <v>9418</v>
      </c>
      <c r="C3996" s="6" t="s">
        <v>9419</v>
      </c>
      <c r="D3996" s="55">
        <v>1</v>
      </c>
      <c r="E3996" s="55">
        <v>1</v>
      </c>
      <c r="F3996" s="6" t="s">
        <v>1430</v>
      </c>
      <c r="G3996">
        <v>0</v>
      </c>
      <c r="H3996">
        <v>1</v>
      </c>
    </row>
    <row r="3997" spans="1:8" x14ac:dyDescent="0.3">
      <c r="A3997" s="6">
        <v>302354</v>
      </c>
      <c r="B3997" s="6" t="s">
        <v>9420</v>
      </c>
      <c r="C3997" s="6" t="s">
        <v>9421</v>
      </c>
      <c r="D3997" s="55">
        <v>1</v>
      </c>
      <c r="E3997" s="55">
        <v>1</v>
      </c>
      <c r="F3997" s="6" t="s">
        <v>1430</v>
      </c>
      <c r="G3997">
        <v>0</v>
      </c>
      <c r="H3997">
        <v>1</v>
      </c>
    </row>
    <row r="3998" spans="1:8" x14ac:dyDescent="0.3">
      <c r="A3998" s="6">
        <v>659612</v>
      </c>
      <c r="B3998" s="6" t="s">
        <v>9422</v>
      </c>
      <c r="C3998" s="6" t="s">
        <v>9423</v>
      </c>
      <c r="D3998" s="55">
        <v>1</v>
      </c>
      <c r="E3998" s="55">
        <v>1</v>
      </c>
      <c r="F3998" s="6" t="s">
        <v>1430</v>
      </c>
      <c r="G3998">
        <v>0</v>
      </c>
      <c r="H3998">
        <v>1</v>
      </c>
    </row>
    <row r="3999" spans="1:8" x14ac:dyDescent="0.3">
      <c r="A3999" s="6">
        <v>177444</v>
      </c>
      <c r="B3999" s="6" t="s">
        <v>9424</v>
      </c>
      <c r="C3999" s="6" t="s">
        <v>9425</v>
      </c>
      <c r="D3999" s="55">
        <v>1</v>
      </c>
      <c r="E3999" s="55">
        <v>1</v>
      </c>
      <c r="F3999" s="6" t="s">
        <v>1430</v>
      </c>
      <c r="G3999">
        <v>0</v>
      </c>
      <c r="H3999">
        <v>1</v>
      </c>
    </row>
    <row r="4000" spans="1:8" x14ac:dyDescent="0.3">
      <c r="A4000" s="6">
        <v>662917</v>
      </c>
      <c r="B4000" s="6" t="s">
        <v>9426</v>
      </c>
      <c r="C4000" s="6" t="s">
        <v>9427</v>
      </c>
      <c r="D4000" s="55">
        <v>1</v>
      </c>
      <c r="E4000" s="55">
        <v>1</v>
      </c>
      <c r="F4000" s="6" t="s">
        <v>1430</v>
      </c>
      <c r="G4000">
        <v>0</v>
      </c>
      <c r="H4000">
        <v>1</v>
      </c>
    </row>
    <row r="4001" spans="1:8" x14ac:dyDescent="0.3">
      <c r="A4001" s="6">
        <v>88287</v>
      </c>
      <c r="B4001" s="6" t="s">
        <v>9428</v>
      </c>
      <c r="C4001" s="6" t="s">
        <v>9429</v>
      </c>
      <c r="D4001" s="55">
        <v>1</v>
      </c>
      <c r="E4001" s="55">
        <v>1</v>
      </c>
      <c r="F4001" s="6" t="s">
        <v>1430</v>
      </c>
      <c r="G4001">
        <v>0</v>
      </c>
      <c r="H4001">
        <v>1</v>
      </c>
    </row>
    <row r="4002" spans="1:8" x14ac:dyDescent="0.3">
      <c r="A4002" s="6">
        <v>35184</v>
      </c>
      <c r="B4002" s="6" t="s">
        <v>9430</v>
      </c>
      <c r="C4002" s="6" t="s">
        <v>9431</v>
      </c>
      <c r="D4002" s="55">
        <v>1</v>
      </c>
      <c r="E4002" s="55">
        <v>1</v>
      </c>
      <c r="F4002" s="6" t="s">
        <v>1430</v>
      </c>
      <c r="G4002">
        <v>0</v>
      </c>
      <c r="H4002">
        <v>1</v>
      </c>
    </row>
    <row r="4003" spans="1:8" x14ac:dyDescent="0.3">
      <c r="A4003" s="6">
        <v>663680</v>
      </c>
      <c r="B4003" s="6" t="s">
        <v>9432</v>
      </c>
      <c r="C4003" s="6" t="s">
        <v>9433</v>
      </c>
      <c r="D4003" s="55">
        <v>1</v>
      </c>
      <c r="E4003" s="55">
        <v>1</v>
      </c>
      <c r="F4003" s="6" t="s">
        <v>1430</v>
      </c>
      <c r="G4003">
        <v>0</v>
      </c>
      <c r="H4003">
        <v>1</v>
      </c>
    </row>
    <row r="4004" spans="1:8" x14ac:dyDescent="0.3">
      <c r="A4004" s="6">
        <v>164957</v>
      </c>
      <c r="B4004" s="6" t="s">
        <v>9434</v>
      </c>
      <c r="C4004" s="6" t="s">
        <v>9435</v>
      </c>
      <c r="D4004" s="55">
        <v>1</v>
      </c>
      <c r="E4004" s="55">
        <v>1</v>
      </c>
      <c r="F4004" s="6" t="s">
        <v>1430</v>
      </c>
      <c r="G4004">
        <v>0</v>
      </c>
      <c r="H4004">
        <v>1</v>
      </c>
    </row>
    <row r="4005" spans="1:8" x14ac:dyDescent="0.3">
      <c r="A4005" s="6">
        <v>209565</v>
      </c>
      <c r="B4005" s="6" t="s">
        <v>9436</v>
      </c>
      <c r="C4005" s="6" t="s">
        <v>9437</v>
      </c>
      <c r="D4005" s="55">
        <v>1</v>
      </c>
      <c r="E4005" s="55">
        <v>1</v>
      </c>
      <c r="F4005" s="6" t="s">
        <v>1430</v>
      </c>
      <c r="G4005">
        <v>0</v>
      </c>
      <c r="H4005">
        <v>1</v>
      </c>
    </row>
    <row r="4006" spans="1:8" x14ac:dyDescent="0.3">
      <c r="A4006" s="6">
        <v>244263</v>
      </c>
      <c r="B4006" s="6" t="s">
        <v>9438</v>
      </c>
      <c r="C4006" s="6" t="s">
        <v>9439</v>
      </c>
      <c r="D4006" s="55">
        <v>1</v>
      </c>
      <c r="E4006" s="55">
        <v>1</v>
      </c>
      <c r="F4006" s="6" t="s">
        <v>1430</v>
      </c>
      <c r="G4006">
        <v>0</v>
      </c>
      <c r="H4006">
        <v>1</v>
      </c>
    </row>
    <row r="4007" spans="1:8" x14ac:dyDescent="0.3">
      <c r="A4007" s="6">
        <v>234459</v>
      </c>
      <c r="B4007" s="6" t="s">
        <v>9440</v>
      </c>
      <c r="C4007" s="6" t="s">
        <v>9441</v>
      </c>
      <c r="D4007" s="55">
        <v>1</v>
      </c>
      <c r="E4007" s="55">
        <v>1</v>
      </c>
      <c r="F4007" s="6" t="s">
        <v>1430</v>
      </c>
      <c r="G4007">
        <v>0</v>
      </c>
      <c r="H4007">
        <v>1</v>
      </c>
    </row>
    <row r="4008" spans="1:8" x14ac:dyDescent="0.3">
      <c r="A4008" s="6">
        <v>335715</v>
      </c>
      <c r="B4008" s="6" t="s">
        <v>9442</v>
      </c>
      <c r="C4008" s="6" t="s">
        <v>9443</v>
      </c>
      <c r="D4008" s="55">
        <v>1</v>
      </c>
      <c r="E4008" s="55">
        <v>1</v>
      </c>
      <c r="F4008" s="6" t="s">
        <v>1430</v>
      </c>
      <c r="G4008">
        <v>0</v>
      </c>
      <c r="H4008">
        <v>1</v>
      </c>
    </row>
    <row r="4009" spans="1:8" x14ac:dyDescent="0.3">
      <c r="A4009" s="6">
        <v>218978</v>
      </c>
      <c r="B4009" s="6" t="s">
        <v>9444</v>
      </c>
      <c r="C4009" s="6" t="s">
        <v>9445</v>
      </c>
      <c r="D4009" s="55">
        <v>1</v>
      </c>
      <c r="E4009" s="55">
        <v>1</v>
      </c>
      <c r="F4009" s="6" t="s">
        <v>1430</v>
      </c>
      <c r="G4009">
        <v>0</v>
      </c>
      <c r="H4009">
        <v>1</v>
      </c>
    </row>
    <row r="4010" spans="1:8" x14ac:dyDescent="0.3">
      <c r="A4010" s="6">
        <v>175676</v>
      </c>
      <c r="B4010" s="6" t="s">
        <v>9446</v>
      </c>
      <c r="C4010" s="6" t="s">
        <v>9447</v>
      </c>
      <c r="D4010" s="55">
        <v>1</v>
      </c>
      <c r="E4010" s="55">
        <v>1</v>
      </c>
      <c r="F4010" s="6" t="s">
        <v>1430</v>
      </c>
      <c r="G4010">
        <v>0</v>
      </c>
      <c r="H4010">
        <v>1</v>
      </c>
    </row>
    <row r="4011" spans="1:8" x14ac:dyDescent="0.3">
      <c r="A4011" s="6">
        <v>165395</v>
      </c>
      <c r="B4011" s="6" t="s">
        <v>9448</v>
      </c>
      <c r="C4011" s="6" t="s">
        <v>9449</v>
      </c>
      <c r="D4011" s="55">
        <v>1</v>
      </c>
      <c r="E4011" s="55">
        <v>1</v>
      </c>
      <c r="F4011" s="6" t="s">
        <v>1430</v>
      </c>
      <c r="G4011">
        <v>0</v>
      </c>
      <c r="H4011">
        <v>1</v>
      </c>
    </row>
    <row r="4012" spans="1:8" x14ac:dyDescent="0.3">
      <c r="A4012" s="6">
        <v>50311</v>
      </c>
      <c r="B4012" s="6" t="s">
        <v>9450</v>
      </c>
      <c r="C4012" s="6" t="s">
        <v>9451</v>
      </c>
      <c r="D4012" s="55">
        <v>1</v>
      </c>
      <c r="E4012" s="55">
        <v>1</v>
      </c>
      <c r="F4012" s="6" t="s">
        <v>1430</v>
      </c>
      <c r="G4012">
        <v>0</v>
      </c>
      <c r="H4012">
        <v>1</v>
      </c>
    </row>
    <row r="4013" spans="1:8" x14ac:dyDescent="0.3">
      <c r="A4013" s="6">
        <v>602973</v>
      </c>
      <c r="B4013" s="6" t="s">
        <v>9452</v>
      </c>
      <c r="C4013" s="6" t="s">
        <v>9453</v>
      </c>
      <c r="D4013" s="55">
        <v>1</v>
      </c>
      <c r="E4013" s="55">
        <v>1</v>
      </c>
      <c r="F4013" s="6" t="s">
        <v>1430</v>
      </c>
      <c r="G4013">
        <v>0</v>
      </c>
      <c r="H4013">
        <v>1</v>
      </c>
    </row>
    <row r="4014" spans="1:8" x14ac:dyDescent="0.3">
      <c r="A4014" s="6">
        <v>252825</v>
      </c>
      <c r="B4014" s="6" t="s">
        <v>9454</v>
      </c>
      <c r="C4014" s="6" t="s">
        <v>9455</v>
      </c>
      <c r="D4014" s="55">
        <v>1</v>
      </c>
      <c r="E4014" s="55">
        <v>1</v>
      </c>
      <c r="F4014" s="6" t="s">
        <v>1430</v>
      </c>
      <c r="G4014">
        <v>0</v>
      </c>
      <c r="H4014">
        <v>1</v>
      </c>
    </row>
    <row r="4015" spans="1:8" x14ac:dyDescent="0.3">
      <c r="A4015" s="6">
        <v>279152</v>
      </c>
      <c r="B4015" s="6" t="s">
        <v>9456</v>
      </c>
      <c r="C4015" s="6" t="s">
        <v>9457</v>
      </c>
      <c r="D4015" s="55">
        <v>1</v>
      </c>
      <c r="E4015" s="55">
        <v>1</v>
      </c>
      <c r="F4015" s="6" t="s">
        <v>1430</v>
      </c>
      <c r="G4015">
        <v>0</v>
      </c>
      <c r="H4015">
        <v>1</v>
      </c>
    </row>
    <row r="4016" spans="1:8" x14ac:dyDescent="0.3">
      <c r="A4016" s="6">
        <v>664755</v>
      </c>
      <c r="B4016" s="6" t="s">
        <v>9458</v>
      </c>
      <c r="C4016" s="6" t="s">
        <v>9459</v>
      </c>
      <c r="D4016" s="55">
        <v>1</v>
      </c>
      <c r="E4016" s="55">
        <v>1</v>
      </c>
      <c r="F4016" s="6" t="s">
        <v>1430</v>
      </c>
      <c r="G4016">
        <v>0</v>
      </c>
      <c r="H4016">
        <v>1</v>
      </c>
    </row>
    <row r="4017" spans="1:8" x14ac:dyDescent="0.3">
      <c r="A4017" s="6">
        <v>229022</v>
      </c>
      <c r="B4017" s="6" t="s">
        <v>9460</v>
      </c>
      <c r="C4017" s="6" t="s">
        <v>9461</v>
      </c>
      <c r="D4017" s="55">
        <v>1</v>
      </c>
      <c r="E4017" s="55">
        <v>1</v>
      </c>
      <c r="F4017" s="6" t="s">
        <v>1430</v>
      </c>
      <c r="G4017">
        <v>0</v>
      </c>
      <c r="H4017">
        <v>1</v>
      </c>
    </row>
    <row r="4018" spans="1:8" x14ac:dyDescent="0.3">
      <c r="A4018" s="6">
        <v>271594</v>
      </c>
      <c r="B4018" s="6" t="s">
        <v>9462</v>
      </c>
      <c r="C4018" s="6" t="s">
        <v>9463</v>
      </c>
      <c r="D4018" s="55">
        <v>1</v>
      </c>
      <c r="E4018" s="55">
        <v>1</v>
      </c>
      <c r="F4018" s="6" t="s">
        <v>1430</v>
      </c>
      <c r="G4018">
        <v>0</v>
      </c>
      <c r="H4018">
        <v>1</v>
      </c>
    </row>
    <row r="4019" spans="1:8" x14ac:dyDescent="0.3">
      <c r="A4019" s="6">
        <v>268851</v>
      </c>
      <c r="B4019" s="6" t="s">
        <v>9464</v>
      </c>
      <c r="C4019" s="6" t="s">
        <v>9465</v>
      </c>
      <c r="D4019" s="55">
        <v>1</v>
      </c>
      <c r="E4019" s="55">
        <v>1</v>
      </c>
      <c r="F4019" s="6" t="s">
        <v>1430</v>
      </c>
      <c r="G4019">
        <v>0</v>
      </c>
      <c r="H4019">
        <v>1</v>
      </c>
    </row>
    <row r="4020" spans="1:8" x14ac:dyDescent="0.3">
      <c r="A4020" s="6">
        <v>173251</v>
      </c>
      <c r="B4020" s="6" t="s">
        <v>9466</v>
      </c>
      <c r="C4020" s="6" t="s">
        <v>9467</v>
      </c>
      <c r="D4020" s="55">
        <v>1</v>
      </c>
      <c r="E4020" s="55">
        <v>1</v>
      </c>
      <c r="F4020" s="6" t="s">
        <v>1430</v>
      </c>
      <c r="G4020">
        <v>0</v>
      </c>
      <c r="H4020">
        <v>1</v>
      </c>
    </row>
    <row r="4021" spans="1:8" x14ac:dyDescent="0.3">
      <c r="A4021" s="6">
        <v>210042</v>
      </c>
      <c r="B4021" s="6" t="s">
        <v>9468</v>
      </c>
      <c r="C4021" s="6" t="s">
        <v>9469</v>
      </c>
      <c r="D4021" s="55">
        <v>1</v>
      </c>
      <c r="E4021" s="55">
        <v>1</v>
      </c>
      <c r="F4021" s="6" t="s">
        <v>1430</v>
      </c>
      <c r="G4021">
        <v>0</v>
      </c>
      <c r="H4021">
        <v>1</v>
      </c>
    </row>
    <row r="4022" spans="1:8" x14ac:dyDescent="0.3">
      <c r="A4022" s="6">
        <v>666661</v>
      </c>
      <c r="B4022" s="6" t="s">
        <v>9470</v>
      </c>
      <c r="C4022" s="6" t="s">
        <v>9471</v>
      </c>
      <c r="D4022" s="55">
        <v>1</v>
      </c>
      <c r="E4022" s="55">
        <v>1</v>
      </c>
      <c r="F4022" s="6" t="s">
        <v>1430</v>
      </c>
      <c r="G4022">
        <v>0</v>
      </c>
      <c r="H4022">
        <v>1</v>
      </c>
    </row>
    <row r="4023" spans="1:8" x14ac:dyDescent="0.3">
      <c r="A4023" s="6">
        <v>163473</v>
      </c>
      <c r="B4023" s="6" t="s">
        <v>9472</v>
      </c>
      <c r="C4023" s="6" t="s">
        <v>9473</v>
      </c>
      <c r="D4023" s="55">
        <v>1</v>
      </c>
      <c r="E4023" s="55">
        <v>1</v>
      </c>
      <c r="F4023" s="6" t="s">
        <v>1430</v>
      </c>
      <c r="G4023">
        <v>0</v>
      </c>
      <c r="H4023">
        <v>1</v>
      </c>
    </row>
    <row r="4024" spans="1:8" x14ac:dyDescent="0.3">
      <c r="A4024" s="6">
        <v>268523</v>
      </c>
      <c r="B4024" s="6" t="s">
        <v>9474</v>
      </c>
      <c r="C4024" s="6" t="s">
        <v>9475</v>
      </c>
      <c r="D4024" s="55">
        <v>1</v>
      </c>
      <c r="E4024" s="55">
        <v>1</v>
      </c>
      <c r="F4024" s="6" t="s">
        <v>1430</v>
      </c>
      <c r="G4024">
        <v>0</v>
      </c>
      <c r="H4024">
        <v>1</v>
      </c>
    </row>
    <row r="4025" spans="1:8" x14ac:dyDescent="0.3">
      <c r="A4025" s="6">
        <v>668083</v>
      </c>
      <c r="B4025" s="6" t="s">
        <v>9476</v>
      </c>
      <c r="C4025" s="6" t="s">
        <v>9477</v>
      </c>
      <c r="D4025" s="55">
        <v>1</v>
      </c>
      <c r="E4025" s="55">
        <v>1</v>
      </c>
      <c r="F4025" s="6" t="s">
        <v>1430</v>
      </c>
      <c r="G4025">
        <v>0</v>
      </c>
      <c r="H4025">
        <v>1</v>
      </c>
    </row>
    <row r="4026" spans="1:8" x14ac:dyDescent="0.3">
      <c r="A4026" s="6">
        <v>209980</v>
      </c>
      <c r="B4026" s="6" t="s">
        <v>9478</v>
      </c>
      <c r="C4026" s="6" t="s">
        <v>9479</v>
      </c>
      <c r="D4026" s="55">
        <v>1</v>
      </c>
      <c r="E4026" s="55">
        <v>1</v>
      </c>
      <c r="F4026" s="6" t="s">
        <v>1430</v>
      </c>
      <c r="G4026">
        <v>0</v>
      </c>
      <c r="H4026">
        <v>1</v>
      </c>
    </row>
    <row r="4027" spans="1:8" x14ac:dyDescent="0.3">
      <c r="A4027" s="6">
        <v>219360</v>
      </c>
      <c r="B4027" s="6" t="s">
        <v>9480</v>
      </c>
      <c r="C4027" s="6" t="s">
        <v>9481</v>
      </c>
      <c r="D4027" s="55">
        <v>1</v>
      </c>
      <c r="E4027" s="55">
        <v>1</v>
      </c>
      <c r="F4027" s="6" t="s">
        <v>1430</v>
      </c>
      <c r="G4027">
        <v>0</v>
      </c>
      <c r="H4027">
        <v>1</v>
      </c>
    </row>
    <row r="4028" spans="1:8" x14ac:dyDescent="0.3">
      <c r="A4028" s="6">
        <v>349058</v>
      </c>
      <c r="B4028" s="6" t="s">
        <v>9482</v>
      </c>
      <c r="C4028" s="6" t="s">
        <v>9483</v>
      </c>
      <c r="D4028" s="55">
        <v>1</v>
      </c>
      <c r="E4028" s="55">
        <v>1</v>
      </c>
      <c r="F4028" s="6" t="s">
        <v>1430</v>
      </c>
      <c r="G4028">
        <v>0</v>
      </c>
      <c r="H4028">
        <v>1</v>
      </c>
    </row>
    <row r="4029" spans="1:8" x14ac:dyDescent="0.3">
      <c r="A4029" s="6">
        <v>232143</v>
      </c>
      <c r="B4029" s="6" t="s">
        <v>9484</v>
      </c>
      <c r="C4029" s="6" t="s">
        <v>9485</v>
      </c>
      <c r="D4029" s="55">
        <v>1</v>
      </c>
      <c r="E4029" s="55">
        <v>1</v>
      </c>
      <c r="F4029" s="6" t="s">
        <v>1430</v>
      </c>
      <c r="G4029">
        <v>0</v>
      </c>
      <c r="H4029">
        <v>1</v>
      </c>
    </row>
    <row r="4030" spans="1:8" x14ac:dyDescent="0.3">
      <c r="A4030" s="6">
        <v>173824</v>
      </c>
      <c r="B4030" s="6" t="s">
        <v>9486</v>
      </c>
      <c r="C4030" s="6" t="s">
        <v>9487</v>
      </c>
      <c r="D4030" s="55">
        <v>1</v>
      </c>
      <c r="E4030" s="55">
        <v>1</v>
      </c>
      <c r="F4030" s="6" t="s">
        <v>1430</v>
      </c>
      <c r="G4030">
        <v>0</v>
      </c>
      <c r="H4030">
        <v>1</v>
      </c>
    </row>
    <row r="4031" spans="1:8" x14ac:dyDescent="0.3">
      <c r="A4031" s="6">
        <v>253841</v>
      </c>
      <c r="B4031" s="6" t="s">
        <v>9488</v>
      </c>
      <c r="C4031" s="6" t="s">
        <v>9489</v>
      </c>
      <c r="D4031" s="55">
        <v>1</v>
      </c>
      <c r="E4031" s="55">
        <v>1</v>
      </c>
      <c r="F4031" s="6" t="s">
        <v>1430</v>
      </c>
      <c r="G4031">
        <v>0</v>
      </c>
      <c r="H4031">
        <v>1</v>
      </c>
    </row>
    <row r="4032" spans="1:8" x14ac:dyDescent="0.3">
      <c r="A4032" s="6">
        <v>210248</v>
      </c>
      <c r="B4032" s="6" t="s">
        <v>9490</v>
      </c>
      <c r="C4032" s="6" t="s">
        <v>9491</v>
      </c>
      <c r="D4032" s="55">
        <v>1</v>
      </c>
      <c r="E4032" s="55">
        <v>1</v>
      </c>
      <c r="F4032" s="6" t="s">
        <v>1430</v>
      </c>
      <c r="G4032">
        <v>0</v>
      </c>
      <c r="H4032">
        <v>1</v>
      </c>
    </row>
    <row r="4033" spans="1:8" x14ac:dyDescent="0.3">
      <c r="A4033" s="6">
        <v>207370</v>
      </c>
      <c r="B4033" s="6" t="s">
        <v>9492</v>
      </c>
      <c r="C4033" s="6" t="s">
        <v>9493</v>
      </c>
      <c r="D4033" s="55">
        <v>1</v>
      </c>
      <c r="E4033" s="55">
        <v>1</v>
      </c>
      <c r="F4033" s="6" t="s">
        <v>1430</v>
      </c>
      <c r="G4033">
        <v>0</v>
      </c>
      <c r="H4033">
        <v>1</v>
      </c>
    </row>
    <row r="4034" spans="1:8" x14ac:dyDescent="0.3">
      <c r="A4034" s="6">
        <v>175106</v>
      </c>
      <c r="B4034" s="6" t="s">
        <v>9494</v>
      </c>
      <c r="C4034" s="6" t="s">
        <v>9495</v>
      </c>
      <c r="D4034" s="55">
        <v>1</v>
      </c>
      <c r="E4034" s="55">
        <v>1</v>
      </c>
      <c r="F4034" s="6" t="s">
        <v>1430</v>
      </c>
      <c r="G4034">
        <v>0</v>
      </c>
      <c r="H4034">
        <v>1</v>
      </c>
    </row>
    <row r="4035" spans="1:8" x14ac:dyDescent="0.3">
      <c r="A4035" s="6">
        <v>331844</v>
      </c>
      <c r="B4035" s="6" t="s">
        <v>9496</v>
      </c>
      <c r="C4035" s="6" t="s">
        <v>9497</v>
      </c>
      <c r="D4035" s="55">
        <v>1</v>
      </c>
      <c r="E4035" s="55">
        <v>1</v>
      </c>
      <c r="F4035" s="6" t="s">
        <v>1430</v>
      </c>
      <c r="G4035">
        <v>0</v>
      </c>
      <c r="H4035">
        <v>1</v>
      </c>
    </row>
    <row r="4036" spans="1:8" x14ac:dyDescent="0.3">
      <c r="A4036" s="6">
        <v>46651</v>
      </c>
      <c r="B4036" s="6" t="s">
        <v>9498</v>
      </c>
      <c r="C4036" s="6" t="s">
        <v>9499</v>
      </c>
      <c r="D4036" s="55">
        <v>1</v>
      </c>
      <c r="E4036" s="55">
        <v>1</v>
      </c>
      <c r="F4036" s="6" t="s">
        <v>1430</v>
      </c>
      <c r="G4036">
        <v>0</v>
      </c>
      <c r="H4036">
        <v>1</v>
      </c>
    </row>
    <row r="4037" spans="1:8" x14ac:dyDescent="0.3">
      <c r="A4037" s="6">
        <v>495203</v>
      </c>
      <c r="B4037" s="6" t="s">
        <v>9500</v>
      </c>
      <c r="C4037" s="6" t="s">
        <v>9501</v>
      </c>
      <c r="D4037" s="55">
        <v>1</v>
      </c>
      <c r="E4037" s="55">
        <v>1</v>
      </c>
      <c r="F4037" s="6" t="s">
        <v>1430</v>
      </c>
      <c r="G4037">
        <v>0</v>
      </c>
      <c r="H4037">
        <v>1</v>
      </c>
    </row>
    <row r="4038" spans="1:8" x14ac:dyDescent="0.3">
      <c r="A4038" s="6">
        <v>666521</v>
      </c>
      <c r="B4038" s="6" t="s">
        <v>9502</v>
      </c>
      <c r="C4038" s="6" t="s">
        <v>9503</v>
      </c>
      <c r="D4038" s="55">
        <v>1</v>
      </c>
      <c r="E4038" s="55">
        <v>1</v>
      </c>
      <c r="F4038" s="6" t="s">
        <v>1430</v>
      </c>
      <c r="G4038">
        <v>0</v>
      </c>
      <c r="H4038">
        <v>1</v>
      </c>
    </row>
    <row r="4039" spans="1:8" x14ac:dyDescent="0.3">
      <c r="A4039" s="6">
        <v>45509</v>
      </c>
      <c r="B4039" s="6" t="s">
        <v>9504</v>
      </c>
      <c r="C4039" s="6" t="s">
        <v>9505</v>
      </c>
      <c r="D4039" s="55">
        <v>1</v>
      </c>
      <c r="E4039" s="55">
        <v>1</v>
      </c>
      <c r="F4039" s="6" t="s">
        <v>1430</v>
      </c>
      <c r="G4039">
        <v>0</v>
      </c>
      <c r="H4039">
        <v>1</v>
      </c>
    </row>
    <row r="4040" spans="1:8" x14ac:dyDescent="0.3">
      <c r="A4040" s="6">
        <v>597736</v>
      </c>
      <c r="B4040" s="6" t="s">
        <v>9506</v>
      </c>
      <c r="C4040" s="6" t="s">
        <v>9507</v>
      </c>
      <c r="D4040" s="55">
        <v>1</v>
      </c>
      <c r="E4040" s="55">
        <v>1</v>
      </c>
      <c r="F4040" s="6" t="s">
        <v>1430</v>
      </c>
      <c r="G4040">
        <v>0</v>
      </c>
      <c r="H4040">
        <v>1</v>
      </c>
    </row>
    <row r="4041" spans="1:8" x14ac:dyDescent="0.3">
      <c r="A4041" s="6">
        <v>665986</v>
      </c>
      <c r="B4041" s="6" t="s">
        <v>9508</v>
      </c>
      <c r="C4041" s="6" t="s">
        <v>9509</v>
      </c>
      <c r="D4041" s="55">
        <v>1</v>
      </c>
      <c r="E4041" s="55">
        <v>1</v>
      </c>
      <c r="F4041" s="6" t="s">
        <v>1430</v>
      </c>
      <c r="G4041">
        <v>0</v>
      </c>
      <c r="H4041">
        <v>1</v>
      </c>
    </row>
    <row r="4042" spans="1:8" x14ac:dyDescent="0.3">
      <c r="A4042" s="6">
        <v>251706</v>
      </c>
      <c r="B4042" s="6" t="s">
        <v>9510</v>
      </c>
      <c r="C4042" s="6" t="s">
        <v>9511</v>
      </c>
      <c r="D4042" s="55">
        <v>1</v>
      </c>
      <c r="E4042" s="55">
        <v>1</v>
      </c>
      <c r="F4042" s="6" t="s">
        <v>1430</v>
      </c>
      <c r="G4042">
        <v>0</v>
      </c>
      <c r="H4042">
        <v>1</v>
      </c>
    </row>
    <row r="4043" spans="1:8" x14ac:dyDescent="0.3">
      <c r="A4043" s="6">
        <v>231567</v>
      </c>
      <c r="B4043" s="6" t="s">
        <v>9512</v>
      </c>
      <c r="C4043" s="6" t="s">
        <v>9513</v>
      </c>
      <c r="D4043" s="55">
        <v>1</v>
      </c>
      <c r="E4043" s="55">
        <v>1</v>
      </c>
      <c r="F4043" s="6" t="s">
        <v>1430</v>
      </c>
      <c r="G4043">
        <v>0</v>
      </c>
      <c r="H4043">
        <v>1</v>
      </c>
    </row>
    <row r="4044" spans="1:8" x14ac:dyDescent="0.3">
      <c r="A4044" s="6">
        <v>667451</v>
      </c>
      <c r="B4044" s="6" t="s">
        <v>9514</v>
      </c>
      <c r="C4044" s="6" t="s">
        <v>9515</v>
      </c>
      <c r="D4044" s="55">
        <v>1</v>
      </c>
      <c r="E4044" s="55">
        <v>1</v>
      </c>
      <c r="F4044" s="6" t="s">
        <v>1430</v>
      </c>
      <c r="G4044">
        <v>0</v>
      </c>
      <c r="H4044">
        <v>1</v>
      </c>
    </row>
    <row r="4045" spans="1:8" x14ac:dyDescent="0.3">
      <c r="A4045" s="6">
        <v>615768</v>
      </c>
      <c r="B4045" s="6" t="s">
        <v>9516</v>
      </c>
      <c r="C4045" s="6" t="s">
        <v>9517</v>
      </c>
      <c r="D4045" s="55">
        <v>1</v>
      </c>
      <c r="E4045" s="55">
        <v>1</v>
      </c>
      <c r="F4045" s="6" t="s">
        <v>1430</v>
      </c>
      <c r="G4045">
        <v>0</v>
      </c>
      <c r="H4045">
        <v>1</v>
      </c>
    </row>
    <row r="4046" spans="1:8" x14ac:dyDescent="0.3">
      <c r="A4046" s="6">
        <v>210212</v>
      </c>
      <c r="B4046" s="6" t="s">
        <v>9518</v>
      </c>
      <c r="C4046" s="6" t="s">
        <v>9519</v>
      </c>
      <c r="D4046" s="55">
        <v>1</v>
      </c>
      <c r="E4046" s="55">
        <v>1</v>
      </c>
      <c r="F4046" s="6" t="s">
        <v>1430</v>
      </c>
      <c r="G4046">
        <v>0</v>
      </c>
      <c r="H4046">
        <v>1</v>
      </c>
    </row>
    <row r="4047" spans="1:8" x14ac:dyDescent="0.3">
      <c r="A4047" s="6">
        <v>616475</v>
      </c>
      <c r="B4047" s="6" t="s">
        <v>9520</v>
      </c>
      <c r="C4047" s="6" t="s">
        <v>9521</v>
      </c>
      <c r="D4047" s="55">
        <v>1</v>
      </c>
      <c r="E4047" s="55">
        <v>1</v>
      </c>
      <c r="F4047" s="6" t="s">
        <v>1430</v>
      </c>
      <c r="G4047">
        <v>0</v>
      </c>
      <c r="H4047">
        <v>1</v>
      </c>
    </row>
    <row r="4048" spans="1:8" x14ac:dyDescent="0.3">
      <c r="A4048" s="6">
        <v>235158</v>
      </c>
      <c r="B4048" s="6" t="s">
        <v>9522</v>
      </c>
      <c r="C4048" s="6" t="s">
        <v>9523</v>
      </c>
      <c r="D4048" s="55">
        <v>1</v>
      </c>
      <c r="E4048" s="55">
        <v>1</v>
      </c>
      <c r="F4048" s="6" t="s">
        <v>1430</v>
      </c>
      <c r="G4048">
        <v>0</v>
      </c>
      <c r="H4048">
        <v>1</v>
      </c>
    </row>
    <row r="4049" spans="1:8" x14ac:dyDescent="0.3">
      <c r="A4049" s="6">
        <v>219203</v>
      </c>
      <c r="B4049" s="6" t="s">
        <v>9524</v>
      </c>
      <c r="C4049" s="6" t="s">
        <v>9525</v>
      </c>
      <c r="D4049" s="55">
        <v>1</v>
      </c>
      <c r="E4049" s="55">
        <v>1</v>
      </c>
      <c r="F4049" s="6" t="s">
        <v>1430</v>
      </c>
      <c r="G4049">
        <v>0</v>
      </c>
      <c r="H4049">
        <v>1</v>
      </c>
    </row>
    <row r="4050" spans="1:8" x14ac:dyDescent="0.3">
      <c r="A4050" s="6">
        <v>227699</v>
      </c>
      <c r="B4050" s="6" t="s">
        <v>9526</v>
      </c>
      <c r="C4050" s="6" t="s">
        <v>9527</v>
      </c>
      <c r="D4050" s="55">
        <v>1</v>
      </c>
      <c r="E4050" s="55">
        <v>1</v>
      </c>
      <c r="F4050" s="6" t="s">
        <v>1430</v>
      </c>
      <c r="G4050">
        <v>0</v>
      </c>
      <c r="H4050">
        <v>1</v>
      </c>
    </row>
    <row r="4051" spans="1:8" x14ac:dyDescent="0.3">
      <c r="A4051" s="6">
        <v>273606</v>
      </c>
      <c r="B4051" s="6" t="s">
        <v>9528</v>
      </c>
      <c r="C4051" s="6" t="s">
        <v>9529</v>
      </c>
      <c r="D4051" s="55">
        <v>1</v>
      </c>
      <c r="E4051" s="55">
        <v>1</v>
      </c>
      <c r="F4051" s="6" t="s">
        <v>1430</v>
      </c>
      <c r="G4051">
        <v>0</v>
      </c>
      <c r="H4051">
        <v>1</v>
      </c>
    </row>
    <row r="4052" spans="1:8" x14ac:dyDescent="0.3">
      <c r="A4052" s="6">
        <v>167697</v>
      </c>
      <c r="B4052" s="6" t="s">
        <v>9530</v>
      </c>
      <c r="C4052" s="6" t="s">
        <v>9531</v>
      </c>
      <c r="D4052" s="55">
        <v>1</v>
      </c>
      <c r="E4052" s="55">
        <v>1</v>
      </c>
      <c r="F4052" s="6" t="s">
        <v>1430</v>
      </c>
      <c r="G4052">
        <v>0</v>
      </c>
      <c r="H4052">
        <v>1</v>
      </c>
    </row>
    <row r="4053" spans="1:8" x14ac:dyDescent="0.3">
      <c r="A4053" s="6">
        <v>270058</v>
      </c>
      <c r="B4053" s="6" t="s">
        <v>9532</v>
      </c>
      <c r="C4053" s="6" t="s">
        <v>9533</v>
      </c>
      <c r="D4053" s="55">
        <v>1</v>
      </c>
      <c r="E4053" s="55">
        <v>1</v>
      </c>
      <c r="F4053" s="6" t="s">
        <v>1430</v>
      </c>
      <c r="G4053">
        <v>0</v>
      </c>
      <c r="H4053">
        <v>1</v>
      </c>
    </row>
    <row r="4054" spans="1:8" x14ac:dyDescent="0.3">
      <c r="A4054" s="6">
        <v>233695</v>
      </c>
      <c r="B4054" s="6" t="s">
        <v>9534</v>
      </c>
      <c r="C4054" s="6" t="s">
        <v>9535</v>
      </c>
      <c r="D4054" s="55">
        <v>1</v>
      </c>
      <c r="E4054" s="55">
        <v>1</v>
      </c>
      <c r="F4054" s="6" t="s">
        <v>1430</v>
      </c>
      <c r="G4054">
        <v>0</v>
      </c>
      <c r="H4054">
        <v>1</v>
      </c>
    </row>
    <row r="4055" spans="1:8" x14ac:dyDescent="0.3">
      <c r="A4055" s="6">
        <v>177303</v>
      </c>
      <c r="B4055" s="6" t="s">
        <v>9536</v>
      </c>
      <c r="C4055" s="6" t="s">
        <v>9537</v>
      </c>
      <c r="D4055" s="55">
        <v>1</v>
      </c>
      <c r="E4055" s="55">
        <v>1</v>
      </c>
      <c r="F4055" s="6" t="s">
        <v>1430</v>
      </c>
      <c r="G4055">
        <v>0</v>
      </c>
      <c r="H4055">
        <v>1</v>
      </c>
    </row>
    <row r="4056" spans="1:8" x14ac:dyDescent="0.3">
      <c r="A4056" s="6">
        <v>174776</v>
      </c>
      <c r="B4056" s="6" t="s">
        <v>9538</v>
      </c>
      <c r="C4056" s="6" t="s">
        <v>9539</v>
      </c>
      <c r="D4056" s="55">
        <v>1</v>
      </c>
      <c r="E4056" s="55">
        <v>1</v>
      </c>
      <c r="F4056" s="6" t="s">
        <v>1430</v>
      </c>
      <c r="G4056">
        <v>0</v>
      </c>
      <c r="H4056">
        <v>1</v>
      </c>
    </row>
    <row r="4057" spans="1:8" x14ac:dyDescent="0.3">
      <c r="A4057" s="6">
        <v>666845</v>
      </c>
      <c r="B4057" s="6" t="s">
        <v>9540</v>
      </c>
      <c r="C4057" s="6" t="s">
        <v>9541</v>
      </c>
      <c r="D4057" s="55">
        <v>1</v>
      </c>
      <c r="E4057" s="55">
        <v>1</v>
      </c>
      <c r="F4057" s="6" t="s">
        <v>1430</v>
      </c>
      <c r="G4057">
        <v>0</v>
      </c>
      <c r="H4057">
        <v>1</v>
      </c>
    </row>
    <row r="4058" spans="1:8" x14ac:dyDescent="0.3">
      <c r="A4058" s="6">
        <v>267168</v>
      </c>
      <c r="B4058" s="6" t="s">
        <v>9542</v>
      </c>
      <c r="C4058" s="6" t="s">
        <v>9543</v>
      </c>
      <c r="D4058" s="55">
        <v>1</v>
      </c>
      <c r="E4058" s="55">
        <v>1</v>
      </c>
      <c r="F4058" s="6" t="s">
        <v>1430</v>
      </c>
      <c r="G4058">
        <v>0</v>
      </c>
      <c r="H4058">
        <v>1</v>
      </c>
    </row>
    <row r="4059" spans="1:8" x14ac:dyDescent="0.3">
      <c r="A4059" s="6">
        <v>267872</v>
      </c>
      <c r="B4059" s="6" t="s">
        <v>9544</v>
      </c>
      <c r="C4059" s="6" t="s">
        <v>9545</v>
      </c>
      <c r="D4059" s="55">
        <v>1</v>
      </c>
      <c r="E4059" s="55">
        <v>1</v>
      </c>
      <c r="F4059" s="6" t="s">
        <v>1430</v>
      </c>
      <c r="G4059">
        <v>0</v>
      </c>
      <c r="H4059">
        <v>1</v>
      </c>
    </row>
    <row r="4060" spans="1:8" x14ac:dyDescent="0.3">
      <c r="A4060" s="6">
        <v>70557</v>
      </c>
      <c r="B4060" s="6" t="s">
        <v>9546</v>
      </c>
      <c r="C4060" s="6" t="s">
        <v>9547</v>
      </c>
      <c r="D4060" s="55">
        <v>1</v>
      </c>
      <c r="E4060" s="55">
        <v>1</v>
      </c>
      <c r="F4060" s="6" t="s">
        <v>1430</v>
      </c>
      <c r="G4060">
        <v>0</v>
      </c>
      <c r="H4060">
        <v>1</v>
      </c>
    </row>
    <row r="4061" spans="1:8" x14ac:dyDescent="0.3">
      <c r="A4061" s="6">
        <v>666690</v>
      </c>
      <c r="B4061" s="6" t="s">
        <v>9548</v>
      </c>
      <c r="C4061" s="6" t="s">
        <v>9549</v>
      </c>
      <c r="D4061" s="55">
        <v>1</v>
      </c>
      <c r="E4061" s="55">
        <v>1</v>
      </c>
      <c r="F4061" s="6" t="s">
        <v>1430</v>
      </c>
      <c r="G4061">
        <v>0</v>
      </c>
      <c r="H4061">
        <v>1</v>
      </c>
    </row>
    <row r="4062" spans="1:8" x14ac:dyDescent="0.3">
      <c r="A4062" s="6">
        <v>46193</v>
      </c>
      <c r="B4062" s="6" t="s">
        <v>9550</v>
      </c>
      <c r="C4062" s="6" t="s">
        <v>9551</v>
      </c>
      <c r="D4062" s="55">
        <v>1</v>
      </c>
      <c r="E4062" s="55">
        <v>1</v>
      </c>
      <c r="F4062" s="6" t="s">
        <v>1430</v>
      </c>
      <c r="G4062">
        <v>0</v>
      </c>
      <c r="H4062">
        <v>1</v>
      </c>
    </row>
    <row r="4063" spans="1:8" x14ac:dyDescent="0.3">
      <c r="A4063" s="6">
        <v>669327</v>
      </c>
      <c r="B4063" s="6" t="s">
        <v>9552</v>
      </c>
      <c r="C4063" s="6" t="s">
        <v>9553</v>
      </c>
      <c r="D4063" s="55">
        <v>1</v>
      </c>
      <c r="E4063" s="55">
        <v>1</v>
      </c>
      <c r="F4063" s="6" t="s">
        <v>1430</v>
      </c>
      <c r="G4063">
        <v>0</v>
      </c>
      <c r="H4063">
        <v>1</v>
      </c>
    </row>
    <row r="4064" spans="1:8" x14ac:dyDescent="0.3">
      <c r="A4064" s="6">
        <v>177447</v>
      </c>
      <c r="B4064" s="6" t="s">
        <v>9554</v>
      </c>
      <c r="C4064" s="6" t="s">
        <v>9555</v>
      </c>
      <c r="D4064" s="55">
        <v>1</v>
      </c>
      <c r="E4064" s="55">
        <v>1</v>
      </c>
      <c r="F4064" s="6" t="s">
        <v>1430</v>
      </c>
      <c r="G4064">
        <v>0</v>
      </c>
      <c r="H4064">
        <v>1</v>
      </c>
    </row>
    <row r="4065" spans="1:8" x14ac:dyDescent="0.3">
      <c r="A4065" s="6">
        <v>495048</v>
      </c>
      <c r="B4065" s="6" t="s">
        <v>9556</v>
      </c>
      <c r="C4065" s="6" t="s">
        <v>9557</v>
      </c>
      <c r="D4065" s="55">
        <v>1</v>
      </c>
      <c r="E4065" s="55">
        <v>1</v>
      </c>
      <c r="F4065" s="6" t="s">
        <v>1430</v>
      </c>
      <c r="G4065">
        <v>0</v>
      </c>
      <c r="H4065">
        <v>1</v>
      </c>
    </row>
    <row r="4066" spans="1:8" x14ac:dyDescent="0.3">
      <c r="A4066" s="6">
        <v>309442</v>
      </c>
      <c r="B4066" s="6" t="s">
        <v>9558</v>
      </c>
      <c r="C4066" s="6" t="s">
        <v>9559</v>
      </c>
      <c r="D4066" s="55">
        <v>1</v>
      </c>
      <c r="E4066" s="55">
        <v>1</v>
      </c>
      <c r="F4066" s="6" t="s">
        <v>1430</v>
      </c>
      <c r="G4066">
        <v>0</v>
      </c>
      <c r="H4066">
        <v>1</v>
      </c>
    </row>
    <row r="4067" spans="1:8" x14ac:dyDescent="0.3">
      <c r="A4067" s="6">
        <v>304802</v>
      </c>
      <c r="B4067" s="6" t="s">
        <v>9560</v>
      </c>
      <c r="C4067" s="6" t="s">
        <v>9561</v>
      </c>
      <c r="D4067" s="55">
        <v>1</v>
      </c>
      <c r="E4067" s="55">
        <v>1</v>
      </c>
      <c r="F4067" s="6" t="s">
        <v>1430</v>
      </c>
      <c r="G4067">
        <v>0</v>
      </c>
      <c r="H4067">
        <v>1</v>
      </c>
    </row>
    <row r="4068" spans="1:8" x14ac:dyDescent="0.3">
      <c r="A4068" s="6">
        <v>216282</v>
      </c>
      <c r="B4068" s="6" t="s">
        <v>9562</v>
      </c>
      <c r="C4068" s="6" t="s">
        <v>9563</v>
      </c>
      <c r="D4068" s="55">
        <v>1</v>
      </c>
      <c r="E4068" s="55">
        <v>1</v>
      </c>
      <c r="F4068" s="6" t="s">
        <v>1430</v>
      </c>
      <c r="G4068">
        <v>0</v>
      </c>
      <c r="H4068">
        <v>1</v>
      </c>
    </row>
    <row r="4069" spans="1:8" x14ac:dyDescent="0.3">
      <c r="A4069" s="6">
        <v>641498</v>
      </c>
      <c r="B4069" s="6" t="s">
        <v>9564</v>
      </c>
      <c r="C4069" s="6" t="s">
        <v>9565</v>
      </c>
      <c r="D4069" s="55">
        <v>1</v>
      </c>
      <c r="E4069" s="55">
        <v>1</v>
      </c>
      <c r="F4069" s="6" t="s">
        <v>1430</v>
      </c>
      <c r="G4069">
        <v>0</v>
      </c>
      <c r="H4069">
        <v>1</v>
      </c>
    </row>
    <row r="4070" spans="1:8" x14ac:dyDescent="0.3">
      <c r="A4070" s="6">
        <v>104475</v>
      </c>
      <c r="B4070" s="6" t="s">
        <v>9566</v>
      </c>
      <c r="C4070" s="6" t="s">
        <v>9567</v>
      </c>
      <c r="D4070" s="55">
        <v>1</v>
      </c>
      <c r="E4070" s="55">
        <v>1</v>
      </c>
      <c r="F4070" s="6" t="s">
        <v>1430</v>
      </c>
      <c r="G4070">
        <v>0</v>
      </c>
      <c r="H4070">
        <v>1</v>
      </c>
    </row>
    <row r="4071" spans="1:8" x14ac:dyDescent="0.3">
      <c r="A4071" s="6">
        <v>230303</v>
      </c>
      <c r="B4071" s="6" t="s">
        <v>9568</v>
      </c>
      <c r="C4071" s="6" t="s">
        <v>9569</v>
      </c>
      <c r="D4071" s="55">
        <v>1</v>
      </c>
      <c r="E4071" s="55">
        <v>1</v>
      </c>
      <c r="F4071" s="6" t="s">
        <v>1430</v>
      </c>
      <c r="G4071">
        <v>0</v>
      </c>
      <c r="H4071">
        <v>1</v>
      </c>
    </row>
    <row r="4072" spans="1:8" x14ac:dyDescent="0.3">
      <c r="A4072" s="6">
        <v>232813</v>
      </c>
      <c r="B4072" s="6" t="s">
        <v>9570</v>
      </c>
      <c r="C4072" s="6" t="s">
        <v>9571</v>
      </c>
      <c r="D4072" s="55">
        <v>1</v>
      </c>
      <c r="E4072" s="55">
        <v>1</v>
      </c>
      <c r="F4072" s="6" t="s">
        <v>1430</v>
      </c>
      <c r="G4072">
        <v>0</v>
      </c>
      <c r="H4072">
        <v>1</v>
      </c>
    </row>
    <row r="4073" spans="1:8" x14ac:dyDescent="0.3">
      <c r="A4073" s="6">
        <v>173471</v>
      </c>
      <c r="B4073" s="6" t="s">
        <v>9572</v>
      </c>
      <c r="C4073" s="6" t="s">
        <v>9573</v>
      </c>
      <c r="D4073" s="55">
        <v>1</v>
      </c>
      <c r="E4073" s="55">
        <v>1</v>
      </c>
      <c r="F4073" s="6" t="s">
        <v>1430</v>
      </c>
      <c r="G4073">
        <v>0</v>
      </c>
      <c r="H4073">
        <v>1</v>
      </c>
    </row>
    <row r="4074" spans="1:8" x14ac:dyDescent="0.3">
      <c r="A4074" s="6">
        <v>670165</v>
      </c>
      <c r="B4074" s="6" t="s">
        <v>9574</v>
      </c>
      <c r="C4074" s="6" t="s">
        <v>9575</v>
      </c>
      <c r="D4074" s="55">
        <v>1</v>
      </c>
      <c r="E4074" s="55">
        <v>1</v>
      </c>
      <c r="F4074" s="6" t="s">
        <v>1430</v>
      </c>
      <c r="G4074">
        <v>0</v>
      </c>
      <c r="H4074">
        <v>1</v>
      </c>
    </row>
    <row r="4075" spans="1:8" x14ac:dyDescent="0.3">
      <c r="A4075" s="6">
        <v>229077</v>
      </c>
      <c r="B4075" s="6" t="s">
        <v>9576</v>
      </c>
      <c r="C4075" s="6" t="s">
        <v>9577</v>
      </c>
      <c r="D4075" s="55">
        <v>1</v>
      </c>
      <c r="E4075" s="55">
        <v>1</v>
      </c>
      <c r="F4075" s="6" t="s">
        <v>1430</v>
      </c>
      <c r="G4075">
        <v>0</v>
      </c>
      <c r="H4075">
        <v>1</v>
      </c>
    </row>
    <row r="4076" spans="1:8" x14ac:dyDescent="0.3">
      <c r="A4076" s="6">
        <v>669761</v>
      </c>
      <c r="B4076" s="6" t="s">
        <v>9578</v>
      </c>
      <c r="C4076" s="6" t="s">
        <v>9579</v>
      </c>
      <c r="D4076" s="55">
        <v>1</v>
      </c>
      <c r="E4076" s="55">
        <v>1</v>
      </c>
      <c r="F4076" s="6" t="s">
        <v>1430</v>
      </c>
      <c r="G4076">
        <v>0</v>
      </c>
      <c r="H4076">
        <v>1</v>
      </c>
    </row>
    <row r="4077" spans="1:8" x14ac:dyDescent="0.3">
      <c r="A4077" s="6">
        <v>130845</v>
      </c>
      <c r="B4077" s="6" t="s">
        <v>9580</v>
      </c>
      <c r="C4077" s="6" t="s">
        <v>9581</v>
      </c>
      <c r="D4077" s="55">
        <v>1</v>
      </c>
      <c r="E4077" s="55">
        <v>1</v>
      </c>
      <c r="F4077" s="6" t="s">
        <v>1430</v>
      </c>
      <c r="G4077">
        <v>0</v>
      </c>
      <c r="H4077">
        <v>1</v>
      </c>
    </row>
    <row r="4078" spans="1:8" x14ac:dyDescent="0.3">
      <c r="A4078" s="6">
        <v>622981</v>
      </c>
      <c r="B4078" s="6" t="s">
        <v>9582</v>
      </c>
      <c r="C4078" s="6" t="s">
        <v>9583</v>
      </c>
      <c r="D4078" s="55">
        <v>1</v>
      </c>
      <c r="E4078" s="55">
        <v>1</v>
      </c>
      <c r="F4078" s="6" t="s">
        <v>1430</v>
      </c>
      <c r="G4078">
        <v>0</v>
      </c>
      <c r="H4078">
        <v>1</v>
      </c>
    </row>
    <row r="4079" spans="1:8" x14ac:dyDescent="0.3">
      <c r="A4079" s="6">
        <v>131626</v>
      </c>
      <c r="B4079" s="6" t="s">
        <v>9584</v>
      </c>
      <c r="C4079" s="6" t="s">
        <v>9585</v>
      </c>
      <c r="D4079" s="55">
        <v>1</v>
      </c>
      <c r="E4079" s="55">
        <v>1</v>
      </c>
      <c r="F4079" s="6" t="s">
        <v>1430</v>
      </c>
      <c r="G4079">
        <v>0</v>
      </c>
      <c r="H4079">
        <v>1</v>
      </c>
    </row>
    <row r="4080" spans="1:8" x14ac:dyDescent="0.3">
      <c r="A4080" s="6">
        <v>592457</v>
      </c>
      <c r="B4080" s="6" t="s">
        <v>9586</v>
      </c>
      <c r="C4080" s="6" t="s">
        <v>9587</v>
      </c>
      <c r="D4080" s="55">
        <v>1</v>
      </c>
      <c r="E4080" s="55">
        <v>1</v>
      </c>
      <c r="F4080" s="6" t="s">
        <v>1430</v>
      </c>
      <c r="G4080">
        <v>0</v>
      </c>
      <c r="H4080">
        <v>1</v>
      </c>
    </row>
    <row r="4081" spans="1:8" x14ac:dyDescent="0.3">
      <c r="A4081" s="6">
        <v>176842</v>
      </c>
      <c r="B4081" s="6" t="s">
        <v>9588</v>
      </c>
      <c r="C4081" s="6" t="s">
        <v>9589</v>
      </c>
      <c r="D4081" s="55">
        <v>1</v>
      </c>
      <c r="E4081" s="55">
        <v>1</v>
      </c>
      <c r="F4081" s="6" t="s">
        <v>1430</v>
      </c>
      <c r="G4081">
        <v>0</v>
      </c>
      <c r="H4081">
        <v>1</v>
      </c>
    </row>
    <row r="4082" spans="1:8" x14ac:dyDescent="0.3">
      <c r="A4082" s="6">
        <v>670463</v>
      </c>
      <c r="B4082" s="6" t="s">
        <v>9590</v>
      </c>
      <c r="C4082" s="6" t="s">
        <v>9591</v>
      </c>
      <c r="D4082" s="55">
        <v>1</v>
      </c>
      <c r="E4082" s="55">
        <v>1</v>
      </c>
      <c r="F4082" s="6" t="s">
        <v>1430</v>
      </c>
      <c r="G4082">
        <v>0</v>
      </c>
      <c r="H4082">
        <v>1</v>
      </c>
    </row>
    <row r="4083" spans="1:8" x14ac:dyDescent="0.3">
      <c r="A4083" s="6">
        <v>663159</v>
      </c>
      <c r="B4083" s="6" t="s">
        <v>9592</v>
      </c>
      <c r="C4083" s="6" t="s">
        <v>9593</v>
      </c>
      <c r="D4083" s="55">
        <v>1</v>
      </c>
      <c r="E4083" s="55">
        <v>1</v>
      </c>
      <c r="F4083" s="6" t="s">
        <v>1430</v>
      </c>
      <c r="G4083">
        <v>0</v>
      </c>
      <c r="H4083">
        <v>1</v>
      </c>
    </row>
    <row r="4084" spans="1:8" x14ac:dyDescent="0.3">
      <c r="A4084" s="6">
        <v>297298</v>
      </c>
      <c r="B4084" s="6" t="s">
        <v>9594</v>
      </c>
      <c r="C4084" s="6" t="s">
        <v>9595</v>
      </c>
      <c r="D4084" s="55">
        <v>1</v>
      </c>
      <c r="E4084" s="55">
        <v>1</v>
      </c>
      <c r="F4084" s="6" t="s">
        <v>1430</v>
      </c>
      <c r="G4084">
        <v>0</v>
      </c>
      <c r="H4084">
        <v>1</v>
      </c>
    </row>
    <row r="4085" spans="1:8" x14ac:dyDescent="0.3">
      <c r="A4085" s="6">
        <v>670684</v>
      </c>
      <c r="B4085" s="6" t="s">
        <v>9596</v>
      </c>
      <c r="C4085" s="6" t="s">
        <v>9597</v>
      </c>
      <c r="D4085" s="55">
        <v>1</v>
      </c>
      <c r="E4085" s="55">
        <v>1</v>
      </c>
      <c r="F4085" s="6" t="s">
        <v>1430</v>
      </c>
      <c r="G4085">
        <v>0</v>
      </c>
      <c r="H4085">
        <v>1</v>
      </c>
    </row>
    <row r="4086" spans="1:8" x14ac:dyDescent="0.3">
      <c r="A4086" s="6">
        <v>39843</v>
      </c>
      <c r="B4086" s="6" t="s">
        <v>9598</v>
      </c>
      <c r="C4086" s="6" t="s">
        <v>9599</v>
      </c>
      <c r="D4086" s="55">
        <v>1</v>
      </c>
      <c r="E4086" s="55">
        <v>1</v>
      </c>
      <c r="F4086" s="6" t="s">
        <v>1430</v>
      </c>
      <c r="G4086">
        <v>0</v>
      </c>
      <c r="H4086">
        <v>1</v>
      </c>
    </row>
    <row r="4087" spans="1:8" x14ac:dyDescent="0.3">
      <c r="A4087" s="6">
        <v>638008</v>
      </c>
      <c r="B4087" s="6" t="s">
        <v>9600</v>
      </c>
      <c r="C4087" s="6" t="s">
        <v>9601</v>
      </c>
      <c r="D4087" s="55">
        <v>1</v>
      </c>
      <c r="E4087" s="55">
        <v>1</v>
      </c>
      <c r="F4087" s="6" t="s">
        <v>1430</v>
      </c>
      <c r="G4087">
        <v>0</v>
      </c>
      <c r="H4087">
        <v>1</v>
      </c>
    </row>
    <row r="4088" spans="1:8" x14ac:dyDescent="0.3">
      <c r="A4088" s="6">
        <v>637167</v>
      </c>
      <c r="B4088" s="6" t="s">
        <v>9602</v>
      </c>
      <c r="C4088" s="6" t="s">
        <v>9603</v>
      </c>
      <c r="D4088" s="55">
        <v>1</v>
      </c>
      <c r="E4088" s="55">
        <v>1</v>
      </c>
      <c r="F4088" s="6" t="s">
        <v>1430</v>
      </c>
      <c r="G4088">
        <v>0</v>
      </c>
      <c r="H4088">
        <v>1</v>
      </c>
    </row>
    <row r="4089" spans="1:8" x14ac:dyDescent="0.3">
      <c r="A4089" s="6">
        <v>47160</v>
      </c>
      <c r="B4089" s="6" t="s">
        <v>9604</v>
      </c>
      <c r="C4089" s="6" t="s">
        <v>9605</v>
      </c>
      <c r="D4089" s="55">
        <v>1</v>
      </c>
      <c r="E4089" s="55">
        <v>1</v>
      </c>
      <c r="F4089" s="6" t="s">
        <v>1430</v>
      </c>
      <c r="G4089">
        <v>0</v>
      </c>
      <c r="H4089">
        <v>1</v>
      </c>
    </row>
    <row r="4090" spans="1:8" x14ac:dyDescent="0.3">
      <c r="A4090" s="6">
        <v>104838</v>
      </c>
      <c r="B4090" s="6" t="s">
        <v>9606</v>
      </c>
      <c r="C4090" s="6" t="s">
        <v>9607</v>
      </c>
      <c r="D4090" s="55">
        <v>1</v>
      </c>
      <c r="E4090" s="55">
        <v>1</v>
      </c>
      <c r="F4090" s="6" t="s">
        <v>1430</v>
      </c>
      <c r="G4090">
        <v>0</v>
      </c>
      <c r="H4090">
        <v>1</v>
      </c>
    </row>
    <row r="4091" spans="1:8" x14ac:dyDescent="0.3">
      <c r="A4091" s="6">
        <v>39292</v>
      </c>
      <c r="B4091" s="6" t="s">
        <v>9608</v>
      </c>
      <c r="C4091" s="6" t="s">
        <v>9609</v>
      </c>
      <c r="D4091" s="55">
        <v>1</v>
      </c>
      <c r="E4091" s="55">
        <v>1</v>
      </c>
      <c r="F4091" s="6" t="s">
        <v>1430</v>
      </c>
      <c r="G4091">
        <v>0</v>
      </c>
      <c r="H4091">
        <v>1</v>
      </c>
    </row>
    <row r="4092" spans="1:8" x14ac:dyDescent="0.3">
      <c r="A4092" s="6">
        <v>209539</v>
      </c>
      <c r="B4092" s="6" t="s">
        <v>9610</v>
      </c>
      <c r="C4092" s="6" t="s">
        <v>9611</v>
      </c>
      <c r="D4092" s="55">
        <v>1</v>
      </c>
      <c r="E4092" s="55">
        <v>1</v>
      </c>
      <c r="F4092" s="6" t="s">
        <v>1430</v>
      </c>
      <c r="G4092">
        <v>0</v>
      </c>
      <c r="H4092">
        <v>1</v>
      </c>
    </row>
    <row r="4093" spans="1:8" x14ac:dyDescent="0.3">
      <c r="A4093" s="6">
        <v>253542</v>
      </c>
      <c r="B4093" s="6" t="s">
        <v>9612</v>
      </c>
      <c r="C4093" s="6" t="s">
        <v>9613</v>
      </c>
      <c r="D4093" s="55">
        <v>1</v>
      </c>
      <c r="E4093" s="55">
        <v>1</v>
      </c>
      <c r="F4093" s="6" t="s">
        <v>1430</v>
      </c>
      <c r="G4093">
        <v>0</v>
      </c>
      <c r="H4093">
        <v>1</v>
      </c>
    </row>
    <row r="4094" spans="1:8" x14ac:dyDescent="0.3">
      <c r="A4094" s="6">
        <v>223055</v>
      </c>
      <c r="B4094" s="6" t="s">
        <v>9614</v>
      </c>
      <c r="C4094" s="6" t="s">
        <v>9615</v>
      </c>
      <c r="D4094" s="55">
        <v>1</v>
      </c>
      <c r="E4094" s="55">
        <v>1</v>
      </c>
      <c r="F4094" s="6" t="s">
        <v>1430</v>
      </c>
      <c r="G4094">
        <v>0</v>
      </c>
      <c r="H4094">
        <v>1</v>
      </c>
    </row>
    <row r="4095" spans="1:8" x14ac:dyDescent="0.3">
      <c r="A4095" s="6">
        <v>402906</v>
      </c>
      <c r="B4095" s="6" t="s">
        <v>9616</v>
      </c>
      <c r="C4095" s="6" t="s">
        <v>9617</v>
      </c>
      <c r="D4095" s="55">
        <v>1</v>
      </c>
      <c r="E4095" s="55">
        <v>1</v>
      </c>
      <c r="F4095" s="6" t="s">
        <v>1430</v>
      </c>
      <c r="G4095">
        <v>0</v>
      </c>
      <c r="H4095">
        <v>1</v>
      </c>
    </row>
    <row r="4096" spans="1:8" x14ac:dyDescent="0.3">
      <c r="A4096" s="6">
        <v>234892</v>
      </c>
      <c r="B4096" s="6" t="s">
        <v>9618</v>
      </c>
      <c r="C4096" s="6" t="s">
        <v>9619</v>
      </c>
      <c r="D4096" s="55">
        <v>1</v>
      </c>
      <c r="E4096" s="55">
        <v>1</v>
      </c>
      <c r="F4096" s="6" t="s">
        <v>1430</v>
      </c>
      <c r="G4096">
        <v>0</v>
      </c>
      <c r="H4096">
        <v>1</v>
      </c>
    </row>
    <row r="4097" spans="1:8" x14ac:dyDescent="0.3">
      <c r="A4097" s="6">
        <v>131855</v>
      </c>
      <c r="B4097" s="6" t="s">
        <v>9620</v>
      </c>
      <c r="C4097" s="6" t="s">
        <v>9621</v>
      </c>
      <c r="D4097" s="55">
        <v>1</v>
      </c>
      <c r="E4097" s="55">
        <v>1</v>
      </c>
      <c r="F4097" s="6" t="s">
        <v>1430</v>
      </c>
      <c r="G4097">
        <v>0</v>
      </c>
      <c r="H4097">
        <v>1</v>
      </c>
    </row>
    <row r="4098" spans="1:8" x14ac:dyDescent="0.3">
      <c r="A4098" s="6">
        <v>637185</v>
      </c>
      <c r="B4098" s="6" t="s">
        <v>9622</v>
      </c>
      <c r="C4098" s="6" t="s">
        <v>9623</v>
      </c>
      <c r="D4098" s="55">
        <v>1</v>
      </c>
      <c r="E4098" s="55">
        <v>1</v>
      </c>
      <c r="F4098" s="6" t="s">
        <v>1430</v>
      </c>
      <c r="G4098">
        <v>0</v>
      </c>
      <c r="H4098">
        <v>1</v>
      </c>
    </row>
    <row r="4099" spans="1:8" x14ac:dyDescent="0.3">
      <c r="A4099" s="6">
        <v>162301</v>
      </c>
      <c r="B4099" s="6" t="s">
        <v>9624</v>
      </c>
      <c r="C4099" s="6" t="s">
        <v>9625</v>
      </c>
      <c r="D4099" s="55">
        <v>1</v>
      </c>
      <c r="E4099" s="55">
        <v>1</v>
      </c>
      <c r="F4099" s="6" t="s">
        <v>1430</v>
      </c>
      <c r="G4099">
        <v>0</v>
      </c>
      <c r="H4099">
        <v>1</v>
      </c>
    </row>
    <row r="4100" spans="1:8" x14ac:dyDescent="0.3">
      <c r="A4100" s="6">
        <v>160349</v>
      </c>
      <c r="B4100" s="6" t="s">
        <v>9626</v>
      </c>
      <c r="C4100" s="6" t="s">
        <v>9627</v>
      </c>
      <c r="D4100" s="55">
        <v>1</v>
      </c>
      <c r="E4100" s="55">
        <v>1</v>
      </c>
      <c r="F4100" s="6" t="s">
        <v>1430</v>
      </c>
      <c r="G4100">
        <v>0</v>
      </c>
      <c r="H4100">
        <v>1</v>
      </c>
    </row>
    <row r="4101" spans="1:8" x14ac:dyDescent="0.3">
      <c r="A4101" s="6">
        <v>165360</v>
      </c>
      <c r="B4101" s="6" t="s">
        <v>9628</v>
      </c>
      <c r="C4101" s="6" t="s">
        <v>9629</v>
      </c>
      <c r="D4101" s="55">
        <v>1</v>
      </c>
      <c r="E4101" s="55">
        <v>1</v>
      </c>
      <c r="F4101" s="6" t="s">
        <v>1430</v>
      </c>
      <c r="G4101">
        <v>0</v>
      </c>
      <c r="H4101">
        <v>1</v>
      </c>
    </row>
    <row r="4102" spans="1:8" x14ac:dyDescent="0.3">
      <c r="A4102" s="6">
        <v>668510</v>
      </c>
      <c r="B4102" s="6" t="s">
        <v>9630</v>
      </c>
      <c r="C4102" s="6" t="s">
        <v>9631</v>
      </c>
      <c r="D4102" s="55">
        <v>1</v>
      </c>
      <c r="E4102" s="55">
        <v>1</v>
      </c>
      <c r="F4102" s="6" t="s">
        <v>1430</v>
      </c>
      <c r="G4102">
        <v>0</v>
      </c>
      <c r="H4102">
        <v>1</v>
      </c>
    </row>
    <row r="4103" spans="1:8" x14ac:dyDescent="0.3">
      <c r="A4103" s="6">
        <v>663424</v>
      </c>
      <c r="B4103" s="6" t="s">
        <v>9632</v>
      </c>
      <c r="C4103" s="6" t="s">
        <v>9633</v>
      </c>
      <c r="D4103" s="55">
        <v>2</v>
      </c>
      <c r="E4103" s="55">
        <v>1</v>
      </c>
      <c r="F4103" s="6" t="s">
        <v>1430</v>
      </c>
      <c r="G4103">
        <v>0</v>
      </c>
      <c r="H4103">
        <v>1</v>
      </c>
    </row>
    <row r="4104" spans="1:8" x14ac:dyDescent="0.3">
      <c r="A4104" s="6">
        <v>667768</v>
      </c>
      <c r="B4104" s="6" t="s">
        <v>9634</v>
      </c>
      <c r="C4104" s="6" t="s">
        <v>9635</v>
      </c>
      <c r="D4104" s="55">
        <v>2</v>
      </c>
      <c r="E4104" s="55">
        <v>1</v>
      </c>
      <c r="F4104" s="6" t="s">
        <v>1430</v>
      </c>
      <c r="G4104">
        <v>0</v>
      </c>
      <c r="H4104">
        <v>1</v>
      </c>
    </row>
    <row r="4105" spans="1:8" x14ac:dyDescent="0.3">
      <c r="A4105" s="6">
        <v>662113</v>
      </c>
      <c r="B4105" s="6" t="s">
        <v>9636</v>
      </c>
      <c r="C4105" s="6" t="s">
        <v>9637</v>
      </c>
      <c r="D4105" s="55">
        <v>2</v>
      </c>
      <c r="E4105" s="55">
        <v>1</v>
      </c>
      <c r="F4105" s="6" t="s">
        <v>1430</v>
      </c>
      <c r="G4105">
        <v>0</v>
      </c>
      <c r="H4105">
        <v>1</v>
      </c>
    </row>
    <row r="4106" spans="1:8" x14ac:dyDescent="0.3">
      <c r="A4106" s="6">
        <v>203403</v>
      </c>
      <c r="B4106" s="6" t="s">
        <v>9638</v>
      </c>
      <c r="C4106" s="6" t="s">
        <v>9639</v>
      </c>
      <c r="D4106" s="55" t="s">
        <v>1481</v>
      </c>
      <c r="E4106" s="55">
        <v>1</v>
      </c>
      <c r="F4106" s="6" t="s">
        <v>1430</v>
      </c>
      <c r="G4106">
        <v>0</v>
      </c>
      <c r="H4106">
        <v>1</v>
      </c>
    </row>
    <row r="4107" spans="1:8" x14ac:dyDescent="0.3">
      <c r="A4107" s="6">
        <v>40956</v>
      </c>
      <c r="B4107" s="6" t="s">
        <v>9640</v>
      </c>
      <c r="C4107" s="6" t="s">
        <v>9641</v>
      </c>
      <c r="D4107" s="55" t="s">
        <v>1481</v>
      </c>
      <c r="E4107" s="55">
        <v>1</v>
      </c>
      <c r="F4107" s="6" t="s">
        <v>1430</v>
      </c>
      <c r="G4107">
        <v>0</v>
      </c>
      <c r="H4107">
        <v>1</v>
      </c>
    </row>
    <row r="4108" spans="1:8" x14ac:dyDescent="0.3">
      <c r="A4108" s="6">
        <v>105470</v>
      </c>
      <c r="B4108" s="6" t="s">
        <v>9642</v>
      </c>
      <c r="C4108" s="6" t="s">
        <v>9643</v>
      </c>
      <c r="D4108" s="55" t="s">
        <v>1481</v>
      </c>
      <c r="E4108" s="55">
        <v>1</v>
      </c>
      <c r="F4108" s="6" t="s">
        <v>1430</v>
      </c>
      <c r="G4108">
        <v>0</v>
      </c>
      <c r="H4108">
        <v>1</v>
      </c>
    </row>
    <row r="4109" spans="1:8" x14ac:dyDescent="0.3">
      <c r="A4109" s="6">
        <v>172647</v>
      </c>
      <c r="B4109" s="6" t="s">
        <v>9644</v>
      </c>
      <c r="C4109" s="6" t="s">
        <v>9645</v>
      </c>
      <c r="D4109" s="55" t="s">
        <v>1481</v>
      </c>
      <c r="E4109" s="55">
        <v>1</v>
      </c>
      <c r="F4109" s="6" t="s">
        <v>1430</v>
      </c>
      <c r="G4109">
        <v>0</v>
      </c>
      <c r="H4109">
        <v>1</v>
      </c>
    </row>
    <row r="4110" spans="1:8" x14ac:dyDescent="0.3">
      <c r="A4110" s="6">
        <v>233221</v>
      </c>
      <c r="B4110" s="6" t="s">
        <v>9646</v>
      </c>
      <c r="C4110" s="6" t="s">
        <v>9647</v>
      </c>
      <c r="D4110" s="55" t="s">
        <v>1481</v>
      </c>
      <c r="E4110" s="55">
        <v>1</v>
      </c>
      <c r="F4110" s="6" t="s">
        <v>1430</v>
      </c>
      <c r="G4110">
        <v>0</v>
      </c>
      <c r="H4110">
        <v>1</v>
      </c>
    </row>
    <row r="4111" spans="1:8" x14ac:dyDescent="0.3">
      <c r="A4111" s="6">
        <v>102173</v>
      </c>
      <c r="B4111" s="6" t="s">
        <v>9648</v>
      </c>
      <c r="C4111" s="6" t="s">
        <v>9649</v>
      </c>
      <c r="D4111" s="55" t="s">
        <v>1481</v>
      </c>
      <c r="E4111" s="55">
        <v>1</v>
      </c>
      <c r="F4111" s="6" t="s">
        <v>1430</v>
      </c>
      <c r="G4111">
        <v>0</v>
      </c>
      <c r="H4111">
        <v>1</v>
      </c>
    </row>
    <row r="4112" spans="1:8" x14ac:dyDescent="0.3">
      <c r="A4112" s="6">
        <v>70897</v>
      </c>
      <c r="B4112" s="6" t="s">
        <v>9650</v>
      </c>
      <c r="C4112" s="6" t="s">
        <v>9651</v>
      </c>
      <c r="D4112" s="55" t="s">
        <v>1481</v>
      </c>
      <c r="E4112" s="55">
        <v>1</v>
      </c>
      <c r="F4112" s="6" t="s">
        <v>1430</v>
      </c>
      <c r="G4112">
        <v>0</v>
      </c>
      <c r="H4112">
        <v>1</v>
      </c>
    </row>
    <row r="4113" spans="1:8" x14ac:dyDescent="0.3">
      <c r="A4113" s="6">
        <v>98482</v>
      </c>
      <c r="B4113" s="6" t="s">
        <v>9652</v>
      </c>
      <c r="C4113" s="6" t="s">
        <v>9653</v>
      </c>
      <c r="D4113" s="55" t="s">
        <v>1481</v>
      </c>
      <c r="E4113" s="55">
        <v>1</v>
      </c>
      <c r="F4113" s="6" t="s">
        <v>1430</v>
      </c>
      <c r="G4113">
        <v>0</v>
      </c>
      <c r="H4113">
        <v>1</v>
      </c>
    </row>
    <row r="4114" spans="1:8" x14ac:dyDescent="0.3">
      <c r="A4114" s="6">
        <v>95421</v>
      </c>
      <c r="B4114" s="6" t="s">
        <v>9654</v>
      </c>
      <c r="C4114" s="6" t="s">
        <v>9655</v>
      </c>
      <c r="D4114" s="55" t="s">
        <v>1481</v>
      </c>
      <c r="E4114" s="55">
        <v>1</v>
      </c>
      <c r="F4114" s="6" t="s">
        <v>1430</v>
      </c>
      <c r="G4114">
        <v>0</v>
      </c>
      <c r="H4114">
        <v>1</v>
      </c>
    </row>
    <row r="4115" spans="1:8" x14ac:dyDescent="0.3">
      <c r="A4115" s="6">
        <v>49508</v>
      </c>
      <c r="B4115" s="6" t="s">
        <v>9656</v>
      </c>
      <c r="C4115" s="6" t="s">
        <v>9657</v>
      </c>
      <c r="D4115" s="55" t="s">
        <v>1481</v>
      </c>
      <c r="E4115" s="55">
        <v>1</v>
      </c>
      <c r="F4115" s="6" t="s">
        <v>1430</v>
      </c>
      <c r="G4115">
        <v>0</v>
      </c>
      <c r="H4115">
        <v>1</v>
      </c>
    </row>
    <row r="4116" spans="1:8" x14ac:dyDescent="0.3">
      <c r="A4116" s="6">
        <v>270475</v>
      </c>
      <c r="B4116" s="6" t="s">
        <v>9658</v>
      </c>
      <c r="C4116" s="6" t="s">
        <v>9659</v>
      </c>
      <c r="D4116" s="55" t="s">
        <v>1481</v>
      </c>
      <c r="E4116" s="55">
        <v>1</v>
      </c>
      <c r="F4116" s="6" t="s">
        <v>1430</v>
      </c>
      <c r="G4116">
        <v>0</v>
      </c>
      <c r="H4116">
        <v>1</v>
      </c>
    </row>
    <row r="4117" spans="1:8" x14ac:dyDescent="0.3">
      <c r="A4117" s="6">
        <v>266013</v>
      </c>
      <c r="B4117" s="6" t="s">
        <v>9660</v>
      </c>
      <c r="C4117" s="6" t="s">
        <v>9661</v>
      </c>
      <c r="D4117" s="55" t="s">
        <v>1481</v>
      </c>
      <c r="E4117" s="55">
        <v>1</v>
      </c>
      <c r="F4117" s="6" t="s">
        <v>1430</v>
      </c>
      <c r="G4117">
        <v>0</v>
      </c>
      <c r="H4117">
        <v>1</v>
      </c>
    </row>
    <row r="4118" spans="1:8" x14ac:dyDescent="0.3">
      <c r="A4118" s="6">
        <v>520530</v>
      </c>
      <c r="B4118" s="6" t="s">
        <v>9662</v>
      </c>
      <c r="C4118" s="6" t="s">
        <v>9663</v>
      </c>
      <c r="D4118" s="55" t="s">
        <v>1481</v>
      </c>
      <c r="E4118" s="55">
        <v>1</v>
      </c>
      <c r="F4118" s="6" t="s">
        <v>1430</v>
      </c>
      <c r="G4118">
        <v>0</v>
      </c>
      <c r="H4118">
        <v>1</v>
      </c>
    </row>
    <row r="4119" spans="1:8" x14ac:dyDescent="0.3">
      <c r="A4119" s="6">
        <v>160116</v>
      </c>
      <c r="B4119" s="6" t="s">
        <v>9664</v>
      </c>
      <c r="C4119" s="6" t="s">
        <v>9665</v>
      </c>
      <c r="D4119" s="55" t="s">
        <v>1481</v>
      </c>
      <c r="E4119" s="55">
        <v>1</v>
      </c>
      <c r="F4119" s="6" t="s">
        <v>1430</v>
      </c>
      <c r="G4119">
        <v>0</v>
      </c>
      <c r="H4119">
        <v>1</v>
      </c>
    </row>
    <row r="4120" spans="1:8" x14ac:dyDescent="0.3">
      <c r="A4120" s="6">
        <v>219120</v>
      </c>
      <c r="B4120" s="6" t="s">
        <v>9666</v>
      </c>
      <c r="C4120" s="6" t="s">
        <v>9667</v>
      </c>
      <c r="D4120" s="55" t="s">
        <v>1481</v>
      </c>
      <c r="E4120" s="55">
        <v>1</v>
      </c>
      <c r="F4120" s="6" t="s">
        <v>1430</v>
      </c>
      <c r="G4120">
        <v>0</v>
      </c>
      <c r="H4120">
        <v>1</v>
      </c>
    </row>
    <row r="4121" spans="1:8" x14ac:dyDescent="0.3">
      <c r="A4121" s="6">
        <v>167265</v>
      </c>
      <c r="B4121" s="6" t="s">
        <v>9668</v>
      </c>
      <c r="C4121" s="6" t="s">
        <v>9669</v>
      </c>
      <c r="D4121" s="55" t="s">
        <v>1481</v>
      </c>
      <c r="E4121" s="55">
        <v>1</v>
      </c>
      <c r="F4121" s="6" t="s">
        <v>1430</v>
      </c>
      <c r="G4121">
        <v>0</v>
      </c>
      <c r="H4121">
        <v>1</v>
      </c>
    </row>
    <row r="4122" spans="1:8" x14ac:dyDescent="0.3">
      <c r="A4122" s="6">
        <v>177319</v>
      </c>
      <c r="B4122" s="6" t="s">
        <v>9670</v>
      </c>
      <c r="C4122" s="6" t="s">
        <v>9671</v>
      </c>
      <c r="D4122" s="55" t="s">
        <v>1481</v>
      </c>
      <c r="E4122" s="55">
        <v>1</v>
      </c>
      <c r="F4122" s="6" t="s">
        <v>1430</v>
      </c>
      <c r="G4122">
        <v>0</v>
      </c>
      <c r="H4122">
        <v>1</v>
      </c>
    </row>
    <row r="4123" spans="1:8" x14ac:dyDescent="0.3">
      <c r="A4123" s="6">
        <v>266844</v>
      </c>
      <c r="B4123" s="6" t="s">
        <v>9672</v>
      </c>
      <c r="C4123" s="6" t="s">
        <v>9673</v>
      </c>
      <c r="D4123" s="55" t="s">
        <v>1481</v>
      </c>
      <c r="E4123" s="55">
        <v>1</v>
      </c>
      <c r="F4123" s="6" t="s">
        <v>1430</v>
      </c>
      <c r="G4123">
        <v>0</v>
      </c>
      <c r="H4123">
        <v>1</v>
      </c>
    </row>
    <row r="4124" spans="1:8" x14ac:dyDescent="0.3">
      <c r="A4124" s="6">
        <v>207653</v>
      </c>
      <c r="B4124" s="6" t="s">
        <v>9674</v>
      </c>
      <c r="C4124" s="6" t="s">
        <v>9675</v>
      </c>
      <c r="D4124" s="55" t="s">
        <v>1481</v>
      </c>
      <c r="E4124" s="55">
        <v>1</v>
      </c>
      <c r="F4124" s="6" t="s">
        <v>1430</v>
      </c>
      <c r="G4124">
        <v>0</v>
      </c>
      <c r="H4124">
        <v>1</v>
      </c>
    </row>
    <row r="4125" spans="1:8" x14ac:dyDescent="0.3">
      <c r="A4125" s="6">
        <v>47173</v>
      </c>
      <c r="B4125" s="6" t="s">
        <v>9676</v>
      </c>
      <c r="C4125" s="6" t="s">
        <v>9677</v>
      </c>
      <c r="D4125" s="55" t="s">
        <v>1481</v>
      </c>
      <c r="E4125" s="55">
        <v>1</v>
      </c>
      <c r="F4125" s="6" t="s">
        <v>1430</v>
      </c>
      <c r="G4125">
        <v>0</v>
      </c>
      <c r="H4125">
        <v>1</v>
      </c>
    </row>
    <row r="4126" spans="1:8" x14ac:dyDescent="0.3">
      <c r="A4126" s="6">
        <v>257589</v>
      </c>
      <c r="B4126" s="6" t="s">
        <v>9678</v>
      </c>
      <c r="C4126" s="6" t="s">
        <v>9679</v>
      </c>
      <c r="D4126" s="55" t="s">
        <v>1481</v>
      </c>
      <c r="E4126" s="55">
        <v>1</v>
      </c>
      <c r="F4126" s="6" t="s">
        <v>1430</v>
      </c>
      <c r="G4126">
        <v>0</v>
      </c>
      <c r="H4126">
        <v>1</v>
      </c>
    </row>
    <row r="4127" spans="1:8" x14ac:dyDescent="0.3">
      <c r="A4127" s="6">
        <v>233103</v>
      </c>
      <c r="B4127" s="6" t="s">
        <v>9680</v>
      </c>
      <c r="C4127" s="6" t="s">
        <v>9681</v>
      </c>
      <c r="D4127" s="55" t="s">
        <v>1481</v>
      </c>
      <c r="E4127" s="55">
        <v>1</v>
      </c>
      <c r="F4127" s="6" t="s">
        <v>1430</v>
      </c>
      <c r="G4127">
        <v>0</v>
      </c>
      <c r="H4127">
        <v>1</v>
      </c>
    </row>
    <row r="4128" spans="1:8" x14ac:dyDescent="0.3">
      <c r="A4128" s="6">
        <v>164653</v>
      </c>
      <c r="B4128" s="6" t="s">
        <v>9682</v>
      </c>
      <c r="C4128" s="6" t="s">
        <v>9683</v>
      </c>
      <c r="D4128" s="55" t="s">
        <v>1481</v>
      </c>
      <c r="E4128" s="55">
        <v>1</v>
      </c>
      <c r="F4128" s="6" t="s">
        <v>1430</v>
      </c>
      <c r="G4128">
        <v>0</v>
      </c>
      <c r="H4128">
        <v>1</v>
      </c>
    </row>
    <row r="4129" spans="1:8" x14ac:dyDescent="0.3">
      <c r="A4129" s="6">
        <v>167691</v>
      </c>
      <c r="B4129" s="6" t="s">
        <v>9684</v>
      </c>
      <c r="C4129" s="6" t="s">
        <v>9685</v>
      </c>
      <c r="D4129" s="55" t="s">
        <v>1481</v>
      </c>
      <c r="E4129" s="55">
        <v>1</v>
      </c>
      <c r="F4129" s="6" t="s">
        <v>1430</v>
      </c>
      <c r="G4129">
        <v>0</v>
      </c>
      <c r="H4129">
        <v>1</v>
      </c>
    </row>
    <row r="4130" spans="1:8" x14ac:dyDescent="0.3">
      <c r="A4130" s="6">
        <v>209414</v>
      </c>
      <c r="B4130" s="6" t="s">
        <v>9686</v>
      </c>
      <c r="C4130" s="6" t="s">
        <v>9687</v>
      </c>
      <c r="D4130" s="55" t="s">
        <v>1481</v>
      </c>
      <c r="E4130" s="55">
        <v>1</v>
      </c>
      <c r="F4130" s="6" t="s">
        <v>1430</v>
      </c>
      <c r="G4130">
        <v>0</v>
      </c>
      <c r="H4130">
        <v>1</v>
      </c>
    </row>
    <row r="4131" spans="1:8" x14ac:dyDescent="0.3">
      <c r="A4131" s="6">
        <v>206749</v>
      </c>
      <c r="B4131" s="6" t="s">
        <v>9688</v>
      </c>
      <c r="C4131" s="6" t="s">
        <v>9689</v>
      </c>
      <c r="D4131" s="55" t="s">
        <v>1481</v>
      </c>
      <c r="E4131" s="55">
        <v>1</v>
      </c>
      <c r="F4131" s="6" t="s">
        <v>1430</v>
      </c>
      <c r="G4131">
        <v>0</v>
      </c>
      <c r="H4131">
        <v>1</v>
      </c>
    </row>
    <row r="4132" spans="1:8" x14ac:dyDescent="0.3">
      <c r="A4132" s="6">
        <v>230486</v>
      </c>
      <c r="B4132" s="6" t="s">
        <v>9690</v>
      </c>
      <c r="C4132" s="6" t="s">
        <v>9691</v>
      </c>
      <c r="D4132" s="55" t="s">
        <v>1481</v>
      </c>
      <c r="E4132" s="55">
        <v>1</v>
      </c>
      <c r="F4132" s="6" t="s">
        <v>1430</v>
      </c>
      <c r="G4132">
        <v>0</v>
      </c>
      <c r="H4132">
        <v>1</v>
      </c>
    </row>
    <row r="4133" spans="1:8" x14ac:dyDescent="0.3">
      <c r="A4133" s="6">
        <v>227784</v>
      </c>
      <c r="B4133" s="6" t="s">
        <v>9692</v>
      </c>
      <c r="C4133" s="6" t="s">
        <v>9693</v>
      </c>
      <c r="D4133" s="55" t="s">
        <v>1481</v>
      </c>
      <c r="E4133" s="55">
        <v>1</v>
      </c>
      <c r="F4133" s="6" t="s">
        <v>1430</v>
      </c>
      <c r="G4133">
        <v>0</v>
      </c>
      <c r="H4133">
        <v>1</v>
      </c>
    </row>
    <row r="4134" spans="1:8" x14ac:dyDescent="0.3">
      <c r="A4134" s="6">
        <v>453526</v>
      </c>
      <c r="B4134" s="6" t="s">
        <v>9694</v>
      </c>
      <c r="C4134" s="6" t="s">
        <v>9695</v>
      </c>
      <c r="D4134" s="55" t="s">
        <v>1481</v>
      </c>
      <c r="E4134" s="55">
        <v>1</v>
      </c>
      <c r="F4134" s="6" t="s">
        <v>1430</v>
      </c>
      <c r="G4134">
        <v>0</v>
      </c>
      <c r="H4134">
        <v>1</v>
      </c>
    </row>
    <row r="4135" spans="1:8" x14ac:dyDescent="0.3">
      <c r="A4135" s="6">
        <v>165158</v>
      </c>
      <c r="B4135" s="6" t="s">
        <v>9696</v>
      </c>
      <c r="C4135" s="6" t="s">
        <v>9697</v>
      </c>
      <c r="D4135" s="55" t="s">
        <v>1481</v>
      </c>
      <c r="E4135" s="55">
        <v>1</v>
      </c>
      <c r="F4135" s="6" t="s">
        <v>1430</v>
      </c>
      <c r="G4135">
        <v>0</v>
      </c>
      <c r="H4135">
        <v>1</v>
      </c>
    </row>
    <row r="4136" spans="1:8" x14ac:dyDescent="0.3">
      <c r="A4136" s="6">
        <v>39141</v>
      </c>
      <c r="B4136" s="6" t="s">
        <v>9698</v>
      </c>
      <c r="C4136" s="6" t="s">
        <v>9699</v>
      </c>
      <c r="D4136" s="55" t="s">
        <v>1481</v>
      </c>
      <c r="E4136" s="55">
        <v>1</v>
      </c>
      <c r="F4136" s="6" t="s">
        <v>1430</v>
      </c>
      <c r="G4136">
        <v>0</v>
      </c>
      <c r="H4136">
        <v>1</v>
      </c>
    </row>
    <row r="4137" spans="1:8" x14ac:dyDescent="0.3">
      <c r="A4137" s="6">
        <v>162004</v>
      </c>
      <c r="B4137" s="6" t="s">
        <v>9700</v>
      </c>
      <c r="C4137" s="6" t="s">
        <v>9701</v>
      </c>
      <c r="D4137" s="55" t="s">
        <v>1481</v>
      </c>
      <c r="E4137" s="55">
        <v>1</v>
      </c>
      <c r="F4137" s="6" t="s">
        <v>1430</v>
      </c>
      <c r="G4137">
        <v>0</v>
      </c>
      <c r="H4137">
        <v>1</v>
      </c>
    </row>
    <row r="4138" spans="1:8" x14ac:dyDescent="0.3">
      <c r="A4138" s="6">
        <v>235091</v>
      </c>
      <c r="B4138" s="6" t="s">
        <v>9702</v>
      </c>
      <c r="C4138" s="6" t="s">
        <v>9703</v>
      </c>
      <c r="D4138" s="55" t="s">
        <v>1481</v>
      </c>
      <c r="E4138" s="55">
        <v>1</v>
      </c>
      <c r="F4138" s="6" t="s">
        <v>1430</v>
      </c>
      <c r="G4138">
        <v>0</v>
      </c>
      <c r="H4138">
        <v>1</v>
      </c>
    </row>
    <row r="4139" spans="1:8" x14ac:dyDescent="0.3">
      <c r="A4139" s="6">
        <v>227355</v>
      </c>
      <c r="B4139" s="6" t="s">
        <v>9704</v>
      </c>
      <c r="C4139" s="6" t="s">
        <v>9705</v>
      </c>
      <c r="D4139" s="55" t="s">
        <v>1481</v>
      </c>
      <c r="E4139" s="55">
        <v>1</v>
      </c>
      <c r="F4139" s="6" t="s">
        <v>1430</v>
      </c>
      <c r="G4139">
        <v>0</v>
      </c>
      <c r="H4139">
        <v>1</v>
      </c>
    </row>
    <row r="4140" spans="1:8" x14ac:dyDescent="0.3">
      <c r="A4140" s="6">
        <v>230737</v>
      </c>
      <c r="B4140" s="6" t="s">
        <v>9706</v>
      </c>
      <c r="C4140" s="6" t="s">
        <v>9707</v>
      </c>
      <c r="D4140" s="55" t="s">
        <v>1481</v>
      </c>
      <c r="E4140" s="55">
        <v>1</v>
      </c>
      <c r="F4140" s="6" t="s">
        <v>1430</v>
      </c>
      <c r="G4140">
        <v>0</v>
      </c>
      <c r="H4140">
        <v>1</v>
      </c>
    </row>
    <row r="4141" spans="1:8" x14ac:dyDescent="0.3">
      <c r="A4141" s="6">
        <v>271155</v>
      </c>
      <c r="B4141" s="6" t="s">
        <v>9708</v>
      </c>
      <c r="C4141" s="6" t="s">
        <v>9709</v>
      </c>
      <c r="D4141" s="55" t="s">
        <v>1481</v>
      </c>
      <c r="E4141" s="55">
        <v>1</v>
      </c>
      <c r="F4141" s="6" t="s">
        <v>1430</v>
      </c>
      <c r="G4141">
        <v>0</v>
      </c>
      <c r="H4141">
        <v>1</v>
      </c>
    </row>
    <row r="4142" spans="1:8" x14ac:dyDescent="0.3">
      <c r="A4142" s="6">
        <v>170462</v>
      </c>
      <c r="B4142" s="6" t="s">
        <v>9710</v>
      </c>
      <c r="C4142" s="6" t="s">
        <v>9711</v>
      </c>
      <c r="D4142" s="55" t="s">
        <v>1481</v>
      </c>
      <c r="E4142" s="55">
        <v>1</v>
      </c>
      <c r="F4142" s="6" t="s">
        <v>1430</v>
      </c>
      <c r="G4142">
        <v>0</v>
      </c>
      <c r="H4142">
        <v>1</v>
      </c>
    </row>
    <row r="4143" spans="1:8" x14ac:dyDescent="0.3">
      <c r="A4143" s="6">
        <v>298264</v>
      </c>
      <c r="B4143" s="6" t="s">
        <v>9712</v>
      </c>
      <c r="C4143" s="6" t="s">
        <v>9713</v>
      </c>
      <c r="D4143" s="55" t="s">
        <v>1481</v>
      </c>
      <c r="E4143" s="55">
        <v>1</v>
      </c>
      <c r="F4143" s="6" t="s">
        <v>1430</v>
      </c>
      <c r="G4143">
        <v>0</v>
      </c>
      <c r="H4143">
        <v>1</v>
      </c>
    </row>
    <row r="4144" spans="1:8" x14ac:dyDescent="0.3">
      <c r="A4144" s="6">
        <v>221120</v>
      </c>
      <c r="B4144" s="6" t="s">
        <v>9714</v>
      </c>
      <c r="C4144" s="6" t="s">
        <v>9715</v>
      </c>
      <c r="D4144" s="55" t="s">
        <v>1481</v>
      </c>
      <c r="E4144" s="55">
        <v>1</v>
      </c>
      <c r="F4144" s="6" t="s">
        <v>1430</v>
      </c>
      <c r="G4144">
        <v>0</v>
      </c>
      <c r="H4144">
        <v>1</v>
      </c>
    </row>
    <row r="4145" spans="1:8" x14ac:dyDescent="0.3">
      <c r="A4145" s="6">
        <v>220969</v>
      </c>
      <c r="B4145" s="6" t="s">
        <v>9716</v>
      </c>
      <c r="C4145" s="6" t="s">
        <v>9717</v>
      </c>
      <c r="D4145" s="55" t="s">
        <v>1481</v>
      </c>
      <c r="E4145" s="55">
        <v>1</v>
      </c>
      <c r="F4145" s="6" t="s">
        <v>1430</v>
      </c>
      <c r="G4145">
        <v>0</v>
      </c>
      <c r="H4145">
        <v>1</v>
      </c>
    </row>
    <row r="4146" spans="1:8" x14ac:dyDescent="0.3">
      <c r="A4146" s="6">
        <v>230753</v>
      </c>
      <c r="B4146" s="6" t="s">
        <v>9718</v>
      </c>
      <c r="C4146" s="6" t="s">
        <v>9719</v>
      </c>
      <c r="D4146" s="55" t="s">
        <v>1481</v>
      </c>
      <c r="E4146" s="55">
        <v>1</v>
      </c>
      <c r="F4146" s="6" t="s">
        <v>1430</v>
      </c>
      <c r="G4146">
        <v>0</v>
      </c>
      <c r="H4146">
        <v>1</v>
      </c>
    </row>
    <row r="4147" spans="1:8" x14ac:dyDescent="0.3">
      <c r="A4147" s="6">
        <v>331788</v>
      </c>
      <c r="B4147" s="6" t="s">
        <v>9720</v>
      </c>
      <c r="C4147" s="6" t="s">
        <v>9721</v>
      </c>
      <c r="D4147" s="55" t="s">
        <v>1481</v>
      </c>
      <c r="E4147" s="55">
        <v>1</v>
      </c>
      <c r="F4147" s="6" t="s">
        <v>1430</v>
      </c>
      <c r="G4147">
        <v>0</v>
      </c>
      <c r="H4147">
        <v>1</v>
      </c>
    </row>
    <row r="4148" spans="1:8" x14ac:dyDescent="0.3">
      <c r="A4148" s="6">
        <v>205678</v>
      </c>
      <c r="B4148" s="6" t="s">
        <v>9722</v>
      </c>
      <c r="C4148" s="6" t="s">
        <v>9723</v>
      </c>
      <c r="D4148" s="55" t="s">
        <v>1481</v>
      </c>
      <c r="E4148" s="55">
        <v>1</v>
      </c>
      <c r="F4148" s="6" t="s">
        <v>1430</v>
      </c>
      <c r="G4148">
        <v>0</v>
      </c>
      <c r="H4148">
        <v>1</v>
      </c>
    </row>
    <row r="4149" spans="1:8" x14ac:dyDescent="0.3">
      <c r="A4149" s="6">
        <v>231864</v>
      </c>
      <c r="B4149" s="6" t="s">
        <v>9724</v>
      </c>
      <c r="C4149" s="6" t="s">
        <v>9725</v>
      </c>
      <c r="D4149" s="55" t="s">
        <v>1481</v>
      </c>
      <c r="E4149" s="55">
        <v>1</v>
      </c>
      <c r="F4149" s="6" t="s">
        <v>1430</v>
      </c>
      <c r="G4149">
        <v>0</v>
      </c>
      <c r="H4149">
        <v>1</v>
      </c>
    </row>
    <row r="4150" spans="1:8" x14ac:dyDescent="0.3">
      <c r="A4150" s="6">
        <v>205740</v>
      </c>
      <c r="B4150" s="6" t="s">
        <v>9726</v>
      </c>
      <c r="C4150" s="6" t="s">
        <v>9727</v>
      </c>
      <c r="D4150" s="55" t="s">
        <v>1481</v>
      </c>
      <c r="E4150" s="55">
        <v>1</v>
      </c>
      <c r="F4150" s="6" t="s">
        <v>1430</v>
      </c>
      <c r="G4150">
        <v>0</v>
      </c>
      <c r="H4150">
        <v>1</v>
      </c>
    </row>
    <row r="4151" spans="1:8" x14ac:dyDescent="0.3">
      <c r="A4151" s="6">
        <v>174699</v>
      </c>
      <c r="B4151" s="6" t="s">
        <v>9728</v>
      </c>
      <c r="C4151" s="6" t="s">
        <v>9729</v>
      </c>
      <c r="D4151" s="55" t="s">
        <v>1481</v>
      </c>
      <c r="E4151" s="55">
        <v>1</v>
      </c>
      <c r="F4151" s="6" t="s">
        <v>1430</v>
      </c>
      <c r="G4151">
        <v>0</v>
      </c>
      <c r="H4151">
        <v>1</v>
      </c>
    </row>
    <row r="4152" spans="1:8" x14ac:dyDescent="0.3">
      <c r="A4152" s="6">
        <v>176252</v>
      </c>
      <c r="B4152" s="6" t="s">
        <v>9730</v>
      </c>
      <c r="C4152" s="6" t="s">
        <v>9731</v>
      </c>
      <c r="D4152" s="55" t="s">
        <v>1481</v>
      </c>
      <c r="E4152" s="55">
        <v>1</v>
      </c>
      <c r="F4152" s="6" t="s">
        <v>1430</v>
      </c>
      <c r="G4152">
        <v>0</v>
      </c>
      <c r="H4152">
        <v>1</v>
      </c>
    </row>
    <row r="4153" spans="1:8" x14ac:dyDescent="0.3">
      <c r="A4153" s="6">
        <v>373550</v>
      </c>
      <c r="B4153" s="6" t="s">
        <v>9732</v>
      </c>
      <c r="C4153" s="6" t="s">
        <v>9733</v>
      </c>
      <c r="D4153" s="55" t="s">
        <v>1481</v>
      </c>
      <c r="E4153" s="55">
        <v>1</v>
      </c>
      <c r="F4153" s="6" t="s">
        <v>1430</v>
      </c>
      <c r="G4153">
        <v>0</v>
      </c>
      <c r="H4153">
        <v>1</v>
      </c>
    </row>
    <row r="4154" spans="1:8" x14ac:dyDescent="0.3">
      <c r="A4154" s="6">
        <v>169415</v>
      </c>
      <c r="B4154" s="6" t="s">
        <v>9734</v>
      </c>
      <c r="C4154" s="6" t="s">
        <v>9735</v>
      </c>
      <c r="D4154" s="55" t="s">
        <v>1481</v>
      </c>
      <c r="E4154" s="55">
        <v>1</v>
      </c>
      <c r="F4154" s="6" t="s">
        <v>1430</v>
      </c>
      <c r="G4154">
        <v>0</v>
      </c>
      <c r="H4154">
        <v>1</v>
      </c>
    </row>
    <row r="4155" spans="1:8" x14ac:dyDescent="0.3">
      <c r="A4155" s="6">
        <v>208076</v>
      </c>
      <c r="B4155" s="6" t="s">
        <v>9736</v>
      </c>
      <c r="C4155" s="6" t="s">
        <v>9737</v>
      </c>
      <c r="D4155" s="55" t="s">
        <v>1481</v>
      </c>
      <c r="E4155" s="55">
        <v>1</v>
      </c>
      <c r="F4155" s="6" t="s">
        <v>1430</v>
      </c>
      <c r="G4155">
        <v>0</v>
      </c>
      <c r="H4155">
        <v>1</v>
      </c>
    </row>
    <row r="4156" spans="1:8" x14ac:dyDescent="0.3">
      <c r="A4156" s="6">
        <v>101264</v>
      </c>
      <c r="B4156" s="6" t="s">
        <v>9738</v>
      </c>
      <c r="C4156" s="6" t="s">
        <v>9739</v>
      </c>
      <c r="D4156" s="55" t="s">
        <v>1481</v>
      </c>
      <c r="E4156" s="55">
        <v>1</v>
      </c>
      <c r="F4156" s="6" t="s">
        <v>1430</v>
      </c>
      <c r="G4156">
        <v>0</v>
      </c>
      <c r="H4156">
        <v>1</v>
      </c>
    </row>
    <row r="4157" spans="1:8" x14ac:dyDescent="0.3">
      <c r="A4157" s="6">
        <v>219412</v>
      </c>
      <c r="B4157" s="6" t="s">
        <v>9740</v>
      </c>
      <c r="C4157" s="6" t="s">
        <v>9741</v>
      </c>
      <c r="D4157" s="55" t="s">
        <v>1481</v>
      </c>
      <c r="E4157" s="55">
        <v>1</v>
      </c>
      <c r="F4157" s="6" t="s">
        <v>1430</v>
      </c>
      <c r="G4157">
        <v>0</v>
      </c>
      <c r="H4157">
        <v>1</v>
      </c>
    </row>
    <row r="4158" spans="1:8" x14ac:dyDescent="0.3">
      <c r="A4158" s="6">
        <v>164487</v>
      </c>
      <c r="B4158" s="6" t="s">
        <v>9742</v>
      </c>
      <c r="C4158" s="6" t="s">
        <v>9743</v>
      </c>
      <c r="D4158" s="55" t="s">
        <v>1481</v>
      </c>
      <c r="E4158" s="55">
        <v>1</v>
      </c>
      <c r="F4158" s="6" t="s">
        <v>1430</v>
      </c>
      <c r="G4158">
        <v>0</v>
      </c>
      <c r="H4158">
        <v>1</v>
      </c>
    </row>
    <row r="4159" spans="1:8" x14ac:dyDescent="0.3">
      <c r="A4159" s="6">
        <v>40866</v>
      </c>
      <c r="B4159" s="6" t="s">
        <v>9744</v>
      </c>
      <c r="C4159" s="6" t="s">
        <v>9745</v>
      </c>
      <c r="D4159" s="55" t="s">
        <v>1481</v>
      </c>
      <c r="E4159" s="55">
        <v>1</v>
      </c>
      <c r="F4159" s="6" t="s">
        <v>1430</v>
      </c>
      <c r="G4159">
        <v>0</v>
      </c>
      <c r="H4159">
        <v>1</v>
      </c>
    </row>
    <row r="4160" spans="1:8" x14ac:dyDescent="0.3">
      <c r="A4160" s="6">
        <v>176989</v>
      </c>
      <c r="B4160" s="6" t="s">
        <v>9746</v>
      </c>
      <c r="C4160" s="6" t="s">
        <v>9747</v>
      </c>
      <c r="D4160" s="55" t="s">
        <v>1481</v>
      </c>
      <c r="E4160" s="55">
        <v>1</v>
      </c>
      <c r="F4160" s="6" t="s">
        <v>1430</v>
      </c>
      <c r="G4160">
        <v>0</v>
      </c>
      <c r="H4160">
        <v>1</v>
      </c>
    </row>
    <row r="4161" spans="1:8" x14ac:dyDescent="0.3">
      <c r="A4161" s="6">
        <v>203790</v>
      </c>
      <c r="B4161" s="6" t="s">
        <v>9748</v>
      </c>
      <c r="C4161" s="6" t="s">
        <v>9749</v>
      </c>
      <c r="D4161" s="55" t="s">
        <v>1481</v>
      </c>
      <c r="E4161" s="55">
        <v>1</v>
      </c>
      <c r="F4161" s="6" t="s">
        <v>1430</v>
      </c>
      <c r="G4161">
        <v>0</v>
      </c>
      <c r="H4161">
        <v>1</v>
      </c>
    </row>
    <row r="4162" spans="1:8" x14ac:dyDescent="0.3">
      <c r="A4162" s="6">
        <v>177244</v>
      </c>
      <c r="B4162" s="6" t="s">
        <v>9750</v>
      </c>
      <c r="C4162" s="6" t="s">
        <v>9751</v>
      </c>
      <c r="D4162" s="55" t="s">
        <v>1481</v>
      </c>
      <c r="E4162" s="55">
        <v>1</v>
      </c>
      <c r="F4162" s="6" t="s">
        <v>1430</v>
      </c>
      <c r="G4162">
        <v>0</v>
      </c>
      <c r="H4162">
        <v>1</v>
      </c>
    </row>
    <row r="4163" spans="1:8" x14ac:dyDescent="0.3">
      <c r="A4163" s="6">
        <v>47831</v>
      </c>
      <c r="B4163" s="6" t="s">
        <v>9752</v>
      </c>
      <c r="C4163" s="6" t="s">
        <v>9753</v>
      </c>
      <c r="D4163" s="55" t="s">
        <v>1481</v>
      </c>
      <c r="E4163" s="55">
        <v>1</v>
      </c>
      <c r="F4163" s="6" t="s">
        <v>1430</v>
      </c>
      <c r="G4163">
        <v>0</v>
      </c>
      <c r="H4163">
        <v>1</v>
      </c>
    </row>
    <row r="4164" spans="1:8" x14ac:dyDescent="0.3">
      <c r="A4164" s="6">
        <v>163786</v>
      </c>
      <c r="B4164" s="6" t="s">
        <v>9754</v>
      </c>
      <c r="C4164" s="6" t="s">
        <v>9755</v>
      </c>
      <c r="D4164" s="55" t="s">
        <v>1481</v>
      </c>
      <c r="E4164" s="55">
        <v>1</v>
      </c>
      <c r="F4164" s="6" t="s">
        <v>1430</v>
      </c>
      <c r="G4164">
        <v>0</v>
      </c>
      <c r="H4164">
        <v>1</v>
      </c>
    </row>
    <row r="4165" spans="1:8" x14ac:dyDescent="0.3">
      <c r="A4165" s="6">
        <v>173062</v>
      </c>
      <c r="B4165" s="6" t="s">
        <v>9756</v>
      </c>
      <c r="C4165" s="6" t="s">
        <v>9757</v>
      </c>
      <c r="D4165" s="55" t="s">
        <v>1481</v>
      </c>
      <c r="E4165" s="55">
        <v>1</v>
      </c>
      <c r="F4165" s="6" t="s">
        <v>1430</v>
      </c>
      <c r="G4165">
        <v>0</v>
      </c>
      <c r="H4165">
        <v>1</v>
      </c>
    </row>
    <row r="4166" spans="1:8" x14ac:dyDescent="0.3">
      <c r="A4166" s="6">
        <v>232084</v>
      </c>
      <c r="B4166" s="6" t="s">
        <v>9758</v>
      </c>
      <c r="C4166" s="6" t="s">
        <v>9759</v>
      </c>
      <c r="D4166" s="55" t="s">
        <v>1481</v>
      </c>
      <c r="E4166" s="55">
        <v>1</v>
      </c>
      <c r="F4166" s="6" t="s">
        <v>1430</v>
      </c>
      <c r="G4166">
        <v>0</v>
      </c>
      <c r="H4166">
        <v>1</v>
      </c>
    </row>
    <row r="4167" spans="1:8" x14ac:dyDescent="0.3">
      <c r="A4167" s="6">
        <v>253468</v>
      </c>
      <c r="B4167" s="6" t="s">
        <v>9760</v>
      </c>
      <c r="C4167" s="6" t="s">
        <v>9761</v>
      </c>
      <c r="D4167" s="55" t="s">
        <v>1481</v>
      </c>
      <c r="E4167" s="55">
        <v>1</v>
      </c>
      <c r="F4167" s="6" t="s">
        <v>1430</v>
      </c>
      <c r="G4167">
        <v>0</v>
      </c>
      <c r="H4167">
        <v>1</v>
      </c>
    </row>
    <row r="4168" spans="1:8" x14ac:dyDescent="0.3">
      <c r="A4168" s="6">
        <v>206788</v>
      </c>
      <c r="B4168" s="6" t="s">
        <v>9762</v>
      </c>
      <c r="C4168" s="6" t="s">
        <v>9763</v>
      </c>
      <c r="D4168" s="55" t="s">
        <v>1481</v>
      </c>
      <c r="E4168" s="55">
        <v>1</v>
      </c>
      <c r="F4168" s="6" t="s">
        <v>1430</v>
      </c>
      <c r="G4168">
        <v>0</v>
      </c>
      <c r="H4168">
        <v>1</v>
      </c>
    </row>
    <row r="4169" spans="1:8" x14ac:dyDescent="0.3">
      <c r="A4169" s="6">
        <v>239025</v>
      </c>
      <c r="B4169" s="6" t="s">
        <v>9764</v>
      </c>
      <c r="C4169" s="6" t="s">
        <v>9765</v>
      </c>
      <c r="D4169" s="55" t="s">
        <v>1481</v>
      </c>
      <c r="E4169" s="55">
        <v>1</v>
      </c>
      <c r="F4169" s="6" t="s">
        <v>1430</v>
      </c>
      <c r="G4169">
        <v>0</v>
      </c>
      <c r="H4169">
        <v>1</v>
      </c>
    </row>
    <row r="4170" spans="1:8" x14ac:dyDescent="0.3">
      <c r="A4170" s="6">
        <v>46332</v>
      </c>
      <c r="B4170" s="6" t="s">
        <v>9766</v>
      </c>
      <c r="C4170" s="6" t="s">
        <v>9767</v>
      </c>
      <c r="D4170" s="55" t="s">
        <v>1481</v>
      </c>
      <c r="E4170" s="55">
        <v>1</v>
      </c>
      <c r="F4170" s="6" t="s">
        <v>1430</v>
      </c>
      <c r="G4170">
        <v>0</v>
      </c>
      <c r="H4170">
        <v>1</v>
      </c>
    </row>
    <row r="4171" spans="1:8" x14ac:dyDescent="0.3">
      <c r="A4171" s="6">
        <v>297213</v>
      </c>
      <c r="B4171" s="6" t="s">
        <v>9768</v>
      </c>
      <c r="C4171" s="6" t="s">
        <v>9769</v>
      </c>
      <c r="D4171" s="55" t="s">
        <v>1481</v>
      </c>
      <c r="E4171" s="55">
        <v>1</v>
      </c>
      <c r="F4171" s="6" t="s">
        <v>1430</v>
      </c>
      <c r="G4171">
        <v>0</v>
      </c>
      <c r="H4171">
        <v>1</v>
      </c>
    </row>
    <row r="4172" spans="1:8" x14ac:dyDescent="0.3">
      <c r="A4172" s="6">
        <v>176445</v>
      </c>
      <c r="B4172" s="6" t="s">
        <v>9770</v>
      </c>
      <c r="C4172" s="6" t="s">
        <v>9771</v>
      </c>
      <c r="D4172" s="55" t="s">
        <v>1481</v>
      </c>
      <c r="E4172" s="55">
        <v>1</v>
      </c>
      <c r="F4172" s="6" t="s">
        <v>1430</v>
      </c>
      <c r="G4172">
        <v>0</v>
      </c>
      <c r="H4172">
        <v>1</v>
      </c>
    </row>
    <row r="4173" spans="1:8" x14ac:dyDescent="0.3">
      <c r="A4173" s="6">
        <v>320424</v>
      </c>
      <c r="B4173" s="6" t="s">
        <v>9772</v>
      </c>
      <c r="C4173" s="6" t="s">
        <v>9773</v>
      </c>
      <c r="D4173" s="55" t="s">
        <v>1481</v>
      </c>
      <c r="E4173" s="55">
        <v>1</v>
      </c>
      <c r="F4173" s="6" t="s">
        <v>1430</v>
      </c>
      <c r="G4173">
        <v>0</v>
      </c>
      <c r="H4173">
        <v>1</v>
      </c>
    </row>
    <row r="4174" spans="1:8" x14ac:dyDescent="0.3">
      <c r="A4174" s="6">
        <v>235277</v>
      </c>
      <c r="B4174" s="6" t="s">
        <v>9774</v>
      </c>
      <c r="C4174" s="6" t="s">
        <v>9775</v>
      </c>
      <c r="D4174" s="55" t="s">
        <v>1481</v>
      </c>
      <c r="E4174" s="55">
        <v>1</v>
      </c>
      <c r="F4174" s="6" t="s">
        <v>1430</v>
      </c>
      <c r="G4174">
        <v>0</v>
      </c>
      <c r="H4174">
        <v>1</v>
      </c>
    </row>
    <row r="4175" spans="1:8" x14ac:dyDescent="0.3">
      <c r="A4175" s="6">
        <v>225933</v>
      </c>
      <c r="B4175" s="6" t="s">
        <v>9776</v>
      </c>
      <c r="C4175" s="6" t="s">
        <v>9777</v>
      </c>
      <c r="D4175" s="55" t="s">
        <v>1481</v>
      </c>
      <c r="E4175" s="55">
        <v>1</v>
      </c>
      <c r="F4175" s="6" t="s">
        <v>1430</v>
      </c>
      <c r="G4175">
        <v>0</v>
      </c>
      <c r="H4175">
        <v>1</v>
      </c>
    </row>
    <row r="4176" spans="1:8" x14ac:dyDescent="0.3">
      <c r="A4176" s="6">
        <v>206826</v>
      </c>
      <c r="B4176" s="6" t="s">
        <v>9778</v>
      </c>
      <c r="C4176" s="6" t="s">
        <v>9779</v>
      </c>
      <c r="D4176" s="55" t="s">
        <v>1481</v>
      </c>
      <c r="E4176" s="55">
        <v>1</v>
      </c>
      <c r="F4176" s="6" t="s">
        <v>1430</v>
      </c>
      <c r="G4176">
        <v>0</v>
      </c>
      <c r="H4176">
        <v>1</v>
      </c>
    </row>
    <row r="4177" spans="1:8" x14ac:dyDescent="0.3">
      <c r="A4177" s="6">
        <v>207588</v>
      </c>
      <c r="B4177" s="6" t="s">
        <v>9780</v>
      </c>
      <c r="C4177" s="6" t="s">
        <v>9781</v>
      </c>
      <c r="D4177" s="55" t="s">
        <v>1481</v>
      </c>
      <c r="E4177" s="55">
        <v>1</v>
      </c>
      <c r="F4177" s="6" t="s">
        <v>1430</v>
      </c>
      <c r="G4177">
        <v>0</v>
      </c>
      <c r="H4177">
        <v>1</v>
      </c>
    </row>
    <row r="4178" spans="1:8" x14ac:dyDescent="0.3">
      <c r="A4178" s="6">
        <v>49025</v>
      </c>
      <c r="B4178" s="6" t="s">
        <v>9782</v>
      </c>
      <c r="C4178" s="6" t="s">
        <v>9783</v>
      </c>
      <c r="D4178" s="55" t="s">
        <v>1481</v>
      </c>
      <c r="E4178" s="55">
        <v>1</v>
      </c>
      <c r="F4178" s="6" t="s">
        <v>1430</v>
      </c>
      <c r="G4178">
        <v>0</v>
      </c>
      <c r="H4178">
        <v>1</v>
      </c>
    </row>
    <row r="4179" spans="1:8" x14ac:dyDescent="0.3">
      <c r="A4179" s="6">
        <v>258930</v>
      </c>
      <c r="B4179" s="6" t="s">
        <v>9784</v>
      </c>
      <c r="C4179" s="6" t="s">
        <v>9785</v>
      </c>
      <c r="D4179" s="55" t="s">
        <v>1481</v>
      </c>
      <c r="E4179" s="55">
        <v>1</v>
      </c>
      <c r="F4179" s="6" t="s">
        <v>1430</v>
      </c>
      <c r="G4179">
        <v>0</v>
      </c>
      <c r="H4179">
        <v>1</v>
      </c>
    </row>
    <row r="4180" spans="1:8" x14ac:dyDescent="0.3">
      <c r="A4180" s="6">
        <v>207900</v>
      </c>
      <c r="B4180" s="6" t="s">
        <v>9786</v>
      </c>
      <c r="C4180" s="6" t="s">
        <v>9787</v>
      </c>
      <c r="D4180" s="55" t="s">
        <v>1481</v>
      </c>
      <c r="E4180" s="55">
        <v>1</v>
      </c>
      <c r="F4180" s="6" t="s">
        <v>1430</v>
      </c>
      <c r="G4180">
        <v>0</v>
      </c>
      <c r="H4180">
        <v>1</v>
      </c>
    </row>
    <row r="4181" spans="1:8" x14ac:dyDescent="0.3">
      <c r="A4181" s="6">
        <v>224382</v>
      </c>
      <c r="B4181" s="6" t="s">
        <v>9788</v>
      </c>
      <c r="C4181" s="6" t="s">
        <v>9789</v>
      </c>
      <c r="D4181" s="55" t="s">
        <v>1481</v>
      </c>
      <c r="E4181" s="55">
        <v>1</v>
      </c>
      <c r="F4181" s="6" t="s">
        <v>1430</v>
      </c>
      <c r="G4181">
        <v>0</v>
      </c>
      <c r="H4181">
        <v>1</v>
      </c>
    </row>
    <row r="4182" spans="1:8" x14ac:dyDescent="0.3">
      <c r="A4182" s="6">
        <v>309473</v>
      </c>
      <c r="B4182" s="6" t="s">
        <v>9790</v>
      </c>
      <c r="C4182" s="6" t="s">
        <v>9791</v>
      </c>
      <c r="D4182" s="55" t="s">
        <v>1481</v>
      </c>
      <c r="E4182" s="55">
        <v>1</v>
      </c>
      <c r="F4182" s="6" t="s">
        <v>1430</v>
      </c>
      <c r="G4182">
        <v>0</v>
      </c>
      <c r="H4182">
        <v>1</v>
      </c>
    </row>
    <row r="4183" spans="1:8" x14ac:dyDescent="0.3">
      <c r="A4183" s="6">
        <v>234716</v>
      </c>
      <c r="B4183" s="6" t="s">
        <v>9792</v>
      </c>
      <c r="C4183" s="6" t="s">
        <v>9793</v>
      </c>
      <c r="D4183" s="55" t="s">
        <v>1481</v>
      </c>
      <c r="E4183" s="55">
        <v>1</v>
      </c>
      <c r="F4183" s="6" t="s">
        <v>1430</v>
      </c>
      <c r="G4183">
        <v>0</v>
      </c>
      <c r="H4183">
        <v>1</v>
      </c>
    </row>
    <row r="4184" spans="1:8" x14ac:dyDescent="0.3">
      <c r="A4184" s="6">
        <v>173681</v>
      </c>
      <c r="B4184" s="6" t="s">
        <v>9794</v>
      </c>
      <c r="C4184" s="6" t="s">
        <v>9795</v>
      </c>
      <c r="D4184" s="55" t="s">
        <v>1481</v>
      </c>
      <c r="E4184" s="55">
        <v>1</v>
      </c>
      <c r="F4184" s="6" t="s">
        <v>1430</v>
      </c>
      <c r="G4184">
        <v>0</v>
      </c>
      <c r="H4184">
        <v>1</v>
      </c>
    </row>
    <row r="4185" spans="1:8" x14ac:dyDescent="0.3">
      <c r="A4185" s="6">
        <v>209381</v>
      </c>
      <c r="B4185" s="6" t="s">
        <v>9796</v>
      </c>
      <c r="C4185" s="6" t="s">
        <v>9797</v>
      </c>
      <c r="D4185" s="55" t="s">
        <v>1481</v>
      </c>
      <c r="E4185" s="55">
        <v>1</v>
      </c>
      <c r="F4185" s="6" t="s">
        <v>1430</v>
      </c>
      <c r="G4185">
        <v>0</v>
      </c>
      <c r="H4185">
        <v>1</v>
      </c>
    </row>
    <row r="4186" spans="1:8" x14ac:dyDescent="0.3">
      <c r="A4186" s="6">
        <v>317292</v>
      </c>
      <c r="B4186" s="6" t="s">
        <v>9798</v>
      </c>
      <c r="C4186" s="6" t="s">
        <v>9799</v>
      </c>
      <c r="D4186" s="55" t="s">
        <v>1481</v>
      </c>
      <c r="E4186" s="55">
        <v>1</v>
      </c>
      <c r="F4186" s="6" t="s">
        <v>1430</v>
      </c>
      <c r="G4186">
        <v>0</v>
      </c>
      <c r="H4186">
        <v>1</v>
      </c>
    </row>
    <row r="4187" spans="1:8" x14ac:dyDescent="0.3">
      <c r="A4187" s="6">
        <v>477670</v>
      </c>
      <c r="B4187" s="6" t="s">
        <v>9800</v>
      </c>
      <c r="C4187" s="6" t="s">
        <v>9801</v>
      </c>
      <c r="D4187" s="55" t="s">
        <v>1481</v>
      </c>
      <c r="E4187" s="55">
        <v>1</v>
      </c>
      <c r="F4187" s="6" t="s">
        <v>1430</v>
      </c>
      <c r="G4187">
        <v>0</v>
      </c>
      <c r="H4187">
        <v>1</v>
      </c>
    </row>
    <row r="4188" spans="1:8" x14ac:dyDescent="0.3">
      <c r="A4188" s="6">
        <v>171701</v>
      </c>
      <c r="B4188" s="6" t="s">
        <v>9802</v>
      </c>
      <c r="C4188" s="6" t="s">
        <v>9803</v>
      </c>
      <c r="D4188" s="55" t="s">
        <v>1481</v>
      </c>
      <c r="E4188" s="55">
        <v>1</v>
      </c>
      <c r="F4188" s="6" t="s">
        <v>1430</v>
      </c>
      <c r="G4188">
        <v>0</v>
      </c>
      <c r="H4188">
        <v>1</v>
      </c>
    </row>
    <row r="4189" spans="1:8" x14ac:dyDescent="0.3">
      <c r="A4189" s="6">
        <v>174536</v>
      </c>
      <c r="B4189" s="6" t="s">
        <v>9804</v>
      </c>
      <c r="C4189" s="6" t="s">
        <v>9805</v>
      </c>
      <c r="D4189" s="55" t="s">
        <v>1481</v>
      </c>
      <c r="E4189" s="55">
        <v>1</v>
      </c>
      <c r="F4189" s="6" t="s">
        <v>1430</v>
      </c>
      <c r="G4189">
        <v>0</v>
      </c>
      <c r="H4189">
        <v>1</v>
      </c>
    </row>
    <row r="4190" spans="1:8" x14ac:dyDescent="0.3">
      <c r="A4190" s="6">
        <v>173112</v>
      </c>
      <c r="B4190" s="6" t="s">
        <v>9806</v>
      </c>
      <c r="C4190" s="6" t="s">
        <v>9807</v>
      </c>
      <c r="D4190" s="55" t="s">
        <v>1481</v>
      </c>
      <c r="E4190" s="55">
        <v>1</v>
      </c>
      <c r="F4190" s="6" t="s">
        <v>1430</v>
      </c>
      <c r="G4190">
        <v>0</v>
      </c>
      <c r="H4190">
        <v>1</v>
      </c>
    </row>
    <row r="4191" spans="1:8" x14ac:dyDescent="0.3">
      <c r="A4191" s="6">
        <v>271234</v>
      </c>
      <c r="B4191" s="6" t="s">
        <v>9808</v>
      </c>
      <c r="C4191" s="6" t="s">
        <v>9809</v>
      </c>
      <c r="D4191" s="55" t="s">
        <v>1481</v>
      </c>
      <c r="E4191" s="55">
        <v>1</v>
      </c>
      <c r="F4191" s="6" t="s">
        <v>1430</v>
      </c>
      <c r="G4191">
        <v>0</v>
      </c>
      <c r="H4191">
        <v>1</v>
      </c>
    </row>
    <row r="4192" spans="1:8" x14ac:dyDescent="0.3">
      <c r="A4192" s="6">
        <v>162216</v>
      </c>
      <c r="B4192" s="6" t="s">
        <v>9810</v>
      </c>
      <c r="C4192" s="6" t="s">
        <v>9811</v>
      </c>
      <c r="D4192" s="55" t="s">
        <v>1481</v>
      </c>
      <c r="E4192" s="55">
        <v>1</v>
      </c>
      <c r="F4192" s="6" t="s">
        <v>1430</v>
      </c>
      <c r="G4192">
        <v>0</v>
      </c>
      <c r="H4192">
        <v>1</v>
      </c>
    </row>
    <row r="4193" spans="1:8" x14ac:dyDescent="0.3">
      <c r="A4193" s="6">
        <v>205116</v>
      </c>
      <c r="B4193" s="6" t="s">
        <v>9812</v>
      </c>
      <c r="C4193" s="6" t="s">
        <v>9813</v>
      </c>
      <c r="D4193" s="55" t="s">
        <v>1481</v>
      </c>
      <c r="E4193" s="55">
        <v>1</v>
      </c>
      <c r="F4193" s="6" t="s">
        <v>1430</v>
      </c>
      <c r="G4193">
        <v>0</v>
      </c>
      <c r="H4193">
        <v>1</v>
      </c>
    </row>
    <row r="4194" spans="1:8" x14ac:dyDescent="0.3">
      <c r="A4194" s="6">
        <v>253148</v>
      </c>
      <c r="B4194" s="6" t="s">
        <v>9814</v>
      </c>
      <c r="C4194" s="6" t="s">
        <v>9815</v>
      </c>
      <c r="D4194" s="55" t="s">
        <v>1481</v>
      </c>
      <c r="E4194" s="55">
        <v>1</v>
      </c>
      <c r="F4194" s="6" t="s">
        <v>1430</v>
      </c>
      <c r="G4194">
        <v>0</v>
      </c>
      <c r="H4194">
        <v>1</v>
      </c>
    </row>
    <row r="4195" spans="1:8" x14ac:dyDescent="0.3">
      <c r="A4195" s="6">
        <v>170529</v>
      </c>
      <c r="B4195" s="6" t="s">
        <v>9816</v>
      </c>
      <c r="C4195" s="6" t="s">
        <v>9817</v>
      </c>
      <c r="D4195" s="55" t="s">
        <v>1481</v>
      </c>
      <c r="E4195" s="55">
        <v>1</v>
      </c>
      <c r="F4195" s="6" t="s">
        <v>1430</v>
      </c>
      <c r="G4195">
        <v>0</v>
      </c>
      <c r="H4195">
        <v>1</v>
      </c>
    </row>
    <row r="4196" spans="1:8" x14ac:dyDescent="0.3">
      <c r="A4196" s="6">
        <v>49340</v>
      </c>
      <c r="B4196" s="6" t="s">
        <v>9818</v>
      </c>
      <c r="C4196" s="6" t="s">
        <v>9819</v>
      </c>
      <c r="D4196" s="55" t="s">
        <v>1481</v>
      </c>
      <c r="E4196" s="55">
        <v>1</v>
      </c>
      <c r="F4196" s="6" t="s">
        <v>1430</v>
      </c>
      <c r="G4196">
        <v>0</v>
      </c>
      <c r="H4196">
        <v>1</v>
      </c>
    </row>
    <row r="4197" spans="1:8" x14ac:dyDescent="0.3">
      <c r="A4197" s="6">
        <v>326007</v>
      </c>
      <c r="B4197" s="6" t="s">
        <v>9820</v>
      </c>
      <c r="C4197" s="6" t="s">
        <v>9821</v>
      </c>
      <c r="D4197" s="55" t="s">
        <v>1481</v>
      </c>
      <c r="E4197" s="55">
        <v>1</v>
      </c>
      <c r="F4197" s="6" t="s">
        <v>1430</v>
      </c>
      <c r="G4197">
        <v>0</v>
      </c>
      <c r="H4197">
        <v>1</v>
      </c>
    </row>
    <row r="4198" spans="1:8" x14ac:dyDescent="0.3">
      <c r="A4198" s="6">
        <v>665460</v>
      </c>
      <c r="B4198" s="6" t="s">
        <v>9822</v>
      </c>
      <c r="C4198" s="6" t="s">
        <v>9823</v>
      </c>
      <c r="D4198" s="55" t="s">
        <v>1481</v>
      </c>
      <c r="E4198" s="55">
        <v>1</v>
      </c>
      <c r="F4198" s="6" t="s">
        <v>1430</v>
      </c>
      <c r="G4198">
        <v>0</v>
      </c>
      <c r="H4198">
        <v>1</v>
      </c>
    </row>
    <row r="4199" spans="1:8" x14ac:dyDescent="0.3">
      <c r="A4199" s="6">
        <v>668084</v>
      </c>
      <c r="B4199" s="6" t="s">
        <v>9824</v>
      </c>
      <c r="C4199" s="6" t="s">
        <v>9825</v>
      </c>
      <c r="D4199" s="55" t="s">
        <v>1481</v>
      </c>
      <c r="E4199" s="55">
        <v>1</v>
      </c>
      <c r="F4199" s="6" t="s">
        <v>1430</v>
      </c>
      <c r="G4199">
        <v>0</v>
      </c>
      <c r="H4199">
        <v>1</v>
      </c>
    </row>
    <row r="4200" spans="1:8" x14ac:dyDescent="0.3">
      <c r="A4200" s="6">
        <v>271299</v>
      </c>
      <c r="B4200" s="6" t="s">
        <v>9826</v>
      </c>
      <c r="C4200" s="6" t="s">
        <v>9827</v>
      </c>
      <c r="D4200" s="55" t="s">
        <v>1481</v>
      </c>
      <c r="E4200" s="55">
        <v>1</v>
      </c>
      <c r="F4200" s="6" t="s">
        <v>1430</v>
      </c>
      <c r="G4200">
        <v>0</v>
      </c>
      <c r="H4200">
        <v>1</v>
      </c>
    </row>
    <row r="4201" spans="1:8" x14ac:dyDescent="0.3">
      <c r="A4201" s="6">
        <v>220797</v>
      </c>
      <c r="B4201" s="6" t="s">
        <v>9828</v>
      </c>
      <c r="C4201" s="6" t="s">
        <v>9829</v>
      </c>
      <c r="D4201" s="55" t="s">
        <v>1481</v>
      </c>
      <c r="E4201" s="55">
        <v>1</v>
      </c>
      <c r="F4201" s="6" t="s">
        <v>1430</v>
      </c>
      <c r="G4201">
        <v>0</v>
      </c>
      <c r="H4201">
        <v>1</v>
      </c>
    </row>
    <row r="4202" spans="1:8" x14ac:dyDescent="0.3">
      <c r="A4202" s="6">
        <v>232279</v>
      </c>
      <c r="B4202" s="6" t="s">
        <v>9830</v>
      </c>
      <c r="C4202" s="6" t="s">
        <v>9831</v>
      </c>
      <c r="D4202" s="55" t="s">
        <v>1481</v>
      </c>
      <c r="E4202" s="55">
        <v>1</v>
      </c>
      <c r="F4202" s="6" t="s">
        <v>1430</v>
      </c>
      <c r="G4202">
        <v>0</v>
      </c>
      <c r="H4202">
        <v>1</v>
      </c>
    </row>
    <row r="4203" spans="1:8" x14ac:dyDescent="0.3">
      <c r="A4203" s="6">
        <v>220563</v>
      </c>
      <c r="B4203" s="6" t="s">
        <v>9832</v>
      </c>
      <c r="C4203" s="6" t="s">
        <v>9833</v>
      </c>
      <c r="D4203" s="55" t="s">
        <v>1481</v>
      </c>
      <c r="E4203" s="55">
        <v>1</v>
      </c>
      <c r="F4203" s="6" t="s">
        <v>1430</v>
      </c>
      <c r="G4203">
        <v>0</v>
      </c>
      <c r="H4203">
        <v>1</v>
      </c>
    </row>
    <row r="4204" spans="1:8" x14ac:dyDescent="0.3">
      <c r="A4204" s="6">
        <v>217559</v>
      </c>
      <c r="B4204" s="6" t="s">
        <v>9834</v>
      </c>
      <c r="C4204" s="6" t="s">
        <v>9835</v>
      </c>
      <c r="D4204" s="55" t="s">
        <v>1481</v>
      </c>
      <c r="E4204" s="55">
        <v>1</v>
      </c>
      <c r="F4204" s="6" t="s">
        <v>1430</v>
      </c>
      <c r="G4204">
        <v>0</v>
      </c>
      <c r="H4204">
        <v>1</v>
      </c>
    </row>
    <row r="4205" spans="1:8" x14ac:dyDescent="0.3">
      <c r="A4205" s="6">
        <v>175580</v>
      </c>
      <c r="B4205" s="6" t="s">
        <v>9836</v>
      </c>
      <c r="C4205" s="6" t="s">
        <v>9837</v>
      </c>
      <c r="D4205" s="55" t="s">
        <v>1481</v>
      </c>
      <c r="E4205" s="55">
        <v>1</v>
      </c>
      <c r="F4205" s="6" t="s">
        <v>1430</v>
      </c>
      <c r="G4205">
        <v>0</v>
      </c>
      <c r="H4205">
        <v>1</v>
      </c>
    </row>
    <row r="4206" spans="1:8" x14ac:dyDescent="0.3">
      <c r="A4206" s="6">
        <v>231009</v>
      </c>
      <c r="B4206" s="6" t="s">
        <v>9838</v>
      </c>
      <c r="C4206" s="6" t="s">
        <v>9839</v>
      </c>
      <c r="D4206" s="55" t="s">
        <v>1481</v>
      </c>
      <c r="E4206" s="55">
        <v>1</v>
      </c>
      <c r="F4206" s="6" t="s">
        <v>1430</v>
      </c>
      <c r="G4206">
        <v>0</v>
      </c>
      <c r="H4206">
        <v>1</v>
      </c>
    </row>
    <row r="4207" spans="1:8" x14ac:dyDescent="0.3">
      <c r="A4207" s="6">
        <v>265398</v>
      </c>
      <c r="B4207" s="6" t="s">
        <v>9840</v>
      </c>
      <c r="C4207" s="6" t="s">
        <v>9841</v>
      </c>
      <c r="D4207" s="55" t="s">
        <v>1481</v>
      </c>
      <c r="E4207" s="55">
        <v>1</v>
      </c>
      <c r="F4207" s="6" t="s">
        <v>1430</v>
      </c>
      <c r="G4207">
        <v>0</v>
      </c>
      <c r="H4207">
        <v>1</v>
      </c>
    </row>
    <row r="4208" spans="1:8" x14ac:dyDescent="0.3">
      <c r="A4208" s="6">
        <v>209895</v>
      </c>
      <c r="B4208" s="6" t="s">
        <v>9842</v>
      </c>
      <c r="C4208" s="6" t="s">
        <v>9843</v>
      </c>
      <c r="D4208" s="55" t="s">
        <v>1481</v>
      </c>
      <c r="E4208" s="55">
        <v>1</v>
      </c>
      <c r="F4208" s="6" t="s">
        <v>1430</v>
      </c>
      <c r="G4208">
        <v>0</v>
      </c>
      <c r="H4208">
        <v>1</v>
      </c>
    </row>
    <row r="4209" spans="1:8" x14ac:dyDescent="0.3">
      <c r="A4209" s="6">
        <v>270789</v>
      </c>
      <c r="B4209" s="6" t="s">
        <v>9844</v>
      </c>
      <c r="C4209" s="6" t="s">
        <v>9845</v>
      </c>
      <c r="D4209" s="55" t="s">
        <v>1481</v>
      </c>
      <c r="E4209" s="55">
        <v>1</v>
      </c>
      <c r="F4209" s="6" t="s">
        <v>1430</v>
      </c>
      <c r="G4209">
        <v>0</v>
      </c>
      <c r="H4209">
        <v>1</v>
      </c>
    </row>
    <row r="4210" spans="1:8" x14ac:dyDescent="0.3">
      <c r="A4210" s="6">
        <v>335473</v>
      </c>
      <c r="B4210" s="6" t="s">
        <v>9846</v>
      </c>
      <c r="C4210" s="6" t="s">
        <v>9847</v>
      </c>
      <c r="D4210" s="55" t="s">
        <v>1481</v>
      </c>
      <c r="E4210" s="55">
        <v>1</v>
      </c>
      <c r="F4210" s="6" t="s">
        <v>1430</v>
      </c>
      <c r="G4210">
        <v>0</v>
      </c>
      <c r="H4210">
        <v>1</v>
      </c>
    </row>
    <row r="4211" spans="1:8" x14ac:dyDescent="0.3">
      <c r="A4211" s="6">
        <v>216202</v>
      </c>
      <c r="B4211" s="6" t="s">
        <v>9848</v>
      </c>
      <c r="C4211" s="6" t="s">
        <v>9849</v>
      </c>
      <c r="D4211" s="55" t="s">
        <v>1481</v>
      </c>
      <c r="E4211" s="55">
        <v>1</v>
      </c>
      <c r="F4211" s="6" t="s">
        <v>1430</v>
      </c>
      <c r="G4211">
        <v>0</v>
      </c>
      <c r="H4211">
        <v>1</v>
      </c>
    </row>
    <row r="4212" spans="1:8" x14ac:dyDescent="0.3">
      <c r="A4212" s="6">
        <v>330115</v>
      </c>
      <c r="B4212" s="6" t="s">
        <v>9850</v>
      </c>
      <c r="C4212" s="6" t="s">
        <v>9851</v>
      </c>
      <c r="D4212" s="55" t="s">
        <v>1481</v>
      </c>
      <c r="E4212" s="55">
        <v>1</v>
      </c>
      <c r="F4212" s="6" t="s">
        <v>1430</v>
      </c>
      <c r="G4212">
        <v>0</v>
      </c>
      <c r="H4212">
        <v>1</v>
      </c>
    </row>
    <row r="4213" spans="1:8" x14ac:dyDescent="0.3">
      <c r="A4213" s="6">
        <v>269995</v>
      </c>
      <c r="B4213" s="6" t="s">
        <v>9852</v>
      </c>
      <c r="C4213" s="6" t="s">
        <v>9853</v>
      </c>
      <c r="D4213" s="55" t="s">
        <v>1481</v>
      </c>
      <c r="E4213" s="55">
        <v>1</v>
      </c>
      <c r="F4213" s="6" t="s">
        <v>1430</v>
      </c>
      <c r="G4213">
        <v>0</v>
      </c>
      <c r="H4213">
        <v>1</v>
      </c>
    </row>
    <row r="4214" spans="1:8" x14ac:dyDescent="0.3">
      <c r="A4214" s="6">
        <v>162241</v>
      </c>
      <c r="B4214" s="6" t="s">
        <v>9854</v>
      </c>
      <c r="C4214" s="6" t="s">
        <v>9855</v>
      </c>
      <c r="D4214" s="55" t="s">
        <v>1481</v>
      </c>
      <c r="E4214" s="55">
        <v>1</v>
      </c>
      <c r="F4214" s="6" t="s">
        <v>1430</v>
      </c>
      <c r="G4214">
        <v>0</v>
      </c>
      <c r="H4214">
        <v>1</v>
      </c>
    </row>
    <row r="4215" spans="1:8" x14ac:dyDescent="0.3">
      <c r="A4215" s="6">
        <v>173931</v>
      </c>
      <c r="B4215" s="6" t="s">
        <v>9856</v>
      </c>
      <c r="C4215" s="6" t="s">
        <v>9857</v>
      </c>
      <c r="D4215" s="55" t="s">
        <v>1481</v>
      </c>
      <c r="E4215" s="55">
        <v>1</v>
      </c>
      <c r="F4215" s="6" t="s">
        <v>1430</v>
      </c>
      <c r="G4215">
        <v>0</v>
      </c>
      <c r="H4215">
        <v>1</v>
      </c>
    </row>
    <row r="4216" spans="1:8" x14ac:dyDescent="0.3">
      <c r="A4216" s="6">
        <v>209891</v>
      </c>
      <c r="B4216" s="6" t="s">
        <v>9858</v>
      </c>
      <c r="C4216" s="6" t="s">
        <v>9859</v>
      </c>
      <c r="D4216" s="55" t="s">
        <v>1481</v>
      </c>
      <c r="E4216" s="55">
        <v>1</v>
      </c>
      <c r="F4216" s="6" t="s">
        <v>1430</v>
      </c>
      <c r="G4216">
        <v>0</v>
      </c>
      <c r="H4216">
        <v>1</v>
      </c>
    </row>
    <row r="4217" spans="1:8" x14ac:dyDescent="0.3">
      <c r="A4217" s="6">
        <v>270380</v>
      </c>
      <c r="B4217" s="6" t="s">
        <v>9860</v>
      </c>
      <c r="C4217" s="6" t="s">
        <v>9861</v>
      </c>
      <c r="D4217" s="55" t="s">
        <v>1481</v>
      </c>
      <c r="E4217" s="55">
        <v>1</v>
      </c>
      <c r="F4217" s="6" t="s">
        <v>1430</v>
      </c>
      <c r="G4217">
        <v>0</v>
      </c>
      <c r="H4217">
        <v>1</v>
      </c>
    </row>
    <row r="4218" spans="1:8" x14ac:dyDescent="0.3">
      <c r="A4218" s="6">
        <v>225023</v>
      </c>
      <c r="B4218" s="6" t="s">
        <v>9862</v>
      </c>
      <c r="C4218" s="6" t="s">
        <v>9863</v>
      </c>
      <c r="D4218" s="55" t="s">
        <v>1481</v>
      </c>
      <c r="E4218" s="55">
        <v>1</v>
      </c>
      <c r="F4218" s="6" t="s">
        <v>1430</v>
      </c>
      <c r="G4218">
        <v>0</v>
      </c>
      <c r="H4218">
        <v>1</v>
      </c>
    </row>
    <row r="4219" spans="1:8" x14ac:dyDescent="0.3">
      <c r="A4219" s="6">
        <v>403788</v>
      </c>
      <c r="B4219" s="6" t="s">
        <v>9864</v>
      </c>
      <c r="C4219" s="6" t="s">
        <v>9865</v>
      </c>
      <c r="D4219" s="55" t="s">
        <v>1481</v>
      </c>
      <c r="E4219" s="55">
        <v>1</v>
      </c>
      <c r="F4219" s="6" t="s">
        <v>1430</v>
      </c>
      <c r="G4219">
        <v>0</v>
      </c>
      <c r="H4219">
        <v>1</v>
      </c>
    </row>
    <row r="4220" spans="1:8" x14ac:dyDescent="0.3">
      <c r="A4220" s="6">
        <v>334745</v>
      </c>
      <c r="B4220" s="6" t="s">
        <v>9866</v>
      </c>
      <c r="C4220" s="6" t="s">
        <v>9867</v>
      </c>
      <c r="D4220" s="55" t="s">
        <v>1481</v>
      </c>
      <c r="E4220" s="55">
        <v>1</v>
      </c>
      <c r="F4220" s="6" t="s">
        <v>1430</v>
      </c>
      <c r="G4220">
        <v>0</v>
      </c>
      <c r="H4220">
        <v>1</v>
      </c>
    </row>
    <row r="4221" spans="1:8" x14ac:dyDescent="0.3">
      <c r="A4221" s="6">
        <v>290352</v>
      </c>
      <c r="B4221" s="6" t="s">
        <v>9868</v>
      </c>
      <c r="C4221" s="6" t="s">
        <v>9869</v>
      </c>
      <c r="D4221" s="55" t="s">
        <v>1481</v>
      </c>
      <c r="E4221" s="55">
        <v>1</v>
      </c>
      <c r="F4221" s="6" t="s">
        <v>1430</v>
      </c>
      <c r="G4221">
        <v>0</v>
      </c>
      <c r="H4221">
        <v>1</v>
      </c>
    </row>
    <row r="4222" spans="1:8" x14ac:dyDescent="0.3">
      <c r="A4222" s="6">
        <v>160527</v>
      </c>
      <c r="B4222" s="6" t="s">
        <v>9870</v>
      </c>
      <c r="C4222" s="6" t="s">
        <v>9871</v>
      </c>
      <c r="D4222" s="55" t="s">
        <v>1481</v>
      </c>
      <c r="E4222" s="55">
        <v>1</v>
      </c>
      <c r="F4222" s="6" t="s">
        <v>1430</v>
      </c>
      <c r="G4222">
        <v>0</v>
      </c>
      <c r="H4222">
        <v>1</v>
      </c>
    </row>
    <row r="4223" spans="1:8" x14ac:dyDescent="0.3">
      <c r="A4223" s="6">
        <v>173052</v>
      </c>
      <c r="B4223" s="6" t="s">
        <v>9872</v>
      </c>
      <c r="C4223" s="6" t="s">
        <v>9873</v>
      </c>
      <c r="D4223" s="55" t="s">
        <v>1481</v>
      </c>
      <c r="E4223" s="55">
        <v>1</v>
      </c>
      <c r="F4223" s="6" t="s">
        <v>1430</v>
      </c>
      <c r="G4223">
        <v>0</v>
      </c>
      <c r="H4223">
        <v>1</v>
      </c>
    </row>
    <row r="4224" spans="1:8" x14ac:dyDescent="0.3">
      <c r="A4224" s="6">
        <v>270587</v>
      </c>
      <c r="B4224" s="6" t="s">
        <v>9874</v>
      </c>
      <c r="C4224" s="6" t="s">
        <v>9875</v>
      </c>
      <c r="D4224" s="55" t="s">
        <v>1481</v>
      </c>
      <c r="E4224" s="55">
        <v>1</v>
      </c>
      <c r="F4224" s="6" t="s">
        <v>1430</v>
      </c>
      <c r="G4224">
        <v>0</v>
      </c>
      <c r="H4224">
        <v>1</v>
      </c>
    </row>
    <row r="4225" spans="1:8" x14ac:dyDescent="0.3">
      <c r="A4225" s="6">
        <v>269109</v>
      </c>
      <c r="B4225" s="6" t="s">
        <v>9876</v>
      </c>
      <c r="C4225" s="6" t="s">
        <v>9877</v>
      </c>
      <c r="D4225" s="55" t="s">
        <v>1481</v>
      </c>
      <c r="E4225" s="55">
        <v>1</v>
      </c>
      <c r="F4225" s="6" t="s">
        <v>1430</v>
      </c>
      <c r="G4225">
        <v>0</v>
      </c>
      <c r="H4225">
        <v>1</v>
      </c>
    </row>
    <row r="4226" spans="1:8" x14ac:dyDescent="0.3">
      <c r="A4226" s="6">
        <v>267224</v>
      </c>
      <c r="B4226" s="6" t="s">
        <v>9878</v>
      </c>
      <c r="C4226" s="6" t="s">
        <v>9879</v>
      </c>
      <c r="D4226" s="55" t="s">
        <v>1481</v>
      </c>
      <c r="E4226" s="55">
        <v>1</v>
      </c>
      <c r="F4226" s="6" t="s">
        <v>1430</v>
      </c>
      <c r="G4226">
        <v>0</v>
      </c>
      <c r="H4226">
        <v>1</v>
      </c>
    </row>
    <row r="4227" spans="1:8" x14ac:dyDescent="0.3">
      <c r="A4227" s="6">
        <v>378488</v>
      </c>
      <c r="B4227" s="6" t="s">
        <v>9880</v>
      </c>
      <c r="C4227" s="6" t="s">
        <v>9881</v>
      </c>
      <c r="D4227" s="55" t="s">
        <v>1481</v>
      </c>
      <c r="E4227" s="55">
        <v>1</v>
      </c>
      <c r="F4227" s="6" t="s">
        <v>1430</v>
      </c>
      <c r="G4227">
        <v>0</v>
      </c>
      <c r="H4227">
        <v>1</v>
      </c>
    </row>
    <row r="4228" spans="1:8" x14ac:dyDescent="0.3">
      <c r="A4228" s="6">
        <v>228521</v>
      </c>
      <c r="B4228" s="6" t="s">
        <v>9882</v>
      </c>
      <c r="C4228" s="6" t="s">
        <v>9883</v>
      </c>
      <c r="D4228" s="55" t="s">
        <v>1481</v>
      </c>
      <c r="E4228" s="55">
        <v>1</v>
      </c>
      <c r="F4228" s="6" t="s">
        <v>1430</v>
      </c>
      <c r="G4228">
        <v>0</v>
      </c>
      <c r="H4228">
        <v>1</v>
      </c>
    </row>
    <row r="4229" spans="1:8" x14ac:dyDescent="0.3">
      <c r="A4229" s="6">
        <v>167280</v>
      </c>
      <c r="B4229" s="6" t="s">
        <v>9884</v>
      </c>
      <c r="C4229" s="6" t="s">
        <v>9885</v>
      </c>
      <c r="D4229" s="55" t="s">
        <v>1481</v>
      </c>
      <c r="E4229" s="55">
        <v>1</v>
      </c>
      <c r="F4229" s="6" t="s">
        <v>1430</v>
      </c>
      <c r="G4229">
        <v>0</v>
      </c>
      <c r="H4229">
        <v>1</v>
      </c>
    </row>
    <row r="4230" spans="1:8" x14ac:dyDescent="0.3">
      <c r="A4230" s="6">
        <v>389539</v>
      </c>
      <c r="B4230" s="6" t="s">
        <v>9886</v>
      </c>
      <c r="C4230" s="6" t="s">
        <v>9887</v>
      </c>
      <c r="D4230" s="55" t="s">
        <v>1481</v>
      </c>
      <c r="E4230" s="55">
        <v>1</v>
      </c>
      <c r="F4230" s="6" t="s">
        <v>1430</v>
      </c>
      <c r="G4230">
        <v>0</v>
      </c>
      <c r="H4230">
        <v>1</v>
      </c>
    </row>
    <row r="4231" spans="1:8" x14ac:dyDescent="0.3">
      <c r="A4231" s="6">
        <v>228455</v>
      </c>
      <c r="B4231" s="6" t="s">
        <v>9888</v>
      </c>
      <c r="C4231" s="6" t="s">
        <v>9889</v>
      </c>
      <c r="D4231" s="55" t="s">
        <v>1481</v>
      </c>
      <c r="E4231" s="55">
        <v>1</v>
      </c>
      <c r="F4231" s="6" t="s">
        <v>1430</v>
      </c>
      <c r="G4231">
        <v>0</v>
      </c>
      <c r="H4231">
        <v>1</v>
      </c>
    </row>
    <row r="4232" spans="1:8" x14ac:dyDescent="0.3">
      <c r="A4232" s="6">
        <v>176811</v>
      </c>
      <c r="B4232" s="6" t="s">
        <v>9890</v>
      </c>
      <c r="C4232" s="6" t="s">
        <v>9891</v>
      </c>
      <c r="D4232" s="55" t="s">
        <v>1481</v>
      </c>
      <c r="E4232" s="55">
        <v>1</v>
      </c>
      <c r="F4232" s="6" t="s">
        <v>1430</v>
      </c>
      <c r="G4232">
        <v>0</v>
      </c>
      <c r="H4232">
        <v>1</v>
      </c>
    </row>
    <row r="4233" spans="1:8" x14ac:dyDescent="0.3">
      <c r="A4233" s="6">
        <v>290009</v>
      </c>
      <c r="B4233" s="6" t="s">
        <v>9892</v>
      </c>
      <c r="C4233" s="6" t="s">
        <v>9893</v>
      </c>
      <c r="D4233" s="55" t="s">
        <v>1481</v>
      </c>
      <c r="E4233" s="55">
        <v>1</v>
      </c>
      <c r="F4233" s="6" t="s">
        <v>1430</v>
      </c>
      <c r="G4233">
        <v>0</v>
      </c>
      <c r="H4233">
        <v>1</v>
      </c>
    </row>
    <row r="4234" spans="1:8" x14ac:dyDescent="0.3">
      <c r="A4234" s="6">
        <v>211340</v>
      </c>
      <c r="B4234" s="6" t="s">
        <v>9894</v>
      </c>
      <c r="C4234" s="6" t="s">
        <v>9895</v>
      </c>
      <c r="D4234" s="55" t="s">
        <v>1481</v>
      </c>
      <c r="E4234" s="55">
        <v>1</v>
      </c>
      <c r="F4234" s="6" t="s">
        <v>1430</v>
      </c>
      <c r="G4234">
        <v>0</v>
      </c>
      <c r="H4234">
        <v>1</v>
      </c>
    </row>
    <row r="4235" spans="1:8" x14ac:dyDescent="0.3">
      <c r="A4235" s="6">
        <v>334488</v>
      </c>
      <c r="B4235" s="6" t="s">
        <v>9896</v>
      </c>
      <c r="C4235" s="6" t="s">
        <v>9897</v>
      </c>
      <c r="D4235" s="55" t="s">
        <v>1481</v>
      </c>
      <c r="E4235" s="55">
        <v>1</v>
      </c>
      <c r="F4235" s="6" t="s">
        <v>1430</v>
      </c>
      <c r="G4235">
        <v>0</v>
      </c>
      <c r="H4235">
        <v>1</v>
      </c>
    </row>
    <row r="4236" spans="1:8" x14ac:dyDescent="0.3">
      <c r="A4236" s="6">
        <v>270322</v>
      </c>
      <c r="B4236" s="6" t="s">
        <v>9898</v>
      </c>
      <c r="C4236" s="6" t="s">
        <v>9899</v>
      </c>
      <c r="D4236" s="55" t="s">
        <v>1481</v>
      </c>
      <c r="E4236" s="55">
        <v>1</v>
      </c>
      <c r="F4236" s="6" t="s">
        <v>1430</v>
      </c>
      <c r="G4236">
        <v>0</v>
      </c>
      <c r="H4236">
        <v>1</v>
      </c>
    </row>
    <row r="4237" spans="1:8" x14ac:dyDescent="0.3">
      <c r="A4237" s="6">
        <v>297348</v>
      </c>
      <c r="B4237" s="6" t="s">
        <v>9900</v>
      </c>
      <c r="C4237" s="6" t="s">
        <v>9901</v>
      </c>
      <c r="D4237" s="55" t="s">
        <v>1481</v>
      </c>
      <c r="E4237" s="55">
        <v>1</v>
      </c>
      <c r="F4237" s="6" t="s">
        <v>1430</v>
      </c>
      <c r="G4237">
        <v>0</v>
      </c>
      <c r="H4237">
        <v>1</v>
      </c>
    </row>
    <row r="4238" spans="1:8" x14ac:dyDescent="0.3">
      <c r="A4238" s="6">
        <v>669117</v>
      </c>
      <c r="B4238" s="6" t="s">
        <v>9902</v>
      </c>
      <c r="C4238" s="6" t="s">
        <v>9903</v>
      </c>
      <c r="D4238" s="55" t="s">
        <v>1481</v>
      </c>
      <c r="E4238" s="55">
        <v>1</v>
      </c>
      <c r="F4238" s="6" t="s">
        <v>1430</v>
      </c>
      <c r="G4238">
        <v>0</v>
      </c>
      <c r="H4238">
        <v>1</v>
      </c>
    </row>
    <row r="4239" spans="1:8" x14ac:dyDescent="0.3">
      <c r="A4239" s="6">
        <v>173809</v>
      </c>
      <c r="B4239" s="6" t="s">
        <v>9904</v>
      </c>
      <c r="C4239" s="6" t="s">
        <v>9905</v>
      </c>
      <c r="D4239" s="55" t="s">
        <v>1481</v>
      </c>
      <c r="E4239" s="55">
        <v>1</v>
      </c>
      <c r="F4239" s="6" t="s">
        <v>1430</v>
      </c>
      <c r="G4239">
        <v>0</v>
      </c>
      <c r="H4239">
        <v>1</v>
      </c>
    </row>
    <row r="4240" spans="1:8" x14ac:dyDescent="0.3">
      <c r="A4240" s="6">
        <v>208581</v>
      </c>
      <c r="B4240" s="6" t="s">
        <v>9906</v>
      </c>
      <c r="C4240" s="6" t="s">
        <v>9907</v>
      </c>
      <c r="D4240" s="55" t="s">
        <v>1481</v>
      </c>
      <c r="E4240" s="55">
        <v>1</v>
      </c>
      <c r="F4240" s="6" t="s">
        <v>1430</v>
      </c>
      <c r="G4240">
        <v>0</v>
      </c>
      <c r="H4240">
        <v>1</v>
      </c>
    </row>
    <row r="4241" spans="1:8" x14ac:dyDescent="0.3">
      <c r="A4241" s="6">
        <v>272384</v>
      </c>
      <c r="B4241" s="6" t="s">
        <v>9908</v>
      </c>
      <c r="C4241" s="6" t="s">
        <v>9909</v>
      </c>
      <c r="D4241" s="55" t="s">
        <v>1481</v>
      </c>
      <c r="E4241" s="55">
        <v>1</v>
      </c>
      <c r="F4241" s="6" t="s">
        <v>1430</v>
      </c>
      <c r="G4241">
        <v>0</v>
      </c>
      <c r="H4241">
        <v>1</v>
      </c>
    </row>
    <row r="4242" spans="1:8" x14ac:dyDescent="0.3">
      <c r="A4242" s="6">
        <v>231921</v>
      </c>
      <c r="B4242" s="6" t="s">
        <v>9910</v>
      </c>
      <c r="C4242" s="6" t="s">
        <v>9911</v>
      </c>
      <c r="D4242" s="55" t="s">
        <v>1481</v>
      </c>
      <c r="E4242" s="55">
        <v>1</v>
      </c>
      <c r="F4242" s="6" t="s">
        <v>1430</v>
      </c>
      <c r="G4242">
        <v>0</v>
      </c>
      <c r="H4242">
        <v>1</v>
      </c>
    </row>
    <row r="4243" spans="1:8" x14ac:dyDescent="0.3">
      <c r="A4243" s="6">
        <v>272864</v>
      </c>
      <c r="B4243" s="6" t="s">
        <v>9912</v>
      </c>
      <c r="C4243" s="6" t="s">
        <v>9913</v>
      </c>
      <c r="D4243" s="55" t="s">
        <v>1481</v>
      </c>
      <c r="E4243" s="55">
        <v>1</v>
      </c>
      <c r="F4243" s="6" t="s">
        <v>1430</v>
      </c>
      <c r="G4243">
        <v>0</v>
      </c>
      <c r="H4243">
        <v>1</v>
      </c>
    </row>
    <row r="4244" spans="1:8" x14ac:dyDescent="0.3">
      <c r="A4244" s="6">
        <v>622349</v>
      </c>
      <c r="B4244" s="6" t="s">
        <v>9914</v>
      </c>
      <c r="C4244" s="6" t="s">
        <v>9915</v>
      </c>
      <c r="D4244" s="55" t="s">
        <v>1481</v>
      </c>
      <c r="E4244" s="55">
        <v>1</v>
      </c>
      <c r="F4244" s="6" t="s">
        <v>1430</v>
      </c>
      <c r="G4244">
        <v>0</v>
      </c>
      <c r="H4244">
        <v>1</v>
      </c>
    </row>
    <row r="4245" spans="1:8" x14ac:dyDescent="0.3">
      <c r="A4245" s="6">
        <v>230585</v>
      </c>
      <c r="B4245" s="6" t="s">
        <v>9916</v>
      </c>
      <c r="C4245" s="6" t="s">
        <v>9917</v>
      </c>
      <c r="D4245" s="55" t="s">
        <v>1481</v>
      </c>
      <c r="E4245" s="55">
        <v>1</v>
      </c>
      <c r="F4245" s="6" t="s">
        <v>1430</v>
      </c>
      <c r="G4245">
        <v>0</v>
      </c>
      <c r="H4245">
        <v>1</v>
      </c>
    </row>
    <row r="4246" spans="1:8" x14ac:dyDescent="0.3">
      <c r="A4246" s="6">
        <v>240373</v>
      </c>
      <c r="B4246" s="6" t="s">
        <v>9918</v>
      </c>
      <c r="C4246" s="6" t="s">
        <v>9919</v>
      </c>
      <c r="D4246" s="55" t="s">
        <v>1481</v>
      </c>
      <c r="E4246" s="55">
        <v>1</v>
      </c>
      <c r="F4246" s="6" t="s">
        <v>1430</v>
      </c>
      <c r="G4246">
        <v>0</v>
      </c>
      <c r="H4246">
        <v>1</v>
      </c>
    </row>
    <row r="4247" spans="1:8" x14ac:dyDescent="0.3">
      <c r="A4247" s="6">
        <v>271784</v>
      </c>
      <c r="B4247" s="6" t="s">
        <v>9920</v>
      </c>
      <c r="C4247" s="6" t="s">
        <v>9921</v>
      </c>
      <c r="D4247" s="55" t="s">
        <v>1481</v>
      </c>
      <c r="E4247" s="55">
        <v>1</v>
      </c>
      <c r="F4247" s="6" t="s">
        <v>1430</v>
      </c>
      <c r="G4247">
        <v>0</v>
      </c>
      <c r="H4247">
        <v>1</v>
      </c>
    </row>
    <row r="4248" spans="1:8" x14ac:dyDescent="0.3">
      <c r="A4248" s="6">
        <v>225375</v>
      </c>
      <c r="B4248" s="6" t="s">
        <v>9922</v>
      </c>
      <c r="C4248" s="6" t="s">
        <v>9923</v>
      </c>
      <c r="D4248" s="55" t="s">
        <v>1481</v>
      </c>
      <c r="E4248" s="55">
        <v>1</v>
      </c>
      <c r="F4248" s="6" t="s">
        <v>1430</v>
      </c>
      <c r="G4248">
        <v>0</v>
      </c>
      <c r="H4248">
        <v>1</v>
      </c>
    </row>
    <row r="4249" spans="1:8" x14ac:dyDescent="0.3">
      <c r="A4249" s="6">
        <v>175894</v>
      </c>
      <c r="B4249" s="6" t="s">
        <v>9924</v>
      </c>
      <c r="C4249" s="6" t="s">
        <v>9925</v>
      </c>
      <c r="D4249" s="55" t="s">
        <v>1481</v>
      </c>
      <c r="E4249" s="55">
        <v>1</v>
      </c>
      <c r="F4249" s="6" t="s">
        <v>1430</v>
      </c>
      <c r="G4249">
        <v>0</v>
      </c>
      <c r="H4249">
        <v>1</v>
      </c>
    </row>
    <row r="4250" spans="1:8" x14ac:dyDescent="0.3">
      <c r="A4250" s="6">
        <v>173430</v>
      </c>
      <c r="B4250" s="6" t="s">
        <v>9926</v>
      </c>
      <c r="C4250" s="6" t="s">
        <v>9927</v>
      </c>
      <c r="D4250" s="55" t="s">
        <v>1481</v>
      </c>
      <c r="E4250" s="55">
        <v>1</v>
      </c>
      <c r="F4250" s="6" t="s">
        <v>1430</v>
      </c>
      <c r="G4250">
        <v>0</v>
      </c>
      <c r="H4250">
        <v>1</v>
      </c>
    </row>
    <row r="4251" spans="1:8" x14ac:dyDescent="0.3">
      <c r="A4251" s="6">
        <v>290678</v>
      </c>
      <c r="B4251" s="6" t="s">
        <v>9928</v>
      </c>
      <c r="C4251" s="6" t="s">
        <v>9929</v>
      </c>
      <c r="D4251" s="55" t="s">
        <v>1481</v>
      </c>
      <c r="E4251" s="55">
        <v>1</v>
      </c>
      <c r="F4251" s="6" t="s">
        <v>1430</v>
      </c>
      <c r="G4251">
        <v>0</v>
      </c>
      <c r="H4251">
        <v>1</v>
      </c>
    </row>
    <row r="4252" spans="1:8" x14ac:dyDescent="0.3">
      <c r="A4252" s="6">
        <v>208933</v>
      </c>
      <c r="B4252" s="6" t="s">
        <v>9930</v>
      </c>
      <c r="C4252" s="6" t="s">
        <v>9931</v>
      </c>
      <c r="D4252" s="55" t="s">
        <v>1481</v>
      </c>
      <c r="E4252" s="55">
        <v>1</v>
      </c>
      <c r="F4252" s="6" t="s">
        <v>1430</v>
      </c>
      <c r="G4252">
        <v>0</v>
      </c>
      <c r="H4252">
        <v>1</v>
      </c>
    </row>
    <row r="4253" spans="1:8" x14ac:dyDescent="0.3">
      <c r="A4253" s="6">
        <v>275090</v>
      </c>
      <c r="B4253" s="6" t="s">
        <v>9932</v>
      </c>
      <c r="C4253" s="6" t="s">
        <v>9933</v>
      </c>
      <c r="D4253" s="55" t="s">
        <v>1481</v>
      </c>
      <c r="E4253" s="55">
        <v>1</v>
      </c>
      <c r="F4253" s="6" t="s">
        <v>1430</v>
      </c>
      <c r="G4253">
        <v>0</v>
      </c>
      <c r="H4253">
        <v>1</v>
      </c>
    </row>
    <row r="4254" spans="1:8" x14ac:dyDescent="0.3">
      <c r="A4254" s="6">
        <v>174736</v>
      </c>
      <c r="B4254" s="6" t="s">
        <v>9934</v>
      </c>
      <c r="C4254" s="6" t="s">
        <v>9935</v>
      </c>
      <c r="D4254" s="55" t="s">
        <v>1481</v>
      </c>
      <c r="E4254" s="55">
        <v>1</v>
      </c>
      <c r="F4254" s="6" t="s">
        <v>1430</v>
      </c>
      <c r="G4254">
        <v>0</v>
      </c>
      <c r="H4254">
        <v>1</v>
      </c>
    </row>
    <row r="4255" spans="1:8" x14ac:dyDescent="0.3">
      <c r="A4255" s="6">
        <v>164510</v>
      </c>
      <c r="B4255" s="6" t="s">
        <v>9936</v>
      </c>
      <c r="C4255" s="6" t="s">
        <v>9937</v>
      </c>
      <c r="D4255" s="55" t="s">
        <v>1481</v>
      </c>
      <c r="E4255" s="55">
        <v>1</v>
      </c>
      <c r="F4255" s="6" t="s">
        <v>1430</v>
      </c>
      <c r="G4255">
        <v>0</v>
      </c>
      <c r="H4255">
        <v>1</v>
      </c>
    </row>
    <row r="4256" spans="1:8" x14ac:dyDescent="0.3">
      <c r="A4256" s="6">
        <v>209683</v>
      </c>
      <c r="B4256" s="6" t="s">
        <v>9938</v>
      </c>
      <c r="C4256" s="6" t="s">
        <v>9939</v>
      </c>
      <c r="D4256" s="55" t="s">
        <v>1481</v>
      </c>
      <c r="E4256" s="55">
        <v>1</v>
      </c>
      <c r="F4256" s="6" t="s">
        <v>1430</v>
      </c>
      <c r="G4256">
        <v>0</v>
      </c>
      <c r="H4256">
        <v>1</v>
      </c>
    </row>
    <row r="4257" spans="1:8" x14ac:dyDescent="0.3">
      <c r="A4257" s="6">
        <v>215989</v>
      </c>
      <c r="B4257" s="6" t="s">
        <v>9940</v>
      </c>
      <c r="C4257" s="6" t="s">
        <v>9941</v>
      </c>
      <c r="D4257" s="55" t="s">
        <v>1481</v>
      </c>
      <c r="E4257" s="55">
        <v>1</v>
      </c>
      <c r="F4257" s="6" t="s">
        <v>1430</v>
      </c>
      <c r="G4257">
        <v>0</v>
      </c>
      <c r="H4257">
        <v>1</v>
      </c>
    </row>
    <row r="4258" spans="1:8" x14ac:dyDescent="0.3">
      <c r="A4258" s="6">
        <v>268972</v>
      </c>
      <c r="B4258" s="6" t="s">
        <v>9942</v>
      </c>
      <c r="C4258" s="6" t="s">
        <v>9943</v>
      </c>
      <c r="D4258" s="55" t="s">
        <v>1481</v>
      </c>
      <c r="E4258" s="55">
        <v>1</v>
      </c>
      <c r="F4258" s="6" t="s">
        <v>1430</v>
      </c>
      <c r="G4258">
        <v>0</v>
      </c>
      <c r="H4258">
        <v>1</v>
      </c>
    </row>
    <row r="4259" spans="1:8" x14ac:dyDescent="0.3">
      <c r="A4259" s="6">
        <v>256544</v>
      </c>
      <c r="B4259" s="6" t="s">
        <v>9944</v>
      </c>
      <c r="C4259" s="6" t="s">
        <v>9945</v>
      </c>
      <c r="D4259" s="55" t="s">
        <v>1481</v>
      </c>
      <c r="E4259" s="55">
        <v>1</v>
      </c>
      <c r="F4259" s="6" t="s">
        <v>1430</v>
      </c>
      <c r="G4259">
        <v>0</v>
      </c>
      <c r="H4259">
        <v>1</v>
      </c>
    </row>
    <row r="4260" spans="1:8" x14ac:dyDescent="0.3">
      <c r="A4260" s="6">
        <v>248461</v>
      </c>
      <c r="B4260" s="6" t="s">
        <v>9946</v>
      </c>
      <c r="C4260" s="6" t="s">
        <v>9947</v>
      </c>
      <c r="D4260" s="55" t="s">
        <v>1481</v>
      </c>
      <c r="E4260" s="55">
        <v>1</v>
      </c>
      <c r="F4260" s="6" t="s">
        <v>1430</v>
      </c>
      <c r="G4260">
        <v>0</v>
      </c>
      <c r="H4260">
        <v>1</v>
      </c>
    </row>
    <row r="4261" spans="1:8" x14ac:dyDescent="0.3">
      <c r="A4261" s="6">
        <v>271321</v>
      </c>
      <c r="B4261" s="6" t="s">
        <v>9948</v>
      </c>
      <c r="C4261" s="6" t="s">
        <v>9949</v>
      </c>
      <c r="D4261" s="55" t="s">
        <v>1481</v>
      </c>
      <c r="E4261" s="55">
        <v>1</v>
      </c>
      <c r="F4261" s="6" t="s">
        <v>1430</v>
      </c>
      <c r="G4261">
        <v>0</v>
      </c>
      <c r="H4261">
        <v>1</v>
      </c>
    </row>
    <row r="4262" spans="1:8" x14ac:dyDescent="0.3">
      <c r="A4262" s="6">
        <v>39126</v>
      </c>
      <c r="B4262" s="6" t="s">
        <v>9950</v>
      </c>
      <c r="C4262" s="6" t="s">
        <v>9951</v>
      </c>
      <c r="D4262" s="55" t="s">
        <v>1481</v>
      </c>
      <c r="E4262" s="55">
        <v>1</v>
      </c>
      <c r="F4262" s="6" t="s">
        <v>1430</v>
      </c>
      <c r="G4262">
        <v>0</v>
      </c>
      <c r="H4262">
        <v>1</v>
      </c>
    </row>
    <row r="4263" spans="1:8" x14ac:dyDescent="0.3">
      <c r="A4263" s="6">
        <v>207031</v>
      </c>
      <c r="B4263" s="6" t="s">
        <v>9952</v>
      </c>
      <c r="C4263" s="6" t="s">
        <v>9953</v>
      </c>
      <c r="D4263" s="55" t="s">
        <v>1481</v>
      </c>
      <c r="E4263" s="55">
        <v>1</v>
      </c>
      <c r="F4263" s="6" t="s">
        <v>1430</v>
      </c>
      <c r="G4263">
        <v>0</v>
      </c>
      <c r="H4263">
        <v>1</v>
      </c>
    </row>
    <row r="4264" spans="1:8" x14ac:dyDescent="0.3">
      <c r="A4264" s="6">
        <v>231538</v>
      </c>
      <c r="B4264" s="6" t="s">
        <v>9954</v>
      </c>
      <c r="C4264" s="6" t="s">
        <v>9955</v>
      </c>
      <c r="D4264" s="55" t="s">
        <v>1481</v>
      </c>
      <c r="E4264" s="55">
        <v>1</v>
      </c>
      <c r="F4264" s="6" t="s">
        <v>1430</v>
      </c>
      <c r="G4264">
        <v>0</v>
      </c>
      <c r="H4264">
        <v>1</v>
      </c>
    </row>
    <row r="4265" spans="1:8" x14ac:dyDescent="0.3">
      <c r="A4265" s="6">
        <v>174514</v>
      </c>
      <c r="B4265" s="6" t="s">
        <v>9956</v>
      </c>
      <c r="C4265" s="6" t="s">
        <v>9957</v>
      </c>
      <c r="D4265" s="55" t="s">
        <v>1481</v>
      </c>
      <c r="E4265" s="55">
        <v>1</v>
      </c>
      <c r="F4265" s="6" t="s">
        <v>1430</v>
      </c>
      <c r="G4265">
        <v>0</v>
      </c>
      <c r="H4265">
        <v>1</v>
      </c>
    </row>
    <row r="4266" spans="1:8" x14ac:dyDescent="0.3">
      <c r="A4266" s="6">
        <v>164592</v>
      </c>
      <c r="B4266" s="6" t="s">
        <v>9958</v>
      </c>
      <c r="C4266" s="6" t="s">
        <v>9959</v>
      </c>
      <c r="D4266" s="55" t="s">
        <v>1481</v>
      </c>
      <c r="E4266" s="55">
        <v>1</v>
      </c>
      <c r="F4266" s="6" t="s">
        <v>1430</v>
      </c>
      <c r="G4266">
        <v>0</v>
      </c>
      <c r="H4266">
        <v>1</v>
      </c>
    </row>
    <row r="4267" spans="1:8" x14ac:dyDescent="0.3">
      <c r="A4267" s="6">
        <v>175419</v>
      </c>
      <c r="B4267" s="6" t="s">
        <v>9960</v>
      </c>
      <c r="C4267" s="6" t="s">
        <v>9961</v>
      </c>
      <c r="D4267" s="55" t="s">
        <v>1481</v>
      </c>
      <c r="E4267" s="55">
        <v>1</v>
      </c>
      <c r="F4267" s="6" t="s">
        <v>1430</v>
      </c>
      <c r="G4267">
        <v>0</v>
      </c>
      <c r="H4267">
        <v>1</v>
      </c>
    </row>
    <row r="4268" spans="1:8" x14ac:dyDescent="0.3">
      <c r="A4268" s="6">
        <v>43831</v>
      </c>
      <c r="B4268" s="6" t="s">
        <v>9962</v>
      </c>
      <c r="C4268" s="6" t="s">
        <v>9963</v>
      </c>
      <c r="D4268" s="55" t="s">
        <v>1481</v>
      </c>
      <c r="E4268" s="55">
        <v>1</v>
      </c>
      <c r="F4268" s="6" t="s">
        <v>1430</v>
      </c>
      <c r="G4268">
        <v>0</v>
      </c>
      <c r="H4268">
        <v>1</v>
      </c>
    </row>
    <row r="4269" spans="1:8" x14ac:dyDescent="0.3">
      <c r="A4269" s="6">
        <v>600878</v>
      </c>
      <c r="B4269" s="6" t="s">
        <v>9964</v>
      </c>
      <c r="C4269" s="6" t="s">
        <v>9965</v>
      </c>
      <c r="D4269" s="55" t="s">
        <v>1481</v>
      </c>
      <c r="E4269" s="55">
        <v>1</v>
      </c>
      <c r="F4269" s="6" t="s">
        <v>1430</v>
      </c>
      <c r="G4269">
        <v>0</v>
      </c>
      <c r="H4269">
        <v>1</v>
      </c>
    </row>
    <row r="4270" spans="1:8" x14ac:dyDescent="0.3">
      <c r="A4270" s="6">
        <v>98553</v>
      </c>
      <c r="B4270" s="6" t="s">
        <v>9966</v>
      </c>
      <c r="C4270" s="6" t="s">
        <v>9967</v>
      </c>
      <c r="D4270" s="55" t="s">
        <v>1481</v>
      </c>
      <c r="E4270" s="55">
        <v>1</v>
      </c>
      <c r="F4270" s="6" t="s">
        <v>1430</v>
      </c>
      <c r="G4270">
        <v>0</v>
      </c>
      <c r="H4270">
        <v>1</v>
      </c>
    </row>
    <row r="4271" spans="1:8" x14ac:dyDescent="0.3">
      <c r="A4271" s="6">
        <v>271380</v>
      </c>
      <c r="B4271" s="6" t="s">
        <v>9968</v>
      </c>
      <c r="C4271" s="6" t="s">
        <v>9969</v>
      </c>
      <c r="D4271" s="55" t="s">
        <v>1481</v>
      </c>
      <c r="E4271" s="55">
        <v>1</v>
      </c>
      <c r="F4271" s="6" t="s">
        <v>1430</v>
      </c>
      <c r="G4271">
        <v>0</v>
      </c>
      <c r="H4271">
        <v>1</v>
      </c>
    </row>
    <row r="4272" spans="1:8" x14ac:dyDescent="0.3">
      <c r="A4272" s="6">
        <v>270067</v>
      </c>
      <c r="B4272" s="6" t="s">
        <v>9970</v>
      </c>
      <c r="C4272" s="6" t="s">
        <v>9971</v>
      </c>
      <c r="D4272" s="55" t="s">
        <v>1481</v>
      </c>
      <c r="E4272" s="55">
        <v>1</v>
      </c>
      <c r="F4272" s="6" t="s">
        <v>1430</v>
      </c>
      <c r="G4272">
        <v>0</v>
      </c>
      <c r="H4272">
        <v>1</v>
      </c>
    </row>
    <row r="4273" spans="1:8" x14ac:dyDescent="0.3">
      <c r="A4273" s="6">
        <v>177318</v>
      </c>
      <c r="B4273" s="6" t="s">
        <v>9972</v>
      </c>
      <c r="C4273" s="6" t="s">
        <v>9973</v>
      </c>
      <c r="D4273" s="55" t="s">
        <v>1481</v>
      </c>
      <c r="E4273" s="55">
        <v>1</v>
      </c>
      <c r="F4273" s="6" t="s">
        <v>1430</v>
      </c>
      <c r="G4273">
        <v>0</v>
      </c>
      <c r="H4273">
        <v>1</v>
      </c>
    </row>
    <row r="4274" spans="1:8" x14ac:dyDescent="0.3">
      <c r="A4274" s="6">
        <v>170193</v>
      </c>
      <c r="B4274" s="6" t="s">
        <v>9974</v>
      </c>
      <c r="C4274" s="6" t="s">
        <v>9975</v>
      </c>
      <c r="D4274" s="55" t="s">
        <v>1481</v>
      </c>
      <c r="E4274" s="55">
        <v>1</v>
      </c>
      <c r="F4274" s="6" t="s">
        <v>1430</v>
      </c>
      <c r="G4274">
        <v>0</v>
      </c>
      <c r="H4274">
        <v>1</v>
      </c>
    </row>
    <row r="4275" spans="1:8" x14ac:dyDescent="0.3">
      <c r="A4275" s="6">
        <v>169190</v>
      </c>
      <c r="B4275" s="6" t="s">
        <v>9976</v>
      </c>
      <c r="C4275" s="6" t="s">
        <v>9977</v>
      </c>
      <c r="D4275" s="55" t="s">
        <v>1481</v>
      </c>
      <c r="E4275" s="55">
        <v>1</v>
      </c>
      <c r="F4275" s="6" t="s">
        <v>1430</v>
      </c>
      <c r="G4275">
        <v>0</v>
      </c>
      <c r="H4275">
        <v>1</v>
      </c>
    </row>
    <row r="4276" spans="1:8" x14ac:dyDescent="0.3">
      <c r="A4276" s="6">
        <v>333235</v>
      </c>
      <c r="B4276" s="6" t="s">
        <v>9978</v>
      </c>
      <c r="C4276" s="6" t="s">
        <v>9979</v>
      </c>
      <c r="D4276" s="55" t="s">
        <v>1481</v>
      </c>
      <c r="E4276" s="55">
        <v>1</v>
      </c>
      <c r="F4276" s="6" t="s">
        <v>1430</v>
      </c>
      <c r="G4276">
        <v>0</v>
      </c>
      <c r="H4276">
        <v>1</v>
      </c>
    </row>
    <row r="4277" spans="1:8" x14ac:dyDescent="0.3">
      <c r="A4277" s="6">
        <v>44464</v>
      </c>
      <c r="B4277" s="6" t="s">
        <v>9980</v>
      </c>
      <c r="C4277" s="6" t="s">
        <v>9981</v>
      </c>
      <c r="D4277" s="55" t="s">
        <v>1481</v>
      </c>
      <c r="E4277" s="55">
        <v>1</v>
      </c>
      <c r="F4277" s="6" t="s">
        <v>1430</v>
      </c>
      <c r="G4277">
        <v>0</v>
      </c>
      <c r="H4277">
        <v>1</v>
      </c>
    </row>
    <row r="4278" spans="1:8" x14ac:dyDescent="0.3">
      <c r="A4278" s="6">
        <v>104152</v>
      </c>
      <c r="B4278" s="6" t="s">
        <v>9982</v>
      </c>
      <c r="C4278" s="6" t="s">
        <v>9983</v>
      </c>
      <c r="D4278" s="55" t="s">
        <v>1481</v>
      </c>
      <c r="E4278" s="55">
        <v>1</v>
      </c>
      <c r="F4278" s="6" t="s">
        <v>1430</v>
      </c>
      <c r="G4278">
        <v>0</v>
      </c>
      <c r="H4278">
        <v>1</v>
      </c>
    </row>
    <row r="4279" spans="1:8" x14ac:dyDescent="0.3">
      <c r="A4279" s="6">
        <v>209595</v>
      </c>
      <c r="B4279" s="6" t="s">
        <v>9984</v>
      </c>
      <c r="C4279" s="6" t="s">
        <v>9985</v>
      </c>
      <c r="D4279" s="55" t="s">
        <v>1481</v>
      </c>
      <c r="E4279" s="55">
        <v>1</v>
      </c>
      <c r="F4279" s="6" t="s">
        <v>1430</v>
      </c>
      <c r="G4279">
        <v>0</v>
      </c>
      <c r="H4279">
        <v>1</v>
      </c>
    </row>
    <row r="4280" spans="1:8" x14ac:dyDescent="0.3">
      <c r="A4280" s="6">
        <v>207398</v>
      </c>
      <c r="B4280" s="6" t="s">
        <v>9986</v>
      </c>
      <c r="C4280" s="6" t="s">
        <v>9987</v>
      </c>
      <c r="D4280" s="55" t="s">
        <v>1481</v>
      </c>
      <c r="E4280" s="55">
        <v>1</v>
      </c>
      <c r="F4280" s="6" t="s">
        <v>1430</v>
      </c>
      <c r="G4280">
        <v>0</v>
      </c>
      <c r="H4280">
        <v>1</v>
      </c>
    </row>
    <row r="4281" spans="1:8" x14ac:dyDescent="0.3">
      <c r="A4281" s="6">
        <v>233067</v>
      </c>
      <c r="B4281" s="6" t="s">
        <v>9988</v>
      </c>
      <c r="C4281" s="6" t="s">
        <v>9989</v>
      </c>
      <c r="D4281" s="55" t="s">
        <v>1481</v>
      </c>
      <c r="E4281" s="55">
        <v>1</v>
      </c>
      <c r="F4281" s="6" t="s">
        <v>1430</v>
      </c>
      <c r="G4281">
        <v>0</v>
      </c>
      <c r="H4281">
        <v>1</v>
      </c>
    </row>
    <row r="4282" spans="1:8" x14ac:dyDescent="0.3">
      <c r="A4282" s="6">
        <v>40225</v>
      </c>
      <c r="B4282" s="6" t="s">
        <v>9990</v>
      </c>
      <c r="C4282" s="6" t="s">
        <v>9991</v>
      </c>
      <c r="D4282" s="55" t="s">
        <v>1481</v>
      </c>
      <c r="E4282" s="55">
        <v>1</v>
      </c>
      <c r="F4282" s="6" t="s">
        <v>1430</v>
      </c>
      <c r="G4282">
        <v>0</v>
      </c>
      <c r="H4282">
        <v>1</v>
      </c>
    </row>
    <row r="4283" spans="1:8" x14ac:dyDescent="0.3">
      <c r="A4283" s="6">
        <v>239710</v>
      </c>
      <c r="B4283" s="6" t="s">
        <v>9992</v>
      </c>
      <c r="C4283" s="6" t="s">
        <v>9993</v>
      </c>
      <c r="D4283" s="55" t="s">
        <v>1481</v>
      </c>
      <c r="E4283" s="55">
        <v>1</v>
      </c>
      <c r="F4283" s="6" t="s">
        <v>1430</v>
      </c>
      <c r="G4283">
        <v>0</v>
      </c>
      <c r="H4283">
        <v>1</v>
      </c>
    </row>
    <row r="4284" spans="1:8" x14ac:dyDescent="0.3">
      <c r="A4284" s="6">
        <v>173517</v>
      </c>
      <c r="B4284" s="6" t="s">
        <v>9994</v>
      </c>
      <c r="C4284" s="6" t="s">
        <v>9995</v>
      </c>
      <c r="D4284" s="55" t="s">
        <v>1481</v>
      </c>
      <c r="E4284" s="55">
        <v>1</v>
      </c>
      <c r="F4284" s="6" t="s">
        <v>1430</v>
      </c>
      <c r="G4284">
        <v>0</v>
      </c>
      <c r="H4284">
        <v>1</v>
      </c>
    </row>
    <row r="4285" spans="1:8" x14ac:dyDescent="0.3">
      <c r="A4285" s="6">
        <v>269755</v>
      </c>
      <c r="B4285" s="6" t="s">
        <v>9996</v>
      </c>
      <c r="C4285" s="6" t="s">
        <v>9997</v>
      </c>
      <c r="D4285" s="55" t="s">
        <v>1481</v>
      </c>
      <c r="E4285" s="55">
        <v>1</v>
      </c>
      <c r="F4285" s="6" t="s">
        <v>1430</v>
      </c>
      <c r="G4285">
        <v>0</v>
      </c>
      <c r="H4285">
        <v>1</v>
      </c>
    </row>
    <row r="4286" spans="1:8" x14ac:dyDescent="0.3">
      <c r="A4286" s="6">
        <v>211350</v>
      </c>
      <c r="B4286" s="6" t="s">
        <v>9998</v>
      </c>
      <c r="C4286" s="6" t="s">
        <v>9999</v>
      </c>
      <c r="D4286" s="55" t="s">
        <v>1481</v>
      </c>
      <c r="E4286" s="55">
        <v>1</v>
      </c>
      <c r="F4286" s="6" t="s">
        <v>1430</v>
      </c>
      <c r="G4286">
        <v>0</v>
      </c>
      <c r="H4286">
        <v>1</v>
      </c>
    </row>
    <row r="4287" spans="1:8" x14ac:dyDescent="0.3">
      <c r="A4287" s="6">
        <v>172935</v>
      </c>
      <c r="B4287" s="6" t="s">
        <v>10000</v>
      </c>
      <c r="C4287" s="6" t="s">
        <v>10001</v>
      </c>
      <c r="D4287" s="55" t="s">
        <v>1481</v>
      </c>
      <c r="E4287" s="55">
        <v>1</v>
      </c>
      <c r="F4287" s="6" t="s">
        <v>1430</v>
      </c>
      <c r="G4287">
        <v>0</v>
      </c>
      <c r="H4287">
        <v>1</v>
      </c>
    </row>
    <row r="4288" spans="1:8" x14ac:dyDescent="0.3">
      <c r="A4288" s="6">
        <v>351128</v>
      </c>
      <c r="B4288" s="6" t="s">
        <v>10002</v>
      </c>
      <c r="C4288" s="6" t="s">
        <v>10003</v>
      </c>
      <c r="D4288" s="55" t="s">
        <v>1481</v>
      </c>
      <c r="E4288" s="55">
        <v>1</v>
      </c>
      <c r="F4288" s="6" t="s">
        <v>1430</v>
      </c>
      <c r="G4288">
        <v>0</v>
      </c>
      <c r="H4288">
        <v>1</v>
      </c>
    </row>
    <row r="4289" spans="1:8" x14ac:dyDescent="0.3">
      <c r="A4289" s="6">
        <v>217020</v>
      </c>
      <c r="B4289" s="6" t="s">
        <v>10004</v>
      </c>
      <c r="C4289" s="6" t="s">
        <v>10005</v>
      </c>
      <c r="D4289" s="55" t="s">
        <v>1481</v>
      </c>
      <c r="E4289" s="55">
        <v>1</v>
      </c>
      <c r="F4289" s="6" t="s">
        <v>1430</v>
      </c>
      <c r="G4289">
        <v>0</v>
      </c>
      <c r="H4289">
        <v>1</v>
      </c>
    </row>
    <row r="4290" spans="1:8" x14ac:dyDescent="0.3">
      <c r="A4290" s="6">
        <v>39109</v>
      </c>
      <c r="B4290" s="6" t="s">
        <v>10006</v>
      </c>
      <c r="C4290" s="6" t="s">
        <v>10007</v>
      </c>
      <c r="D4290" s="55" t="s">
        <v>1481</v>
      </c>
      <c r="E4290" s="55">
        <v>1</v>
      </c>
      <c r="F4290" s="6" t="s">
        <v>1430</v>
      </c>
      <c r="G4290">
        <v>0</v>
      </c>
      <c r="H4290">
        <v>1</v>
      </c>
    </row>
    <row r="4291" spans="1:8" x14ac:dyDescent="0.3">
      <c r="A4291" s="6">
        <v>669379</v>
      </c>
      <c r="B4291" s="6" t="s">
        <v>10008</v>
      </c>
      <c r="C4291" s="6" t="s">
        <v>10009</v>
      </c>
      <c r="D4291" s="55" t="s">
        <v>1481</v>
      </c>
      <c r="E4291" s="55">
        <v>1</v>
      </c>
      <c r="F4291" s="6" t="s">
        <v>1430</v>
      </c>
      <c r="G4291">
        <v>0</v>
      </c>
      <c r="H4291">
        <v>1</v>
      </c>
    </row>
    <row r="4292" spans="1:8" x14ac:dyDescent="0.3">
      <c r="A4292" s="6">
        <v>229826</v>
      </c>
      <c r="B4292" s="6" t="s">
        <v>10010</v>
      </c>
      <c r="C4292" s="6" t="s">
        <v>10011</v>
      </c>
      <c r="D4292" s="55" t="s">
        <v>1481</v>
      </c>
      <c r="E4292" s="55">
        <v>1</v>
      </c>
      <c r="F4292" s="6" t="s">
        <v>1430</v>
      </c>
      <c r="G4292">
        <v>0</v>
      </c>
      <c r="H4292">
        <v>1</v>
      </c>
    </row>
    <row r="4293" spans="1:8" x14ac:dyDescent="0.3">
      <c r="A4293" s="6">
        <v>39107</v>
      </c>
      <c r="B4293" s="6" t="s">
        <v>10012</v>
      </c>
      <c r="C4293" s="6" t="s">
        <v>10013</v>
      </c>
      <c r="D4293" s="55" t="s">
        <v>1481</v>
      </c>
      <c r="E4293" s="55">
        <v>1</v>
      </c>
      <c r="F4293" s="6" t="s">
        <v>1430</v>
      </c>
      <c r="G4293">
        <v>0</v>
      </c>
      <c r="H4293">
        <v>1</v>
      </c>
    </row>
    <row r="4294" spans="1:8" x14ac:dyDescent="0.3">
      <c r="A4294" s="6">
        <v>257639</v>
      </c>
      <c r="B4294" s="6" t="s">
        <v>10014</v>
      </c>
      <c r="C4294" s="6" t="s">
        <v>10015</v>
      </c>
      <c r="D4294" s="55" t="s">
        <v>1481</v>
      </c>
      <c r="E4294" s="55">
        <v>1</v>
      </c>
      <c r="F4294" s="6" t="s">
        <v>1430</v>
      </c>
      <c r="G4294">
        <v>0</v>
      </c>
      <c r="H4294">
        <v>1</v>
      </c>
    </row>
    <row r="4295" spans="1:8" x14ac:dyDescent="0.3">
      <c r="A4295" s="6">
        <v>253365</v>
      </c>
      <c r="B4295" s="6" t="s">
        <v>10016</v>
      </c>
      <c r="C4295" s="6" t="s">
        <v>10017</v>
      </c>
      <c r="D4295" s="55" t="s">
        <v>1481</v>
      </c>
      <c r="E4295" s="55">
        <v>1</v>
      </c>
      <c r="F4295" s="6" t="s">
        <v>1430</v>
      </c>
      <c r="G4295">
        <v>0</v>
      </c>
      <c r="H4295">
        <v>1</v>
      </c>
    </row>
    <row r="4296" spans="1:8" x14ac:dyDescent="0.3">
      <c r="A4296" s="6">
        <v>220882</v>
      </c>
      <c r="B4296" s="6" t="s">
        <v>10018</v>
      </c>
      <c r="C4296" s="6" t="s">
        <v>10019</v>
      </c>
      <c r="D4296" s="55" t="s">
        <v>1481</v>
      </c>
      <c r="E4296" s="55">
        <v>1</v>
      </c>
      <c r="F4296" s="6" t="s">
        <v>1430</v>
      </c>
      <c r="G4296">
        <v>0</v>
      </c>
      <c r="H4296">
        <v>1</v>
      </c>
    </row>
    <row r="4297" spans="1:8" x14ac:dyDescent="0.3">
      <c r="A4297" s="6">
        <v>226558</v>
      </c>
      <c r="B4297" s="6" t="s">
        <v>10020</v>
      </c>
      <c r="C4297" s="6" t="s">
        <v>10021</v>
      </c>
      <c r="D4297" s="55" t="s">
        <v>1481</v>
      </c>
      <c r="E4297" s="55">
        <v>1</v>
      </c>
      <c r="F4297" s="6" t="s">
        <v>1430</v>
      </c>
      <c r="G4297">
        <v>0</v>
      </c>
      <c r="H4297">
        <v>1</v>
      </c>
    </row>
    <row r="4298" spans="1:8" x14ac:dyDescent="0.3">
      <c r="A4298" s="6">
        <v>259300</v>
      </c>
      <c r="B4298" s="6" t="s">
        <v>10022</v>
      </c>
      <c r="C4298" s="6" t="s">
        <v>10023</v>
      </c>
      <c r="D4298" s="55" t="s">
        <v>1481</v>
      </c>
      <c r="E4298" s="55">
        <v>1</v>
      </c>
      <c r="F4298" s="6" t="s">
        <v>1430</v>
      </c>
      <c r="G4298">
        <v>0</v>
      </c>
      <c r="H4298">
        <v>1</v>
      </c>
    </row>
    <row r="4299" spans="1:8" x14ac:dyDescent="0.3">
      <c r="A4299" s="6">
        <v>173374</v>
      </c>
      <c r="B4299" s="6" t="s">
        <v>10024</v>
      </c>
      <c r="C4299" s="6" t="s">
        <v>10025</v>
      </c>
      <c r="D4299" s="55" t="s">
        <v>1481</v>
      </c>
      <c r="E4299" s="55">
        <v>1</v>
      </c>
      <c r="F4299" s="6" t="s">
        <v>1430</v>
      </c>
      <c r="G4299">
        <v>0</v>
      </c>
      <c r="H4299">
        <v>1</v>
      </c>
    </row>
    <row r="4300" spans="1:8" x14ac:dyDescent="0.3">
      <c r="A4300" s="6">
        <v>207995</v>
      </c>
      <c r="B4300" s="6" t="s">
        <v>10026</v>
      </c>
      <c r="C4300" s="6" t="s">
        <v>10027</v>
      </c>
      <c r="D4300" s="55" t="s">
        <v>1481</v>
      </c>
      <c r="E4300" s="55">
        <v>1</v>
      </c>
      <c r="F4300" s="6" t="s">
        <v>1430</v>
      </c>
      <c r="G4300">
        <v>0</v>
      </c>
      <c r="H4300">
        <v>1</v>
      </c>
    </row>
    <row r="4301" spans="1:8" x14ac:dyDescent="0.3">
      <c r="A4301" s="6">
        <v>207059</v>
      </c>
      <c r="B4301" s="6" t="s">
        <v>10028</v>
      </c>
      <c r="C4301" s="6" t="s">
        <v>10029</v>
      </c>
      <c r="D4301" s="55" t="s">
        <v>1481</v>
      </c>
      <c r="E4301" s="55">
        <v>1</v>
      </c>
      <c r="F4301" s="6" t="s">
        <v>1430</v>
      </c>
      <c r="G4301">
        <v>0</v>
      </c>
      <c r="H4301">
        <v>1</v>
      </c>
    </row>
    <row r="4302" spans="1:8" x14ac:dyDescent="0.3">
      <c r="A4302" s="6">
        <v>231192</v>
      </c>
      <c r="B4302" s="6" t="s">
        <v>10030</v>
      </c>
      <c r="C4302" s="6" t="s">
        <v>10031</v>
      </c>
      <c r="D4302" s="55" t="s">
        <v>1481</v>
      </c>
      <c r="E4302" s="55">
        <v>1</v>
      </c>
      <c r="F4302" s="6" t="s">
        <v>1430</v>
      </c>
      <c r="G4302">
        <v>0</v>
      </c>
      <c r="H4302">
        <v>1</v>
      </c>
    </row>
    <row r="4303" spans="1:8" x14ac:dyDescent="0.3">
      <c r="A4303" s="6">
        <v>231219</v>
      </c>
      <c r="B4303" s="6" t="s">
        <v>10032</v>
      </c>
      <c r="C4303" s="6" t="s">
        <v>10033</v>
      </c>
      <c r="D4303" s="55" t="s">
        <v>1481</v>
      </c>
      <c r="E4303" s="55">
        <v>1</v>
      </c>
      <c r="F4303" s="6" t="s">
        <v>1430</v>
      </c>
      <c r="G4303">
        <v>0</v>
      </c>
      <c r="H4303">
        <v>1</v>
      </c>
    </row>
    <row r="4304" spans="1:8" x14ac:dyDescent="0.3">
      <c r="A4304" s="6">
        <v>230203</v>
      </c>
      <c r="B4304" s="6" t="s">
        <v>10034</v>
      </c>
      <c r="C4304" s="6" t="s">
        <v>10035</v>
      </c>
      <c r="D4304" s="55" t="s">
        <v>1481</v>
      </c>
      <c r="E4304" s="55">
        <v>1</v>
      </c>
      <c r="F4304" s="6" t="s">
        <v>1430</v>
      </c>
      <c r="G4304">
        <v>0</v>
      </c>
      <c r="H4304">
        <v>1</v>
      </c>
    </row>
    <row r="4305" spans="1:8" x14ac:dyDescent="0.3">
      <c r="A4305" s="6">
        <v>131637</v>
      </c>
      <c r="B4305" s="6" t="s">
        <v>10036</v>
      </c>
      <c r="C4305" s="6" t="s">
        <v>10037</v>
      </c>
      <c r="D4305" s="55" t="s">
        <v>1481</v>
      </c>
      <c r="E4305" s="55">
        <v>1</v>
      </c>
      <c r="F4305" s="6" t="s">
        <v>1430</v>
      </c>
      <c r="G4305">
        <v>0</v>
      </c>
      <c r="H4305">
        <v>1</v>
      </c>
    </row>
    <row r="4306" spans="1:8" x14ac:dyDescent="0.3">
      <c r="A4306" s="6">
        <v>167256</v>
      </c>
      <c r="B4306" s="6" t="s">
        <v>10038</v>
      </c>
      <c r="C4306" s="6" t="s">
        <v>10039</v>
      </c>
      <c r="D4306" s="55" t="s">
        <v>1481</v>
      </c>
      <c r="E4306" s="55">
        <v>1</v>
      </c>
      <c r="F4306" s="6" t="s">
        <v>1430</v>
      </c>
      <c r="G4306">
        <v>0</v>
      </c>
      <c r="H4306">
        <v>1</v>
      </c>
    </row>
    <row r="4307" spans="1:8" x14ac:dyDescent="0.3">
      <c r="A4307" s="6">
        <v>206786</v>
      </c>
      <c r="B4307" s="6" t="s">
        <v>10040</v>
      </c>
      <c r="C4307" s="6" t="s">
        <v>10041</v>
      </c>
      <c r="D4307" s="55" t="s">
        <v>1481</v>
      </c>
      <c r="E4307" s="55">
        <v>1</v>
      </c>
      <c r="F4307" s="6" t="s">
        <v>1430</v>
      </c>
      <c r="G4307">
        <v>0</v>
      </c>
      <c r="H4307">
        <v>1</v>
      </c>
    </row>
    <row r="4308" spans="1:8" x14ac:dyDescent="0.3">
      <c r="A4308" s="6">
        <v>297412</v>
      </c>
      <c r="B4308" s="6" t="s">
        <v>10042</v>
      </c>
      <c r="C4308" s="6" t="s">
        <v>10043</v>
      </c>
      <c r="D4308" s="55" t="s">
        <v>1481</v>
      </c>
      <c r="E4308" s="55">
        <v>1</v>
      </c>
      <c r="F4308" s="6" t="s">
        <v>1430</v>
      </c>
      <c r="G4308">
        <v>0</v>
      </c>
      <c r="H4308">
        <v>1</v>
      </c>
    </row>
    <row r="4309" spans="1:8" x14ac:dyDescent="0.3">
      <c r="A4309" s="6">
        <v>47083</v>
      </c>
      <c r="B4309" s="6" t="s">
        <v>10044</v>
      </c>
      <c r="C4309" s="6" t="s">
        <v>10045</v>
      </c>
      <c r="D4309" s="55" t="s">
        <v>1481</v>
      </c>
      <c r="E4309" s="55">
        <v>1</v>
      </c>
      <c r="F4309" s="6" t="s">
        <v>1430</v>
      </c>
      <c r="G4309">
        <v>0</v>
      </c>
      <c r="H4309">
        <v>1</v>
      </c>
    </row>
    <row r="4310" spans="1:8" x14ac:dyDescent="0.3">
      <c r="A4310" s="6">
        <v>172419</v>
      </c>
      <c r="B4310" s="6" t="s">
        <v>10046</v>
      </c>
      <c r="C4310" s="6" t="s">
        <v>10047</v>
      </c>
      <c r="D4310" s="55" t="s">
        <v>1481</v>
      </c>
      <c r="E4310" s="55">
        <v>1</v>
      </c>
      <c r="F4310" s="6" t="s">
        <v>1430</v>
      </c>
      <c r="G4310">
        <v>0</v>
      </c>
      <c r="H4310">
        <v>1</v>
      </c>
    </row>
    <row r="4311" spans="1:8" x14ac:dyDescent="0.3">
      <c r="A4311" s="281">
        <v>41075</v>
      </c>
      <c r="B4311" s="281" t="s">
        <v>10048</v>
      </c>
      <c r="C4311" s="281" t="s">
        <v>10049</v>
      </c>
      <c r="D4311" s="166">
        <v>1</v>
      </c>
      <c r="E4311" s="166">
        <v>2</v>
      </c>
      <c r="F4311" s="281" t="s">
        <v>10050</v>
      </c>
      <c r="G4311">
        <v>1</v>
      </c>
      <c r="H4311">
        <v>0</v>
      </c>
    </row>
    <row r="4312" spans="1:8" x14ac:dyDescent="0.3">
      <c r="A4312" s="281">
        <v>103667</v>
      </c>
      <c r="B4312" s="281" t="s">
        <v>10051</v>
      </c>
      <c r="C4312" s="281" t="s">
        <v>10052</v>
      </c>
      <c r="D4312" s="166">
        <v>1</v>
      </c>
      <c r="E4312" s="166">
        <v>2</v>
      </c>
      <c r="F4312" s="281" t="s">
        <v>10050</v>
      </c>
      <c r="G4312">
        <v>1</v>
      </c>
      <c r="H4312">
        <v>1</v>
      </c>
    </row>
    <row r="4313" spans="1:8" x14ac:dyDescent="0.3">
      <c r="A4313" s="281">
        <v>111516</v>
      </c>
      <c r="B4313" s="281" t="s">
        <v>10053</v>
      </c>
      <c r="C4313" s="281" t="s">
        <v>10054</v>
      </c>
      <c r="D4313" s="166">
        <v>2</v>
      </c>
      <c r="E4313" s="166">
        <v>2</v>
      </c>
      <c r="F4313" s="281" t="s">
        <v>10050</v>
      </c>
      <c r="G4313">
        <v>1</v>
      </c>
      <c r="H4313">
        <v>1</v>
      </c>
    </row>
    <row r="4314" spans="1:8" x14ac:dyDescent="0.3">
      <c r="A4314" s="281">
        <v>201610</v>
      </c>
      <c r="B4314" s="281" t="s">
        <v>10055</v>
      </c>
      <c r="C4314" s="281" t="s">
        <v>10056</v>
      </c>
      <c r="D4314" s="166">
        <v>1</v>
      </c>
      <c r="E4314" s="166">
        <v>2</v>
      </c>
      <c r="F4314" s="281" t="s">
        <v>10050</v>
      </c>
      <c r="G4314">
        <v>1</v>
      </c>
      <c r="H4314">
        <v>1</v>
      </c>
    </row>
    <row r="4315" spans="1:8" x14ac:dyDescent="0.3">
      <c r="A4315" s="281">
        <v>201746</v>
      </c>
      <c r="B4315" s="281" t="s">
        <v>10057</v>
      </c>
      <c r="C4315" s="281" t="s">
        <v>10058</v>
      </c>
      <c r="D4315" s="166">
        <v>1</v>
      </c>
      <c r="E4315" s="166">
        <v>2</v>
      </c>
      <c r="F4315" s="281" t="s">
        <v>10050</v>
      </c>
      <c r="G4315">
        <v>1</v>
      </c>
      <c r="H4315">
        <v>1</v>
      </c>
    </row>
    <row r="4316" spans="1:8" x14ac:dyDescent="0.3">
      <c r="A4316" s="281">
        <v>201140</v>
      </c>
      <c r="B4316" s="281" t="s">
        <v>10059</v>
      </c>
      <c r="C4316" s="281" t="s">
        <v>10060</v>
      </c>
      <c r="D4316" s="166">
        <v>1</v>
      </c>
      <c r="E4316" s="166">
        <v>2</v>
      </c>
      <c r="F4316" s="281" t="s">
        <v>10050</v>
      </c>
      <c r="G4316">
        <v>1</v>
      </c>
      <c r="H4316">
        <v>1</v>
      </c>
    </row>
    <row r="4317" spans="1:8" x14ac:dyDescent="0.3">
      <c r="A4317" s="281">
        <v>67</v>
      </c>
      <c r="B4317" s="281" t="s">
        <v>10061</v>
      </c>
      <c r="C4317" s="281" t="s">
        <v>10062</v>
      </c>
      <c r="D4317" s="166">
        <v>3</v>
      </c>
      <c r="E4317" s="166">
        <v>2</v>
      </c>
      <c r="F4317" s="281" t="s">
        <v>10050</v>
      </c>
      <c r="G4317">
        <v>1</v>
      </c>
      <c r="H4317">
        <v>1</v>
      </c>
    </row>
    <row r="4318" spans="1:8" x14ac:dyDescent="0.3">
      <c r="A4318" s="281">
        <v>69</v>
      </c>
      <c r="B4318" s="281" t="s">
        <v>10063</v>
      </c>
      <c r="C4318" s="281" t="s">
        <v>1557</v>
      </c>
      <c r="D4318" s="166">
        <v>2</v>
      </c>
      <c r="E4318" s="166">
        <v>2</v>
      </c>
      <c r="F4318" s="281" t="s">
        <v>10050</v>
      </c>
      <c r="G4318">
        <v>1</v>
      </c>
      <c r="H4318">
        <v>0</v>
      </c>
    </row>
    <row r="4319" spans="1:8" x14ac:dyDescent="0.3">
      <c r="A4319" s="281">
        <v>165792</v>
      </c>
      <c r="B4319" s="281" t="s">
        <v>10064</v>
      </c>
      <c r="C4319" s="281" t="s">
        <v>10065</v>
      </c>
      <c r="D4319" s="166" t="s">
        <v>1481</v>
      </c>
      <c r="E4319" s="166">
        <v>2</v>
      </c>
      <c r="F4319" s="281" t="s">
        <v>10050</v>
      </c>
      <c r="G4319">
        <v>1</v>
      </c>
      <c r="H4319">
        <v>0</v>
      </c>
    </row>
    <row r="4320" spans="1:8" x14ac:dyDescent="0.3">
      <c r="A4320" s="6">
        <v>76884</v>
      </c>
      <c r="B4320" s="6" t="s">
        <v>10066</v>
      </c>
      <c r="C4320" s="6" t="s">
        <v>10067</v>
      </c>
      <c r="D4320" s="55">
        <v>1</v>
      </c>
      <c r="E4320" s="55">
        <v>2</v>
      </c>
      <c r="F4320" s="6" t="s">
        <v>10050</v>
      </c>
      <c r="G4320">
        <v>0</v>
      </c>
      <c r="H4320">
        <v>1</v>
      </c>
    </row>
    <row r="4321" spans="1:8" x14ac:dyDescent="0.3">
      <c r="A4321" s="281">
        <v>111942</v>
      </c>
      <c r="B4321" s="281" t="s">
        <v>10068</v>
      </c>
      <c r="C4321" s="281" t="s">
        <v>10069</v>
      </c>
      <c r="D4321" s="166">
        <v>1</v>
      </c>
      <c r="E4321" s="166">
        <v>2</v>
      </c>
      <c r="F4321" s="281" t="s">
        <v>10050</v>
      </c>
      <c r="G4321">
        <v>1</v>
      </c>
      <c r="H4321">
        <v>1</v>
      </c>
    </row>
    <row r="4322" spans="1:8" x14ac:dyDescent="0.3">
      <c r="A4322" s="281">
        <v>201084</v>
      </c>
      <c r="B4322" s="281" t="s">
        <v>10070</v>
      </c>
      <c r="C4322" s="281" t="s">
        <v>10071</v>
      </c>
      <c r="D4322" s="166">
        <v>2</v>
      </c>
      <c r="E4322" s="166">
        <v>2</v>
      </c>
      <c r="F4322" s="281" t="s">
        <v>10050</v>
      </c>
      <c r="G4322">
        <v>1</v>
      </c>
      <c r="H4322">
        <v>1</v>
      </c>
    </row>
    <row r="4323" spans="1:8" x14ac:dyDescent="0.3">
      <c r="A4323" s="281">
        <v>38714</v>
      </c>
      <c r="B4323" s="281" t="s">
        <v>10072</v>
      </c>
      <c r="C4323" s="281" t="s">
        <v>10073</v>
      </c>
      <c r="D4323" s="166">
        <v>1</v>
      </c>
      <c r="E4323" s="166">
        <v>2</v>
      </c>
      <c r="F4323" s="281" t="s">
        <v>10050</v>
      </c>
      <c r="G4323">
        <v>1</v>
      </c>
      <c r="H4323">
        <v>1</v>
      </c>
    </row>
    <row r="4324" spans="1:8" x14ac:dyDescent="0.3">
      <c r="A4324" s="281">
        <v>87025</v>
      </c>
      <c r="B4324" s="281" t="s">
        <v>10074</v>
      </c>
      <c r="C4324" s="281" t="s">
        <v>10075</v>
      </c>
      <c r="D4324" s="166">
        <v>1</v>
      </c>
      <c r="E4324" s="166">
        <v>2</v>
      </c>
      <c r="F4324" s="281" t="s">
        <v>10050</v>
      </c>
      <c r="G4324">
        <v>1</v>
      </c>
      <c r="H4324">
        <v>1</v>
      </c>
    </row>
    <row r="4325" spans="1:8" x14ac:dyDescent="0.3">
      <c r="A4325" s="281">
        <v>81272</v>
      </c>
      <c r="B4325" s="281" t="s">
        <v>10076</v>
      </c>
      <c r="C4325" s="281" t="s">
        <v>10077</v>
      </c>
      <c r="D4325" s="166"/>
      <c r="E4325" s="166">
        <v>2</v>
      </c>
      <c r="F4325" s="281" t="s">
        <v>10050</v>
      </c>
      <c r="G4325">
        <v>1</v>
      </c>
      <c r="H4325">
        <v>1</v>
      </c>
    </row>
    <row r="4326" spans="1:8" x14ac:dyDescent="0.3">
      <c r="A4326" s="281">
        <v>35753</v>
      </c>
      <c r="B4326" s="281" t="s">
        <v>10078</v>
      </c>
      <c r="C4326" s="281" t="s">
        <v>10079</v>
      </c>
      <c r="D4326" s="166">
        <v>1</v>
      </c>
      <c r="E4326" s="166">
        <v>2</v>
      </c>
      <c r="F4326" s="281" t="s">
        <v>10050</v>
      </c>
      <c r="G4326">
        <v>1</v>
      </c>
      <c r="H4326">
        <v>0</v>
      </c>
    </row>
    <row r="4327" spans="1:8" x14ac:dyDescent="0.3">
      <c r="A4327" s="281">
        <v>177490</v>
      </c>
      <c r="B4327" s="281" t="s">
        <v>10080</v>
      </c>
      <c r="C4327" s="281" t="s">
        <v>10081</v>
      </c>
      <c r="D4327" s="166">
        <v>1</v>
      </c>
      <c r="E4327" s="166">
        <v>2</v>
      </c>
      <c r="F4327" s="281" t="s">
        <v>10050</v>
      </c>
      <c r="G4327">
        <v>1</v>
      </c>
      <c r="H4327">
        <v>1</v>
      </c>
    </row>
    <row r="4328" spans="1:8" x14ac:dyDescent="0.3">
      <c r="A4328" s="281">
        <v>1530</v>
      </c>
      <c r="B4328" s="281" t="s">
        <v>10082</v>
      </c>
      <c r="C4328" s="281" t="s">
        <v>10083</v>
      </c>
      <c r="D4328" s="166">
        <v>2</v>
      </c>
      <c r="E4328" s="166">
        <v>2</v>
      </c>
      <c r="F4328" s="281" t="s">
        <v>10050</v>
      </c>
      <c r="G4328">
        <v>1</v>
      </c>
      <c r="H4328">
        <v>0</v>
      </c>
    </row>
    <row r="4329" spans="1:8" x14ac:dyDescent="0.3">
      <c r="A4329" s="281">
        <v>6627</v>
      </c>
      <c r="B4329" s="281" t="s">
        <v>10084</v>
      </c>
      <c r="C4329" s="281" t="s">
        <v>10085</v>
      </c>
      <c r="D4329" s="166">
        <v>3</v>
      </c>
      <c r="E4329" s="166">
        <v>2</v>
      </c>
      <c r="F4329" s="281" t="s">
        <v>10050</v>
      </c>
      <c r="G4329">
        <v>1</v>
      </c>
      <c r="H4329">
        <v>1</v>
      </c>
    </row>
    <row r="4330" spans="1:8" x14ac:dyDescent="0.3">
      <c r="A4330" s="281">
        <v>10058</v>
      </c>
      <c r="B4330" s="281" t="s">
        <v>10086</v>
      </c>
      <c r="C4330" s="281" t="s">
        <v>10087</v>
      </c>
      <c r="D4330" s="166">
        <v>3</v>
      </c>
      <c r="E4330" s="166">
        <v>2</v>
      </c>
      <c r="F4330" s="281" t="s">
        <v>10050</v>
      </c>
      <c r="G4330">
        <v>1</v>
      </c>
      <c r="H4330">
        <v>1</v>
      </c>
    </row>
    <row r="4331" spans="1:8" x14ac:dyDescent="0.3">
      <c r="A4331" s="281">
        <v>10771</v>
      </c>
      <c r="B4331" s="281" t="s">
        <v>10088</v>
      </c>
      <c r="C4331" s="281" t="s">
        <v>10089</v>
      </c>
      <c r="D4331" s="166">
        <v>1</v>
      </c>
      <c r="E4331" s="166">
        <v>2</v>
      </c>
      <c r="F4331" s="281" t="s">
        <v>10050</v>
      </c>
      <c r="G4331">
        <v>1</v>
      </c>
      <c r="H4331">
        <v>1</v>
      </c>
    </row>
    <row r="4332" spans="1:8" x14ac:dyDescent="0.3">
      <c r="A4332" s="6">
        <v>10896</v>
      </c>
      <c r="B4332" s="6" t="s">
        <v>10090</v>
      </c>
      <c r="C4332" s="6" t="s">
        <v>2743</v>
      </c>
      <c r="D4332" s="55">
        <v>3</v>
      </c>
      <c r="E4332" s="55">
        <v>2</v>
      </c>
      <c r="F4332" s="6" t="s">
        <v>10050</v>
      </c>
      <c r="G4332">
        <v>0</v>
      </c>
      <c r="H4332">
        <v>1</v>
      </c>
    </row>
    <row r="4333" spans="1:8" x14ac:dyDescent="0.3">
      <c r="A4333" s="6">
        <v>12409</v>
      </c>
      <c r="B4333" s="6" t="s">
        <v>10091</v>
      </c>
      <c r="C4333" s="6" t="s">
        <v>2861</v>
      </c>
      <c r="D4333" s="55">
        <v>2</v>
      </c>
      <c r="E4333" s="55">
        <v>2</v>
      </c>
      <c r="F4333" s="6" t="s">
        <v>10050</v>
      </c>
      <c r="G4333">
        <v>0</v>
      </c>
      <c r="H4333">
        <v>1</v>
      </c>
    </row>
    <row r="4334" spans="1:8" x14ac:dyDescent="0.3">
      <c r="A4334" s="281">
        <v>12951</v>
      </c>
      <c r="B4334" s="281" t="s">
        <v>10092</v>
      </c>
      <c r="C4334" s="281" t="s">
        <v>10093</v>
      </c>
      <c r="D4334" s="166">
        <v>1</v>
      </c>
      <c r="E4334" s="166">
        <v>2</v>
      </c>
      <c r="F4334" s="281" t="s">
        <v>10050</v>
      </c>
      <c r="G4334">
        <v>1</v>
      </c>
      <c r="H4334">
        <v>0</v>
      </c>
    </row>
    <row r="4335" spans="1:8" x14ac:dyDescent="0.3">
      <c r="A4335" s="281">
        <v>15422</v>
      </c>
      <c r="B4335" s="281" t="s">
        <v>10094</v>
      </c>
      <c r="C4335" s="281" t="s">
        <v>10095</v>
      </c>
      <c r="D4335" s="166">
        <v>2</v>
      </c>
      <c r="E4335" s="166">
        <v>2</v>
      </c>
      <c r="F4335" s="281" t="s">
        <v>10050</v>
      </c>
      <c r="G4335">
        <v>1</v>
      </c>
      <c r="H4335">
        <v>1</v>
      </c>
    </row>
    <row r="4336" spans="1:8" x14ac:dyDescent="0.3">
      <c r="A4336" s="281">
        <v>16448</v>
      </c>
      <c r="B4336" s="281" t="s">
        <v>10096</v>
      </c>
      <c r="C4336" s="281" t="s">
        <v>10097</v>
      </c>
      <c r="D4336" s="166">
        <v>2</v>
      </c>
      <c r="E4336" s="166">
        <v>2</v>
      </c>
      <c r="F4336" s="281" t="s">
        <v>10050</v>
      </c>
      <c r="G4336">
        <v>1</v>
      </c>
      <c r="H4336">
        <v>1</v>
      </c>
    </row>
    <row r="4337" spans="1:8" x14ac:dyDescent="0.3">
      <c r="A4337" s="281">
        <v>19417</v>
      </c>
      <c r="B4337" s="281" t="s">
        <v>10098</v>
      </c>
      <c r="C4337" s="281" t="s">
        <v>10099</v>
      </c>
      <c r="D4337" s="166">
        <v>2</v>
      </c>
      <c r="E4337" s="166">
        <v>2</v>
      </c>
      <c r="F4337" s="281" t="s">
        <v>10050</v>
      </c>
      <c r="G4337">
        <v>1</v>
      </c>
      <c r="H4337">
        <v>1</v>
      </c>
    </row>
    <row r="4338" spans="1:8" x14ac:dyDescent="0.3">
      <c r="A4338" s="281">
        <v>20030</v>
      </c>
      <c r="B4338" s="281" t="s">
        <v>10100</v>
      </c>
      <c r="C4338" s="281" t="s">
        <v>10101</v>
      </c>
      <c r="D4338" s="166">
        <v>2</v>
      </c>
      <c r="E4338" s="166">
        <v>2</v>
      </c>
      <c r="F4338" s="281" t="s">
        <v>10050</v>
      </c>
      <c r="G4338">
        <v>1</v>
      </c>
      <c r="H4338">
        <v>1</v>
      </c>
    </row>
    <row r="4339" spans="1:8" x14ac:dyDescent="0.3">
      <c r="A4339" s="281">
        <v>20802</v>
      </c>
      <c r="B4339" s="281" t="s">
        <v>10102</v>
      </c>
      <c r="C4339" s="281" t="s">
        <v>10103</v>
      </c>
      <c r="D4339" s="166">
        <v>2</v>
      </c>
      <c r="E4339" s="166">
        <v>2</v>
      </c>
      <c r="F4339" s="281" t="s">
        <v>10050</v>
      </c>
      <c r="G4339">
        <v>1</v>
      </c>
      <c r="H4339">
        <v>1</v>
      </c>
    </row>
    <row r="4340" spans="1:8" x14ac:dyDescent="0.3">
      <c r="A4340" s="281">
        <v>21502</v>
      </c>
      <c r="B4340" s="281" t="s">
        <v>10104</v>
      </c>
      <c r="C4340" s="281" t="s">
        <v>10105</v>
      </c>
      <c r="D4340" s="166">
        <v>1</v>
      </c>
      <c r="E4340" s="166">
        <v>2</v>
      </c>
      <c r="F4340" s="281" t="s">
        <v>10050</v>
      </c>
      <c r="G4340">
        <v>1</v>
      </c>
      <c r="H4340">
        <v>1</v>
      </c>
    </row>
    <row r="4341" spans="1:8" x14ac:dyDescent="0.3">
      <c r="A4341" s="281">
        <v>21845</v>
      </c>
      <c r="B4341" s="281" t="s">
        <v>10106</v>
      </c>
      <c r="C4341" s="281" t="s">
        <v>10107</v>
      </c>
      <c r="D4341" s="166">
        <v>3</v>
      </c>
      <c r="E4341" s="166">
        <v>2</v>
      </c>
      <c r="F4341" s="281" t="s">
        <v>10050</v>
      </c>
      <c r="G4341">
        <v>1</v>
      </c>
      <c r="H4341">
        <v>1</v>
      </c>
    </row>
    <row r="4342" spans="1:8" x14ac:dyDescent="0.3">
      <c r="A4342" s="281">
        <v>25069</v>
      </c>
      <c r="B4342" s="281" t="s">
        <v>10108</v>
      </c>
      <c r="C4342" s="281" t="s">
        <v>10109</v>
      </c>
      <c r="D4342" s="166">
        <v>2</v>
      </c>
      <c r="E4342" s="166">
        <v>2</v>
      </c>
      <c r="F4342" s="281" t="s">
        <v>10050</v>
      </c>
      <c r="G4342">
        <v>1</v>
      </c>
      <c r="H4342">
        <v>1</v>
      </c>
    </row>
    <row r="4343" spans="1:8" x14ac:dyDescent="0.3">
      <c r="A4343" s="281">
        <v>33078</v>
      </c>
      <c r="B4343" s="281" t="s">
        <v>10110</v>
      </c>
      <c r="C4343" s="281" t="s">
        <v>10111</v>
      </c>
      <c r="D4343" s="166"/>
      <c r="E4343" s="166">
        <v>2</v>
      </c>
      <c r="F4343" s="281" t="s">
        <v>10050</v>
      </c>
      <c r="G4343">
        <v>1</v>
      </c>
      <c r="H4343">
        <v>1</v>
      </c>
    </row>
    <row r="4344" spans="1:8" x14ac:dyDescent="0.3">
      <c r="A4344" s="281">
        <v>33332</v>
      </c>
      <c r="B4344" s="281" t="s">
        <v>10112</v>
      </c>
      <c r="C4344" s="281" t="s">
        <v>10113</v>
      </c>
      <c r="D4344" s="166"/>
      <c r="E4344" s="166">
        <v>2</v>
      </c>
      <c r="F4344" s="281" t="s">
        <v>10050</v>
      </c>
      <c r="G4344">
        <v>1</v>
      </c>
      <c r="H4344">
        <v>1</v>
      </c>
    </row>
    <row r="4345" spans="1:8" x14ac:dyDescent="0.3">
      <c r="A4345" s="281">
        <v>33262</v>
      </c>
      <c r="B4345" s="281" t="s">
        <v>10114</v>
      </c>
      <c r="C4345" s="281" t="s">
        <v>10115</v>
      </c>
      <c r="D4345" s="166"/>
      <c r="E4345" s="166">
        <v>2</v>
      </c>
      <c r="F4345" s="281" t="s">
        <v>10050</v>
      </c>
      <c r="G4345">
        <v>1</v>
      </c>
      <c r="H4345">
        <v>1</v>
      </c>
    </row>
    <row r="4346" spans="1:8" x14ac:dyDescent="0.3">
      <c r="A4346" s="281">
        <v>33180</v>
      </c>
      <c r="B4346" s="281" t="s">
        <v>10116</v>
      </c>
      <c r="C4346" s="281" t="s">
        <v>10117</v>
      </c>
      <c r="D4346" s="166"/>
      <c r="E4346" s="166">
        <v>2</v>
      </c>
      <c r="F4346" s="281" t="s">
        <v>10050</v>
      </c>
      <c r="G4346">
        <v>1</v>
      </c>
      <c r="H4346">
        <v>1</v>
      </c>
    </row>
    <row r="4347" spans="1:8" x14ac:dyDescent="0.3">
      <c r="A4347" s="281">
        <v>33069</v>
      </c>
      <c r="B4347" s="281" t="s">
        <v>10118</v>
      </c>
      <c r="C4347" s="281" t="s">
        <v>10119</v>
      </c>
      <c r="D4347" s="166"/>
      <c r="E4347" s="166">
        <v>2</v>
      </c>
      <c r="F4347" s="281" t="s">
        <v>10050</v>
      </c>
      <c r="G4347">
        <v>1</v>
      </c>
      <c r="H4347">
        <v>1</v>
      </c>
    </row>
    <row r="4348" spans="1:8" x14ac:dyDescent="0.3">
      <c r="A4348" s="281">
        <v>13141</v>
      </c>
      <c r="B4348" s="281" t="s">
        <v>10120</v>
      </c>
      <c r="C4348" s="281" t="s">
        <v>10121</v>
      </c>
      <c r="D4348" s="166">
        <v>2</v>
      </c>
      <c r="E4348" s="166">
        <v>2</v>
      </c>
      <c r="F4348" s="281" t="s">
        <v>10050</v>
      </c>
      <c r="G4348">
        <v>1</v>
      </c>
      <c r="H4348">
        <v>1</v>
      </c>
    </row>
    <row r="4349" spans="1:8" x14ac:dyDescent="0.3">
      <c r="A4349" s="281">
        <v>19260</v>
      </c>
      <c r="B4349" s="281" t="s">
        <v>10122</v>
      </c>
      <c r="C4349" s="281" t="s">
        <v>10123</v>
      </c>
      <c r="D4349" s="166">
        <v>1</v>
      </c>
      <c r="E4349" s="166">
        <v>2</v>
      </c>
      <c r="F4349" s="281" t="s">
        <v>10050</v>
      </c>
      <c r="G4349">
        <v>1</v>
      </c>
      <c r="H4349">
        <v>1</v>
      </c>
    </row>
    <row r="4350" spans="1:8" x14ac:dyDescent="0.3">
      <c r="A4350" s="281">
        <v>33198</v>
      </c>
      <c r="B4350" s="281" t="s">
        <v>10124</v>
      </c>
      <c r="C4350" s="281" t="s">
        <v>10125</v>
      </c>
      <c r="D4350" s="166"/>
      <c r="E4350" s="166">
        <v>2</v>
      </c>
      <c r="F4350" s="281" t="s">
        <v>10050</v>
      </c>
      <c r="G4350">
        <v>1</v>
      </c>
      <c r="H4350">
        <v>1</v>
      </c>
    </row>
    <row r="4351" spans="1:8" x14ac:dyDescent="0.3">
      <c r="A4351" s="281">
        <v>19713</v>
      </c>
      <c r="B4351" s="281" t="s">
        <v>10126</v>
      </c>
      <c r="C4351" s="281" t="s">
        <v>10127</v>
      </c>
      <c r="D4351" s="166">
        <v>2</v>
      </c>
      <c r="E4351" s="166">
        <v>2</v>
      </c>
      <c r="F4351" s="281" t="s">
        <v>10050</v>
      </c>
      <c r="G4351">
        <v>1</v>
      </c>
      <c r="H4351">
        <v>1</v>
      </c>
    </row>
    <row r="4352" spans="1:8" x14ac:dyDescent="0.3">
      <c r="A4352" s="6">
        <v>1518</v>
      </c>
      <c r="B4352" s="6" t="s">
        <v>10128</v>
      </c>
      <c r="C4352" s="6" t="s">
        <v>10129</v>
      </c>
      <c r="D4352" s="55"/>
      <c r="E4352" s="55">
        <v>2</v>
      </c>
      <c r="F4352" s="6" t="s">
        <v>10050</v>
      </c>
      <c r="G4352">
        <v>0</v>
      </c>
      <c r="H4352">
        <v>1</v>
      </c>
    </row>
    <row r="4353" spans="1:8" x14ac:dyDescent="0.3">
      <c r="A4353" s="281">
        <v>33076</v>
      </c>
      <c r="B4353" s="281" t="s">
        <v>10130</v>
      </c>
      <c r="C4353" s="281" t="s">
        <v>10131</v>
      </c>
      <c r="D4353" s="166"/>
      <c r="E4353" s="166">
        <v>2</v>
      </c>
      <c r="F4353" s="281" t="s">
        <v>10050</v>
      </c>
      <c r="G4353">
        <v>1</v>
      </c>
      <c r="H4353">
        <v>1</v>
      </c>
    </row>
    <row r="4354" spans="1:8" x14ac:dyDescent="0.3">
      <c r="A4354" s="281">
        <v>33082</v>
      </c>
      <c r="B4354" s="281" t="s">
        <v>10132</v>
      </c>
      <c r="C4354" s="281" t="s">
        <v>10133</v>
      </c>
      <c r="D4354" s="166"/>
      <c r="E4354" s="166">
        <v>2</v>
      </c>
      <c r="F4354" s="281" t="s">
        <v>10050</v>
      </c>
      <c r="G4354">
        <v>1</v>
      </c>
      <c r="H4354">
        <v>1</v>
      </c>
    </row>
    <row r="4355" spans="1:8" x14ac:dyDescent="0.3">
      <c r="A4355" s="281">
        <v>33059</v>
      </c>
      <c r="B4355" s="281" t="s">
        <v>10134</v>
      </c>
      <c r="C4355" s="281" t="s">
        <v>10135</v>
      </c>
      <c r="D4355" s="166">
        <v>1</v>
      </c>
      <c r="E4355" s="166">
        <v>2</v>
      </c>
      <c r="F4355" s="281" t="s">
        <v>10050</v>
      </c>
      <c r="G4355">
        <v>1</v>
      </c>
      <c r="H4355">
        <v>1</v>
      </c>
    </row>
    <row r="4356" spans="1:8" x14ac:dyDescent="0.3">
      <c r="A4356" s="281">
        <v>33075</v>
      </c>
      <c r="B4356" s="281" t="s">
        <v>10136</v>
      </c>
      <c r="C4356" s="281" t="s">
        <v>10137</v>
      </c>
      <c r="D4356" s="166"/>
      <c r="E4356" s="166">
        <v>2</v>
      </c>
      <c r="F4356" s="281" t="s">
        <v>10050</v>
      </c>
      <c r="G4356">
        <v>1</v>
      </c>
      <c r="H4356">
        <v>1</v>
      </c>
    </row>
    <row r="4357" spans="1:8" x14ac:dyDescent="0.3">
      <c r="A4357" s="281">
        <v>33221</v>
      </c>
      <c r="B4357" s="281" t="s">
        <v>10138</v>
      </c>
      <c r="C4357" s="281" t="s">
        <v>10139</v>
      </c>
      <c r="D4357" s="166"/>
      <c r="E4357" s="166">
        <v>2</v>
      </c>
      <c r="F4357" s="281" t="s">
        <v>10050</v>
      </c>
      <c r="G4357">
        <v>1</v>
      </c>
      <c r="H4357">
        <v>1</v>
      </c>
    </row>
    <row r="4358" spans="1:8" x14ac:dyDescent="0.3">
      <c r="A4358" s="281">
        <v>33471</v>
      </c>
      <c r="B4358" s="281" t="s">
        <v>10140</v>
      </c>
      <c r="C4358" s="281" t="s">
        <v>10141</v>
      </c>
      <c r="D4358" s="166"/>
      <c r="E4358" s="166">
        <v>2</v>
      </c>
      <c r="F4358" s="281" t="s">
        <v>10050</v>
      </c>
      <c r="G4358">
        <v>1</v>
      </c>
      <c r="H4358">
        <v>1</v>
      </c>
    </row>
    <row r="4359" spans="1:8" x14ac:dyDescent="0.3">
      <c r="A4359" s="281">
        <v>33081</v>
      </c>
      <c r="B4359" s="281" t="s">
        <v>10142</v>
      </c>
      <c r="C4359" s="281" t="s">
        <v>10143</v>
      </c>
      <c r="D4359" s="166"/>
      <c r="E4359" s="166">
        <v>2</v>
      </c>
      <c r="F4359" s="281" t="s">
        <v>10050</v>
      </c>
      <c r="G4359">
        <v>1</v>
      </c>
      <c r="H4359">
        <v>1</v>
      </c>
    </row>
    <row r="4360" spans="1:8" x14ac:dyDescent="0.3">
      <c r="A4360" s="281">
        <v>224</v>
      </c>
      <c r="B4360" s="281" t="s">
        <v>10144</v>
      </c>
      <c r="C4360" s="281" t="s">
        <v>10145</v>
      </c>
      <c r="D4360" s="166">
        <v>3</v>
      </c>
      <c r="E4360" s="166">
        <v>2</v>
      </c>
      <c r="F4360" s="281" t="s">
        <v>10050</v>
      </c>
      <c r="G4360">
        <v>1</v>
      </c>
      <c r="H4360">
        <v>1</v>
      </c>
    </row>
    <row r="4361" spans="1:8" x14ac:dyDescent="0.3">
      <c r="A4361" s="281">
        <v>33057</v>
      </c>
      <c r="B4361" s="281" t="s">
        <v>10146</v>
      </c>
      <c r="C4361" s="281" t="s">
        <v>10147</v>
      </c>
      <c r="D4361" s="166"/>
      <c r="E4361" s="166">
        <v>2</v>
      </c>
      <c r="F4361" s="281" t="s">
        <v>10050</v>
      </c>
      <c r="G4361">
        <v>1</v>
      </c>
      <c r="H4361">
        <v>1</v>
      </c>
    </row>
    <row r="4362" spans="1:8" x14ac:dyDescent="0.3">
      <c r="A4362" s="281">
        <v>33183</v>
      </c>
      <c r="B4362" s="281" t="s">
        <v>10148</v>
      </c>
      <c r="C4362" s="281" t="s">
        <v>10149</v>
      </c>
      <c r="D4362" s="166"/>
      <c r="E4362" s="166">
        <v>2</v>
      </c>
      <c r="F4362" s="281" t="s">
        <v>10050</v>
      </c>
      <c r="G4362">
        <v>1</v>
      </c>
      <c r="H4362">
        <v>1</v>
      </c>
    </row>
    <row r="4363" spans="1:8" x14ac:dyDescent="0.3">
      <c r="A4363" s="281">
        <v>15396</v>
      </c>
      <c r="B4363" s="281" t="s">
        <v>10150</v>
      </c>
      <c r="C4363" s="281" t="s">
        <v>10151</v>
      </c>
      <c r="D4363" s="166">
        <v>3</v>
      </c>
      <c r="E4363" s="166">
        <v>2</v>
      </c>
      <c r="F4363" s="281" t="s">
        <v>10050</v>
      </c>
      <c r="G4363">
        <v>1</v>
      </c>
      <c r="H4363">
        <v>1</v>
      </c>
    </row>
    <row r="4364" spans="1:8" x14ac:dyDescent="0.3">
      <c r="A4364" s="281">
        <v>33060</v>
      </c>
      <c r="B4364" s="281" t="s">
        <v>10152</v>
      </c>
      <c r="C4364" s="281" t="s">
        <v>10153</v>
      </c>
      <c r="D4364" s="166"/>
      <c r="E4364" s="166">
        <v>2</v>
      </c>
      <c r="F4364" s="281" t="s">
        <v>10050</v>
      </c>
      <c r="G4364">
        <v>1</v>
      </c>
      <c r="H4364">
        <v>1</v>
      </c>
    </row>
    <row r="4365" spans="1:8" x14ac:dyDescent="0.3">
      <c r="A4365" s="281">
        <v>22137</v>
      </c>
      <c r="B4365" s="281" t="s">
        <v>10154</v>
      </c>
      <c r="C4365" s="281" t="s">
        <v>10155</v>
      </c>
      <c r="D4365" s="166">
        <v>2</v>
      </c>
      <c r="E4365" s="166">
        <v>2</v>
      </c>
      <c r="F4365" s="281" t="s">
        <v>10050</v>
      </c>
      <c r="G4365">
        <v>1</v>
      </c>
      <c r="H4365">
        <v>1</v>
      </c>
    </row>
    <row r="4366" spans="1:8" x14ac:dyDescent="0.3">
      <c r="A4366" s="281">
        <v>7</v>
      </c>
      <c r="B4366" s="281" t="s">
        <v>10156</v>
      </c>
      <c r="C4366" s="281" t="s">
        <v>10157</v>
      </c>
      <c r="D4366" s="166">
        <v>2</v>
      </c>
      <c r="E4366" s="166">
        <v>2</v>
      </c>
      <c r="F4366" s="281" t="s">
        <v>10050</v>
      </c>
      <c r="G4366">
        <v>1</v>
      </c>
      <c r="H4366">
        <v>1</v>
      </c>
    </row>
    <row r="4367" spans="1:8" x14ac:dyDescent="0.3">
      <c r="A4367" s="281">
        <v>14</v>
      </c>
      <c r="B4367" s="281" t="s">
        <v>10158</v>
      </c>
      <c r="C4367" s="281" t="s">
        <v>10159</v>
      </c>
      <c r="D4367" s="166">
        <v>3</v>
      </c>
      <c r="E4367" s="166">
        <v>2</v>
      </c>
      <c r="F4367" s="281" t="s">
        <v>10050</v>
      </c>
      <c r="G4367">
        <v>1</v>
      </c>
      <c r="H4367">
        <v>1</v>
      </c>
    </row>
    <row r="4368" spans="1:8" x14ac:dyDescent="0.3">
      <c r="A4368" s="281">
        <v>15</v>
      </c>
      <c r="B4368" s="281" t="s">
        <v>10160</v>
      </c>
      <c r="C4368" s="281" t="s">
        <v>10161</v>
      </c>
      <c r="D4368" s="166">
        <v>3</v>
      </c>
      <c r="E4368" s="166">
        <v>2</v>
      </c>
      <c r="F4368" s="281" t="s">
        <v>10050</v>
      </c>
      <c r="G4368">
        <v>1</v>
      </c>
      <c r="H4368">
        <v>1</v>
      </c>
    </row>
    <row r="4369" spans="1:8" x14ac:dyDescent="0.3">
      <c r="A4369" s="281">
        <v>66</v>
      </c>
      <c r="B4369" s="281" t="s">
        <v>10162</v>
      </c>
      <c r="C4369" s="281" t="s">
        <v>10163</v>
      </c>
      <c r="D4369" s="166">
        <v>3</v>
      </c>
      <c r="E4369" s="166">
        <v>2</v>
      </c>
      <c r="F4369" s="281" t="s">
        <v>10050</v>
      </c>
      <c r="G4369">
        <v>1</v>
      </c>
      <c r="H4369">
        <v>1</v>
      </c>
    </row>
    <row r="4370" spans="1:8" x14ac:dyDescent="0.3">
      <c r="A4370" s="281">
        <v>90</v>
      </c>
      <c r="B4370" s="281" t="s">
        <v>10164</v>
      </c>
      <c r="C4370" s="281" t="s">
        <v>10165</v>
      </c>
      <c r="D4370" s="166">
        <v>3</v>
      </c>
      <c r="E4370" s="166">
        <v>2</v>
      </c>
      <c r="F4370" s="281" t="s">
        <v>10050</v>
      </c>
      <c r="G4370">
        <v>1</v>
      </c>
      <c r="H4370">
        <v>1</v>
      </c>
    </row>
    <row r="4371" spans="1:8" x14ac:dyDescent="0.3">
      <c r="A4371" s="281">
        <v>92</v>
      </c>
      <c r="B4371" s="281" t="s">
        <v>10166</v>
      </c>
      <c r="C4371" s="281" t="s">
        <v>10167</v>
      </c>
      <c r="D4371" s="166">
        <v>3</v>
      </c>
      <c r="E4371" s="166">
        <v>2</v>
      </c>
      <c r="F4371" s="281" t="s">
        <v>10050</v>
      </c>
      <c r="G4371">
        <v>1</v>
      </c>
      <c r="H4371">
        <v>1</v>
      </c>
    </row>
    <row r="4372" spans="1:8" x14ac:dyDescent="0.3">
      <c r="A4372" s="281">
        <v>93</v>
      </c>
      <c r="B4372" s="281" t="s">
        <v>10168</v>
      </c>
      <c r="C4372" s="281" t="s">
        <v>10169</v>
      </c>
      <c r="D4372" s="166">
        <v>3</v>
      </c>
      <c r="E4372" s="166">
        <v>2</v>
      </c>
      <c r="F4372" s="281" t="s">
        <v>10050</v>
      </c>
      <c r="G4372">
        <v>1</v>
      </c>
      <c r="H4372">
        <v>1</v>
      </c>
    </row>
    <row r="4373" spans="1:8" x14ac:dyDescent="0.3">
      <c r="A4373" s="281">
        <v>96</v>
      </c>
      <c r="B4373" s="281" t="s">
        <v>10170</v>
      </c>
      <c r="C4373" s="281" t="s">
        <v>10171</v>
      </c>
      <c r="D4373" s="166">
        <v>3</v>
      </c>
      <c r="E4373" s="166">
        <v>2</v>
      </c>
      <c r="F4373" s="281" t="s">
        <v>10050</v>
      </c>
      <c r="G4373">
        <v>1</v>
      </c>
      <c r="H4373">
        <v>1</v>
      </c>
    </row>
    <row r="4374" spans="1:8" x14ac:dyDescent="0.3">
      <c r="A4374" s="281">
        <v>162</v>
      </c>
      <c r="B4374" s="281" t="s">
        <v>10172</v>
      </c>
      <c r="C4374" s="281" t="s">
        <v>10173</v>
      </c>
      <c r="D4374" s="166">
        <v>3</v>
      </c>
      <c r="E4374" s="166">
        <v>2</v>
      </c>
      <c r="F4374" s="281" t="s">
        <v>10050</v>
      </c>
      <c r="G4374">
        <v>1</v>
      </c>
      <c r="H4374">
        <v>1</v>
      </c>
    </row>
    <row r="4375" spans="1:8" x14ac:dyDescent="0.3">
      <c r="A4375" s="281">
        <v>184</v>
      </c>
      <c r="B4375" s="281" t="s">
        <v>10174</v>
      </c>
      <c r="C4375" s="281" t="s">
        <v>10175</v>
      </c>
      <c r="D4375" s="166">
        <v>3</v>
      </c>
      <c r="E4375" s="166">
        <v>2</v>
      </c>
      <c r="F4375" s="281" t="s">
        <v>10050</v>
      </c>
      <c r="G4375">
        <v>1</v>
      </c>
      <c r="H4375">
        <v>1</v>
      </c>
    </row>
    <row r="4376" spans="1:8" x14ac:dyDescent="0.3">
      <c r="A4376" s="281">
        <v>185</v>
      </c>
      <c r="B4376" s="281" t="s">
        <v>10176</v>
      </c>
      <c r="C4376" s="281" t="s">
        <v>10177</v>
      </c>
      <c r="D4376" s="166">
        <v>2</v>
      </c>
      <c r="E4376" s="166">
        <v>2</v>
      </c>
      <c r="F4376" s="281" t="s">
        <v>10050</v>
      </c>
      <c r="G4376">
        <v>1</v>
      </c>
      <c r="H4376">
        <v>1</v>
      </c>
    </row>
    <row r="4377" spans="1:8" x14ac:dyDescent="0.3">
      <c r="A4377" s="281">
        <v>195</v>
      </c>
      <c r="B4377" s="281" t="s">
        <v>10178</v>
      </c>
      <c r="C4377" s="281" t="s">
        <v>10179</v>
      </c>
      <c r="D4377" s="166">
        <v>3</v>
      </c>
      <c r="E4377" s="166">
        <v>2</v>
      </c>
      <c r="F4377" s="281" t="s">
        <v>10050</v>
      </c>
      <c r="G4377">
        <v>1</v>
      </c>
      <c r="H4377">
        <v>1</v>
      </c>
    </row>
    <row r="4378" spans="1:8" x14ac:dyDescent="0.3">
      <c r="A4378" s="281">
        <v>206</v>
      </c>
      <c r="B4378" s="281" t="s">
        <v>10180</v>
      </c>
      <c r="C4378" s="281" t="s">
        <v>10181</v>
      </c>
      <c r="D4378" s="166">
        <v>2</v>
      </c>
      <c r="E4378" s="166">
        <v>2</v>
      </c>
      <c r="F4378" s="281" t="s">
        <v>10050</v>
      </c>
      <c r="G4378">
        <v>1</v>
      </c>
      <c r="H4378">
        <v>1</v>
      </c>
    </row>
    <row r="4379" spans="1:8" x14ac:dyDescent="0.3">
      <c r="A4379" s="281">
        <v>207</v>
      </c>
      <c r="B4379" s="281" t="s">
        <v>10182</v>
      </c>
      <c r="C4379" s="281" t="s">
        <v>10183</v>
      </c>
      <c r="D4379" s="166">
        <v>2</v>
      </c>
      <c r="E4379" s="166">
        <v>2</v>
      </c>
      <c r="F4379" s="281" t="s">
        <v>10050</v>
      </c>
      <c r="G4379">
        <v>1</v>
      </c>
      <c r="H4379">
        <v>1</v>
      </c>
    </row>
    <row r="4380" spans="1:8" x14ac:dyDescent="0.3">
      <c r="A4380" s="281">
        <v>253</v>
      </c>
      <c r="B4380" s="281" t="s">
        <v>10184</v>
      </c>
      <c r="C4380" s="281" t="s">
        <v>10185</v>
      </c>
      <c r="D4380" s="166">
        <v>3</v>
      </c>
      <c r="E4380" s="166">
        <v>2</v>
      </c>
      <c r="F4380" s="281" t="s">
        <v>10050</v>
      </c>
      <c r="G4380">
        <v>1</v>
      </c>
      <c r="H4380">
        <v>1</v>
      </c>
    </row>
    <row r="4381" spans="1:8" x14ac:dyDescent="0.3">
      <c r="A4381" s="281">
        <v>258</v>
      </c>
      <c r="B4381" s="281" t="s">
        <v>10186</v>
      </c>
      <c r="C4381" s="281" t="s">
        <v>10187</v>
      </c>
      <c r="D4381" s="166">
        <v>2</v>
      </c>
      <c r="E4381" s="166">
        <v>2</v>
      </c>
      <c r="F4381" s="281" t="s">
        <v>10050</v>
      </c>
      <c r="G4381">
        <v>1</v>
      </c>
      <c r="H4381">
        <v>1</v>
      </c>
    </row>
    <row r="4382" spans="1:8" x14ac:dyDescent="0.3">
      <c r="A4382" s="281">
        <v>263</v>
      </c>
      <c r="B4382" s="281" t="s">
        <v>10188</v>
      </c>
      <c r="C4382" s="281" t="s">
        <v>10189</v>
      </c>
      <c r="D4382" s="166">
        <v>1</v>
      </c>
      <c r="E4382" s="166">
        <v>2</v>
      </c>
      <c r="F4382" s="281" t="s">
        <v>10050</v>
      </c>
      <c r="G4382">
        <v>1</v>
      </c>
      <c r="H4382">
        <v>0</v>
      </c>
    </row>
    <row r="4383" spans="1:8" x14ac:dyDescent="0.3">
      <c r="A4383" s="281">
        <v>280</v>
      </c>
      <c r="B4383" s="281" t="s">
        <v>10190</v>
      </c>
      <c r="C4383" s="281" t="s">
        <v>10191</v>
      </c>
      <c r="D4383" s="166">
        <v>3</v>
      </c>
      <c r="E4383" s="166">
        <v>2</v>
      </c>
      <c r="F4383" s="281" t="s">
        <v>10050</v>
      </c>
      <c r="G4383">
        <v>1</v>
      </c>
      <c r="H4383">
        <v>1</v>
      </c>
    </row>
    <row r="4384" spans="1:8" x14ac:dyDescent="0.3">
      <c r="A4384" s="281">
        <v>281</v>
      </c>
      <c r="B4384" s="281" t="s">
        <v>10192</v>
      </c>
      <c r="C4384" s="281" t="s">
        <v>10193</v>
      </c>
      <c r="D4384" s="166">
        <v>3</v>
      </c>
      <c r="E4384" s="166">
        <v>2</v>
      </c>
      <c r="F4384" s="281" t="s">
        <v>10050</v>
      </c>
      <c r="G4384">
        <v>1</v>
      </c>
      <c r="H4384">
        <v>1</v>
      </c>
    </row>
    <row r="4385" spans="1:8" x14ac:dyDescent="0.3">
      <c r="A4385" s="281">
        <v>286</v>
      </c>
      <c r="B4385" s="281" t="s">
        <v>10194</v>
      </c>
      <c r="C4385" s="281" t="s">
        <v>10195</v>
      </c>
      <c r="D4385" s="166">
        <v>3</v>
      </c>
      <c r="E4385" s="166">
        <v>2</v>
      </c>
      <c r="F4385" s="281" t="s">
        <v>10050</v>
      </c>
      <c r="G4385">
        <v>1</v>
      </c>
      <c r="H4385">
        <v>1</v>
      </c>
    </row>
    <row r="4386" spans="1:8" x14ac:dyDescent="0.3">
      <c r="A4386" s="281">
        <v>299</v>
      </c>
      <c r="B4386" s="281" t="s">
        <v>10196</v>
      </c>
      <c r="C4386" s="281" t="s">
        <v>10197</v>
      </c>
      <c r="D4386" s="166">
        <v>3</v>
      </c>
      <c r="E4386" s="166">
        <v>2</v>
      </c>
      <c r="F4386" s="281" t="s">
        <v>10050</v>
      </c>
      <c r="G4386">
        <v>1</v>
      </c>
      <c r="H4386">
        <v>1</v>
      </c>
    </row>
    <row r="4387" spans="1:8" x14ac:dyDescent="0.3">
      <c r="A4387" s="281">
        <v>334</v>
      </c>
      <c r="B4387" s="281" t="s">
        <v>10198</v>
      </c>
      <c r="C4387" s="281" t="s">
        <v>10199</v>
      </c>
      <c r="D4387" s="166">
        <v>3</v>
      </c>
      <c r="E4387" s="166">
        <v>2</v>
      </c>
      <c r="F4387" s="281" t="s">
        <v>10050</v>
      </c>
      <c r="G4387">
        <v>1</v>
      </c>
      <c r="H4387">
        <v>1</v>
      </c>
    </row>
    <row r="4388" spans="1:8" x14ac:dyDescent="0.3">
      <c r="A4388" s="281">
        <v>337</v>
      </c>
      <c r="B4388" s="281" t="s">
        <v>10200</v>
      </c>
      <c r="C4388" s="281" t="s">
        <v>10201</v>
      </c>
      <c r="D4388" s="166">
        <v>3</v>
      </c>
      <c r="E4388" s="166">
        <v>2</v>
      </c>
      <c r="F4388" s="281" t="s">
        <v>10050</v>
      </c>
      <c r="G4388">
        <v>1</v>
      </c>
      <c r="H4388">
        <v>1</v>
      </c>
    </row>
    <row r="4389" spans="1:8" x14ac:dyDescent="0.3">
      <c r="A4389" s="281">
        <v>340</v>
      </c>
      <c r="B4389" s="281" t="s">
        <v>10202</v>
      </c>
      <c r="C4389" s="281" t="s">
        <v>10203</v>
      </c>
      <c r="D4389" s="166">
        <v>3</v>
      </c>
      <c r="E4389" s="166">
        <v>2</v>
      </c>
      <c r="F4389" s="281" t="s">
        <v>10050</v>
      </c>
      <c r="G4389">
        <v>1</v>
      </c>
      <c r="H4389">
        <v>0</v>
      </c>
    </row>
    <row r="4390" spans="1:8" x14ac:dyDescent="0.3">
      <c r="A4390" s="281">
        <v>354</v>
      </c>
      <c r="B4390" s="281" t="s">
        <v>10204</v>
      </c>
      <c r="C4390" s="281" t="s">
        <v>10205</v>
      </c>
      <c r="D4390" s="166">
        <v>2</v>
      </c>
      <c r="E4390" s="166">
        <v>2</v>
      </c>
      <c r="F4390" s="281" t="s">
        <v>10050</v>
      </c>
      <c r="G4390">
        <v>1</v>
      </c>
      <c r="H4390">
        <v>1</v>
      </c>
    </row>
    <row r="4391" spans="1:8" x14ac:dyDescent="0.3">
      <c r="A4391" s="281">
        <v>370</v>
      </c>
      <c r="B4391" s="281" t="s">
        <v>10206</v>
      </c>
      <c r="C4391" s="281" t="s">
        <v>10207</v>
      </c>
      <c r="D4391" s="166">
        <v>3</v>
      </c>
      <c r="E4391" s="166">
        <v>2</v>
      </c>
      <c r="F4391" s="281" t="s">
        <v>10050</v>
      </c>
      <c r="G4391">
        <v>1</v>
      </c>
      <c r="H4391">
        <v>1</v>
      </c>
    </row>
    <row r="4392" spans="1:8" x14ac:dyDescent="0.3">
      <c r="A4392" s="281">
        <v>399</v>
      </c>
      <c r="B4392" s="281" t="s">
        <v>10208</v>
      </c>
      <c r="C4392" s="281" t="s">
        <v>10209</v>
      </c>
      <c r="D4392" s="166">
        <v>2</v>
      </c>
      <c r="E4392" s="166">
        <v>2</v>
      </c>
      <c r="F4392" s="281" t="s">
        <v>10050</v>
      </c>
      <c r="G4392">
        <v>1</v>
      </c>
      <c r="H4392">
        <v>1</v>
      </c>
    </row>
    <row r="4393" spans="1:8" x14ac:dyDescent="0.3">
      <c r="A4393" s="281">
        <v>405</v>
      </c>
      <c r="B4393" s="281" t="s">
        <v>10210</v>
      </c>
      <c r="C4393" s="281" t="s">
        <v>10211</v>
      </c>
      <c r="D4393" s="166">
        <v>3</v>
      </c>
      <c r="E4393" s="166">
        <v>2</v>
      </c>
      <c r="F4393" s="281" t="s">
        <v>10050</v>
      </c>
      <c r="G4393">
        <v>1</v>
      </c>
      <c r="H4393">
        <v>1</v>
      </c>
    </row>
    <row r="4394" spans="1:8" x14ac:dyDescent="0.3">
      <c r="A4394" s="281">
        <v>415</v>
      </c>
      <c r="B4394" s="281" t="s">
        <v>10212</v>
      </c>
      <c r="C4394" s="281" t="s">
        <v>10213</v>
      </c>
      <c r="D4394" s="166">
        <v>2</v>
      </c>
      <c r="E4394" s="166">
        <v>2</v>
      </c>
      <c r="F4394" s="281" t="s">
        <v>10050</v>
      </c>
      <c r="G4394">
        <v>1</v>
      </c>
      <c r="H4394">
        <v>1</v>
      </c>
    </row>
    <row r="4395" spans="1:8" x14ac:dyDescent="0.3">
      <c r="A4395" s="281">
        <v>425</v>
      </c>
      <c r="B4395" s="281" t="s">
        <v>10214</v>
      </c>
      <c r="C4395" s="281" t="s">
        <v>10215</v>
      </c>
      <c r="D4395" s="166">
        <v>1</v>
      </c>
      <c r="E4395" s="166">
        <v>2</v>
      </c>
      <c r="F4395" s="281" t="s">
        <v>10050</v>
      </c>
      <c r="G4395">
        <v>1</v>
      </c>
      <c r="H4395">
        <v>1</v>
      </c>
    </row>
    <row r="4396" spans="1:8" x14ac:dyDescent="0.3">
      <c r="A4396" s="281">
        <v>433</v>
      </c>
      <c r="B4396" s="281" t="s">
        <v>10216</v>
      </c>
      <c r="C4396" s="281" t="s">
        <v>10217</v>
      </c>
      <c r="D4396" s="166">
        <v>2</v>
      </c>
      <c r="E4396" s="166">
        <v>2</v>
      </c>
      <c r="F4396" s="281" t="s">
        <v>10050</v>
      </c>
      <c r="G4396">
        <v>1</v>
      </c>
      <c r="H4396">
        <v>1</v>
      </c>
    </row>
    <row r="4397" spans="1:8" x14ac:dyDescent="0.3">
      <c r="A4397" s="281">
        <v>439</v>
      </c>
      <c r="B4397" s="281" t="s">
        <v>10218</v>
      </c>
      <c r="C4397" s="281" t="s">
        <v>10219</v>
      </c>
      <c r="D4397" s="166">
        <v>1</v>
      </c>
      <c r="E4397" s="166">
        <v>2</v>
      </c>
      <c r="F4397" s="281" t="s">
        <v>10050</v>
      </c>
      <c r="G4397">
        <v>1</v>
      </c>
      <c r="H4397">
        <v>1</v>
      </c>
    </row>
    <row r="4398" spans="1:8" x14ac:dyDescent="0.3">
      <c r="A4398" s="281">
        <v>450</v>
      </c>
      <c r="B4398" s="281" t="s">
        <v>10220</v>
      </c>
      <c r="C4398" s="281" t="s">
        <v>10221</v>
      </c>
      <c r="D4398" s="166">
        <v>3</v>
      </c>
      <c r="E4398" s="166">
        <v>2</v>
      </c>
      <c r="F4398" s="281" t="s">
        <v>10050</v>
      </c>
      <c r="G4398">
        <v>1</v>
      </c>
      <c r="H4398">
        <v>1</v>
      </c>
    </row>
    <row r="4399" spans="1:8" x14ac:dyDescent="0.3">
      <c r="A4399" s="281">
        <v>452</v>
      </c>
      <c r="B4399" s="281" t="s">
        <v>10222</v>
      </c>
      <c r="C4399" s="281" t="s">
        <v>10223</v>
      </c>
      <c r="D4399" s="166">
        <v>1</v>
      </c>
      <c r="E4399" s="166">
        <v>2</v>
      </c>
      <c r="F4399" s="281" t="s">
        <v>10050</v>
      </c>
      <c r="G4399">
        <v>1</v>
      </c>
      <c r="H4399">
        <v>1</v>
      </c>
    </row>
    <row r="4400" spans="1:8" x14ac:dyDescent="0.3">
      <c r="A4400" s="281">
        <v>460</v>
      </c>
      <c r="B4400" s="281" t="s">
        <v>10224</v>
      </c>
      <c r="C4400" s="281" t="s">
        <v>10225</v>
      </c>
      <c r="D4400" s="166">
        <v>3</v>
      </c>
      <c r="E4400" s="166">
        <v>2</v>
      </c>
      <c r="F4400" s="281" t="s">
        <v>10050</v>
      </c>
      <c r="G4400">
        <v>1</v>
      </c>
      <c r="H4400">
        <v>1</v>
      </c>
    </row>
    <row r="4401" spans="1:8" x14ac:dyDescent="0.3">
      <c r="A4401" s="281">
        <v>461</v>
      </c>
      <c r="B4401" s="281" t="s">
        <v>10226</v>
      </c>
      <c r="C4401" s="281" t="s">
        <v>10227</v>
      </c>
      <c r="D4401" s="166">
        <v>3</v>
      </c>
      <c r="E4401" s="166">
        <v>2</v>
      </c>
      <c r="F4401" s="281" t="s">
        <v>10050</v>
      </c>
      <c r="G4401">
        <v>1</v>
      </c>
      <c r="H4401">
        <v>1</v>
      </c>
    </row>
    <row r="4402" spans="1:8" x14ac:dyDescent="0.3">
      <c r="A4402" s="281">
        <v>473</v>
      </c>
      <c r="B4402" s="281" t="s">
        <v>10228</v>
      </c>
      <c r="C4402" s="281" t="s">
        <v>10229</v>
      </c>
      <c r="D4402" s="166">
        <v>3</v>
      </c>
      <c r="E4402" s="166">
        <v>2</v>
      </c>
      <c r="F4402" s="281" t="s">
        <v>10050</v>
      </c>
      <c r="G4402">
        <v>1</v>
      </c>
      <c r="H4402">
        <v>1</v>
      </c>
    </row>
    <row r="4403" spans="1:8" x14ac:dyDescent="0.3">
      <c r="A4403" s="281">
        <v>480</v>
      </c>
      <c r="B4403" s="281" t="s">
        <v>10230</v>
      </c>
      <c r="C4403" s="281" t="s">
        <v>10231</v>
      </c>
      <c r="D4403" s="166">
        <v>1</v>
      </c>
      <c r="E4403" s="166">
        <v>2</v>
      </c>
      <c r="F4403" s="281" t="s">
        <v>10050</v>
      </c>
      <c r="G4403">
        <v>1</v>
      </c>
      <c r="H4403">
        <v>1</v>
      </c>
    </row>
    <row r="4404" spans="1:8" x14ac:dyDescent="0.3">
      <c r="A4404" s="281">
        <v>506</v>
      </c>
      <c r="B4404" s="281" t="s">
        <v>10232</v>
      </c>
      <c r="C4404" s="281" t="s">
        <v>10233</v>
      </c>
      <c r="D4404" s="166">
        <v>1</v>
      </c>
      <c r="E4404" s="166">
        <v>2</v>
      </c>
      <c r="F4404" s="281" t="s">
        <v>10050</v>
      </c>
      <c r="G4404">
        <v>1</v>
      </c>
      <c r="H4404">
        <v>1</v>
      </c>
    </row>
    <row r="4405" spans="1:8" x14ac:dyDescent="0.3">
      <c r="A4405" s="281">
        <v>516</v>
      </c>
      <c r="B4405" s="281" t="s">
        <v>10234</v>
      </c>
      <c r="C4405" s="281" t="s">
        <v>10235</v>
      </c>
      <c r="D4405" s="166">
        <v>2</v>
      </c>
      <c r="E4405" s="166">
        <v>2</v>
      </c>
      <c r="F4405" s="281" t="s">
        <v>10050</v>
      </c>
      <c r="G4405">
        <v>1</v>
      </c>
      <c r="H4405">
        <v>1</v>
      </c>
    </row>
    <row r="4406" spans="1:8" x14ac:dyDescent="0.3">
      <c r="A4406" s="281">
        <v>517</v>
      </c>
      <c r="B4406" s="281" t="s">
        <v>10236</v>
      </c>
      <c r="C4406" s="281" t="s">
        <v>10237</v>
      </c>
      <c r="D4406" s="166">
        <v>3</v>
      </c>
      <c r="E4406" s="166">
        <v>2</v>
      </c>
      <c r="F4406" s="281" t="s">
        <v>10050</v>
      </c>
      <c r="G4406">
        <v>1</v>
      </c>
      <c r="H4406">
        <v>1</v>
      </c>
    </row>
    <row r="4407" spans="1:8" x14ac:dyDescent="0.3">
      <c r="A4407" s="281">
        <v>537</v>
      </c>
      <c r="B4407" s="281" t="s">
        <v>10238</v>
      </c>
      <c r="C4407" s="281" t="s">
        <v>10239</v>
      </c>
      <c r="D4407" s="166">
        <v>2</v>
      </c>
      <c r="E4407" s="166">
        <v>2</v>
      </c>
      <c r="F4407" s="281" t="s">
        <v>10050</v>
      </c>
      <c r="G4407">
        <v>1</v>
      </c>
      <c r="H4407">
        <v>1</v>
      </c>
    </row>
    <row r="4408" spans="1:8" x14ac:dyDescent="0.3">
      <c r="A4408" s="281">
        <v>540</v>
      </c>
      <c r="B4408" s="281" t="s">
        <v>10240</v>
      </c>
      <c r="C4408" s="281" t="s">
        <v>10241</v>
      </c>
      <c r="D4408" s="166">
        <v>3</v>
      </c>
      <c r="E4408" s="166">
        <v>2</v>
      </c>
      <c r="F4408" s="281" t="s">
        <v>10050</v>
      </c>
      <c r="G4408">
        <v>1</v>
      </c>
      <c r="H4408">
        <v>1</v>
      </c>
    </row>
    <row r="4409" spans="1:8" x14ac:dyDescent="0.3">
      <c r="A4409" s="281">
        <v>541</v>
      </c>
      <c r="B4409" s="281" t="s">
        <v>10242</v>
      </c>
      <c r="C4409" s="281" t="s">
        <v>10243</v>
      </c>
      <c r="D4409" s="166">
        <v>3</v>
      </c>
      <c r="E4409" s="166">
        <v>2</v>
      </c>
      <c r="F4409" s="281" t="s">
        <v>10050</v>
      </c>
      <c r="G4409">
        <v>1</v>
      </c>
      <c r="H4409">
        <v>1</v>
      </c>
    </row>
    <row r="4410" spans="1:8" x14ac:dyDescent="0.3">
      <c r="A4410" s="281">
        <v>543</v>
      </c>
      <c r="B4410" s="281" t="s">
        <v>10244</v>
      </c>
      <c r="C4410" s="281" t="s">
        <v>10245</v>
      </c>
      <c r="D4410" s="166">
        <v>3</v>
      </c>
      <c r="E4410" s="166">
        <v>2</v>
      </c>
      <c r="F4410" s="281" t="s">
        <v>10050</v>
      </c>
      <c r="G4410">
        <v>1</v>
      </c>
      <c r="H4410">
        <v>1</v>
      </c>
    </row>
    <row r="4411" spans="1:8" x14ac:dyDescent="0.3">
      <c r="A4411" s="281">
        <v>566</v>
      </c>
      <c r="B4411" s="281" t="s">
        <v>10246</v>
      </c>
      <c r="C4411" s="281" t="s">
        <v>10247</v>
      </c>
      <c r="D4411" s="166">
        <v>2</v>
      </c>
      <c r="E4411" s="166">
        <v>2</v>
      </c>
      <c r="F4411" s="281" t="s">
        <v>10050</v>
      </c>
      <c r="G4411">
        <v>1</v>
      </c>
      <c r="H4411">
        <v>1</v>
      </c>
    </row>
    <row r="4412" spans="1:8" x14ac:dyDescent="0.3">
      <c r="A4412" s="281">
        <v>604</v>
      </c>
      <c r="B4412" s="281" t="s">
        <v>10248</v>
      </c>
      <c r="C4412" s="281" t="s">
        <v>10249</v>
      </c>
      <c r="D4412" s="166">
        <v>3</v>
      </c>
      <c r="E4412" s="166">
        <v>2</v>
      </c>
      <c r="F4412" s="281" t="s">
        <v>10050</v>
      </c>
      <c r="G4412">
        <v>1</v>
      </c>
      <c r="H4412">
        <v>1</v>
      </c>
    </row>
    <row r="4413" spans="1:8" x14ac:dyDescent="0.3">
      <c r="A4413" s="281">
        <v>629</v>
      </c>
      <c r="B4413" s="281" t="s">
        <v>10250</v>
      </c>
      <c r="C4413" s="281" t="s">
        <v>10251</v>
      </c>
      <c r="D4413" s="166">
        <v>3</v>
      </c>
      <c r="E4413" s="166">
        <v>2</v>
      </c>
      <c r="F4413" s="281" t="s">
        <v>10050</v>
      </c>
      <c r="G4413">
        <v>1</v>
      </c>
      <c r="H4413">
        <v>1</v>
      </c>
    </row>
    <row r="4414" spans="1:8" x14ac:dyDescent="0.3">
      <c r="A4414" s="281">
        <v>630</v>
      </c>
      <c r="B4414" s="281" t="s">
        <v>10252</v>
      </c>
      <c r="C4414" s="281" t="s">
        <v>10253</v>
      </c>
      <c r="D4414" s="166">
        <v>3</v>
      </c>
      <c r="E4414" s="166">
        <v>2</v>
      </c>
      <c r="F4414" s="281" t="s">
        <v>10050</v>
      </c>
      <c r="G4414">
        <v>1</v>
      </c>
      <c r="H4414">
        <v>1</v>
      </c>
    </row>
    <row r="4415" spans="1:8" x14ac:dyDescent="0.3">
      <c r="A4415" s="281">
        <v>645</v>
      </c>
      <c r="B4415" s="281" t="s">
        <v>10254</v>
      </c>
      <c r="C4415" s="281" t="s">
        <v>10255</v>
      </c>
      <c r="D4415" s="166">
        <v>3</v>
      </c>
      <c r="E4415" s="166">
        <v>2</v>
      </c>
      <c r="F4415" s="281" t="s">
        <v>10050</v>
      </c>
      <c r="G4415">
        <v>1</v>
      </c>
      <c r="H4415">
        <v>1</v>
      </c>
    </row>
    <row r="4416" spans="1:8" x14ac:dyDescent="0.3">
      <c r="A4416" s="281">
        <v>646</v>
      </c>
      <c r="B4416" s="281" t="s">
        <v>10256</v>
      </c>
      <c r="C4416" s="281" t="s">
        <v>10257</v>
      </c>
      <c r="D4416" s="166">
        <v>3</v>
      </c>
      <c r="E4416" s="166">
        <v>2</v>
      </c>
      <c r="F4416" s="281" t="s">
        <v>10050</v>
      </c>
      <c r="G4416">
        <v>1</v>
      </c>
      <c r="H4416">
        <v>1</v>
      </c>
    </row>
    <row r="4417" spans="1:8" x14ac:dyDescent="0.3">
      <c r="A4417" s="281">
        <v>647</v>
      </c>
      <c r="B4417" s="281" t="s">
        <v>10258</v>
      </c>
      <c r="C4417" s="281" t="s">
        <v>10259</v>
      </c>
      <c r="D4417" s="166">
        <v>3</v>
      </c>
      <c r="E4417" s="166">
        <v>2</v>
      </c>
      <c r="F4417" s="281" t="s">
        <v>10050</v>
      </c>
      <c r="G4417">
        <v>1</v>
      </c>
      <c r="H4417">
        <v>1</v>
      </c>
    </row>
    <row r="4418" spans="1:8" x14ac:dyDescent="0.3">
      <c r="A4418" s="281">
        <v>653</v>
      </c>
      <c r="B4418" s="281" t="s">
        <v>10260</v>
      </c>
      <c r="C4418" s="281" t="s">
        <v>10261</v>
      </c>
      <c r="D4418" s="166">
        <v>3</v>
      </c>
      <c r="E4418" s="166">
        <v>2</v>
      </c>
      <c r="F4418" s="281" t="s">
        <v>10050</v>
      </c>
      <c r="G4418">
        <v>1</v>
      </c>
      <c r="H4418">
        <v>1</v>
      </c>
    </row>
    <row r="4419" spans="1:8" x14ac:dyDescent="0.3">
      <c r="A4419" s="281">
        <v>654</v>
      </c>
      <c r="B4419" s="281" t="s">
        <v>10262</v>
      </c>
      <c r="C4419" s="281" t="s">
        <v>10263</v>
      </c>
      <c r="D4419" s="166">
        <v>2</v>
      </c>
      <c r="E4419" s="166">
        <v>2</v>
      </c>
      <c r="F4419" s="281" t="s">
        <v>10050</v>
      </c>
      <c r="G4419">
        <v>1</v>
      </c>
      <c r="H4419">
        <v>1</v>
      </c>
    </row>
    <row r="4420" spans="1:8" x14ac:dyDescent="0.3">
      <c r="A4420" s="281">
        <v>656</v>
      </c>
      <c r="B4420" s="281" t="s">
        <v>10264</v>
      </c>
      <c r="C4420" s="281" t="s">
        <v>10265</v>
      </c>
      <c r="D4420" s="166">
        <v>2</v>
      </c>
      <c r="E4420" s="166">
        <v>2</v>
      </c>
      <c r="F4420" s="281" t="s">
        <v>10050</v>
      </c>
      <c r="G4420">
        <v>1</v>
      </c>
      <c r="H4420">
        <v>1</v>
      </c>
    </row>
    <row r="4421" spans="1:8" x14ac:dyDescent="0.3">
      <c r="A4421" s="281">
        <v>659</v>
      </c>
      <c r="B4421" s="281" t="s">
        <v>10266</v>
      </c>
      <c r="C4421" s="281" t="s">
        <v>10267</v>
      </c>
      <c r="D4421" s="166">
        <v>3</v>
      </c>
      <c r="E4421" s="166">
        <v>2</v>
      </c>
      <c r="F4421" s="281" t="s">
        <v>10050</v>
      </c>
      <c r="G4421">
        <v>1</v>
      </c>
      <c r="H4421">
        <v>1</v>
      </c>
    </row>
    <row r="4422" spans="1:8" x14ac:dyDescent="0.3">
      <c r="A4422" s="281">
        <v>664</v>
      </c>
      <c r="B4422" s="281" t="s">
        <v>10268</v>
      </c>
      <c r="C4422" s="281" t="s">
        <v>10269</v>
      </c>
      <c r="D4422" s="166">
        <v>3</v>
      </c>
      <c r="E4422" s="166">
        <v>2</v>
      </c>
      <c r="F4422" s="281" t="s">
        <v>10050</v>
      </c>
      <c r="G4422">
        <v>1</v>
      </c>
      <c r="H4422">
        <v>1</v>
      </c>
    </row>
    <row r="4423" spans="1:8" x14ac:dyDescent="0.3">
      <c r="A4423" s="281">
        <v>670</v>
      </c>
      <c r="B4423" s="281" t="s">
        <v>10270</v>
      </c>
      <c r="C4423" s="281" t="s">
        <v>10271</v>
      </c>
      <c r="D4423" s="166">
        <v>3</v>
      </c>
      <c r="E4423" s="166">
        <v>2</v>
      </c>
      <c r="F4423" s="281" t="s">
        <v>10050</v>
      </c>
      <c r="G4423">
        <v>1</v>
      </c>
      <c r="H4423">
        <v>1</v>
      </c>
    </row>
    <row r="4424" spans="1:8" x14ac:dyDescent="0.3">
      <c r="A4424" s="281">
        <v>675</v>
      </c>
      <c r="B4424" s="281" t="s">
        <v>10272</v>
      </c>
      <c r="C4424" s="281" t="s">
        <v>10273</v>
      </c>
      <c r="D4424" s="166">
        <v>3</v>
      </c>
      <c r="E4424" s="166">
        <v>2</v>
      </c>
      <c r="F4424" s="281" t="s">
        <v>10050</v>
      </c>
      <c r="G4424">
        <v>1</v>
      </c>
      <c r="H4424">
        <v>1</v>
      </c>
    </row>
    <row r="4425" spans="1:8" x14ac:dyDescent="0.3">
      <c r="A4425" s="281">
        <v>676</v>
      </c>
      <c r="B4425" s="281" t="s">
        <v>10274</v>
      </c>
      <c r="C4425" s="281" t="s">
        <v>10275</v>
      </c>
      <c r="D4425" s="166">
        <v>2</v>
      </c>
      <c r="E4425" s="166">
        <v>2</v>
      </c>
      <c r="F4425" s="281" t="s">
        <v>10050</v>
      </c>
      <c r="G4425">
        <v>1</v>
      </c>
      <c r="H4425">
        <v>1</v>
      </c>
    </row>
    <row r="4426" spans="1:8" x14ac:dyDescent="0.3">
      <c r="A4426" s="281">
        <v>677</v>
      </c>
      <c r="B4426" s="281" t="s">
        <v>10276</v>
      </c>
      <c r="C4426" s="281" t="s">
        <v>10277</v>
      </c>
      <c r="D4426" s="166">
        <v>2</v>
      </c>
      <c r="E4426" s="166">
        <v>2</v>
      </c>
      <c r="F4426" s="281" t="s">
        <v>10050</v>
      </c>
      <c r="G4426">
        <v>1</v>
      </c>
      <c r="H4426">
        <v>1</v>
      </c>
    </row>
    <row r="4427" spans="1:8" x14ac:dyDescent="0.3">
      <c r="A4427" s="281">
        <v>687</v>
      </c>
      <c r="B4427" s="281" t="s">
        <v>10278</v>
      </c>
      <c r="C4427" s="281" t="s">
        <v>10279</v>
      </c>
      <c r="D4427" s="166">
        <v>3</v>
      </c>
      <c r="E4427" s="166">
        <v>2</v>
      </c>
      <c r="F4427" s="281" t="s">
        <v>10050</v>
      </c>
      <c r="G4427">
        <v>1</v>
      </c>
      <c r="H4427">
        <v>1</v>
      </c>
    </row>
    <row r="4428" spans="1:8" x14ac:dyDescent="0.3">
      <c r="A4428" s="281">
        <v>713</v>
      </c>
      <c r="B4428" s="281" t="s">
        <v>10280</v>
      </c>
      <c r="C4428" s="281" t="s">
        <v>10281</v>
      </c>
      <c r="D4428" s="166">
        <v>3</v>
      </c>
      <c r="E4428" s="166">
        <v>2</v>
      </c>
      <c r="F4428" s="281" t="s">
        <v>10050</v>
      </c>
      <c r="G4428">
        <v>1</v>
      </c>
      <c r="H4428">
        <v>1</v>
      </c>
    </row>
    <row r="4429" spans="1:8" x14ac:dyDescent="0.3">
      <c r="A4429" s="281">
        <v>724</v>
      </c>
      <c r="B4429" s="281" t="s">
        <v>10282</v>
      </c>
      <c r="C4429" s="281" t="s">
        <v>10283</v>
      </c>
      <c r="D4429" s="166">
        <v>2</v>
      </c>
      <c r="E4429" s="166">
        <v>2</v>
      </c>
      <c r="F4429" s="281" t="s">
        <v>10050</v>
      </c>
      <c r="G4429">
        <v>1</v>
      </c>
      <c r="H4429">
        <v>1</v>
      </c>
    </row>
    <row r="4430" spans="1:8" x14ac:dyDescent="0.3">
      <c r="A4430" s="281">
        <v>740</v>
      </c>
      <c r="B4430" s="281" t="s">
        <v>10284</v>
      </c>
      <c r="C4430" s="281" t="s">
        <v>10285</v>
      </c>
      <c r="D4430" s="166">
        <v>3</v>
      </c>
      <c r="E4430" s="166">
        <v>2</v>
      </c>
      <c r="F4430" s="281" t="s">
        <v>10050</v>
      </c>
      <c r="G4430">
        <v>1</v>
      </c>
      <c r="H4430">
        <v>1</v>
      </c>
    </row>
    <row r="4431" spans="1:8" x14ac:dyDescent="0.3">
      <c r="A4431" s="281">
        <v>749</v>
      </c>
      <c r="B4431" s="281" t="s">
        <v>10286</v>
      </c>
      <c r="C4431" s="281" t="s">
        <v>10287</v>
      </c>
      <c r="D4431" s="166">
        <v>3</v>
      </c>
      <c r="E4431" s="166">
        <v>2</v>
      </c>
      <c r="F4431" s="281" t="s">
        <v>10050</v>
      </c>
      <c r="G4431">
        <v>1</v>
      </c>
      <c r="H4431">
        <v>1</v>
      </c>
    </row>
    <row r="4432" spans="1:8" x14ac:dyDescent="0.3">
      <c r="A4432" s="281">
        <v>778</v>
      </c>
      <c r="B4432" s="281" t="s">
        <v>10288</v>
      </c>
      <c r="C4432" s="281" t="s">
        <v>10289</v>
      </c>
      <c r="D4432" s="166">
        <v>3</v>
      </c>
      <c r="E4432" s="166">
        <v>2</v>
      </c>
      <c r="F4432" s="281" t="s">
        <v>10050</v>
      </c>
      <c r="G4432">
        <v>1</v>
      </c>
      <c r="H4432">
        <v>1</v>
      </c>
    </row>
    <row r="4433" spans="1:8" x14ac:dyDescent="0.3">
      <c r="A4433" s="281">
        <v>780</v>
      </c>
      <c r="B4433" s="281" t="s">
        <v>10290</v>
      </c>
      <c r="C4433" s="281" t="s">
        <v>10291</v>
      </c>
      <c r="D4433" s="166">
        <v>3</v>
      </c>
      <c r="E4433" s="166">
        <v>2</v>
      </c>
      <c r="F4433" s="281" t="s">
        <v>10050</v>
      </c>
      <c r="G4433">
        <v>1</v>
      </c>
      <c r="H4433">
        <v>1</v>
      </c>
    </row>
    <row r="4434" spans="1:8" x14ac:dyDescent="0.3">
      <c r="A4434" s="281">
        <v>782</v>
      </c>
      <c r="B4434" s="281" t="s">
        <v>10292</v>
      </c>
      <c r="C4434" s="281" t="s">
        <v>10293</v>
      </c>
      <c r="D4434" s="166">
        <v>2</v>
      </c>
      <c r="E4434" s="166">
        <v>2</v>
      </c>
      <c r="F4434" s="281" t="s">
        <v>10050</v>
      </c>
      <c r="G4434">
        <v>1</v>
      </c>
      <c r="H4434">
        <v>1</v>
      </c>
    </row>
    <row r="4435" spans="1:8" x14ac:dyDescent="0.3">
      <c r="A4435" s="281">
        <v>790</v>
      </c>
      <c r="B4435" s="281" t="s">
        <v>10294</v>
      </c>
      <c r="C4435" s="281" t="s">
        <v>10295</v>
      </c>
      <c r="D4435" s="166">
        <v>3</v>
      </c>
      <c r="E4435" s="166">
        <v>2</v>
      </c>
      <c r="F4435" s="281" t="s">
        <v>10050</v>
      </c>
      <c r="G4435">
        <v>1</v>
      </c>
      <c r="H4435">
        <v>1</v>
      </c>
    </row>
    <row r="4436" spans="1:8" x14ac:dyDescent="0.3">
      <c r="A4436" s="281">
        <v>795</v>
      </c>
      <c r="B4436" s="281" t="s">
        <v>10296</v>
      </c>
      <c r="C4436" s="281" t="s">
        <v>10297</v>
      </c>
      <c r="D4436" s="166">
        <v>2</v>
      </c>
      <c r="E4436" s="166">
        <v>2</v>
      </c>
      <c r="F4436" s="281" t="s">
        <v>10050</v>
      </c>
      <c r="G4436">
        <v>1</v>
      </c>
      <c r="H4436">
        <v>1</v>
      </c>
    </row>
    <row r="4437" spans="1:8" x14ac:dyDescent="0.3">
      <c r="A4437" s="281">
        <v>805</v>
      </c>
      <c r="B4437" s="281" t="s">
        <v>10298</v>
      </c>
      <c r="C4437" s="281" t="s">
        <v>10299</v>
      </c>
      <c r="D4437" s="166">
        <v>2</v>
      </c>
      <c r="E4437" s="166">
        <v>2</v>
      </c>
      <c r="F4437" s="281" t="s">
        <v>10050</v>
      </c>
      <c r="G4437">
        <v>1</v>
      </c>
      <c r="H4437">
        <v>1</v>
      </c>
    </row>
    <row r="4438" spans="1:8" x14ac:dyDescent="0.3">
      <c r="A4438" s="281">
        <v>809</v>
      </c>
      <c r="B4438" s="281" t="s">
        <v>10300</v>
      </c>
      <c r="C4438" s="281" t="s">
        <v>10301</v>
      </c>
      <c r="D4438" s="166">
        <v>3</v>
      </c>
      <c r="E4438" s="166">
        <v>2</v>
      </c>
      <c r="F4438" s="281" t="s">
        <v>10050</v>
      </c>
      <c r="G4438">
        <v>1</v>
      </c>
      <c r="H4438">
        <v>1</v>
      </c>
    </row>
    <row r="4439" spans="1:8" x14ac:dyDescent="0.3">
      <c r="A4439" s="281">
        <v>810</v>
      </c>
      <c r="B4439" s="281" t="s">
        <v>10302</v>
      </c>
      <c r="C4439" s="281" t="s">
        <v>10303</v>
      </c>
      <c r="D4439" s="166">
        <v>2</v>
      </c>
      <c r="E4439" s="166">
        <v>2</v>
      </c>
      <c r="F4439" s="281" t="s">
        <v>10050</v>
      </c>
      <c r="G4439">
        <v>1</v>
      </c>
      <c r="H4439">
        <v>1</v>
      </c>
    </row>
    <row r="4440" spans="1:8" x14ac:dyDescent="0.3">
      <c r="A4440" s="281">
        <v>828</v>
      </c>
      <c r="B4440" s="281" t="s">
        <v>10304</v>
      </c>
      <c r="C4440" s="281" t="s">
        <v>10305</v>
      </c>
      <c r="D4440" s="166">
        <v>3</v>
      </c>
      <c r="E4440" s="166">
        <v>2</v>
      </c>
      <c r="F4440" s="281" t="s">
        <v>10050</v>
      </c>
      <c r="G4440">
        <v>1</v>
      </c>
      <c r="H4440">
        <v>1</v>
      </c>
    </row>
    <row r="4441" spans="1:8" x14ac:dyDescent="0.3">
      <c r="A4441" s="281">
        <v>836</v>
      </c>
      <c r="B4441" s="281" t="s">
        <v>10306</v>
      </c>
      <c r="C4441" s="281" t="s">
        <v>10307</v>
      </c>
      <c r="D4441" s="166">
        <v>2</v>
      </c>
      <c r="E4441" s="166">
        <v>2</v>
      </c>
      <c r="F4441" s="281" t="s">
        <v>10050</v>
      </c>
      <c r="G4441">
        <v>1</v>
      </c>
      <c r="H4441">
        <v>1</v>
      </c>
    </row>
    <row r="4442" spans="1:8" x14ac:dyDescent="0.3">
      <c r="A4442" s="281">
        <v>846</v>
      </c>
      <c r="B4442" s="281" t="s">
        <v>10308</v>
      </c>
      <c r="C4442" s="281" t="s">
        <v>10309</v>
      </c>
      <c r="D4442" s="166">
        <v>3</v>
      </c>
      <c r="E4442" s="166">
        <v>2</v>
      </c>
      <c r="F4442" s="281" t="s">
        <v>10050</v>
      </c>
      <c r="G4442">
        <v>1</v>
      </c>
      <c r="H4442">
        <v>1</v>
      </c>
    </row>
    <row r="4443" spans="1:8" x14ac:dyDescent="0.3">
      <c r="A4443" s="281">
        <v>848</v>
      </c>
      <c r="B4443" s="281" t="s">
        <v>10310</v>
      </c>
      <c r="C4443" s="281" t="s">
        <v>10311</v>
      </c>
      <c r="D4443" s="166">
        <v>2</v>
      </c>
      <c r="E4443" s="166">
        <v>2</v>
      </c>
      <c r="F4443" s="281" t="s">
        <v>10050</v>
      </c>
      <c r="G4443">
        <v>1</v>
      </c>
      <c r="H4443">
        <v>1</v>
      </c>
    </row>
    <row r="4444" spans="1:8" x14ac:dyDescent="0.3">
      <c r="A4444" s="281">
        <v>864</v>
      </c>
      <c r="B4444" s="281" t="s">
        <v>10312</v>
      </c>
      <c r="C4444" s="281" t="s">
        <v>10313</v>
      </c>
      <c r="D4444" s="166">
        <v>3</v>
      </c>
      <c r="E4444" s="166">
        <v>2</v>
      </c>
      <c r="F4444" s="281" t="s">
        <v>10050</v>
      </c>
      <c r="G4444">
        <v>1</v>
      </c>
      <c r="H4444">
        <v>1</v>
      </c>
    </row>
    <row r="4445" spans="1:8" x14ac:dyDescent="0.3">
      <c r="A4445" s="281">
        <v>882</v>
      </c>
      <c r="B4445" s="281" t="s">
        <v>10314</v>
      </c>
      <c r="C4445" s="281" t="s">
        <v>10315</v>
      </c>
      <c r="D4445" s="166">
        <v>3</v>
      </c>
      <c r="E4445" s="166">
        <v>2</v>
      </c>
      <c r="F4445" s="281" t="s">
        <v>10050</v>
      </c>
      <c r="G4445">
        <v>1</v>
      </c>
      <c r="H4445">
        <v>1</v>
      </c>
    </row>
    <row r="4446" spans="1:8" x14ac:dyDescent="0.3">
      <c r="A4446" s="281">
        <v>926</v>
      </c>
      <c r="B4446" s="281" t="s">
        <v>10316</v>
      </c>
      <c r="C4446" s="281" t="s">
        <v>10317</v>
      </c>
      <c r="D4446" s="166">
        <v>2</v>
      </c>
      <c r="E4446" s="166">
        <v>2</v>
      </c>
      <c r="F4446" s="281" t="s">
        <v>10050</v>
      </c>
      <c r="G4446">
        <v>1</v>
      </c>
      <c r="H4446">
        <v>1</v>
      </c>
    </row>
    <row r="4447" spans="1:8" x14ac:dyDescent="0.3">
      <c r="A4447" s="281">
        <v>938</v>
      </c>
      <c r="B4447" s="281" t="s">
        <v>10318</v>
      </c>
      <c r="C4447" s="281" t="s">
        <v>10319</v>
      </c>
      <c r="D4447" s="166">
        <v>3</v>
      </c>
      <c r="E4447" s="166">
        <v>2</v>
      </c>
      <c r="F4447" s="281" t="s">
        <v>10050</v>
      </c>
      <c r="G4447">
        <v>1</v>
      </c>
      <c r="H4447">
        <v>1</v>
      </c>
    </row>
    <row r="4448" spans="1:8" x14ac:dyDescent="0.3">
      <c r="A4448" s="281">
        <v>945</v>
      </c>
      <c r="B4448" s="281" t="s">
        <v>10320</v>
      </c>
      <c r="C4448" s="281" t="s">
        <v>10321</v>
      </c>
      <c r="D4448" s="166">
        <v>2</v>
      </c>
      <c r="E4448" s="166">
        <v>2</v>
      </c>
      <c r="F4448" s="281" t="s">
        <v>10050</v>
      </c>
      <c r="G4448">
        <v>1</v>
      </c>
      <c r="H4448">
        <v>1</v>
      </c>
    </row>
    <row r="4449" spans="1:8" x14ac:dyDescent="0.3">
      <c r="A4449" s="281">
        <v>953</v>
      </c>
      <c r="B4449" s="281" t="s">
        <v>10322</v>
      </c>
      <c r="C4449" s="281" t="s">
        <v>10323</v>
      </c>
      <c r="D4449" s="166">
        <v>2</v>
      </c>
      <c r="E4449" s="166">
        <v>2</v>
      </c>
      <c r="F4449" s="281" t="s">
        <v>10050</v>
      </c>
      <c r="G4449">
        <v>1</v>
      </c>
      <c r="H4449">
        <v>1</v>
      </c>
    </row>
    <row r="4450" spans="1:8" x14ac:dyDescent="0.3">
      <c r="A4450" s="281">
        <v>972</v>
      </c>
      <c r="B4450" s="281" t="s">
        <v>10324</v>
      </c>
      <c r="C4450" s="281" t="s">
        <v>10325</v>
      </c>
      <c r="D4450" s="166">
        <v>2</v>
      </c>
      <c r="E4450" s="166">
        <v>2</v>
      </c>
      <c r="F4450" s="281" t="s">
        <v>10050</v>
      </c>
      <c r="G4450">
        <v>1</v>
      </c>
      <c r="H4450">
        <v>1</v>
      </c>
    </row>
    <row r="4451" spans="1:8" x14ac:dyDescent="0.3">
      <c r="A4451" s="281">
        <v>998</v>
      </c>
      <c r="B4451" s="281" t="s">
        <v>10326</v>
      </c>
      <c r="C4451" s="281" t="s">
        <v>10327</v>
      </c>
      <c r="D4451" s="166">
        <v>3</v>
      </c>
      <c r="E4451" s="166">
        <v>2</v>
      </c>
      <c r="F4451" s="281" t="s">
        <v>10050</v>
      </c>
      <c r="G4451">
        <v>1</v>
      </c>
      <c r="H4451">
        <v>1</v>
      </c>
    </row>
    <row r="4452" spans="1:8" x14ac:dyDescent="0.3">
      <c r="A4452" s="281">
        <v>1028</v>
      </c>
      <c r="B4452" s="281" t="s">
        <v>10328</v>
      </c>
      <c r="C4452" s="281" t="s">
        <v>10329</v>
      </c>
      <c r="D4452" s="166">
        <v>2</v>
      </c>
      <c r="E4452" s="166">
        <v>2</v>
      </c>
      <c r="F4452" s="281" t="s">
        <v>10050</v>
      </c>
      <c r="G4452">
        <v>1</v>
      </c>
      <c r="H4452">
        <v>1</v>
      </c>
    </row>
    <row r="4453" spans="1:8" x14ac:dyDescent="0.3">
      <c r="A4453" s="281">
        <v>1030</v>
      </c>
      <c r="B4453" s="281" t="s">
        <v>10330</v>
      </c>
      <c r="C4453" s="281" t="s">
        <v>10331</v>
      </c>
      <c r="D4453" s="166">
        <v>2</v>
      </c>
      <c r="E4453" s="166">
        <v>2</v>
      </c>
      <c r="F4453" s="281" t="s">
        <v>10050</v>
      </c>
      <c r="G4453">
        <v>1</v>
      </c>
      <c r="H4453">
        <v>1</v>
      </c>
    </row>
    <row r="4454" spans="1:8" x14ac:dyDescent="0.3">
      <c r="A4454" s="281">
        <v>1039</v>
      </c>
      <c r="B4454" s="281" t="s">
        <v>10332</v>
      </c>
      <c r="C4454" s="281" t="s">
        <v>10333</v>
      </c>
      <c r="D4454" s="166">
        <v>3</v>
      </c>
      <c r="E4454" s="166">
        <v>2</v>
      </c>
      <c r="F4454" s="281" t="s">
        <v>10050</v>
      </c>
      <c r="G4454">
        <v>1</v>
      </c>
      <c r="H4454">
        <v>1</v>
      </c>
    </row>
    <row r="4455" spans="1:8" x14ac:dyDescent="0.3">
      <c r="A4455" s="281">
        <v>1052</v>
      </c>
      <c r="B4455" s="281" t="s">
        <v>10334</v>
      </c>
      <c r="C4455" s="281" t="s">
        <v>10335</v>
      </c>
      <c r="D4455" s="166">
        <v>2</v>
      </c>
      <c r="E4455" s="166">
        <v>2</v>
      </c>
      <c r="F4455" s="281" t="s">
        <v>10050</v>
      </c>
      <c r="G4455">
        <v>1</v>
      </c>
      <c r="H4455">
        <v>1</v>
      </c>
    </row>
    <row r="4456" spans="1:8" x14ac:dyDescent="0.3">
      <c r="A4456" s="281">
        <v>1054</v>
      </c>
      <c r="B4456" s="281" t="s">
        <v>10336</v>
      </c>
      <c r="C4456" s="281" t="s">
        <v>10337</v>
      </c>
      <c r="D4456" s="166">
        <v>3</v>
      </c>
      <c r="E4456" s="166">
        <v>2</v>
      </c>
      <c r="F4456" s="281" t="s">
        <v>10050</v>
      </c>
      <c r="G4456">
        <v>1</v>
      </c>
      <c r="H4456">
        <v>1</v>
      </c>
    </row>
    <row r="4457" spans="1:8" x14ac:dyDescent="0.3">
      <c r="A4457" s="281">
        <v>1058</v>
      </c>
      <c r="B4457" s="281" t="s">
        <v>10338</v>
      </c>
      <c r="C4457" s="281" t="s">
        <v>10339</v>
      </c>
      <c r="D4457" s="166">
        <v>3</v>
      </c>
      <c r="E4457" s="166">
        <v>2</v>
      </c>
      <c r="F4457" s="281" t="s">
        <v>10050</v>
      </c>
      <c r="G4457">
        <v>1</v>
      </c>
      <c r="H4457">
        <v>1</v>
      </c>
    </row>
    <row r="4458" spans="1:8" x14ac:dyDescent="0.3">
      <c r="A4458" s="281">
        <v>1071</v>
      </c>
      <c r="B4458" s="281" t="s">
        <v>10340</v>
      </c>
      <c r="C4458" s="281" t="s">
        <v>10341</v>
      </c>
      <c r="D4458" s="166">
        <v>3</v>
      </c>
      <c r="E4458" s="166">
        <v>2</v>
      </c>
      <c r="F4458" s="281" t="s">
        <v>10050</v>
      </c>
      <c r="G4458">
        <v>1</v>
      </c>
      <c r="H4458">
        <v>0</v>
      </c>
    </row>
    <row r="4459" spans="1:8" x14ac:dyDescent="0.3">
      <c r="A4459" s="281">
        <v>1087</v>
      </c>
      <c r="B4459" s="281" t="s">
        <v>10342</v>
      </c>
      <c r="C4459" s="281" t="s">
        <v>10343</v>
      </c>
      <c r="D4459" s="166">
        <v>2</v>
      </c>
      <c r="E4459" s="166">
        <v>2</v>
      </c>
      <c r="F4459" s="281" t="s">
        <v>10050</v>
      </c>
      <c r="G4459">
        <v>1</v>
      </c>
      <c r="H4459">
        <v>1</v>
      </c>
    </row>
    <row r="4460" spans="1:8" x14ac:dyDescent="0.3">
      <c r="A4460" s="281">
        <v>1100</v>
      </c>
      <c r="B4460" s="281" t="s">
        <v>10344</v>
      </c>
      <c r="C4460" s="281" t="s">
        <v>10345</v>
      </c>
      <c r="D4460" s="166">
        <v>3</v>
      </c>
      <c r="E4460" s="166">
        <v>2</v>
      </c>
      <c r="F4460" s="281" t="s">
        <v>10050</v>
      </c>
      <c r="G4460">
        <v>1</v>
      </c>
      <c r="H4460">
        <v>1</v>
      </c>
    </row>
    <row r="4461" spans="1:8" x14ac:dyDescent="0.3">
      <c r="A4461" s="281">
        <v>1135</v>
      </c>
      <c r="B4461" s="281" t="s">
        <v>10346</v>
      </c>
      <c r="C4461" s="281" t="s">
        <v>10347</v>
      </c>
      <c r="D4461" s="166">
        <v>3</v>
      </c>
      <c r="E4461" s="166">
        <v>2</v>
      </c>
      <c r="F4461" s="281" t="s">
        <v>10050</v>
      </c>
      <c r="G4461">
        <v>1</v>
      </c>
      <c r="H4461">
        <v>1</v>
      </c>
    </row>
    <row r="4462" spans="1:8" x14ac:dyDescent="0.3">
      <c r="A4462" s="281">
        <v>1154</v>
      </c>
      <c r="B4462" s="281" t="s">
        <v>10348</v>
      </c>
      <c r="C4462" s="281" t="s">
        <v>10349</v>
      </c>
      <c r="D4462" s="166">
        <v>1</v>
      </c>
      <c r="E4462" s="166">
        <v>2</v>
      </c>
      <c r="F4462" s="281" t="s">
        <v>10050</v>
      </c>
      <c r="G4462">
        <v>1</v>
      </c>
      <c r="H4462">
        <v>1</v>
      </c>
    </row>
    <row r="4463" spans="1:8" x14ac:dyDescent="0.3">
      <c r="A4463" s="281">
        <v>1176</v>
      </c>
      <c r="B4463" s="281" t="s">
        <v>10350</v>
      </c>
      <c r="C4463" s="281" t="s">
        <v>10351</v>
      </c>
      <c r="D4463" s="166">
        <v>2</v>
      </c>
      <c r="E4463" s="166">
        <v>2</v>
      </c>
      <c r="F4463" s="281" t="s">
        <v>10050</v>
      </c>
      <c r="G4463">
        <v>1</v>
      </c>
      <c r="H4463">
        <v>1</v>
      </c>
    </row>
    <row r="4464" spans="1:8" x14ac:dyDescent="0.3">
      <c r="A4464" s="281">
        <v>1177</v>
      </c>
      <c r="B4464" s="281" t="s">
        <v>10352</v>
      </c>
      <c r="C4464" s="281" t="s">
        <v>10353</v>
      </c>
      <c r="D4464" s="166">
        <v>1</v>
      </c>
      <c r="E4464" s="166">
        <v>2</v>
      </c>
      <c r="F4464" s="281" t="s">
        <v>10050</v>
      </c>
      <c r="G4464">
        <v>1</v>
      </c>
      <c r="H4464">
        <v>1</v>
      </c>
    </row>
    <row r="4465" spans="1:8" x14ac:dyDescent="0.3">
      <c r="A4465" s="281">
        <v>1183</v>
      </c>
      <c r="B4465" s="281" t="s">
        <v>10354</v>
      </c>
      <c r="C4465" s="281" t="s">
        <v>10355</v>
      </c>
      <c r="D4465" s="166">
        <v>3</v>
      </c>
      <c r="E4465" s="166">
        <v>2</v>
      </c>
      <c r="F4465" s="281" t="s">
        <v>10050</v>
      </c>
      <c r="G4465">
        <v>1</v>
      </c>
      <c r="H4465">
        <v>1</v>
      </c>
    </row>
    <row r="4466" spans="1:8" x14ac:dyDescent="0.3">
      <c r="A4466" s="281">
        <v>1185</v>
      </c>
      <c r="B4466" s="281" t="s">
        <v>10356</v>
      </c>
      <c r="C4466" s="281" t="s">
        <v>10357</v>
      </c>
      <c r="D4466" s="166">
        <v>2</v>
      </c>
      <c r="E4466" s="166">
        <v>2</v>
      </c>
      <c r="F4466" s="281" t="s">
        <v>10050</v>
      </c>
      <c r="G4466">
        <v>1</v>
      </c>
      <c r="H4466">
        <v>1</v>
      </c>
    </row>
    <row r="4467" spans="1:8" x14ac:dyDescent="0.3">
      <c r="A4467" s="281">
        <v>1186</v>
      </c>
      <c r="B4467" s="281" t="s">
        <v>10358</v>
      </c>
      <c r="C4467" s="281" t="s">
        <v>10359</v>
      </c>
      <c r="D4467" s="166">
        <v>3</v>
      </c>
      <c r="E4467" s="166">
        <v>2</v>
      </c>
      <c r="F4467" s="281" t="s">
        <v>10050</v>
      </c>
      <c r="G4467">
        <v>1</v>
      </c>
      <c r="H4467">
        <v>1</v>
      </c>
    </row>
    <row r="4468" spans="1:8" x14ac:dyDescent="0.3">
      <c r="A4468" s="281">
        <v>1187</v>
      </c>
      <c r="B4468" s="281" t="s">
        <v>10360</v>
      </c>
      <c r="C4468" s="281" t="s">
        <v>10361</v>
      </c>
      <c r="D4468" s="166">
        <v>3</v>
      </c>
      <c r="E4468" s="166">
        <v>2</v>
      </c>
      <c r="F4468" s="281" t="s">
        <v>10050</v>
      </c>
      <c r="G4468">
        <v>1</v>
      </c>
      <c r="H4468">
        <v>1</v>
      </c>
    </row>
    <row r="4469" spans="1:8" x14ac:dyDescent="0.3">
      <c r="A4469" s="281">
        <v>1191</v>
      </c>
      <c r="B4469" s="281" t="s">
        <v>10362</v>
      </c>
      <c r="C4469" s="281" t="s">
        <v>10363</v>
      </c>
      <c r="D4469" s="166">
        <v>2</v>
      </c>
      <c r="E4469" s="166">
        <v>2</v>
      </c>
      <c r="F4469" s="281" t="s">
        <v>10050</v>
      </c>
      <c r="G4469">
        <v>1</v>
      </c>
      <c r="H4469">
        <v>1</v>
      </c>
    </row>
    <row r="4470" spans="1:8" x14ac:dyDescent="0.3">
      <c r="A4470" s="281">
        <v>1193</v>
      </c>
      <c r="B4470" s="281" t="s">
        <v>10364</v>
      </c>
      <c r="C4470" s="281" t="s">
        <v>10365</v>
      </c>
      <c r="D4470" s="166">
        <v>2</v>
      </c>
      <c r="E4470" s="166">
        <v>2</v>
      </c>
      <c r="F4470" s="281" t="s">
        <v>10050</v>
      </c>
      <c r="G4470">
        <v>1</v>
      </c>
      <c r="H4470">
        <v>1</v>
      </c>
    </row>
    <row r="4471" spans="1:8" x14ac:dyDescent="0.3">
      <c r="A4471" s="281">
        <v>1194</v>
      </c>
      <c r="B4471" s="281" t="s">
        <v>10366</v>
      </c>
      <c r="C4471" s="281" t="s">
        <v>10367</v>
      </c>
      <c r="D4471" s="166">
        <v>3</v>
      </c>
      <c r="E4471" s="166">
        <v>2</v>
      </c>
      <c r="F4471" s="281" t="s">
        <v>10050</v>
      </c>
      <c r="G4471">
        <v>1</v>
      </c>
      <c r="H4471">
        <v>1</v>
      </c>
    </row>
    <row r="4472" spans="1:8" x14ac:dyDescent="0.3">
      <c r="A4472" s="281">
        <v>1201</v>
      </c>
      <c r="B4472" s="281" t="s">
        <v>10368</v>
      </c>
      <c r="C4472" s="281" t="s">
        <v>10369</v>
      </c>
      <c r="D4472" s="166">
        <v>3</v>
      </c>
      <c r="E4472" s="166">
        <v>2</v>
      </c>
      <c r="F4472" s="281" t="s">
        <v>10050</v>
      </c>
      <c r="G4472">
        <v>1</v>
      </c>
      <c r="H4472">
        <v>1</v>
      </c>
    </row>
    <row r="4473" spans="1:8" x14ac:dyDescent="0.3">
      <c r="A4473" s="281">
        <v>1213</v>
      </c>
      <c r="B4473" s="281" t="s">
        <v>10370</v>
      </c>
      <c r="C4473" s="281" t="s">
        <v>10371</v>
      </c>
      <c r="D4473" s="166">
        <v>3</v>
      </c>
      <c r="E4473" s="166">
        <v>2</v>
      </c>
      <c r="F4473" s="281" t="s">
        <v>10050</v>
      </c>
      <c r="G4473">
        <v>1</v>
      </c>
      <c r="H4473">
        <v>1</v>
      </c>
    </row>
    <row r="4474" spans="1:8" x14ac:dyDescent="0.3">
      <c r="A4474" s="281">
        <v>1216</v>
      </c>
      <c r="B4474" s="281" t="s">
        <v>10372</v>
      </c>
      <c r="C4474" s="281" t="s">
        <v>10373</v>
      </c>
      <c r="D4474" s="166">
        <v>2</v>
      </c>
      <c r="E4474" s="166">
        <v>2</v>
      </c>
      <c r="F4474" s="281" t="s">
        <v>10050</v>
      </c>
      <c r="G4474">
        <v>1</v>
      </c>
      <c r="H4474">
        <v>1</v>
      </c>
    </row>
    <row r="4475" spans="1:8" x14ac:dyDescent="0.3">
      <c r="A4475" s="281">
        <v>1221</v>
      </c>
      <c r="B4475" s="281" t="s">
        <v>10374</v>
      </c>
      <c r="C4475" s="281" t="s">
        <v>10375</v>
      </c>
      <c r="D4475" s="166">
        <v>2</v>
      </c>
      <c r="E4475" s="166">
        <v>2</v>
      </c>
      <c r="F4475" s="281" t="s">
        <v>10050</v>
      </c>
      <c r="G4475">
        <v>1</v>
      </c>
      <c r="H4475">
        <v>1</v>
      </c>
    </row>
    <row r="4476" spans="1:8" x14ac:dyDescent="0.3">
      <c r="A4476" s="281">
        <v>1235</v>
      </c>
      <c r="B4476" s="281" t="s">
        <v>10376</v>
      </c>
      <c r="C4476" s="281" t="s">
        <v>10377</v>
      </c>
      <c r="D4476" s="166">
        <v>3</v>
      </c>
      <c r="E4476" s="166">
        <v>2</v>
      </c>
      <c r="F4476" s="281" t="s">
        <v>10050</v>
      </c>
      <c r="G4476">
        <v>1</v>
      </c>
      <c r="H4476">
        <v>1</v>
      </c>
    </row>
    <row r="4477" spans="1:8" x14ac:dyDescent="0.3">
      <c r="A4477" s="281">
        <v>1240</v>
      </c>
      <c r="B4477" s="281" t="s">
        <v>10378</v>
      </c>
      <c r="C4477" s="281" t="s">
        <v>10379</v>
      </c>
      <c r="D4477" s="166">
        <v>3</v>
      </c>
      <c r="E4477" s="166">
        <v>2</v>
      </c>
      <c r="F4477" s="281" t="s">
        <v>10050</v>
      </c>
      <c r="G4477">
        <v>1</v>
      </c>
      <c r="H4477">
        <v>1</v>
      </c>
    </row>
    <row r="4478" spans="1:8" x14ac:dyDescent="0.3">
      <c r="A4478" s="281">
        <v>1257</v>
      </c>
      <c r="B4478" s="281" t="s">
        <v>10380</v>
      </c>
      <c r="C4478" s="281" t="s">
        <v>10381</v>
      </c>
      <c r="D4478" s="166">
        <v>3</v>
      </c>
      <c r="E4478" s="166">
        <v>2</v>
      </c>
      <c r="F4478" s="281" t="s">
        <v>10050</v>
      </c>
      <c r="G4478">
        <v>1</v>
      </c>
      <c r="H4478">
        <v>1</v>
      </c>
    </row>
    <row r="4479" spans="1:8" x14ac:dyDescent="0.3">
      <c r="A4479" s="281">
        <v>1261</v>
      </c>
      <c r="B4479" s="281" t="s">
        <v>10382</v>
      </c>
      <c r="C4479" s="281" t="s">
        <v>10383</v>
      </c>
      <c r="D4479" s="166">
        <v>2</v>
      </c>
      <c r="E4479" s="166">
        <v>2</v>
      </c>
      <c r="F4479" s="281" t="s">
        <v>10050</v>
      </c>
      <c r="G4479">
        <v>1</v>
      </c>
      <c r="H4479">
        <v>1</v>
      </c>
    </row>
    <row r="4480" spans="1:8" x14ac:dyDescent="0.3">
      <c r="A4480" s="281">
        <v>1265</v>
      </c>
      <c r="B4480" s="281" t="s">
        <v>10384</v>
      </c>
      <c r="C4480" s="281" t="s">
        <v>10385</v>
      </c>
      <c r="D4480" s="166">
        <v>3</v>
      </c>
      <c r="E4480" s="166">
        <v>2</v>
      </c>
      <c r="F4480" s="281" t="s">
        <v>10050</v>
      </c>
      <c r="G4480">
        <v>1</v>
      </c>
      <c r="H4480">
        <v>1</v>
      </c>
    </row>
    <row r="4481" spans="1:8" x14ac:dyDescent="0.3">
      <c r="A4481" s="281">
        <v>1283</v>
      </c>
      <c r="B4481" s="281" t="s">
        <v>10386</v>
      </c>
      <c r="C4481" s="281" t="s">
        <v>10387</v>
      </c>
      <c r="D4481" s="166">
        <v>3</v>
      </c>
      <c r="E4481" s="166">
        <v>2</v>
      </c>
      <c r="F4481" s="281" t="s">
        <v>10050</v>
      </c>
      <c r="G4481">
        <v>1</v>
      </c>
      <c r="H4481">
        <v>1</v>
      </c>
    </row>
    <row r="4482" spans="1:8" x14ac:dyDescent="0.3">
      <c r="A4482" s="281">
        <v>1284</v>
      </c>
      <c r="B4482" s="281" t="s">
        <v>10388</v>
      </c>
      <c r="C4482" s="281" t="s">
        <v>10389</v>
      </c>
      <c r="D4482" s="166">
        <v>3</v>
      </c>
      <c r="E4482" s="166">
        <v>2</v>
      </c>
      <c r="F4482" s="281" t="s">
        <v>10050</v>
      </c>
      <c r="G4482">
        <v>1</v>
      </c>
      <c r="H4482">
        <v>1</v>
      </c>
    </row>
    <row r="4483" spans="1:8" x14ac:dyDescent="0.3">
      <c r="A4483" s="281">
        <v>1285</v>
      </c>
      <c r="B4483" s="281" t="s">
        <v>10390</v>
      </c>
      <c r="C4483" s="281" t="s">
        <v>10391</v>
      </c>
      <c r="D4483" s="166">
        <v>2</v>
      </c>
      <c r="E4483" s="166">
        <v>2</v>
      </c>
      <c r="F4483" s="281" t="s">
        <v>10050</v>
      </c>
      <c r="G4483">
        <v>1</v>
      </c>
      <c r="H4483">
        <v>1</v>
      </c>
    </row>
    <row r="4484" spans="1:8" x14ac:dyDescent="0.3">
      <c r="A4484" s="281">
        <v>1289</v>
      </c>
      <c r="B4484" s="281" t="s">
        <v>10392</v>
      </c>
      <c r="C4484" s="281" t="s">
        <v>10393</v>
      </c>
      <c r="D4484" s="166">
        <v>1</v>
      </c>
      <c r="E4484" s="166">
        <v>2</v>
      </c>
      <c r="F4484" s="281" t="s">
        <v>10050</v>
      </c>
      <c r="G4484">
        <v>1</v>
      </c>
      <c r="H4484">
        <v>1</v>
      </c>
    </row>
    <row r="4485" spans="1:8" x14ac:dyDescent="0.3">
      <c r="A4485" s="281">
        <v>1290</v>
      </c>
      <c r="B4485" s="281" t="s">
        <v>10394</v>
      </c>
      <c r="C4485" s="281" t="s">
        <v>10395</v>
      </c>
      <c r="D4485" s="166">
        <v>1</v>
      </c>
      <c r="E4485" s="166">
        <v>2</v>
      </c>
      <c r="F4485" s="281" t="s">
        <v>10050</v>
      </c>
      <c r="G4485">
        <v>1</v>
      </c>
      <c r="H4485">
        <v>1</v>
      </c>
    </row>
    <row r="4486" spans="1:8" x14ac:dyDescent="0.3">
      <c r="A4486" s="281">
        <v>1315</v>
      </c>
      <c r="B4486" s="281" t="s">
        <v>10396</v>
      </c>
      <c r="C4486" s="281" t="s">
        <v>10397</v>
      </c>
      <c r="D4486" s="166">
        <v>3</v>
      </c>
      <c r="E4486" s="166">
        <v>2</v>
      </c>
      <c r="F4486" s="281" t="s">
        <v>10050</v>
      </c>
      <c r="G4486">
        <v>1</v>
      </c>
      <c r="H4486">
        <v>1</v>
      </c>
    </row>
    <row r="4487" spans="1:8" x14ac:dyDescent="0.3">
      <c r="A4487" s="281">
        <v>1331</v>
      </c>
      <c r="B4487" s="281" t="s">
        <v>10398</v>
      </c>
      <c r="C4487" s="281" t="s">
        <v>10399</v>
      </c>
      <c r="D4487" s="166">
        <v>2</v>
      </c>
      <c r="E4487" s="166">
        <v>2</v>
      </c>
      <c r="F4487" s="281" t="s">
        <v>10050</v>
      </c>
      <c r="G4487">
        <v>1</v>
      </c>
      <c r="H4487">
        <v>1</v>
      </c>
    </row>
    <row r="4488" spans="1:8" x14ac:dyDescent="0.3">
      <c r="A4488" s="281">
        <v>1342</v>
      </c>
      <c r="B4488" s="281" t="s">
        <v>10400</v>
      </c>
      <c r="C4488" s="281" t="s">
        <v>10401</v>
      </c>
      <c r="D4488" s="166">
        <v>2</v>
      </c>
      <c r="E4488" s="166">
        <v>2</v>
      </c>
      <c r="F4488" s="281" t="s">
        <v>10050</v>
      </c>
      <c r="G4488">
        <v>1</v>
      </c>
      <c r="H4488">
        <v>1</v>
      </c>
    </row>
    <row r="4489" spans="1:8" x14ac:dyDescent="0.3">
      <c r="A4489" s="281">
        <v>1387</v>
      </c>
      <c r="B4489" s="281" t="s">
        <v>10402</v>
      </c>
      <c r="C4489" s="281" t="s">
        <v>10403</v>
      </c>
      <c r="D4489" s="166">
        <v>2</v>
      </c>
      <c r="E4489" s="166">
        <v>2</v>
      </c>
      <c r="F4489" s="281" t="s">
        <v>10050</v>
      </c>
      <c r="G4489">
        <v>1</v>
      </c>
      <c r="H4489">
        <v>1</v>
      </c>
    </row>
    <row r="4490" spans="1:8" x14ac:dyDescent="0.3">
      <c r="A4490" s="281">
        <v>1403</v>
      </c>
      <c r="B4490" s="281" t="s">
        <v>10404</v>
      </c>
      <c r="C4490" s="281" t="s">
        <v>10405</v>
      </c>
      <c r="D4490" s="166">
        <v>3</v>
      </c>
      <c r="E4490" s="166">
        <v>2</v>
      </c>
      <c r="F4490" s="281" t="s">
        <v>10050</v>
      </c>
      <c r="G4490">
        <v>1</v>
      </c>
      <c r="H4490">
        <v>1</v>
      </c>
    </row>
    <row r="4491" spans="1:8" x14ac:dyDescent="0.3">
      <c r="A4491" s="281">
        <v>1404</v>
      </c>
      <c r="B4491" s="281" t="s">
        <v>10406</v>
      </c>
      <c r="C4491" s="281" t="s">
        <v>10407</v>
      </c>
      <c r="D4491" s="166">
        <v>3</v>
      </c>
      <c r="E4491" s="166">
        <v>2</v>
      </c>
      <c r="F4491" s="281" t="s">
        <v>10050</v>
      </c>
      <c r="G4491">
        <v>1</v>
      </c>
      <c r="H4491">
        <v>1</v>
      </c>
    </row>
    <row r="4492" spans="1:8" x14ac:dyDescent="0.3">
      <c r="A4492" s="281">
        <v>1412</v>
      </c>
      <c r="B4492" s="281" t="s">
        <v>10408</v>
      </c>
      <c r="C4492" s="281" t="s">
        <v>10409</v>
      </c>
      <c r="D4492" s="166">
        <v>2</v>
      </c>
      <c r="E4492" s="166">
        <v>2</v>
      </c>
      <c r="F4492" s="281" t="s">
        <v>10050</v>
      </c>
      <c r="G4492">
        <v>1</v>
      </c>
      <c r="H4492">
        <v>1</v>
      </c>
    </row>
    <row r="4493" spans="1:8" x14ac:dyDescent="0.3">
      <c r="A4493" s="281">
        <v>1431</v>
      </c>
      <c r="B4493" s="281" t="s">
        <v>10410</v>
      </c>
      <c r="C4493" s="281" t="s">
        <v>10411</v>
      </c>
      <c r="D4493" s="166">
        <v>3</v>
      </c>
      <c r="E4493" s="166">
        <v>2</v>
      </c>
      <c r="F4493" s="281" t="s">
        <v>10050</v>
      </c>
      <c r="G4493">
        <v>1</v>
      </c>
      <c r="H4493">
        <v>1</v>
      </c>
    </row>
    <row r="4494" spans="1:8" x14ac:dyDescent="0.3">
      <c r="A4494" s="281">
        <v>1438</v>
      </c>
      <c r="B4494" s="281" t="s">
        <v>10412</v>
      </c>
      <c r="C4494" s="281" t="s">
        <v>10413</v>
      </c>
      <c r="D4494" s="166">
        <v>3</v>
      </c>
      <c r="E4494" s="166">
        <v>2</v>
      </c>
      <c r="F4494" s="281" t="s">
        <v>10050</v>
      </c>
      <c r="G4494">
        <v>1</v>
      </c>
      <c r="H4494">
        <v>1</v>
      </c>
    </row>
    <row r="4495" spans="1:8" x14ac:dyDescent="0.3">
      <c r="A4495" s="281">
        <v>1461</v>
      </c>
      <c r="B4495" s="281" t="s">
        <v>10414</v>
      </c>
      <c r="C4495" s="281" t="s">
        <v>10415</v>
      </c>
      <c r="D4495" s="166">
        <v>3</v>
      </c>
      <c r="E4495" s="166">
        <v>2</v>
      </c>
      <c r="F4495" s="281" t="s">
        <v>10050</v>
      </c>
      <c r="G4495">
        <v>1</v>
      </c>
      <c r="H4495">
        <v>1</v>
      </c>
    </row>
    <row r="4496" spans="1:8" x14ac:dyDescent="0.3">
      <c r="A4496" s="281">
        <v>1468</v>
      </c>
      <c r="B4496" s="281" t="s">
        <v>10416</v>
      </c>
      <c r="C4496" s="281" t="s">
        <v>10417</v>
      </c>
      <c r="D4496" s="166">
        <v>3</v>
      </c>
      <c r="E4496" s="166">
        <v>2</v>
      </c>
      <c r="F4496" s="281" t="s">
        <v>10050</v>
      </c>
      <c r="G4496">
        <v>1</v>
      </c>
      <c r="H4496">
        <v>1</v>
      </c>
    </row>
    <row r="4497" spans="1:8" x14ac:dyDescent="0.3">
      <c r="A4497" s="281">
        <v>1513</v>
      </c>
      <c r="B4497" s="281" t="s">
        <v>10418</v>
      </c>
      <c r="C4497" s="281" t="s">
        <v>10419</v>
      </c>
      <c r="D4497" s="166">
        <v>2</v>
      </c>
      <c r="E4497" s="166">
        <v>2</v>
      </c>
      <c r="F4497" s="281" t="s">
        <v>10050</v>
      </c>
      <c r="G4497">
        <v>1</v>
      </c>
      <c r="H4497">
        <v>1</v>
      </c>
    </row>
    <row r="4498" spans="1:8" x14ac:dyDescent="0.3">
      <c r="A4498" s="281">
        <v>1525</v>
      </c>
      <c r="B4498" s="281" t="s">
        <v>10420</v>
      </c>
      <c r="C4498" s="281" t="s">
        <v>10421</v>
      </c>
      <c r="D4498" s="166">
        <v>1</v>
      </c>
      <c r="E4498" s="166">
        <v>2</v>
      </c>
      <c r="F4498" s="281" t="s">
        <v>10050</v>
      </c>
      <c r="G4498">
        <v>1</v>
      </c>
      <c r="H4498">
        <v>1</v>
      </c>
    </row>
    <row r="4499" spans="1:8" x14ac:dyDescent="0.3">
      <c r="A4499" s="281">
        <v>1526</v>
      </c>
      <c r="B4499" s="281" t="s">
        <v>10422</v>
      </c>
      <c r="C4499" s="281" t="s">
        <v>10423</v>
      </c>
      <c r="D4499" s="166">
        <v>3</v>
      </c>
      <c r="E4499" s="166">
        <v>2</v>
      </c>
      <c r="F4499" s="281" t="s">
        <v>10050</v>
      </c>
      <c r="G4499">
        <v>1</v>
      </c>
      <c r="H4499">
        <v>1</v>
      </c>
    </row>
    <row r="4500" spans="1:8" x14ac:dyDescent="0.3">
      <c r="A4500" s="281">
        <v>1572</v>
      </c>
      <c r="B4500" s="281" t="s">
        <v>10424</v>
      </c>
      <c r="C4500" s="281" t="s">
        <v>10425</v>
      </c>
      <c r="D4500" s="166">
        <v>3</v>
      </c>
      <c r="E4500" s="166">
        <v>2</v>
      </c>
      <c r="F4500" s="281" t="s">
        <v>10050</v>
      </c>
      <c r="G4500">
        <v>1</v>
      </c>
      <c r="H4500">
        <v>1</v>
      </c>
    </row>
    <row r="4501" spans="1:8" x14ac:dyDescent="0.3">
      <c r="A4501" s="281">
        <v>1591</v>
      </c>
      <c r="B4501" s="281" t="s">
        <v>10426</v>
      </c>
      <c r="C4501" s="281" t="s">
        <v>10427</v>
      </c>
      <c r="D4501" s="166">
        <v>2</v>
      </c>
      <c r="E4501" s="166">
        <v>2</v>
      </c>
      <c r="F4501" s="281" t="s">
        <v>10050</v>
      </c>
      <c r="G4501">
        <v>1</v>
      </c>
      <c r="H4501">
        <v>1</v>
      </c>
    </row>
    <row r="4502" spans="1:8" x14ac:dyDescent="0.3">
      <c r="A4502" s="281">
        <v>1678</v>
      </c>
      <c r="B4502" s="281" t="s">
        <v>10428</v>
      </c>
      <c r="C4502" s="281" t="s">
        <v>10429</v>
      </c>
      <c r="D4502" s="166">
        <v>1</v>
      </c>
      <c r="E4502" s="166">
        <v>2</v>
      </c>
      <c r="F4502" s="281" t="s">
        <v>10050</v>
      </c>
      <c r="G4502">
        <v>1</v>
      </c>
      <c r="H4502">
        <v>1</v>
      </c>
    </row>
    <row r="4503" spans="1:8" x14ac:dyDescent="0.3">
      <c r="A4503" s="281">
        <v>1679</v>
      </c>
      <c r="B4503" s="281" t="s">
        <v>10430</v>
      </c>
      <c r="C4503" s="281" t="s">
        <v>10431</v>
      </c>
      <c r="D4503" s="166">
        <v>1</v>
      </c>
      <c r="E4503" s="166">
        <v>2</v>
      </c>
      <c r="F4503" s="281" t="s">
        <v>10050</v>
      </c>
      <c r="G4503">
        <v>1</v>
      </c>
      <c r="H4503">
        <v>1</v>
      </c>
    </row>
    <row r="4504" spans="1:8" x14ac:dyDescent="0.3">
      <c r="A4504" s="281">
        <v>1716</v>
      </c>
      <c r="B4504" s="281" t="s">
        <v>10432</v>
      </c>
      <c r="C4504" s="281" t="s">
        <v>10433</v>
      </c>
      <c r="D4504" s="166">
        <v>1</v>
      </c>
      <c r="E4504" s="166">
        <v>2</v>
      </c>
      <c r="F4504" s="281" t="s">
        <v>10050</v>
      </c>
      <c r="G4504">
        <v>1</v>
      </c>
      <c r="H4504">
        <v>1</v>
      </c>
    </row>
    <row r="4505" spans="1:8" x14ac:dyDescent="0.3">
      <c r="A4505" s="281">
        <v>1717</v>
      </c>
      <c r="B4505" s="281" t="s">
        <v>10434</v>
      </c>
      <c r="C4505" s="281" t="s">
        <v>10435</v>
      </c>
      <c r="D4505" s="166">
        <v>1</v>
      </c>
      <c r="E4505" s="166">
        <v>2</v>
      </c>
      <c r="F4505" s="281" t="s">
        <v>10050</v>
      </c>
      <c r="G4505">
        <v>1</v>
      </c>
      <c r="H4505">
        <v>0</v>
      </c>
    </row>
    <row r="4506" spans="1:8" x14ac:dyDescent="0.3">
      <c r="A4506" s="281">
        <v>1791</v>
      </c>
      <c r="B4506" s="281" t="s">
        <v>10436</v>
      </c>
      <c r="C4506" s="281" t="s">
        <v>10437</v>
      </c>
      <c r="D4506" s="166">
        <v>2</v>
      </c>
      <c r="E4506" s="166">
        <v>2</v>
      </c>
      <c r="F4506" s="281" t="s">
        <v>10050</v>
      </c>
      <c r="G4506">
        <v>1</v>
      </c>
      <c r="H4506">
        <v>0</v>
      </c>
    </row>
    <row r="4507" spans="1:8" x14ac:dyDescent="0.3">
      <c r="A4507" s="281">
        <v>1974</v>
      </c>
      <c r="B4507" s="281" t="s">
        <v>10438</v>
      </c>
      <c r="C4507" s="281" t="s">
        <v>10439</v>
      </c>
      <c r="D4507" s="166">
        <v>1</v>
      </c>
      <c r="E4507" s="166">
        <v>2</v>
      </c>
      <c r="F4507" s="281" t="s">
        <v>10050</v>
      </c>
      <c r="G4507">
        <v>1</v>
      </c>
      <c r="H4507">
        <v>1</v>
      </c>
    </row>
    <row r="4508" spans="1:8" x14ac:dyDescent="0.3">
      <c r="A4508" s="281">
        <v>2025</v>
      </c>
      <c r="B4508" s="281" t="s">
        <v>10440</v>
      </c>
      <c r="C4508" s="281" t="s">
        <v>10441</v>
      </c>
      <c r="D4508" s="166">
        <v>3</v>
      </c>
      <c r="E4508" s="166">
        <v>2</v>
      </c>
      <c r="F4508" s="281" t="s">
        <v>10050</v>
      </c>
      <c r="G4508">
        <v>1</v>
      </c>
      <c r="H4508">
        <v>1</v>
      </c>
    </row>
    <row r="4509" spans="1:8" x14ac:dyDescent="0.3">
      <c r="A4509" s="281">
        <v>2045</v>
      </c>
      <c r="B4509" s="281" t="s">
        <v>10442</v>
      </c>
      <c r="C4509" s="281" t="s">
        <v>10443</v>
      </c>
      <c r="D4509" s="166">
        <v>2</v>
      </c>
      <c r="E4509" s="166">
        <v>2</v>
      </c>
      <c r="F4509" s="281" t="s">
        <v>10050</v>
      </c>
      <c r="G4509">
        <v>1</v>
      </c>
      <c r="H4509">
        <v>1</v>
      </c>
    </row>
    <row r="4510" spans="1:8" x14ac:dyDescent="0.3">
      <c r="A4510" s="281">
        <v>2099</v>
      </c>
      <c r="B4510" s="281" t="s">
        <v>10444</v>
      </c>
      <c r="C4510" s="281" t="s">
        <v>10445</v>
      </c>
      <c r="D4510" s="166">
        <v>2</v>
      </c>
      <c r="E4510" s="166">
        <v>2</v>
      </c>
      <c r="F4510" s="281" t="s">
        <v>10050</v>
      </c>
      <c r="G4510">
        <v>1</v>
      </c>
      <c r="H4510">
        <v>1</v>
      </c>
    </row>
    <row r="4511" spans="1:8" x14ac:dyDescent="0.3">
      <c r="A4511" s="281">
        <v>2111</v>
      </c>
      <c r="B4511" s="281" t="s">
        <v>10446</v>
      </c>
      <c r="C4511" s="281" t="s">
        <v>10447</v>
      </c>
      <c r="D4511" s="166">
        <v>3</v>
      </c>
      <c r="E4511" s="166">
        <v>2</v>
      </c>
      <c r="F4511" s="281" t="s">
        <v>10050</v>
      </c>
      <c r="G4511">
        <v>1</v>
      </c>
      <c r="H4511">
        <v>1</v>
      </c>
    </row>
    <row r="4512" spans="1:8" x14ac:dyDescent="0.3">
      <c r="A4512" s="281">
        <v>2112</v>
      </c>
      <c r="B4512" s="281" t="s">
        <v>10448</v>
      </c>
      <c r="C4512" s="281" t="s">
        <v>10449</v>
      </c>
      <c r="D4512" s="166">
        <v>1</v>
      </c>
      <c r="E4512" s="166">
        <v>2</v>
      </c>
      <c r="F4512" s="281" t="s">
        <v>10050</v>
      </c>
      <c r="G4512">
        <v>1</v>
      </c>
      <c r="H4512">
        <v>1</v>
      </c>
    </row>
    <row r="4513" spans="1:8" x14ac:dyDescent="0.3">
      <c r="A4513" s="281">
        <v>2113</v>
      </c>
      <c r="B4513" s="281" t="s">
        <v>10450</v>
      </c>
      <c r="C4513" s="281" t="s">
        <v>10451</v>
      </c>
      <c r="D4513" s="166">
        <v>3</v>
      </c>
      <c r="E4513" s="166">
        <v>2</v>
      </c>
      <c r="F4513" s="281" t="s">
        <v>10050</v>
      </c>
      <c r="G4513">
        <v>1</v>
      </c>
      <c r="H4513">
        <v>1</v>
      </c>
    </row>
    <row r="4514" spans="1:8" x14ac:dyDescent="0.3">
      <c r="A4514" s="281">
        <v>2114</v>
      </c>
      <c r="B4514" s="281" t="s">
        <v>10452</v>
      </c>
      <c r="C4514" s="281" t="s">
        <v>10453</v>
      </c>
      <c r="D4514" s="166">
        <v>3</v>
      </c>
      <c r="E4514" s="166">
        <v>2</v>
      </c>
      <c r="F4514" s="281" t="s">
        <v>10050</v>
      </c>
      <c r="G4514">
        <v>1</v>
      </c>
      <c r="H4514">
        <v>1</v>
      </c>
    </row>
    <row r="4515" spans="1:8" x14ac:dyDescent="0.3">
      <c r="A4515" s="281">
        <v>2139</v>
      </c>
      <c r="B4515" s="281" t="s">
        <v>10454</v>
      </c>
      <c r="C4515" s="281" t="s">
        <v>10455</v>
      </c>
      <c r="D4515" s="166">
        <v>3</v>
      </c>
      <c r="E4515" s="166">
        <v>2</v>
      </c>
      <c r="F4515" s="281" t="s">
        <v>10050</v>
      </c>
      <c r="G4515">
        <v>1</v>
      </c>
      <c r="H4515">
        <v>1</v>
      </c>
    </row>
    <row r="4516" spans="1:8" x14ac:dyDescent="0.3">
      <c r="A4516" s="281">
        <v>2144</v>
      </c>
      <c r="B4516" s="281" t="s">
        <v>10456</v>
      </c>
      <c r="C4516" s="281" t="s">
        <v>10457</v>
      </c>
      <c r="D4516" s="166">
        <v>2</v>
      </c>
      <c r="E4516" s="166">
        <v>2</v>
      </c>
      <c r="F4516" s="281" t="s">
        <v>10050</v>
      </c>
      <c r="G4516">
        <v>1</v>
      </c>
      <c r="H4516">
        <v>1</v>
      </c>
    </row>
    <row r="4517" spans="1:8" x14ac:dyDescent="0.3">
      <c r="A4517" s="281">
        <v>2174</v>
      </c>
      <c r="B4517" s="281" t="s">
        <v>10458</v>
      </c>
      <c r="C4517" s="281" t="s">
        <v>10459</v>
      </c>
      <c r="D4517" s="166">
        <v>3</v>
      </c>
      <c r="E4517" s="166">
        <v>2</v>
      </c>
      <c r="F4517" s="281" t="s">
        <v>10050</v>
      </c>
      <c r="G4517">
        <v>1</v>
      </c>
      <c r="H4517">
        <v>1</v>
      </c>
    </row>
    <row r="4518" spans="1:8" x14ac:dyDescent="0.3">
      <c r="A4518" s="281">
        <v>2217</v>
      </c>
      <c r="B4518" s="281" t="s">
        <v>10460</v>
      </c>
      <c r="C4518" s="281" t="s">
        <v>10461</v>
      </c>
      <c r="D4518" s="166">
        <v>3</v>
      </c>
      <c r="E4518" s="166">
        <v>2</v>
      </c>
      <c r="F4518" s="281" t="s">
        <v>10050</v>
      </c>
      <c r="G4518">
        <v>1</v>
      </c>
      <c r="H4518">
        <v>1</v>
      </c>
    </row>
    <row r="4519" spans="1:8" x14ac:dyDescent="0.3">
      <c r="A4519" s="281">
        <v>2234</v>
      </c>
      <c r="B4519" s="281" t="s">
        <v>10462</v>
      </c>
      <c r="C4519" s="281" t="s">
        <v>10463</v>
      </c>
      <c r="D4519" s="166">
        <v>3</v>
      </c>
      <c r="E4519" s="166">
        <v>2</v>
      </c>
      <c r="F4519" s="281" t="s">
        <v>10050</v>
      </c>
      <c r="G4519">
        <v>1</v>
      </c>
      <c r="H4519">
        <v>1</v>
      </c>
    </row>
    <row r="4520" spans="1:8" x14ac:dyDescent="0.3">
      <c r="A4520" s="281">
        <v>2287</v>
      </c>
      <c r="B4520" s="281" t="s">
        <v>10464</v>
      </c>
      <c r="C4520" s="281" t="s">
        <v>10465</v>
      </c>
      <c r="D4520" s="166">
        <v>3</v>
      </c>
      <c r="E4520" s="166">
        <v>2</v>
      </c>
      <c r="F4520" s="281" t="s">
        <v>10050</v>
      </c>
      <c r="G4520">
        <v>1</v>
      </c>
      <c r="H4520">
        <v>1</v>
      </c>
    </row>
    <row r="4521" spans="1:8" x14ac:dyDescent="0.3">
      <c r="A4521" s="281">
        <v>2325</v>
      </c>
      <c r="B4521" s="281" t="s">
        <v>10466</v>
      </c>
      <c r="C4521" s="281" t="s">
        <v>10467</v>
      </c>
      <c r="D4521" s="166">
        <v>3</v>
      </c>
      <c r="E4521" s="166">
        <v>2</v>
      </c>
      <c r="F4521" s="281" t="s">
        <v>10050</v>
      </c>
      <c r="G4521">
        <v>1</v>
      </c>
      <c r="H4521">
        <v>1</v>
      </c>
    </row>
    <row r="4522" spans="1:8" x14ac:dyDescent="0.3">
      <c r="A4522" s="281">
        <v>2332</v>
      </c>
      <c r="B4522" s="281" t="s">
        <v>10468</v>
      </c>
      <c r="C4522" s="281" t="s">
        <v>10469</v>
      </c>
      <c r="D4522" s="166">
        <v>3</v>
      </c>
      <c r="E4522" s="166">
        <v>2</v>
      </c>
      <c r="F4522" s="281" t="s">
        <v>10050</v>
      </c>
      <c r="G4522">
        <v>1</v>
      </c>
      <c r="H4522">
        <v>1</v>
      </c>
    </row>
    <row r="4523" spans="1:8" x14ac:dyDescent="0.3">
      <c r="A4523" s="281">
        <v>2349</v>
      </c>
      <c r="B4523" s="281" t="s">
        <v>10470</v>
      </c>
      <c r="C4523" s="281" t="s">
        <v>10471</v>
      </c>
      <c r="D4523" s="166">
        <v>1</v>
      </c>
      <c r="E4523" s="166">
        <v>2</v>
      </c>
      <c r="F4523" s="281" t="s">
        <v>10050</v>
      </c>
      <c r="G4523">
        <v>1</v>
      </c>
      <c r="H4523">
        <v>1</v>
      </c>
    </row>
    <row r="4524" spans="1:8" x14ac:dyDescent="0.3">
      <c r="A4524" s="281">
        <v>2358</v>
      </c>
      <c r="B4524" s="281" t="s">
        <v>10472</v>
      </c>
      <c r="C4524" s="281" t="s">
        <v>10473</v>
      </c>
      <c r="D4524" s="166">
        <v>1</v>
      </c>
      <c r="E4524" s="166">
        <v>2</v>
      </c>
      <c r="F4524" s="281" t="s">
        <v>10050</v>
      </c>
      <c r="G4524">
        <v>1</v>
      </c>
      <c r="H4524">
        <v>1</v>
      </c>
    </row>
    <row r="4525" spans="1:8" x14ac:dyDescent="0.3">
      <c r="A4525" s="281">
        <v>2362</v>
      </c>
      <c r="B4525" s="281" t="s">
        <v>10474</v>
      </c>
      <c r="C4525" s="281" t="s">
        <v>10475</v>
      </c>
      <c r="D4525" s="166">
        <v>2</v>
      </c>
      <c r="E4525" s="166">
        <v>2</v>
      </c>
      <c r="F4525" s="281" t="s">
        <v>10050</v>
      </c>
      <c r="G4525">
        <v>1</v>
      </c>
      <c r="H4525">
        <v>1</v>
      </c>
    </row>
    <row r="4526" spans="1:8" x14ac:dyDescent="0.3">
      <c r="A4526" s="281">
        <v>2370</v>
      </c>
      <c r="B4526" s="281" t="s">
        <v>10476</v>
      </c>
      <c r="C4526" s="281" t="s">
        <v>10477</v>
      </c>
      <c r="D4526" s="166">
        <v>2</v>
      </c>
      <c r="E4526" s="166">
        <v>2</v>
      </c>
      <c r="F4526" s="281" t="s">
        <v>10050</v>
      </c>
      <c r="G4526">
        <v>1</v>
      </c>
      <c r="H4526">
        <v>1</v>
      </c>
    </row>
    <row r="4527" spans="1:8" x14ac:dyDescent="0.3">
      <c r="A4527" s="6">
        <v>2383</v>
      </c>
      <c r="B4527" s="6" t="s">
        <v>10478</v>
      </c>
      <c r="C4527" s="6" t="s">
        <v>10479</v>
      </c>
      <c r="D4527" s="55">
        <v>1</v>
      </c>
      <c r="E4527" s="55">
        <v>2</v>
      </c>
      <c r="F4527" s="6" t="s">
        <v>10050</v>
      </c>
      <c r="G4527">
        <v>0</v>
      </c>
      <c r="H4527">
        <v>1</v>
      </c>
    </row>
    <row r="4528" spans="1:8" x14ac:dyDescent="0.3">
      <c r="A4528" s="281">
        <v>2387</v>
      </c>
      <c r="B4528" s="281" t="s">
        <v>10480</v>
      </c>
      <c r="C4528" s="281" t="s">
        <v>10481</v>
      </c>
      <c r="D4528" s="166">
        <v>3</v>
      </c>
      <c r="E4528" s="166">
        <v>2</v>
      </c>
      <c r="F4528" s="281" t="s">
        <v>10050</v>
      </c>
      <c r="G4528">
        <v>1</v>
      </c>
      <c r="H4528">
        <v>1</v>
      </c>
    </row>
    <row r="4529" spans="1:8" x14ac:dyDescent="0.3">
      <c r="A4529" s="281">
        <v>2400</v>
      </c>
      <c r="B4529" s="281" t="s">
        <v>10482</v>
      </c>
      <c r="C4529" s="281" t="s">
        <v>10483</v>
      </c>
      <c r="D4529" s="166">
        <v>2</v>
      </c>
      <c r="E4529" s="166">
        <v>2</v>
      </c>
      <c r="F4529" s="281" t="s">
        <v>10050</v>
      </c>
      <c r="G4529">
        <v>1</v>
      </c>
      <c r="H4529">
        <v>1</v>
      </c>
    </row>
    <row r="4530" spans="1:8" x14ac:dyDescent="0.3">
      <c r="A4530" s="281">
        <v>2405</v>
      </c>
      <c r="B4530" s="281" t="s">
        <v>10484</v>
      </c>
      <c r="C4530" s="281" t="s">
        <v>10485</v>
      </c>
      <c r="D4530" s="166">
        <v>2</v>
      </c>
      <c r="E4530" s="166">
        <v>2</v>
      </c>
      <c r="F4530" s="281" t="s">
        <v>10050</v>
      </c>
      <c r="G4530">
        <v>1</v>
      </c>
      <c r="H4530">
        <v>1</v>
      </c>
    </row>
    <row r="4531" spans="1:8" x14ac:dyDescent="0.3">
      <c r="A4531" s="281">
        <v>2418</v>
      </c>
      <c r="B4531" s="281" t="s">
        <v>10486</v>
      </c>
      <c r="C4531" s="281" t="s">
        <v>10487</v>
      </c>
      <c r="D4531" s="166">
        <v>1</v>
      </c>
      <c r="E4531" s="166">
        <v>2</v>
      </c>
      <c r="F4531" s="281" t="s">
        <v>10050</v>
      </c>
      <c r="G4531">
        <v>1</v>
      </c>
      <c r="H4531">
        <v>1</v>
      </c>
    </row>
    <row r="4532" spans="1:8" x14ac:dyDescent="0.3">
      <c r="A4532" s="281">
        <v>2430</v>
      </c>
      <c r="B4532" s="281" t="s">
        <v>10488</v>
      </c>
      <c r="C4532" s="281" t="s">
        <v>10489</v>
      </c>
      <c r="D4532" s="166">
        <v>3</v>
      </c>
      <c r="E4532" s="166">
        <v>2</v>
      </c>
      <c r="F4532" s="281" t="s">
        <v>10050</v>
      </c>
      <c r="G4532">
        <v>1</v>
      </c>
      <c r="H4532">
        <v>1</v>
      </c>
    </row>
    <row r="4533" spans="1:8" x14ac:dyDescent="0.3">
      <c r="A4533" s="281">
        <v>2439</v>
      </c>
      <c r="B4533" s="281" t="s">
        <v>10490</v>
      </c>
      <c r="C4533" s="281" t="s">
        <v>10491</v>
      </c>
      <c r="D4533" s="166">
        <v>3</v>
      </c>
      <c r="E4533" s="166">
        <v>2</v>
      </c>
      <c r="F4533" s="281" t="s">
        <v>10050</v>
      </c>
      <c r="G4533">
        <v>1</v>
      </c>
      <c r="H4533">
        <v>1</v>
      </c>
    </row>
    <row r="4534" spans="1:8" x14ac:dyDescent="0.3">
      <c r="A4534" s="281">
        <v>2515</v>
      </c>
      <c r="B4534" s="281" t="s">
        <v>10492</v>
      </c>
      <c r="C4534" s="281" t="s">
        <v>10493</v>
      </c>
      <c r="D4534" s="166">
        <v>3</v>
      </c>
      <c r="E4534" s="166">
        <v>2</v>
      </c>
      <c r="F4534" s="281" t="s">
        <v>10050</v>
      </c>
      <c r="G4534">
        <v>1</v>
      </c>
      <c r="H4534">
        <v>1</v>
      </c>
    </row>
    <row r="4535" spans="1:8" x14ac:dyDescent="0.3">
      <c r="A4535" s="281">
        <v>2619</v>
      </c>
      <c r="B4535" s="281" t="s">
        <v>10494</v>
      </c>
      <c r="C4535" s="281" t="s">
        <v>10495</v>
      </c>
      <c r="D4535" s="166">
        <v>2</v>
      </c>
      <c r="E4535" s="166">
        <v>2</v>
      </c>
      <c r="F4535" s="281" t="s">
        <v>10050</v>
      </c>
      <c r="G4535">
        <v>1</v>
      </c>
      <c r="H4535">
        <v>1</v>
      </c>
    </row>
    <row r="4536" spans="1:8" x14ac:dyDescent="0.3">
      <c r="A4536" s="281">
        <v>2621</v>
      </c>
      <c r="B4536" s="281" t="s">
        <v>10496</v>
      </c>
      <c r="C4536" s="281" t="s">
        <v>10497</v>
      </c>
      <c r="D4536" s="166">
        <v>3</v>
      </c>
      <c r="E4536" s="166">
        <v>2</v>
      </c>
      <c r="F4536" s="281" t="s">
        <v>10050</v>
      </c>
      <c r="G4536">
        <v>1</v>
      </c>
      <c r="H4536">
        <v>1</v>
      </c>
    </row>
    <row r="4537" spans="1:8" x14ac:dyDescent="0.3">
      <c r="A4537" s="281">
        <v>2622</v>
      </c>
      <c r="B4537" s="281" t="s">
        <v>10498</v>
      </c>
      <c r="C4537" s="281" t="s">
        <v>10499</v>
      </c>
      <c r="D4537" s="166">
        <v>3</v>
      </c>
      <c r="E4537" s="166">
        <v>2</v>
      </c>
      <c r="F4537" s="281" t="s">
        <v>10050</v>
      </c>
      <c r="G4537">
        <v>1</v>
      </c>
      <c r="H4537">
        <v>1</v>
      </c>
    </row>
    <row r="4538" spans="1:8" x14ac:dyDescent="0.3">
      <c r="A4538" s="281">
        <v>2668</v>
      </c>
      <c r="B4538" s="281" t="s">
        <v>10500</v>
      </c>
      <c r="C4538" s="281" t="s">
        <v>10501</v>
      </c>
      <c r="D4538" s="166">
        <v>3</v>
      </c>
      <c r="E4538" s="166">
        <v>2</v>
      </c>
      <c r="F4538" s="281" t="s">
        <v>10050</v>
      </c>
      <c r="G4538">
        <v>1</v>
      </c>
      <c r="H4538">
        <v>1</v>
      </c>
    </row>
    <row r="4539" spans="1:8" x14ac:dyDescent="0.3">
      <c r="A4539" s="281">
        <v>2706</v>
      </c>
      <c r="B4539" s="281" t="s">
        <v>10502</v>
      </c>
      <c r="C4539" s="281" t="s">
        <v>10503</v>
      </c>
      <c r="D4539" s="166">
        <v>3</v>
      </c>
      <c r="E4539" s="166">
        <v>2</v>
      </c>
      <c r="F4539" s="281" t="s">
        <v>10050</v>
      </c>
      <c r="G4539">
        <v>1</v>
      </c>
      <c r="H4539">
        <v>1</v>
      </c>
    </row>
    <row r="4540" spans="1:8" x14ac:dyDescent="0.3">
      <c r="A4540" s="281">
        <v>2759</v>
      </c>
      <c r="B4540" s="281" t="s">
        <v>10504</v>
      </c>
      <c r="C4540" s="281" t="s">
        <v>10505</v>
      </c>
      <c r="D4540" s="166">
        <v>2</v>
      </c>
      <c r="E4540" s="166">
        <v>2</v>
      </c>
      <c r="F4540" s="281" t="s">
        <v>10050</v>
      </c>
      <c r="G4540">
        <v>1</v>
      </c>
      <c r="H4540">
        <v>1</v>
      </c>
    </row>
    <row r="4541" spans="1:8" x14ac:dyDescent="0.3">
      <c r="A4541" s="281">
        <v>2760</v>
      </c>
      <c r="B4541" s="281" t="s">
        <v>10506</v>
      </c>
      <c r="C4541" s="281" t="s">
        <v>10507</v>
      </c>
      <c r="D4541" s="166">
        <v>2</v>
      </c>
      <c r="E4541" s="166">
        <v>2</v>
      </c>
      <c r="F4541" s="281" t="s">
        <v>10050</v>
      </c>
      <c r="G4541">
        <v>1</v>
      </c>
      <c r="H4541">
        <v>1</v>
      </c>
    </row>
    <row r="4542" spans="1:8" x14ac:dyDescent="0.3">
      <c r="A4542" s="281">
        <v>2774</v>
      </c>
      <c r="B4542" s="281" t="s">
        <v>10508</v>
      </c>
      <c r="C4542" s="281" t="s">
        <v>10509</v>
      </c>
      <c r="D4542" s="166">
        <v>3</v>
      </c>
      <c r="E4542" s="166">
        <v>2</v>
      </c>
      <c r="F4542" s="281" t="s">
        <v>10050</v>
      </c>
      <c r="G4542">
        <v>1</v>
      </c>
      <c r="H4542">
        <v>1</v>
      </c>
    </row>
    <row r="4543" spans="1:8" x14ac:dyDescent="0.3">
      <c r="A4543" s="281">
        <v>2782</v>
      </c>
      <c r="B4543" s="281" t="s">
        <v>10510</v>
      </c>
      <c r="C4543" s="281" t="s">
        <v>10511</v>
      </c>
      <c r="D4543" s="166">
        <v>1</v>
      </c>
      <c r="E4543" s="166">
        <v>2</v>
      </c>
      <c r="F4543" s="281" t="s">
        <v>10050</v>
      </c>
      <c r="G4543">
        <v>1</v>
      </c>
      <c r="H4543">
        <v>1</v>
      </c>
    </row>
    <row r="4544" spans="1:8" x14ac:dyDescent="0.3">
      <c r="A4544" s="281">
        <v>2784</v>
      </c>
      <c r="B4544" s="281" t="s">
        <v>10512</v>
      </c>
      <c r="C4544" s="281" t="s">
        <v>10513</v>
      </c>
      <c r="D4544" s="166">
        <v>3</v>
      </c>
      <c r="E4544" s="166">
        <v>2</v>
      </c>
      <c r="F4544" s="281" t="s">
        <v>10050</v>
      </c>
      <c r="G4544">
        <v>1</v>
      </c>
      <c r="H4544">
        <v>1</v>
      </c>
    </row>
    <row r="4545" spans="1:8" x14ac:dyDescent="0.3">
      <c r="A4545" s="281">
        <v>2785</v>
      </c>
      <c r="B4545" s="281" t="s">
        <v>10514</v>
      </c>
      <c r="C4545" s="281" t="s">
        <v>10515</v>
      </c>
      <c r="D4545" s="166">
        <v>3</v>
      </c>
      <c r="E4545" s="166">
        <v>2</v>
      </c>
      <c r="F4545" s="281" t="s">
        <v>10050</v>
      </c>
      <c r="G4545">
        <v>1</v>
      </c>
      <c r="H4545">
        <v>1</v>
      </c>
    </row>
    <row r="4546" spans="1:8" x14ac:dyDescent="0.3">
      <c r="A4546" s="281">
        <v>2804</v>
      </c>
      <c r="B4546" s="281" t="s">
        <v>10516</v>
      </c>
      <c r="C4546" s="281" t="s">
        <v>10517</v>
      </c>
      <c r="D4546" s="166">
        <v>2</v>
      </c>
      <c r="E4546" s="166">
        <v>2</v>
      </c>
      <c r="F4546" s="281" t="s">
        <v>10050</v>
      </c>
      <c r="G4546">
        <v>1</v>
      </c>
      <c r="H4546">
        <v>1</v>
      </c>
    </row>
    <row r="4547" spans="1:8" x14ac:dyDescent="0.3">
      <c r="A4547" s="281">
        <v>2805</v>
      </c>
      <c r="B4547" s="281" t="s">
        <v>10518</v>
      </c>
      <c r="C4547" s="281" t="s">
        <v>10519</v>
      </c>
      <c r="D4547" s="166">
        <v>2</v>
      </c>
      <c r="E4547" s="166">
        <v>2</v>
      </c>
      <c r="F4547" s="281" t="s">
        <v>10050</v>
      </c>
      <c r="G4547">
        <v>1</v>
      </c>
      <c r="H4547">
        <v>1</v>
      </c>
    </row>
    <row r="4548" spans="1:8" x14ac:dyDescent="0.3">
      <c r="A4548" s="281">
        <v>2812</v>
      </c>
      <c r="B4548" s="281" t="s">
        <v>10520</v>
      </c>
      <c r="C4548" s="281" t="s">
        <v>10521</v>
      </c>
      <c r="D4548" s="166">
        <v>3</v>
      </c>
      <c r="E4548" s="166">
        <v>2</v>
      </c>
      <c r="F4548" s="281" t="s">
        <v>10050</v>
      </c>
      <c r="G4548">
        <v>1</v>
      </c>
      <c r="H4548">
        <v>1</v>
      </c>
    </row>
    <row r="4549" spans="1:8" x14ac:dyDescent="0.3">
      <c r="A4549" s="281">
        <v>2833</v>
      </c>
      <c r="B4549" s="281" t="s">
        <v>10522</v>
      </c>
      <c r="C4549" s="281" t="s">
        <v>10523</v>
      </c>
      <c r="D4549" s="166">
        <v>3</v>
      </c>
      <c r="E4549" s="166">
        <v>2</v>
      </c>
      <c r="F4549" s="281" t="s">
        <v>10050</v>
      </c>
      <c r="G4549">
        <v>1</v>
      </c>
      <c r="H4549">
        <v>1</v>
      </c>
    </row>
    <row r="4550" spans="1:8" x14ac:dyDescent="0.3">
      <c r="A4550" s="281">
        <v>2857</v>
      </c>
      <c r="B4550" s="281" t="s">
        <v>10524</v>
      </c>
      <c r="C4550" s="281" t="s">
        <v>10525</v>
      </c>
      <c r="D4550" s="166">
        <v>3</v>
      </c>
      <c r="E4550" s="166">
        <v>2</v>
      </c>
      <c r="F4550" s="281" t="s">
        <v>10050</v>
      </c>
      <c r="G4550">
        <v>1</v>
      </c>
      <c r="H4550">
        <v>1</v>
      </c>
    </row>
    <row r="4551" spans="1:8" x14ac:dyDescent="0.3">
      <c r="A4551" s="281">
        <v>2861</v>
      </c>
      <c r="B4551" s="281" t="s">
        <v>10526</v>
      </c>
      <c r="C4551" s="281" t="s">
        <v>10527</v>
      </c>
      <c r="D4551" s="166">
        <v>3</v>
      </c>
      <c r="E4551" s="166">
        <v>2</v>
      </c>
      <c r="F4551" s="281" t="s">
        <v>10050</v>
      </c>
      <c r="G4551">
        <v>1</v>
      </c>
      <c r="H4551">
        <v>1</v>
      </c>
    </row>
    <row r="4552" spans="1:8" x14ac:dyDescent="0.3">
      <c r="A4552" s="281">
        <v>2866</v>
      </c>
      <c r="B4552" s="281" t="s">
        <v>10528</v>
      </c>
      <c r="C4552" s="281" t="s">
        <v>10529</v>
      </c>
      <c r="D4552" s="166">
        <v>3</v>
      </c>
      <c r="E4552" s="166">
        <v>2</v>
      </c>
      <c r="F4552" s="281" t="s">
        <v>10050</v>
      </c>
      <c r="G4552">
        <v>1</v>
      </c>
      <c r="H4552">
        <v>1</v>
      </c>
    </row>
    <row r="4553" spans="1:8" x14ac:dyDescent="0.3">
      <c r="A4553" s="281">
        <v>2893</v>
      </c>
      <c r="B4553" s="281" t="s">
        <v>10530</v>
      </c>
      <c r="C4553" s="281" t="s">
        <v>10531</v>
      </c>
      <c r="D4553" s="166">
        <v>1</v>
      </c>
      <c r="E4553" s="166">
        <v>2</v>
      </c>
      <c r="F4553" s="281" t="s">
        <v>10050</v>
      </c>
      <c r="G4553">
        <v>1</v>
      </c>
      <c r="H4553">
        <v>0</v>
      </c>
    </row>
    <row r="4554" spans="1:8" x14ac:dyDescent="0.3">
      <c r="A4554" s="281">
        <v>2897</v>
      </c>
      <c r="B4554" s="281" t="s">
        <v>10532</v>
      </c>
      <c r="C4554" s="281" t="s">
        <v>10533</v>
      </c>
      <c r="D4554" s="166">
        <v>3</v>
      </c>
      <c r="E4554" s="166">
        <v>2</v>
      </c>
      <c r="F4554" s="281" t="s">
        <v>10050</v>
      </c>
      <c r="G4554">
        <v>1</v>
      </c>
      <c r="H4554">
        <v>1</v>
      </c>
    </row>
    <row r="4555" spans="1:8" x14ac:dyDescent="0.3">
      <c r="A4555" s="281">
        <v>3014</v>
      </c>
      <c r="B4555" s="281" t="s">
        <v>10534</v>
      </c>
      <c r="C4555" s="281" t="s">
        <v>4055</v>
      </c>
      <c r="D4555" s="166">
        <v>2</v>
      </c>
      <c r="E4555" s="166">
        <v>2</v>
      </c>
      <c r="F4555" s="281" t="s">
        <v>10050</v>
      </c>
      <c r="G4555">
        <v>1</v>
      </c>
      <c r="H4555">
        <v>0</v>
      </c>
    </row>
    <row r="4556" spans="1:8" x14ac:dyDescent="0.3">
      <c r="A4556" s="281">
        <v>3032</v>
      </c>
      <c r="B4556" s="281" t="s">
        <v>10535</v>
      </c>
      <c r="C4556" s="281" t="s">
        <v>10536</v>
      </c>
      <c r="D4556" s="166">
        <v>3</v>
      </c>
      <c r="E4556" s="166">
        <v>2</v>
      </c>
      <c r="F4556" s="281" t="s">
        <v>10050</v>
      </c>
      <c r="G4556">
        <v>1</v>
      </c>
      <c r="H4556">
        <v>1</v>
      </c>
    </row>
    <row r="4557" spans="1:8" x14ac:dyDescent="0.3">
      <c r="A4557" s="281">
        <v>3111</v>
      </c>
      <c r="B4557" s="281" t="s">
        <v>10537</v>
      </c>
      <c r="C4557" s="281" t="s">
        <v>10538</v>
      </c>
      <c r="D4557" s="166">
        <v>1</v>
      </c>
      <c r="E4557" s="166">
        <v>2</v>
      </c>
      <c r="F4557" s="281" t="s">
        <v>10050</v>
      </c>
      <c r="G4557">
        <v>1</v>
      </c>
      <c r="H4557">
        <v>1</v>
      </c>
    </row>
    <row r="4558" spans="1:8" x14ac:dyDescent="0.3">
      <c r="A4558" s="281">
        <v>3131</v>
      </c>
      <c r="B4558" s="281" t="s">
        <v>10539</v>
      </c>
      <c r="C4558" s="281" t="s">
        <v>10540</v>
      </c>
      <c r="D4558" s="166">
        <v>3</v>
      </c>
      <c r="E4558" s="166">
        <v>2</v>
      </c>
      <c r="F4558" s="281" t="s">
        <v>10050</v>
      </c>
      <c r="G4558">
        <v>1</v>
      </c>
      <c r="H4558">
        <v>1</v>
      </c>
    </row>
    <row r="4559" spans="1:8" x14ac:dyDescent="0.3">
      <c r="A4559" s="281">
        <v>3135</v>
      </c>
      <c r="B4559" s="281" t="s">
        <v>10541</v>
      </c>
      <c r="C4559" s="281" t="s">
        <v>10542</v>
      </c>
      <c r="D4559" s="166">
        <v>3</v>
      </c>
      <c r="E4559" s="166">
        <v>2</v>
      </c>
      <c r="F4559" s="281" t="s">
        <v>10050</v>
      </c>
      <c r="G4559">
        <v>1</v>
      </c>
      <c r="H4559">
        <v>1</v>
      </c>
    </row>
    <row r="4560" spans="1:8" x14ac:dyDescent="0.3">
      <c r="A4560" s="281">
        <v>3427</v>
      </c>
      <c r="B4560" s="281" t="s">
        <v>10543</v>
      </c>
      <c r="C4560" s="281" t="s">
        <v>10544</v>
      </c>
      <c r="D4560" s="166">
        <v>1</v>
      </c>
      <c r="E4560" s="166">
        <v>2</v>
      </c>
      <c r="F4560" s="281" t="s">
        <v>10050</v>
      </c>
      <c r="G4560">
        <v>1</v>
      </c>
      <c r="H4560">
        <v>1</v>
      </c>
    </row>
    <row r="4561" spans="1:8" x14ac:dyDescent="0.3">
      <c r="A4561" s="281">
        <v>3491</v>
      </c>
      <c r="B4561" s="281" t="s">
        <v>10545</v>
      </c>
      <c r="C4561" s="281" t="s">
        <v>10546</v>
      </c>
      <c r="D4561" s="166">
        <v>2</v>
      </c>
      <c r="E4561" s="166">
        <v>2</v>
      </c>
      <c r="F4561" s="281" t="s">
        <v>10050</v>
      </c>
      <c r="G4561">
        <v>1</v>
      </c>
      <c r="H4561">
        <v>1</v>
      </c>
    </row>
    <row r="4562" spans="1:8" x14ac:dyDescent="0.3">
      <c r="A4562" s="281">
        <v>3503</v>
      </c>
      <c r="B4562" s="281" t="s">
        <v>10547</v>
      </c>
      <c r="C4562" s="281" t="s">
        <v>10548</v>
      </c>
      <c r="D4562" s="166">
        <v>3</v>
      </c>
      <c r="E4562" s="166">
        <v>2</v>
      </c>
      <c r="F4562" s="281" t="s">
        <v>10050</v>
      </c>
      <c r="G4562">
        <v>1</v>
      </c>
      <c r="H4562">
        <v>1</v>
      </c>
    </row>
    <row r="4563" spans="1:8" x14ac:dyDescent="0.3">
      <c r="A4563" s="281">
        <v>3516</v>
      </c>
      <c r="B4563" s="281" t="s">
        <v>10549</v>
      </c>
      <c r="C4563" s="281" t="s">
        <v>10550</v>
      </c>
      <c r="D4563" s="166">
        <v>3</v>
      </c>
      <c r="E4563" s="166">
        <v>2</v>
      </c>
      <c r="F4563" s="281" t="s">
        <v>10050</v>
      </c>
      <c r="G4563">
        <v>1</v>
      </c>
      <c r="H4563">
        <v>1</v>
      </c>
    </row>
    <row r="4564" spans="1:8" x14ac:dyDescent="0.3">
      <c r="A4564" s="281">
        <v>3517</v>
      </c>
      <c r="B4564" s="281" t="s">
        <v>10551</v>
      </c>
      <c r="C4564" s="281" t="s">
        <v>10552</v>
      </c>
      <c r="D4564" s="166">
        <v>3</v>
      </c>
      <c r="E4564" s="166">
        <v>2</v>
      </c>
      <c r="F4564" s="281" t="s">
        <v>10050</v>
      </c>
      <c r="G4564">
        <v>1</v>
      </c>
      <c r="H4564">
        <v>1</v>
      </c>
    </row>
    <row r="4565" spans="1:8" x14ac:dyDescent="0.3">
      <c r="A4565" s="281">
        <v>3518</v>
      </c>
      <c r="B4565" s="281" t="s">
        <v>10553</v>
      </c>
      <c r="C4565" s="281" t="s">
        <v>10554</v>
      </c>
      <c r="D4565" s="166">
        <v>3</v>
      </c>
      <c r="E4565" s="166">
        <v>2</v>
      </c>
      <c r="F4565" s="281" t="s">
        <v>10050</v>
      </c>
      <c r="G4565">
        <v>1</v>
      </c>
      <c r="H4565">
        <v>1</v>
      </c>
    </row>
    <row r="4566" spans="1:8" x14ac:dyDescent="0.3">
      <c r="A4566" s="281">
        <v>3535</v>
      </c>
      <c r="B4566" s="281" t="s">
        <v>10555</v>
      </c>
      <c r="C4566" s="281" t="s">
        <v>10556</v>
      </c>
      <c r="D4566" s="166">
        <v>3</v>
      </c>
      <c r="E4566" s="166">
        <v>2</v>
      </c>
      <c r="F4566" s="281" t="s">
        <v>10050</v>
      </c>
      <c r="G4566">
        <v>1</v>
      </c>
      <c r="H4566">
        <v>1</v>
      </c>
    </row>
    <row r="4567" spans="1:8" x14ac:dyDescent="0.3">
      <c r="A4567" s="281">
        <v>3556</v>
      </c>
      <c r="B4567" s="281" t="s">
        <v>10557</v>
      </c>
      <c r="C4567" s="281" t="s">
        <v>10558</v>
      </c>
      <c r="D4567" s="166">
        <v>2</v>
      </c>
      <c r="E4567" s="166">
        <v>2</v>
      </c>
      <c r="F4567" s="281" t="s">
        <v>10050</v>
      </c>
      <c r="G4567">
        <v>1</v>
      </c>
      <c r="H4567">
        <v>1</v>
      </c>
    </row>
    <row r="4568" spans="1:8" x14ac:dyDescent="0.3">
      <c r="A4568" s="281">
        <v>3561</v>
      </c>
      <c r="B4568" s="281" t="s">
        <v>10559</v>
      </c>
      <c r="C4568" s="281" t="s">
        <v>10560</v>
      </c>
      <c r="D4568" s="166">
        <v>3</v>
      </c>
      <c r="E4568" s="166">
        <v>2</v>
      </c>
      <c r="F4568" s="281" t="s">
        <v>10050</v>
      </c>
      <c r="G4568">
        <v>1</v>
      </c>
      <c r="H4568">
        <v>1</v>
      </c>
    </row>
    <row r="4569" spans="1:8" x14ac:dyDescent="0.3">
      <c r="A4569" s="281">
        <v>3564</v>
      </c>
      <c r="B4569" s="281" t="s">
        <v>10561</v>
      </c>
      <c r="C4569" s="281" t="s">
        <v>10562</v>
      </c>
      <c r="D4569" s="166">
        <v>3</v>
      </c>
      <c r="E4569" s="166">
        <v>2</v>
      </c>
      <c r="F4569" s="281" t="s">
        <v>10050</v>
      </c>
      <c r="G4569">
        <v>1</v>
      </c>
      <c r="H4569">
        <v>1</v>
      </c>
    </row>
    <row r="4570" spans="1:8" x14ac:dyDescent="0.3">
      <c r="A4570" s="281">
        <v>3586</v>
      </c>
      <c r="B4570" s="281" t="s">
        <v>10563</v>
      </c>
      <c r="C4570" s="281" t="s">
        <v>10564</v>
      </c>
      <c r="D4570" s="166">
        <v>1</v>
      </c>
      <c r="E4570" s="166">
        <v>2</v>
      </c>
      <c r="F4570" s="281" t="s">
        <v>10050</v>
      </c>
      <c r="G4570">
        <v>1</v>
      </c>
      <c r="H4570">
        <v>1</v>
      </c>
    </row>
    <row r="4571" spans="1:8" x14ac:dyDescent="0.3">
      <c r="A4571" s="281">
        <v>3626</v>
      </c>
      <c r="B4571" s="281" t="s">
        <v>10565</v>
      </c>
      <c r="C4571" s="281" t="s">
        <v>10566</v>
      </c>
      <c r="D4571" s="166">
        <v>3</v>
      </c>
      <c r="E4571" s="166">
        <v>2</v>
      </c>
      <c r="F4571" s="281" t="s">
        <v>10050</v>
      </c>
      <c r="G4571">
        <v>1</v>
      </c>
      <c r="H4571">
        <v>1</v>
      </c>
    </row>
    <row r="4572" spans="1:8" x14ac:dyDescent="0.3">
      <c r="A4572" s="281">
        <v>3649</v>
      </c>
      <c r="B4572" s="281" t="s">
        <v>10567</v>
      </c>
      <c r="C4572" s="281" t="s">
        <v>10568</v>
      </c>
      <c r="D4572" s="166">
        <v>3</v>
      </c>
      <c r="E4572" s="166">
        <v>2</v>
      </c>
      <c r="F4572" s="281" t="s">
        <v>10050</v>
      </c>
      <c r="G4572">
        <v>1</v>
      </c>
      <c r="H4572">
        <v>1</v>
      </c>
    </row>
    <row r="4573" spans="1:8" x14ac:dyDescent="0.3">
      <c r="A4573" s="281">
        <v>3650</v>
      </c>
      <c r="B4573" s="281" t="s">
        <v>10569</v>
      </c>
      <c r="C4573" s="281" t="s">
        <v>10570</v>
      </c>
      <c r="D4573" s="166">
        <v>1</v>
      </c>
      <c r="E4573" s="166">
        <v>2</v>
      </c>
      <c r="F4573" s="281" t="s">
        <v>10050</v>
      </c>
      <c r="G4573">
        <v>1</v>
      </c>
      <c r="H4573">
        <v>1</v>
      </c>
    </row>
    <row r="4574" spans="1:8" x14ac:dyDescent="0.3">
      <c r="A4574" s="281">
        <v>3654</v>
      </c>
      <c r="B4574" s="281" t="s">
        <v>10571</v>
      </c>
      <c r="C4574" s="281" t="s">
        <v>10572</v>
      </c>
      <c r="D4574" s="166">
        <v>3</v>
      </c>
      <c r="E4574" s="166">
        <v>2</v>
      </c>
      <c r="F4574" s="281" t="s">
        <v>10050</v>
      </c>
      <c r="G4574">
        <v>1</v>
      </c>
      <c r="H4574">
        <v>1</v>
      </c>
    </row>
    <row r="4575" spans="1:8" x14ac:dyDescent="0.3">
      <c r="A4575" s="281">
        <v>3685</v>
      </c>
      <c r="B4575" s="281" t="s">
        <v>10573</v>
      </c>
      <c r="C4575" s="281" t="s">
        <v>10574</v>
      </c>
      <c r="D4575" s="166">
        <v>2</v>
      </c>
      <c r="E4575" s="166">
        <v>2</v>
      </c>
      <c r="F4575" s="281" t="s">
        <v>10050</v>
      </c>
      <c r="G4575">
        <v>1</v>
      </c>
      <c r="H4575">
        <v>1</v>
      </c>
    </row>
    <row r="4576" spans="1:8" x14ac:dyDescent="0.3">
      <c r="A4576" s="281">
        <v>3697</v>
      </c>
      <c r="B4576" s="281" t="s">
        <v>10575</v>
      </c>
      <c r="C4576" s="281" t="s">
        <v>10576</v>
      </c>
      <c r="D4576" s="166">
        <v>1</v>
      </c>
      <c r="E4576" s="166">
        <v>2</v>
      </c>
      <c r="F4576" s="281" t="s">
        <v>10050</v>
      </c>
      <c r="G4576">
        <v>1</v>
      </c>
      <c r="H4576">
        <v>0</v>
      </c>
    </row>
    <row r="4577" spans="1:8" x14ac:dyDescent="0.3">
      <c r="A4577" s="281">
        <v>3703</v>
      </c>
      <c r="B4577" s="281" t="s">
        <v>10577</v>
      </c>
      <c r="C4577" s="281" t="s">
        <v>10578</v>
      </c>
      <c r="D4577" s="166">
        <v>2</v>
      </c>
      <c r="E4577" s="166">
        <v>2</v>
      </c>
      <c r="F4577" s="281" t="s">
        <v>10050</v>
      </c>
      <c r="G4577">
        <v>1</v>
      </c>
      <c r="H4577">
        <v>1</v>
      </c>
    </row>
    <row r="4578" spans="1:8" x14ac:dyDescent="0.3">
      <c r="A4578" s="281">
        <v>3730</v>
      </c>
      <c r="B4578" s="281" t="s">
        <v>10579</v>
      </c>
      <c r="C4578" s="281" t="s">
        <v>10580</v>
      </c>
      <c r="D4578" s="166">
        <v>1</v>
      </c>
      <c r="E4578" s="166">
        <v>2</v>
      </c>
      <c r="F4578" s="281" t="s">
        <v>10050</v>
      </c>
      <c r="G4578">
        <v>1</v>
      </c>
      <c r="H4578">
        <v>1</v>
      </c>
    </row>
    <row r="4579" spans="1:8" x14ac:dyDescent="0.3">
      <c r="A4579" s="281">
        <v>3732</v>
      </c>
      <c r="B4579" s="281" t="s">
        <v>10581</v>
      </c>
      <c r="C4579" s="281" t="s">
        <v>10582</v>
      </c>
      <c r="D4579" s="166">
        <v>1</v>
      </c>
      <c r="E4579" s="166">
        <v>2</v>
      </c>
      <c r="F4579" s="281" t="s">
        <v>10050</v>
      </c>
      <c r="G4579">
        <v>1</v>
      </c>
      <c r="H4579">
        <v>1</v>
      </c>
    </row>
    <row r="4580" spans="1:8" x14ac:dyDescent="0.3">
      <c r="A4580" s="281">
        <v>3737</v>
      </c>
      <c r="B4580" s="281" t="s">
        <v>10583</v>
      </c>
      <c r="C4580" s="281" t="s">
        <v>10584</v>
      </c>
      <c r="D4580" s="166">
        <v>2</v>
      </c>
      <c r="E4580" s="166">
        <v>2</v>
      </c>
      <c r="F4580" s="281" t="s">
        <v>10050</v>
      </c>
      <c r="G4580">
        <v>1</v>
      </c>
      <c r="H4580">
        <v>1</v>
      </c>
    </row>
    <row r="4581" spans="1:8" x14ac:dyDescent="0.3">
      <c r="A4581" s="281">
        <v>3751</v>
      </c>
      <c r="B4581" s="281" t="s">
        <v>10585</v>
      </c>
      <c r="C4581" s="281" t="s">
        <v>10586</v>
      </c>
      <c r="D4581" s="166">
        <v>1</v>
      </c>
      <c r="E4581" s="166">
        <v>2</v>
      </c>
      <c r="F4581" s="281" t="s">
        <v>10050</v>
      </c>
      <c r="G4581">
        <v>1</v>
      </c>
      <c r="H4581">
        <v>1</v>
      </c>
    </row>
    <row r="4582" spans="1:8" x14ac:dyDescent="0.3">
      <c r="A4582" s="281">
        <v>3767</v>
      </c>
      <c r="B4582" s="281" t="s">
        <v>10587</v>
      </c>
      <c r="C4582" s="281" t="s">
        <v>10588</v>
      </c>
      <c r="D4582" s="166">
        <v>2</v>
      </c>
      <c r="E4582" s="166">
        <v>2</v>
      </c>
      <c r="F4582" s="281" t="s">
        <v>10050</v>
      </c>
      <c r="G4582">
        <v>1</v>
      </c>
      <c r="H4582">
        <v>0</v>
      </c>
    </row>
    <row r="4583" spans="1:8" x14ac:dyDescent="0.3">
      <c r="A4583" s="281">
        <v>3777</v>
      </c>
      <c r="B4583" s="281" t="s">
        <v>10589</v>
      </c>
      <c r="C4583" s="281" t="s">
        <v>10590</v>
      </c>
      <c r="D4583" s="166">
        <v>3</v>
      </c>
      <c r="E4583" s="166">
        <v>2</v>
      </c>
      <c r="F4583" s="281" t="s">
        <v>10050</v>
      </c>
      <c r="G4583">
        <v>1</v>
      </c>
      <c r="H4583">
        <v>1</v>
      </c>
    </row>
    <row r="4584" spans="1:8" x14ac:dyDescent="0.3">
      <c r="A4584" s="281">
        <v>3778</v>
      </c>
      <c r="B4584" s="281" t="s">
        <v>10591</v>
      </c>
      <c r="C4584" s="281" t="s">
        <v>10592</v>
      </c>
      <c r="D4584" s="166">
        <v>1</v>
      </c>
      <c r="E4584" s="166">
        <v>2</v>
      </c>
      <c r="F4584" s="281" t="s">
        <v>10050</v>
      </c>
      <c r="G4584">
        <v>1</v>
      </c>
      <c r="H4584">
        <v>1</v>
      </c>
    </row>
    <row r="4585" spans="1:8" x14ac:dyDescent="0.3">
      <c r="A4585" s="281">
        <v>3782</v>
      </c>
      <c r="B4585" s="281" t="s">
        <v>10593</v>
      </c>
      <c r="C4585" s="281" t="s">
        <v>10594</v>
      </c>
      <c r="D4585" s="166">
        <v>3</v>
      </c>
      <c r="E4585" s="166">
        <v>2</v>
      </c>
      <c r="F4585" s="281" t="s">
        <v>10050</v>
      </c>
      <c r="G4585">
        <v>1</v>
      </c>
      <c r="H4585">
        <v>1</v>
      </c>
    </row>
    <row r="4586" spans="1:8" x14ac:dyDescent="0.3">
      <c r="A4586" s="281">
        <v>3795</v>
      </c>
      <c r="B4586" s="281" t="s">
        <v>10595</v>
      </c>
      <c r="C4586" s="281" t="s">
        <v>10596</v>
      </c>
      <c r="D4586" s="166">
        <v>1</v>
      </c>
      <c r="E4586" s="166">
        <v>2</v>
      </c>
      <c r="F4586" s="281" t="s">
        <v>10050</v>
      </c>
      <c r="G4586">
        <v>1</v>
      </c>
      <c r="H4586">
        <v>1</v>
      </c>
    </row>
    <row r="4587" spans="1:8" x14ac:dyDescent="0.3">
      <c r="A4587" s="281">
        <v>3803</v>
      </c>
      <c r="B4587" s="281" t="s">
        <v>10597</v>
      </c>
      <c r="C4587" s="281" t="s">
        <v>10598</v>
      </c>
      <c r="D4587" s="166">
        <v>3</v>
      </c>
      <c r="E4587" s="166">
        <v>2</v>
      </c>
      <c r="F4587" s="281" t="s">
        <v>10050</v>
      </c>
      <c r="G4587">
        <v>1</v>
      </c>
      <c r="H4587">
        <v>1</v>
      </c>
    </row>
    <row r="4588" spans="1:8" x14ac:dyDescent="0.3">
      <c r="A4588" s="281">
        <v>3859</v>
      </c>
      <c r="B4588" s="281" t="s">
        <v>10599</v>
      </c>
      <c r="C4588" s="281" t="s">
        <v>10600</v>
      </c>
      <c r="D4588" s="166">
        <v>2</v>
      </c>
      <c r="E4588" s="166">
        <v>2</v>
      </c>
      <c r="F4588" s="281" t="s">
        <v>10050</v>
      </c>
      <c r="G4588">
        <v>1</v>
      </c>
      <c r="H4588">
        <v>1</v>
      </c>
    </row>
    <row r="4589" spans="1:8" x14ac:dyDescent="0.3">
      <c r="A4589" s="6">
        <v>3864</v>
      </c>
      <c r="B4589" s="6" t="s">
        <v>10601</v>
      </c>
      <c r="C4589" s="6" t="s">
        <v>10602</v>
      </c>
      <c r="D4589" s="55">
        <v>3</v>
      </c>
      <c r="E4589" s="55">
        <v>2</v>
      </c>
      <c r="F4589" s="6" t="s">
        <v>10050</v>
      </c>
      <c r="G4589">
        <v>0</v>
      </c>
      <c r="H4589">
        <v>1</v>
      </c>
    </row>
    <row r="4590" spans="1:8" x14ac:dyDescent="0.3">
      <c r="A4590" s="281">
        <v>3865</v>
      </c>
      <c r="B4590" s="281" t="s">
        <v>10603</v>
      </c>
      <c r="C4590" s="281" t="s">
        <v>10604</v>
      </c>
      <c r="D4590" s="166">
        <v>3</v>
      </c>
      <c r="E4590" s="166">
        <v>2</v>
      </c>
      <c r="F4590" s="281" t="s">
        <v>10050</v>
      </c>
      <c r="G4590">
        <v>1</v>
      </c>
      <c r="H4590">
        <v>1</v>
      </c>
    </row>
    <row r="4591" spans="1:8" x14ac:dyDescent="0.3">
      <c r="A4591" s="281">
        <v>3871</v>
      </c>
      <c r="B4591" s="281" t="s">
        <v>10605</v>
      </c>
      <c r="C4591" s="281" t="s">
        <v>10606</v>
      </c>
      <c r="D4591" s="166">
        <v>3</v>
      </c>
      <c r="E4591" s="166">
        <v>2</v>
      </c>
      <c r="F4591" s="281" t="s">
        <v>10050</v>
      </c>
      <c r="G4591">
        <v>1</v>
      </c>
      <c r="H4591">
        <v>1</v>
      </c>
    </row>
    <row r="4592" spans="1:8" x14ac:dyDescent="0.3">
      <c r="A4592" s="281">
        <v>3872</v>
      </c>
      <c r="B4592" s="281" t="s">
        <v>10607</v>
      </c>
      <c r="C4592" s="281" t="s">
        <v>10608</v>
      </c>
      <c r="D4592" s="166">
        <v>2</v>
      </c>
      <c r="E4592" s="166">
        <v>2</v>
      </c>
      <c r="F4592" s="281" t="s">
        <v>10050</v>
      </c>
      <c r="G4592">
        <v>1</v>
      </c>
      <c r="H4592">
        <v>1</v>
      </c>
    </row>
    <row r="4593" spans="1:8" x14ac:dyDescent="0.3">
      <c r="A4593" s="281">
        <v>3879</v>
      </c>
      <c r="B4593" s="281" t="s">
        <v>10609</v>
      </c>
      <c r="C4593" s="281" t="s">
        <v>10610</v>
      </c>
      <c r="D4593" s="166">
        <v>1</v>
      </c>
      <c r="E4593" s="166">
        <v>2</v>
      </c>
      <c r="F4593" s="281" t="s">
        <v>10050</v>
      </c>
      <c r="G4593">
        <v>1</v>
      </c>
      <c r="H4593">
        <v>1</v>
      </c>
    </row>
    <row r="4594" spans="1:8" x14ac:dyDescent="0.3">
      <c r="A4594" s="6">
        <v>3881</v>
      </c>
      <c r="B4594" s="6" t="s">
        <v>10611</v>
      </c>
      <c r="C4594" s="6" t="s">
        <v>10612</v>
      </c>
      <c r="D4594" s="55">
        <v>3</v>
      </c>
      <c r="E4594" s="55">
        <v>2</v>
      </c>
      <c r="F4594" s="6" t="s">
        <v>10050</v>
      </c>
      <c r="G4594">
        <v>0</v>
      </c>
      <c r="H4594">
        <v>1</v>
      </c>
    </row>
    <row r="4595" spans="1:8" x14ac:dyDescent="0.3">
      <c r="A4595" s="281">
        <v>3901</v>
      </c>
      <c r="B4595" s="281" t="s">
        <v>10613</v>
      </c>
      <c r="C4595" s="281" t="s">
        <v>10614</v>
      </c>
      <c r="D4595" s="166">
        <v>2</v>
      </c>
      <c r="E4595" s="166">
        <v>2</v>
      </c>
      <c r="F4595" s="281" t="s">
        <v>10050</v>
      </c>
      <c r="G4595">
        <v>1</v>
      </c>
      <c r="H4595">
        <v>1</v>
      </c>
    </row>
    <row r="4596" spans="1:8" x14ac:dyDescent="0.3">
      <c r="A4596" s="281">
        <v>3902</v>
      </c>
      <c r="B4596" s="281" t="s">
        <v>10615</v>
      </c>
      <c r="C4596" s="281" t="s">
        <v>10616</v>
      </c>
      <c r="D4596" s="166">
        <v>1</v>
      </c>
      <c r="E4596" s="166">
        <v>2</v>
      </c>
      <c r="F4596" s="281" t="s">
        <v>10050</v>
      </c>
      <c r="G4596">
        <v>1</v>
      </c>
      <c r="H4596">
        <v>0</v>
      </c>
    </row>
    <row r="4597" spans="1:8" x14ac:dyDescent="0.3">
      <c r="A4597" s="281">
        <v>3910</v>
      </c>
      <c r="B4597" s="281" t="s">
        <v>10617</v>
      </c>
      <c r="C4597" s="281" t="s">
        <v>10618</v>
      </c>
      <c r="D4597" s="166">
        <v>1</v>
      </c>
      <c r="E4597" s="166">
        <v>2</v>
      </c>
      <c r="F4597" s="281" t="s">
        <v>10050</v>
      </c>
      <c r="G4597">
        <v>1</v>
      </c>
      <c r="H4597">
        <v>0</v>
      </c>
    </row>
    <row r="4598" spans="1:8" x14ac:dyDescent="0.3">
      <c r="A4598" s="281">
        <v>3918</v>
      </c>
      <c r="B4598" s="281" t="s">
        <v>10619</v>
      </c>
      <c r="C4598" s="281" t="s">
        <v>10620</v>
      </c>
      <c r="D4598" s="166">
        <v>2</v>
      </c>
      <c r="E4598" s="166">
        <v>2</v>
      </c>
      <c r="F4598" s="281" t="s">
        <v>10050</v>
      </c>
      <c r="G4598">
        <v>1</v>
      </c>
      <c r="H4598">
        <v>1</v>
      </c>
    </row>
    <row r="4599" spans="1:8" x14ac:dyDescent="0.3">
      <c r="A4599" s="281">
        <v>3921</v>
      </c>
      <c r="B4599" s="281" t="s">
        <v>10621</v>
      </c>
      <c r="C4599" s="281" t="s">
        <v>10622</v>
      </c>
      <c r="D4599" s="166">
        <v>3</v>
      </c>
      <c r="E4599" s="166">
        <v>2</v>
      </c>
      <c r="F4599" s="281" t="s">
        <v>10050</v>
      </c>
      <c r="G4599">
        <v>1</v>
      </c>
      <c r="H4599">
        <v>1</v>
      </c>
    </row>
    <row r="4600" spans="1:8" x14ac:dyDescent="0.3">
      <c r="A4600" s="281">
        <v>3929</v>
      </c>
      <c r="B4600" s="281" t="s">
        <v>10623</v>
      </c>
      <c r="C4600" s="281" t="s">
        <v>10624</v>
      </c>
      <c r="D4600" s="166">
        <v>2</v>
      </c>
      <c r="E4600" s="166">
        <v>2</v>
      </c>
      <c r="F4600" s="281" t="s">
        <v>10050</v>
      </c>
      <c r="G4600">
        <v>1</v>
      </c>
      <c r="H4600">
        <v>1</v>
      </c>
    </row>
    <row r="4601" spans="1:8" x14ac:dyDescent="0.3">
      <c r="A4601" s="281">
        <v>3931</v>
      </c>
      <c r="B4601" s="281" t="s">
        <v>10625</v>
      </c>
      <c r="C4601" s="281" t="s">
        <v>10626</v>
      </c>
      <c r="D4601" s="166">
        <v>3</v>
      </c>
      <c r="E4601" s="166">
        <v>2</v>
      </c>
      <c r="F4601" s="281" t="s">
        <v>10050</v>
      </c>
      <c r="G4601">
        <v>1</v>
      </c>
      <c r="H4601">
        <v>0</v>
      </c>
    </row>
    <row r="4602" spans="1:8" x14ac:dyDescent="0.3">
      <c r="A4602" s="281">
        <v>4380</v>
      </c>
      <c r="B4602" s="281" t="s">
        <v>10627</v>
      </c>
      <c r="C4602" s="281" t="s">
        <v>10628</v>
      </c>
      <c r="D4602" s="166">
        <v>3</v>
      </c>
      <c r="E4602" s="166">
        <v>2</v>
      </c>
      <c r="F4602" s="281" t="s">
        <v>10050</v>
      </c>
      <c r="G4602">
        <v>1</v>
      </c>
      <c r="H4602">
        <v>1</v>
      </c>
    </row>
    <row r="4603" spans="1:8" x14ac:dyDescent="0.3">
      <c r="A4603" s="281">
        <v>4382</v>
      </c>
      <c r="B4603" s="281" t="s">
        <v>10629</v>
      </c>
      <c r="C4603" s="281" t="s">
        <v>10630</v>
      </c>
      <c r="D4603" s="166">
        <v>2</v>
      </c>
      <c r="E4603" s="166">
        <v>2</v>
      </c>
      <c r="F4603" s="281" t="s">
        <v>10050</v>
      </c>
      <c r="G4603">
        <v>1</v>
      </c>
      <c r="H4603">
        <v>1</v>
      </c>
    </row>
    <row r="4604" spans="1:8" x14ac:dyDescent="0.3">
      <c r="A4604" s="281">
        <v>4384</v>
      </c>
      <c r="B4604" s="281" t="s">
        <v>10631</v>
      </c>
      <c r="C4604" s="281" t="s">
        <v>10632</v>
      </c>
      <c r="D4604" s="166">
        <v>3</v>
      </c>
      <c r="E4604" s="166">
        <v>2</v>
      </c>
      <c r="F4604" s="281" t="s">
        <v>10050</v>
      </c>
      <c r="G4604">
        <v>1</v>
      </c>
      <c r="H4604">
        <v>1</v>
      </c>
    </row>
    <row r="4605" spans="1:8" x14ac:dyDescent="0.3">
      <c r="A4605" s="281">
        <v>4403</v>
      </c>
      <c r="B4605" s="281" t="s">
        <v>10633</v>
      </c>
      <c r="C4605" s="281" t="s">
        <v>10634</v>
      </c>
      <c r="D4605" s="166">
        <v>3</v>
      </c>
      <c r="E4605" s="166">
        <v>2</v>
      </c>
      <c r="F4605" s="281" t="s">
        <v>10050</v>
      </c>
      <c r="G4605">
        <v>1</v>
      </c>
      <c r="H4605">
        <v>1</v>
      </c>
    </row>
    <row r="4606" spans="1:8" x14ac:dyDescent="0.3">
      <c r="A4606" s="281">
        <v>4405</v>
      </c>
      <c r="B4606" s="281" t="s">
        <v>10635</v>
      </c>
      <c r="C4606" s="281" t="s">
        <v>10636</v>
      </c>
      <c r="D4606" s="166">
        <v>3</v>
      </c>
      <c r="E4606" s="166">
        <v>2</v>
      </c>
      <c r="F4606" s="281" t="s">
        <v>10050</v>
      </c>
      <c r="G4606">
        <v>1</v>
      </c>
      <c r="H4606">
        <v>1</v>
      </c>
    </row>
    <row r="4607" spans="1:8" x14ac:dyDescent="0.3">
      <c r="A4607" s="281">
        <v>4409</v>
      </c>
      <c r="B4607" s="281" t="s">
        <v>10637</v>
      </c>
      <c r="C4607" s="281" t="s">
        <v>10638</v>
      </c>
      <c r="D4607" s="166">
        <v>1</v>
      </c>
      <c r="E4607" s="166">
        <v>2</v>
      </c>
      <c r="F4607" s="281" t="s">
        <v>10050</v>
      </c>
      <c r="G4607">
        <v>1</v>
      </c>
      <c r="H4607">
        <v>1</v>
      </c>
    </row>
    <row r="4608" spans="1:8" x14ac:dyDescent="0.3">
      <c r="A4608" s="281">
        <v>4422</v>
      </c>
      <c r="B4608" s="281" t="s">
        <v>10639</v>
      </c>
      <c r="C4608" s="281" t="s">
        <v>10640</v>
      </c>
      <c r="D4608" s="166">
        <v>3</v>
      </c>
      <c r="E4608" s="166">
        <v>2</v>
      </c>
      <c r="F4608" s="281" t="s">
        <v>10050</v>
      </c>
      <c r="G4608">
        <v>1</v>
      </c>
      <c r="H4608">
        <v>1</v>
      </c>
    </row>
    <row r="4609" spans="1:8" x14ac:dyDescent="0.3">
      <c r="A4609" s="281">
        <v>4428</v>
      </c>
      <c r="B4609" s="281" t="s">
        <v>10641</v>
      </c>
      <c r="C4609" s="281" t="s">
        <v>10642</v>
      </c>
      <c r="D4609" s="166">
        <v>2</v>
      </c>
      <c r="E4609" s="166">
        <v>2</v>
      </c>
      <c r="F4609" s="281" t="s">
        <v>10050</v>
      </c>
      <c r="G4609">
        <v>1</v>
      </c>
      <c r="H4609">
        <v>1</v>
      </c>
    </row>
    <row r="4610" spans="1:8" x14ac:dyDescent="0.3">
      <c r="A4610" s="281">
        <v>4429</v>
      </c>
      <c r="B4610" s="281" t="s">
        <v>10643</v>
      </c>
      <c r="C4610" s="281" t="s">
        <v>10644</v>
      </c>
      <c r="D4610" s="166">
        <v>3</v>
      </c>
      <c r="E4610" s="166">
        <v>2</v>
      </c>
      <c r="F4610" s="281" t="s">
        <v>10050</v>
      </c>
      <c r="G4610">
        <v>1</v>
      </c>
      <c r="H4610">
        <v>1</v>
      </c>
    </row>
    <row r="4611" spans="1:8" x14ac:dyDescent="0.3">
      <c r="A4611" s="281">
        <v>4441</v>
      </c>
      <c r="B4611" s="281" t="s">
        <v>10645</v>
      </c>
      <c r="C4611" s="281" t="s">
        <v>10646</v>
      </c>
      <c r="D4611" s="166">
        <v>3</v>
      </c>
      <c r="E4611" s="166">
        <v>2</v>
      </c>
      <c r="F4611" s="281" t="s">
        <v>10050</v>
      </c>
      <c r="G4611">
        <v>1</v>
      </c>
      <c r="H4611">
        <v>1</v>
      </c>
    </row>
    <row r="4612" spans="1:8" x14ac:dyDescent="0.3">
      <c r="A4612" s="281">
        <v>4444</v>
      </c>
      <c r="B4612" s="281" t="s">
        <v>10647</v>
      </c>
      <c r="C4612" s="281" t="s">
        <v>10648</v>
      </c>
      <c r="D4612" s="166">
        <v>2</v>
      </c>
      <c r="E4612" s="166">
        <v>2</v>
      </c>
      <c r="F4612" s="281" t="s">
        <v>10050</v>
      </c>
      <c r="G4612">
        <v>1</v>
      </c>
      <c r="H4612">
        <v>1</v>
      </c>
    </row>
    <row r="4613" spans="1:8" x14ac:dyDescent="0.3">
      <c r="A4613" s="281">
        <v>4446</v>
      </c>
      <c r="B4613" s="281" t="s">
        <v>10649</v>
      </c>
      <c r="C4613" s="281" t="s">
        <v>10650</v>
      </c>
      <c r="D4613" s="166">
        <v>2</v>
      </c>
      <c r="E4613" s="166">
        <v>2</v>
      </c>
      <c r="F4613" s="281" t="s">
        <v>10050</v>
      </c>
      <c r="G4613">
        <v>1</v>
      </c>
      <c r="H4613">
        <v>1</v>
      </c>
    </row>
    <row r="4614" spans="1:8" x14ac:dyDescent="0.3">
      <c r="A4614" s="281">
        <v>4451</v>
      </c>
      <c r="B4614" s="281" t="s">
        <v>10651</v>
      </c>
      <c r="C4614" s="281" t="s">
        <v>10652</v>
      </c>
      <c r="D4614" s="166">
        <v>3</v>
      </c>
      <c r="E4614" s="166">
        <v>2</v>
      </c>
      <c r="F4614" s="281" t="s">
        <v>10050</v>
      </c>
      <c r="G4614">
        <v>1</v>
      </c>
      <c r="H4614">
        <v>1</v>
      </c>
    </row>
    <row r="4615" spans="1:8" x14ac:dyDescent="0.3">
      <c r="A4615" s="281">
        <v>4463</v>
      </c>
      <c r="B4615" s="281" t="s">
        <v>10653</v>
      </c>
      <c r="C4615" s="281" t="s">
        <v>10654</v>
      </c>
      <c r="D4615" s="166">
        <v>1</v>
      </c>
      <c r="E4615" s="166">
        <v>2</v>
      </c>
      <c r="F4615" s="281" t="s">
        <v>10050</v>
      </c>
      <c r="G4615">
        <v>1</v>
      </c>
      <c r="H4615">
        <v>1</v>
      </c>
    </row>
    <row r="4616" spans="1:8" x14ac:dyDescent="0.3">
      <c r="A4616" s="281">
        <v>4465</v>
      </c>
      <c r="B4616" s="281" t="s">
        <v>10655</v>
      </c>
      <c r="C4616" s="281" t="s">
        <v>10656</v>
      </c>
      <c r="D4616" s="166">
        <v>1</v>
      </c>
      <c r="E4616" s="166">
        <v>2</v>
      </c>
      <c r="F4616" s="281" t="s">
        <v>10050</v>
      </c>
      <c r="G4616">
        <v>1</v>
      </c>
      <c r="H4616">
        <v>1</v>
      </c>
    </row>
    <row r="4617" spans="1:8" x14ac:dyDescent="0.3">
      <c r="A4617" s="281">
        <v>4470</v>
      </c>
      <c r="B4617" s="281" t="s">
        <v>10657</v>
      </c>
      <c r="C4617" s="281" t="s">
        <v>10658</v>
      </c>
      <c r="D4617" s="166">
        <v>1</v>
      </c>
      <c r="E4617" s="166">
        <v>2</v>
      </c>
      <c r="F4617" s="281" t="s">
        <v>10050</v>
      </c>
      <c r="G4617">
        <v>1</v>
      </c>
      <c r="H4617">
        <v>1</v>
      </c>
    </row>
    <row r="4618" spans="1:8" x14ac:dyDescent="0.3">
      <c r="A4618" s="281">
        <v>4471</v>
      </c>
      <c r="B4618" s="281" t="s">
        <v>10659</v>
      </c>
      <c r="C4618" s="281" t="s">
        <v>10660</v>
      </c>
      <c r="D4618" s="166">
        <v>3</v>
      </c>
      <c r="E4618" s="166">
        <v>2</v>
      </c>
      <c r="F4618" s="281" t="s">
        <v>10050</v>
      </c>
      <c r="G4618">
        <v>1</v>
      </c>
      <c r="H4618">
        <v>1</v>
      </c>
    </row>
    <row r="4619" spans="1:8" x14ac:dyDescent="0.3">
      <c r="A4619" s="281">
        <v>4475</v>
      </c>
      <c r="B4619" s="281" t="s">
        <v>10661</v>
      </c>
      <c r="C4619" s="281" t="s">
        <v>10662</v>
      </c>
      <c r="D4619" s="166">
        <v>2</v>
      </c>
      <c r="E4619" s="166">
        <v>2</v>
      </c>
      <c r="F4619" s="281" t="s">
        <v>10050</v>
      </c>
      <c r="G4619">
        <v>1</v>
      </c>
      <c r="H4619">
        <v>1</v>
      </c>
    </row>
    <row r="4620" spans="1:8" x14ac:dyDescent="0.3">
      <c r="A4620" s="281">
        <v>4479</v>
      </c>
      <c r="B4620" s="281" t="s">
        <v>10663</v>
      </c>
      <c r="C4620" s="281" t="s">
        <v>10664</v>
      </c>
      <c r="D4620" s="166">
        <v>3</v>
      </c>
      <c r="E4620" s="166">
        <v>2</v>
      </c>
      <c r="F4620" s="281" t="s">
        <v>10050</v>
      </c>
      <c r="G4620">
        <v>1</v>
      </c>
      <c r="H4620">
        <v>1</v>
      </c>
    </row>
    <row r="4621" spans="1:8" x14ac:dyDescent="0.3">
      <c r="A4621" s="281">
        <v>4480</v>
      </c>
      <c r="B4621" s="281" t="s">
        <v>10665</v>
      </c>
      <c r="C4621" s="281" t="s">
        <v>10666</v>
      </c>
      <c r="D4621" s="166">
        <v>3</v>
      </c>
      <c r="E4621" s="166">
        <v>2</v>
      </c>
      <c r="F4621" s="281" t="s">
        <v>10050</v>
      </c>
      <c r="G4621">
        <v>1</v>
      </c>
      <c r="H4621">
        <v>1</v>
      </c>
    </row>
    <row r="4622" spans="1:8" x14ac:dyDescent="0.3">
      <c r="A4622" s="281">
        <v>4483</v>
      </c>
      <c r="B4622" s="281" t="s">
        <v>10667</v>
      </c>
      <c r="C4622" s="281" t="s">
        <v>10668</v>
      </c>
      <c r="D4622" s="166">
        <v>3</v>
      </c>
      <c r="E4622" s="166">
        <v>2</v>
      </c>
      <c r="F4622" s="281" t="s">
        <v>10050</v>
      </c>
      <c r="G4622">
        <v>1</v>
      </c>
      <c r="H4622">
        <v>1</v>
      </c>
    </row>
    <row r="4623" spans="1:8" x14ac:dyDescent="0.3">
      <c r="A4623" s="281">
        <v>4489</v>
      </c>
      <c r="B4623" s="281" t="s">
        <v>10669</v>
      </c>
      <c r="C4623" s="281" t="s">
        <v>10670</v>
      </c>
      <c r="D4623" s="166">
        <v>3</v>
      </c>
      <c r="E4623" s="166">
        <v>2</v>
      </c>
      <c r="F4623" s="281" t="s">
        <v>10050</v>
      </c>
      <c r="G4623">
        <v>1</v>
      </c>
      <c r="H4623">
        <v>1</v>
      </c>
    </row>
    <row r="4624" spans="1:8" x14ac:dyDescent="0.3">
      <c r="A4624" s="281">
        <v>4490</v>
      </c>
      <c r="B4624" s="281" t="s">
        <v>10671</v>
      </c>
      <c r="C4624" s="281" t="s">
        <v>10672</v>
      </c>
      <c r="D4624" s="166">
        <v>2</v>
      </c>
      <c r="E4624" s="166">
        <v>2</v>
      </c>
      <c r="F4624" s="281" t="s">
        <v>10050</v>
      </c>
      <c r="G4624">
        <v>1</v>
      </c>
      <c r="H4624">
        <v>1</v>
      </c>
    </row>
    <row r="4625" spans="1:8" x14ac:dyDescent="0.3">
      <c r="A4625" s="281">
        <v>4491</v>
      </c>
      <c r="B4625" s="281" t="s">
        <v>10673</v>
      </c>
      <c r="C4625" s="281" t="s">
        <v>10674</v>
      </c>
      <c r="D4625" s="166">
        <v>3</v>
      </c>
      <c r="E4625" s="166">
        <v>2</v>
      </c>
      <c r="F4625" s="281" t="s">
        <v>10050</v>
      </c>
      <c r="G4625">
        <v>1</v>
      </c>
      <c r="H4625">
        <v>1</v>
      </c>
    </row>
    <row r="4626" spans="1:8" x14ac:dyDescent="0.3">
      <c r="A4626" s="281">
        <v>4493</v>
      </c>
      <c r="B4626" s="281" t="s">
        <v>10675</v>
      </c>
      <c r="C4626" s="281" t="s">
        <v>10676</v>
      </c>
      <c r="D4626" s="166">
        <v>2</v>
      </c>
      <c r="E4626" s="166">
        <v>2</v>
      </c>
      <c r="F4626" s="281" t="s">
        <v>10050</v>
      </c>
      <c r="G4626">
        <v>1</v>
      </c>
      <c r="H4626">
        <v>1</v>
      </c>
    </row>
    <row r="4627" spans="1:8" x14ac:dyDescent="0.3">
      <c r="A4627" s="281">
        <v>4508</v>
      </c>
      <c r="B4627" s="281" t="s">
        <v>10677</v>
      </c>
      <c r="C4627" s="281" t="s">
        <v>10678</v>
      </c>
      <c r="D4627" s="166">
        <v>1</v>
      </c>
      <c r="E4627" s="166">
        <v>2</v>
      </c>
      <c r="F4627" s="281" t="s">
        <v>10050</v>
      </c>
      <c r="G4627">
        <v>1</v>
      </c>
      <c r="H4627">
        <v>1</v>
      </c>
    </row>
    <row r="4628" spans="1:8" x14ac:dyDescent="0.3">
      <c r="A4628" s="281">
        <v>4510</v>
      </c>
      <c r="B4628" s="281" t="s">
        <v>10679</v>
      </c>
      <c r="C4628" s="281" t="s">
        <v>10680</v>
      </c>
      <c r="D4628" s="166">
        <v>2</v>
      </c>
      <c r="E4628" s="166">
        <v>2</v>
      </c>
      <c r="F4628" s="281" t="s">
        <v>10050</v>
      </c>
      <c r="G4628">
        <v>1</v>
      </c>
      <c r="H4628">
        <v>1</v>
      </c>
    </row>
    <row r="4629" spans="1:8" x14ac:dyDescent="0.3">
      <c r="A4629" s="281">
        <v>4511</v>
      </c>
      <c r="B4629" s="281" t="s">
        <v>10681</v>
      </c>
      <c r="C4629" s="281" t="s">
        <v>10682</v>
      </c>
      <c r="D4629" s="166">
        <v>1</v>
      </c>
      <c r="E4629" s="166">
        <v>2</v>
      </c>
      <c r="F4629" s="281" t="s">
        <v>10050</v>
      </c>
      <c r="G4629">
        <v>1</v>
      </c>
      <c r="H4629">
        <v>1</v>
      </c>
    </row>
    <row r="4630" spans="1:8" x14ac:dyDescent="0.3">
      <c r="A4630" s="281">
        <v>4512</v>
      </c>
      <c r="B4630" s="281" t="s">
        <v>10683</v>
      </c>
      <c r="C4630" s="281" t="s">
        <v>10684</v>
      </c>
      <c r="D4630" s="166">
        <v>2</v>
      </c>
      <c r="E4630" s="166">
        <v>2</v>
      </c>
      <c r="F4630" s="281" t="s">
        <v>10050</v>
      </c>
      <c r="G4630">
        <v>1</v>
      </c>
      <c r="H4630">
        <v>1</v>
      </c>
    </row>
    <row r="4631" spans="1:8" x14ac:dyDescent="0.3">
      <c r="A4631" s="281">
        <v>4516</v>
      </c>
      <c r="B4631" s="281" t="s">
        <v>10685</v>
      </c>
      <c r="C4631" s="281" t="s">
        <v>10686</v>
      </c>
      <c r="D4631" s="166">
        <v>2</v>
      </c>
      <c r="E4631" s="166">
        <v>2</v>
      </c>
      <c r="F4631" s="281" t="s">
        <v>10050</v>
      </c>
      <c r="G4631">
        <v>1</v>
      </c>
      <c r="H4631">
        <v>1</v>
      </c>
    </row>
    <row r="4632" spans="1:8" x14ac:dyDescent="0.3">
      <c r="A4632" s="281">
        <v>4525</v>
      </c>
      <c r="B4632" s="281" t="s">
        <v>10687</v>
      </c>
      <c r="C4632" s="281" t="s">
        <v>10688</v>
      </c>
      <c r="D4632" s="166">
        <v>3</v>
      </c>
      <c r="E4632" s="166">
        <v>2</v>
      </c>
      <c r="F4632" s="281" t="s">
        <v>10050</v>
      </c>
      <c r="G4632">
        <v>1</v>
      </c>
      <c r="H4632">
        <v>1</v>
      </c>
    </row>
    <row r="4633" spans="1:8" x14ac:dyDescent="0.3">
      <c r="A4633" s="281">
        <v>4527</v>
      </c>
      <c r="B4633" s="281" t="s">
        <v>10689</v>
      </c>
      <c r="C4633" s="281" t="s">
        <v>10690</v>
      </c>
      <c r="D4633" s="166">
        <v>3</v>
      </c>
      <c r="E4633" s="166">
        <v>2</v>
      </c>
      <c r="F4633" s="281" t="s">
        <v>10050</v>
      </c>
      <c r="G4633">
        <v>1</v>
      </c>
      <c r="H4633">
        <v>1</v>
      </c>
    </row>
    <row r="4634" spans="1:8" x14ac:dyDescent="0.3">
      <c r="A4634" s="281">
        <v>4534</v>
      </c>
      <c r="B4634" s="281" t="s">
        <v>10691</v>
      </c>
      <c r="C4634" s="281" t="s">
        <v>10692</v>
      </c>
      <c r="D4634" s="166">
        <v>2</v>
      </c>
      <c r="E4634" s="166">
        <v>2</v>
      </c>
      <c r="F4634" s="281" t="s">
        <v>10050</v>
      </c>
      <c r="G4634">
        <v>1</v>
      </c>
      <c r="H4634">
        <v>1</v>
      </c>
    </row>
    <row r="4635" spans="1:8" x14ac:dyDescent="0.3">
      <c r="A4635" s="281">
        <v>4545</v>
      </c>
      <c r="B4635" s="281" t="s">
        <v>10693</v>
      </c>
      <c r="C4635" s="281" t="s">
        <v>10694</v>
      </c>
      <c r="D4635" s="166">
        <v>1</v>
      </c>
      <c r="E4635" s="166">
        <v>2</v>
      </c>
      <c r="F4635" s="281" t="s">
        <v>10050</v>
      </c>
      <c r="G4635">
        <v>1</v>
      </c>
      <c r="H4635">
        <v>0</v>
      </c>
    </row>
    <row r="4636" spans="1:8" x14ac:dyDescent="0.3">
      <c r="A4636" s="281">
        <v>4546</v>
      </c>
      <c r="B4636" s="281" t="s">
        <v>10695</v>
      </c>
      <c r="C4636" s="281" t="s">
        <v>10696</v>
      </c>
      <c r="D4636" s="166">
        <v>1</v>
      </c>
      <c r="E4636" s="166">
        <v>2</v>
      </c>
      <c r="F4636" s="281" t="s">
        <v>10050</v>
      </c>
      <c r="G4636">
        <v>1</v>
      </c>
      <c r="H4636">
        <v>1</v>
      </c>
    </row>
    <row r="4637" spans="1:8" x14ac:dyDescent="0.3">
      <c r="A4637" s="281">
        <v>4547</v>
      </c>
      <c r="B4637" s="281" t="s">
        <v>10697</v>
      </c>
      <c r="C4637" s="281" t="s">
        <v>10698</v>
      </c>
      <c r="D4637" s="166">
        <v>1</v>
      </c>
      <c r="E4637" s="166">
        <v>2</v>
      </c>
      <c r="F4637" s="281" t="s">
        <v>10050</v>
      </c>
      <c r="G4637">
        <v>1</v>
      </c>
      <c r="H4637">
        <v>1</v>
      </c>
    </row>
    <row r="4638" spans="1:8" x14ac:dyDescent="0.3">
      <c r="A4638" s="281">
        <v>4558</v>
      </c>
      <c r="B4638" s="281" t="s">
        <v>10699</v>
      </c>
      <c r="C4638" s="281" t="s">
        <v>10700</v>
      </c>
      <c r="D4638" s="166">
        <v>2</v>
      </c>
      <c r="E4638" s="166">
        <v>2</v>
      </c>
      <c r="F4638" s="281" t="s">
        <v>10050</v>
      </c>
      <c r="G4638">
        <v>1</v>
      </c>
      <c r="H4638">
        <v>1</v>
      </c>
    </row>
    <row r="4639" spans="1:8" x14ac:dyDescent="0.3">
      <c r="A4639" s="281">
        <v>4565</v>
      </c>
      <c r="B4639" s="281" t="s">
        <v>10701</v>
      </c>
      <c r="C4639" s="281" t="s">
        <v>10702</v>
      </c>
      <c r="D4639" s="166">
        <v>2</v>
      </c>
      <c r="E4639" s="166">
        <v>2</v>
      </c>
      <c r="F4639" s="281" t="s">
        <v>10050</v>
      </c>
      <c r="G4639">
        <v>1</v>
      </c>
      <c r="H4639">
        <v>1</v>
      </c>
    </row>
    <row r="4640" spans="1:8" x14ac:dyDescent="0.3">
      <c r="A4640" s="6">
        <v>4584</v>
      </c>
      <c r="B4640" s="6" t="s">
        <v>10703</v>
      </c>
      <c r="C4640" s="6" t="s">
        <v>10704</v>
      </c>
      <c r="D4640" s="55">
        <v>1</v>
      </c>
      <c r="E4640" s="55">
        <v>2</v>
      </c>
      <c r="F4640" s="6" t="s">
        <v>10050</v>
      </c>
      <c r="G4640">
        <v>0</v>
      </c>
      <c r="H4640">
        <v>1</v>
      </c>
    </row>
    <row r="4641" spans="1:8" x14ac:dyDescent="0.3">
      <c r="A4641" s="281">
        <v>4585</v>
      </c>
      <c r="B4641" s="281" t="s">
        <v>10705</v>
      </c>
      <c r="C4641" s="281" t="s">
        <v>10706</v>
      </c>
      <c r="D4641" s="166">
        <v>2</v>
      </c>
      <c r="E4641" s="166">
        <v>2</v>
      </c>
      <c r="F4641" s="281" t="s">
        <v>10050</v>
      </c>
      <c r="G4641">
        <v>1</v>
      </c>
      <c r="H4641">
        <v>1</v>
      </c>
    </row>
    <row r="4642" spans="1:8" x14ac:dyDescent="0.3">
      <c r="A4642" s="281">
        <v>4589</v>
      </c>
      <c r="B4642" s="281" t="s">
        <v>10707</v>
      </c>
      <c r="C4642" s="281" t="s">
        <v>10708</v>
      </c>
      <c r="D4642" s="166">
        <v>2</v>
      </c>
      <c r="E4642" s="166">
        <v>2</v>
      </c>
      <c r="F4642" s="281" t="s">
        <v>10050</v>
      </c>
      <c r="G4642">
        <v>1</v>
      </c>
      <c r="H4642">
        <v>1</v>
      </c>
    </row>
    <row r="4643" spans="1:8" x14ac:dyDescent="0.3">
      <c r="A4643" s="281">
        <v>4598</v>
      </c>
      <c r="B4643" s="281" t="s">
        <v>10709</v>
      </c>
      <c r="C4643" s="281" t="s">
        <v>10710</v>
      </c>
      <c r="D4643" s="166">
        <v>2</v>
      </c>
      <c r="E4643" s="166">
        <v>2</v>
      </c>
      <c r="F4643" s="281" t="s">
        <v>10050</v>
      </c>
      <c r="G4643">
        <v>1</v>
      </c>
      <c r="H4643">
        <v>1</v>
      </c>
    </row>
    <row r="4644" spans="1:8" x14ac:dyDescent="0.3">
      <c r="A4644" s="281">
        <v>4867</v>
      </c>
      <c r="B4644" s="281" t="s">
        <v>10711</v>
      </c>
      <c r="C4644" s="281" t="s">
        <v>10712</v>
      </c>
      <c r="D4644" s="166">
        <v>3</v>
      </c>
      <c r="E4644" s="166">
        <v>2</v>
      </c>
      <c r="F4644" s="281" t="s">
        <v>10050</v>
      </c>
      <c r="G4644">
        <v>1</v>
      </c>
      <c r="H4644">
        <v>1</v>
      </c>
    </row>
    <row r="4645" spans="1:8" x14ac:dyDescent="0.3">
      <c r="A4645" s="281">
        <v>5267</v>
      </c>
      <c r="B4645" s="281" t="s">
        <v>10713</v>
      </c>
      <c r="C4645" s="281" t="s">
        <v>10714</v>
      </c>
      <c r="D4645" s="166">
        <v>1</v>
      </c>
      <c r="E4645" s="166">
        <v>2</v>
      </c>
      <c r="F4645" s="281" t="s">
        <v>10050</v>
      </c>
      <c r="G4645">
        <v>1</v>
      </c>
      <c r="H4645">
        <v>1</v>
      </c>
    </row>
    <row r="4646" spans="1:8" x14ac:dyDescent="0.3">
      <c r="A4646" s="281">
        <v>5350</v>
      </c>
      <c r="B4646" s="281" t="s">
        <v>10715</v>
      </c>
      <c r="C4646" s="281" t="s">
        <v>10716</v>
      </c>
      <c r="D4646" s="166">
        <v>3</v>
      </c>
      <c r="E4646" s="166">
        <v>2</v>
      </c>
      <c r="F4646" s="281" t="s">
        <v>10050</v>
      </c>
      <c r="G4646">
        <v>1</v>
      </c>
      <c r="H4646">
        <v>1</v>
      </c>
    </row>
    <row r="4647" spans="1:8" x14ac:dyDescent="0.3">
      <c r="A4647" s="281">
        <v>5380</v>
      </c>
      <c r="B4647" s="281" t="s">
        <v>10717</v>
      </c>
      <c r="C4647" s="281" t="s">
        <v>10718</v>
      </c>
      <c r="D4647" s="166">
        <v>1</v>
      </c>
      <c r="E4647" s="166">
        <v>2</v>
      </c>
      <c r="F4647" s="281" t="s">
        <v>10050</v>
      </c>
      <c r="G4647">
        <v>1</v>
      </c>
      <c r="H4647">
        <v>1</v>
      </c>
    </row>
    <row r="4648" spans="1:8" x14ac:dyDescent="0.3">
      <c r="A4648" s="281">
        <v>5400</v>
      </c>
      <c r="B4648" s="281" t="s">
        <v>10719</v>
      </c>
      <c r="C4648" s="281" t="s">
        <v>10720</v>
      </c>
      <c r="D4648" s="166">
        <v>3</v>
      </c>
      <c r="E4648" s="166">
        <v>2</v>
      </c>
      <c r="F4648" s="281" t="s">
        <v>10050</v>
      </c>
      <c r="G4648">
        <v>1</v>
      </c>
      <c r="H4648">
        <v>1</v>
      </c>
    </row>
    <row r="4649" spans="1:8" x14ac:dyDescent="0.3">
      <c r="A4649" s="281">
        <v>5402</v>
      </c>
      <c r="B4649" s="281" t="s">
        <v>10721</v>
      </c>
      <c r="C4649" s="281" t="s">
        <v>10722</v>
      </c>
      <c r="D4649" s="166">
        <v>1</v>
      </c>
      <c r="E4649" s="166">
        <v>2</v>
      </c>
      <c r="F4649" s="281" t="s">
        <v>10050</v>
      </c>
      <c r="G4649">
        <v>1</v>
      </c>
      <c r="H4649">
        <v>1</v>
      </c>
    </row>
    <row r="4650" spans="1:8" x14ac:dyDescent="0.3">
      <c r="A4650" s="281">
        <v>5407</v>
      </c>
      <c r="B4650" s="281" t="s">
        <v>10723</v>
      </c>
      <c r="C4650" s="281" t="s">
        <v>10724</v>
      </c>
      <c r="D4650" s="166">
        <v>2</v>
      </c>
      <c r="E4650" s="166">
        <v>2</v>
      </c>
      <c r="F4650" s="281" t="s">
        <v>10050</v>
      </c>
      <c r="G4650">
        <v>1</v>
      </c>
      <c r="H4650">
        <v>1</v>
      </c>
    </row>
    <row r="4651" spans="1:8" x14ac:dyDescent="0.3">
      <c r="A4651" s="281">
        <v>5409</v>
      </c>
      <c r="B4651" s="281" t="s">
        <v>10725</v>
      </c>
      <c r="C4651" s="281" t="s">
        <v>10726</v>
      </c>
      <c r="D4651" s="166">
        <v>2</v>
      </c>
      <c r="E4651" s="166">
        <v>2</v>
      </c>
      <c r="F4651" s="281" t="s">
        <v>10050</v>
      </c>
      <c r="G4651">
        <v>1</v>
      </c>
      <c r="H4651">
        <v>1</v>
      </c>
    </row>
    <row r="4652" spans="1:8" x14ac:dyDescent="0.3">
      <c r="A4652" s="281">
        <v>5411</v>
      </c>
      <c r="B4652" s="281" t="s">
        <v>10727</v>
      </c>
      <c r="C4652" s="281" t="s">
        <v>10728</v>
      </c>
      <c r="D4652" s="166">
        <v>2</v>
      </c>
      <c r="E4652" s="166">
        <v>2</v>
      </c>
      <c r="F4652" s="281" t="s">
        <v>10050</v>
      </c>
      <c r="G4652">
        <v>1</v>
      </c>
      <c r="H4652">
        <v>1</v>
      </c>
    </row>
    <row r="4653" spans="1:8" x14ac:dyDescent="0.3">
      <c r="A4653" s="281">
        <v>5415</v>
      </c>
      <c r="B4653" s="281" t="s">
        <v>10729</v>
      </c>
      <c r="C4653" s="281" t="s">
        <v>10730</v>
      </c>
      <c r="D4653" s="166">
        <v>3</v>
      </c>
      <c r="E4653" s="166">
        <v>2</v>
      </c>
      <c r="F4653" s="281" t="s">
        <v>10050</v>
      </c>
      <c r="G4653">
        <v>1</v>
      </c>
      <c r="H4653">
        <v>1</v>
      </c>
    </row>
    <row r="4654" spans="1:8" x14ac:dyDescent="0.3">
      <c r="A4654" s="281">
        <v>5419</v>
      </c>
      <c r="B4654" s="281" t="s">
        <v>10731</v>
      </c>
      <c r="C4654" s="281" t="s">
        <v>10732</v>
      </c>
      <c r="D4654" s="166">
        <v>1</v>
      </c>
      <c r="E4654" s="166">
        <v>2</v>
      </c>
      <c r="F4654" s="281" t="s">
        <v>10050</v>
      </c>
      <c r="G4654">
        <v>1</v>
      </c>
      <c r="H4654">
        <v>1</v>
      </c>
    </row>
    <row r="4655" spans="1:8" x14ac:dyDescent="0.3">
      <c r="A4655" s="281">
        <v>5434</v>
      </c>
      <c r="B4655" s="281" t="s">
        <v>10733</v>
      </c>
      <c r="C4655" s="281" t="s">
        <v>10734</v>
      </c>
      <c r="D4655" s="166">
        <v>3</v>
      </c>
      <c r="E4655" s="166">
        <v>2</v>
      </c>
      <c r="F4655" s="281" t="s">
        <v>10050</v>
      </c>
      <c r="G4655">
        <v>1</v>
      </c>
      <c r="H4655">
        <v>1</v>
      </c>
    </row>
    <row r="4656" spans="1:8" x14ac:dyDescent="0.3">
      <c r="A4656" s="281">
        <v>5435</v>
      </c>
      <c r="B4656" s="281" t="s">
        <v>10735</v>
      </c>
      <c r="C4656" s="281" t="s">
        <v>10736</v>
      </c>
      <c r="D4656" s="166">
        <v>3</v>
      </c>
      <c r="E4656" s="166">
        <v>2</v>
      </c>
      <c r="F4656" s="281" t="s">
        <v>10050</v>
      </c>
      <c r="G4656">
        <v>1</v>
      </c>
      <c r="H4656">
        <v>1</v>
      </c>
    </row>
    <row r="4657" spans="1:8" x14ac:dyDescent="0.3">
      <c r="A4657" s="281">
        <v>5444</v>
      </c>
      <c r="B4657" s="281" t="s">
        <v>10737</v>
      </c>
      <c r="C4657" s="281" t="s">
        <v>10738</v>
      </c>
      <c r="D4657" s="166">
        <v>3</v>
      </c>
      <c r="E4657" s="166">
        <v>2</v>
      </c>
      <c r="F4657" s="281" t="s">
        <v>10050</v>
      </c>
      <c r="G4657">
        <v>1</v>
      </c>
      <c r="H4657">
        <v>1</v>
      </c>
    </row>
    <row r="4658" spans="1:8" x14ac:dyDescent="0.3">
      <c r="A4658" s="281">
        <v>5449</v>
      </c>
      <c r="B4658" s="281" t="s">
        <v>10739</v>
      </c>
      <c r="C4658" s="281" t="s">
        <v>10740</v>
      </c>
      <c r="D4658" s="166">
        <v>3</v>
      </c>
      <c r="E4658" s="166">
        <v>2</v>
      </c>
      <c r="F4658" s="281" t="s">
        <v>10050</v>
      </c>
      <c r="G4658">
        <v>1</v>
      </c>
      <c r="H4658">
        <v>1</v>
      </c>
    </row>
    <row r="4659" spans="1:8" x14ac:dyDescent="0.3">
      <c r="A4659" s="281">
        <v>5464</v>
      </c>
      <c r="B4659" s="281" t="s">
        <v>10741</v>
      </c>
      <c r="C4659" s="281" t="s">
        <v>10742</v>
      </c>
      <c r="D4659" s="166">
        <v>3</v>
      </c>
      <c r="E4659" s="166">
        <v>2</v>
      </c>
      <c r="F4659" s="281" t="s">
        <v>10050</v>
      </c>
      <c r="G4659">
        <v>1</v>
      </c>
      <c r="H4659">
        <v>1</v>
      </c>
    </row>
    <row r="4660" spans="1:8" x14ac:dyDescent="0.3">
      <c r="A4660" s="281">
        <v>5470</v>
      </c>
      <c r="B4660" s="281" t="s">
        <v>10743</v>
      </c>
      <c r="C4660" s="281" t="s">
        <v>10744</v>
      </c>
      <c r="D4660" s="166">
        <v>2</v>
      </c>
      <c r="E4660" s="166">
        <v>2</v>
      </c>
      <c r="F4660" s="281" t="s">
        <v>10050</v>
      </c>
      <c r="G4660">
        <v>1</v>
      </c>
      <c r="H4660">
        <v>1</v>
      </c>
    </row>
    <row r="4661" spans="1:8" x14ac:dyDescent="0.3">
      <c r="A4661" s="281">
        <v>5471</v>
      </c>
      <c r="B4661" s="281" t="s">
        <v>10745</v>
      </c>
      <c r="C4661" s="281" t="s">
        <v>10746</v>
      </c>
      <c r="D4661" s="166">
        <v>3</v>
      </c>
      <c r="E4661" s="166">
        <v>2</v>
      </c>
      <c r="F4661" s="281" t="s">
        <v>10050</v>
      </c>
      <c r="G4661">
        <v>1</v>
      </c>
      <c r="H4661">
        <v>1</v>
      </c>
    </row>
    <row r="4662" spans="1:8" x14ac:dyDescent="0.3">
      <c r="A4662" s="281">
        <v>5474</v>
      </c>
      <c r="B4662" s="281" t="s">
        <v>10747</v>
      </c>
      <c r="C4662" s="281" t="s">
        <v>10748</v>
      </c>
      <c r="D4662" s="166">
        <v>2</v>
      </c>
      <c r="E4662" s="166">
        <v>2</v>
      </c>
      <c r="F4662" s="281" t="s">
        <v>10050</v>
      </c>
      <c r="G4662">
        <v>1</v>
      </c>
      <c r="H4662">
        <v>1</v>
      </c>
    </row>
    <row r="4663" spans="1:8" x14ac:dyDescent="0.3">
      <c r="A4663" s="281">
        <v>5475</v>
      </c>
      <c r="B4663" s="281" t="s">
        <v>10749</v>
      </c>
      <c r="C4663" s="281" t="s">
        <v>10750</v>
      </c>
      <c r="D4663" s="166">
        <v>2</v>
      </c>
      <c r="E4663" s="166">
        <v>2</v>
      </c>
      <c r="F4663" s="281" t="s">
        <v>10050</v>
      </c>
      <c r="G4663">
        <v>1</v>
      </c>
      <c r="H4663">
        <v>1</v>
      </c>
    </row>
    <row r="4664" spans="1:8" x14ac:dyDescent="0.3">
      <c r="A4664" s="281">
        <v>5481</v>
      </c>
      <c r="B4664" s="281" t="s">
        <v>10751</v>
      </c>
      <c r="C4664" s="281" t="s">
        <v>10752</v>
      </c>
      <c r="D4664" s="166">
        <v>2</v>
      </c>
      <c r="E4664" s="166">
        <v>2</v>
      </c>
      <c r="F4664" s="281" t="s">
        <v>10050</v>
      </c>
      <c r="G4664">
        <v>1</v>
      </c>
      <c r="H4664">
        <v>1</v>
      </c>
    </row>
    <row r="4665" spans="1:8" x14ac:dyDescent="0.3">
      <c r="A4665" s="281">
        <v>5487</v>
      </c>
      <c r="B4665" s="281" t="s">
        <v>10753</v>
      </c>
      <c r="C4665" s="281" t="s">
        <v>10754</v>
      </c>
      <c r="D4665" s="166">
        <v>1</v>
      </c>
      <c r="E4665" s="166">
        <v>2</v>
      </c>
      <c r="F4665" s="281" t="s">
        <v>10050</v>
      </c>
      <c r="G4665">
        <v>1</v>
      </c>
      <c r="H4665">
        <v>1</v>
      </c>
    </row>
    <row r="4666" spans="1:8" x14ac:dyDescent="0.3">
      <c r="A4666" s="281">
        <v>5492</v>
      </c>
      <c r="B4666" s="281" t="s">
        <v>10755</v>
      </c>
      <c r="C4666" s="281" t="s">
        <v>10756</v>
      </c>
      <c r="D4666" s="166">
        <v>3</v>
      </c>
      <c r="E4666" s="166">
        <v>2</v>
      </c>
      <c r="F4666" s="281" t="s">
        <v>10050</v>
      </c>
      <c r="G4666">
        <v>1</v>
      </c>
      <c r="H4666">
        <v>1</v>
      </c>
    </row>
    <row r="4667" spans="1:8" x14ac:dyDescent="0.3">
      <c r="A4667" s="281">
        <v>5517</v>
      </c>
      <c r="B4667" s="281" t="s">
        <v>10757</v>
      </c>
      <c r="C4667" s="281" t="s">
        <v>10758</v>
      </c>
      <c r="D4667" s="166">
        <v>3</v>
      </c>
      <c r="E4667" s="166">
        <v>2</v>
      </c>
      <c r="F4667" s="281" t="s">
        <v>10050</v>
      </c>
      <c r="G4667">
        <v>1</v>
      </c>
      <c r="H4667">
        <v>1</v>
      </c>
    </row>
    <row r="4668" spans="1:8" x14ac:dyDescent="0.3">
      <c r="A4668" s="281">
        <v>5528</v>
      </c>
      <c r="B4668" s="281" t="s">
        <v>10759</v>
      </c>
      <c r="C4668" s="281" t="s">
        <v>10760</v>
      </c>
      <c r="D4668" s="166">
        <v>1</v>
      </c>
      <c r="E4668" s="166">
        <v>2</v>
      </c>
      <c r="F4668" s="281" t="s">
        <v>10050</v>
      </c>
      <c r="G4668">
        <v>1</v>
      </c>
      <c r="H4668">
        <v>1</v>
      </c>
    </row>
    <row r="4669" spans="1:8" x14ac:dyDescent="0.3">
      <c r="A4669" s="281">
        <v>5529</v>
      </c>
      <c r="B4669" s="281" t="s">
        <v>10761</v>
      </c>
      <c r="C4669" s="281" t="s">
        <v>10762</v>
      </c>
      <c r="D4669" s="166">
        <v>1</v>
      </c>
      <c r="E4669" s="166">
        <v>2</v>
      </c>
      <c r="F4669" s="281" t="s">
        <v>10050</v>
      </c>
      <c r="G4669">
        <v>1</v>
      </c>
      <c r="H4669">
        <v>1</v>
      </c>
    </row>
    <row r="4670" spans="1:8" x14ac:dyDescent="0.3">
      <c r="A4670" s="281">
        <v>5532</v>
      </c>
      <c r="B4670" s="281" t="s">
        <v>10763</v>
      </c>
      <c r="C4670" s="281" t="s">
        <v>10764</v>
      </c>
      <c r="D4670" s="166">
        <v>2</v>
      </c>
      <c r="E4670" s="166">
        <v>2</v>
      </c>
      <c r="F4670" s="281" t="s">
        <v>10050</v>
      </c>
      <c r="G4670">
        <v>1</v>
      </c>
      <c r="H4670">
        <v>1</v>
      </c>
    </row>
    <row r="4671" spans="1:8" x14ac:dyDescent="0.3">
      <c r="A4671" s="281">
        <v>5533</v>
      </c>
      <c r="B4671" s="281" t="s">
        <v>10765</v>
      </c>
      <c r="C4671" s="281" t="s">
        <v>10766</v>
      </c>
      <c r="D4671" s="166">
        <v>2</v>
      </c>
      <c r="E4671" s="166">
        <v>2</v>
      </c>
      <c r="F4671" s="281" t="s">
        <v>10050</v>
      </c>
      <c r="G4671">
        <v>1</v>
      </c>
      <c r="H4671">
        <v>1</v>
      </c>
    </row>
    <row r="4672" spans="1:8" x14ac:dyDescent="0.3">
      <c r="A4672" s="281">
        <v>5541</v>
      </c>
      <c r="B4672" s="281" t="s">
        <v>10767</v>
      </c>
      <c r="C4672" s="281" t="s">
        <v>10768</v>
      </c>
      <c r="D4672" s="166">
        <v>1</v>
      </c>
      <c r="E4672" s="166">
        <v>2</v>
      </c>
      <c r="F4672" s="281" t="s">
        <v>10050</v>
      </c>
      <c r="G4672">
        <v>1</v>
      </c>
      <c r="H4672">
        <v>1</v>
      </c>
    </row>
    <row r="4673" spans="1:8" x14ac:dyDescent="0.3">
      <c r="A4673" s="281">
        <v>5543</v>
      </c>
      <c r="B4673" s="281" t="s">
        <v>10769</v>
      </c>
      <c r="C4673" s="281" t="s">
        <v>10770</v>
      </c>
      <c r="D4673" s="166">
        <v>1</v>
      </c>
      <c r="E4673" s="166">
        <v>2</v>
      </c>
      <c r="F4673" s="281" t="s">
        <v>10050</v>
      </c>
      <c r="G4673">
        <v>1</v>
      </c>
      <c r="H4673">
        <v>1</v>
      </c>
    </row>
    <row r="4674" spans="1:8" x14ac:dyDescent="0.3">
      <c r="A4674" s="281">
        <v>5568</v>
      </c>
      <c r="B4674" s="281" t="s">
        <v>10771</v>
      </c>
      <c r="C4674" s="281" t="s">
        <v>10772</v>
      </c>
      <c r="D4674" s="166">
        <v>3</v>
      </c>
      <c r="E4674" s="166">
        <v>2</v>
      </c>
      <c r="F4674" s="281" t="s">
        <v>10050</v>
      </c>
      <c r="G4674">
        <v>1</v>
      </c>
      <c r="H4674">
        <v>1</v>
      </c>
    </row>
    <row r="4675" spans="1:8" x14ac:dyDescent="0.3">
      <c r="A4675" s="281">
        <v>5574</v>
      </c>
      <c r="B4675" s="281" t="s">
        <v>10773</v>
      </c>
      <c r="C4675" s="281" t="s">
        <v>10774</v>
      </c>
      <c r="D4675" s="166">
        <v>1</v>
      </c>
      <c r="E4675" s="166">
        <v>2</v>
      </c>
      <c r="F4675" s="281" t="s">
        <v>10050</v>
      </c>
      <c r="G4675">
        <v>1</v>
      </c>
      <c r="H4675">
        <v>1</v>
      </c>
    </row>
    <row r="4676" spans="1:8" x14ac:dyDescent="0.3">
      <c r="A4676" s="281">
        <v>5578</v>
      </c>
      <c r="B4676" s="281" t="s">
        <v>10775</v>
      </c>
      <c r="C4676" s="281" t="s">
        <v>10776</v>
      </c>
      <c r="D4676" s="166">
        <v>3</v>
      </c>
      <c r="E4676" s="166">
        <v>2</v>
      </c>
      <c r="F4676" s="281" t="s">
        <v>10050</v>
      </c>
      <c r="G4676">
        <v>1</v>
      </c>
      <c r="H4676">
        <v>1</v>
      </c>
    </row>
    <row r="4677" spans="1:8" x14ac:dyDescent="0.3">
      <c r="A4677" s="281">
        <v>5582</v>
      </c>
      <c r="B4677" s="281" t="s">
        <v>10777</v>
      </c>
      <c r="C4677" s="281" t="s">
        <v>10778</v>
      </c>
      <c r="D4677" s="166">
        <v>3</v>
      </c>
      <c r="E4677" s="166">
        <v>2</v>
      </c>
      <c r="F4677" s="281" t="s">
        <v>10050</v>
      </c>
      <c r="G4677">
        <v>1</v>
      </c>
      <c r="H4677">
        <v>1</v>
      </c>
    </row>
    <row r="4678" spans="1:8" x14ac:dyDescent="0.3">
      <c r="A4678" s="281">
        <v>5588</v>
      </c>
      <c r="B4678" s="281" t="s">
        <v>10779</v>
      </c>
      <c r="C4678" s="281" t="s">
        <v>10780</v>
      </c>
      <c r="D4678" s="166">
        <v>3</v>
      </c>
      <c r="E4678" s="166">
        <v>2</v>
      </c>
      <c r="F4678" s="281" t="s">
        <v>10050</v>
      </c>
      <c r="G4678">
        <v>1</v>
      </c>
      <c r="H4678">
        <v>1</v>
      </c>
    </row>
    <row r="4679" spans="1:8" x14ac:dyDescent="0.3">
      <c r="A4679" s="281">
        <v>5599</v>
      </c>
      <c r="B4679" s="281" t="s">
        <v>10781</v>
      </c>
      <c r="C4679" s="281" t="s">
        <v>10782</v>
      </c>
      <c r="D4679" s="166">
        <v>3</v>
      </c>
      <c r="E4679" s="166">
        <v>2</v>
      </c>
      <c r="F4679" s="281" t="s">
        <v>10050</v>
      </c>
      <c r="G4679">
        <v>1</v>
      </c>
      <c r="H4679">
        <v>1</v>
      </c>
    </row>
    <row r="4680" spans="1:8" x14ac:dyDescent="0.3">
      <c r="A4680" s="281">
        <v>5600</v>
      </c>
      <c r="B4680" s="281" t="s">
        <v>10783</v>
      </c>
      <c r="C4680" s="281" t="s">
        <v>10784</v>
      </c>
      <c r="D4680" s="166">
        <v>3</v>
      </c>
      <c r="E4680" s="166">
        <v>2</v>
      </c>
      <c r="F4680" s="281" t="s">
        <v>10050</v>
      </c>
      <c r="G4680">
        <v>1</v>
      </c>
      <c r="H4680">
        <v>1</v>
      </c>
    </row>
    <row r="4681" spans="1:8" x14ac:dyDescent="0.3">
      <c r="A4681" s="281">
        <v>5618</v>
      </c>
      <c r="B4681" s="281" t="s">
        <v>10785</v>
      </c>
      <c r="C4681" s="281" t="s">
        <v>10786</v>
      </c>
      <c r="D4681" s="166">
        <v>3</v>
      </c>
      <c r="E4681" s="166">
        <v>2</v>
      </c>
      <c r="F4681" s="281" t="s">
        <v>10050</v>
      </c>
      <c r="G4681">
        <v>1</v>
      </c>
      <c r="H4681">
        <v>1</v>
      </c>
    </row>
    <row r="4682" spans="1:8" x14ac:dyDescent="0.3">
      <c r="A4682" s="281">
        <v>5631</v>
      </c>
      <c r="B4682" s="281" t="s">
        <v>10787</v>
      </c>
      <c r="C4682" s="281" t="s">
        <v>10788</v>
      </c>
      <c r="D4682" s="166">
        <v>1</v>
      </c>
      <c r="E4682" s="166">
        <v>2</v>
      </c>
      <c r="F4682" s="281" t="s">
        <v>10050</v>
      </c>
      <c r="G4682">
        <v>1</v>
      </c>
      <c r="H4682">
        <v>1</v>
      </c>
    </row>
    <row r="4683" spans="1:8" x14ac:dyDescent="0.3">
      <c r="A4683" s="281">
        <v>5647</v>
      </c>
      <c r="B4683" s="281" t="s">
        <v>10789</v>
      </c>
      <c r="C4683" s="281" t="s">
        <v>10790</v>
      </c>
      <c r="D4683" s="166">
        <v>1</v>
      </c>
      <c r="E4683" s="166">
        <v>2</v>
      </c>
      <c r="F4683" s="281" t="s">
        <v>10050</v>
      </c>
      <c r="G4683">
        <v>1</v>
      </c>
      <c r="H4683">
        <v>1</v>
      </c>
    </row>
    <row r="4684" spans="1:8" x14ac:dyDescent="0.3">
      <c r="A4684" s="281">
        <v>5659</v>
      </c>
      <c r="B4684" s="281" t="s">
        <v>10791</v>
      </c>
      <c r="C4684" s="281" t="s">
        <v>10792</v>
      </c>
      <c r="D4684" s="166">
        <v>2</v>
      </c>
      <c r="E4684" s="166">
        <v>2</v>
      </c>
      <c r="F4684" s="281" t="s">
        <v>10050</v>
      </c>
      <c r="G4684">
        <v>1</v>
      </c>
      <c r="H4684">
        <v>1</v>
      </c>
    </row>
    <row r="4685" spans="1:8" x14ac:dyDescent="0.3">
      <c r="A4685" s="281">
        <v>6447</v>
      </c>
      <c r="B4685" s="281" t="s">
        <v>10793</v>
      </c>
      <c r="C4685" s="281" t="s">
        <v>10794</v>
      </c>
      <c r="D4685" s="166">
        <v>3</v>
      </c>
      <c r="E4685" s="166">
        <v>2</v>
      </c>
      <c r="F4685" s="281" t="s">
        <v>10050</v>
      </c>
      <c r="G4685">
        <v>1</v>
      </c>
      <c r="H4685">
        <v>1</v>
      </c>
    </row>
    <row r="4686" spans="1:8" x14ac:dyDescent="0.3">
      <c r="A4686" s="281">
        <v>6449</v>
      </c>
      <c r="B4686" s="281" t="s">
        <v>10795</v>
      </c>
      <c r="C4686" s="281" t="s">
        <v>10796</v>
      </c>
      <c r="D4686" s="166">
        <v>1</v>
      </c>
      <c r="E4686" s="166">
        <v>2</v>
      </c>
      <c r="F4686" s="281" t="s">
        <v>10050</v>
      </c>
      <c r="G4686">
        <v>1</v>
      </c>
      <c r="H4686">
        <v>1</v>
      </c>
    </row>
    <row r="4687" spans="1:8" x14ac:dyDescent="0.3">
      <c r="A4687" s="281">
        <v>6455</v>
      </c>
      <c r="B4687" s="281" t="s">
        <v>10797</v>
      </c>
      <c r="C4687" s="281" t="s">
        <v>10798</v>
      </c>
      <c r="D4687" s="166">
        <v>3</v>
      </c>
      <c r="E4687" s="166">
        <v>2</v>
      </c>
      <c r="F4687" s="281" t="s">
        <v>10050</v>
      </c>
      <c r="G4687">
        <v>1</v>
      </c>
      <c r="H4687">
        <v>1</v>
      </c>
    </row>
    <row r="4688" spans="1:8" x14ac:dyDescent="0.3">
      <c r="A4688" s="281">
        <v>6456</v>
      </c>
      <c r="B4688" s="281" t="s">
        <v>10799</v>
      </c>
      <c r="C4688" s="281" t="s">
        <v>10800</v>
      </c>
      <c r="D4688" s="166">
        <v>2</v>
      </c>
      <c r="E4688" s="166">
        <v>2</v>
      </c>
      <c r="F4688" s="281" t="s">
        <v>10050</v>
      </c>
      <c r="G4688">
        <v>1</v>
      </c>
      <c r="H4688">
        <v>1</v>
      </c>
    </row>
    <row r="4689" spans="1:8" x14ac:dyDescent="0.3">
      <c r="A4689" s="281">
        <v>6469</v>
      </c>
      <c r="B4689" s="281" t="s">
        <v>10801</v>
      </c>
      <c r="C4689" s="281" t="s">
        <v>10802</v>
      </c>
      <c r="D4689" s="166">
        <v>2</v>
      </c>
      <c r="E4689" s="166">
        <v>2</v>
      </c>
      <c r="F4689" s="281" t="s">
        <v>10050</v>
      </c>
      <c r="G4689">
        <v>1</v>
      </c>
      <c r="H4689">
        <v>1</v>
      </c>
    </row>
    <row r="4690" spans="1:8" x14ac:dyDescent="0.3">
      <c r="A4690" s="281">
        <v>6480</v>
      </c>
      <c r="B4690" s="281" t="s">
        <v>10803</v>
      </c>
      <c r="C4690" s="281" t="s">
        <v>10804</v>
      </c>
      <c r="D4690" s="166">
        <v>2</v>
      </c>
      <c r="E4690" s="166">
        <v>2</v>
      </c>
      <c r="F4690" s="281" t="s">
        <v>10050</v>
      </c>
      <c r="G4690">
        <v>1</v>
      </c>
      <c r="H4690">
        <v>1</v>
      </c>
    </row>
    <row r="4691" spans="1:8" x14ac:dyDescent="0.3">
      <c r="A4691" s="281">
        <v>6491</v>
      </c>
      <c r="B4691" s="281" t="s">
        <v>10805</v>
      </c>
      <c r="C4691" s="281" t="s">
        <v>10806</v>
      </c>
      <c r="D4691" s="166">
        <v>2</v>
      </c>
      <c r="E4691" s="166">
        <v>2</v>
      </c>
      <c r="F4691" s="281" t="s">
        <v>10050</v>
      </c>
      <c r="G4691">
        <v>1</v>
      </c>
      <c r="H4691">
        <v>1</v>
      </c>
    </row>
    <row r="4692" spans="1:8" x14ac:dyDescent="0.3">
      <c r="A4692" s="281">
        <v>6493</v>
      </c>
      <c r="B4692" s="281" t="s">
        <v>10807</v>
      </c>
      <c r="C4692" s="281" t="s">
        <v>10808</v>
      </c>
      <c r="D4692" s="166">
        <v>1</v>
      </c>
      <c r="E4692" s="166">
        <v>2</v>
      </c>
      <c r="F4692" s="281" t="s">
        <v>10050</v>
      </c>
      <c r="G4692">
        <v>1</v>
      </c>
      <c r="H4692">
        <v>1</v>
      </c>
    </row>
    <row r="4693" spans="1:8" x14ac:dyDescent="0.3">
      <c r="A4693" s="281">
        <v>6507</v>
      </c>
      <c r="B4693" s="281" t="s">
        <v>10809</v>
      </c>
      <c r="C4693" s="281" t="s">
        <v>10810</v>
      </c>
      <c r="D4693" s="166">
        <v>3</v>
      </c>
      <c r="E4693" s="166">
        <v>2</v>
      </c>
      <c r="F4693" s="281" t="s">
        <v>10050</v>
      </c>
      <c r="G4693">
        <v>1</v>
      </c>
      <c r="H4693">
        <v>1</v>
      </c>
    </row>
    <row r="4694" spans="1:8" x14ac:dyDescent="0.3">
      <c r="A4694" s="281">
        <v>6516</v>
      </c>
      <c r="B4694" s="281" t="s">
        <v>10811</v>
      </c>
      <c r="C4694" s="281" t="s">
        <v>10812</v>
      </c>
      <c r="D4694" s="166">
        <v>3</v>
      </c>
      <c r="E4694" s="166">
        <v>2</v>
      </c>
      <c r="F4694" s="281" t="s">
        <v>10050</v>
      </c>
      <c r="G4694">
        <v>1</v>
      </c>
      <c r="H4694">
        <v>1</v>
      </c>
    </row>
    <row r="4695" spans="1:8" x14ac:dyDescent="0.3">
      <c r="A4695" s="281">
        <v>6527</v>
      </c>
      <c r="B4695" s="281" t="s">
        <v>10813</v>
      </c>
      <c r="C4695" s="281" t="s">
        <v>10814</v>
      </c>
      <c r="D4695" s="166">
        <v>1</v>
      </c>
      <c r="E4695" s="166">
        <v>2</v>
      </c>
      <c r="F4695" s="281" t="s">
        <v>10050</v>
      </c>
      <c r="G4695">
        <v>1</v>
      </c>
      <c r="H4695">
        <v>1</v>
      </c>
    </row>
    <row r="4696" spans="1:8" x14ac:dyDescent="0.3">
      <c r="A4696" s="281">
        <v>6533</v>
      </c>
      <c r="B4696" s="281" t="s">
        <v>10815</v>
      </c>
      <c r="C4696" s="281" t="s">
        <v>10816</v>
      </c>
      <c r="D4696" s="166">
        <v>3</v>
      </c>
      <c r="E4696" s="166">
        <v>2</v>
      </c>
      <c r="F4696" s="281" t="s">
        <v>10050</v>
      </c>
      <c r="G4696">
        <v>1</v>
      </c>
      <c r="H4696">
        <v>1</v>
      </c>
    </row>
    <row r="4697" spans="1:8" x14ac:dyDescent="0.3">
      <c r="A4697" s="281">
        <v>6541</v>
      </c>
      <c r="B4697" s="281" t="s">
        <v>10817</v>
      </c>
      <c r="C4697" s="281" t="s">
        <v>10818</v>
      </c>
      <c r="D4697" s="166">
        <v>3</v>
      </c>
      <c r="E4697" s="166">
        <v>2</v>
      </c>
      <c r="F4697" s="281" t="s">
        <v>10050</v>
      </c>
      <c r="G4697">
        <v>1</v>
      </c>
      <c r="H4697">
        <v>1</v>
      </c>
    </row>
    <row r="4698" spans="1:8" x14ac:dyDescent="0.3">
      <c r="A4698" s="281">
        <v>6557</v>
      </c>
      <c r="B4698" s="281" t="s">
        <v>10819</v>
      </c>
      <c r="C4698" s="281" t="s">
        <v>10820</v>
      </c>
      <c r="D4698" s="166">
        <v>1</v>
      </c>
      <c r="E4698" s="166">
        <v>2</v>
      </c>
      <c r="F4698" s="281" t="s">
        <v>10050</v>
      </c>
      <c r="G4698">
        <v>1</v>
      </c>
      <c r="H4698">
        <v>1</v>
      </c>
    </row>
    <row r="4699" spans="1:8" x14ac:dyDescent="0.3">
      <c r="A4699" s="281">
        <v>6565</v>
      </c>
      <c r="B4699" s="281" t="s">
        <v>10821</v>
      </c>
      <c r="C4699" s="281" t="s">
        <v>10822</v>
      </c>
      <c r="D4699" s="166">
        <v>3</v>
      </c>
      <c r="E4699" s="166">
        <v>2</v>
      </c>
      <c r="F4699" s="281" t="s">
        <v>10050</v>
      </c>
      <c r="G4699">
        <v>1</v>
      </c>
      <c r="H4699">
        <v>1</v>
      </c>
    </row>
    <row r="4700" spans="1:8" x14ac:dyDescent="0.3">
      <c r="A4700" s="281">
        <v>6576</v>
      </c>
      <c r="B4700" s="281" t="s">
        <v>10823</v>
      </c>
      <c r="C4700" s="281" t="s">
        <v>10824</v>
      </c>
      <c r="D4700" s="166">
        <v>3</v>
      </c>
      <c r="E4700" s="166">
        <v>2</v>
      </c>
      <c r="F4700" s="281" t="s">
        <v>10050</v>
      </c>
      <c r="G4700">
        <v>1</v>
      </c>
      <c r="H4700">
        <v>1</v>
      </c>
    </row>
    <row r="4701" spans="1:8" x14ac:dyDescent="0.3">
      <c r="A4701" s="281">
        <v>6581</v>
      </c>
      <c r="B4701" s="281" t="s">
        <v>10825</v>
      </c>
      <c r="C4701" s="281" t="s">
        <v>10826</v>
      </c>
      <c r="D4701" s="166">
        <v>2</v>
      </c>
      <c r="E4701" s="166">
        <v>2</v>
      </c>
      <c r="F4701" s="281" t="s">
        <v>10050</v>
      </c>
      <c r="G4701">
        <v>1</v>
      </c>
      <c r="H4701">
        <v>1</v>
      </c>
    </row>
    <row r="4702" spans="1:8" x14ac:dyDescent="0.3">
      <c r="A4702" s="281">
        <v>6596</v>
      </c>
      <c r="B4702" s="281" t="s">
        <v>10827</v>
      </c>
      <c r="C4702" s="281" t="s">
        <v>10828</v>
      </c>
      <c r="D4702" s="166">
        <v>1</v>
      </c>
      <c r="E4702" s="166">
        <v>2</v>
      </c>
      <c r="F4702" s="281" t="s">
        <v>10050</v>
      </c>
      <c r="G4702">
        <v>1</v>
      </c>
      <c r="H4702">
        <v>1</v>
      </c>
    </row>
    <row r="4703" spans="1:8" x14ac:dyDescent="0.3">
      <c r="A4703" s="281">
        <v>6598</v>
      </c>
      <c r="B4703" s="281" t="s">
        <v>10829</v>
      </c>
      <c r="C4703" s="281" t="s">
        <v>10830</v>
      </c>
      <c r="D4703" s="166">
        <v>3</v>
      </c>
      <c r="E4703" s="166">
        <v>2</v>
      </c>
      <c r="F4703" s="281" t="s">
        <v>10050</v>
      </c>
      <c r="G4703">
        <v>1</v>
      </c>
      <c r="H4703">
        <v>1</v>
      </c>
    </row>
    <row r="4704" spans="1:8" x14ac:dyDescent="0.3">
      <c r="A4704" s="281">
        <v>6601</v>
      </c>
      <c r="B4704" s="281" t="s">
        <v>10831</v>
      </c>
      <c r="C4704" s="281" t="s">
        <v>10832</v>
      </c>
      <c r="D4704" s="166">
        <v>2</v>
      </c>
      <c r="E4704" s="166">
        <v>2</v>
      </c>
      <c r="F4704" s="281" t="s">
        <v>10050</v>
      </c>
      <c r="G4704">
        <v>1</v>
      </c>
      <c r="H4704">
        <v>1</v>
      </c>
    </row>
    <row r="4705" spans="1:8" x14ac:dyDescent="0.3">
      <c r="A4705" s="281">
        <v>6606</v>
      </c>
      <c r="B4705" s="281" t="s">
        <v>10833</v>
      </c>
      <c r="C4705" s="281" t="s">
        <v>10834</v>
      </c>
      <c r="D4705" s="166">
        <v>2</v>
      </c>
      <c r="E4705" s="166">
        <v>2</v>
      </c>
      <c r="F4705" s="281" t="s">
        <v>10050</v>
      </c>
      <c r="G4705">
        <v>1</v>
      </c>
      <c r="H4705">
        <v>1</v>
      </c>
    </row>
    <row r="4706" spans="1:8" x14ac:dyDescent="0.3">
      <c r="A4706" s="281">
        <v>6610</v>
      </c>
      <c r="B4706" s="281" t="s">
        <v>10835</v>
      </c>
      <c r="C4706" s="281" t="s">
        <v>10836</v>
      </c>
      <c r="D4706" s="166">
        <v>3</v>
      </c>
      <c r="E4706" s="166">
        <v>2</v>
      </c>
      <c r="F4706" s="281" t="s">
        <v>10050</v>
      </c>
      <c r="G4706">
        <v>1</v>
      </c>
      <c r="H4706">
        <v>1</v>
      </c>
    </row>
    <row r="4707" spans="1:8" x14ac:dyDescent="0.3">
      <c r="A4707" s="281">
        <v>6613</v>
      </c>
      <c r="B4707" s="281" t="s">
        <v>10837</v>
      </c>
      <c r="C4707" s="281" t="s">
        <v>10838</v>
      </c>
      <c r="D4707" s="166">
        <v>1</v>
      </c>
      <c r="E4707" s="166">
        <v>2</v>
      </c>
      <c r="F4707" s="281" t="s">
        <v>10050</v>
      </c>
      <c r="G4707">
        <v>1</v>
      </c>
      <c r="H4707">
        <v>0</v>
      </c>
    </row>
    <row r="4708" spans="1:8" x14ac:dyDescent="0.3">
      <c r="A4708" s="281">
        <v>6614</v>
      </c>
      <c r="B4708" s="281" t="s">
        <v>10839</v>
      </c>
      <c r="C4708" s="281" t="s">
        <v>10840</v>
      </c>
      <c r="D4708" s="166">
        <v>3</v>
      </c>
      <c r="E4708" s="166">
        <v>2</v>
      </c>
      <c r="F4708" s="281" t="s">
        <v>10050</v>
      </c>
      <c r="G4708">
        <v>1</v>
      </c>
      <c r="H4708">
        <v>1</v>
      </c>
    </row>
    <row r="4709" spans="1:8" x14ac:dyDescent="0.3">
      <c r="A4709" s="281">
        <v>6625</v>
      </c>
      <c r="B4709" s="281" t="s">
        <v>10841</v>
      </c>
      <c r="C4709" s="281" t="s">
        <v>10842</v>
      </c>
      <c r="D4709" s="166">
        <v>2</v>
      </c>
      <c r="E4709" s="166">
        <v>2</v>
      </c>
      <c r="F4709" s="281" t="s">
        <v>10050</v>
      </c>
      <c r="G4709">
        <v>1</v>
      </c>
      <c r="H4709">
        <v>1</v>
      </c>
    </row>
    <row r="4710" spans="1:8" x14ac:dyDescent="0.3">
      <c r="A4710" s="281">
        <v>6645</v>
      </c>
      <c r="B4710" s="281" t="s">
        <v>10843</v>
      </c>
      <c r="C4710" s="281" t="s">
        <v>10844</v>
      </c>
      <c r="D4710" s="166">
        <v>2</v>
      </c>
      <c r="E4710" s="166">
        <v>2</v>
      </c>
      <c r="F4710" s="281" t="s">
        <v>10050</v>
      </c>
      <c r="G4710">
        <v>1</v>
      </c>
      <c r="H4710">
        <v>1</v>
      </c>
    </row>
    <row r="4711" spans="1:8" x14ac:dyDescent="0.3">
      <c r="A4711" s="281">
        <v>6657</v>
      </c>
      <c r="B4711" s="281" t="s">
        <v>10845</v>
      </c>
      <c r="C4711" s="281" t="s">
        <v>10846</v>
      </c>
      <c r="D4711" s="166">
        <v>2</v>
      </c>
      <c r="E4711" s="166">
        <v>2</v>
      </c>
      <c r="F4711" s="281" t="s">
        <v>10050</v>
      </c>
      <c r="G4711">
        <v>1</v>
      </c>
      <c r="H4711">
        <v>1</v>
      </c>
    </row>
    <row r="4712" spans="1:8" x14ac:dyDescent="0.3">
      <c r="A4712" s="281">
        <v>6659</v>
      </c>
      <c r="B4712" s="281" t="s">
        <v>10847</v>
      </c>
      <c r="C4712" s="281" t="s">
        <v>10848</v>
      </c>
      <c r="D4712" s="166">
        <v>2</v>
      </c>
      <c r="E4712" s="166">
        <v>2</v>
      </c>
      <c r="F4712" s="281" t="s">
        <v>10050</v>
      </c>
      <c r="G4712">
        <v>1</v>
      </c>
      <c r="H4712">
        <v>1</v>
      </c>
    </row>
    <row r="4713" spans="1:8" x14ac:dyDescent="0.3">
      <c r="A4713" s="281">
        <v>6662</v>
      </c>
      <c r="B4713" s="281" t="s">
        <v>10849</v>
      </c>
      <c r="C4713" s="281" t="s">
        <v>10850</v>
      </c>
      <c r="D4713" s="166">
        <v>3</v>
      </c>
      <c r="E4713" s="166">
        <v>2</v>
      </c>
      <c r="F4713" s="281" t="s">
        <v>10050</v>
      </c>
      <c r="G4713">
        <v>1</v>
      </c>
      <c r="H4713">
        <v>1</v>
      </c>
    </row>
    <row r="4714" spans="1:8" x14ac:dyDescent="0.3">
      <c r="A4714" s="281">
        <v>7395</v>
      </c>
      <c r="B4714" s="281" t="s">
        <v>10851</v>
      </c>
      <c r="C4714" s="281" t="s">
        <v>10852</v>
      </c>
      <c r="D4714" s="166">
        <v>3</v>
      </c>
      <c r="E4714" s="166">
        <v>2</v>
      </c>
      <c r="F4714" s="281" t="s">
        <v>10050</v>
      </c>
      <c r="G4714">
        <v>1</v>
      </c>
      <c r="H4714">
        <v>1</v>
      </c>
    </row>
    <row r="4715" spans="1:8" x14ac:dyDescent="0.3">
      <c r="A4715" s="281">
        <v>7409</v>
      </c>
      <c r="B4715" s="281" t="s">
        <v>10853</v>
      </c>
      <c r="C4715" s="281" t="s">
        <v>10854</v>
      </c>
      <c r="D4715" s="166">
        <v>2</v>
      </c>
      <c r="E4715" s="166">
        <v>2</v>
      </c>
      <c r="F4715" s="281" t="s">
        <v>10050</v>
      </c>
      <c r="G4715">
        <v>1</v>
      </c>
      <c r="H4715">
        <v>1</v>
      </c>
    </row>
    <row r="4716" spans="1:8" x14ac:dyDescent="0.3">
      <c r="A4716" s="281">
        <v>7415</v>
      </c>
      <c r="B4716" s="281" t="s">
        <v>10855</v>
      </c>
      <c r="C4716" s="281" t="s">
        <v>10856</v>
      </c>
      <c r="D4716" s="166">
        <v>3</v>
      </c>
      <c r="E4716" s="166">
        <v>2</v>
      </c>
      <c r="F4716" s="281" t="s">
        <v>10050</v>
      </c>
      <c r="G4716">
        <v>1</v>
      </c>
      <c r="H4716">
        <v>1</v>
      </c>
    </row>
    <row r="4717" spans="1:8" x14ac:dyDescent="0.3">
      <c r="A4717" s="281">
        <v>7465</v>
      </c>
      <c r="B4717" s="281" t="s">
        <v>10857</v>
      </c>
      <c r="C4717" s="281" t="s">
        <v>10858</v>
      </c>
      <c r="D4717" s="166">
        <v>3</v>
      </c>
      <c r="E4717" s="166">
        <v>2</v>
      </c>
      <c r="F4717" s="281" t="s">
        <v>10050</v>
      </c>
      <c r="G4717">
        <v>1</v>
      </c>
      <c r="H4717">
        <v>1</v>
      </c>
    </row>
    <row r="4718" spans="1:8" x14ac:dyDescent="0.3">
      <c r="A4718" s="281">
        <v>7466</v>
      </c>
      <c r="B4718" s="281" t="s">
        <v>10859</v>
      </c>
      <c r="C4718" s="281" t="s">
        <v>10860</v>
      </c>
      <c r="D4718" s="166">
        <v>3</v>
      </c>
      <c r="E4718" s="166">
        <v>2</v>
      </c>
      <c r="F4718" s="281" t="s">
        <v>10050</v>
      </c>
      <c r="G4718">
        <v>1</v>
      </c>
      <c r="H4718">
        <v>1</v>
      </c>
    </row>
    <row r="4719" spans="1:8" x14ac:dyDescent="0.3">
      <c r="A4719" s="281">
        <v>7470</v>
      </c>
      <c r="B4719" s="281" t="s">
        <v>10861</v>
      </c>
      <c r="C4719" s="281" t="s">
        <v>10862</v>
      </c>
      <c r="D4719" s="166">
        <v>3</v>
      </c>
      <c r="E4719" s="166">
        <v>2</v>
      </c>
      <c r="F4719" s="281" t="s">
        <v>10050</v>
      </c>
      <c r="G4719">
        <v>1</v>
      </c>
      <c r="H4719">
        <v>1</v>
      </c>
    </row>
    <row r="4720" spans="1:8" x14ac:dyDescent="0.3">
      <c r="A4720" s="281">
        <v>7506</v>
      </c>
      <c r="B4720" s="281" t="s">
        <v>10863</v>
      </c>
      <c r="C4720" s="281" t="s">
        <v>10864</v>
      </c>
      <c r="D4720" s="166">
        <v>2</v>
      </c>
      <c r="E4720" s="166">
        <v>2</v>
      </c>
      <c r="F4720" s="281" t="s">
        <v>10050</v>
      </c>
      <c r="G4720">
        <v>1</v>
      </c>
      <c r="H4720">
        <v>1</v>
      </c>
    </row>
    <row r="4721" spans="1:8" x14ac:dyDescent="0.3">
      <c r="A4721" s="281">
        <v>7542</v>
      </c>
      <c r="B4721" s="281" t="s">
        <v>10865</v>
      </c>
      <c r="C4721" s="281" t="s">
        <v>4073</v>
      </c>
      <c r="D4721" s="166">
        <v>2</v>
      </c>
      <c r="E4721" s="166">
        <v>2</v>
      </c>
      <c r="F4721" s="281" t="s">
        <v>10050</v>
      </c>
      <c r="G4721">
        <v>1</v>
      </c>
      <c r="H4721">
        <v>0</v>
      </c>
    </row>
    <row r="4722" spans="1:8" x14ac:dyDescent="0.3">
      <c r="A4722" s="281">
        <v>7571</v>
      </c>
      <c r="B4722" s="281" t="s">
        <v>10866</v>
      </c>
      <c r="C4722" s="281" t="s">
        <v>10867</v>
      </c>
      <c r="D4722" s="166">
        <v>2</v>
      </c>
      <c r="E4722" s="166">
        <v>2</v>
      </c>
      <c r="F4722" s="281" t="s">
        <v>10050</v>
      </c>
      <c r="G4722">
        <v>1</v>
      </c>
      <c r="H4722">
        <v>1</v>
      </c>
    </row>
    <row r="4723" spans="1:8" x14ac:dyDescent="0.3">
      <c r="A4723" s="281">
        <v>7574</v>
      </c>
      <c r="B4723" s="281" t="s">
        <v>10868</v>
      </c>
      <c r="C4723" s="281" t="s">
        <v>10869</v>
      </c>
      <c r="D4723" s="166">
        <v>2</v>
      </c>
      <c r="E4723" s="166">
        <v>2</v>
      </c>
      <c r="F4723" s="281" t="s">
        <v>10050</v>
      </c>
      <c r="G4723">
        <v>1</v>
      </c>
      <c r="H4723">
        <v>1</v>
      </c>
    </row>
    <row r="4724" spans="1:8" x14ac:dyDescent="0.3">
      <c r="A4724" s="281">
        <v>7586</v>
      </c>
      <c r="B4724" s="281" t="s">
        <v>10870</v>
      </c>
      <c r="C4724" s="281" t="s">
        <v>10871</v>
      </c>
      <c r="D4724" s="166">
        <v>3</v>
      </c>
      <c r="E4724" s="166">
        <v>2</v>
      </c>
      <c r="F4724" s="281" t="s">
        <v>10050</v>
      </c>
      <c r="G4724">
        <v>1</v>
      </c>
      <c r="H4724">
        <v>1</v>
      </c>
    </row>
    <row r="4725" spans="1:8" x14ac:dyDescent="0.3">
      <c r="A4725" s="6">
        <v>7601</v>
      </c>
      <c r="B4725" s="6" t="s">
        <v>10872</v>
      </c>
      <c r="C4725" s="6" t="s">
        <v>10873</v>
      </c>
      <c r="D4725" s="55">
        <v>1</v>
      </c>
      <c r="E4725" s="55">
        <v>2</v>
      </c>
      <c r="F4725" s="6" t="s">
        <v>10050</v>
      </c>
      <c r="G4725">
        <v>0</v>
      </c>
      <c r="H4725">
        <v>1</v>
      </c>
    </row>
    <row r="4726" spans="1:8" x14ac:dyDescent="0.3">
      <c r="A4726" s="281">
        <v>7619</v>
      </c>
      <c r="B4726" s="281" t="s">
        <v>10874</v>
      </c>
      <c r="C4726" s="281" t="s">
        <v>10875</v>
      </c>
      <c r="D4726" s="166">
        <v>2</v>
      </c>
      <c r="E4726" s="166">
        <v>2</v>
      </c>
      <c r="F4726" s="281" t="s">
        <v>10050</v>
      </c>
      <c r="G4726">
        <v>1</v>
      </c>
      <c r="H4726">
        <v>1</v>
      </c>
    </row>
    <row r="4727" spans="1:8" x14ac:dyDescent="0.3">
      <c r="A4727" s="281">
        <v>7657</v>
      </c>
      <c r="B4727" s="281" t="s">
        <v>10876</v>
      </c>
      <c r="C4727" s="281" t="s">
        <v>10877</v>
      </c>
      <c r="D4727" s="166">
        <v>3</v>
      </c>
      <c r="E4727" s="166">
        <v>2</v>
      </c>
      <c r="F4727" s="281" t="s">
        <v>10050</v>
      </c>
      <c r="G4727">
        <v>1</v>
      </c>
      <c r="H4727">
        <v>1</v>
      </c>
    </row>
    <row r="4728" spans="1:8" x14ac:dyDescent="0.3">
      <c r="A4728" s="281">
        <v>7672</v>
      </c>
      <c r="B4728" s="281" t="s">
        <v>10878</v>
      </c>
      <c r="C4728" s="281" t="s">
        <v>10879</v>
      </c>
      <c r="D4728" s="166">
        <v>2</v>
      </c>
      <c r="E4728" s="166">
        <v>2</v>
      </c>
      <c r="F4728" s="281" t="s">
        <v>10050</v>
      </c>
      <c r="G4728">
        <v>1</v>
      </c>
      <c r="H4728">
        <v>1</v>
      </c>
    </row>
    <row r="4729" spans="1:8" x14ac:dyDescent="0.3">
      <c r="A4729" s="281">
        <v>7676</v>
      </c>
      <c r="B4729" s="281" t="s">
        <v>10880</v>
      </c>
      <c r="C4729" s="281" t="s">
        <v>10881</v>
      </c>
      <c r="D4729" s="166">
        <v>1</v>
      </c>
      <c r="E4729" s="166">
        <v>2</v>
      </c>
      <c r="F4729" s="281" t="s">
        <v>10050</v>
      </c>
      <c r="G4729">
        <v>1</v>
      </c>
      <c r="H4729">
        <v>1</v>
      </c>
    </row>
    <row r="4730" spans="1:8" x14ac:dyDescent="0.3">
      <c r="A4730" s="281">
        <v>7696</v>
      </c>
      <c r="B4730" s="281" t="s">
        <v>10882</v>
      </c>
      <c r="C4730" s="281" t="s">
        <v>10883</v>
      </c>
      <c r="D4730" s="166">
        <v>1</v>
      </c>
      <c r="E4730" s="166">
        <v>2</v>
      </c>
      <c r="F4730" s="281" t="s">
        <v>10050</v>
      </c>
      <c r="G4730">
        <v>1</v>
      </c>
      <c r="H4730">
        <v>1</v>
      </c>
    </row>
    <row r="4731" spans="1:8" x14ac:dyDescent="0.3">
      <c r="A4731" s="281">
        <v>7729</v>
      </c>
      <c r="B4731" s="281" t="s">
        <v>10884</v>
      </c>
      <c r="C4731" s="281" t="s">
        <v>10885</v>
      </c>
      <c r="D4731" s="166">
        <v>1</v>
      </c>
      <c r="E4731" s="166">
        <v>2</v>
      </c>
      <c r="F4731" s="281" t="s">
        <v>10050</v>
      </c>
      <c r="G4731">
        <v>1</v>
      </c>
      <c r="H4731">
        <v>0</v>
      </c>
    </row>
    <row r="4732" spans="1:8" x14ac:dyDescent="0.3">
      <c r="A4732" s="6">
        <v>7782</v>
      </c>
      <c r="B4732" s="6" t="s">
        <v>10886</v>
      </c>
      <c r="C4732" s="6" t="s">
        <v>10887</v>
      </c>
      <c r="D4732" s="55">
        <v>3</v>
      </c>
      <c r="E4732" s="55">
        <v>2</v>
      </c>
      <c r="F4732" s="6" t="s">
        <v>10050</v>
      </c>
      <c r="G4732">
        <v>0</v>
      </c>
      <c r="H4732">
        <v>1</v>
      </c>
    </row>
    <row r="4733" spans="1:8" x14ac:dyDescent="0.3">
      <c r="A4733" s="281">
        <v>7788</v>
      </c>
      <c r="B4733" s="281" t="s">
        <v>10888</v>
      </c>
      <c r="C4733" s="281" t="s">
        <v>10889</v>
      </c>
      <c r="D4733" s="166">
        <v>2</v>
      </c>
      <c r="E4733" s="166">
        <v>2</v>
      </c>
      <c r="F4733" s="281" t="s">
        <v>10050</v>
      </c>
      <c r="G4733">
        <v>1</v>
      </c>
      <c r="H4733">
        <v>1</v>
      </c>
    </row>
    <row r="4734" spans="1:8" x14ac:dyDescent="0.3">
      <c r="A4734" s="281">
        <v>7792</v>
      </c>
      <c r="B4734" s="281" t="s">
        <v>10890</v>
      </c>
      <c r="C4734" s="281" t="s">
        <v>10891</v>
      </c>
      <c r="D4734" s="166">
        <v>2</v>
      </c>
      <c r="E4734" s="166">
        <v>2</v>
      </c>
      <c r="F4734" s="281" t="s">
        <v>10050</v>
      </c>
      <c r="G4734">
        <v>1</v>
      </c>
      <c r="H4734">
        <v>1</v>
      </c>
    </row>
    <row r="4735" spans="1:8" x14ac:dyDescent="0.3">
      <c r="A4735" s="281">
        <v>7794</v>
      </c>
      <c r="B4735" s="281" t="s">
        <v>10892</v>
      </c>
      <c r="C4735" s="281" t="s">
        <v>10893</v>
      </c>
      <c r="D4735" s="166">
        <v>1</v>
      </c>
      <c r="E4735" s="166">
        <v>2</v>
      </c>
      <c r="F4735" s="281" t="s">
        <v>10050</v>
      </c>
      <c r="G4735">
        <v>1</v>
      </c>
      <c r="H4735">
        <v>1</v>
      </c>
    </row>
    <row r="4736" spans="1:8" x14ac:dyDescent="0.3">
      <c r="A4736" s="281">
        <v>7799</v>
      </c>
      <c r="B4736" s="281" t="s">
        <v>10894</v>
      </c>
      <c r="C4736" s="281" t="s">
        <v>10895</v>
      </c>
      <c r="D4736" s="166">
        <v>2</v>
      </c>
      <c r="E4736" s="166">
        <v>2</v>
      </c>
      <c r="F4736" s="281" t="s">
        <v>10050</v>
      </c>
      <c r="G4736">
        <v>1</v>
      </c>
      <c r="H4736">
        <v>1</v>
      </c>
    </row>
    <row r="4737" spans="1:8" x14ac:dyDescent="0.3">
      <c r="A4737" s="281">
        <v>7856</v>
      </c>
      <c r="B4737" s="281" t="s">
        <v>10896</v>
      </c>
      <c r="C4737" s="281" t="s">
        <v>10897</v>
      </c>
      <c r="D4737" s="166">
        <v>3</v>
      </c>
      <c r="E4737" s="166">
        <v>2</v>
      </c>
      <c r="F4737" s="281" t="s">
        <v>10050</v>
      </c>
      <c r="G4737">
        <v>1</v>
      </c>
      <c r="H4737">
        <v>1</v>
      </c>
    </row>
    <row r="4738" spans="1:8" x14ac:dyDescent="0.3">
      <c r="A4738" s="281">
        <v>7859</v>
      </c>
      <c r="B4738" s="281" t="s">
        <v>10898</v>
      </c>
      <c r="C4738" s="281" t="s">
        <v>10899</v>
      </c>
      <c r="D4738" s="166">
        <v>3</v>
      </c>
      <c r="E4738" s="166">
        <v>2</v>
      </c>
      <c r="F4738" s="281" t="s">
        <v>10050</v>
      </c>
      <c r="G4738">
        <v>1</v>
      </c>
      <c r="H4738">
        <v>1</v>
      </c>
    </row>
    <row r="4739" spans="1:8" x14ac:dyDescent="0.3">
      <c r="A4739" s="281">
        <v>7908</v>
      </c>
      <c r="B4739" s="281" t="s">
        <v>10900</v>
      </c>
      <c r="C4739" s="281" t="s">
        <v>10901</v>
      </c>
      <c r="D4739" s="166">
        <v>2</v>
      </c>
      <c r="E4739" s="166">
        <v>2</v>
      </c>
      <c r="F4739" s="281" t="s">
        <v>10050</v>
      </c>
      <c r="G4739">
        <v>1</v>
      </c>
      <c r="H4739">
        <v>1</v>
      </c>
    </row>
    <row r="4740" spans="1:8" x14ac:dyDescent="0.3">
      <c r="A4740" s="281">
        <v>7976</v>
      </c>
      <c r="B4740" s="281" t="s">
        <v>10902</v>
      </c>
      <c r="C4740" s="281" t="s">
        <v>10903</v>
      </c>
      <c r="D4740" s="166">
        <v>3</v>
      </c>
      <c r="E4740" s="166">
        <v>2</v>
      </c>
      <c r="F4740" s="281" t="s">
        <v>10050</v>
      </c>
      <c r="G4740">
        <v>1</v>
      </c>
      <c r="H4740">
        <v>1</v>
      </c>
    </row>
    <row r="4741" spans="1:8" x14ac:dyDescent="0.3">
      <c r="A4741" s="281">
        <v>8011</v>
      </c>
      <c r="B4741" s="281" t="s">
        <v>10904</v>
      </c>
      <c r="C4741" s="281" t="s">
        <v>10905</v>
      </c>
      <c r="D4741" s="166">
        <v>1</v>
      </c>
      <c r="E4741" s="166">
        <v>2</v>
      </c>
      <c r="F4741" s="281" t="s">
        <v>10050</v>
      </c>
      <c r="G4741">
        <v>1</v>
      </c>
      <c r="H4741">
        <v>1</v>
      </c>
    </row>
    <row r="4742" spans="1:8" x14ac:dyDescent="0.3">
      <c r="A4742" s="281">
        <v>8014</v>
      </c>
      <c r="B4742" s="281" t="s">
        <v>10906</v>
      </c>
      <c r="C4742" s="281" t="s">
        <v>10907</v>
      </c>
      <c r="D4742" s="166">
        <v>3</v>
      </c>
      <c r="E4742" s="166">
        <v>2</v>
      </c>
      <c r="F4742" s="281" t="s">
        <v>10050</v>
      </c>
      <c r="G4742">
        <v>1</v>
      </c>
      <c r="H4742">
        <v>1</v>
      </c>
    </row>
    <row r="4743" spans="1:8" x14ac:dyDescent="0.3">
      <c r="A4743" s="281">
        <v>8016</v>
      </c>
      <c r="B4743" s="281" t="s">
        <v>10908</v>
      </c>
      <c r="C4743" s="281" t="s">
        <v>10909</v>
      </c>
      <c r="D4743" s="166">
        <v>2</v>
      </c>
      <c r="E4743" s="166">
        <v>2</v>
      </c>
      <c r="F4743" s="281" t="s">
        <v>10050</v>
      </c>
      <c r="G4743">
        <v>1</v>
      </c>
      <c r="H4743">
        <v>1</v>
      </c>
    </row>
    <row r="4744" spans="1:8" x14ac:dyDescent="0.3">
      <c r="A4744" s="281">
        <v>8022</v>
      </c>
      <c r="B4744" s="281" t="s">
        <v>10910</v>
      </c>
      <c r="C4744" s="281" t="s">
        <v>10911</v>
      </c>
      <c r="D4744" s="166">
        <v>2</v>
      </c>
      <c r="E4744" s="166">
        <v>2</v>
      </c>
      <c r="F4744" s="281" t="s">
        <v>10050</v>
      </c>
      <c r="G4744">
        <v>1</v>
      </c>
      <c r="H4744">
        <v>1</v>
      </c>
    </row>
    <row r="4745" spans="1:8" x14ac:dyDescent="0.3">
      <c r="A4745" s="281">
        <v>8036</v>
      </c>
      <c r="B4745" s="281" t="s">
        <v>10912</v>
      </c>
      <c r="C4745" s="281" t="s">
        <v>10913</v>
      </c>
      <c r="D4745" s="166">
        <v>2</v>
      </c>
      <c r="E4745" s="166">
        <v>2</v>
      </c>
      <c r="F4745" s="281" t="s">
        <v>10050</v>
      </c>
      <c r="G4745">
        <v>1</v>
      </c>
      <c r="H4745">
        <v>1</v>
      </c>
    </row>
    <row r="4746" spans="1:8" x14ac:dyDescent="0.3">
      <c r="A4746" s="281">
        <v>8055</v>
      </c>
      <c r="B4746" s="281" t="s">
        <v>10914</v>
      </c>
      <c r="C4746" s="281" t="s">
        <v>10915</v>
      </c>
      <c r="D4746" s="166">
        <v>2</v>
      </c>
      <c r="E4746" s="166">
        <v>2</v>
      </c>
      <c r="F4746" s="281" t="s">
        <v>10050</v>
      </c>
      <c r="G4746">
        <v>1</v>
      </c>
      <c r="H4746">
        <v>1</v>
      </c>
    </row>
    <row r="4747" spans="1:8" x14ac:dyDescent="0.3">
      <c r="A4747" s="281">
        <v>8078</v>
      </c>
      <c r="B4747" s="281" t="s">
        <v>10916</v>
      </c>
      <c r="C4747" s="281" t="s">
        <v>10917</v>
      </c>
      <c r="D4747" s="166">
        <v>3</v>
      </c>
      <c r="E4747" s="166">
        <v>2</v>
      </c>
      <c r="F4747" s="281" t="s">
        <v>10050</v>
      </c>
      <c r="G4747">
        <v>1</v>
      </c>
      <c r="H4747">
        <v>1</v>
      </c>
    </row>
    <row r="4748" spans="1:8" x14ac:dyDescent="0.3">
      <c r="A4748" s="281">
        <v>8084</v>
      </c>
      <c r="B4748" s="281" t="s">
        <v>10918</v>
      </c>
      <c r="C4748" s="281" t="s">
        <v>10919</v>
      </c>
      <c r="D4748" s="166">
        <v>3</v>
      </c>
      <c r="E4748" s="166">
        <v>2</v>
      </c>
      <c r="F4748" s="281" t="s">
        <v>10050</v>
      </c>
      <c r="G4748">
        <v>1</v>
      </c>
      <c r="H4748">
        <v>1</v>
      </c>
    </row>
    <row r="4749" spans="1:8" x14ac:dyDescent="0.3">
      <c r="A4749" s="281">
        <v>8092</v>
      </c>
      <c r="B4749" s="281" t="s">
        <v>10920</v>
      </c>
      <c r="C4749" s="281" t="s">
        <v>10921</v>
      </c>
      <c r="D4749" s="166">
        <v>1</v>
      </c>
      <c r="E4749" s="166">
        <v>2</v>
      </c>
      <c r="F4749" s="281" t="s">
        <v>10050</v>
      </c>
      <c r="G4749">
        <v>1</v>
      </c>
      <c r="H4749">
        <v>1</v>
      </c>
    </row>
    <row r="4750" spans="1:8" x14ac:dyDescent="0.3">
      <c r="A4750" s="281">
        <v>8110</v>
      </c>
      <c r="B4750" s="281" t="s">
        <v>10922</v>
      </c>
      <c r="C4750" s="281" t="s">
        <v>10923</v>
      </c>
      <c r="D4750" s="166">
        <v>2</v>
      </c>
      <c r="E4750" s="166">
        <v>2</v>
      </c>
      <c r="F4750" s="281" t="s">
        <v>10050</v>
      </c>
      <c r="G4750">
        <v>1</v>
      </c>
      <c r="H4750">
        <v>1</v>
      </c>
    </row>
    <row r="4751" spans="1:8" x14ac:dyDescent="0.3">
      <c r="A4751" s="281">
        <v>8134</v>
      </c>
      <c r="B4751" s="281" t="s">
        <v>10924</v>
      </c>
      <c r="C4751" s="281" t="s">
        <v>10925</v>
      </c>
      <c r="D4751" s="166">
        <v>2</v>
      </c>
      <c r="E4751" s="166">
        <v>2</v>
      </c>
      <c r="F4751" s="281" t="s">
        <v>10050</v>
      </c>
      <c r="G4751">
        <v>1</v>
      </c>
      <c r="H4751">
        <v>1</v>
      </c>
    </row>
    <row r="4752" spans="1:8" x14ac:dyDescent="0.3">
      <c r="A4752" s="281">
        <v>8142</v>
      </c>
      <c r="B4752" s="281" t="s">
        <v>10926</v>
      </c>
      <c r="C4752" s="281" t="s">
        <v>10927</v>
      </c>
      <c r="D4752" s="166">
        <v>1</v>
      </c>
      <c r="E4752" s="166">
        <v>2</v>
      </c>
      <c r="F4752" s="281" t="s">
        <v>10050</v>
      </c>
      <c r="G4752">
        <v>1</v>
      </c>
      <c r="H4752">
        <v>1</v>
      </c>
    </row>
    <row r="4753" spans="1:8" x14ac:dyDescent="0.3">
      <c r="A4753" s="281">
        <v>8155</v>
      </c>
      <c r="B4753" s="281" t="s">
        <v>10928</v>
      </c>
      <c r="C4753" s="281" t="s">
        <v>10929</v>
      </c>
      <c r="D4753" s="166">
        <v>1</v>
      </c>
      <c r="E4753" s="166">
        <v>2</v>
      </c>
      <c r="F4753" s="281" t="s">
        <v>10050</v>
      </c>
      <c r="G4753">
        <v>1</v>
      </c>
      <c r="H4753">
        <v>1</v>
      </c>
    </row>
    <row r="4754" spans="1:8" x14ac:dyDescent="0.3">
      <c r="A4754" s="281">
        <v>8164</v>
      </c>
      <c r="B4754" s="281" t="s">
        <v>10930</v>
      </c>
      <c r="C4754" s="281" t="s">
        <v>10931</v>
      </c>
      <c r="D4754" s="166">
        <v>2</v>
      </c>
      <c r="E4754" s="166">
        <v>2</v>
      </c>
      <c r="F4754" s="281" t="s">
        <v>10050</v>
      </c>
      <c r="G4754">
        <v>1</v>
      </c>
      <c r="H4754">
        <v>1</v>
      </c>
    </row>
    <row r="4755" spans="1:8" x14ac:dyDescent="0.3">
      <c r="A4755" s="281">
        <v>8184</v>
      </c>
      <c r="B4755" s="281" t="s">
        <v>10932</v>
      </c>
      <c r="C4755" s="281" t="s">
        <v>10933</v>
      </c>
      <c r="D4755" s="166">
        <v>2</v>
      </c>
      <c r="E4755" s="166">
        <v>2</v>
      </c>
      <c r="F4755" s="281" t="s">
        <v>10050</v>
      </c>
      <c r="G4755">
        <v>1</v>
      </c>
      <c r="H4755">
        <v>1</v>
      </c>
    </row>
    <row r="4756" spans="1:8" x14ac:dyDescent="0.3">
      <c r="A4756" s="281">
        <v>8185</v>
      </c>
      <c r="B4756" s="281" t="s">
        <v>10934</v>
      </c>
      <c r="C4756" s="281" t="s">
        <v>10935</v>
      </c>
      <c r="D4756" s="166">
        <v>1</v>
      </c>
      <c r="E4756" s="166">
        <v>2</v>
      </c>
      <c r="F4756" s="281" t="s">
        <v>10050</v>
      </c>
      <c r="G4756">
        <v>1</v>
      </c>
      <c r="H4756">
        <v>1</v>
      </c>
    </row>
    <row r="4757" spans="1:8" x14ac:dyDescent="0.3">
      <c r="A4757" s="281">
        <v>8186</v>
      </c>
      <c r="B4757" s="281" t="s">
        <v>10936</v>
      </c>
      <c r="C4757" s="281" t="s">
        <v>10937</v>
      </c>
      <c r="D4757" s="166">
        <v>2</v>
      </c>
      <c r="E4757" s="166">
        <v>2</v>
      </c>
      <c r="F4757" s="281" t="s">
        <v>10050</v>
      </c>
      <c r="G4757">
        <v>1</v>
      </c>
      <c r="H4757">
        <v>1</v>
      </c>
    </row>
    <row r="4758" spans="1:8" x14ac:dyDescent="0.3">
      <c r="A4758" s="281">
        <v>8256</v>
      </c>
      <c r="B4758" s="281" t="s">
        <v>10938</v>
      </c>
      <c r="C4758" s="281" t="s">
        <v>10939</v>
      </c>
      <c r="D4758" s="166">
        <v>1</v>
      </c>
      <c r="E4758" s="166">
        <v>2</v>
      </c>
      <c r="F4758" s="281" t="s">
        <v>10050</v>
      </c>
      <c r="G4758">
        <v>1</v>
      </c>
      <c r="H4758">
        <v>1</v>
      </c>
    </row>
    <row r="4759" spans="1:8" x14ac:dyDescent="0.3">
      <c r="A4759" s="281">
        <v>8309</v>
      </c>
      <c r="B4759" s="281" t="s">
        <v>10940</v>
      </c>
      <c r="C4759" s="281" t="s">
        <v>10941</v>
      </c>
      <c r="D4759" s="166">
        <v>3</v>
      </c>
      <c r="E4759" s="166">
        <v>2</v>
      </c>
      <c r="F4759" s="281" t="s">
        <v>10050</v>
      </c>
      <c r="G4759">
        <v>1</v>
      </c>
      <c r="H4759">
        <v>1</v>
      </c>
    </row>
    <row r="4760" spans="1:8" x14ac:dyDescent="0.3">
      <c r="A4760" s="281">
        <v>8387</v>
      </c>
      <c r="B4760" s="281" t="s">
        <v>10942</v>
      </c>
      <c r="C4760" s="281" t="s">
        <v>10943</v>
      </c>
      <c r="D4760" s="166">
        <v>3</v>
      </c>
      <c r="E4760" s="166">
        <v>2</v>
      </c>
      <c r="F4760" s="281" t="s">
        <v>10050</v>
      </c>
      <c r="G4760">
        <v>1</v>
      </c>
      <c r="H4760">
        <v>1</v>
      </c>
    </row>
    <row r="4761" spans="1:8" x14ac:dyDescent="0.3">
      <c r="A4761" s="281">
        <v>8506</v>
      </c>
      <c r="B4761" s="281" t="s">
        <v>10944</v>
      </c>
      <c r="C4761" s="281" t="s">
        <v>10945</v>
      </c>
      <c r="D4761" s="166">
        <v>2</v>
      </c>
      <c r="E4761" s="166">
        <v>2</v>
      </c>
      <c r="F4761" s="281" t="s">
        <v>10050</v>
      </c>
      <c r="G4761">
        <v>1</v>
      </c>
      <c r="H4761">
        <v>1</v>
      </c>
    </row>
    <row r="4762" spans="1:8" x14ac:dyDescent="0.3">
      <c r="A4762" s="281">
        <v>8714</v>
      </c>
      <c r="B4762" s="281" t="s">
        <v>10946</v>
      </c>
      <c r="C4762" s="281" t="s">
        <v>10947</v>
      </c>
      <c r="D4762" s="166">
        <v>3</v>
      </c>
      <c r="E4762" s="166">
        <v>2</v>
      </c>
      <c r="F4762" s="281" t="s">
        <v>10050</v>
      </c>
      <c r="G4762">
        <v>1</v>
      </c>
      <c r="H4762">
        <v>1</v>
      </c>
    </row>
    <row r="4763" spans="1:8" x14ac:dyDescent="0.3">
      <c r="A4763" s="281">
        <v>8745</v>
      </c>
      <c r="B4763" s="281" t="s">
        <v>10948</v>
      </c>
      <c r="C4763" s="281" t="s">
        <v>10949</v>
      </c>
      <c r="D4763" s="166">
        <v>3</v>
      </c>
      <c r="E4763" s="166">
        <v>2</v>
      </c>
      <c r="F4763" s="281" t="s">
        <v>10050</v>
      </c>
      <c r="G4763">
        <v>1</v>
      </c>
      <c r="H4763">
        <v>1</v>
      </c>
    </row>
    <row r="4764" spans="1:8" x14ac:dyDescent="0.3">
      <c r="A4764" s="281">
        <v>8746</v>
      </c>
      <c r="B4764" s="281" t="s">
        <v>10950</v>
      </c>
      <c r="C4764" s="281" t="s">
        <v>10951</v>
      </c>
      <c r="D4764" s="166">
        <v>3</v>
      </c>
      <c r="E4764" s="166">
        <v>2</v>
      </c>
      <c r="F4764" s="281" t="s">
        <v>10050</v>
      </c>
      <c r="G4764">
        <v>1</v>
      </c>
      <c r="H4764">
        <v>1</v>
      </c>
    </row>
    <row r="4765" spans="1:8" x14ac:dyDescent="0.3">
      <c r="A4765" s="281">
        <v>8755</v>
      </c>
      <c r="B4765" s="281" t="s">
        <v>10952</v>
      </c>
      <c r="C4765" s="281" t="s">
        <v>10953</v>
      </c>
      <c r="D4765" s="166">
        <v>3</v>
      </c>
      <c r="E4765" s="166">
        <v>2</v>
      </c>
      <c r="F4765" s="281" t="s">
        <v>10050</v>
      </c>
      <c r="G4765">
        <v>1</v>
      </c>
      <c r="H4765">
        <v>1</v>
      </c>
    </row>
    <row r="4766" spans="1:8" x14ac:dyDescent="0.3">
      <c r="A4766" s="281">
        <v>8834</v>
      </c>
      <c r="B4766" s="281" t="s">
        <v>10954</v>
      </c>
      <c r="C4766" s="281" t="s">
        <v>10955</v>
      </c>
      <c r="D4766" s="166">
        <v>1</v>
      </c>
      <c r="E4766" s="166">
        <v>2</v>
      </c>
      <c r="F4766" s="281" t="s">
        <v>10050</v>
      </c>
      <c r="G4766">
        <v>1</v>
      </c>
      <c r="H4766">
        <v>1</v>
      </c>
    </row>
    <row r="4767" spans="1:8" x14ac:dyDescent="0.3">
      <c r="A4767" s="281">
        <v>8842</v>
      </c>
      <c r="B4767" s="281" t="s">
        <v>10956</v>
      </c>
      <c r="C4767" s="281" t="s">
        <v>10957</v>
      </c>
      <c r="D4767" s="166">
        <v>3</v>
      </c>
      <c r="E4767" s="166">
        <v>2</v>
      </c>
      <c r="F4767" s="281" t="s">
        <v>10050</v>
      </c>
      <c r="G4767">
        <v>1</v>
      </c>
      <c r="H4767">
        <v>1</v>
      </c>
    </row>
    <row r="4768" spans="1:8" x14ac:dyDescent="0.3">
      <c r="A4768" s="281">
        <v>8852</v>
      </c>
      <c r="B4768" s="281" t="s">
        <v>10958</v>
      </c>
      <c r="C4768" s="281" t="s">
        <v>10959</v>
      </c>
      <c r="D4768" s="166">
        <v>2</v>
      </c>
      <c r="E4768" s="166">
        <v>2</v>
      </c>
      <c r="F4768" s="281" t="s">
        <v>10050</v>
      </c>
      <c r="G4768">
        <v>1</v>
      </c>
      <c r="H4768">
        <v>1</v>
      </c>
    </row>
    <row r="4769" spans="1:8" x14ac:dyDescent="0.3">
      <c r="A4769" s="281">
        <v>8963</v>
      </c>
      <c r="B4769" s="281" t="s">
        <v>10960</v>
      </c>
      <c r="C4769" s="281" t="s">
        <v>10961</v>
      </c>
      <c r="D4769" s="166">
        <v>1</v>
      </c>
      <c r="E4769" s="166">
        <v>2</v>
      </c>
      <c r="F4769" s="281" t="s">
        <v>10050</v>
      </c>
      <c r="G4769">
        <v>1</v>
      </c>
      <c r="H4769">
        <v>1</v>
      </c>
    </row>
    <row r="4770" spans="1:8" x14ac:dyDescent="0.3">
      <c r="A4770" s="281">
        <v>9035</v>
      </c>
      <c r="B4770" s="281" t="s">
        <v>10962</v>
      </c>
      <c r="C4770" s="281" t="s">
        <v>10963</v>
      </c>
      <c r="D4770" s="166">
        <v>2</v>
      </c>
      <c r="E4770" s="166">
        <v>2</v>
      </c>
      <c r="F4770" s="281" t="s">
        <v>10050</v>
      </c>
      <c r="G4770">
        <v>1</v>
      </c>
      <c r="H4770">
        <v>1</v>
      </c>
    </row>
    <row r="4771" spans="1:8" x14ac:dyDescent="0.3">
      <c r="A4771" s="281">
        <v>9065</v>
      </c>
      <c r="B4771" s="281" t="s">
        <v>10964</v>
      </c>
      <c r="C4771" s="281" t="s">
        <v>10965</v>
      </c>
      <c r="D4771" s="166">
        <v>2</v>
      </c>
      <c r="E4771" s="166">
        <v>2</v>
      </c>
      <c r="F4771" s="281" t="s">
        <v>10050</v>
      </c>
      <c r="G4771">
        <v>1</v>
      </c>
      <c r="H4771">
        <v>1</v>
      </c>
    </row>
    <row r="4772" spans="1:8" x14ac:dyDescent="0.3">
      <c r="A4772" s="281">
        <v>9090</v>
      </c>
      <c r="B4772" s="281" t="s">
        <v>10966</v>
      </c>
      <c r="C4772" s="281" t="s">
        <v>10967</v>
      </c>
      <c r="D4772" s="166">
        <v>2</v>
      </c>
      <c r="E4772" s="166">
        <v>2</v>
      </c>
      <c r="F4772" s="281" t="s">
        <v>10050</v>
      </c>
      <c r="G4772">
        <v>1</v>
      </c>
      <c r="H4772">
        <v>1</v>
      </c>
    </row>
    <row r="4773" spans="1:8" x14ac:dyDescent="0.3">
      <c r="A4773" s="281">
        <v>9091</v>
      </c>
      <c r="B4773" s="281" t="s">
        <v>10968</v>
      </c>
      <c r="C4773" s="281" t="s">
        <v>10969</v>
      </c>
      <c r="D4773" s="166">
        <v>3</v>
      </c>
      <c r="E4773" s="166">
        <v>2</v>
      </c>
      <c r="F4773" s="281" t="s">
        <v>10050</v>
      </c>
      <c r="G4773">
        <v>1</v>
      </c>
      <c r="H4773">
        <v>1</v>
      </c>
    </row>
    <row r="4774" spans="1:8" x14ac:dyDescent="0.3">
      <c r="A4774" s="281">
        <v>9092</v>
      </c>
      <c r="B4774" s="281" t="s">
        <v>10970</v>
      </c>
      <c r="C4774" s="281" t="s">
        <v>10971</v>
      </c>
      <c r="D4774" s="166">
        <v>1</v>
      </c>
      <c r="E4774" s="166">
        <v>2</v>
      </c>
      <c r="F4774" s="281" t="s">
        <v>10050</v>
      </c>
      <c r="G4774">
        <v>1</v>
      </c>
      <c r="H4774">
        <v>1</v>
      </c>
    </row>
    <row r="4775" spans="1:8" x14ac:dyDescent="0.3">
      <c r="A4775" s="281">
        <v>9094</v>
      </c>
      <c r="B4775" s="281" t="s">
        <v>10972</v>
      </c>
      <c r="C4775" s="281" t="s">
        <v>10973</v>
      </c>
      <c r="D4775" s="166">
        <v>3</v>
      </c>
      <c r="E4775" s="166">
        <v>2</v>
      </c>
      <c r="F4775" s="281" t="s">
        <v>10050</v>
      </c>
      <c r="G4775">
        <v>1</v>
      </c>
      <c r="H4775">
        <v>1</v>
      </c>
    </row>
    <row r="4776" spans="1:8" x14ac:dyDescent="0.3">
      <c r="A4776" s="281">
        <v>9140</v>
      </c>
      <c r="B4776" s="281" t="s">
        <v>10974</v>
      </c>
      <c r="C4776" s="281" t="s">
        <v>10975</v>
      </c>
      <c r="D4776" s="166">
        <v>2</v>
      </c>
      <c r="E4776" s="166">
        <v>2</v>
      </c>
      <c r="F4776" s="281" t="s">
        <v>10050</v>
      </c>
      <c r="G4776">
        <v>1</v>
      </c>
      <c r="H4776">
        <v>1</v>
      </c>
    </row>
    <row r="4777" spans="1:8" x14ac:dyDescent="0.3">
      <c r="A4777" s="281">
        <v>9183</v>
      </c>
      <c r="B4777" s="281" t="s">
        <v>10976</v>
      </c>
      <c r="C4777" s="281" t="s">
        <v>10977</v>
      </c>
      <c r="D4777" s="166">
        <v>2</v>
      </c>
      <c r="E4777" s="166">
        <v>2</v>
      </c>
      <c r="F4777" s="281" t="s">
        <v>10050</v>
      </c>
      <c r="G4777">
        <v>1</v>
      </c>
      <c r="H4777">
        <v>1</v>
      </c>
    </row>
    <row r="4778" spans="1:8" x14ac:dyDescent="0.3">
      <c r="A4778" s="281">
        <v>9196</v>
      </c>
      <c r="B4778" s="281" t="s">
        <v>10978</v>
      </c>
      <c r="C4778" s="281" t="s">
        <v>10979</v>
      </c>
      <c r="D4778" s="166">
        <v>1</v>
      </c>
      <c r="E4778" s="166">
        <v>2</v>
      </c>
      <c r="F4778" s="281" t="s">
        <v>10050</v>
      </c>
      <c r="G4778">
        <v>1</v>
      </c>
      <c r="H4778">
        <v>1</v>
      </c>
    </row>
    <row r="4779" spans="1:8" x14ac:dyDescent="0.3">
      <c r="A4779" s="281">
        <v>9225</v>
      </c>
      <c r="B4779" s="281" t="s">
        <v>10980</v>
      </c>
      <c r="C4779" s="281" t="s">
        <v>10981</v>
      </c>
      <c r="D4779" s="166">
        <v>2</v>
      </c>
      <c r="E4779" s="166">
        <v>2</v>
      </c>
      <c r="F4779" s="281" t="s">
        <v>10050</v>
      </c>
      <c r="G4779">
        <v>1</v>
      </c>
      <c r="H4779">
        <v>1</v>
      </c>
    </row>
    <row r="4780" spans="1:8" x14ac:dyDescent="0.3">
      <c r="A4780" s="281">
        <v>9318</v>
      </c>
      <c r="B4780" s="281" t="s">
        <v>10982</v>
      </c>
      <c r="C4780" s="281" t="s">
        <v>10983</v>
      </c>
      <c r="D4780" s="166">
        <v>2</v>
      </c>
      <c r="E4780" s="166">
        <v>2</v>
      </c>
      <c r="F4780" s="281" t="s">
        <v>10050</v>
      </c>
      <c r="G4780">
        <v>1</v>
      </c>
      <c r="H4780">
        <v>1</v>
      </c>
    </row>
    <row r="4781" spans="1:8" x14ac:dyDescent="0.3">
      <c r="A4781" s="281">
        <v>9364</v>
      </c>
      <c r="B4781" s="281" t="s">
        <v>10984</v>
      </c>
      <c r="C4781" s="281" t="s">
        <v>10985</v>
      </c>
      <c r="D4781" s="166">
        <v>2</v>
      </c>
      <c r="E4781" s="166">
        <v>2</v>
      </c>
      <c r="F4781" s="281" t="s">
        <v>10050</v>
      </c>
      <c r="G4781">
        <v>1</v>
      </c>
      <c r="H4781">
        <v>1</v>
      </c>
    </row>
    <row r="4782" spans="1:8" x14ac:dyDescent="0.3">
      <c r="A4782" s="281">
        <v>9384</v>
      </c>
      <c r="B4782" s="281" t="s">
        <v>10986</v>
      </c>
      <c r="C4782" s="281" t="s">
        <v>10987</v>
      </c>
      <c r="D4782" s="166">
        <v>2</v>
      </c>
      <c r="E4782" s="166">
        <v>2</v>
      </c>
      <c r="F4782" s="281" t="s">
        <v>10050</v>
      </c>
      <c r="G4782">
        <v>1</v>
      </c>
      <c r="H4782">
        <v>1</v>
      </c>
    </row>
    <row r="4783" spans="1:8" x14ac:dyDescent="0.3">
      <c r="A4783" s="281">
        <v>9391</v>
      </c>
      <c r="B4783" s="281" t="s">
        <v>10988</v>
      </c>
      <c r="C4783" s="281" t="s">
        <v>10989</v>
      </c>
      <c r="D4783" s="166">
        <v>2</v>
      </c>
      <c r="E4783" s="166">
        <v>2</v>
      </c>
      <c r="F4783" s="281" t="s">
        <v>10050</v>
      </c>
      <c r="G4783">
        <v>1</v>
      </c>
      <c r="H4783">
        <v>1</v>
      </c>
    </row>
    <row r="4784" spans="1:8" x14ac:dyDescent="0.3">
      <c r="A4784" s="281">
        <v>9423</v>
      </c>
      <c r="B4784" s="281" t="s">
        <v>10990</v>
      </c>
      <c r="C4784" s="281" t="s">
        <v>10991</v>
      </c>
      <c r="D4784" s="166">
        <v>2</v>
      </c>
      <c r="E4784" s="166">
        <v>2</v>
      </c>
      <c r="F4784" s="281" t="s">
        <v>10050</v>
      </c>
      <c r="G4784">
        <v>1</v>
      </c>
      <c r="H4784">
        <v>1</v>
      </c>
    </row>
    <row r="4785" spans="1:8" x14ac:dyDescent="0.3">
      <c r="A4785" s="281">
        <v>9468</v>
      </c>
      <c r="B4785" s="281" t="s">
        <v>10992</v>
      </c>
      <c r="C4785" s="281" t="s">
        <v>10993</v>
      </c>
      <c r="D4785" s="166">
        <v>2</v>
      </c>
      <c r="E4785" s="166">
        <v>2</v>
      </c>
      <c r="F4785" s="281" t="s">
        <v>10050</v>
      </c>
      <c r="G4785">
        <v>1</v>
      </c>
      <c r="H4785">
        <v>1</v>
      </c>
    </row>
    <row r="4786" spans="1:8" x14ac:dyDescent="0.3">
      <c r="A4786" s="281">
        <v>9494</v>
      </c>
      <c r="B4786" s="281" t="s">
        <v>10994</v>
      </c>
      <c r="C4786" s="281" t="s">
        <v>10995</v>
      </c>
      <c r="D4786" s="166">
        <v>2</v>
      </c>
      <c r="E4786" s="166">
        <v>2</v>
      </c>
      <c r="F4786" s="281" t="s">
        <v>10050</v>
      </c>
      <c r="G4786">
        <v>1</v>
      </c>
      <c r="H4786">
        <v>1</v>
      </c>
    </row>
    <row r="4787" spans="1:8" x14ac:dyDescent="0.3">
      <c r="A4787" s="281">
        <v>9545</v>
      </c>
      <c r="B4787" s="281" t="s">
        <v>10996</v>
      </c>
      <c r="C4787" s="281" t="s">
        <v>10997</v>
      </c>
      <c r="D4787" s="166">
        <v>2</v>
      </c>
      <c r="E4787" s="166">
        <v>2</v>
      </c>
      <c r="F4787" s="281" t="s">
        <v>10050</v>
      </c>
      <c r="G4787">
        <v>1</v>
      </c>
      <c r="H4787">
        <v>1</v>
      </c>
    </row>
    <row r="4788" spans="1:8" x14ac:dyDescent="0.3">
      <c r="A4788" s="281">
        <v>9558</v>
      </c>
      <c r="B4788" s="281" t="s">
        <v>10998</v>
      </c>
      <c r="C4788" s="281" t="s">
        <v>10999</v>
      </c>
      <c r="D4788" s="166">
        <v>2</v>
      </c>
      <c r="E4788" s="166">
        <v>2</v>
      </c>
      <c r="F4788" s="281" t="s">
        <v>10050</v>
      </c>
      <c r="G4788">
        <v>1</v>
      </c>
      <c r="H4788">
        <v>1</v>
      </c>
    </row>
    <row r="4789" spans="1:8" x14ac:dyDescent="0.3">
      <c r="A4789" s="281">
        <v>9592</v>
      </c>
      <c r="B4789" s="281" t="s">
        <v>11000</v>
      </c>
      <c r="C4789" s="281" t="s">
        <v>11001</v>
      </c>
      <c r="D4789" s="166">
        <v>3</v>
      </c>
      <c r="E4789" s="166">
        <v>2</v>
      </c>
      <c r="F4789" s="281" t="s">
        <v>10050</v>
      </c>
      <c r="G4789">
        <v>1</v>
      </c>
      <c r="H4789">
        <v>1</v>
      </c>
    </row>
    <row r="4790" spans="1:8" x14ac:dyDescent="0.3">
      <c r="A4790" s="281">
        <v>9615</v>
      </c>
      <c r="B4790" s="281" t="s">
        <v>11002</v>
      </c>
      <c r="C4790" s="281" t="s">
        <v>11003</v>
      </c>
      <c r="D4790" s="166">
        <v>3</v>
      </c>
      <c r="E4790" s="166">
        <v>2</v>
      </c>
      <c r="F4790" s="281" t="s">
        <v>10050</v>
      </c>
      <c r="G4790">
        <v>1</v>
      </c>
      <c r="H4790">
        <v>1</v>
      </c>
    </row>
    <row r="4791" spans="1:8" x14ac:dyDescent="0.3">
      <c r="A4791" s="281">
        <v>9627</v>
      </c>
      <c r="B4791" s="281" t="s">
        <v>11004</v>
      </c>
      <c r="C4791" s="281" t="s">
        <v>11005</v>
      </c>
      <c r="D4791" s="166">
        <v>1</v>
      </c>
      <c r="E4791" s="166">
        <v>2</v>
      </c>
      <c r="F4791" s="281" t="s">
        <v>10050</v>
      </c>
      <c r="G4791">
        <v>1</v>
      </c>
      <c r="H4791">
        <v>1</v>
      </c>
    </row>
    <row r="4792" spans="1:8" x14ac:dyDescent="0.3">
      <c r="A4792" s="281">
        <v>9630</v>
      </c>
      <c r="B4792" s="281" t="s">
        <v>11006</v>
      </c>
      <c r="C4792" s="281" t="s">
        <v>11007</v>
      </c>
      <c r="D4792" s="166">
        <v>2</v>
      </c>
      <c r="E4792" s="166">
        <v>2</v>
      </c>
      <c r="F4792" s="281" t="s">
        <v>10050</v>
      </c>
      <c r="G4792">
        <v>1</v>
      </c>
      <c r="H4792">
        <v>1</v>
      </c>
    </row>
    <row r="4793" spans="1:8" x14ac:dyDescent="0.3">
      <c r="A4793" s="281">
        <v>9634</v>
      </c>
      <c r="B4793" s="281" t="s">
        <v>11008</v>
      </c>
      <c r="C4793" s="281" t="s">
        <v>11009</v>
      </c>
      <c r="D4793" s="166">
        <v>1</v>
      </c>
      <c r="E4793" s="166">
        <v>2</v>
      </c>
      <c r="F4793" s="281" t="s">
        <v>10050</v>
      </c>
      <c r="G4793">
        <v>1</v>
      </c>
      <c r="H4793">
        <v>1</v>
      </c>
    </row>
    <row r="4794" spans="1:8" x14ac:dyDescent="0.3">
      <c r="A4794" s="281">
        <v>9684</v>
      </c>
      <c r="B4794" s="281" t="s">
        <v>11010</v>
      </c>
      <c r="C4794" s="281" t="s">
        <v>11011</v>
      </c>
      <c r="D4794" s="166">
        <v>1</v>
      </c>
      <c r="E4794" s="166">
        <v>2</v>
      </c>
      <c r="F4794" s="281" t="s">
        <v>10050</v>
      </c>
      <c r="G4794">
        <v>1</v>
      </c>
      <c r="H4794">
        <v>1</v>
      </c>
    </row>
    <row r="4795" spans="1:8" x14ac:dyDescent="0.3">
      <c r="A4795" s="281">
        <v>9685</v>
      </c>
      <c r="B4795" s="281" t="s">
        <v>11012</v>
      </c>
      <c r="C4795" s="281" t="s">
        <v>11013</v>
      </c>
      <c r="D4795" s="166">
        <v>2</v>
      </c>
      <c r="E4795" s="166">
        <v>2</v>
      </c>
      <c r="F4795" s="281" t="s">
        <v>10050</v>
      </c>
      <c r="G4795">
        <v>1</v>
      </c>
      <c r="H4795">
        <v>1</v>
      </c>
    </row>
    <row r="4796" spans="1:8" x14ac:dyDescent="0.3">
      <c r="A4796" s="6">
        <v>9693</v>
      </c>
      <c r="B4796" s="6" t="s">
        <v>11014</v>
      </c>
      <c r="C4796" s="6" t="s">
        <v>4087</v>
      </c>
      <c r="D4796" s="55">
        <v>2</v>
      </c>
      <c r="E4796" s="55">
        <v>2</v>
      </c>
      <c r="F4796" s="6" t="s">
        <v>10050</v>
      </c>
      <c r="G4796">
        <v>0</v>
      </c>
      <c r="H4796">
        <v>1</v>
      </c>
    </row>
    <row r="4797" spans="1:8" x14ac:dyDescent="0.3">
      <c r="A4797" s="281">
        <v>9697</v>
      </c>
      <c r="B4797" s="281" t="s">
        <v>11015</v>
      </c>
      <c r="C4797" s="281" t="s">
        <v>11016</v>
      </c>
      <c r="D4797" s="166">
        <v>1</v>
      </c>
      <c r="E4797" s="166">
        <v>2</v>
      </c>
      <c r="F4797" s="281" t="s">
        <v>10050</v>
      </c>
      <c r="G4797">
        <v>1</v>
      </c>
      <c r="H4797">
        <v>1</v>
      </c>
    </row>
    <row r="4798" spans="1:8" x14ac:dyDescent="0.3">
      <c r="A4798" s="281">
        <v>9705</v>
      </c>
      <c r="B4798" s="281" t="s">
        <v>11017</v>
      </c>
      <c r="C4798" s="281" t="s">
        <v>11018</v>
      </c>
      <c r="D4798" s="166">
        <v>3</v>
      </c>
      <c r="E4798" s="166">
        <v>2</v>
      </c>
      <c r="F4798" s="281" t="s">
        <v>10050</v>
      </c>
      <c r="G4798">
        <v>1</v>
      </c>
      <c r="H4798">
        <v>1</v>
      </c>
    </row>
    <row r="4799" spans="1:8" x14ac:dyDescent="0.3">
      <c r="A4799" s="281">
        <v>9773</v>
      </c>
      <c r="B4799" s="281" t="s">
        <v>11019</v>
      </c>
      <c r="C4799" s="281" t="s">
        <v>11020</v>
      </c>
      <c r="D4799" s="166">
        <v>1</v>
      </c>
      <c r="E4799" s="166">
        <v>2</v>
      </c>
      <c r="F4799" s="281" t="s">
        <v>10050</v>
      </c>
      <c r="G4799">
        <v>1</v>
      </c>
      <c r="H4799">
        <v>1</v>
      </c>
    </row>
    <row r="4800" spans="1:8" x14ac:dyDescent="0.3">
      <c r="A4800" s="281">
        <v>9789</v>
      </c>
      <c r="B4800" s="281" t="s">
        <v>11021</v>
      </c>
      <c r="C4800" s="281" t="s">
        <v>11022</v>
      </c>
      <c r="D4800" s="166">
        <v>2</v>
      </c>
      <c r="E4800" s="166">
        <v>2</v>
      </c>
      <c r="F4800" s="281" t="s">
        <v>10050</v>
      </c>
      <c r="G4800">
        <v>1</v>
      </c>
      <c r="H4800">
        <v>1</v>
      </c>
    </row>
    <row r="4801" spans="1:8" x14ac:dyDescent="0.3">
      <c r="A4801" s="281">
        <v>9867</v>
      </c>
      <c r="B4801" s="281" t="s">
        <v>11023</v>
      </c>
      <c r="C4801" s="281" t="s">
        <v>11024</v>
      </c>
      <c r="D4801" s="166">
        <v>1</v>
      </c>
      <c r="E4801" s="166">
        <v>2</v>
      </c>
      <c r="F4801" s="281" t="s">
        <v>10050</v>
      </c>
      <c r="G4801">
        <v>1</v>
      </c>
      <c r="H4801">
        <v>1</v>
      </c>
    </row>
    <row r="4802" spans="1:8" x14ac:dyDescent="0.3">
      <c r="A4802" s="281">
        <v>9873</v>
      </c>
      <c r="B4802" s="281" t="s">
        <v>11025</v>
      </c>
      <c r="C4802" s="281" t="s">
        <v>11026</v>
      </c>
      <c r="D4802" s="166">
        <v>2</v>
      </c>
      <c r="E4802" s="166">
        <v>2</v>
      </c>
      <c r="F4802" s="281" t="s">
        <v>10050</v>
      </c>
      <c r="G4802">
        <v>1</v>
      </c>
      <c r="H4802">
        <v>1</v>
      </c>
    </row>
    <row r="4803" spans="1:8" x14ac:dyDescent="0.3">
      <c r="A4803" s="281">
        <v>9905</v>
      </c>
      <c r="B4803" s="281" t="s">
        <v>11027</v>
      </c>
      <c r="C4803" s="281" t="s">
        <v>11028</v>
      </c>
      <c r="D4803" s="166">
        <v>3</v>
      </c>
      <c r="E4803" s="166">
        <v>2</v>
      </c>
      <c r="F4803" s="281" t="s">
        <v>10050</v>
      </c>
      <c r="G4803">
        <v>1</v>
      </c>
      <c r="H4803">
        <v>1</v>
      </c>
    </row>
    <row r="4804" spans="1:8" x14ac:dyDescent="0.3">
      <c r="A4804" s="281">
        <v>9942</v>
      </c>
      <c r="B4804" s="281" t="s">
        <v>11029</v>
      </c>
      <c r="C4804" s="281" t="s">
        <v>11030</v>
      </c>
      <c r="D4804" s="166">
        <v>2</v>
      </c>
      <c r="E4804" s="166">
        <v>2</v>
      </c>
      <c r="F4804" s="281" t="s">
        <v>10050</v>
      </c>
      <c r="G4804">
        <v>1</v>
      </c>
      <c r="H4804">
        <v>1</v>
      </c>
    </row>
    <row r="4805" spans="1:8" x14ac:dyDescent="0.3">
      <c r="A4805" s="281">
        <v>10026</v>
      </c>
      <c r="B4805" s="281" t="s">
        <v>11031</v>
      </c>
      <c r="C4805" s="281" t="s">
        <v>11032</v>
      </c>
      <c r="D4805" s="166">
        <v>1</v>
      </c>
      <c r="E4805" s="166">
        <v>2</v>
      </c>
      <c r="F4805" s="281" t="s">
        <v>10050</v>
      </c>
      <c r="G4805">
        <v>1</v>
      </c>
      <c r="H4805">
        <v>1</v>
      </c>
    </row>
    <row r="4806" spans="1:8" x14ac:dyDescent="0.3">
      <c r="A4806" s="281">
        <v>10033</v>
      </c>
      <c r="B4806" s="281" t="s">
        <v>11033</v>
      </c>
      <c r="C4806" s="281" t="s">
        <v>11034</v>
      </c>
      <c r="D4806" s="166">
        <v>1</v>
      </c>
      <c r="E4806" s="166">
        <v>2</v>
      </c>
      <c r="F4806" s="281" t="s">
        <v>10050</v>
      </c>
      <c r="G4806">
        <v>1</v>
      </c>
      <c r="H4806">
        <v>1</v>
      </c>
    </row>
    <row r="4807" spans="1:8" x14ac:dyDescent="0.3">
      <c r="A4807" s="281">
        <v>10052</v>
      </c>
      <c r="B4807" s="281" t="s">
        <v>11035</v>
      </c>
      <c r="C4807" s="281" t="s">
        <v>11036</v>
      </c>
      <c r="D4807" s="166">
        <v>3</v>
      </c>
      <c r="E4807" s="166">
        <v>2</v>
      </c>
      <c r="F4807" s="281" t="s">
        <v>10050</v>
      </c>
      <c r="G4807">
        <v>1</v>
      </c>
      <c r="H4807">
        <v>0</v>
      </c>
    </row>
    <row r="4808" spans="1:8" x14ac:dyDescent="0.3">
      <c r="A4808" s="281">
        <v>10522</v>
      </c>
      <c r="B4808" s="281" t="s">
        <v>11037</v>
      </c>
      <c r="C4808" s="281" t="s">
        <v>11038</v>
      </c>
      <c r="D4808" s="166">
        <v>3</v>
      </c>
      <c r="E4808" s="166">
        <v>2</v>
      </c>
      <c r="F4808" s="281" t="s">
        <v>10050</v>
      </c>
      <c r="G4808">
        <v>1</v>
      </c>
      <c r="H4808">
        <v>1</v>
      </c>
    </row>
    <row r="4809" spans="1:8" x14ac:dyDescent="0.3">
      <c r="A4809" s="281">
        <v>10951</v>
      </c>
      <c r="B4809" s="281" t="s">
        <v>11039</v>
      </c>
      <c r="C4809" s="281" t="s">
        <v>11040</v>
      </c>
      <c r="D4809" s="166">
        <v>1</v>
      </c>
      <c r="E4809" s="166">
        <v>2</v>
      </c>
      <c r="F4809" s="281" t="s">
        <v>10050</v>
      </c>
      <c r="G4809">
        <v>1</v>
      </c>
      <c r="H4809">
        <v>1</v>
      </c>
    </row>
    <row r="4810" spans="1:8" x14ac:dyDescent="0.3">
      <c r="A4810" s="281">
        <v>11050</v>
      </c>
      <c r="B4810" s="281" t="s">
        <v>11041</v>
      </c>
      <c r="C4810" s="281" t="s">
        <v>11042</v>
      </c>
      <c r="D4810" s="166">
        <v>3</v>
      </c>
      <c r="E4810" s="166">
        <v>2</v>
      </c>
      <c r="F4810" s="281" t="s">
        <v>10050</v>
      </c>
      <c r="G4810">
        <v>1</v>
      </c>
      <c r="H4810">
        <v>1</v>
      </c>
    </row>
    <row r="4811" spans="1:8" x14ac:dyDescent="0.3">
      <c r="A4811" s="281">
        <v>11068</v>
      </c>
      <c r="B4811" s="281" t="s">
        <v>11043</v>
      </c>
      <c r="C4811" s="281" t="s">
        <v>11044</v>
      </c>
      <c r="D4811" s="166">
        <v>2</v>
      </c>
      <c r="E4811" s="166">
        <v>2</v>
      </c>
      <c r="F4811" s="281" t="s">
        <v>10050</v>
      </c>
      <c r="G4811">
        <v>1</v>
      </c>
      <c r="H4811">
        <v>1</v>
      </c>
    </row>
    <row r="4812" spans="1:8" x14ac:dyDescent="0.3">
      <c r="A4812" s="281">
        <v>11149</v>
      </c>
      <c r="B4812" s="281" t="s">
        <v>11045</v>
      </c>
      <c r="C4812" s="281" t="s">
        <v>11046</v>
      </c>
      <c r="D4812" s="166">
        <v>1</v>
      </c>
      <c r="E4812" s="166">
        <v>2</v>
      </c>
      <c r="F4812" s="281" t="s">
        <v>10050</v>
      </c>
      <c r="G4812">
        <v>1</v>
      </c>
      <c r="H4812">
        <v>1</v>
      </c>
    </row>
    <row r="4813" spans="1:8" x14ac:dyDescent="0.3">
      <c r="A4813" s="281">
        <v>11150</v>
      </c>
      <c r="B4813" s="281" t="s">
        <v>11047</v>
      </c>
      <c r="C4813" s="281" t="s">
        <v>11048</v>
      </c>
      <c r="D4813" s="166">
        <v>2</v>
      </c>
      <c r="E4813" s="166">
        <v>2</v>
      </c>
      <c r="F4813" s="281" t="s">
        <v>10050</v>
      </c>
      <c r="G4813">
        <v>1</v>
      </c>
      <c r="H4813">
        <v>1</v>
      </c>
    </row>
    <row r="4814" spans="1:8" x14ac:dyDescent="0.3">
      <c r="A4814" s="281">
        <v>11160</v>
      </c>
      <c r="B4814" s="281" t="s">
        <v>11049</v>
      </c>
      <c r="C4814" s="281" t="s">
        <v>11050</v>
      </c>
      <c r="D4814" s="166">
        <v>2</v>
      </c>
      <c r="E4814" s="166">
        <v>2</v>
      </c>
      <c r="F4814" s="281" t="s">
        <v>10050</v>
      </c>
      <c r="G4814">
        <v>1</v>
      </c>
      <c r="H4814">
        <v>1</v>
      </c>
    </row>
    <row r="4815" spans="1:8" x14ac:dyDescent="0.3">
      <c r="A4815" s="281">
        <v>11182</v>
      </c>
      <c r="B4815" s="281" t="s">
        <v>11051</v>
      </c>
      <c r="C4815" s="281" t="s">
        <v>11052</v>
      </c>
      <c r="D4815" s="166">
        <v>1</v>
      </c>
      <c r="E4815" s="166">
        <v>2</v>
      </c>
      <c r="F4815" s="281" t="s">
        <v>10050</v>
      </c>
      <c r="G4815">
        <v>1</v>
      </c>
      <c r="H4815">
        <v>1</v>
      </c>
    </row>
    <row r="4816" spans="1:8" x14ac:dyDescent="0.3">
      <c r="A4816" s="281">
        <v>11184</v>
      </c>
      <c r="B4816" s="281" t="s">
        <v>11053</v>
      </c>
      <c r="C4816" s="281" t="s">
        <v>11054</v>
      </c>
      <c r="D4816" s="166">
        <v>3</v>
      </c>
      <c r="E4816" s="166">
        <v>2</v>
      </c>
      <c r="F4816" s="281" t="s">
        <v>10050</v>
      </c>
      <c r="G4816">
        <v>1</v>
      </c>
      <c r="H4816">
        <v>1</v>
      </c>
    </row>
    <row r="4817" spans="1:8" x14ac:dyDescent="0.3">
      <c r="A4817" s="281">
        <v>11190</v>
      </c>
      <c r="B4817" s="281" t="s">
        <v>11055</v>
      </c>
      <c r="C4817" s="281" t="s">
        <v>11056</v>
      </c>
      <c r="D4817" s="166">
        <v>2</v>
      </c>
      <c r="E4817" s="166">
        <v>2</v>
      </c>
      <c r="F4817" s="281" t="s">
        <v>10050</v>
      </c>
      <c r="G4817">
        <v>1</v>
      </c>
      <c r="H4817">
        <v>1</v>
      </c>
    </row>
    <row r="4818" spans="1:8" x14ac:dyDescent="0.3">
      <c r="A4818" s="281">
        <v>11206</v>
      </c>
      <c r="B4818" s="281" t="s">
        <v>11057</v>
      </c>
      <c r="C4818" s="281" t="s">
        <v>11058</v>
      </c>
      <c r="D4818" s="166">
        <v>2</v>
      </c>
      <c r="E4818" s="166">
        <v>2</v>
      </c>
      <c r="F4818" s="281" t="s">
        <v>10050</v>
      </c>
      <c r="G4818">
        <v>1</v>
      </c>
      <c r="H4818">
        <v>1</v>
      </c>
    </row>
    <row r="4819" spans="1:8" x14ac:dyDescent="0.3">
      <c r="A4819" s="281">
        <v>11215</v>
      </c>
      <c r="B4819" s="281" t="s">
        <v>11059</v>
      </c>
      <c r="C4819" s="281" t="s">
        <v>11060</v>
      </c>
      <c r="D4819" s="166">
        <v>3</v>
      </c>
      <c r="E4819" s="166">
        <v>2</v>
      </c>
      <c r="F4819" s="281" t="s">
        <v>10050</v>
      </c>
      <c r="G4819">
        <v>1</v>
      </c>
      <c r="H4819">
        <v>1</v>
      </c>
    </row>
    <row r="4820" spans="1:8" x14ac:dyDescent="0.3">
      <c r="A4820" s="281">
        <v>11228</v>
      </c>
      <c r="B4820" s="281" t="s">
        <v>11061</v>
      </c>
      <c r="C4820" s="281" t="s">
        <v>11062</v>
      </c>
      <c r="D4820" s="166">
        <v>3</v>
      </c>
      <c r="E4820" s="166">
        <v>2</v>
      </c>
      <c r="F4820" s="281" t="s">
        <v>10050</v>
      </c>
      <c r="G4820">
        <v>1</v>
      </c>
      <c r="H4820">
        <v>1</v>
      </c>
    </row>
    <row r="4821" spans="1:8" x14ac:dyDescent="0.3">
      <c r="A4821" s="281">
        <v>11230</v>
      </c>
      <c r="B4821" s="281" t="s">
        <v>11063</v>
      </c>
      <c r="C4821" s="281" t="s">
        <v>11064</v>
      </c>
      <c r="D4821" s="166">
        <v>2</v>
      </c>
      <c r="E4821" s="166">
        <v>2</v>
      </c>
      <c r="F4821" s="281" t="s">
        <v>10050</v>
      </c>
      <c r="G4821">
        <v>1</v>
      </c>
      <c r="H4821">
        <v>1</v>
      </c>
    </row>
    <row r="4822" spans="1:8" x14ac:dyDescent="0.3">
      <c r="A4822" s="281">
        <v>11235</v>
      </c>
      <c r="B4822" s="281" t="s">
        <v>11065</v>
      </c>
      <c r="C4822" s="281" t="s">
        <v>11066</v>
      </c>
      <c r="D4822" s="166">
        <v>2</v>
      </c>
      <c r="E4822" s="166">
        <v>2</v>
      </c>
      <c r="F4822" s="281" t="s">
        <v>10050</v>
      </c>
      <c r="G4822">
        <v>1</v>
      </c>
      <c r="H4822">
        <v>1</v>
      </c>
    </row>
    <row r="4823" spans="1:8" x14ac:dyDescent="0.3">
      <c r="A4823" s="281">
        <v>11240</v>
      </c>
      <c r="B4823" s="281" t="s">
        <v>11067</v>
      </c>
      <c r="C4823" s="281" t="s">
        <v>11068</v>
      </c>
      <c r="D4823" s="166">
        <v>3</v>
      </c>
      <c r="E4823" s="166">
        <v>2</v>
      </c>
      <c r="F4823" s="281" t="s">
        <v>10050</v>
      </c>
      <c r="G4823">
        <v>1</v>
      </c>
      <c r="H4823">
        <v>1</v>
      </c>
    </row>
    <row r="4824" spans="1:8" x14ac:dyDescent="0.3">
      <c r="A4824" s="281">
        <v>11246</v>
      </c>
      <c r="B4824" s="281" t="s">
        <v>11069</v>
      </c>
      <c r="C4824" s="281" t="s">
        <v>11070</v>
      </c>
      <c r="D4824" s="166">
        <v>2</v>
      </c>
      <c r="E4824" s="166">
        <v>2</v>
      </c>
      <c r="F4824" s="281" t="s">
        <v>10050</v>
      </c>
      <c r="G4824">
        <v>1</v>
      </c>
      <c r="H4824">
        <v>1</v>
      </c>
    </row>
    <row r="4825" spans="1:8" x14ac:dyDescent="0.3">
      <c r="A4825" s="281">
        <v>11249</v>
      </c>
      <c r="B4825" s="281" t="s">
        <v>11071</v>
      </c>
      <c r="C4825" s="281" t="s">
        <v>11072</v>
      </c>
      <c r="D4825" s="166">
        <v>2</v>
      </c>
      <c r="E4825" s="166">
        <v>2</v>
      </c>
      <c r="F4825" s="281" t="s">
        <v>10050</v>
      </c>
      <c r="G4825">
        <v>1</v>
      </c>
      <c r="H4825">
        <v>1</v>
      </c>
    </row>
    <row r="4826" spans="1:8" x14ac:dyDescent="0.3">
      <c r="A4826" s="281">
        <v>11253</v>
      </c>
      <c r="B4826" s="281" t="s">
        <v>11073</v>
      </c>
      <c r="C4826" s="281" t="s">
        <v>11074</v>
      </c>
      <c r="D4826" s="166">
        <v>1</v>
      </c>
      <c r="E4826" s="166">
        <v>2</v>
      </c>
      <c r="F4826" s="281" t="s">
        <v>10050</v>
      </c>
      <c r="G4826">
        <v>1</v>
      </c>
      <c r="H4826">
        <v>1</v>
      </c>
    </row>
    <row r="4827" spans="1:8" x14ac:dyDescent="0.3">
      <c r="A4827" s="281">
        <v>11303</v>
      </c>
      <c r="B4827" s="281" t="s">
        <v>11075</v>
      </c>
      <c r="C4827" s="281" t="s">
        <v>11076</v>
      </c>
      <c r="D4827" s="166">
        <v>2</v>
      </c>
      <c r="E4827" s="166">
        <v>2</v>
      </c>
      <c r="F4827" s="281" t="s">
        <v>10050</v>
      </c>
      <c r="G4827">
        <v>1</v>
      </c>
      <c r="H4827">
        <v>1</v>
      </c>
    </row>
    <row r="4828" spans="1:8" x14ac:dyDescent="0.3">
      <c r="A4828" s="281">
        <v>11320</v>
      </c>
      <c r="B4828" s="281" t="s">
        <v>11077</v>
      </c>
      <c r="C4828" s="281" t="s">
        <v>11078</v>
      </c>
      <c r="D4828" s="166">
        <v>2</v>
      </c>
      <c r="E4828" s="166">
        <v>2</v>
      </c>
      <c r="F4828" s="281" t="s">
        <v>10050</v>
      </c>
      <c r="G4828">
        <v>1</v>
      </c>
      <c r="H4828">
        <v>1</v>
      </c>
    </row>
    <row r="4829" spans="1:8" x14ac:dyDescent="0.3">
      <c r="A4829" s="281">
        <v>11323</v>
      </c>
      <c r="B4829" s="281" t="s">
        <v>11079</v>
      </c>
      <c r="C4829" s="281" t="s">
        <v>11080</v>
      </c>
      <c r="D4829" s="166">
        <v>2</v>
      </c>
      <c r="E4829" s="166">
        <v>2</v>
      </c>
      <c r="F4829" s="281" t="s">
        <v>10050</v>
      </c>
      <c r="G4829">
        <v>1</v>
      </c>
      <c r="H4829">
        <v>1</v>
      </c>
    </row>
    <row r="4830" spans="1:8" x14ac:dyDescent="0.3">
      <c r="A4830" s="281">
        <v>11326</v>
      </c>
      <c r="B4830" s="281" t="s">
        <v>11081</v>
      </c>
      <c r="C4830" s="281" t="s">
        <v>11082</v>
      </c>
      <c r="D4830" s="166">
        <v>3</v>
      </c>
      <c r="E4830" s="166">
        <v>2</v>
      </c>
      <c r="F4830" s="281" t="s">
        <v>10050</v>
      </c>
      <c r="G4830">
        <v>1</v>
      </c>
      <c r="H4830">
        <v>1</v>
      </c>
    </row>
    <row r="4831" spans="1:8" x14ac:dyDescent="0.3">
      <c r="A4831" s="281">
        <v>11356</v>
      </c>
      <c r="B4831" s="281" t="s">
        <v>11083</v>
      </c>
      <c r="C4831" s="281" t="s">
        <v>11084</v>
      </c>
      <c r="D4831" s="166">
        <v>2</v>
      </c>
      <c r="E4831" s="166">
        <v>2</v>
      </c>
      <c r="F4831" s="281" t="s">
        <v>10050</v>
      </c>
      <c r="G4831">
        <v>1</v>
      </c>
      <c r="H4831">
        <v>1</v>
      </c>
    </row>
    <row r="4832" spans="1:8" x14ac:dyDescent="0.3">
      <c r="A4832" s="281">
        <v>11358</v>
      </c>
      <c r="B4832" s="281" t="s">
        <v>11085</v>
      </c>
      <c r="C4832" s="281" t="s">
        <v>11086</v>
      </c>
      <c r="D4832" s="166">
        <v>2</v>
      </c>
      <c r="E4832" s="166">
        <v>2</v>
      </c>
      <c r="F4832" s="281" t="s">
        <v>10050</v>
      </c>
      <c r="G4832">
        <v>1</v>
      </c>
      <c r="H4832">
        <v>1</v>
      </c>
    </row>
    <row r="4833" spans="1:8" x14ac:dyDescent="0.3">
      <c r="A4833" s="281">
        <v>11359</v>
      </c>
      <c r="B4833" s="281" t="s">
        <v>11087</v>
      </c>
      <c r="C4833" s="281" t="s">
        <v>11088</v>
      </c>
      <c r="D4833" s="166">
        <v>1</v>
      </c>
      <c r="E4833" s="166">
        <v>2</v>
      </c>
      <c r="F4833" s="281" t="s">
        <v>10050</v>
      </c>
      <c r="G4833">
        <v>1</v>
      </c>
      <c r="H4833">
        <v>1</v>
      </c>
    </row>
    <row r="4834" spans="1:8" x14ac:dyDescent="0.3">
      <c r="A4834" s="281">
        <v>11360</v>
      </c>
      <c r="B4834" s="281" t="s">
        <v>11089</v>
      </c>
      <c r="C4834" s="281" t="s">
        <v>11090</v>
      </c>
      <c r="D4834" s="166">
        <v>2</v>
      </c>
      <c r="E4834" s="166">
        <v>2</v>
      </c>
      <c r="F4834" s="281" t="s">
        <v>10050</v>
      </c>
      <c r="G4834">
        <v>1</v>
      </c>
      <c r="H4834">
        <v>1</v>
      </c>
    </row>
    <row r="4835" spans="1:8" x14ac:dyDescent="0.3">
      <c r="A4835" s="281">
        <v>11361</v>
      </c>
      <c r="B4835" s="281" t="s">
        <v>11091</v>
      </c>
      <c r="C4835" s="281" t="s">
        <v>11092</v>
      </c>
      <c r="D4835" s="166">
        <v>3</v>
      </c>
      <c r="E4835" s="166">
        <v>2</v>
      </c>
      <c r="F4835" s="281" t="s">
        <v>10050</v>
      </c>
      <c r="G4835">
        <v>1</v>
      </c>
      <c r="H4835">
        <v>1</v>
      </c>
    </row>
    <row r="4836" spans="1:8" x14ac:dyDescent="0.3">
      <c r="A4836" s="281">
        <v>11363</v>
      </c>
      <c r="B4836" s="281" t="s">
        <v>11093</v>
      </c>
      <c r="C4836" s="281" t="s">
        <v>11094</v>
      </c>
      <c r="D4836" s="166">
        <v>2</v>
      </c>
      <c r="E4836" s="166">
        <v>2</v>
      </c>
      <c r="F4836" s="281" t="s">
        <v>10050</v>
      </c>
      <c r="G4836">
        <v>1</v>
      </c>
      <c r="H4836">
        <v>1</v>
      </c>
    </row>
    <row r="4837" spans="1:8" x14ac:dyDescent="0.3">
      <c r="A4837" s="281">
        <v>11369</v>
      </c>
      <c r="B4837" s="281" t="s">
        <v>11095</v>
      </c>
      <c r="C4837" s="281" t="s">
        <v>11096</v>
      </c>
      <c r="D4837" s="166">
        <v>3</v>
      </c>
      <c r="E4837" s="166">
        <v>2</v>
      </c>
      <c r="F4837" s="281" t="s">
        <v>10050</v>
      </c>
      <c r="G4837">
        <v>1</v>
      </c>
      <c r="H4837">
        <v>1</v>
      </c>
    </row>
    <row r="4838" spans="1:8" x14ac:dyDescent="0.3">
      <c r="A4838" s="281">
        <v>11385</v>
      </c>
      <c r="B4838" s="281" t="s">
        <v>11097</v>
      </c>
      <c r="C4838" s="281" t="s">
        <v>11098</v>
      </c>
      <c r="D4838" s="166">
        <v>2</v>
      </c>
      <c r="E4838" s="166">
        <v>2</v>
      </c>
      <c r="F4838" s="281" t="s">
        <v>10050</v>
      </c>
      <c r="G4838">
        <v>1</v>
      </c>
      <c r="H4838">
        <v>1</v>
      </c>
    </row>
    <row r="4839" spans="1:8" x14ac:dyDescent="0.3">
      <c r="A4839" s="281">
        <v>11388</v>
      </c>
      <c r="B4839" s="281" t="s">
        <v>11099</v>
      </c>
      <c r="C4839" s="281" t="s">
        <v>11100</v>
      </c>
      <c r="D4839" s="166">
        <v>1</v>
      </c>
      <c r="E4839" s="166">
        <v>2</v>
      </c>
      <c r="F4839" s="281" t="s">
        <v>10050</v>
      </c>
      <c r="G4839">
        <v>1</v>
      </c>
      <c r="H4839">
        <v>1</v>
      </c>
    </row>
    <row r="4840" spans="1:8" x14ac:dyDescent="0.3">
      <c r="A4840" s="281">
        <v>11446</v>
      </c>
      <c r="B4840" s="281" t="s">
        <v>11101</v>
      </c>
      <c r="C4840" s="281" t="s">
        <v>11102</v>
      </c>
      <c r="D4840" s="166">
        <v>1</v>
      </c>
      <c r="E4840" s="166">
        <v>2</v>
      </c>
      <c r="F4840" s="281" t="s">
        <v>10050</v>
      </c>
      <c r="G4840">
        <v>1</v>
      </c>
      <c r="H4840">
        <v>0</v>
      </c>
    </row>
    <row r="4841" spans="1:8" x14ac:dyDescent="0.3">
      <c r="A4841" s="281">
        <v>11451</v>
      </c>
      <c r="B4841" s="281" t="s">
        <v>11103</v>
      </c>
      <c r="C4841" s="281" t="s">
        <v>11104</v>
      </c>
      <c r="D4841" s="166">
        <v>3</v>
      </c>
      <c r="E4841" s="166">
        <v>2</v>
      </c>
      <c r="F4841" s="281" t="s">
        <v>10050</v>
      </c>
      <c r="G4841">
        <v>1</v>
      </c>
      <c r="H4841">
        <v>1</v>
      </c>
    </row>
    <row r="4842" spans="1:8" x14ac:dyDescent="0.3">
      <c r="A4842" s="6">
        <v>11493</v>
      </c>
      <c r="B4842" s="6" t="s">
        <v>11105</v>
      </c>
      <c r="C4842" s="6" t="s">
        <v>11106</v>
      </c>
      <c r="D4842" s="55">
        <v>1</v>
      </c>
      <c r="E4842" s="55">
        <v>2</v>
      </c>
      <c r="F4842" s="6" t="s">
        <v>10050</v>
      </c>
      <c r="G4842">
        <v>0</v>
      </c>
      <c r="H4842">
        <v>1</v>
      </c>
    </row>
    <row r="4843" spans="1:8" x14ac:dyDescent="0.3">
      <c r="A4843" s="281">
        <v>11534</v>
      </c>
      <c r="B4843" s="281" t="s">
        <v>11107</v>
      </c>
      <c r="C4843" s="281" t="s">
        <v>11108</v>
      </c>
      <c r="D4843" s="166">
        <v>3</v>
      </c>
      <c r="E4843" s="166">
        <v>2</v>
      </c>
      <c r="F4843" s="281" t="s">
        <v>10050</v>
      </c>
      <c r="G4843">
        <v>1</v>
      </c>
      <c r="H4843">
        <v>1</v>
      </c>
    </row>
    <row r="4844" spans="1:8" x14ac:dyDescent="0.3">
      <c r="A4844" s="281">
        <v>11561</v>
      </c>
      <c r="B4844" s="281" t="s">
        <v>11109</v>
      </c>
      <c r="C4844" s="281" t="s">
        <v>11110</v>
      </c>
      <c r="D4844" s="166">
        <v>2</v>
      </c>
      <c r="E4844" s="166">
        <v>2</v>
      </c>
      <c r="F4844" s="281" t="s">
        <v>10050</v>
      </c>
      <c r="G4844">
        <v>1</v>
      </c>
      <c r="H4844">
        <v>1</v>
      </c>
    </row>
    <row r="4845" spans="1:8" x14ac:dyDescent="0.3">
      <c r="A4845" s="281">
        <v>11563</v>
      </c>
      <c r="B4845" s="281" t="s">
        <v>11111</v>
      </c>
      <c r="C4845" s="281" t="s">
        <v>11112</v>
      </c>
      <c r="D4845" s="166">
        <v>2</v>
      </c>
      <c r="E4845" s="166">
        <v>2</v>
      </c>
      <c r="F4845" s="281" t="s">
        <v>10050</v>
      </c>
      <c r="G4845">
        <v>1</v>
      </c>
      <c r="H4845">
        <v>1</v>
      </c>
    </row>
    <row r="4846" spans="1:8" x14ac:dyDescent="0.3">
      <c r="A4846" s="281">
        <v>11570</v>
      </c>
      <c r="B4846" s="281" t="s">
        <v>11113</v>
      </c>
      <c r="C4846" s="281" t="s">
        <v>11114</v>
      </c>
      <c r="D4846" s="166">
        <v>2</v>
      </c>
      <c r="E4846" s="166">
        <v>2</v>
      </c>
      <c r="F4846" s="281" t="s">
        <v>10050</v>
      </c>
      <c r="G4846">
        <v>1</v>
      </c>
      <c r="H4846">
        <v>1</v>
      </c>
    </row>
    <row r="4847" spans="1:8" x14ac:dyDescent="0.3">
      <c r="A4847" s="281">
        <v>11592</v>
      </c>
      <c r="B4847" s="281" t="s">
        <v>11115</v>
      </c>
      <c r="C4847" s="281" t="s">
        <v>11116</v>
      </c>
      <c r="D4847" s="166">
        <v>2</v>
      </c>
      <c r="E4847" s="166">
        <v>2</v>
      </c>
      <c r="F4847" s="281" t="s">
        <v>10050</v>
      </c>
      <c r="G4847">
        <v>1</v>
      </c>
      <c r="H4847">
        <v>1</v>
      </c>
    </row>
    <row r="4848" spans="1:8" x14ac:dyDescent="0.3">
      <c r="A4848" s="281">
        <v>11593</v>
      </c>
      <c r="B4848" s="281" t="s">
        <v>11117</v>
      </c>
      <c r="C4848" s="281" t="s">
        <v>11118</v>
      </c>
      <c r="D4848" s="166">
        <v>3</v>
      </c>
      <c r="E4848" s="166">
        <v>2</v>
      </c>
      <c r="F4848" s="281" t="s">
        <v>10050</v>
      </c>
      <c r="G4848">
        <v>1</v>
      </c>
      <c r="H4848">
        <v>1</v>
      </c>
    </row>
    <row r="4849" spans="1:8" x14ac:dyDescent="0.3">
      <c r="A4849" s="281">
        <v>11598</v>
      </c>
      <c r="B4849" s="281" t="s">
        <v>11119</v>
      </c>
      <c r="C4849" s="281" t="s">
        <v>11120</v>
      </c>
      <c r="D4849" s="166">
        <v>1</v>
      </c>
      <c r="E4849" s="166">
        <v>2</v>
      </c>
      <c r="F4849" s="281" t="s">
        <v>10050</v>
      </c>
      <c r="G4849">
        <v>1</v>
      </c>
      <c r="H4849">
        <v>1</v>
      </c>
    </row>
    <row r="4850" spans="1:8" x14ac:dyDescent="0.3">
      <c r="A4850" s="281">
        <v>11622</v>
      </c>
      <c r="B4850" s="281" t="s">
        <v>11121</v>
      </c>
      <c r="C4850" s="281" t="s">
        <v>11122</v>
      </c>
      <c r="D4850" s="166">
        <v>3</v>
      </c>
      <c r="E4850" s="166">
        <v>2</v>
      </c>
      <c r="F4850" s="281" t="s">
        <v>10050</v>
      </c>
      <c r="G4850">
        <v>1</v>
      </c>
      <c r="H4850">
        <v>1</v>
      </c>
    </row>
    <row r="4851" spans="1:8" x14ac:dyDescent="0.3">
      <c r="A4851" s="281">
        <v>11627</v>
      </c>
      <c r="B4851" s="281" t="s">
        <v>11123</v>
      </c>
      <c r="C4851" s="281" t="s">
        <v>11124</v>
      </c>
      <c r="D4851" s="166">
        <v>3</v>
      </c>
      <c r="E4851" s="166">
        <v>2</v>
      </c>
      <c r="F4851" s="281" t="s">
        <v>10050</v>
      </c>
      <c r="G4851">
        <v>1</v>
      </c>
      <c r="H4851">
        <v>1</v>
      </c>
    </row>
    <row r="4852" spans="1:8" x14ac:dyDescent="0.3">
      <c r="A4852" s="281">
        <v>11629</v>
      </c>
      <c r="B4852" s="281" t="s">
        <v>11125</v>
      </c>
      <c r="C4852" s="281" t="s">
        <v>11126</v>
      </c>
      <c r="D4852" s="166">
        <v>2</v>
      </c>
      <c r="E4852" s="166">
        <v>2</v>
      </c>
      <c r="F4852" s="281" t="s">
        <v>10050</v>
      </c>
      <c r="G4852">
        <v>1</v>
      </c>
      <c r="H4852">
        <v>1</v>
      </c>
    </row>
    <row r="4853" spans="1:8" x14ac:dyDescent="0.3">
      <c r="A4853" s="281">
        <v>11635</v>
      </c>
      <c r="B4853" s="281" t="s">
        <v>11127</v>
      </c>
      <c r="C4853" s="281" t="s">
        <v>11128</v>
      </c>
      <c r="D4853" s="166">
        <v>2</v>
      </c>
      <c r="E4853" s="166">
        <v>2</v>
      </c>
      <c r="F4853" s="281" t="s">
        <v>10050</v>
      </c>
      <c r="G4853">
        <v>1</v>
      </c>
      <c r="H4853">
        <v>1</v>
      </c>
    </row>
    <row r="4854" spans="1:8" x14ac:dyDescent="0.3">
      <c r="A4854" s="281">
        <v>11643</v>
      </c>
      <c r="B4854" s="281" t="s">
        <v>11129</v>
      </c>
      <c r="C4854" s="281" t="s">
        <v>11130</v>
      </c>
      <c r="D4854" s="166">
        <v>1</v>
      </c>
      <c r="E4854" s="166">
        <v>2</v>
      </c>
      <c r="F4854" s="281" t="s">
        <v>10050</v>
      </c>
      <c r="G4854">
        <v>1</v>
      </c>
      <c r="H4854">
        <v>1</v>
      </c>
    </row>
    <row r="4855" spans="1:8" x14ac:dyDescent="0.3">
      <c r="A4855" s="281">
        <v>11648</v>
      </c>
      <c r="B4855" s="281" t="s">
        <v>11131</v>
      </c>
      <c r="C4855" s="281" t="s">
        <v>11132</v>
      </c>
      <c r="D4855" s="166">
        <v>2</v>
      </c>
      <c r="E4855" s="166">
        <v>2</v>
      </c>
      <c r="F4855" s="281" t="s">
        <v>10050</v>
      </c>
      <c r="G4855">
        <v>1</v>
      </c>
      <c r="H4855">
        <v>1</v>
      </c>
    </row>
    <row r="4856" spans="1:8" x14ac:dyDescent="0.3">
      <c r="A4856" s="281">
        <v>11694</v>
      </c>
      <c r="B4856" s="281" t="s">
        <v>11133</v>
      </c>
      <c r="C4856" s="281" t="s">
        <v>11134</v>
      </c>
      <c r="D4856" s="166">
        <v>3</v>
      </c>
      <c r="E4856" s="166">
        <v>2</v>
      </c>
      <c r="F4856" s="281" t="s">
        <v>10050</v>
      </c>
      <c r="G4856">
        <v>1</v>
      </c>
      <c r="H4856">
        <v>1</v>
      </c>
    </row>
    <row r="4857" spans="1:8" x14ac:dyDescent="0.3">
      <c r="A4857" s="281">
        <v>11696</v>
      </c>
      <c r="B4857" s="281" t="s">
        <v>11135</v>
      </c>
      <c r="C4857" s="281" t="s">
        <v>11136</v>
      </c>
      <c r="D4857" s="166">
        <v>2</v>
      </c>
      <c r="E4857" s="166">
        <v>2</v>
      </c>
      <c r="F4857" s="281" t="s">
        <v>10050</v>
      </c>
      <c r="G4857">
        <v>1</v>
      </c>
      <c r="H4857">
        <v>1</v>
      </c>
    </row>
    <row r="4858" spans="1:8" x14ac:dyDescent="0.3">
      <c r="A4858" s="281">
        <v>11704</v>
      </c>
      <c r="B4858" s="281" t="s">
        <v>11137</v>
      </c>
      <c r="C4858" s="281" t="s">
        <v>11138</v>
      </c>
      <c r="D4858" s="166">
        <v>2</v>
      </c>
      <c r="E4858" s="166">
        <v>2</v>
      </c>
      <c r="F4858" s="281" t="s">
        <v>10050</v>
      </c>
      <c r="G4858">
        <v>1</v>
      </c>
      <c r="H4858">
        <v>1</v>
      </c>
    </row>
    <row r="4859" spans="1:8" x14ac:dyDescent="0.3">
      <c r="A4859" s="281">
        <v>11717</v>
      </c>
      <c r="B4859" s="281" t="s">
        <v>11139</v>
      </c>
      <c r="C4859" s="281" t="s">
        <v>11140</v>
      </c>
      <c r="D4859" s="166">
        <v>3</v>
      </c>
      <c r="E4859" s="166">
        <v>2</v>
      </c>
      <c r="F4859" s="281" t="s">
        <v>10050</v>
      </c>
      <c r="G4859">
        <v>1</v>
      </c>
      <c r="H4859">
        <v>1</v>
      </c>
    </row>
    <row r="4860" spans="1:8" x14ac:dyDescent="0.3">
      <c r="A4860" s="281">
        <v>11720</v>
      </c>
      <c r="B4860" s="281" t="s">
        <v>11141</v>
      </c>
      <c r="C4860" s="281" t="s">
        <v>11142</v>
      </c>
      <c r="D4860" s="166">
        <v>2</v>
      </c>
      <c r="E4860" s="166">
        <v>2</v>
      </c>
      <c r="F4860" s="281" t="s">
        <v>10050</v>
      </c>
      <c r="G4860">
        <v>1</v>
      </c>
      <c r="H4860">
        <v>1</v>
      </c>
    </row>
    <row r="4861" spans="1:8" x14ac:dyDescent="0.3">
      <c r="A4861" s="281">
        <v>11729</v>
      </c>
      <c r="B4861" s="281" t="s">
        <v>11143</v>
      </c>
      <c r="C4861" s="281" t="s">
        <v>11144</v>
      </c>
      <c r="D4861" s="166">
        <v>2</v>
      </c>
      <c r="E4861" s="166">
        <v>2</v>
      </c>
      <c r="F4861" s="281" t="s">
        <v>10050</v>
      </c>
      <c r="G4861">
        <v>1</v>
      </c>
      <c r="H4861">
        <v>1</v>
      </c>
    </row>
    <row r="4862" spans="1:8" x14ac:dyDescent="0.3">
      <c r="A4862" s="281">
        <v>11745</v>
      </c>
      <c r="B4862" s="281" t="s">
        <v>11145</v>
      </c>
      <c r="C4862" s="281" t="s">
        <v>11146</v>
      </c>
      <c r="D4862" s="166">
        <v>2</v>
      </c>
      <c r="E4862" s="166">
        <v>2</v>
      </c>
      <c r="F4862" s="281" t="s">
        <v>10050</v>
      </c>
      <c r="G4862">
        <v>1</v>
      </c>
      <c r="H4862">
        <v>1</v>
      </c>
    </row>
    <row r="4863" spans="1:8" x14ac:dyDescent="0.3">
      <c r="A4863" s="281">
        <v>11768</v>
      </c>
      <c r="B4863" s="281" t="s">
        <v>11147</v>
      </c>
      <c r="C4863" s="281" t="s">
        <v>11148</v>
      </c>
      <c r="D4863" s="166">
        <v>2</v>
      </c>
      <c r="E4863" s="166">
        <v>2</v>
      </c>
      <c r="F4863" s="281" t="s">
        <v>10050</v>
      </c>
      <c r="G4863">
        <v>1</v>
      </c>
      <c r="H4863">
        <v>1</v>
      </c>
    </row>
    <row r="4864" spans="1:8" x14ac:dyDescent="0.3">
      <c r="A4864" s="281">
        <v>11798</v>
      </c>
      <c r="B4864" s="281" t="s">
        <v>11149</v>
      </c>
      <c r="C4864" s="281" t="s">
        <v>11150</v>
      </c>
      <c r="D4864" s="166">
        <v>1</v>
      </c>
      <c r="E4864" s="166">
        <v>2</v>
      </c>
      <c r="F4864" s="281" t="s">
        <v>10050</v>
      </c>
      <c r="G4864">
        <v>1</v>
      </c>
      <c r="H4864">
        <v>1</v>
      </c>
    </row>
    <row r="4865" spans="1:8" x14ac:dyDescent="0.3">
      <c r="A4865" s="281">
        <v>11806</v>
      </c>
      <c r="B4865" s="281" t="s">
        <v>11151</v>
      </c>
      <c r="C4865" s="281" t="s">
        <v>11152</v>
      </c>
      <c r="D4865" s="166">
        <v>2</v>
      </c>
      <c r="E4865" s="166">
        <v>2</v>
      </c>
      <c r="F4865" s="281" t="s">
        <v>10050</v>
      </c>
      <c r="G4865">
        <v>1</v>
      </c>
      <c r="H4865">
        <v>1</v>
      </c>
    </row>
    <row r="4866" spans="1:8" x14ac:dyDescent="0.3">
      <c r="A4866" s="281">
        <v>11817</v>
      </c>
      <c r="B4866" s="281" t="s">
        <v>11153</v>
      </c>
      <c r="C4866" s="281" t="s">
        <v>11154</v>
      </c>
      <c r="D4866" s="166">
        <v>3</v>
      </c>
      <c r="E4866" s="166">
        <v>2</v>
      </c>
      <c r="F4866" s="281" t="s">
        <v>10050</v>
      </c>
      <c r="G4866">
        <v>1</v>
      </c>
      <c r="H4866">
        <v>1</v>
      </c>
    </row>
    <row r="4867" spans="1:8" x14ac:dyDescent="0.3">
      <c r="A4867" s="281">
        <v>11828</v>
      </c>
      <c r="B4867" s="281" t="s">
        <v>11155</v>
      </c>
      <c r="C4867" s="281" t="s">
        <v>11156</v>
      </c>
      <c r="D4867" s="166">
        <v>2</v>
      </c>
      <c r="E4867" s="166">
        <v>2</v>
      </c>
      <c r="F4867" s="281" t="s">
        <v>10050</v>
      </c>
      <c r="G4867">
        <v>1</v>
      </c>
      <c r="H4867">
        <v>1</v>
      </c>
    </row>
    <row r="4868" spans="1:8" x14ac:dyDescent="0.3">
      <c r="A4868" s="281">
        <v>11839</v>
      </c>
      <c r="B4868" s="281" t="s">
        <v>11157</v>
      </c>
      <c r="C4868" s="281" t="s">
        <v>11158</v>
      </c>
      <c r="D4868" s="166">
        <v>3</v>
      </c>
      <c r="E4868" s="166">
        <v>2</v>
      </c>
      <c r="F4868" s="281" t="s">
        <v>10050</v>
      </c>
      <c r="G4868">
        <v>1</v>
      </c>
      <c r="H4868">
        <v>1</v>
      </c>
    </row>
    <row r="4869" spans="1:8" x14ac:dyDescent="0.3">
      <c r="A4869" s="281">
        <v>11848</v>
      </c>
      <c r="B4869" s="281" t="s">
        <v>11159</v>
      </c>
      <c r="C4869" s="281" t="s">
        <v>11160</v>
      </c>
      <c r="D4869" s="166">
        <v>2</v>
      </c>
      <c r="E4869" s="166">
        <v>2</v>
      </c>
      <c r="F4869" s="281" t="s">
        <v>10050</v>
      </c>
      <c r="G4869">
        <v>1</v>
      </c>
      <c r="H4869">
        <v>1</v>
      </c>
    </row>
    <row r="4870" spans="1:8" x14ac:dyDescent="0.3">
      <c r="A4870" s="281">
        <v>11898</v>
      </c>
      <c r="B4870" s="281" t="s">
        <v>11161</v>
      </c>
      <c r="C4870" s="281" t="s">
        <v>11162</v>
      </c>
      <c r="D4870" s="166">
        <v>2</v>
      </c>
      <c r="E4870" s="166">
        <v>2</v>
      </c>
      <c r="F4870" s="281" t="s">
        <v>10050</v>
      </c>
      <c r="G4870">
        <v>1</v>
      </c>
      <c r="H4870">
        <v>1</v>
      </c>
    </row>
    <row r="4871" spans="1:8" x14ac:dyDescent="0.3">
      <c r="A4871" s="281">
        <v>11909</v>
      </c>
      <c r="B4871" s="281" t="s">
        <v>11163</v>
      </c>
      <c r="C4871" s="281" t="s">
        <v>11164</v>
      </c>
      <c r="D4871" s="166">
        <v>1</v>
      </c>
      <c r="E4871" s="166">
        <v>2</v>
      </c>
      <c r="F4871" s="281" t="s">
        <v>10050</v>
      </c>
      <c r="G4871">
        <v>1</v>
      </c>
      <c r="H4871">
        <v>1</v>
      </c>
    </row>
    <row r="4872" spans="1:8" x14ac:dyDescent="0.3">
      <c r="A4872" s="281">
        <v>12304</v>
      </c>
      <c r="B4872" s="281" t="s">
        <v>11165</v>
      </c>
      <c r="C4872" s="281" t="s">
        <v>11166</v>
      </c>
      <c r="D4872" s="166">
        <v>3</v>
      </c>
      <c r="E4872" s="166">
        <v>2</v>
      </c>
      <c r="F4872" s="281" t="s">
        <v>10050</v>
      </c>
      <c r="G4872">
        <v>1</v>
      </c>
      <c r="H4872">
        <v>1</v>
      </c>
    </row>
    <row r="4873" spans="1:8" x14ac:dyDescent="0.3">
      <c r="A4873" s="281">
        <v>12578</v>
      </c>
      <c r="B4873" s="281" t="s">
        <v>11167</v>
      </c>
      <c r="C4873" s="281" t="s">
        <v>11168</v>
      </c>
      <c r="D4873" s="166">
        <v>1</v>
      </c>
      <c r="E4873" s="166">
        <v>2</v>
      </c>
      <c r="F4873" s="281" t="s">
        <v>10050</v>
      </c>
      <c r="G4873">
        <v>1</v>
      </c>
      <c r="H4873">
        <v>1</v>
      </c>
    </row>
    <row r="4874" spans="1:8" x14ac:dyDescent="0.3">
      <c r="A4874" s="281">
        <v>12605</v>
      </c>
      <c r="B4874" s="281" t="s">
        <v>11169</v>
      </c>
      <c r="C4874" s="281" t="s">
        <v>11170</v>
      </c>
      <c r="D4874" s="166">
        <v>2</v>
      </c>
      <c r="E4874" s="166">
        <v>2</v>
      </c>
      <c r="F4874" s="281" t="s">
        <v>10050</v>
      </c>
      <c r="G4874">
        <v>1</v>
      </c>
      <c r="H4874">
        <v>1</v>
      </c>
    </row>
    <row r="4875" spans="1:8" x14ac:dyDescent="0.3">
      <c r="A4875" s="281">
        <v>12632</v>
      </c>
      <c r="B4875" s="281" t="s">
        <v>11171</v>
      </c>
      <c r="C4875" s="281" t="s">
        <v>11172</v>
      </c>
      <c r="D4875" s="166">
        <v>2</v>
      </c>
      <c r="E4875" s="166">
        <v>2</v>
      </c>
      <c r="F4875" s="281" t="s">
        <v>10050</v>
      </c>
      <c r="G4875">
        <v>1</v>
      </c>
      <c r="H4875">
        <v>1</v>
      </c>
    </row>
    <row r="4876" spans="1:8" x14ac:dyDescent="0.3">
      <c r="A4876" s="281">
        <v>12633</v>
      </c>
      <c r="B4876" s="281" t="s">
        <v>11173</v>
      </c>
      <c r="C4876" s="281" t="s">
        <v>11174</v>
      </c>
      <c r="D4876" s="166">
        <v>3</v>
      </c>
      <c r="E4876" s="166">
        <v>2</v>
      </c>
      <c r="F4876" s="281" t="s">
        <v>10050</v>
      </c>
      <c r="G4876">
        <v>1</v>
      </c>
      <c r="H4876">
        <v>1</v>
      </c>
    </row>
    <row r="4877" spans="1:8" x14ac:dyDescent="0.3">
      <c r="A4877" s="281">
        <v>12636</v>
      </c>
      <c r="B4877" s="281" t="s">
        <v>11175</v>
      </c>
      <c r="C4877" s="281" t="s">
        <v>11176</v>
      </c>
      <c r="D4877" s="166">
        <v>2</v>
      </c>
      <c r="E4877" s="166">
        <v>2</v>
      </c>
      <c r="F4877" s="281" t="s">
        <v>10050</v>
      </c>
      <c r="G4877">
        <v>1</v>
      </c>
      <c r="H4877">
        <v>1</v>
      </c>
    </row>
    <row r="4878" spans="1:8" x14ac:dyDescent="0.3">
      <c r="A4878" s="281">
        <v>12648</v>
      </c>
      <c r="B4878" s="281" t="s">
        <v>11177</v>
      </c>
      <c r="C4878" s="281" t="s">
        <v>11178</v>
      </c>
      <c r="D4878" s="166">
        <v>1</v>
      </c>
      <c r="E4878" s="166">
        <v>2</v>
      </c>
      <c r="F4878" s="281" t="s">
        <v>10050</v>
      </c>
      <c r="G4878">
        <v>1</v>
      </c>
      <c r="H4878">
        <v>1</v>
      </c>
    </row>
    <row r="4879" spans="1:8" x14ac:dyDescent="0.3">
      <c r="A4879" s="281">
        <v>12656</v>
      </c>
      <c r="B4879" s="281" t="s">
        <v>11179</v>
      </c>
      <c r="C4879" s="281" t="s">
        <v>11180</v>
      </c>
      <c r="D4879" s="166">
        <v>1</v>
      </c>
      <c r="E4879" s="166">
        <v>2</v>
      </c>
      <c r="F4879" s="281" t="s">
        <v>10050</v>
      </c>
      <c r="G4879">
        <v>1</v>
      </c>
      <c r="H4879">
        <v>1</v>
      </c>
    </row>
    <row r="4880" spans="1:8" x14ac:dyDescent="0.3">
      <c r="A4880" s="281">
        <v>12658</v>
      </c>
      <c r="B4880" s="281" t="s">
        <v>11181</v>
      </c>
      <c r="C4880" s="281" t="s">
        <v>11182</v>
      </c>
      <c r="D4880" s="166">
        <v>2</v>
      </c>
      <c r="E4880" s="166">
        <v>2</v>
      </c>
      <c r="F4880" s="281" t="s">
        <v>10050</v>
      </c>
      <c r="G4880">
        <v>1</v>
      </c>
      <c r="H4880">
        <v>1</v>
      </c>
    </row>
    <row r="4881" spans="1:8" x14ac:dyDescent="0.3">
      <c r="A4881" s="281">
        <v>12666</v>
      </c>
      <c r="B4881" s="281" t="s">
        <v>11183</v>
      </c>
      <c r="C4881" s="281" t="s">
        <v>11184</v>
      </c>
      <c r="D4881" s="166">
        <v>3</v>
      </c>
      <c r="E4881" s="166">
        <v>2</v>
      </c>
      <c r="F4881" s="281" t="s">
        <v>10050</v>
      </c>
      <c r="G4881">
        <v>1</v>
      </c>
      <c r="H4881">
        <v>1</v>
      </c>
    </row>
    <row r="4882" spans="1:8" x14ac:dyDescent="0.3">
      <c r="A4882" s="281">
        <v>12671</v>
      </c>
      <c r="B4882" s="281" t="s">
        <v>11185</v>
      </c>
      <c r="C4882" s="281" t="s">
        <v>11186</v>
      </c>
      <c r="D4882" s="166">
        <v>3</v>
      </c>
      <c r="E4882" s="166">
        <v>2</v>
      </c>
      <c r="F4882" s="281" t="s">
        <v>10050</v>
      </c>
      <c r="G4882">
        <v>1</v>
      </c>
      <c r="H4882">
        <v>1</v>
      </c>
    </row>
    <row r="4883" spans="1:8" x14ac:dyDescent="0.3">
      <c r="A4883" s="281">
        <v>12673</v>
      </c>
      <c r="B4883" s="281" t="s">
        <v>11187</v>
      </c>
      <c r="C4883" s="281" t="s">
        <v>11188</v>
      </c>
      <c r="D4883" s="166">
        <v>1</v>
      </c>
      <c r="E4883" s="166">
        <v>2</v>
      </c>
      <c r="F4883" s="281" t="s">
        <v>10050</v>
      </c>
      <c r="G4883">
        <v>1</v>
      </c>
      <c r="H4883">
        <v>1</v>
      </c>
    </row>
    <row r="4884" spans="1:8" x14ac:dyDescent="0.3">
      <c r="A4884" s="281">
        <v>12677</v>
      </c>
      <c r="B4884" s="281" t="s">
        <v>11189</v>
      </c>
      <c r="C4884" s="281" t="s">
        <v>11190</v>
      </c>
      <c r="D4884" s="166">
        <v>3</v>
      </c>
      <c r="E4884" s="166">
        <v>2</v>
      </c>
      <c r="F4884" s="281" t="s">
        <v>10050</v>
      </c>
      <c r="G4884">
        <v>1</v>
      </c>
      <c r="H4884">
        <v>1</v>
      </c>
    </row>
    <row r="4885" spans="1:8" x14ac:dyDescent="0.3">
      <c r="A4885" s="281">
        <v>12680</v>
      </c>
      <c r="B4885" s="281" t="s">
        <v>11191</v>
      </c>
      <c r="C4885" s="281" t="s">
        <v>11192</v>
      </c>
      <c r="D4885" s="166">
        <v>2</v>
      </c>
      <c r="E4885" s="166">
        <v>2</v>
      </c>
      <c r="F4885" s="281" t="s">
        <v>10050</v>
      </c>
      <c r="G4885">
        <v>1</v>
      </c>
      <c r="H4885">
        <v>1</v>
      </c>
    </row>
    <row r="4886" spans="1:8" x14ac:dyDescent="0.3">
      <c r="A4886" s="281">
        <v>12693</v>
      </c>
      <c r="B4886" s="281" t="s">
        <v>11193</v>
      </c>
      <c r="C4886" s="281" t="s">
        <v>11194</v>
      </c>
      <c r="D4886" s="166">
        <v>2</v>
      </c>
      <c r="E4886" s="166">
        <v>2</v>
      </c>
      <c r="F4886" s="281" t="s">
        <v>10050</v>
      </c>
      <c r="G4886">
        <v>1</v>
      </c>
      <c r="H4886">
        <v>0</v>
      </c>
    </row>
    <row r="4887" spans="1:8" x14ac:dyDescent="0.3">
      <c r="A4887" s="281">
        <v>12704</v>
      </c>
      <c r="B4887" s="281" t="s">
        <v>11195</v>
      </c>
      <c r="C4887" s="281" t="s">
        <v>11196</v>
      </c>
      <c r="D4887" s="166">
        <v>2</v>
      </c>
      <c r="E4887" s="166">
        <v>2</v>
      </c>
      <c r="F4887" s="281" t="s">
        <v>10050</v>
      </c>
      <c r="G4887">
        <v>1</v>
      </c>
      <c r="H4887">
        <v>1</v>
      </c>
    </row>
    <row r="4888" spans="1:8" x14ac:dyDescent="0.3">
      <c r="A4888" s="281">
        <v>12707</v>
      </c>
      <c r="B4888" s="281" t="s">
        <v>11197</v>
      </c>
      <c r="C4888" s="281" t="s">
        <v>11198</v>
      </c>
      <c r="D4888" s="166">
        <v>2</v>
      </c>
      <c r="E4888" s="166">
        <v>2</v>
      </c>
      <c r="F4888" s="281" t="s">
        <v>10050</v>
      </c>
      <c r="G4888">
        <v>1</v>
      </c>
      <c r="H4888">
        <v>1</v>
      </c>
    </row>
    <row r="4889" spans="1:8" x14ac:dyDescent="0.3">
      <c r="A4889" s="281">
        <v>12717</v>
      </c>
      <c r="B4889" s="281" t="s">
        <v>11199</v>
      </c>
      <c r="C4889" s="281" t="s">
        <v>11200</v>
      </c>
      <c r="D4889" s="166">
        <v>1</v>
      </c>
      <c r="E4889" s="166">
        <v>2</v>
      </c>
      <c r="F4889" s="281" t="s">
        <v>10050</v>
      </c>
      <c r="G4889">
        <v>1</v>
      </c>
      <c r="H4889">
        <v>1</v>
      </c>
    </row>
    <row r="4890" spans="1:8" x14ac:dyDescent="0.3">
      <c r="A4890" s="281">
        <v>12721</v>
      </c>
      <c r="B4890" s="281" t="s">
        <v>11201</v>
      </c>
      <c r="C4890" s="281" t="s">
        <v>11202</v>
      </c>
      <c r="D4890" s="166">
        <v>2</v>
      </c>
      <c r="E4890" s="166">
        <v>2</v>
      </c>
      <c r="F4890" s="281" t="s">
        <v>10050</v>
      </c>
      <c r="G4890">
        <v>1</v>
      </c>
      <c r="H4890">
        <v>1</v>
      </c>
    </row>
    <row r="4891" spans="1:8" x14ac:dyDescent="0.3">
      <c r="A4891" s="281">
        <v>12726</v>
      </c>
      <c r="B4891" s="281" t="s">
        <v>11203</v>
      </c>
      <c r="C4891" s="281" t="s">
        <v>11204</v>
      </c>
      <c r="D4891" s="166">
        <v>2</v>
      </c>
      <c r="E4891" s="166">
        <v>2</v>
      </c>
      <c r="F4891" s="281" t="s">
        <v>10050</v>
      </c>
      <c r="G4891">
        <v>1</v>
      </c>
      <c r="H4891">
        <v>1</v>
      </c>
    </row>
    <row r="4892" spans="1:8" x14ac:dyDescent="0.3">
      <c r="A4892" s="281">
        <v>12744</v>
      </c>
      <c r="B4892" s="281" t="s">
        <v>11205</v>
      </c>
      <c r="C4892" s="281" t="s">
        <v>11206</v>
      </c>
      <c r="D4892" s="166">
        <v>3</v>
      </c>
      <c r="E4892" s="166">
        <v>2</v>
      </c>
      <c r="F4892" s="281" t="s">
        <v>10050</v>
      </c>
      <c r="G4892">
        <v>1</v>
      </c>
      <c r="H4892">
        <v>1</v>
      </c>
    </row>
    <row r="4893" spans="1:8" x14ac:dyDescent="0.3">
      <c r="A4893" s="281">
        <v>12758</v>
      </c>
      <c r="B4893" s="281" t="s">
        <v>11207</v>
      </c>
      <c r="C4893" s="281" t="s">
        <v>11208</v>
      </c>
      <c r="D4893" s="166">
        <v>1</v>
      </c>
      <c r="E4893" s="166">
        <v>2</v>
      </c>
      <c r="F4893" s="281" t="s">
        <v>10050</v>
      </c>
      <c r="G4893">
        <v>1</v>
      </c>
      <c r="H4893">
        <v>1</v>
      </c>
    </row>
    <row r="4894" spans="1:8" x14ac:dyDescent="0.3">
      <c r="A4894" s="281">
        <v>12773</v>
      </c>
      <c r="B4894" s="281" t="s">
        <v>11209</v>
      </c>
      <c r="C4894" s="281" t="s">
        <v>11210</v>
      </c>
      <c r="D4894" s="166">
        <v>1</v>
      </c>
      <c r="E4894" s="166">
        <v>2</v>
      </c>
      <c r="F4894" s="281" t="s">
        <v>10050</v>
      </c>
      <c r="G4894">
        <v>1</v>
      </c>
      <c r="H4894">
        <v>1</v>
      </c>
    </row>
    <row r="4895" spans="1:8" x14ac:dyDescent="0.3">
      <c r="A4895" s="281">
        <v>12788</v>
      </c>
      <c r="B4895" s="281" t="s">
        <v>11211</v>
      </c>
      <c r="C4895" s="281" t="s">
        <v>11212</v>
      </c>
      <c r="D4895" s="166">
        <v>2</v>
      </c>
      <c r="E4895" s="166">
        <v>2</v>
      </c>
      <c r="F4895" s="281" t="s">
        <v>10050</v>
      </c>
      <c r="G4895">
        <v>1</v>
      </c>
      <c r="H4895">
        <v>1</v>
      </c>
    </row>
    <row r="4896" spans="1:8" x14ac:dyDescent="0.3">
      <c r="A4896" s="281">
        <v>12790</v>
      </c>
      <c r="B4896" s="281" t="s">
        <v>11213</v>
      </c>
      <c r="C4896" s="281" t="s">
        <v>11214</v>
      </c>
      <c r="D4896" s="166">
        <v>2</v>
      </c>
      <c r="E4896" s="166">
        <v>2</v>
      </c>
      <c r="F4896" s="281" t="s">
        <v>10050</v>
      </c>
      <c r="G4896">
        <v>1</v>
      </c>
      <c r="H4896">
        <v>1</v>
      </c>
    </row>
    <row r="4897" spans="1:8" x14ac:dyDescent="0.3">
      <c r="A4897" s="281">
        <v>12815</v>
      </c>
      <c r="B4897" s="281" t="s">
        <v>11215</v>
      </c>
      <c r="C4897" s="281" t="s">
        <v>11216</v>
      </c>
      <c r="D4897" s="166">
        <v>1</v>
      </c>
      <c r="E4897" s="166">
        <v>2</v>
      </c>
      <c r="F4897" s="281" t="s">
        <v>10050</v>
      </c>
      <c r="G4897">
        <v>1</v>
      </c>
      <c r="H4897">
        <v>1</v>
      </c>
    </row>
    <row r="4898" spans="1:8" x14ac:dyDescent="0.3">
      <c r="A4898" s="281">
        <v>12829</v>
      </c>
      <c r="B4898" s="281" t="s">
        <v>11217</v>
      </c>
      <c r="C4898" s="281" t="s">
        <v>11218</v>
      </c>
      <c r="D4898" s="166">
        <v>2</v>
      </c>
      <c r="E4898" s="166">
        <v>2</v>
      </c>
      <c r="F4898" s="281" t="s">
        <v>10050</v>
      </c>
      <c r="G4898">
        <v>1</v>
      </c>
      <c r="H4898">
        <v>1</v>
      </c>
    </row>
    <row r="4899" spans="1:8" x14ac:dyDescent="0.3">
      <c r="A4899" s="281">
        <v>12850</v>
      </c>
      <c r="B4899" s="281" t="s">
        <v>11219</v>
      </c>
      <c r="C4899" s="281" t="s">
        <v>11220</v>
      </c>
      <c r="D4899" s="166">
        <v>2</v>
      </c>
      <c r="E4899" s="166">
        <v>2</v>
      </c>
      <c r="F4899" s="281" t="s">
        <v>10050</v>
      </c>
      <c r="G4899">
        <v>1</v>
      </c>
      <c r="H4899">
        <v>1</v>
      </c>
    </row>
    <row r="4900" spans="1:8" x14ac:dyDescent="0.3">
      <c r="A4900" s="281">
        <v>12875</v>
      </c>
      <c r="B4900" s="281" t="s">
        <v>11221</v>
      </c>
      <c r="C4900" s="281" t="s">
        <v>11222</v>
      </c>
      <c r="D4900" s="166">
        <v>2</v>
      </c>
      <c r="E4900" s="166">
        <v>2</v>
      </c>
      <c r="F4900" s="281" t="s">
        <v>10050</v>
      </c>
      <c r="G4900">
        <v>1</v>
      </c>
      <c r="H4900">
        <v>1</v>
      </c>
    </row>
    <row r="4901" spans="1:8" x14ac:dyDescent="0.3">
      <c r="A4901" s="281">
        <v>12886</v>
      </c>
      <c r="B4901" s="281" t="s">
        <v>11223</v>
      </c>
      <c r="C4901" s="281" t="s">
        <v>11224</v>
      </c>
      <c r="D4901" s="166">
        <v>3</v>
      </c>
      <c r="E4901" s="166">
        <v>2</v>
      </c>
      <c r="F4901" s="281" t="s">
        <v>10050</v>
      </c>
      <c r="G4901">
        <v>1</v>
      </c>
      <c r="H4901">
        <v>1</v>
      </c>
    </row>
    <row r="4902" spans="1:8" x14ac:dyDescent="0.3">
      <c r="A4902" s="281">
        <v>12937</v>
      </c>
      <c r="B4902" s="281" t="s">
        <v>11225</v>
      </c>
      <c r="C4902" s="281" t="s">
        <v>11226</v>
      </c>
      <c r="D4902" s="166">
        <v>2</v>
      </c>
      <c r="E4902" s="166">
        <v>2</v>
      </c>
      <c r="F4902" s="281" t="s">
        <v>10050</v>
      </c>
      <c r="G4902">
        <v>1</v>
      </c>
      <c r="H4902">
        <v>1</v>
      </c>
    </row>
    <row r="4903" spans="1:8" x14ac:dyDescent="0.3">
      <c r="A4903" s="281">
        <v>12944</v>
      </c>
      <c r="B4903" s="281" t="s">
        <v>11227</v>
      </c>
      <c r="C4903" s="281" t="s">
        <v>11228</v>
      </c>
      <c r="D4903" s="166">
        <v>2</v>
      </c>
      <c r="E4903" s="166">
        <v>2</v>
      </c>
      <c r="F4903" s="281" t="s">
        <v>10050</v>
      </c>
      <c r="G4903">
        <v>1</v>
      </c>
      <c r="H4903">
        <v>1</v>
      </c>
    </row>
    <row r="4904" spans="1:8" x14ac:dyDescent="0.3">
      <c r="A4904" s="281">
        <v>13009</v>
      </c>
      <c r="B4904" s="281" t="s">
        <v>11229</v>
      </c>
      <c r="C4904" s="281" t="s">
        <v>11230</v>
      </c>
      <c r="D4904" s="166">
        <v>3</v>
      </c>
      <c r="E4904" s="166">
        <v>2</v>
      </c>
      <c r="F4904" s="281" t="s">
        <v>10050</v>
      </c>
      <c r="G4904">
        <v>1</v>
      </c>
      <c r="H4904">
        <v>1</v>
      </c>
    </row>
    <row r="4905" spans="1:8" x14ac:dyDescent="0.3">
      <c r="A4905" s="281">
        <v>13076</v>
      </c>
      <c r="B4905" s="281" t="s">
        <v>11231</v>
      </c>
      <c r="C4905" s="281" t="s">
        <v>11232</v>
      </c>
      <c r="D4905" s="166">
        <v>2</v>
      </c>
      <c r="E4905" s="166">
        <v>2</v>
      </c>
      <c r="F4905" s="281" t="s">
        <v>10050</v>
      </c>
      <c r="G4905">
        <v>1</v>
      </c>
      <c r="H4905">
        <v>1</v>
      </c>
    </row>
    <row r="4906" spans="1:8" x14ac:dyDescent="0.3">
      <c r="A4906" s="281">
        <v>13110</v>
      </c>
      <c r="B4906" s="281" t="s">
        <v>11233</v>
      </c>
      <c r="C4906" s="281" t="s">
        <v>11234</v>
      </c>
      <c r="D4906" s="166">
        <v>2</v>
      </c>
      <c r="E4906" s="166">
        <v>2</v>
      </c>
      <c r="F4906" s="281" t="s">
        <v>10050</v>
      </c>
      <c r="G4906">
        <v>1</v>
      </c>
      <c r="H4906">
        <v>1</v>
      </c>
    </row>
    <row r="4907" spans="1:8" x14ac:dyDescent="0.3">
      <c r="A4907" s="281">
        <v>13117</v>
      </c>
      <c r="B4907" s="281" t="s">
        <v>11235</v>
      </c>
      <c r="C4907" s="281" t="s">
        <v>11236</v>
      </c>
      <c r="D4907" s="166">
        <v>2</v>
      </c>
      <c r="E4907" s="166">
        <v>2</v>
      </c>
      <c r="F4907" s="281" t="s">
        <v>10050</v>
      </c>
      <c r="G4907">
        <v>1</v>
      </c>
      <c r="H4907">
        <v>1</v>
      </c>
    </row>
    <row r="4908" spans="1:8" x14ac:dyDescent="0.3">
      <c r="A4908" s="281">
        <v>13180</v>
      </c>
      <c r="B4908" s="281" t="s">
        <v>11237</v>
      </c>
      <c r="C4908" s="281" t="s">
        <v>11238</v>
      </c>
      <c r="D4908" s="166">
        <v>1</v>
      </c>
      <c r="E4908" s="166">
        <v>2</v>
      </c>
      <c r="F4908" s="281" t="s">
        <v>10050</v>
      </c>
      <c r="G4908">
        <v>1</v>
      </c>
      <c r="H4908">
        <v>1</v>
      </c>
    </row>
    <row r="4909" spans="1:8" x14ac:dyDescent="0.3">
      <c r="A4909" s="281">
        <v>13225</v>
      </c>
      <c r="B4909" s="281" t="s">
        <v>11239</v>
      </c>
      <c r="C4909" s="281" t="s">
        <v>11240</v>
      </c>
      <c r="D4909" s="166">
        <v>3</v>
      </c>
      <c r="E4909" s="166">
        <v>2</v>
      </c>
      <c r="F4909" s="281" t="s">
        <v>10050</v>
      </c>
      <c r="G4909">
        <v>1</v>
      </c>
      <c r="H4909">
        <v>1</v>
      </c>
    </row>
    <row r="4910" spans="1:8" x14ac:dyDescent="0.3">
      <c r="A4910" s="281">
        <v>13230</v>
      </c>
      <c r="B4910" s="281" t="s">
        <v>11241</v>
      </c>
      <c r="C4910" s="281" t="s">
        <v>11242</v>
      </c>
      <c r="D4910" s="166">
        <v>2</v>
      </c>
      <c r="E4910" s="166">
        <v>2</v>
      </c>
      <c r="F4910" s="281" t="s">
        <v>10050</v>
      </c>
      <c r="G4910">
        <v>1</v>
      </c>
      <c r="H4910">
        <v>1</v>
      </c>
    </row>
    <row r="4911" spans="1:8" x14ac:dyDescent="0.3">
      <c r="A4911" s="281">
        <v>13232</v>
      </c>
      <c r="B4911" s="281" t="s">
        <v>11243</v>
      </c>
      <c r="C4911" s="281" t="s">
        <v>11244</v>
      </c>
      <c r="D4911" s="166">
        <v>2</v>
      </c>
      <c r="E4911" s="166">
        <v>2</v>
      </c>
      <c r="F4911" s="281" t="s">
        <v>10050</v>
      </c>
      <c r="G4911">
        <v>1</v>
      </c>
      <c r="H4911">
        <v>1</v>
      </c>
    </row>
    <row r="4912" spans="1:8" x14ac:dyDescent="0.3">
      <c r="A4912" s="281">
        <v>13237</v>
      </c>
      <c r="B4912" s="281" t="s">
        <v>11245</v>
      </c>
      <c r="C4912" s="281" t="s">
        <v>11246</v>
      </c>
      <c r="D4912" s="166">
        <v>2</v>
      </c>
      <c r="E4912" s="166">
        <v>2</v>
      </c>
      <c r="F4912" s="281" t="s">
        <v>10050</v>
      </c>
      <c r="G4912">
        <v>1</v>
      </c>
      <c r="H4912">
        <v>1</v>
      </c>
    </row>
    <row r="4913" spans="1:8" x14ac:dyDescent="0.3">
      <c r="A4913" s="281">
        <v>13239</v>
      </c>
      <c r="B4913" s="281" t="s">
        <v>11247</v>
      </c>
      <c r="C4913" s="281" t="s">
        <v>11248</v>
      </c>
      <c r="D4913" s="166">
        <v>1</v>
      </c>
      <c r="E4913" s="166">
        <v>2</v>
      </c>
      <c r="F4913" s="281" t="s">
        <v>10050</v>
      </c>
      <c r="G4913">
        <v>1</v>
      </c>
      <c r="H4913">
        <v>1</v>
      </c>
    </row>
    <row r="4914" spans="1:8" x14ac:dyDescent="0.3">
      <c r="A4914" s="281">
        <v>13267</v>
      </c>
      <c r="B4914" s="281" t="s">
        <v>11249</v>
      </c>
      <c r="C4914" s="281" t="s">
        <v>11250</v>
      </c>
      <c r="D4914" s="166">
        <v>2</v>
      </c>
      <c r="E4914" s="166">
        <v>2</v>
      </c>
      <c r="F4914" s="281" t="s">
        <v>10050</v>
      </c>
      <c r="G4914">
        <v>1</v>
      </c>
      <c r="H4914">
        <v>1</v>
      </c>
    </row>
    <row r="4915" spans="1:8" x14ac:dyDescent="0.3">
      <c r="A4915" s="281">
        <v>13283</v>
      </c>
      <c r="B4915" s="281" t="s">
        <v>11251</v>
      </c>
      <c r="C4915" s="281" t="s">
        <v>11252</v>
      </c>
      <c r="D4915" s="166">
        <v>3</v>
      </c>
      <c r="E4915" s="166">
        <v>2</v>
      </c>
      <c r="F4915" s="281" t="s">
        <v>10050</v>
      </c>
      <c r="G4915">
        <v>1</v>
      </c>
      <c r="H4915">
        <v>1</v>
      </c>
    </row>
    <row r="4916" spans="1:8" x14ac:dyDescent="0.3">
      <c r="A4916" s="281">
        <v>13298</v>
      </c>
      <c r="B4916" s="281" t="s">
        <v>11253</v>
      </c>
      <c r="C4916" s="281" t="s">
        <v>11254</v>
      </c>
      <c r="D4916" s="166">
        <v>1</v>
      </c>
      <c r="E4916" s="166">
        <v>2</v>
      </c>
      <c r="F4916" s="281" t="s">
        <v>10050</v>
      </c>
      <c r="G4916">
        <v>1</v>
      </c>
      <c r="H4916">
        <v>1</v>
      </c>
    </row>
    <row r="4917" spans="1:8" x14ac:dyDescent="0.3">
      <c r="A4917" s="281">
        <v>13314</v>
      </c>
      <c r="B4917" s="281" t="s">
        <v>11255</v>
      </c>
      <c r="C4917" s="281" t="s">
        <v>11256</v>
      </c>
      <c r="D4917" s="166">
        <v>2</v>
      </c>
      <c r="E4917" s="166">
        <v>2</v>
      </c>
      <c r="F4917" s="281" t="s">
        <v>10050</v>
      </c>
      <c r="G4917">
        <v>1</v>
      </c>
      <c r="H4917">
        <v>1</v>
      </c>
    </row>
    <row r="4918" spans="1:8" x14ac:dyDescent="0.3">
      <c r="A4918" s="281">
        <v>13356</v>
      </c>
      <c r="B4918" s="281" t="s">
        <v>11257</v>
      </c>
      <c r="C4918" s="281" t="s">
        <v>11258</v>
      </c>
      <c r="D4918" s="166">
        <v>2</v>
      </c>
      <c r="E4918" s="166">
        <v>2</v>
      </c>
      <c r="F4918" s="281" t="s">
        <v>10050</v>
      </c>
      <c r="G4918">
        <v>1</v>
      </c>
      <c r="H4918">
        <v>1</v>
      </c>
    </row>
    <row r="4919" spans="1:8" x14ac:dyDescent="0.3">
      <c r="A4919" s="281">
        <v>13386</v>
      </c>
      <c r="B4919" s="281" t="s">
        <v>11259</v>
      </c>
      <c r="C4919" s="281" t="s">
        <v>11260</v>
      </c>
      <c r="D4919" s="166">
        <v>2</v>
      </c>
      <c r="E4919" s="166">
        <v>2</v>
      </c>
      <c r="F4919" s="281" t="s">
        <v>10050</v>
      </c>
      <c r="G4919">
        <v>1</v>
      </c>
      <c r="H4919">
        <v>1</v>
      </c>
    </row>
    <row r="4920" spans="1:8" x14ac:dyDescent="0.3">
      <c r="A4920" s="281">
        <v>13398</v>
      </c>
      <c r="B4920" s="281" t="s">
        <v>11261</v>
      </c>
      <c r="C4920" s="281" t="s">
        <v>11262</v>
      </c>
      <c r="D4920" s="166">
        <v>3</v>
      </c>
      <c r="E4920" s="166">
        <v>2</v>
      </c>
      <c r="F4920" s="281" t="s">
        <v>10050</v>
      </c>
      <c r="G4920">
        <v>1</v>
      </c>
      <c r="H4920">
        <v>1</v>
      </c>
    </row>
    <row r="4921" spans="1:8" x14ac:dyDescent="0.3">
      <c r="A4921" s="281">
        <v>13411</v>
      </c>
      <c r="B4921" s="281" t="s">
        <v>11263</v>
      </c>
      <c r="C4921" s="281" t="s">
        <v>11264</v>
      </c>
      <c r="D4921" s="166">
        <v>3</v>
      </c>
      <c r="E4921" s="166">
        <v>2</v>
      </c>
      <c r="F4921" s="281" t="s">
        <v>10050</v>
      </c>
      <c r="G4921">
        <v>1</v>
      </c>
      <c r="H4921">
        <v>1</v>
      </c>
    </row>
    <row r="4922" spans="1:8" x14ac:dyDescent="0.3">
      <c r="A4922" s="281">
        <v>13480</v>
      </c>
      <c r="B4922" s="281" t="s">
        <v>11265</v>
      </c>
      <c r="C4922" s="281" t="s">
        <v>11266</v>
      </c>
      <c r="D4922" s="166">
        <v>1</v>
      </c>
      <c r="E4922" s="166">
        <v>2</v>
      </c>
      <c r="F4922" s="281" t="s">
        <v>10050</v>
      </c>
      <c r="G4922">
        <v>1</v>
      </c>
      <c r="H4922">
        <v>1</v>
      </c>
    </row>
    <row r="4923" spans="1:8" x14ac:dyDescent="0.3">
      <c r="A4923" s="281">
        <v>13493</v>
      </c>
      <c r="B4923" s="281" t="s">
        <v>11267</v>
      </c>
      <c r="C4923" s="281" t="s">
        <v>11268</v>
      </c>
      <c r="D4923" s="166">
        <v>1</v>
      </c>
      <c r="E4923" s="166">
        <v>2</v>
      </c>
      <c r="F4923" s="281" t="s">
        <v>10050</v>
      </c>
      <c r="G4923">
        <v>1</v>
      </c>
      <c r="H4923">
        <v>1</v>
      </c>
    </row>
    <row r="4924" spans="1:8" x14ac:dyDescent="0.3">
      <c r="A4924" s="6">
        <v>13516</v>
      </c>
      <c r="B4924" s="6" t="s">
        <v>11269</v>
      </c>
      <c r="C4924" s="6" t="s">
        <v>4103</v>
      </c>
      <c r="D4924" s="55">
        <v>3</v>
      </c>
      <c r="E4924" s="55">
        <v>2</v>
      </c>
      <c r="F4924" s="6" t="s">
        <v>10050</v>
      </c>
      <c r="G4924">
        <v>0</v>
      </c>
      <c r="H4924">
        <v>1</v>
      </c>
    </row>
    <row r="4925" spans="1:8" x14ac:dyDescent="0.3">
      <c r="A4925" s="281">
        <v>13706</v>
      </c>
      <c r="B4925" s="281" t="s">
        <v>11270</v>
      </c>
      <c r="C4925" s="281" t="s">
        <v>11271</v>
      </c>
      <c r="D4925" s="166">
        <v>2</v>
      </c>
      <c r="E4925" s="166">
        <v>2</v>
      </c>
      <c r="F4925" s="281" t="s">
        <v>10050</v>
      </c>
      <c r="G4925">
        <v>1</v>
      </c>
      <c r="H4925">
        <v>1</v>
      </c>
    </row>
    <row r="4926" spans="1:8" x14ac:dyDescent="0.3">
      <c r="A4926" s="281">
        <v>13763</v>
      </c>
      <c r="B4926" s="281" t="s">
        <v>11272</v>
      </c>
      <c r="C4926" s="281" t="s">
        <v>11273</v>
      </c>
      <c r="D4926" s="166">
        <v>1</v>
      </c>
      <c r="E4926" s="166">
        <v>2</v>
      </c>
      <c r="F4926" s="281" t="s">
        <v>10050</v>
      </c>
      <c r="G4926">
        <v>1</v>
      </c>
      <c r="H4926">
        <v>1</v>
      </c>
    </row>
    <row r="4927" spans="1:8" x14ac:dyDescent="0.3">
      <c r="A4927" s="281">
        <v>13770</v>
      </c>
      <c r="B4927" s="281" t="s">
        <v>11274</v>
      </c>
      <c r="C4927" s="281" t="s">
        <v>11275</v>
      </c>
      <c r="D4927" s="166">
        <v>1</v>
      </c>
      <c r="E4927" s="166">
        <v>2</v>
      </c>
      <c r="F4927" s="281" t="s">
        <v>10050</v>
      </c>
      <c r="G4927">
        <v>1</v>
      </c>
      <c r="H4927">
        <v>1</v>
      </c>
    </row>
    <row r="4928" spans="1:8" x14ac:dyDescent="0.3">
      <c r="A4928" s="281">
        <v>13771</v>
      </c>
      <c r="B4928" s="281" t="s">
        <v>11276</v>
      </c>
      <c r="C4928" s="281" t="s">
        <v>4107</v>
      </c>
      <c r="D4928" s="166">
        <v>1</v>
      </c>
      <c r="E4928" s="166">
        <v>2</v>
      </c>
      <c r="F4928" s="281" t="s">
        <v>10050</v>
      </c>
      <c r="G4928">
        <v>1</v>
      </c>
      <c r="H4928">
        <v>0</v>
      </c>
    </row>
    <row r="4929" spans="1:8" x14ac:dyDescent="0.3">
      <c r="A4929" s="281">
        <v>13782</v>
      </c>
      <c r="B4929" s="281" t="s">
        <v>11277</v>
      </c>
      <c r="C4929" s="281" t="s">
        <v>11278</v>
      </c>
      <c r="D4929" s="166">
        <v>1</v>
      </c>
      <c r="E4929" s="166">
        <v>2</v>
      </c>
      <c r="F4929" s="281" t="s">
        <v>10050</v>
      </c>
      <c r="G4929">
        <v>1</v>
      </c>
      <c r="H4929">
        <v>1</v>
      </c>
    </row>
    <row r="4930" spans="1:8" x14ac:dyDescent="0.3">
      <c r="A4930" s="281">
        <v>13791</v>
      </c>
      <c r="B4930" s="281" t="s">
        <v>11279</v>
      </c>
      <c r="C4930" s="281" t="s">
        <v>11280</v>
      </c>
      <c r="D4930" s="166">
        <v>2</v>
      </c>
      <c r="E4930" s="166">
        <v>2</v>
      </c>
      <c r="F4930" s="281" t="s">
        <v>10050</v>
      </c>
      <c r="G4930">
        <v>1</v>
      </c>
      <c r="H4930">
        <v>1</v>
      </c>
    </row>
    <row r="4931" spans="1:8" x14ac:dyDescent="0.3">
      <c r="A4931" s="281">
        <v>13813</v>
      </c>
      <c r="B4931" s="281" t="s">
        <v>11281</v>
      </c>
      <c r="C4931" s="281" t="s">
        <v>11282</v>
      </c>
      <c r="D4931" s="166">
        <v>1</v>
      </c>
      <c r="E4931" s="166">
        <v>2</v>
      </c>
      <c r="F4931" s="281" t="s">
        <v>10050</v>
      </c>
      <c r="G4931">
        <v>1</v>
      </c>
      <c r="H4931">
        <v>1</v>
      </c>
    </row>
    <row r="4932" spans="1:8" x14ac:dyDescent="0.3">
      <c r="A4932" s="281">
        <v>13817</v>
      </c>
      <c r="B4932" s="281" t="s">
        <v>11283</v>
      </c>
      <c r="C4932" s="281" t="s">
        <v>11284</v>
      </c>
      <c r="D4932" s="166">
        <v>1</v>
      </c>
      <c r="E4932" s="166">
        <v>2</v>
      </c>
      <c r="F4932" s="281" t="s">
        <v>10050</v>
      </c>
      <c r="G4932">
        <v>1</v>
      </c>
      <c r="H4932">
        <v>1</v>
      </c>
    </row>
    <row r="4933" spans="1:8" x14ac:dyDescent="0.3">
      <c r="A4933" s="281">
        <v>13821</v>
      </c>
      <c r="B4933" s="281" t="s">
        <v>11285</v>
      </c>
      <c r="C4933" s="281" t="s">
        <v>11286</v>
      </c>
      <c r="D4933" s="166">
        <v>3</v>
      </c>
      <c r="E4933" s="166">
        <v>2</v>
      </c>
      <c r="F4933" s="281" t="s">
        <v>10050</v>
      </c>
      <c r="G4933">
        <v>1</v>
      </c>
      <c r="H4933">
        <v>1</v>
      </c>
    </row>
    <row r="4934" spans="1:8" x14ac:dyDescent="0.3">
      <c r="A4934" s="281">
        <v>13822</v>
      </c>
      <c r="B4934" s="281" t="s">
        <v>11287</v>
      </c>
      <c r="C4934" s="281" t="s">
        <v>11288</v>
      </c>
      <c r="D4934" s="166">
        <v>2</v>
      </c>
      <c r="E4934" s="166">
        <v>2</v>
      </c>
      <c r="F4934" s="281" t="s">
        <v>10050</v>
      </c>
      <c r="G4934">
        <v>1</v>
      </c>
      <c r="H4934">
        <v>1</v>
      </c>
    </row>
    <row r="4935" spans="1:8" x14ac:dyDescent="0.3">
      <c r="A4935" s="281">
        <v>13832</v>
      </c>
      <c r="B4935" s="281" t="s">
        <v>11289</v>
      </c>
      <c r="C4935" s="281" t="s">
        <v>11290</v>
      </c>
      <c r="D4935" s="166">
        <v>3</v>
      </c>
      <c r="E4935" s="166">
        <v>2</v>
      </c>
      <c r="F4935" s="281" t="s">
        <v>10050</v>
      </c>
      <c r="G4935">
        <v>1</v>
      </c>
      <c r="H4935">
        <v>1</v>
      </c>
    </row>
    <row r="4936" spans="1:8" x14ac:dyDescent="0.3">
      <c r="A4936" s="281">
        <v>13835</v>
      </c>
      <c r="B4936" s="281" t="s">
        <v>11291</v>
      </c>
      <c r="C4936" s="281" t="s">
        <v>11292</v>
      </c>
      <c r="D4936" s="166">
        <v>2</v>
      </c>
      <c r="E4936" s="166">
        <v>2</v>
      </c>
      <c r="F4936" s="281" t="s">
        <v>10050</v>
      </c>
      <c r="G4936">
        <v>1</v>
      </c>
      <c r="H4936">
        <v>1</v>
      </c>
    </row>
    <row r="4937" spans="1:8" x14ac:dyDescent="0.3">
      <c r="A4937" s="281">
        <v>13846</v>
      </c>
      <c r="B4937" s="281" t="s">
        <v>11293</v>
      </c>
      <c r="C4937" s="281" t="s">
        <v>11294</v>
      </c>
      <c r="D4937" s="166">
        <v>2</v>
      </c>
      <c r="E4937" s="166">
        <v>2</v>
      </c>
      <c r="F4937" s="281" t="s">
        <v>10050</v>
      </c>
      <c r="G4937">
        <v>1</v>
      </c>
      <c r="H4937">
        <v>1</v>
      </c>
    </row>
    <row r="4938" spans="1:8" x14ac:dyDescent="0.3">
      <c r="A4938" s="281">
        <v>13853</v>
      </c>
      <c r="B4938" s="281" t="s">
        <v>11295</v>
      </c>
      <c r="C4938" s="281" t="s">
        <v>11296</v>
      </c>
      <c r="D4938" s="166">
        <v>1</v>
      </c>
      <c r="E4938" s="166">
        <v>2</v>
      </c>
      <c r="F4938" s="281" t="s">
        <v>10050</v>
      </c>
      <c r="G4938">
        <v>1</v>
      </c>
      <c r="H4938">
        <v>1</v>
      </c>
    </row>
    <row r="4939" spans="1:8" x14ac:dyDescent="0.3">
      <c r="A4939" s="281">
        <v>13864</v>
      </c>
      <c r="B4939" s="281" t="s">
        <v>11297</v>
      </c>
      <c r="C4939" s="281" t="s">
        <v>11298</v>
      </c>
      <c r="D4939" s="166">
        <v>3</v>
      </c>
      <c r="E4939" s="166">
        <v>2</v>
      </c>
      <c r="F4939" s="281" t="s">
        <v>10050</v>
      </c>
      <c r="G4939">
        <v>1</v>
      </c>
      <c r="H4939">
        <v>1</v>
      </c>
    </row>
    <row r="4940" spans="1:8" x14ac:dyDescent="0.3">
      <c r="A4940" s="281">
        <v>13873</v>
      </c>
      <c r="B4940" s="281" t="s">
        <v>11299</v>
      </c>
      <c r="C4940" s="281" t="s">
        <v>11300</v>
      </c>
      <c r="D4940" s="166">
        <v>2</v>
      </c>
      <c r="E4940" s="166">
        <v>2</v>
      </c>
      <c r="F4940" s="281" t="s">
        <v>10050</v>
      </c>
      <c r="G4940">
        <v>1</v>
      </c>
      <c r="H4940">
        <v>1</v>
      </c>
    </row>
    <row r="4941" spans="1:8" x14ac:dyDescent="0.3">
      <c r="A4941" s="281">
        <v>13876</v>
      </c>
      <c r="B4941" s="281" t="s">
        <v>11301</v>
      </c>
      <c r="C4941" s="281" t="s">
        <v>11302</v>
      </c>
      <c r="D4941" s="166">
        <v>2</v>
      </c>
      <c r="E4941" s="166">
        <v>2</v>
      </c>
      <c r="F4941" s="281" t="s">
        <v>10050</v>
      </c>
      <c r="G4941">
        <v>1</v>
      </c>
      <c r="H4941">
        <v>1</v>
      </c>
    </row>
    <row r="4942" spans="1:8" x14ac:dyDescent="0.3">
      <c r="A4942" s="281">
        <v>13878</v>
      </c>
      <c r="B4942" s="281" t="s">
        <v>11303</v>
      </c>
      <c r="C4942" s="281" t="s">
        <v>11304</v>
      </c>
      <c r="D4942" s="166">
        <v>1</v>
      </c>
      <c r="E4942" s="166">
        <v>2</v>
      </c>
      <c r="F4942" s="281" t="s">
        <v>10050</v>
      </c>
      <c r="G4942">
        <v>1</v>
      </c>
      <c r="H4942">
        <v>1</v>
      </c>
    </row>
    <row r="4943" spans="1:8" x14ac:dyDescent="0.3">
      <c r="A4943" s="281">
        <v>13882</v>
      </c>
      <c r="B4943" s="281" t="s">
        <v>11305</v>
      </c>
      <c r="C4943" s="281" t="s">
        <v>11306</v>
      </c>
      <c r="D4943" s="166">
        <v>2</v>
      </c>
      <c r="E4943" s="166">
        <v>2</v>
      </c>
      <c r="F4943" s="281" t="s">
        <v>10050</v>
      </c>
      <c r="G4943">
        <v>1</v>
      </c>
      <c r="H4943">
        <v>1</v>
      </c>
    </row>
    <row r="4944" spans="1:8" x14ac:dyDescent="0.3">
      <c r="A4944" s="281">
        <v>13886</v>
      </c>
      <c r="B4944" s="281" t="s">
        <v>11307</v>
      </c>
      <c r="C4944" s="281" t="s">
        <v>11308</v>
      </c>
      <c r="D4944" s="166">
        <v>1</v>
      </c>
      <c r="E4944" s="166">
        <v>2</v>
      </c>
      <c r="F4944" s="281" t="s">
        <v>10050</v>
      </c>
      <c r="G4944">
        <v>1</v>
      </c>
      <c r="H4944">
        <v>1</v>
      </c>
    </row>
    <row r="4945" spans="1:8" x14ac:dyDescent="0.3">
      <c r="A4945" s="281">
        <v>13914</v>
      </c>
      <c r="B4945" s="281" t="s">
        <v>11309</v>
      </c>
      <c r="C4945" s="281" t="s">
        <v>11310</v>
      </c>
      <c r="D4945" s="166">
        <v>1</v>
      </c>
      <c r="E4945" s="166">
        <v>2</v>
      </c>
      <c r="F4945" s="281" t="s">
        <v>10050</v>
      </c>
      <c r="G4945">
        <v>1</v>
      </c>
      <c r="H4945">
        <v>1</v>
      </c>
    </row>
    <row r="4946" spans="1:8" x14ac:dyDescent="0.3">
      <c r="A4946" s="281">
        <v>13923</v>
      </c>
      <c r="B4946" s="281" t="s">
        <v>11311</v>
      </c>
      <c r="C4946" s="281" t="s">
        <v>11312</v>
      </c>
      <c r="D4946" s="166">
        <v>2</v>
      </c>
      <c r="E4946" s="166">
        <v>2</v>
      </c>
      <c r="F4946" s="281" t="s">
        <v>10050</v>
      </c>
      <c r="G4946">
        <v>1</v>
      </c>
      <c r="H4946">
        <v>1</v>
      </c>
    </row>
    <row r="4947" spans="1:8" x14ac:dyDescent="0.3">
      <c r="A4947" s="281">
        <v>13945</v>
      </c>
      <c r="B4947" s="281" t="s">
        <v>11313</v>
      </c>
      <c r="C4947" s="281" t="s">
        <v>11314</v>
      </c>
      <c r="D4947" s="166">
        <v>2</v>
      </c>
      <c r="E4947" s="166">
        <v>2</v>
      </c>
      <c r="F4947" s="281" t="s">
        <v>10050</v>
      </c>
      <c r="G4947">
        <v>1</v>
      </c>
      <c r="H4947">
        <v>1</v>
      </c>
    </row>
    <row r="4948" spans="1:8" x14ac:dyDescent="0.3">
      <c r="A4948" s="281">
        <v>13964</v>
      </c>
      <c r="B4948" s="281" t="s">
        <v>11315</v>
      </c>
      <c r="C4948" s="281" t="s">
        <v>11316</v>
      </c>
      <c r="D4948" s="166">
        <v>2</v>
      </c>
      <c r="E4948" s="166">
        <v>2</v>
      </c>
      <c r="F4948" s="281" t="s">
        <v>10050</v>
      </c>
      <c r="G4948">
        <v>1</v>
      </c>
      <c r="H4948">
        <v>1</v>
      </c>
    </row>
    <row r="4949" spans="1:8" x14ac:dyDescent="0.3">
      <c r="A4949" s="281">
        <v>13969</v>
      </c>
      <c r="B4949" s="281" t="s">
        <v>11317</v>
      </c>
      <c r="C4949" s="281" t="s">
        <v>11318</v>
      </c>
      <c r="D4949" s="166">
        <v>2</v>
      </c>
      <c r="E4949" s="166">
        <v>2</v>
      </c>
      <c r="F4949" s="281" t="s">
        <v>10050</v>
      </c>
      <c r="G4949">
        <v>1</v>
      </c>
      <c r="H4949">
        <v>1</v>
      </c>
    </row>
    <row r="4950" spans="1:8" x14ac:dyDescent="0.3">
      <c r="A4950" s="6">
        <v>13975</v>
      </c>
      <c r="B4950" s="6" t="s">
        <v>11319</v>
      </c>
      <c r="C4950" s="6" t="s">
        <v>11320</v>
      </c>
      <c r="D4950" s="55">
        <v>2</v>
      </c>
      <c r="E4950" s="55">
        <v>2</v>
      </c>
      <c r="F4950" s="6" t="s">
        <v>10050</v>
      </c>
      <c r="G4950">
        <v>0</v>
      </c>
      <c r="H4950">
        <v>1</v>
      </c>
    </row>
    <row r="4951" spans="1:8" x14ac:dyDescent="0.3">
      <c r="A4951" s="281">
        <v>13976</v>
      </c>
      <c r="B4951" s="281" t="s">
        <v>11321</v>
      </c>
      <c r="C4951" s="281" t="s">
        <v>11322</v>
      </c>
      <c r="D4951" s="166">
        <v>2</v>
      </c>
      <c r="E4951" s="166">
        <v>2</v>
      </c>
      <c r="F4951" s="281" t="s">
        <v>10050</v>
      </c>
      <c r="G4951">
        <v>1</v>
      </c>
      <c r="H4951">
        <v>1</v>
      </c>
    </row>
    <row r="4952" spans="1:8" x14ac:dyDescent="0.3">
      <c r="A4952" s="281">
        <v>14018</v>
      </c>
      <c r="B4952" s="281" t="s">
        <v>11323</v>
      </c>
      <c r="C4952" s="281" t="s">
        <v>11324</v>
      </c>
      <c r="D4952" s="166">
        <v>2</v>
      </c>
      <c r="E4952" s="166">
        <v>2</v>
      </c>
      <c r="F4952" s="281" t="s">
        <v>10050</v>
      </c>
      <c r="G4952">
        <v>1</v>
      </c>
      <c r="H4952">
        <v>0</v>
      </c>
    </row>
    <row r="4953" spans="1:8" x14ac:dyDescent="0.3">
      <c r="A4953" s="281">
        <v>14035</v>
      </c>
      <c r="B4953" s="281" t="s">
        <v>11325</v>
      </c>
      <c r="C4953" s="281" t="s">
        <v>11326</v>
      </c>
      <c r="D4953" s="166">
        <v>2</v>
      </c>
      <c r="E4953" s="166">
        <v>2</v>
      </c>
      <c r="F4953" s="281" t="s">
        <v>10050</v>
      </c>
      <c r="G4953">
        <v>1</v>
      </c>
      <c r="H4953">
        <v>1</v>
      </c>
    </row>
    <row r="4954" spans="1:8" x14ac:dyDescent="0.3">
      <c r="A4954" s="281">
        <v>14063</v>
      </c>
      <c r="B4954" s="281" t="s">
        <v>11327</v>
      </c>
      <c r="C4954" s="281" t="s">
        <v>11328</v>
      </c>
      <c r="D4954" s="166">
        <v>1</v>
      </c>
      <c r="E4954" s="166">
        <v>2</v>
      </c>
      <c r="F4954" s="281" t="s">
        <v>10050</v>
      </c>
      <c r="G4954">
        <v>1</v>
      </c>
      <c r="H4954">
        <v>1</v>
      </c>
    </row>
    <row r="4955" spans="1:8" x14ac:dyDescent="0.3">
      <c r="A4955" s="281">
        <v>14091</v>
      </c>
      <c r="B4955" s="281" t="s">
        <v>11329</v>
      </c>
      <c r="C4955" s="281" t="s">
        <v>11330</v>
      </c>
      <c r="D4955" s="166">
        <v>1</v>
      </c>
      <c r="E4955" s="166">
        <v>2</v>
      </c>
      <c r="F4955" s="281" t="s">
        <v>10050</v>
      </c>
      <c r="G4955">
        <v>1</v>
      </c>
      <c r="H4955">
        <v>1</v>
      </c>
    </row>
    <row r="4956" spans="1:8" x14ac:dyDescent="0.3">
      <c r="A4956" s="281">
        <v>14104</v>
      </c>
      <c r="B4956" s="281" t="s">
        <v>11331</v>
      </c>
      <c r="C4956" s="281" t="s">
        <v>11332</v>
      </c>
      <c r="D4956" s="166">
        <v>1</v>
      </c>
      <c r="E4956" s="166">
        <v>2</v>
      </c>
      <c r="F4956" s="281" t="s">
        <v>10050</v>
      </c>
      <c r="G4956">
        <v>1</v>
      </c>
      <c r="H4956">
        <v>0</v>
      </c>
    </row>
    <row r="4957" spans="1:8" x14ac:dyDescent="0.3">
      <c r="A4957" s="281">
        <v>14109</v>
      </c>
      <c r="B4957" s="281" t="s">
        <v>11333</v>
      </c>
      <c r="C4957" s="281" t="s">
        <v>11334</v>
      </c>
      <c r="D4957" s="166">
        <v>1</v>
      </c>
      <c r="E4957" s="166">
        <v>2</v>
      </c>
      <c r="F4957" s="281" t="s">
        <v>10050</v>
      </c>
      <c r="G4957">
        <v>1</v>
      </c>
      <c r="H4957">
        <v>1</v>
      </c>
    </row>
    <row r="4958" spans="1:8" x14ac:dyDescent="0.3">
      <c r="A4958" s="281">
        <v>14110</v>
      </c>
      <c r="B4958" s="281" t="s">
        <v>11335</v>
      </c>
      <c r="C4958" s="281" t="s">
        <v>11336</v>
      </c>
      <c r="D4958" s="166">
        <v>3</v>
      </c>
      <c r="E4958" s="166">
        <v>2</v>
      </c>
      <c r="F4958" s="281" t="s">
        <v>10050</v>
      </c>
      <c r="G4958">
        <v>1</v>
      </c>
      <c r="H4958">
        <v>1</v>
      </c>
    </row>
    <row r="4959" spans="1:8" x14ac:dyDescent="0.3">
      <c r="A4959" s="281">
        <v>14116</v>
      </c>
      <c r="B4959" s="281" t="s">
        <v>11337</v>
      </c>
      <c r="C4959" s="281" t="s">
        <v>11338</v>
      </c>
      <c r="D4959" s="166">
        <v>1</v>
      </c>
      <c r="E4959" s="166">
        <v>2</v>
      </c>
      <c r="F4959" s="281" t="s">
        <v>10050</v>
      </c>
      <c r="G4959">
        <v>1</v>
      </c>
      <c r="H4959">
        <v>1</v>
      </c>
    </row>
    <row r="4960" spans="1:8" x14ac:dyDescent="0.3">
      <c r="A4960" s="281">
        <v>14117</v>
      </c>
      <c r="B4960" s="281" t="s">
        <v>11339</v>
      </c>
      <c r="C4960" s="281" t="s">
        <v>11340</v>
      </c>
      <c r="D4960" s="166">
        <v>1</v>
      </c>
      <c r="E4960" s="166">
        <v>2</v>
      </c>
      <c r="F4960" s="281" t="s">
        <v>10050</v>
      </c>
      <c r="G4960">
        <v>1</v>
      </c>
      <c r="H4960">
        <v>1</v>
      </c>
    </row>
    <row r="4961" spans="1:8" x14ac:dyDescent="0.3">
      <c r="A4961" s="281">
        <v>14132</v>
      </c>
      <c r="B4961" s="281" t="s">
        <v>11341</v>
      </c>
      <c r="C4961" s="281" t="s">
        <v>11342</v>
      </c>
      <c r="D4961" s="166">
        <v>3</v>
      </c>
      <c r="E4961" s="166">
        <v>2</v>
      </c>
      <c r="F4961" s="281" t="s">
        <v>10050</v>
      </c>
      <c r="G4961">
        <v>1</v>
      </c>
      <c r="H4961">
        <v>1</v>
      </c>
    </row>
    <row r="4962" spans="1:8" x14ac:dyDescent="0.3">
      <c r="A4962" s="281">
        <v>14168</v>
      </c>
      <c r="B4962" s="281" t="s">
        <v>11343</v>
      </c>
      <c r="C4962" s="281" t="s">
        <v>11344</v>
      </c>
      <c r="D4962" s="166">
        <v>2</v>
      </c>
      <c r="E4962" s="166">
        <v>2</v>
      </c>
      <c r="F4962" s="281" t="s">
        <v>10050</v>
      </c>
      <c r="G4962">
        <v>1</v>
      </c>
      <c r="H4962">
        <v>1</v>
      </c>
    </row>
    <row r="4963" spans="1:8" x14ac:dyDescent="0.3">
      <c r="A4963" s="281">
        <v>14171</v>
      </c>
      <c r="B4963" s="281" t="s">
        <v>11345</v>
      </c>
      <c r="C4963" s="281" t="s">
        <v>11346</v>
      </c>
      <c r="D4963" s="166">
        <v>3</v>
      </c>
      <c r="E4963" s="166">
        <v>2</v>
      </c>
      <c r="F4963" s="281" t="s">
        <v>10050</v>
      </c>
      <c r="G4963">
        <v>1</v>
      </c>
      <c r="H4963">
        <v>1</v>
      </c>
    </row>
    <row r="4964" spans="1:8" x14ac:dyDescent="0.3">
      <c r="A4964" s="281">
        <v>14175</v>
      </c>
      <c r="B4964" s="281" t="s">
        <v>11347</v>
      </c>
      <c r="C4964" s="281" t="s">
        <v>11348</v>
      </c>
      <c r="D4964" s="166">
        <v>1</v>
      </c>
      <c r="E4964" s="166">
        <v>2</v>
      </c>
      <c r="F4964" s="281" t="s">
        <v>10050</v>
      </c>
      <c r="G4964">
        <v>1</v>
      </c>
      <c r="H4964">
        <v>1</v>
      </c>
    </row>
    <row r="4965" spans="1:8" x14ac:dyDescent="0.3">
      <c r="A4965" s="281">
        <v>14189</v>
      </c>
      <c r="B4965" s="281" t="s">
        <v>11349</v>
      </c>
      <c r="C4965" s="281" t="s">
        <v>11350</v>
      </c>
      <c r="D4965" s="166">
        <v>2</v>
      </c>
      <c r="E4965" s="166">
        <v>2</v>
      </c>
      <c r="F4965" s="281" t="s">
        <v>10050</v>
      </c>
      <c r="G4965">
        <v>1</v>
      </c>
      <c r="H4965">
        <v>1</v>
      </c>
    </row>
    <row r="4966" spans="1:8" x14ac:dyDescent="0.3">
      <c r="A4966" s="281">
        <v>14194</v>
      </c>
      <c r="B4966" s="281" t="s">
        <v>11351</v>
      </c>
      <c r="C4966" s="281" t="s">
        <v>11352</v>
      </c>
      <c r="D4966" s="166">
        <v>1</v>
      </c>
      <c r="E4966" s="166">
        <v>2</v>
      </c>
      <c r="F4966" s="281" t="s">
        <v>10050</v>
      </c>
      <c r="G4966">
        <v>1</v>
      </c>
      <c r="H4966">
        <v>1</v>
      </c>
    </row>
    <row r="4967" spans="1:8" x14ac:dyDescent="0.3">
      <c r="A4967" s="281">
        <v>14209</v>
      </c>
      <c r="B4967" s="281" t="s">
        <v>11353</v>
      </c>
      <c r="C4967" s="281" t="s">
        <v>11354</v>
      </c>
      <c r="D4967" s="166">
        <v>1</v>
      </c>
      <c r="E4967" s="166">
        <v>2</v>
      </c>
      <c r="F4967" s="281" t="s">
        <v>10050</v>
      </c>
      <c r="G4967">
        <v>1</v>
      </c>
      <c r="H4967">
        <v>1</v>
      </c>
    </row>
    <row r="4968" spans="1:8" x14ac:dyDescent="0.3">
      <c r="A4968" s="281">
        <v>14212</v>
      </c>
      <c r="B4968" s="281" t="s">
        <v>11355</v>
      </c>
      <c r="C4968" s="281" t="s">
        <v>11356</v>
      </c>
      <c r="D4968" s="166">
        <v>2</v>
      </c>
      <c r="E4968" s="166">
        <v>2</v>
      </c>
      <c r="F4968" s="281" t="s">
        <v>10050</v>
      </c>
      <c r="G4968">
        <v>1</v>
      </c>
      <c r="H4968">
        <v>1</v>
      </c>
    </row>
    <row r="4969" spans="1:8" x14ac:dyDescent="0.3">
      <c r="A4969" s="281">
        <v>14214</v>
      </c>
      <c r="B4969" s="281" t="s">
        <v>11357</v>
      </c>
      <c r="C4969" s="281" t="s">
        <v>11358</v>
      </c>
      <c r="D4969" s="166">
        <v>2</v>
      </c>
      <c r="E4969" s="166">
        <v>2</v>
      </c>
      <c r="F4969" s="281" t="s">
        <v>10050</v>
      </c>
      <c r="G4969">
        <v>1</v>
      </c>
      <c r="H4969">
        <v>1</v>
      </c>
    </row>
    <row r="4970" spans="1:8" x14ac:dyDescent="0.3">
      <c r="A4970" s="281">
        <v>14218</v>
      </c>
      <c r="B4970" s="281" t="s">
        <v>11359</v>
      </c>
      <c r="C4970" s="281" t="s">
        <v>11360</v>
      </c>
      <c r="D4970" s="166">
        <v>2</v>
      </c>
      <c r="E4970" s="166">
        <v>2</v>
      </c>
      <c r="F4970" s="281" t="s">
        <v>10050</v>
      </c>
      <c r="G4970">
        <v>1</v>
      </c>
      <c r="H4970">
        <v>1</v>
      </c>
    </row>
    <row r="4971" spans="1:8" x14ac:dyDescent="0.3">
      <c r="A4971" s="281">
        <v>14236</v>
      </c>
      <c r="B4971" s="281" t="s">
        <v>11361</v>
      </c>
      <c r="C4971" s="281" t="s">
        <v>11362</v>
      </c>
      <c r="D4971" s="166">
        <v>3</v>
      </c>
      <c r="E4971" s="166">
        <v>2</v>
      </c>
      <c r="F4971" s="281" t="s">
        <v>10050</v>
      </c>
      <c r="G4971">
        <v>1</v>
      </c>
      <c r="H4971">
        <v>1</v>
      </c>
    </row>
    <row r="4972" spans="1:8" x14ac:dyDescent="0.3">
      <c r="A4972" s="281">
        <v>14240</v>
      </c>
      <c r="B4972" s="281" t="s">
        <v>11363</v>
      </c>
      <c r="C4972" s="281" t="s">
        <v>11364</v>
      </c>
      <c r="D4972" s="166">
        <v>1</v>
      </c>
      <c r="E4972" s="166">
        <v>2</v>
      </c>
      <c r="F4972" s="281" t="s">
        <v>10050</v>
      </c>
      <c r="G4972">
        <v>1</v>
      </c>
      <c r="H4972">
        <v>1</v>
      </c>
    </row>
    <row r="4973" spans="1:8" x14ac:dyDescent="0.3">
      <c r="A4973" s="281">
        <v>14262</v>
      </c>
      <c r="B4973" s="281" t="s">
        <v>11365</v>
      </c>
      <c r="C4973" s="281" t="s">
        <v>11366</v>
      </c>
      <c r="D4973" s="166">
        <v>3</v>
      </c>
      <c r="E4973" s="166">
        <v>2</v>
      </c>
      <c r="F4973" s="281" t="s">
        <v>10050</v>
      </c>
      <c r="G4973">
        <v>1</v>
      </c>
      <c r="H4973">
        <v>1</v>
      </c>
    </row>
    <row r="4974" spans="1:8" x14ac:dyDescent="0.3">
      <c r="A4974" s="281">
        <v>14295</v>
      </c>
      <c r="B4974" s="281" t="s">
        <v>11367</v>
      </c>
      <c r="C4974" s="281" t="s">
        <v>11368</v>
      </c>
      <c r="D4974" s="166">
        <v>1</v>
      </c>
      <c r="E4974" s="166">
        <v>2</v>
      </c>
      <c r="F4974" s="281" t="s">
        <v>10050</v>
      </c>
      <c r="G4974">
        <v>1</v>
      </c>
      <c r="H4974">
        <v>1</v>
      </c>
    </row>
    <row r="4975" spans="1:8" x14ac:dyDescent="0.3">
      <c r="A4975" s="6">
        <v>14297</v>
      </c>
      <c r="B4975" s="6" t="s">
        <v>11369</v>
      </c>
      <c r="C4975" s="6" t="s">
        <v>11370</v>
      </c>
      <c r="D4975" s="55">
        <v>1</v>
      </c>
      <c r="E4975" s="55">
        <v>2</v>
      </c>
      <c r="F4975" s="6" t="s">
        <v>10050</v>
      </c>
      <c r="G4975">
        <v>0</v>
      </c>
      <c r="H4975">
        <v>1</v>
      </c>
    </row>
    <row r="4976" spans="1:8" x14ac:dyDescent="0.3">
      <c r="A4976" s="281">
        <v>14355</v>
      </c>
      <c r="B4976" s="281" t="s">
        <v>11371</v>
      </c>
      <c r="C4976" s="281" t="s">
        <v>4109</v>
      </c>
      <c r="D4976" s="166">
        <v>2</v>
      </c>
      <c r="E4976" s="166">
        <v>2</v>
      </c>
      <c r="F4976" s="281" t="s">
        <v>10050</v>
      </c>
      <c r="G4976">
        <v>1</v>
      </c>
      <c r="H4976">
        <v>0</v>
      </c>
    </row>
    <row r="4977" spans="1:8" x14ac:dyDescent="0.3">
      <c r="A4977" s="281">
        <v>14416</v>
      </c>
      <c r="B4977" s="281" t="s">
        <v>11372</v>
      </c>
      <c r="C4977" s="281" t="s">
        <v>11373</v>
      </c>
      <c r="D4977" s="166">
        <v>2</v>
      </c>
      <c r="E4977" s="166">
        <v>2</v>
      </c>
      <c r="F4977" s="281" t="s">
        <v>10050</v>
      </c>
      <c r="G4977">
        <v>1</v>
      </c>
      <c r="H4977">
        <v>1</v>
      </c>
    </row>
    <row r="4978" spans="1:8" x14ac:dyDescent="0.3">
      <c r="A4978" s="281">
        <v>14434</v>
      </c>
      <c r="B4978" s="281" t="s">
        <v>11374</v>
      </c>
      <c r="C4978" s="281" t="s">
        <v>11375</v>
      </c>
      <c r="D4978" s="166">
        <v>2</v>
      </c>
      <c r="E4978" s="166">
        <v>2</v>
      </c>
      <c r="F4978" s="281" t="s">
        <v>10050</v>
      </c>
      <c r="G4978">
        <v>1</v>
      </c>
      <c r="H4978">
        <v>1</v>
      </c>
    </row>
    <row r="4979" spans="1:8" x14ac:dyDescent="0.3">
      <c r="A4979" s="281">
        <v>14466</v>
      </c>
      <c r="B4979" s="281" t="s">
        <v>11376</v>
      </c>
      <c r="C4979" s="281" t="s">
        <v>11377</v>
      </c>
      <c r="D4979" s="166">
        <v>2</v>
      </c>
      <c r="E4979" s="166">
        <v>2</v>
      </c>
      <c r="F4979" s="281" t="s">
        <v>10050</v>
      </c>
      <c r="G4979">
        <v>1</v>
      </c>
      <c r="H4979">
        <v>1</v>
      </c>
    </row>
    <row r="4980" spans="1:8" x14ac:dyDescent="0.3">
      <c r="A4980" s="281">
        <v>14547</v>
      </c>
      <c r="B4980" s="281" t="s">
        <v>11378</v>
      </c>
      <c r="C4980" s="281" t="s">
        <v>11379</v>
      </c>
      <c r="D4980" s="166">
        <v>1</v>
      </c>
      <c r="E4980" s="166">
        <v>2</v>
      </c>
      <c r="F4980" s="281" t="s">
        <v>10050</v>
      </c>
      <c r="G4980">
        <v>1</v>
      </c>
      <c r="H4980">
        <v>1</v>
      </c>
    </row>
    <row r="4981" spans="1:8" x14ac:dyDescent="0.3">
      <c r="A4981" s="281">
        <v>14619</v>
      </c>
      <c r="B4981" s="281" t="s">
        <v>11380</v>
      </c>
      <c r="C4981" s="281" t="s">
        <v>11381</v>
      </c>
      <c r="D4981" s="166">
        <v>2</v>
      </c>
      <c r="E4981" s="166">
        <v>2</v>
      </c>
      <c r="F4981" s="281" t="s">
        <v>10050</v>
      </c>
      <c r="G4981">
        <v>1</v>
      </c>
      <c r="H4981">
        <v>1</v>
      </c>
    </row>
    <row r="4982" spans="1:8" x14ac:dyDescent="0.3">
      <c r="A4982" s="281">
        <v>14624</v>
      </c>
      <c r="B4982" s="281" t="s">
        <v>11382</v>
      </c>
      <c r="C4982" s="281" t="s">
        <v>11383</v>
      </c>
      <c r="D4982" s="166">
        <v>1</v>
      </c>
      <c r="E4982" s="166">
        <v>2</v>
      </c>
      <c r="F4982" s="281" t="s">
        <v>10050</v>
      </c>
      <c r="G4982">
        <v>1</v>
      </c>
      <c r="H4982">
        <v>0</v>
      </c>
    </row>
    <row r="4983" spans="1:8" x14ac:dyDescent="0.3">
      <c r="A4983" s="281">
        <v>14635</v>
      </c>
      <c r="B4983" s="281" t="s">
        <v>11384</v>
      </c>
      <c r="C4983" s="281" t="s">
        <v>11385</v>
      </c>
      <c r="D4983" s="166">
        <v>3</v>
      </c>
      <c r="E4983" s="166">
        <v>2</v>
      </c>
      <c r="F4983" s="281" t="s">
        <v>10050</v>
      </c>
      <c r="G4983">
        <v>1</v>
      </c>
      <c r="H4983">
        <v>1</v>
      </c>
    </row>
    <row r="4984" spans="1:8" x14ac:dyDescent="0.3">
      <c r="A4984" s="281">
        <v>14665</v>
      </c>
      <c r="B4984" s="281" t="s">
        <v>11386</v>
      </c>
      <c r="C4984" s="281" t="s">
        <v>11387</v>
      </c>
      <c r="D4984" s="166">
        <v>2</v>
      </c>
      <c r="E4984" s="166">
        <v>2</v>
      </c>
      <c r="F4984" s="281" t="s">
        <v>10050</v>
      </c>
      <c r="G4984">
        <v>1</v>
      </c>
      <c r="H4984">
        <v>1</v>
      </c>
    </row>
    <row r="4985" spans="1:8" x14ac:dyDescent="0.3">
      <c r="A4985" s="281">
        <v>14675</v>
      </c>
      <c r="B4985" s="281" t="s">
        <v>11388</v>
      </c>
      <c r="C4985" s="281" t="s">
        <v>11389</v>
      </c>
      <c r="D4985" s="166">
        <v>1</v>
      </c>
      <c r="E4985" s="166">
        <v>2</v>
      </c>
      <c r="F4985" s="281" t="s">
        <v>10050</v>
      </c>
      <c r="G4985">
        <v>1</v>
      </c>
      <c r="H4985">
        <v>1</v>
      </c>
    </row>
    <row r="4986" spans="1:8" x14ac:dyDescent="0.3">
      <c r="A4986" s="281">
        <v>14678</v>
      </c>
      <c r="B4986" s="281" t="s">
        <v>11390</v>
      </c>
      <c r="C4986" s="281" t="s">
        <v>11391</v>
      </c>
      <c r="D4986" s="166">
        <v>2</v>
      </c>
      <c r="E4986" s="166">
        <v>2</v>
      </c>
      <c r="F4986" s="281" t="s">
        <v>10050</v>
      </c>
      <c r="G4986">
        <v>1</v>
      </c>
      <c r="H4986">
        <v>1</v>
      </c>
    </row>
    <row r="4987" spans="1:8" x14ac:dyDescent="0.3">
      <c r="A4987" s="281">
        <v>14691</v>
      </c>
      <c r="B4987" s="281" t="s">
        <v>11392</v>
      </c>
      <c r="C4987" s="281" t="s">
        <v>11393</v>
      </c>
      <c r="D4987" s="166">
        <v>3</v>
      </c>
      <c r="E4987" s="166">
        <v>2</v>
      </c>
      <c r="F4987" s="281" t="s">
        <v>10050</v>
      </c>
      <c r="G4987">
        <v>1</v>
      </c>
      <c r="H4987">
        <v>1</v>
      </c>
    </row>
    <row r="4988" spans="1:8" x14ac:dyDescent="0.3">
      <c r="A4988" s="281">
        <v>14699</v>
      </c>
      <c r="B4988" s="281" t="s">
        <v>11394</v>
      </c>
      <c r="C4988" s="281" t="s">
        <v>11395</v>
      </c>
      <c r="D4988" s="166">
        <v>1</v>
      </c>
      <c r="E4988" s="166">
        <v>2</v>
      </c>
      <c r="F4988" s="281" t="s">
        <v>10050</v>
      </c>
      <c r="G4988">
        <v>1</v>
      </c>
      <c r="H4988">
        <v>0</v>
      </c>
    </row>
    <row r="4989" spans="1:8" x14ac:dyDescent="0.3">
      <c r="A4989" s="281">
        <v>14704</v>
      </c>
      <c r="B4989" s="281" t="s">
        <v>11396</v>
      </c>
      <c r="C4989" s="281" t="s">
        <v>11397</v>
      </c>
      <c r="D4989" s="166">
        <v>2</v>
      </c>
      <c r="E4989" s="166">
        <v>2</v>
      </c>
      <c r="F4989" s="281" t="s">
        <v>10050</v>
      </c>
      <c r="G4989">
        <v>1</v>
      </c>
      <c r="H4989">
        <v>1</v>
      </c>
    </row>
    <row r="4990" spans="1:8" x14ac:dyDescent="0.3">
      <c r="A4990" s="281">
        <v>14717</v>
      </c>
      <c r="B4990" s="281" t="s">
        <v>11398</v>
      </c>
      <c r="C4990" s="281" t="s">
        <v>11399</v>
      </c>
      <c r="D4990" s="166">
        <v>1</v>
      </c>
      <c r="E4990" s="166">
        <v>2</v>
      </c>
      <c r="F4990" s="281" t="s">
        <v>10050</v>
      </c>
      <c r="G4990">
        <v>1</v>
      </c>
      <c r="H4990">
        <v>1</v>
      </c>
    </row>
    <row r="4991" spans="1:8" x14ac:dyDescent="0.3">
      <c r="A4991" s="281">
        <v>14736</v>
      </c>
      <c r="B4991" s="281" t="s">
        <v>11400</v>
      </c>
      <c r="C4991" s="281" t="s">
        <v>11401</v>
      </c>
      <c r="D4991" s="166">
        <v>3</v>
      </c>
      <c r="E4991" s="166">
        <v>2</v>
      </c>
      <c r="F4991" s="281" t="s">
        <v>10050</v>
      </c>
      <c r="G4991">
        <v>1</v>
      </c>
      <c r="H4991">
        <v>1</v>
      </c>
    </row>
    <row r="4992" spans="1:8" x14ac:dyDescent="0.3">
      <c r="A4992" s="281">
        <v>14737</v>
      </c>
      <c r="B4992" s="281" t="s">
        <v>11402</v>
      </c>
      <c r="C4992" s="281" t="s">
        <v>11403</v>
      </c>
      <c r="D4992" s="166">
        <v>2</v>
      </c>
      <c r="E4992" s="166">
        <v>2</v>
      </c>
      <c r="F4992" s="281" t="s">
        <v>10050</v>
      </c>
      <c r="G4992">
        <v>1</v>
      </c>
      <c r="H4992">
        <v>1</v>
      </c>
    </row>
    <row r="4993" spans="1:8" x14ac:dyDescent="0.3">
      <c r="A4993" s="281">
        <v>14741</v>
      </c>
      <c r="B4993" s="281" t="s">
        <v>11404</v>
      </c>
      <c r="C4993" s="281" t="s">
        <v>11405</v>
      </c>
      <c r="D4993" s="166">
        <v>3</v>
      </c>
      <c r="E4993" s="166">
        <v>2</v>
      </c>
      <c r="F4993" s="281" t="s">
        <v>10050</v>
      </c>
      <c r="G4993">
        <v>1</v>
      </c>
      <c r="H4993">
        <v>1</v>
      </c>
    </row>
    <row r="4994" spans="1:8" x14ac:dyDescent="0.3">
      <c r="A4994" s="281">
        <v>14747</v>
      </c>
      <c r="B4994" s="281" t="s">
        <v>11406</v>
      </c>
      <c r="C4994" s="281" t="s">
        <v>11407</v>
      </c>
      <c r="D4994" s="166">
        <v>2</v>
      </c>
      <c r="E4994" s="166">
        <v>2</v>
      </c>
      <c r="F4994" s="281" t="s">
        <v>10050</v>
      </c>
      <c r="G4994">
        <v>1</v>
      </c>
      <c r="H4994">
        <v>1</v>
      </c>
    </row>
    <row r="4995" spans="1:8" x14ac:dyDescent="0.3">
      <c r="A4995" s="281">
        <v>14757</v>
      </c>
      <c r="B4995" s="281" t="s">
        <v>11408</v>
      </c>
      <c r="C4995" s="281" t="s">
        <v>11409</v>
      </c>
      <c r="D4995" s="166">
        <v>1</v>
      </c>
      <c r="E4995" s="166">
        <v>2</v>
      </c>
      <c r="F4995" s="281" t="s">
        <v>10050</v>
      </c>
      <c r="G4995">
        <v>1</v>
      </c>
      <c r="H4995">
        <v>1</v>
      </c>
    </row>
    <row r="4996" spans="1:8" x14ac:dyDescent="0.3">
      <c r="A4996" s="281">
        <v>14765</v>
      </c>
      <c r="B4996" s="281" t="s">
        <v>11410</v>
      </c>
      <c r="C4996" s="281" t="s">
        <v>11411</v>
      </c>
      <c r="D4996" s="166">
        <v>2</v>
      </c>
      <c r="E4996" s="166">
        <v>2</v>
      </c>
      <c r="F4996" s="281" t="s">
        <v>10050</v>
      </c>
      <c r="G4996">
        <v>1</v>
      </c>
      <c r="H4996">
        <v>1</v>
      </c>
    </row>
    <row r="4997" spans="1:8" x14ac:dyDescent="0.3">
      <c r="A4997" s="281">
        <v>14767</v>
      </c>
      <c r="B4997" s="281" t="s">
        <v>11412</v>
      </c>
      <c r="C4997" s="281" t="s">
        <v>11413</v>
      </c>
      <c r="D4997" s="166">
        <v>1</v>
      </c>
      <c r="E4997" s="166">
        <v>2</v>
      </c>
      <c r="F4997" s="281" t="s">
        <v>10050</v>
      </c>
      <c r="G4997">
        <v>1</v>
      </c>
      <c r="H4997">
        <v>0</v>
      </c>
    </row>
    <row r="4998" spans="1:8" x14ac:dyDescent="0.3">
      <c r="A4998" s="281">
        <v>14775</v>
      </c>
      <c r="B4998" s="281" t="s">
        <v>11414</v>
      </c>
      <c r="C4998" s="281" t="s">
        <v>11415</v>
      </c>
      <c r="D4998" s="166">
        <v>1</v>
      </c>
      <c r="E4998" s="166">
        <v>2</v>
      </c>
      <c r="F4998" s="281" t="s">
        <v>10050</v>
      </c>
      <c r="G4998">
        <v>1</v>
      </c>
      <c r="H4998">
        <v>1</v>
      </c>
    </row>
    <row r="4999" spans="1:8" x14ac:dyDescent="0.3">
      <c r="A4999" s="281">
        <v>14777</v>
      </c>
      <c r="B4999" s="281" t="s">
        <v>11416</v>
      </c>
      <c r="C4999" s="281" t="s">
        <v>11417</v>
      </c>
      <c r="D4999" s="166">
        <v>2</v>
      </c>
      <c r="E4999" s="166">
        <v>2</v>
      </c>
      <c r="F4999" s="281" t="s">
        <v>10050</v>
      </c>
      <c r="G4999">
        <v>1</v>
      </c>
      <c r="H4999">
        <v>1</v>
      </c>
    </row>
    <row r="5000" spans="1:8" x14ac:dyDescent="0.3">
      <c r="A5000" s="281">
        <v>14804</v>
      </c>
      <c r="B5000" s="281" t="s">
        <v>11418</v>
      </c>
      <c r="C5000" s="281" t="s">
        <v>11419</v>
      </c>
      <c r="D5000" s="166">
        <v>1</v>
      </c>
      <c r="E5000" s="166">
        <v>2</v>
      </c>
      <c r="F5000" s="281" t="s">
        <v>10050</v>
      </c>
      <c r="G5000">
        <v>1</v>
      </c>
      <c r="H5000">
        <v>1</v>
      </c>
    </row>
    <row r="5001" spans="1:8" x14ac:dyDescent="0.3">
      <c r="A5001" s="281">
        <v>14825</v>
      </c>
      <c r="B5001" s="281" t="s">
        <v>11420</v>
      </c>
      <c r="C5001" s="281" t="s">
        <v>11421</v>
      </c>
      <c r="D5001" s="166">
        <v>3</v>
      </c>
      <c r="E5001" s="166">
        <v>2</v>
      </c>
      <c r="F5001" s="281" t="s">
        <v>10050</v>
      </c>
      <c r="G5001">
        <v>1</v>
      </c>
      <c r="H5001">
        <v>1</v>
      </c>
    </row>
    <row r="5002" spans="1:8" x14ac:dyDescent="0.3">
      <c r="A5002" s="281">
        <v>14829</v>
      </c>
      <c r="B5002" s="281" t="s">
        <v>11422</v>
      </c>
      <c r="C5002" s="281" t="s">
        <v>11423</v>
      </c>
      <c r="D5002" s="166">
        <v>1</v>
      </c>
      <c r="E5002" s="166">
        <v>2</v>
      </c>
      <c r="F5002" s="281" t="s">
        <v>10050</v>
      </c>
      <c r="G5002">
        <v>1</v>
      </c>
      <c r="H5002">
        <v>0</v>
      </c>
    </row>
    <row r="5003" spans="1:8" x14ac:dyDescent="0.3">
      <c r="A5003" s="281">
        <v>14903</v>
      </c>
      <c r="B5003" s="281" t="s">
        <v>11424</v>
      </c>
      <c r="C5003" s="281" t="s">
        <v>11425</v>
      </c>
      <c r="D5003" s="166">
        <v>1</v>
      </c>
      <c r="E5003" s="166">
        <v>2</v>
      </c>
      <c r="F5003" s="281" t="s">
        <v>10050</v>
      </c>
      <c r="G5003">
        <v>1</v>
      </c>
      <c r="H5003">
        <v>1</v>
      </c>
    </row>
    <row r="5004" spans="1:8" x14ac:dyDescent="0.3">
      <c r="A5004" s="281">
        <v>14929</v>
      </c>
      <c r="B5004" s="281" t="s">
        <v>11426</v>
      </c>
      <c r="C5004" s="281" t="s">
        <v>11427</v>
      </c>
      <c r="D5004" s="166">
        <v>3</v>
      </c>
      <c r="E5004" s="166">
        <v>2</v>
      </c>
      <c r="F5004" s="281" t="s">
        <v>10050</v>
      </c>
      <c r="G5004">
        <v>1</v>
      </c>
      <c r="H5004">
        <v>1</v>
      </c>
    </row>
    <row r="5005" spans="1:8" x14ac:dyDescent="0.3">
      <c r="A5005" s="281">
        <v>14937</v>
      </c>
      <c r="B5005" s="281" t="s">
        <v>11428</v>
      </c>
      <c r="C5005" s="281" t="s">
        <v>11429</v>
      </c>
      <c r="D5005" s="166">
        <v>2</v>
      </c>
      <c r="E5005" s="166">
        <v>2</v>
      </c>
      <c r="F5005" s="281" t="s">
        <v>10050</v>
      </c>
      <c r="G5005">
        <v>1</v>
      </c>
      <c r="H5005">
        <v>1</v>
      </c>
    </row>
    <row r="5006" spans="1:8" x14ac:dyDescent="0.3">
      <c r="A5006" s="281">
        <v>14946</v>
      </c>
      <c r="B5006" s="281" t="s">
        <v>11430</v>
      </c>
      <c r="C5006" s="281" t="s">
        <v>11431</v>
      </c>
      <c r="D5006" s="166">
        <v>2</v>
      </c>
      <c r="E5006" s="166">
        <v>2</v>
      </c>
      <c r="F5006" s="281" t="s">
        <v>10050</v>
      </c>
      <c r="G5006">
        <v>1</v>
      </c>
      <c r="H5006">
        <v>1</v>
      </c>
    </row>
    <row r="5007" spans="1:8" x14ac:dyDescent="0.3">
      <c r="A5007" s="281">
        <v>14968</v>
      </c>
      <c r="B5007" s="281" t="s">
        <v>11432</v>
      </c>
      <c r="C5007" s="281" t="s">
        <v>11433</v>
      </c>
      <c r="D5007" s="166">
        <v>3</v>
      </c>
      <c r="E5007" s="166">
        <v>2</v>
      </c>
      <c r="F5007" s="281" t="s">
        <v>10050</v>
      </c>
      <c r="G5007">
        <v>1</v>
      </c>
      <c r="H5007">
        <v>1</v>
      </c>
    </row>
    <row r="5008" spans="1:8" x14ac:dyDescent="0.3">
      <c r="A5008" s="281">
        <v>14987</v>
      </c>
      <c r="B5008" s="281" t="s">
        <v>11434</v>
      </c>
      <c r="C5008" s="281" t="s">
        <v>11435</v>
      </c>
      <c r="D5008" s="166">
        <v>1</v>
      </c>
      <c r="E5008" s="166">
        <v>2</v>
      </c>
      <c r="F5008" s="281" t="s">
        <v>10050</v>
      </c>
      <c r="G5008">
        <v>1</v>
      </c>
      <c r="H5008">
        <v>1</v>
      </c>
    </row>
    <row r="5009" spans="1:8" x14ac:dyDescent="0.3">
      <c r="A5009" s="281">
        <v>14995</v>
      </c>
      <c r="B5009" s="281" t="s">
        <v>11436</v>
      </c>
      <c r="C5009" s="281" t="s">
        <v>11437</v>
      </c>
      <c r="D5009" s="166">
        <v>3</v>
      </c>
      <c r="E5009" s="166">
        <v>2</v>
      </c>
      <c r="F5009" s="281" t="s">
        <v>10050</v>
      </c>
      <c r="G5009">
        <v>1</v>
      </c>
      <c r="H5009">
        <v>1</v>
      </c>
    </row>
    <row r="5010" spans="1:8" x14ac:dyDescent="0.3">
      <c r="A5010" s="281">
        <v>14997</v>
      </c>
      <c r="B5010" s="281" t="s">
        <v>11438</v>
      </c>
      <c r="C5010" s="281" t="s">
        <v>11439</v>
      </c>
      <c r="D5010" s="166">
        <v>2</v>
      </c>
      <c r="E5010" s="166">
        <v>2</v>
      </c>
      <c r="F5010" s="281" t="s">
        <v>10050</v>
      </c>
      <c r="G5010">
        <v>1</v>
      </c>
      <c r="H5010">
        <v>1</v>
      </c>
    </row>
    <row r="5011" spans="1:8" x14ac:dyDescent="0.3">
      <c r="A5011" s="281">
        <v>15002</v>
      </c>
      <c r="B5011" s="281" t="s">
        <v>11440</v>
      </c>
      <c r="C5011" s="281" t="s">
        <v>11441</v>
      </c>
      <c r="D5011" s="166">
        <v>2</v>
      </c>
      <c r="E5011" s="166">
        <v>2</v>
      </c>
      <c r="F5011" s="281" t="s">
        <v>10050</v>
      </c>
      <c r="G5011">
        <v>1</v>
      </c>
      <c r="H5011">
        <v>1</v>
      </c>
    </row>
    <row r="5012" spans="1:8" x14ac:dyDescent="0.3">
      <c r="A5012" s="281">
        <v>15030</v>
      </c>
      <c r="B5012" s="281" t="s">
        <v>11442</v>
      </c>
      <c r="C5012" s="281" t="s">
        <v>11443</v>
      </c>
      <c r="D5012" s="166">
        <v>1</v>
      </c>
      <c r="E5012" s="166">
        <v>2</v>
      </c>
      <c r="F5012" s="281" t="s">
        <v>10050</v>
      </c>
      <c r="G5012">
        <v>1</v>
      </c>
      <c r="H5012">
        <v>1</v>
      </c>
    </row>
    <row r="5013" spans="1:8" x14ac:dyDescent="0.3">
      <c r="A5013" s="281">
        <v>15032</v>
      </c>
      <c r="B5013" s="281" t="s">
        <v>11444</v>
      </c>
      <c r="C5013" s="281" t="s">
        <v>11445</v>
      </c>
      <c r="D5013" s="166">
        <v>1</v>
      </c>
      <c r="E5013" s="166">
        <v>2</v>
      </c>
      <c r="F5013" s="281" t="s">
        <v>10050</v>
      </c>
      <c r="G5013">
        <v>1</v>
      </c>
      <c r="H5013">
        <v>1</v>
      </c>
    </row>
    <row r="5014" spans="1:8" x14ac:dyDescent="0.3">
      <c r="A5014" s="281">
        <v>15044</v>
      </c>
      <c r="B5014" s="281" t="s">
        <v>11446</v>
      </c>
      <c r="C5014" s="281" t="s">
        <v>11447</v>
      </c>
      <c r="D5014" s="166">
        <v>1</v>
      </c>
      <c r="E5014" s="166">
        <v>2</v>
      </c>
      <c r="F5014" s="281" t="s">
        <v>10050</v>
      </c>
      <c r="G5014">
        <v>1</v>
      </c>
      <c r="H5014">
        <v>1</v>
      </c>
    </row>
    <row r="5015" spans="1:8" x14ac:dyDescent="0.3">
      <c r="A5015" s="281">
        <v>15057</v>
      </c>
      <c r="B5015" s="281" t="s">
        <v>11448</v>
      </c>
      <c r="C5015" s="281" t="s">
        <v>11449</v>
      </c>
      <c r="D5015" s="166">
        <v>1</v>
      </c>
      <c r="E5015" s="166">
        <v>2</v>
      </c>
      <c r="F5015" s="281" t="s">
        <v>10050</v>
      </c>
      <c r="G5015">
        <v>1</v>
      </c>
      <c r="H5015">
        <v>1</v>
      </c>
    </row>
    <row r="5016" spans="1:8" x14ac:dyDescent="0.3">
      <c r="A5016" s="281">
        <v>15062</v>
      </c>
      <c r="B5016" s="281" t="s">
        <v>11450</v>
      </c>
      <c r="C5016" s="281" t="s">
        <v>11451</v>
      </c>
      <c r="D5016" s="166">
        <v>1</v>
      </c>
      <c r="E5016" s="166">
        <v>2</v>
      </c>
      <c r="F5016" s="281" t="s">
        <v>10050</v>
      </c>
      <c r="G5016">
        <v>1</v>
      </c>
      <c r="H5016">
        <v>0</v>
      </c>
    </row>
    <row r="5017" spans="1:8" x14ac:dyDescent="0.3">
      <c r="A5017" s="281">
        <v>15065</v>
      </c>
      <c r="B5017" s="281" t="s">
        <v>11452</v>
      </c>
      <c r="C5017" s="281" t="s">
        <v>11453</v>
      </c>
      <c r="D5017" s="166">
        <v>1</v>
      </c>
      <c r="E5017" s="166">
        <v>2</v>
      </c>
      <c r="F5017" s="281" t="s">
        <v>10050</v>
      </c>
      <c r="G5017">
        <v>1</v>
      </c>
      <c r="H5017">
        <v>1</v>
      </c>
    </row>
    <row r="5018" spans="1:8" x14ac:dyDescent="0.3">
      <c r="A5018" s="281">
        <v>15068</v>
      </c>
      <c r="B5018" s="281" t="s">
        <v>11454</v>
      </c>
      <c r="C5018" s="281" t="s">
        <v>11455</v>
      </c>
      <c r="D5018" s="166">
        <v>1</v>
      </c>
      <c r="E5018" s="166">
        <v>2</v>
      </c>
      <c r="F5018" s="281" t="s">
        <v>10050</v>
      </c>
      <c r="G5018">
        <v>1</v>
      </c>
      <c r="H5018">
        <v>1</v>
      </c>
    </row>
    <row r="5019" spans="1:8" x14ac:dyDescent="0.3">
      <c r="A5019" s="281">
        <v>15072</v>
      </c>
      <c r="B5019" s="281" t="s">
        <v>11456</v>
      </c>
      <c r="C5019" s="281" t="s">
        <v>11457</v>
      </c>
      <c r="D5019" s="166">
        <v>3</v>
      </c>
      <c r="E5019" s="166">
        <v>2</v>
      </c>
      <c r="F5019" s="281" t="s">
        <v>10050</v>
      </c>
      <c r="G5019">
        <v>1</v>
      </c>
      <c r="H5019">
        <v>1</v>
      </c>
    </row>
    <row r="5020" spans="1:8" x14ac:dyDescent="0.3">
      <c r="A5020" s="281">
        <v>15117</v>
      </c>
      <c r="B5020" s="281" t="s">
        <v>11458</v>
      </c>
      <c r="C5020" s="281" t="s">
        <v>11459</v>
      </c>
      <c r="D5020" s="166">
        <v>1</v>
      </c>
      <c r="E5020" s="166">
        <v>2</v>
      </c>
      <c r="F5020" s="281" t="s">
        <v>10050</v>
      </c>
      <c r="G5020">
        <v>1</v>
      </c>
      <c r="H5020">
        <v>1</v>
      </c>
    </row>
    <row r="5021" spans="1:8" x14ac:dyDescent="0.3">
      <c r="A5021" s="6">
        <v>15229</v>
      </c>
      <c r="B5021" s="6" t="s">
        <v>11460</v>
      </c>
      <c r="C5021" s="6" t="s">
        <v>11461</v>
      </c>
      <c r="D5021" s="55">
        <v>2</v>
      </c>
      <c r="E5021" s="55">
        <v>2</v>
      </c>
      <c r="F5021" s="6" t="s">
        <v>10050</v>
      </c>
      <c r="G5021">
        <v>0</v>
      </c>
      <c r="H5021">
        <v>1</v>
      </c>
    </row>
    <row r="5022" spans="1:8" x14ac:dyDescent="0.3">
      <c r="A5022" s="281">
        <v>15364</v>
      </c>
      <c r="B5022" s="281" t="s">
        <v>11462</v>
      </c>
      <c r="C5022" s="281" t="s">
        <v>11463</v>
      </c>
      <c r="D5022" s="166">
        <v>1</v>
      </c>
      <c r="E5022" s="166">
        <v>2</v>
      </c>
      <c r="F5022" s="281" t="s">
        <v>10050</v>
      </c>
      <c r="G5022">
        <v>1</v>
      </c>
      <c r="H5022">
        <v>1</v>
      </c>
    </row>
    <row r="5023" spans="1:8" x14ac:dyDescent="0.3">
      <c r="A5023" s="281">
        <v>15400</v>
      </c>
      <c r="B5023" s="281" t="s">
        <v>11464</v>
      </c>
      <c r="C5023" s="281" t="s">
        <v>11465</v>
      </c>
      <c r="D5023" s="166">
        <v>2</v>
      </c>
      <c r="E5023" s="166">
        <v>2</v>
      </c>
      <c r="F5023" s="281" t="s">
        <v>10050</v>
      </c>
      <c r="G5023">
        <v>1</v>
      </c>
      <c r="H5023">
        <v>1</v>
      </c>
    </row>
    <row r="5024" spans="1:8" x14ac:dyDescent="0.3">
      <c r="A5024" s="281">
        <v>15414</v>
      </c>
      <c r="B5024" s="281" t="s">
        <v>11466</v>
      </c>
      <c r="C5024" s="281" t="s">
        <v>11467</v>
      </c>
      <c r="D5024" s="166">
        <v>2</v>
      </c>
      <c r="E5024" s="166">
        <v>2</v>
      </c>
      <c r="F5024" s="281" t="s">
        <v>10050</v>
      </c>
      <c r="G5024">
        <v>1</v>
      </c>
      <c r="H5024">
        <v>1</v>
      </c>
    </row>
    <row r="5025" spans="1:8" x14ac:dyDescent="0.3">
      <c r="A5025" s="281">
        <v>15418</v>
      </c>
      <c r="B5025" s="281" t="s">
        <v>11468</v>
      </c>
      <c r="C5025" s="281" t="s">
        <v>11469</v>
      </c>
      <c r="D5025" s="166">
        <v>2</v>
      </c>
      <c r="E5025" s="166">
        <v>2</v>
      </c>
      <c r="F5025" s="281" t="s">
        <v>10050</v>
      </c>
      <c r="G5025">
        <v>1</v>
      </c>
      <c r="H5025">
        <v>1</v>
      </c>
    </row>
    <row r="5026" spans="1:8" x14ac:dyDescent="0.3">
      <c r="A5026" s="281">
        <v>15425</v>
      </c>
      <c r="B5026" s="281" t="s">
        <v>11470</v>
      </c>
      <c r="C5026" s="281" t="s">
        <v>11471</v>
      </c>
      <c r="D5026" s="166">
        <v>2</v>
      </c>
      <c r="E5026" s="166">
        <v>2</v>
      </c>
      <c r="F5026" s="281" t="s">
        <v>10050</v>
      </c>
      <c r="G5026">
        <v>1</v>
      </c>
      <c r="H5026">
        <v>1</v>
      </c>
    </row>
    <row r="5027" spans="1:8" x14ac:dyDescent="0.3">
      <c r="A5027" s="281">
        <v>15426</v>
      </c>
      <c r="B5027" s="281" t="s">
        <v>11472</v>
      </c>
      <c r="C5027" s="281" t="s">
        <v>11473</v>
      </c>
      <c r="D5027" s="166">
        <v>3</v>
      </c>
      <c r="E5027" s="166">
        <v>2</v>
      </c>
      <c r="F5027" s="281" t="s">
        <v>10050</v>
      </c>
      <c r="G5027">
        <v>1</v>
      </c>
      <c r="H5027">
        <v>1</v>
      </c>
    </row>
    <row r="5028" spans="1:8" x14ac:dyDescent="0.3">
      <c r="A5028" s="281">
        <v>15445</v>
      </c>
      <c r="B5028" s="281" t="s">
        <v>11474</v>
      </c>
      <c r="C5028" s="281" t="s">
        <v>11475</v>
      </c>
      <c r="D5028" s="166">
        <v>1</v>
      </c>
      <c r="E5028" s="166">
        <v>2</v>
      </c>
      <c r="F5028" s="281" t="s">
        <v>10050</v>
      </c>
      <c r="G5028">
        <v>1</v>
      </c>
      <c r="H5028">
        <v>1</v>
      </c>
    </row>
    <row r="5029" spans="1:8" x14ac:dyDescent="0.3">
      <c r="A5029" s="281">
        <v>15465</v>
      </c>
      <c r="B5029" s="281" t="s">
        <v>11476</v>
      </c>
      <c r="C5029" s="281" t="s">
        <v>11477</v>
      </c>
      <c r="D5029" s="166">
        <v>2</v>
      </c>
      <c r="E5029" s="166">
        <v>2</v>
      </c>
      <c r="F5029" s="281" t="s">
        <v>10050</v>
      </c>
      <c r="G5029">
        <v>1</v>
      </c>
      <c r="H5029">
        <v>1</v>
      </c>
    </row>
    <row r="5030" spans="1:8" x14ac:dyDescent="0.3">
      <c r="A5030" s="281">
        <v>15480</v>
      </c>
      <c r="B5030" s="281" t="s">
        <v>11478</v>
      </c>
      <c r="C5030" s="281" t="s">
        <v>11479</v>
      </c>
      <c r="D5030" s="166">
        <v>2</v>
      </c>
      <c r="E5030" s="166">
        <v>2</v>
      </c>
      <c r="F5030" s="281" t="s">
        <v>10050</v>
      </c>
      <c r="G5030">
        <v>1</v>
      </c>
      <c r="H5030">
        <v>1</v>
      </c>
    </row>
    <row r="5031" spans="1:8" x14ac:dyDescent="0.3">
      <c r="A5031" s="281">
        <v>15484</v>
      </c>
      <c r="B5031" s="281" t="s">
        <v>11480</v>
      </c>
      <c r="C5031" s="281" t="s">
        <v>11481</v>
      </c>
      <c r="D5031" s="166">
        <v>2</v>
      </c>
      <c r="E5031" s="166">
        <v>2</v>
      </c>
      <c r="F5031" s="281" t="s">
        <v>10050</v>
      </c>
      <c r="G5031">
        <v>1</v>
      </c>
      <c r="H5031">
        <v>1</v>
      </c>
    </row>
    <row r="5032" spans="1:8" x14ac:dyDescent="0.3">
      <c r="A5032" s="281">
        <v>15485</v>
      </c>
      <c r="B5032" s="281" t="s">
        <v>11482</v>
      </c>
      <c r="C5032" s="281" t="s">
        <v>11483</v>
      </c>
      <c r="D5032" s="166">
        <v>2</v>
      </c>
      <c r="E5032" s="166">
        <v>2</v>
      </c>
      <c r="F5032" s="281" t="s">
        <v>10050</v>
      </c>
      <c r="G5032">
        <v>1</v>
      </c>
      <c r="H5032">
        <v>1</v>
      </c>
    </row>
    <row r="5033" spans="1:8" x14ac:dyDescent="0.3">
      <c r="A5033" s="281">
        <v>15500</v>
      </c>
      <c r="B5033" s="281" t="s">
        <v>11484</v>
      </c>
      <c r="C5033" s="281" t="s">
        <v>11485</v>
      </c>
      <c r="D5033" s="166">
        <v>1</v>
      </c>
      <c r="E5033" s="166">
        <v>2</v>
      </c>
      <c r="F5033" s="281" t="s">
        <v>10050</v>
      </c>
      <c r="G5033">
        <v>1</v>
      </c>
      <c r="H5033">
        <v>1</v>
      </c>
    </row>
    <row r="5034" spans="1:8" x14ac:dyDescent="0.3">
      <c r="A5034" s="281">
        <v>15506</v>
      </c>
      <c r="B5034" s="281" t="s">
        <v>11486</v>
      </c>
      <c r="C5034" s="281" t="s">
        <v>11487</v>
      </c>
      <c r="D5034" s="166">
        <v>2</v>
      </c>
      <c r="E5034" s="166">
        <v>2</v>
      </c>
      <c r="F5034" s="281" t="s">
        <v>10050</v>
      </c>
      <c r="G5034">
        <v>1</v>
      </c>
      <c r="H5034">
        <v>1</v>
      </c>
    </row>
    <row r="5035" spans="1:8" x14ac:dyDescent="0.3">
      <c r="A5035" s="281">
        <v>15507</v>
      </c>
      <c r="B5035" s="281" t="s">
        <v>11488</v>
      </c>
      <c r="C5035" s="281" t="s">
        <v>11489</v>
      </c>
      <c r="D5035" s="166">
        <v>2</v>
      </c>
      <c r="E5035" s="166">
        <v>2</v>
      </c>
      <c r="F5035" s="281" t="s">
        <v>10050</v>
      </c>
      <c r="G5035">
        <v>1</v>
      </c>
      <c r="H5035">
        <v>1</v>
      </c>
    </row>
    <row r="5036" spans="1:8" x14ac:dyDescent="0.3">
      <c r="A5036" s="281">
        <v>15509</v>
      </c>
      <c r="B5036" s="281" t="s">
        <v>11490</v>
      </c>
      <c r="C5036" s="281" t="s">
        <v>11491</v>
      </c>
      <c r="D5036" s="166">
        <v>3</v>
      </c>
      <c r="E5036" s="166">
        <v>2</v>
      </c>
      <c r="F5036" s="281" t="s">
        <v>10050</v>
      </c>
      <c r="G5036">
        <v>1</v>
      </c>
      <c r="H5036">
        <v>1</v>
      </c>
    </row>
    <row r="5037" spans="1:8" x14ac:dyDescent="0.3">
      <c r="A5037" s="281">
        <v>15511</v>
      </c>
      <c r="B5037" s="281" t="s">
        <v>11492</v>
      </c>
      <c r="C5037" s="281" t="s">
        <v>11493</v>
      </c>
      <c r="D5037" s="166">
        <v>2</v>
      </c>
      <c r="E5037" s="166">
        <v>2</v>
      </c>
      <c r="F5037" s="281" t="s">
        <v>10050</v>
      </c>
      <c r="G5037">
        <v>1</v>
      </c>
      <c r="H5037">
        <v>1</v>
      </c>
    </row>
    <row r="5038" spans="1:8" x14ac:dyDescent="0.3">
      <c r="A5038" s="6">
        <v>15512</v>
      </c>
      <c r="B5038" s="6" t="s">
        <v>11494</v>
      </c>
      <c r="C5038" s="6" t="s">
        <v>11495</v>
      </c>
      <c r="D5038" s="55">
        <v>1</v>
      </c>
      <c r="E5038" s="55">
        <v>2</v>
      </c>
      <c r="F5038" s="6" t="s">
        <v>10050</v>
      </c>
      <c r="G5038">
        <v>0</v>
      </c>
      <c r="H5038">
        <v>1</v>
      </c>
    </row>
    <row r="5039" spans="1:8" x14ac:dyDescent="0.3">
      <c r="A5039" s="281">
        <v>15513</v>
      </c>
      <c r="B5039" s="281" t="s">
        <v>11496</v>
      </c>
      <c r="C5039" s="281" t="s">
        <v>11497</v>
      </c>
      <c r="D5039" s="166">
        <v>2</v>
      </c>
      <c r="E5039" s="166">
        <v>2</v>
      </c>
      <c r="F5039" s="281" t="s">
        <v>10050</v>
      </c>
      <c r="G5039">
        <v>1</v>
      </c>
      <c r="H5039">
        <v>1</v>
      </c>
    </row>
    <row r="5040" spans="1:8" x14ac:dyDescent="0.3">
      <c r="A5040" s="281">
        <v>15514</v>
      </c>
      <c r="B5040" s="281" t="s">
        <v>11498</v>
      </c>
      <c r="C5040" s="281" t="s">
        <v>11499</v>
      </c>
      <c r="D5040" s="166">
        <v>2</v>
      </c>
      <c r="E5040" s="166">
        <v>2</v>
      </c>
      <c r="F5040" s="281" t="s">
        <v>10050</v>
      </c>
      <c r="G5040">
        <v>1</v>
      </c>
      <c r="H5040">
        <v>1</v>
      </c>
    </row>
    <row r="5041" spans="1:8" x14ac:dyDescent="0.3">
      <c r="A5041" s="281">
        <v>15517</v>
      </c>
      <c r="B5041" s="281" t="s">
        <v>11500</v>
      </c>
      <c r="C5041" s="281" t="s">
        <v>11501</v>
      </c>
      <c r="D5041" s="166">
        <v>2</v>
      </c>
      <c r="E5041" s="166">
        <v>2</v>
      </c>
      <c r="F5041" s="281" t="s">
        <v>10050</v>
      </c>
      <c r="G5041">
        <v>1</v>
      </c>
      <c r="H5041">
        <v>1</v>
      </c>
    </row>
    <row r="5042" spans="1:8" x14ac:dyDescent="0.3">
      <c r="A5042" s="281">
        <v>15537</v>
      </c>
      <c r="B5042" s="281" t="s">
        <v>11502</v>
      </c>
      <c r="C5042" s="281" t="s">
        <v>11503</v>
      </c>
      <c r="D5042" s="166">
        <v>1</v>
      </c>
      <c r="E5042" s="166">
        <v>2</v>
      </c>
      <c r="F5042" s="281" t="s">
        <v>10050</v>
      </c>
      <c r="G5042">
        <v>1</v>
      </c>
      <c r="H5042">
        <v>1</v>
      </c>
    </row>
    <row r="5043" spans="1:8" x14ac:dyDescent="0.3">
      <c r="A5043" s="281">
        <v>15544</v>
      </c>
      <c r="B5043" s="281" t="s">
        <v>11504</v>
      </c>
      <c r="C5043" s="281" t="s">
        <v>11505</v>
      </c>
      <c r="D5043" s="166">
        <v>2</v>
      </c>
      <c r="E5043" s="166">
        <v>2</v>
      </c>
      <c r="F5043" s="281" t="s">
        <v>10050</v>
      </c>
      <c r="G5043">
        <v>1</v>
      </c>
      <c r="H5043">
        <v>1</v>
      </c>
    </row>
    <row r="5044" spans="1:8" x14ac:dyDescent="0.3">
      <c r="A5044" s="281">
        <v>15554</v>
      </c>
      <c r="B5044" s="281" t="s">
        <v>11506</v>
      </c>
      <c r="C5044" s="281" t="s">
        <v>11507</v>
      </c>
      <c r="D5044" s="166">
        <v>1</v>
      </c>
      <c r="E5044" s="166">
        <v>2</v>
      </c>
      <c r="F5044" s="281" t="s">
        <v>10050</v>
      </c>
      <c r="G5044">
        <v>1</v>
      </c>
      <c r="H5044">
        <v>0</v>
      </c>
    </row>
    <row r="5045" spans="1:8" x14ac:dyDescent="0.3">
      <c r="A5045" s="281">
        <v>15558</v>
      </c>
      <c r="B5045" s="281" t="s">
        <v>11508</v>
      </c>
      <c r="C5045" s="281" t="s">
        <v>11509</v>
      </c>
      <c r="D5045" s="166">
        <v>2</v>
      </c>
      <c r="E5045" s="166">
        <v>2</v>
      </c>
      <c r="F5045" s="281" t="s">
        <v>10050</v>
      </c>
      <c r="G5045">
        <v>1</v>
      </c>
      <c r="H5045">
        <v>1</v>
      </c>
    </row>
    <row r="5046" spans="1:8" x14ac:dyDescent="0.3">
      <c r="A5046" s="281">
        <v>15559</v>
      </c>
      <c r="B5046" s="281" t="s">
        <v>11510</v>
      </c>
      <c r="C5046" s="281" t="s">
        <v>11511</v>
      </c>
      <c r="D5046" s="166">
        <v>2</v>
      </c>
      <c r="E5046" s="166">
        <v>2</v>
      </c>
      <c r="F5046" s="281" t="s">
        <v>10050</v>
      </c>
      <c r="G5046">
        <v>1</v>
      </c>
      <c r="H5046">
        <v>1</v>
      </c>
    </row>
    <row r="5047" spans="1:8" x14ac:dyDescent="0.3">
      <c r="A5047" s="281">
        <v>15561</v>
      </c>
      <c r="B5047" s="281" t="s">
        <v>11512</v>
      </c>
      <c r="C5047" s="281" t="s">
        <v>11513</v>
      </c>
      <c r="D5047" s="166">
        <v>3</v>
      </c>
      <c r="E5047" s="166">
        <v>2</v>
      </c>
      <c r="F5047" s="281" t="s">
        <v>10050</v>
      </c>
      <c r="G5047">
        <v>1</v>
      </c>
      <c r="H5047">
        <v>1</v>
      </c>
    </row>
    <row r="5048" spans="1:8" x14ac:dyDescent="0.3">
      <c r="A5048" s="281">
        <v>15566</v>
      </c>
      <c r="B5048" s="281" t="s">
        <v>11514</v>
      </c>
      <c r="C5048" s="281" t="s">
        <v>11515</v>
      </c>
      <c r="D5048" s="166">
        <v>3</v>
      </c>
      <c r="E5048" s="166">
        <v>2</v>
      </c>
      <c r="F5048" s="281" t="s">
        <v>10050</v>
      </c>
      <c r="G5048">
        <v>1</v>
      </c>
      <c r="H5048">
        <v>1</v>
      </c>
    </row>
    <row r="5049" spans="1:8" x14ac:dyDescent="0.3">
      <c r="A5049" s="281">
        <v>15568</v>
      </c>
      <c r="B5049" s="281" t="s">
        <v>11516</v>
      </c>
      <c r="C5049" s="281" t="s">
        <v>11517</v>
      </c>
      <c r="D5049" s="166">
        <v>1</v>
      </c>
      <c r="E5049" s="166">
        <v>2</v>
      </c>
      <c r="F5049" s="281" t="s">
        <v>10050</v>
      </c>
      <c r="G5049">
        <v>1</v>
      </c>
      <c r="H5049">
        <v>0</v>
      </c>
    </row>
    <row r="5050" spans="1:8" x14ac:dyDescent="0.3">
      <c r="A5050" s="281">
        <v>15582</v>
      </c>
      <c r="B5050" s="281" t="s">
        <v>11518</v>
      </c>
      <c r="C5050" s="281" t="s">
        <v>11519</v>
      </c>
      <c r="D5050" s="166">
        <v>2</v>
      </c>
      <c r="E5050" s="166">
        <v>2</v>
      </c>
      <c r="F5050" s="281" t="s">
        <v>10050</v>
      </c>
      <c r="G5050">
        <v>1</v>
      </c>
      <c r="H5050">
        <v>1</v>
      </c>
    </row>
    <row r="5051" spans="1:8" x14ac:dyDescent="0.3">
      <c r="A5051" s="281">
        <v>15592</v>
      </c>
      <c r="B5051" s="281" t="s">
        <v>11520</v>
      </c>
      <c r="C5051" s="281" t="s">
        <v>11521</v>
      </c>
      <c r="D5051" s="166">
        <v>2</v>
      </c>
      <c r="E5051" s="166">
        <v>2</v>
      </c>
      <c r="F5051" s="281" t="s">
        <v>10050</v>
      </c>
      <c r="G5051">
        <v>1</v>
      </c>
      <c r="H5051">
        <v>1</v>
      </c>
    </row>
    <row r="5052" spans="1:8" x14ac:dyDescent="0.3">
      <c r="A5052" s="281">
        <v>15610</v>
      </c>
      <c r="B5052" s="281" t="s">
        <v>11522</v>
      </c>
      <c r="C5052" s="281" t="s">
        <v>11523</v>
      </c>
      <c r="D5052" s="166">
        <v>2</v>
      </c>
      <c r="E5052" s="166">
        <v>2</v>
      </c>
      <c r="F5052" s="281" t="s">
        <v>10050</v>
      </c>
      <c r="G5052">
        <v>1</v>
      </c>
      <c r="H5052">
        <v>1</v>
      </c>
    </row>
    <row r="5053" spans="1:8" x14ac:dyDescent="0.3">
      <c r="A5053" s="281">
        <v>15648</v>
      </c>
      <c r="B5053" s="281" t="s">
        <v>11524</v>
      </c>
      <c r="C5053" s="281" t="s">
        <v>11525</v>
      </c>
      <c r="D5053" s="166">
        <v>2</v>
      </c>
      <c r="E5053" s="166">
        <v>2</v>
      </c>
      <c r="F5053" s="281" t="s">
        <v>10050</v>
      </c>
      <c r="G5053">
        <v>1</v>
      </c>
      <c r="H5053">
        <v>1</v>
      </c>
    </row>
    <row r="5054" spans="1:8" x14ac:dyDescent="0.3">
      <c r="A5054" s="281">
        <v>15649</v>
      </c>
      <c r="B5054" s="281" t="s">
        <v>11526</v>
      </c>
      <c r="C5054" s="281" t="s">
        <v>11527</v>
      </c>
      <c r="D5054" s="166">
        <v>2</v>
      </c>
      <c r="E5054" s="166">
        <v>2</v>
      </c>
      <c r="F5054" s="281" t="s">
        <v>10050</v>
      </c>
      <c r="G5054">
        <v>1</v>
      </c>
      <c r="H5054">
        <v>1</v>
      </c>
    </row>
    <row r="5055" spans="1:8" x14ac:dyDescent="0.3">
      <c r="A5055" s="281">
        <v>15666</v>
      </c>
      <c r="B5055" s="281" t="s">
        <v>11528</v>
      </c>
      <c r="C5055" s="281" t="s">
        <v>11529</v>
      </c>
      <c r="D5055" s="166">
        <v>2</v>
      </c>
      <c r="E5055" s="166">
        <v>2</v>
      </c>
      <c r="F5055" s="281" t="s">
        <v>10050</v>
      </c>
      <c r="G5055">
        <v>1</v>
      </c>
      <c r="H5055">
        <v>1</v>
      </c>
    </row>
    <row r="5056" spans="1:8" x14ac:dyDescent="0.3">
      <c r="A5056" s="281">
        <v>15667</v>
      </c>
      <c r="B5056" s="281" t="s">
        <v>11530</v>
      </c>
      <c r="C5056" s="281" t="s">
        <v>11531</v>
      </c>
      <c r="D5056" s="166">
        <v>2</v>
      </c>
      <c r="E5056" s="166">
        <v>2</v>
      </c>
      <c r="F5056" s="281" t="s">
        <v>10050</v>
      </c>
      <c r="G5056">
        <v>1</v>
      </c>
      <c r="H5056">
        <v>1</v>
      </c>
    </row>
    <row r="5057" spans="1:8" x14ac:dyDescent="0.3">
      <c r="A5057" s="281">
        <v>15709</v>
      </c>
      <c r="B5057" s="281" t="s">
        <v>11532</v>
      </c>
      <c r="C5057" s="281" t="s">
        <v>11533</v>
      </c>
      <c r="D5057" s="166">
        <v>1</v>
      </c>
      <c r="E5057" s="166">
        <v>2</v>
      </c>
      <c r="F5057" s="281" t="s">
        <v>10050</v>
      </c>
      <c r="G5057">
        <v>1</v>
      </c>
      <c r="H5057">
        <v>1</v>
      </c>
    </row>
    <row r="5058" spans="1:8" x14ac:dyDescent="0.3">
      <c r="A5058" s="281">
        <v>15727</v>
      </c>
      <c r="B5058" s="281" t="s">
        <v>11534</v>
      </c>
      <c r="C5058" s="281" t="s">
        <v>11535</v>
      </c>
      <c r="D5058" s="166">
        <v>2</v>
      </c>
      <c r="E5058" s="166">
        <v>2</v>
      </c>
      <c r="F5058" s="281" t="s">
        <v>10050</v>
      </c>
      <c r="G5058">
        <v>1</v>
      </c>
      <c r="H5058">
        <v>1</v>
      </c>
    </row>
    <row r="5059" spans="1:8" x14ac:dyDescent="0.3">
      <c r="A5059" s="281">
        <v>15729</v>
      </c>
      <c r="B5059" s="281" t="s">
        <v>11536</v>
      </c>
      <c r="C5059" s="281" t="s">
        <v>11537</v>
      </c>
      <c r="D5059" s="166">
        <v>2</v>
      </c>
      <c r="E5059" s="166">
        <v>2</v>
      </c>
      <c r="F5059" s="281" t="s">
        <v>10050</v>
      </c>
      <c r="G5059">
        <v>1</v>
      </c>
      <c r="H5059">
        <v>1</v>
      </c>
    </row>
    <row r="5060" spans="1:8" x14ac:dyDescent="0.3">
      <c r="A5060" s="281">
        <v>15730</v>
      </c>
      <c r="B5060" s="281" t="s">
        <v>11538</v>
      </c>
      <c r="C5060" s="281" t="s">
        <v>11539</v>
      </c>
      <c r="D5060" s="166">
        <v>2</v>
      </c>
      <c r="E5060" s="166">
        <v>2</v>
      </c>
      <c r="F5060" s="281" t="s">
        <v>10050</v>
      </c>
      <c r="G5060">
        <v>1</v>
      </c>
      <c r="H5060">
        <v>1</v>
      </c>
    </row>
    <row r="5061" spans="1:8" x14ac:dyDescent="0.3">
      <c r="A5061" s="281">
        <v>15732</v>
      </c>
      <c r="B5061" s="281" t="s">
        <v>11540</v>
      </c>
      <c r="C5061" s="281" t="s">
        <v>11541</v>
      </c>
      <c r="D5061" s="166">
        <v>2</v>
      </c>
      <c r="E5061" s="166">
        <v>2</v>
      </c>
      <c r="F5061" s="281" t="s">
        <v>10050</v>
      </c>
      <c r="G5061">
        <v>1</v>
      </c>
      <c r="H5061">
        <v>1</v>
      </c>
    </row>
    <row r="5062" spans="1:8" x14ac:dyDescent="0.3">
      <c r="A5062" s="281">
        <v>15745</v>
      </c>
      <c r="B5062" s="281" t="s">
        <v>11542</v>
      </c>
      <c r="C5062" s="281" t="s">
        <v>11543</v>
      </c>
      <c r="D5062" s="166">
        <v>1</v>
      </c>
      <c r="E5062" s="166">
        <v>2</v>
      </c>
      <c r="F5062" s="281" t="s">
        <v>10050</v>
      </c>
      <c r="G5062">
        <v>1</v>
      </c>
      <c r="H5062">
        <v>1</v>
      </c>
    </row>
    <row r="5063" spans="1:8" x14ac:dyDescent="0.3">
      <c r="A5063" s="281">
        <v>15772</v>
      </c>
      <c r="B5063" s="281" t="s">
        <v>11544</v>
      </c>
      <c r="C5063" s="281" t="s">
        <v>11545</v>
      </c>
      <c r="D5063" s="166">
        <v>2</v>
      </c>
      <c r="E5063" s="166">
        <v>2</v>
      </c>
      <c r="F5063" s="281" t="s">
        <v>10050</v>
      </c>
      <c r="G5063">
        <v>1</v>
      </c>
      <c r="H5063">
        <v>1</v>
      </c>
    </row>
    <row r="5064" spans="1:8" x14ac:dyDescent="0.3">
      <c r="A5064" s="6">
        <v>15778</v>
      </c>
      <c r="B5064" s="6" t="s">
        <v>11546</v>
      </c>
      <c r="C5064" s="6" t="s">
        <v>11547</v>
      </c>
      <c r="D5064" s="55">
        <v>1</v>
      </c>
      <c r="E5064" s="55">
        <v>2</v>
      </c>
      <c r="F5064" s="6" t="s">
        <v>10050</v>
      </c>
      <c r="G5064">
        <v>0</v>
      </c>
      <c r="H5064">
        <v>1</v>
      </c>
    </row>
    <row r="5065" spans="1:8" x14ac:dyDescent="0.3">
      <c r="A5065" s="281">
        <v>15780</v>
      </c>
      <c r="B5065" s="281" t="s">
        <v>11548</v>
      </c>
      <c r="C5065" s="281" t="s">
        <v>11549</v>
      </c>
      <c r="D5065" s="166">
        <v>2</v>
      </c>
      <c r="E5065" s="166">
        <v>2</v>
      </c>
      <c r="F5065" s="281" t="s">
        <v>10050</v>
      </c>
      <c r="G5065">
        <v>1</v>
      </c>
      <c r="H5065">
        <v>1</v>
      </c>
    </row>
    <row r="5066" spans="1:8" x14ac:dyDescent="0.3">
      <c r="A5066" s="281">
        <v>15787</v>
      </c>
      <c r="B5066" s="281" t="s">
        <v>11550</v>
      </c>
      <c r="C5066" s="281" t="s">
        <v>11551</v>
      </c>
      <c r="D5066" s="166">
        <v>2</v>
      </c>
      <c r="E5066" s="166">
        <v>2</v>
      </c>
      <c r="F5066" s="281" t="s">
        <v>10050</v>
      </c>
      <c r="G5066">
        <v>1</v>
      </c>
      <c r="H5066">
        <v>1</v>
      </c>
    </row>
    <row r="5067" spans="1:8" x14ac:dyDescent="0.3">
      <c r="A5067" s="281">
        <v>15794</v>
      </c>
      <c r="B5067" s="281" t="s">
        <v>11552</v>
      </c>
      <c r="C5067" s="281" t="s">
        <v>11553</v>
      </c>
      <c r="D5067" s="166">
        <v>1</v>
      </c>
      <c r="E5067" s="166">
        <v>2</v>
      </c>
      <c r="F5067" s="281" t="s">
        <v>10050</v>
      </c>
      <c r="G5067">
        <v>1</v>
      </c>
      <c r="H5067">
        <v>1</v>
      </c>
    </row>
    <row r="5068" spans="1:8" x14ac:dyDescent="0.3">
      <c r="A5068" s="281">
        <v>15809</v>
      </c>
      <c r="B5068" s="281" t="s">
        <v>11554</v>
      </c>
      <c r="C5068" s="281" t="s">
        <v>11555</v>
      </c>
      <c r="D5068" s="166">
        <v>1</v>
      </c>
      <c r="E5068" s="166">
        <v>2</v>
      </c>
      <c r="F5068" s="281" t="s">
        <v>10050</v>
      </c>
      <c r="G5068">
        <v>1</v>
      </c>
      <c r="H5068">
        <v>1</v>
      </c>
    </row>
    <row r="5069" spans="1:8" x14ac:dyDescent="0.3">
      <c r="A5069" s="281">
        <v>15812</v>
      </c>
      <c r="B5069" s="281" t="s">
        <v>11556</v>
      </c>
      <c r="C5069" s="281" t="s">
        <v>11557</v>
      </c>
      <c r="D5069" s="166">
        <v>2</v>
      </c>
      <c r="E5069" s="166">
        <v>2</v>
      </c>
      <c r="F5069" s="281" t="s">
        <v>10050</v>
      </c>
      <c r="G5069">
        <v>1</v>
      </c>
      <c r="H5069">
        <v>1</v>
      </c>
    </row>
    <row r="5070" spans="1:8" x14ac:dyDescent="0.3">
      <c r="A5070" s="281">
        <v>15821</v>
      </c>
      <c r="B5070" s="281" t="s">
        <v>11558</v>
      </c>
      <c r="C5070" s="281" t="s">
        <v>11559</v>
      </c>
      <c r="D5070" s="166">
        <v>2</v>
      </c>
      <c r="E5070" s="166">
        <v>2</v>
      </c>
      <c r="F5070" s="281" t="s">
        <v>10050</v>
      </c>
      <c r="G5070">
        <v>1</v>
      </c>
      <c r="H5070">
        <v>1</v>
      </c>
    </row>
    <row r="5071" spans="1:8" x14ac:dyDescent="0.3">
      <c r="A5071" s="281">
        <v>15822</v>
      </c>
      <c r="B5071" s="281" t="s">
        <v>11560</v>
      </c>
      <c r="C5071" s="281" t="s">
        <v>11561</v>
      </c>
      <c r="D5071" s="166">
        <v>2</v>
      </c>
      <c r="E5071" s="166">
        <v>2</v>
      </c>
      <c r="F5071" s="281" t="s">
        <v>10050</v>
      </c>
      <c r="G5071">
        <v>1</v>
      </c>
      <c r="H5071">
        <v>1</v>
      </c>
    </row>
    <row r="5072" spans="1:8" x14ac:dyDescent="0.3">
      <c r="A5072" s="281">
        <v>15830</v>
      </c>
      <c r="B5072" s="281" t="s">
        <v>11562</v>
      </c>
      <c r="C5072" s="281" t="s">
        <v>11563</v>
      </c>
      <c r="D5072" s="166">
        <v>1</v>
      </c>
      <c r="E5072" s="166">
        <v>2</v>
      </c>
      <c r="F5072" s="281" t="s">
        <v>10050</v>
      </c>
      <c r="G5072">
        <v>1</v>
      </c>
      <c r="H5072">
        <v>1</v>
      </c>
    </row>
    <row r="5073" spans="1:8" x14ac:dyDescent="0.3">
      <c r="A5073" s="281">
        <v>15861</v>
      </c>
      <c r="B5073" s="281" t="s">
        <v>11564</v>
      </c>
      <c r="C5073" s="281" t="s">
        <v>11565</v>
      </c>
      <c r="D5073" s="166">
        <v>1</v>
      </c>
      <c r="E5073" s="166">
        <v>2</v>
      </c>
      <c r="F5073" s="281" t="s">
        <v>10050</v>
      </c>
      <c r="G5073">
        <v>1</v>
      </c>
      <c r="H5073">
        <v>1</v>
      </c>
    </row>
    <row r="5074" spans="1:8" x14ac:dyDescent="0.3">
      <c r="A5074" s="281">
        <v>15870</v>
      </c>
      <c r="B5074" s="281" t="s">
        <v>11566</v>
      </c>
      <c r="C5074" s="281" t="s">
        <v>11567</v>
      </c>
      <c r="D5074" s="166">
        <v>2</v>
      </c>
      <c r="E5074" s="166">
        <v>2</v>
      </c>
      <c r="F5074" s="281" t="s">
        <v>10050</v>
      </c>
      <c r="G5074">
        <v>1</v>
      </c>
      <c r="H5074">
        <v>1</v>
      </c>
    </row>
    <row r="5075" spans="1:8" x14ac:dyDescent="0.3">
      <c r="A5075" s="281">
        <v>15878</v>
      </c>
      <c r="B5075" s="281" t="s">
        <v>11568</v>
      </c>
      <c r="C5075" s="281" t="s">
        <v>11569</v>
      </c>
      <c r="D5075" s="166">
        <v>1</v>
      </c>
      <c r="E5075" s="166">
        <v>2</v>
      </c>
      <c r="F5075" s="281" t="s">
        <v>10050</v>
      </c>
      <c r="G5075">
        <v>1</v>
      </c>
      <c r="H5075">
        <v>1</v>
      </c>
    </row>
    <row r="5076" spans="1:8" x14ac:dyDescent="0.3">
      <c r="A5076" s="281">
        <v>15904</v>
      </c>
      <c r="B5076" s="281" t="s">
        <v>11570</v>
      </c>
      <c r="C5076" s="281" t="s">
        <v>11571</v>
      </c>
      <c r="D5076" s="166">
        <v>3</v>
      </c>
      <c r="E5076" s="166">
        <v>2</v>
      </c>
      <c r="F5076" s="281" t="s">
        <v>10050</v>
      </c>
      <c r="G5076">
        <v>1</v>
      </c>
      <c r="H5076">
        <v>1</v>
      </c>
    </row>
    <row r="5077" spans="1:8" x14ac:dyDescent="0.3">
      <c r="A5077" s="281">
        <v>16190</v>
      </c>
      <c r="B5077" s="281" t="s">
        <v>11572</v>
      </c>
      <c r="C5077" s="281" t="s">
        <v>11573</v>
      </c>
      <c r="D5077" s="166">
        <v>2</v>
      </c>
      <c r="E5077" s="166">
        <v>2</v>
      </c>
      <c r="F5077" s="281" t="s">
        <v>10050</v>
      </c>
      <c r="G5077">
        <v>1</v>
      </c>
      <c r="H5077">
        <v>1</v>
      </c>
    </row>
    <row r="5078" spans="1:8" x14ac:dyDescent="0.3">
      <c r="A5078" s="281">
        <v>16195</v>
      </c>
      <c r="B5078" s="281" t="s">
        <v>11574</v>
      </c>
      <c r="C5078" s="281" t="s">
        <v>11575</v>
      </c>
      <c r="D5078" s="166">
        <v>2</v>
      </c>
      <c r="E5078" s="166">
        <v>2</v>
      </c>
      <c r="F5078" s="281" t="s">
        <v>10050</v>
      </c>
      <c r="G5078">
        <v>1</v>
      </c>
      <c r="H5078">
        <v>1</v>
      </c>
    </row>
    <row r="5079" spans="1:8" x14ac:dyDescent="0.3">
      <c r="A5079" s="281">
        <v>16196</v>
      </c>
      <c r="B5079" s="281" t="s">
        <v>11576</v>
      </c>
      <c r="C5079" s="281" t="s">
        <v>11577</v>
      </c>
      <c r="D5079" s="166">
        <v>2</v>
      </c>
      <c r="E5079" s="166">
        <v>2</v>
      </c>
      <c r="F5079" s="281" t="s">
        <v>10050</v>
      </c>
      <c r="G5079">
        <v>1</v>
      </c>
      <c r="H5079">
        <v>1</v>
      </c>
    </row>
    <row r="5080" spans="1:8" x14ac:dyDescent="0.3">
      <c r="A5080" s="281">
        <v>16203</v>
      </c>
      <c r="B5080" s="281" t="s">
        <v>11578</v>
      </c>
      <c r="C5080" s="281" t="s">
        <v>11579</v>
      </c>
      <c r="D5080" s="166">
        <v>1</v>
      </c>
      <c r="E5080" s="166">
        <v>2</v>
      </c>
      <c r="F5080" s="281" t="s">
        <v>10050</v>
      </c>
      <c r="G5080">
        <v>1</v>
      </c>
      <c r="H5080">
        <v>1</v>
      </c>
    </row>
    <row r="5081" spans="1:8" x14ac:dyDescent="0.3">
      <c r="A5081" s="281">
        <v>16225</v>
      </c>
      <c r="B5081" s="281" t="s">
        <v>11580</v>
      </c>
      <c r="C5081" s="281" t="s">
        <v>11581</v>
      </c>
      <c r="D5081" s="166">
        <v>2</v>
      </c>
      <c r="E5081" s="166">
        <v>2</v>
      </c>
      <c r="F5081" s="281" t="s">
        <v>10050</v>
      </c>
      <c r="G5081">
        <v>1</v>
      </c>
      <c r="H5081">
        <v>1</v>
      </c>
    </row>
    <row r="5082" spans="1:8" x14ac:dyDescent="0.3">
      <c r="A5082" s="281">
        <v>16232</v>
      </c>
      <c r="B5082" s="281" t="s">
        <v>11582</v>
      </c>
      <c r="C5082" s="281" t="s">
        <v>11583</v>
      </c>
      <c r="D5082" s="166">
        <v>1</v>
      </c>
      <c r="E5082" s="166">
        <v>2</v>
      </c>
      <c r="F5082" s="281" t="s">
        <v>10050</v>
      </c>
      <c r="G5082">
        <v>1</v>
      </c>
      <c r="H5082">
        <v>1</v>
      </c>
    </row>
    <row r="5083" spans="1:8" x14ac:dyDescent="0.3">
      <c r="A5083" s="281">
        <v>16242</v>
      </c>
      <c r="B5083" s="281" t="s">
        <v>11584</v>
      </c>
      <c r="C5083" s="281" t="s">
        <v>11585</v>
      </c>
      <c r="D5083" s="166">
        <v>1</v>
      </c>
      <c r="E5083" s="166">
        <v>2</v>
      </c>
      <c r="F5083" s="281" t="s">
        <v>10050</v>
      </c>
      <c r="G5083">
        <v>1</v>
      </c>
      <c r="H5083">
        <v>1</v>
      </c>
    </row>
    <row r="5084" spans="1:8" x14ac:dyDescent="0.3">
      <c r="A5084" s="281">
        <v>16247</v>
      </c>
      <c r="B5084" s="281" t="s">
        <v>11586</v>
      </c>
      <c r="C5084" s="281" t="s">
        <v>11587</v>
      </c>
      <c r="D5084" s="166">
        <v>1</v>
      </c>
      <c r="E5084" s="166">
        <v>2</v>
      </c>
      <c r="F5084" s="281" t="s">
        <v>10050</v>
      </c>
      <c r="G5084">
        <v>1</v>
      </c>
      <c r="H5084">
        <v>1</v>
      </c>
    </row>
    <row r="5085" spans="1:8" x14ac:dyDescent="0.3">
      <c r="A5085" s="281">
        <v>16248</v>
      </c>
      <c r="B5085" s="281" t="s">
        <v>11588</v>
      </c>
      <c r="C5085" s="281" t="s">
        <v>11589</v>
      </c>
      <c r="D5085" s="166">
        <v>2</v>
      </c>
      <c r="E5085" s="166">
        <v>2</v>
      </c>
      <c r="F5085" s="281" t="s">
        <v>10050</v>
      </c>
      <c r="G5085">
        <v>1</v>
      </c>
      <c r="H5085">
        <v>1</v>
      </c>
    </row>
    <row r="5086" spans="1:8" x14ac:dyDescent="0.3">
      <c r="A5086" s="281">
        <v>16255</v>
      </c>
      <c r="B5086" s="281" t="s">
        <v>11590</v>
      </c>
      <c r="C5086" s="281" t="s">
        <v>11591</v>
      </c>
      <c r="D5086" s="166">
        <v>1</v>
      </c>
      <c r="E5086" s="166">
        <v>2</v>
      </c>
      <c r="F5086" s="281" t="s">
        <v>10050</v>
      </c>
      <c r="G5086">
        <v>1</v>
      </c>
      <c r="H5086">
        <v>1</v>
      </c>
    </row>
    <row r="5087" spans="1:8" x14ac:dyDescent="0.3">
      <c r="A5087" s="281">
        <v>16266</v>
      </c>
      <c r="B5087" s="281" t="s">
        <v>11592</v>
      </c>
      <c r="C5087" s="281" t="s">
        <v>11593</v>
      </c>
      <c r="D5087" s="166">
        <v>2</v>
      </c>
      <c r="E5087" s="166">
        <v>2</v>
      </c>
      <c r="F5087" s="281" t="s">
        <v>10050</v>
      </c>
      <c r="G5087">
        <v>1</v>
      </c>
      <c r="H5087">
        <v>1</v>
      </c>
    </row>
    <row r="5088" spans="1:8" x14ac:dyDescent="0.3">
      <c r="A5088" s="281">
        <v>16276</v>
      </c>
      <c r="B5088" s="281" t="s">
        <v>11594</v>
      </c>
      <c r="C5088" s="281" t="s">
        <v>11595</v>
      </c>
      <c r="D5088" s="166">
        <v>1</v>
      </c>
      <c r="E5088" s="166">
        <v>2</v>
      </c>
      <c r="F5088" s="281" t="s">
        <v>10050</v>
      </c>
      <c r="G5088">
        <v>1</v>
      </c>
      <c r="H5088">
        <v>1</v>
      </c>
    </row>
    <row r="5089" spans="1:8" x14ac:dyDescent="0.3">
      <c r="A5089" s="281">
        <v>16289</v>
      </c>
      <c r="B5089" s="281" t="s">
        <v>11596</v>
      </c>
      <c r="C5089" s="281" t="s">
        <v>11597</v>
      </c>
      <c r="D5089" s="166">
        <v>1</v>
      </c>
      <c r="E5089" s="166">
        <v>2</v>
      </c>
      <c r="F5089" s="281" t="s">
        <v>10050</v>
      </c>
      <c r="G5089">
        <v>1</v>
      </c>
      <c r="H5089">
        <v>1</v>
      </c>
    </row>
    <row r="5090" spans="1:8" x14ac:dyDescent="0.3">
      <c r="A5090" s="281">
        <v>16310</v>
      </c>
      <c r="B5090" s="281" t="s">
        <v>11598</v>
      </c>
      <c r="C5090" s="281" t="s">
        <v>11599</v>
      </c>
      <c r="D5090" s="166">
        <v>2</v>
      </c>
      <c r="E5090" s="166">
        <v>2</v>
      </c>
      <c r="F5090" s="281" t="s">
        <v>10050</v>
      </c>
      <c r="G5090">
        <v>1</v>
      </c>
      <c r="H5090">
        <v>1</v>
      </c>
    </row>
    <row r="5091" spans="1:8" x14ac:dyDescent="0.3">
      <c r="A5091" s="6">
        <v>16323</v>
      </c>
      <c r="B5091" s="6" t="s">
        <v>11600</v>
      </c>
      <c r="C5091" s="6" t="s">
        <v>11601</v>
      </c>
      <c r="D5091" s="55">
        <v>1</v>
      </c>
      <c r="E5091" s="55">
        <v>2</v>
      </c>
      <c r="F5091" s="6" t="s">
        <v>10050</v>
      </c>
      <c r="G5091">
        <v>0</v>
      </c>
      <c r="H5091">
        <v>1</v>
      </c>
    </row>
    <row r="5092" spans="1:8" x14ac:dyDescent="0.3">
      <c r="A5092" s="281">
        <v>16333</v>
      </c>
      <c r="B5092" s="281" t="s">
        <v>11602</v>
      </c>
      <c r="C5092" s="281" t="s">
        <v>11603</v>
      </c>
      <c r="D5092" s="166">
        <v>1</v>
      </c>
      <c r="E5092" s="166">
        <v>2</v>
      </c>
      <c r="F5092" s="281" t="s">
        <v>10050</v>
      </c>
      <c r="G5092">
        <v>1</v>
      </c>
      <c r="H5092">
        <v>0</v>
      </c>
    </row>
    <row r="5093" spans="1:8" x14ac:dyDescent="0.3">
      <c r="A5093" s="281">
        <v>16342</v>
      </c>
      <c r="B5093" s="281" t="s">
        <v>11604</v>
      </c>
      <c r="C5093" s="281" t="s">
        <v>11605</v>
      </c>
      <c r="D5093" s="166">
        <v>1</v>
      </c>
      <c r="E5093" s="166">
        <v>2</v>
      </c>
      <c r="F5093" s="281" t="s">
        <v>10050</v>
      </c>
      <c r="G5093">
        <v>1</v>
      </c>
      <c r="H5093">
        <v>1</v>
      </c>
    </row>
    <row r="5094" spans="1:8" x14ac:dyDescent="0.3">
      <c r="A5094" s="281">
        <v>16350</v>
      </c>
      <c r="B5094" s="281" t="s">
        <v>11606</v>
      </c>
      <c r="C5094" s="281" t="s">
        <v>11607</v>
      </c>
      <c r="D5094" s="166">
        <v>2</v>
      </c>
      <c r="E5094" s="166">
        <v>2</v>
      </c>
      <c r="F5094" s="281" t="s">
        <v>10050</v>
      </c>
      <c r="G5094">
        <v>1</v>
      </c>
      <c r="H5094">
        <v>1</v>
      </c>
    </row>
    <row r="5095" spans="1:8" x14ac:dyDescent="0.3">
      <c r="A5095" s="281">
        <v>16368</v>
      </c>
      <c r="B5095" s="281" t="s">
        <v>11608</v>
      </c>
      <c r="C5095" s="281" t="s">
        <v>11609</v>
      </c>
      <c r="D5095" s="166">
        <v>2</v>
      </c>
      <c r="E5095" s="166">
        <v>2</v>
      </c>
      <c r="F5095" s="281" t="s">
        <v>10050</v>
      </c>
      <c r="G5095">
        <v>1</v>
      </c>
      <c r="H5095">
        <v>1</v>
      </c>
    </row>
    <row r="5096" spans="1:8" x14ac:dyDescent="0.3">
      <c r="A5096" s="281">
        <v>16411</v>
      </c>
      <c r="B5096" s="281" t="s">
        <v>11610</v>
      </c>
      <c r="C5096" s="281" t="s">
        <v>11611</v>
      </c>
      <c r="D5096" s="166">
        <v>3</v>
      </c>
      <c r="E5096" s="166">
        <v>2</v>
      </c>
      <c r="F5096" s="281" t="s">
        <v>10050</v>
      </c>
      <c r="G5096">
        <v>1</v>
      </c>
      <c r="H5096">
        <v>1</v>
      </c>
    </row>
    <row r="5097" spans="1:8" x14ac:dyDescent="0.3">
      <c r="A5097" s="281">
        <v>16432</v>
      </c>
      <c r="B5097" s="281" t="s">
        <v>11612</v>
      </c>
      <c r="C5097" s="281" t="s">
        <v>11613</v>
      </c>
      <c r="D5097" s="166">
        <v>1</v>
      </c>
      <c r="E5097" s="166">
        <v>2</v>
      </c>
      <c r="F5097" s="281" t="s">
        <v>10050</v>
      </c>
      <c r="G5097">
        <v>1</v>
      </c>
      <c r="H5097">
        <v>1</v>
      </c>
    </row>
    <row r="5098" spans="1:8" x14ac:dyDescent="0.3">
      <c r="A5098" s="281">
        <v>16440</v>
      </c>
      <c r="B5098" s="281" t="s">
        <v>11614</v>
      </c>
      <c r="C5098" s="281" t="s">
        <v>11615</v>
      </c>
      <c r="D5098" s="166">
        <v>1</v>
      </c>
      <c r="E5098" s="166">
        <v>2</v>
      </c>
      <c r="F5098" s="281" t="s">
        <v>10050</v>
      </c>
      <c r="G5098">
        <v>1</v>
      </c>
      <c r="H5098">
        <v>1</v>
      </c>
    </row>
    <row r="5099" spans="1:8" x14ac:dyDescent="0.3">
      <c r="A5099" s="281">
        <v>16458</v>
      </c>
      <c r="B5099" s="281" t="s">
        <v>11616</v>
      </c>
      <c r="C5099" s="281" t="s">
        <v>11617</v>
      </c>
      <c r="D5099" s="166">
        <v>2</v>
      </c>
      <c r="E5099" s="166">
        <v>2</v>
      </c>
      <c r="F5099" s="281" t="s">
        <v>10050</v>
      </c>
      <c r="G5099">
        <v>1</v>
      </c>
      <c r="H5099">
        <v>1</v>
      </c>
    </row>
    <row r="5100" spans="1:8" x14ac:dyDescent="0.3">
      <c r="A5100" s="281">
        <v>16461</v>
      </c>
      <c r="B5100" s="281" t="s">
        <v>11618</v>
      </c>
      <c r="C5100" s="281" t="s">
        <v>11619</v>
      </c>
      <c r="D5100" s="166">
        <v>1</v>
      </c>
      <c r="E5100" s="166">
        <v>2</v>
      </c>
      <c r="F5100" s="281" t="s">
        <v>10050</v>
      </c>
      <c r="G5100">
        <v>1</v>
      </c>
      <c r="H5100">
        <v>1</v>
      </c>
    </row>
    <row r="5101" spans="1:8" x14ac:dyDescent="0.3">
      <c r="A5101" s="281">
        <v>16464</v>
      </c>
      <c r="B5101" s="281" t="s">
        <v>11620</v>
      </c>
      <c r="C5101" s="281" t="s">
        <v>11621</v>
      </c>
      <c r="D5101" s="166">
        <v>3</v>
      </c>
      <c r="E5101" s="166">
        <v>2</v>
      </c>
      <c r="F5101" s="281" t="s">
        <v>10050</v>
      </c>
      <c r="G5101">
        <v>1</v>
      </c>
      <c r="H5101">
        <v>1</v>
      </c>
    </row>
    <row r="5102" spans="1:8" x14ac:dyDescent="0.3">
      <c r="A5102" s="281">
        <v>16466</v>
      </c>
      <c r="B5102" s="281" t="s">
        <v>11622</v>
      </c>
      <c r="C5102" s="281" t="s">
        <v>11623</v>
      </c>
      <c r="D5102" s="166">
        <v>2</v>
      </c>
      <c r="E5102" s="166">
        <v>2</v>
      </c>
      <c r="F5102" s="281" t="s">
        <v>10050</v>
      </c>
      <c r="G5102">
        <v>1</v>
      </c>
      <c r="H5102">
        <v>1</v>
      </c>
    </row>
    <row r="5103" spans="1:8" x14ac:dyDescent="0.3">
      <c r="A5103" s="281">
        <v>16467</v>
      </c>
      <c r="B5103" s="281" t="s">
        <v>11624</v>
      </c>
      <c r="C5103" s="281" t="s">
        <v>11625</v>
      </c>
      <c r="D5103" s="166">
        <v>1</v>
      </c>
      <c r="E5103" s="166">
        <v>2</v>
      </c>
      <c r="F5103" s="281" t="s">
        <v>10050</v>
      </c>
      <c r="G5103">
        <v>1</v>
      </c>
      <c r="H5103">
        <v>1</v>
      </c>
    </row>
    <row r="5104" spans="1:8" x14ac:dyDescent="0.3">
      <c r="A5104" s="281">
        <v>16473</v>
      </c>
      <c r="B5104" s="281" t="s">
        <v>11626</v>
      </c>
      <c r="C5104" s="281" t="s">
        <v>11627</v>
      </c>
      <c r="D5104" s="166">
        <v>3</v>
      </c>
      <c r="E5104" s="166">
        <v>2</v>
      </c>
      <c r="F5104" s="281" t="s">
        <v>10050</v>
      </c>
      <c r="G5104">
        <v>1</v>
      </c>
      <c r="H5104">
        <v>1</v>
      </c>
    </row>
    <row r="5105" spans="1:8" x14ac:dyDescent="0.3">
      <c r="A5105" s="281">
        <v>16481</v>
      </c>
      <c r="B5105" s="281" t="s">
        <v>11628</v>
      </c>
      <c r="C5105" s="281" t="s">
        <v>11629</v>
      </c>
      <c r="D5105" s="166">
        <v>2</v>
      </c>
      <c r="E5105" s="166">
        <v>2</v>
      </c>
      <c r="F5105" s="281" t="s">
        <v>10050</v>
      </c>
      <c r="G5105">
        <v>1</v>
      </c>
      <c r="H5105">
        <v>1</v>
      </c>
    </row>
    <row r="5106" spans="1:8" x14ac:dyDescent="0.3">
      <c r="A5106" s="281">
        <v>16482</v>
      </c>
      <c r="B5106" s="281" t="s">
        <v>11630</v>
      </c>
      <c r="C5106" s="281" t="s">
        <v>11631</v>
      </c>
      <c r="D5106" s="166">
        <v>3</v>
      </c>
      <c r="E5106" s="166">
        <v>2</v>
      </c>
      <c r="F5106" s="281" t="s">
        <v>10050</v>
      </c>
      <c r="G5106">
        <v>1</v>
      </c>
      <c r="H5106">
        <v>1</v>
      </c>
    </row>
    <row r="5107" spans="1:8" x14ac:dyDescent="0.3">
      <c r="A5107" s="281">
        <v>16483</v>
      </c>
      <c r="B5107" s="281" t="s">
        <v>11632</v>
      </c>
      <c r="C5107" s="281" t="s">
        <v>11633</v>
      </c>
      <c r="D5107" s="166">
        <v>3</v>
      </c>
      <c r="E5107" s="166">
        <v>2</v>
      </c>
      <c r="F5107" s="281" t="s">
        <v>10050</v>
      </c>
      <c r="G5107">
        <v>1</v>
      </c>
      <c r="H5107">
        <v>1</v>
      </c>
    </row>
    <row r="5108" spans="1:8" x14ac:dyDescent="0.3">
      <c r="A5108" s="281">
        <v>16485</v>
      </c>
      <c r="B5108" s="281" t="s">
        <v>11634</v>
      </c>
      <c r="C5108" s="281" t="s">
        <v>11635</v>
      </c>
      <c r="D5108" s="166">
        <v>3</v>
      </c>
      <c r="E5108" s="166">
        <v>2</v>
      </c>
      <c r="F5108" s="281" t="s">
        <v>10050</v>
      </c>
      <c r="G5108">
        <v>1</v>
      </c>
      <c r="H5108">
        <v>1</v>
      </c>
    </row>
    <row r="5109" spans="1:8" x14ac:dyDescent="0.3">
      <c r="A5109" s="281">
        <v>16488</v>
      </c>
      <c r="B5109" s="281" t="s">
        <v>11636</v>
      </c>
      <c r="C5109" s="281" t="s">
        <v>11637</v>
      </c>
      <c r="D5109" s="166">
        <v>3</v>
      </c>
      <c r="E5109" s="166">
        <v>2</v>
      </c>
      <c r="F5109" s="281" t="s">
        <v>10050</v>
      </c>
      <c r="G5109">
        <v>1</v>
      </c>
      <c r="H5109">
        <v>1</v>
      </c>
    </row>
    <row r="5110" spans="1:8" x14ac:dyDescent="0.3">
      <c r="A5110" s="281">
        <v>16489</v>
      </c>
      <c r="B5110" s="281" t="s">
        <v>11638</v>
      </c>
      <c r="C5110" s="281" t="s">
        <v>11639</v>
      </c>
      <c r="D5110" s="166">
        <v>1</v>
      </c>
      <c r="E5110" s="166">
        <v>2</v>
      </c>
      <c r="F5110" s="281" t="s">
        <v>10050</v>
      </c>
      <c r="G5110">
        <v>1</v>
      </c>
      <c r="H5110">
        <v>1</v>
      </c>
    </row>
    <row r="5111" spans="1:8" x14ac:dyDescent="0.3">
      <c r="A5111" s="6">
        <v>16503</v>
      </c>
      <c r="B5111" s="6" t="s">
        <v>11640</v>
      </c>
      <c r="C5111" s="6" t="s">
        <v>11641</v>
      </c>
      <c r="D5111" s="55">
        <v>1</v>
      </c>
      <c r="E5111" s="55">
        <v>2</v>
      </c>
      <c r="F5111" s="6" t="s">
        <v>10050</v>
      </c>
      <c r="G5111">
        <v>0</v>
      </c>
      <c r="H5111">
        <v>1</v>
      </c>
    </row>
    <row r="5112" spans="1:8" x14ac:dyDescent="0.3">
      <c r="A5112" s="281">
        <v>16508</v>
      </c>
      <c r="B5112" s="281" t="s">
        <v>11642</v>
      </c>
      <c r="C5112" s="281" t="s">
        <v>11643</v>
      </c>
      <c r="D5112" s="166">
        <v>1</v>
      </c>
      <c r="E5112" s="166">
        <v>2</v>
      </c>
      <c r="F5112" s="281" t="s">
        <v>10050</v>
      </c>
      <c r="G5112">
        <v>1</v>
      </c>
      <c r="H5112">
        <v>1</v>
      </c>
    </row>
    <row r="5113" spans="1:8" x14ac:dyDescent="0.3">
      <c r="A5113" s="281">
        <v>16509</v>
      </c>
      <c r="B5113" s="281" t="s">
        <v>11644</v>
      </c>
      <c r="C5113" s="281" t="s">
        <v>11645</v>
      </c>
      <c r="D5113" s="166">
        <v>2</v>
      </c>
      <c r="E5113" s="166">
        <v>2</v>
      </c>
      <c r="F5113" s="281" t="s">
        <v>10050</v>
      </c>
      <c r="G5113">
        <v>1</v>
      </c>
      <c r="H5113">
        <v>1</v>
      </c>
    </row>
    <row r="5114" spans="1:8" x14ac:dyDescent="0.3">
      <c r="A5114" s="281">
        <v>16514</v>
      </c>
      <c r="B5114" s="281" t="s">
        <v>11646</v>
      </c>
      <c r="C5114" s="281" t="s">
        <v>11647</v>
      </c>
      <c r="D5114" s="166">
        <v>2</v>
      </c>
      <c r="E5114" s="166">
        <v>2</v>
      </c>
      <c r="F5114" s="281" t="s">
        <v>10050</v>
      </c>
      <c r="G5114">
        <v>1</v>
      </c>
      <c r="H5114">
        <v>1</v>
      </c>
    </row>
    <row r="5115" spans="1:8" x14ac:dyDescent="0.3">
      <c r="A5115" s="6">
        <v>16517</v>
      </c>
      <c r="B5115" s="6" t="s">
        <v>11648</v>
      </c>
      <c r="C5115" s="6" t="s">
        <v>11649</v>
      </c>
      <c r="D5115" s="55">
        <v>3</v>
      </c>
      <c r="E5115" s="55">
        <v>2</v>
      </c>
      <c r="F5115" s="6" t="s">
        <v>10050</v>
      </c>
      <c r="G5115">
        <v>0</v>
      </c>
      <c r="H5115">
        <v>1</v>
      </c>
    </row>
    <row r="5116" spans="1:8" x14ac:dyDescent="0.3">
      <c r="A5116" s="281">
        <v>16525</v>
      </c>
      <c r="B5116" s="281" t="s">
        <v>11650</v>
      </c>
      <c r="C5116" s="281" t="s">
        <v>11651</v>
      </c>
      <c r="D5116" s="166">
        <v>2</v>
      </c>
      <c r="E5116" s="166">
        <v>2</v>
      </c>
      <c r="F5116" s="281" t="s">
        <v>10050</v>
      </c>
      <c r="G5116">
        <v>1</v>
      </c>
      <c r="H5116">
        <v>1</v>
      </c>
    </row>
    <row r="5117" spans="1:8" x14ac:dyDescent="0.3">
      <c r="A5117" s="281">
        <v>16541</v>
      </c>
      <c r="B5117" s="281" t="s">
        <v>11652</v>
      </c>
      <c r="C5117" s="281" t="s">
        <v>11653</v>
      </c>
      <c r="D5117" s="166">
        <v>1</v>
      </c>
      <c r="E5117" s="166">
        <v>2</v>
      </c>
      <c r="F5117" s="281" t="s">
        <v>10050</v>
      </c>
      <c r="G5117">
        <v>1</v>
      </c>
      <c r="H5117">
        <v>1</v>
      </c>
    </row>
    <row r="5118" spans="1:8" x14ac:dyDescent="0.3">
      <c r="A5118" s="281">
        <v>16559</v>
      </c>
      <c r="B5118" s="281" t="s">
        <v>11654</v>
      </c>
      <c r="C5118" s="281" t="s">
        <v>11655</v>
      </c>
      <c r="D5118" s="166">
        <v>2</v>
      </c>
      <c r="E5118" s="166">
        <v>2</v>
      </c>
      <c r="F5118" s="281" t="s">
        <v>10050</v>
      </c>
      <c r="G5118">
        <v>1</v>
      </c>
      <c r="H5118">
        <v>1</v>
      </c>
    </row>
    <row r="5119" spans="1:8" x14ac:dyDescent="0.3">
      <c r="A5119" s="281">
        <v>16563</v>
      </c>
      <c r="B5119" s="281" t="s">
        <v>11656</v>
      </c>
      <c r="C5119" s="281" t="s">
        <v>11657</v>
      </c>
      <c r="D5119" s="166">
        <v>2</v>
      </c>
      <c r="E5119" s="166">
        <v>2</v>
      </c>
      <c r="F5119" s="281" t="s">
        <v>10050</v>
      </c>
      <c r="G5119">
        <v>1</v>
      </c>
      <c r="H5119">
        <v>1</v>
      </c>
    </row>
    <row r="5120" spans="1:8" x14ac:dyDescent="0.3">
      <c r="A5120" s="281">
        <v>16587</v>
      </c>
      <c r="B5120" s="281" t="s">
        <v>11658</v>
      </c>
      <c r="C5120" s="281" t="s">
        <v>11659</v>
      </c>
      <c r="D5120" s="166">
        <v>1</v>
      </c>
      <c r="E5120" s="166">
        <v>2</v>
      </c>
      <c r="F5120" s="281" t="s">
        <v>10050</v>
      </c>
      <c r="G5120">
        <v>1</v>
      </c>
      <c r="H5120">
        <v>1</v>
      </c>
    </row>
    <row r="5121" spans="1:8" x14ac:dyDescent="0.3">
      <c r="A5121" s="281">
        <v>16614</v>
      </c>
      <c r="B5121" s="281" t="s">
        <v>11660</v>
      </c>
      <c r="C5121" s="281" t="s">
        <v>11661</v>
      </c>
      <c r="D5121" s="166">
        <v>2</v>
      </c>
      <c r="E5121" s="166">
        <v>2</v>
      </c>
      <c r="F5121" s="281" t="s">
        <v>10050</v>
      </c>
      <c r="G5121">
        <v>1</v>
      </c>
      <c r="H5121">
        <v>1</v>
      </c>
    </row>
    <row r="5122" spans="1:8" x14ac:dyDescent="0.3">
      <c r="A5122" s="281">
        <v>16654</v>
      </c>
      <c r="B5122" s="281" t="s">
        <v>11662</v>
      </c>
      <c r="C5122" s="281" t="s">
        <v>11663</v>
      </c>
      <c r="D5122" s="166">
        <v>1</v>
      </c>
      <c r="E5122" s="166">
        <v>2</v>
      </c>
      <c r="F5122" s="281" t="s">
        <v>10050</v>
      </c>
      <c r="G5122">
        <v>1</v>
      </c>
      <c r="H5122">
        <v>1</v>
      </c>
    </row>
    <row r="5123" spans="1:8" x14ac:dyDescent="0.3">
      <c r="A5123" s="281">
        <v>16847</v>
      </c>
      <c r="B5123" s="281" t="s">
        <v>11664</v>
      </c>
      <c r="C5123" s="281" t="s">
        <v>11665</v>
      </c>
      <c r="D5123" s="166">
        <v>1</v>
      </c>
      <c r="E5123" s="166">
        <v>2</v>
      </c>
      <c r="F5123" s="281" t="s">
        <v>10050</v>
      </c>
      <c r="G5123">
        <v>1</v>
      </c>
      <c r="H5123">
        <v>1</v>
      </c>
    </row>
    <row r="5124" spans="1:8" x14ac:dyDescent="0.3">
      <c r="A5124" s="281">
        <v>16928</v>
      </c>
      <c r="B5124" s="281" t="s">
        <v>11666</v>
      </c>
      <c r="C5124" s="281" t="s">
        <v>11667</v>
      </c>
      <c r="D5124" s="166">
        <v>2</v>
      </c>
      <c r="E5124" s="166">
        <v>2</v>
      </c>
      <c r="F5124" s="281" t="s">
        <v>10050</v>
      </c>
      <c r="G5124">
        <v>1</v>
      </c>
      <c r="H5124">
        <v>1</v>
      </c>
    </row>
    <row r="5125" spans="1:8" x14ac:dyDescent="0.3">
      <c r="A5125" s="281">
        <v>17066</v>
      </c>
      <c r="B5125" s="281" t="s">
        <v>11668</v>
      </c>
      <c r="C5125" s="281" t="s">
        <v>11669</v>
      </c>
      <c r="D5125" s="166">
        <v>1</v>
      </c>
      <c r="E5125" s="166">
        <v>2</v>
      </c>
      <c r="F5125" s="281" t="s">
        <v>10050</v>
      </c>
      <c r="G5125">
        <v>1</v>
      </c>
      <c r="H5125">
        <v>1</v>
      </c>
    </row>
    <row r="5126" spans="1:8" x14ac:dyDescent="0.3">
      <c r="A5126" s="281">
        <v>17136</v>
      </c>
      <c r="B5126" s="281" t="s">
        <v>11670</v>
      </c>
      <c r="C5126" s="281" t="s">
        <v>11671</v>
      </c>
      <c r="D5126" s="166">
        <v>1</v>
      </c>
      <c r="E5126" s="166">
        <v>2</v>
      </c>
      <c r="F5126" s="281" t="s">
        <v>10050</v>
      </c>
      <c r="G5126">
        <v>1</v>
      </c>
      <c r="H5126">
        <v>1</v>
      </c>
    </row>
    <row r="5127" spans="1:8" x14ac:dyDescent="0.3">
      <c r="A5127" s="281">
        <v>17155</v>
      </c>
      <c r="B5127" s="281" t="s">
        <v>11672</v>
      </c>
      <c r="C5127" s="281" t="s">
        <v>11673</v>
      </c>
      <c r="D5127" s="166">
        <v>2</v>
      </c>
      <c r="E5127" s="166">
        <v>2</v>
      </c>
      <c r="F5127" s="281" t="s">
        <v>10050</v>
      </c>
      <c r="G5127">
        <v>1</v>
      </c>
      <c r="H5127">
        <v>1</v>
      </c>
    </row>
    <row r="5128" spans="1:8" x14ac:dyDescent="0.3">
      <c r="A5128" s="281">
        <v>17186</v>
      </c>
      <c r="B5128" s="281" t="s">
        <v>11674</v>
      </c>
      <c r="C5128" s="281" t="s">
        <v>11675</v>
      </c>
      <c r="D5128" s="166">
        <v>1</v>
      </c>
      <c r="E5128" s="166">
        <v>2</v>
      </c>
      <c r="F5128" s="281" t="s">
        <v>10050</v>
      </c>
      <c r="G5128">
        <v>1</v>
      </c>
      <c r="H5128">
        <v>1</v>
      </c>
    </row>
    <row r="5129" spans="1:8" x14ac:dyDescent="0.3">
      <c r="A5129" s="281">
        <v>17198</v>
      </c>
      <c r="B5129" s="281" t="s">
        <v>11676</v>
      </c>
      <c r="C5129" s="281" t="s">
        <v>11677</v>
      </c>
      <c r="D5129" s="166">
        <v>1</v>
      </c>
      <c r="E5129" s="166">
        <v>2</v>
      </c>
      <c r="F5129" s="281" t="s">
        <v>10050</v>
      </c>
      <c r="G5129">
        <v>1</v>
      </c>
      <c r="H5129">
        <v>1</v>
      </c>
    </row>
    <row r="5130" spans="1:8" x14ac:dyDescent="0.3">
      <c r="A5130" s="281">
        <v>17341</v>
      </c>
      <c r="B5130" s="281" t="s">
        <v>11678</v>
      </c>
      <c r="C5130" s="281" t="s">
        <v>11679</v>
      </c>
      <c r="D5130" s="166">
        <v>2</v>
      </c>
      <c r="E5130" s="166">
        <v>2</v>
      </c>
      <c r="F5130" s="281" t="s">
        <v>10050</v>
      </c>
      <c r="G5130">
        <v>1</v>
      </c>
      <c r="H5130">
        <v>1</v>
      </c>
    </row>
    <row r="5131" spans="1:8" x14ac:dyDescent="0.3">
      <c r="A5131" s="281">
        <v>18704</v>
      </c>
      <c r="B5131" s="281" t="s">
        <v>11680</v>
      </c>
      <c r="C5131" s="281" t="s">
        <v>11681</v>
      </c>
      <c r="D5131" s="166">
        <v>1</v>
      </c>
      <c r="E5131" s="166">
        <v>2</v>
      </c>
      <c r="F5131" s="281" t="s">
        <v>10050</v>
      </c>
      <c r="G5131">
        <v>1</v>
      </c>
      <c r="H5131">
        <v>1</v>
      </c>
    </row>
    <row r="5132" spans="1:8" x14ac:dyDescent="0.3">
      <c r="A5132" s="281">
        <v>18716</v>
      </c>
      <c r="B5132" s="281" t="s">
        <v>11682</v>
      </c>
      <c r="C5132" s="281" t="s">
        <v>11683</v>
      </c>
      <c r="D5132" s="166">
        <v>1</v>
      </c>
      <c r="E5132" s="166">
        <v>2</v>
      </c>
      <c r="F5132" s="281" t="s">
        <v>10050</v>
      </c>
      <c r="G5132">
        <v>1</v>
      </c>
      <c r="H5132">
        <v>1</v>
      </c>
    </row>
    <row r="5133" spans="1:8" x14ac:dyDescent="0.3">
      <c r="A5133" s="281">
        <v>18717</v>
      </c>
      <c r="B5133" s="281" t="s">
        <v>11684</v>
      </c>
      <c r="C5133" s="281" t="s">
        <v>11685</v>
      </c>
      <c r="D5133" s="166">
        <v>3</v>
      </c>
      <c r="E5133" s="166">
        <v>2</v>
      </c>
      <c r="F5133" s="281" t="s">
        <v>10050</v>
      </c>
      <c r="G5133">
        <v>1</v>
      </c>
      <c r="H5133">
        <v>1</v>
      </c>
    </row>
    <row r="5134" spans="1:8" x14ac:dyDescent="0.3">
      <c r="A5134" s="281">
        <v>18723</v>
      </c>
      <c r="B5134" s="281" t="s">
        <v>11686</v>
      </c>
      <c r="C5134" s="281" t="s">
        <v>11687</v>
      </c>
      <c r="D5134" s="166">
        <v>3</v>
      </c>
      <c r="E5134" s="166">
        <v>2</v>
      </c>
      <c r="F5134" s="281" t="s">
        <v>10050</v>
      </c>
      <c r="G5134">
        <v>1</v>
      </c>
      <c r="H5134">
        <v>1</v>
      </c>
    </row>
    <row r="5135" spans="1:8" x14ac:dyDescent="0.3">
      <c r="A5135" s="281">
        <v>18735</v>
      </c>
      <c r="B5135" s="281" t="s">
        <v>11688</v>
      </c>
      <c r="C5135" s="281" t="s">
        <v>11689</v>
      </c>
      <c r="D5135" s="166">
        <v>2</v>
      </c>
      <c r="E5135" s="166">
        <v>2</v>
      </c>
      <c r="F5135" s="281" t="s">
        <v>10050</v>
      </c>
      <c r="G5135">
        <v>1</v>
      </c>
      <c r="H5135">
        <v>1</v>
      </c>
    </row>
    <row r="5136" spans="1:8" x14ac:dyDescent="0.3">
      <c r="A5136" s="281">
        <v>18752</v>
      </c>
      <c r="B5136" s="281" t="s">
        <v>11690</v>
      </c>
      <c r="C5136" s="281" t="s">
        <v>11691</v>
      </c>
      <c r="D5136" s="166">
        <v>2</v>
      </c>
      <c r="E5136" s="166">
        <v>2</v>
      </c>
      <c r="F5136" s="281" t="s">
        <v>10050</v>
      </c>
      <c r="G5136">
        <v>1</v>
      </c>
      <c r="H5136">
        <v>1</v>
      </c>
    </row>
    <row r="5137" spans="1:8" x14ac:dyDescent="0.3">
      <c r="A5137" s="281">
        <v>18759</v>
      </c>
      <c r="B5137" s="281" t="s">
        <v>11692</v>
      </c>
      <c r="C5137" s="281" t="s">
        <v>11693</v>
      </c>
      <c r="D5137" s="166">
        <v>3</v>
      </c>
      <c r="E5137" s="166">
        <v>2</v>
      </c>
      <c r="F5137" s="281" t="s">
        <v>10050</v>
      </c>
      <c r="G5137">
        <v>1</v>
      </c>
      <c r="H5137">
        <v>1</v>
      </c>
    </row>
    <row r="5138" spans="1:8" x14ac:dyDescent="0.3">
      <c r="A5138" s="281">
        <v>18771</v>
      </c>
      <c r="B5138" s="281" t="s">
        <v>11694</v>
      </c>
      <c r="C5138" s="281" t="s">
        <v>11695</v>
      </c>
      <c r="D5138" s="166">
        <v>1</v>
      </c>
      <c r="E5138" s="166">
        <v>2</v>
      </c>
      <c r="F5138" s="281" t="s">
        <v>10050</v>
      </c>
      <c r="G5138">
        <v>1</v>
      </c>
      <c r="H5138">
        <v>1</v>
      </c>
    </row>
    <row r="5139" spans="1:8" x14ac:dyDescent="0.3">
      <c r="A5139" s="281">
        <v>18778</v>
      </c>
      <c r="B5139" s="281" t="s">
        <v>11696</v>
      </c>
      <c r="C5139" s="281" t="s">
        <v>11697</v>
      </c>
      <c r="D5139" s="166">
        <v>2</v>
      </c>
      <c r="E5139" s="166">
        <v>2</v>
      </c>
      <c r="F5139" s="281" t="s">
        <v>10050</v>
      </c>
      <c r="G5139">
        <v>1</v>
      </c>
      <c r="H5139">
        <v>1</v>
      </c>
    </row>
    <row r="5140" spans="1:8" x14ac:dyDescent="0.3">
      <c r="A5140" s="281">
        <v>18780</v>
      </c>
      <c r="B5140" s="281" t="s">
        <v>11698</v>
      </c>
      <c r="C5140" s="281" t="s">
        <v>11699</v>
      </c>
      <c r="D5140" s="166">
        <v>2</v>
      </c>
      <c r="E5140" s="166">
        <v>2</v>
      </c>
      <c r="F5140" s="281" t="s">
        <v>10050</v>
      </c>
      <c r="G5140">
        <v>1</v>
      </c>
      <c r="H5140">
        <v>1</v>
      </c>
    </row>
    <row r="5141" spans="1:8" x14ac:dyDescent="0.3">
      <c r="A5141" s="281">
        <v>18792</v>
      </c>
      <c r="B5141" s="281" t="s">
        <v>11700</v>
      </c>
      <c r="C5141" s="281" t="s">
        <v>11701</v>
      </c>
      <c r="D5141" s="166">
        <v>1</v>
      </c>
      <c r="E5141" s="166">
        <v>2</v>
      </c>
      <c r="F5141" s="281" t="s">
        <v>10050</v>
      </c>
      <c r="G5141">
        <v>1</v>
      </c>
      <c r="H5141">
        <v>1</v>
      </c>
    </row>
    <row r="5142" spans="1:8" x14ac:dyDescent="0.3">
      <c r="A5142" s="281">
        <v>18794</v>
      </c>
      <c r="B5142" s="281" t="s">
        <v>11702</v>
      </c>
      <c r="C5142" s="281" t="s">
        <v>11703</v>
      </c>
      <c r="D5142" s="166">
        <v>3</v>
      </c>
      <c r="E5142" s="166">
        <v>2</v>
      </c>
      <c r="F5142" s="281" t="s">
        <v>10050</v>
      </c>
      <c r="G5142">
        <v>1</v>
      </c>
      <c r="H5142">
        <v>1</v>
      </c>
    </row>
    <row r="5143" spans="1:8" x14ac:dyDescent="0.3">
      <c r="A5143" s="281">
        <v>18802</v>
      </c>
      <c r="B5143" s="281" t="s">
        <v>11704</v>
      </c>
      <c r="C5143" s="281" t="s">
        <v>11705</v>
      </c>
      <c r="D5143" s="166">
        <v>3</v>
      </c>
      <c r="E5143" s="166">
        <v>2</v>
      </c>
      <c r="F5143" s="281" t="s">
        <v>10050</v>
      </c>
      <c r="G5143">
        <v>1</v>
      </c>
      <c r="H5143">
        <v>1</v>
      </c>
    </row>
    <row r="5144" spans="1:8" x14ac:dyDescent="0.3">
      <c r="A5144" s="6">
        <v>18843</v>
      </c>
      <c r="B5144" s="6" t="s">
        <v>11706</v>
      </c>
      <c r="C5144" s="6" t="s">
        <v>11707</v>
      </c>
      <c r="D5144" s="55">
        <v>2</v>
      </c>
      <c r="E5144" s="55">
        <v>2</v>
      </c>
      <c r="F5144" s="6" t="s">
        <v>10050</v>
      </c>
      <c r="G5144">
        <v>0</v>
      </c>
      <c r="H5144">
        <v>1</v>
      </c>
    </row>
    <row r="5145" spans="1:8" x14ac:dyDescent="0.3">
      <c r="A5145" s="281">
        <v>18850</v>
      </c>
      <c r="B5145" s="281" t="s">
        <v>11708</v>
      </c>
      <c r="C5145" s="281" t="s">
        <v>11709</v>
      </c>
      <c r="D5145" s="166">
        <v>2</v>
      </c>
      <c r="E5145" s="166">
        <v>2</v>
      </c>
      <c r="F5145" s="281" t="s">
        <v>10050</v>
      </c>
      <c r="G5145">
        <v>1</v>
      </c>
      <c r="H5145">
        <v>1</v>
      </c>
    </row>
    <row r="5146" spans="1:8" x14ac:dyDescent="0.3">
      <c r="A5146" s="281">
        <v>18857</v>
      </c>
      <c r="B5146" s="281" t="s">
        <v>11710</v>
      </c>
      <c r="C5146" s="281" t="s">
        <v>11711</v>
      </c>
      <c r="D5146" s="166">
        <v>2</v>
      </c>
      <c r="E5146" s="166">
        <v>2</v>
      </c>
      <c r="F5146" s="281" t="s">
        <v>10050</v>
      </c>
      <c r="G5146">
        <v>1</v>
      </c>
      <c r="H5146">
        <v>1</v>
      </c>
    </row>
    <row r="5147" spans="1:8" x14ac:dyDescent="0.3">
      <c r="A5147" s="281">
        <v>18865</v>
      </c>
      <c r="B5147" s="281" t="s">
        <v>11712</v>
      </c>
      <c r="C5147" s="281" t="s">
        <v>11713</v>
      </c>
      <c r="D5147" s="166">
        <v>2</v>
      </c>
      <c r="E5147" s="166">
        <v>2</v>
      </c>
      <c r="F5147" s="281" t="s">
        <v>10050</v>
      </c>
      <c r="G5147">
        <v>1</v>
      </c>
      <c r="H5147">
        <v>1</v>
      </c>
    </row>
    <row r="5148" spans="1:8" x14ac:dyDescent="0.3">
      <c r="A5148" s="281">
        <v>18867</v>
      </c>
      <c r="B5148" s="281" t="s">
        <v>11714</v>
      </c>
      <c r="C5148" s="281" t="s">
        <v>11715</v>
      </c>
      <c r="D5148" s="166">
        <v>1</v>
      </c>
      <c r="E5148" s="166">
        <v>2</v>
      </c>
      <c r="F5148" s="281" t="s">
        <v>10050</v>
      </c>
      <c r="G5148">
        <v>1</v>
      </c>
      <c r="H5148">
        <v>1</v>
      </c>
    </row>
    <row r="5149" spans="1:8" x14ac:dyDescent="0.3">
      <c r="A5149" s="281">
        <v>18890</v>
      </c>
      <c r="B5149" s="281" t="s">
        <v>11716</v>
      </c>
      <c r="C5149" s="281" t="s">
        <v>11717</v>
      </c>
      <c r="D5149" s="166">
        <v>1</v>
      </c>
      <c r="E5149" s="166">
        <v>2</v>
      </c>
      <c r="F5149" s="281" t="s">
        <v>10050</v>
      </c>
      <c r="G5149">
        <v>1</v>
      </c>
      <c r="H5149">
        <v>1</v>
      </c>
    </row>
    <row r="5150" spans="1:8" x14ac:dyDescent="0.3">
      <c r="A5150" s="281">
        <v>18966</v>
      </c>
      <c r="B5150" s="281" t="s">
        <v>11718</v>
      </c>
      <c r="C5150" s="281" t="s">
        <v>11719</v>
      </c>
      <c r="D5150" s="166">
        <v>1</v>
      </c>
      <c r="E5150" s="166">
        <v>2</v>
      </c>
      <c r="F5150" s="281" t="s">
        <v>10050</v>
      </c>
      <c r="G5150">
        <v>1</v>
      </c>
      <c r="H5150">
        <v>1</v>
      </c>
    </row>
    <row r="5151" spans="1:8" x14ac:dyDescent="0.3">
      <c r="A5151" s="281">
        <v>18970</v>
      </c>
      <c r="B5151" s="281" t="s">
        <v>11720</v>
      </c>
      <c r="C5151" s="281" t="s">
        <v>11721</v>
      </c>
      <c r="D5151" s="166">
        <v>1</v>
      </c>
      <c r="E5151" s="166">
        <v>2</v>
      </c>
      <c r="F5151" s="281" t="s">
        <v>10050</v>
      </c>
      <c r="G5151">
        <v>1</v>
      </c>
      <c r="H5151">
        <v>1</v>
      </c>
    </row>
    <row r="5152" spans="1:8" x14ac:dyDescent="0.3">
      <c r="A5152" s="281">
        <v>18977</v>
      </c>
      <c r="B5152" s="281" t="s">
        <v>11722</v>
      </c>
      <c r="C5152" s="281" t="s">
        <v>11723</v>
      </c>
      <c r="D5152" s="166">
        <v>3</v>
      </c>
      <c r="E5152" s="166">
        <v>2</v>
      </c>
      <c r="F5152" s="281" t="s">
        <v>10050</v>
      </c>
      <c r="G5152">
        <v>1</v>
      </c>
      <c r="H5152">
        <v>1</v>
      </c>
    </row>
    <row r="5153" spans="1:8" x14ac:dyDescent="0.3">
      <c r="A5153" s="281">
        <v>18980</v>
      </c>
      <c r="B5153" s="281" t="s">
        <v>11724</v>
      </c>
      <c r="C5153" s="281" t="s">
        <v>11725</v>
      </c>
      <c r="D5153" s="166">
        <v>1</v>
      </c>
      <c r="E5153" s="166">
        <v>2</v>
      </c>
      <c r="F5153" s="281" t="s">
        <v>10050</v>
      </c>
      <c r="G5153">
        <v>1</v>
      </c>
      <c r="H5153">
        <v>0</v>
      </c>
    </row>
    <row r="5154" spans="1:8" x14ac:dyDescent="0.3">
      <c r="A5154" s="281">
        <v>18985</v>
      </c>
      <c r="B5154" s="281" t="s">
        <v>11726</v>
      </c>
      <c r="C5154" s="281" t="s">
        <v>11727</v>
      </c>
      <c r="D5154" s="166">
        <v>2</v>
      </c>
      <c r="E5154" s="166">
        <v>2</v>
      </c>
      <c r="F5154" s="281" t="s">
        <v>10050</v>
      </c>
      <c r="G5154">
        <v>1</v>
      </c>
      <c r="H5154">
        <v>1</v>
      </c>
    </row>
    <row r="5155" spans="1:8" x14ac:dyDescent="0.3">
      <c r="A5155" s="281">
        <v>18991</v>
      </c>
      <c r="B5155" s="281" t="s">
        <v>11728</v>
      </c>
      <c r="C5155" s="281" t="s">
        <v>11729</v>
      </c>
      <c r="D5155" s="166">
        <v>2</v>
      </c>
      <c r="E5155" s="166">
        <v>2</v>
      </c>
      <c r="F5155" s="281" t="s">
        <v>10050</v>
      </c>
      <c r="G5155">
        <v>1</v>
      </c>
      <c r="H5155">
        <v>1</v>
      </c>
    </row>
    <row r="5156" spans="1:8" x14ac:dyDescent="0.3">
      <c r="A5156" s="281">
        <v>19009</v>
      </c>
      <c r="B5156" s="281" t="s">
        <v>11730</v>
      </c>
      <c r="C5156" s="281" t="s">
        <v>11731</v>
      </c>
      <c r="D5156" s="166">
        <v>1</v>
      </c>
      <c r="E5156" s="166">
        <v>2</v>
      </c>
      <c r="F5156" s="281" t="s">
        <v>10050</v>
      </c>
      <c r="G5156">
        <v>1</v>
      </c>
      <c r="H5156">
        <v>1</v>
      </c>
    </row>
    <row r="5157" spans="1:8" x14ac:dyDescent="0.3">
      <c r="A5157" s="281">
        <v>19015</v>
      </c>
      <c r="B5157" s="281" t="s">
        <v>11732</v>
      </c>
      <c r="C5157" s="281" t="s">
        <v>11733</v>
      </c>
      <c r="D5157" s="166">
        <v>2</v>
      </c>
      <c r="E5157" s="166">
        <v>2</v>
      </c>
      <c r="F5157" s="281" t="s">
        <v>10050</v>
      </c>
      <c r="G5157">
        <v>1</v>
      </c>
      <c r="H5157">
        <v>1</v>
      </c>
    </row>
    <row r="5158" spans="1:8" x14ac:dyDescent="0.3">
      <c r="A5158" s="281">
        <v>19026</v>
      </c>
      <c r="B5158" s="281" t="s">
        <v>11734</v>
      </c>
      <c r="C5158" s="281" t="s">
        <v>11735</v>
      </c>
      <c r="D5158" s="166">
        <v>3</v>
      </c>
      <c r="E5158" s="166">
        <v>2</v>
      </c>
      <c r="F5158" s="281" t="s">
        <v>10050</v>
      </c>
      <c r="G5158">
        <v>1</v>
      </c>
      <c r="H5158">
        <v>1</v>
      </c>
    </row>
    <row r="5159" spans="1:8" x14ac:dyDescent="0.3">
      <c r="A5159" s="281">
        <v>19043</v>
      </c>
      <c r="B5159" s="281" t="s">
        <v>11736</v>
      </c>
      <c r="C5159" s="281" t="s">
        <v>11737</v>
      </c>
      <c r="D5159" s="166">
        <v>1</v>
      </c>
      <c r="E5159" s="166">
        <v>2</v>
      </c>
      <c r="F5159" s="281" t="s">
        <v>10050</v>
      </c>
      <c r="G5159">
        <v>1</v>
      </c>
      <c r="H5159">
        <v>0</v>
      </c>
    </row>
    <row r="5160" spans="1:8" x14ac:dyDescent="0.3">
      <c r="A5160" s="281">
        <v>19116</v>
      </c>
      <c r="B5160" s="281" t="s">
        <v>11738</v>
      </c>
      <c r="C5160" s="281" t="s">
        <v>11739</v>
      </c>
      <c r="D5160" s="166">
        <v>2</v>
      </c>
      <c r="E5160" s="166">
        <v>2</v>
      </c>
      <c r="F5160" s="281" t="s">
        <v>10050</v>
      </c>
      <c r="G5160">
        <v>1</v>
      </c>
      <c r="H5160">
        <v>1</v>
      </c>
    </row>
    <row r="5161" spans="1:8" x14ac:dyDescent="0.3">
      <c r="A5161" s="281">
        <v>19183</v>
      </c>
      <c r="B5161" s="281" t="s">
        <v>11740</v>
      </c>
      <c r="C5161" s="281" t="s">
        <v>11741</v>
      </c>
      <c r="D5161" s="166">
        <v>2</v>
      </c>
      <c r="E5161" s="166">
        <v>2</v>
      </c>
      <c r="F5161" s="281" t="s">
        <v>10050</v>
      </c>
      <c r="G5161">
        <v>1</v>
      </c>
      <c r="H5161">
        <v>1</v>
      </c>
    </row>
    <row r="5162" spans="1:8" x14ac:dyDescent="0.3">
      <c r="A5162" s="281">
        <v>19193</v>
      </c>
      <c r="B5162" s="281" t="s">
        <v>11742</v>
      </c>
      <c r="C5162" s="281" t="s">
        <v>11743</v>
      </c>
      <c r="D5162" s="166">
        <v>3</v>
      </c>
      <c r="E5162" s="166">
        <v>2</v>
      </c>
      <c r="F5162" s="281" t="s">
        <v>10050</v>
      </c>
      <c r="G5162">
        <v>1</v>
      </c>
      <c r="H5162">
        <v>1</v>
      </c>
    </row>
    <row r="5163" spans="1:8" x14ac:dyDescent="0.3">
      <c r="A5163" s="6">
        <v>19196</v>
      </c>
      <c r="B5163" s="6" t="s">
        <v>11744</v>
      </c>
      <c r="C5163" s="6" t="s">
        <v>11745</v>
      </c>
      <c r="D5163" s="55">
        <v>1</v>
      </c>
      <c r="E5163" s="55">
        <v>2</v>
      </c>
      <c r="F5163" s="6" t="s">
        <v>10050</v>
      </c>
      <c r="G5163">
        <v>0</v>
      </c>
      <c r="H5163">
        <v>1</v>
      </c>
    </row>
    <row r="5164" spans="1:8" x14ac:dyDescent="0.3">
      <c r="A5164" s="281">
        <v>19202</v>
      </c>
      <c r="B5164" s="281" t="s">
        <v>11746</v>
      </c>
      <c r="C5164" s="281" t="s">
        <v>11747</v>
      </c>
      <c r="D5164" s="166">
        <v>2</v>
      </c>
      <c r="E5164" s="166">
        <v>2</v>
      </c>
      <c r="F5164" s="281" t="s">
        <v>10050</v>
      </c>
      <c r="G5164">
        <v>1</v>
      </c>
      <c r="H5164">
        <v>1</v>
      </c>
    </row>
    <row r="5165" spans="1:8" x14ac:dyDescent="0.3">
      <c r="A5165" s="281">
        <v>19231</v>
      </c>
      <c r="B5165" s="281" t="s">
        <v>11748</v>
      </c>
      <c r="C5165" s="281" t="s">
        <v>11749</v>
      </c>
      <c r="D5165" s="166">
        <v>2</v>
      </c>
      <c r="E5165" s="166">
        <v>2</v>
      </c>
      <c r="F5165" s="281" t="s">
        <v>10050</v>
      </c>
      <c r="G5165">
        <v>1</v>
      </c>
      <c r="H5165">
        <v>1</v>
      </c>
    </row>
    <row r="5166" spans="1:8" x14ac:dyDescent="0.3">
      <c r="A5166" s="281">
        <v>19250</v>
      </c>
      <c r="B5166" s="281" t="s">
        <v>11750</v>
      </c>
      <c r="C5166" s="281" t="s">
        <v>11751</v>
      </c>
      <c r="D5166" s="166">
        <v>2</v>
      </c>
      <c r="E5166" s="166">
        <v>2</v>
      </c>
      <c r="F5166" s="281" t="s">
        <v>10050</v>
      </c>
      <c r="G5166">
        <v>1</v>
      </c>
      <c r="H5166">
        <v>1</v>
      </c>
    </row>
    <row r="5167" spans="1:8" x14ac:dyDescent="0.3">
      <c r="A5167" s="281">
        <v>19255</v>
      </c>
      <c r="B5167" s="281" t="s">
        <v>11752</v>
      </c>
      <c r="C5167" s="281" t="s">
        <v>11753</v>
      </c>
      <c r="D5167" s="166">
        <v>2</v>
      </c>
      <c r="E5167" s="166">
        <v>2</v>
      </c>
      <c r="F5167" s="281" t="s">
        <v>10050</v>
      </c>
      <c r="G5167">
        <v>1</v>
      </c>
      <c r="H5167">
        <v>1</v>
      </c>
    </row>
    <row r="5168" spans="1:8" x14ac:dyDescent="0.3">
      <c r="A5168" s="281">
        <v>19259</v>
      </c>
      <c r="B5168" s="281" t="s">
        <v>11754</v>
      </c>
      <c r="C5168" s="281" t="s">
        <v>11755</v>
      </c>
      <c r="D5168" s="166">
        <v>3</v>
      </c>
      <c r="E5168" s="166">
        <v>2</v>
      </c>
      <c r="F5168" s="281" t="s">
        <v>10050</v>
      </c>
      <c r="G5168">
        <v>1</v>
      </c>
      <c r="H5168">
        <v>1</v>
      </c>
    </row>
    <row r="5169" spans="1:8" x14ac:dyDescent="0.3">
      <c r="A5169" s="281">
        <v>19276</v>
      </c>
      <c r="B5169" s="281" t="s">
        <v>11756</v>
      </c>
      <c r="C5169" s="281" t="s">
        <v>11757</v>
      </c>
      <c r="D5169" s="166">
        <v>1</v>
      </c>
      <c r="E5169" s="166">
        <v>2</v>
      </c>
      <c r="F5169" s="281" t="s">
        <v>10050</v>
      </c>
      <c r="G5169">
        <v>1</v>
      </c>
      <c r="H5169">
        <v>1</v>
      </c>
    </row>
    <row r="5170" spans="1:8" x14ac:dyDescent="0.3">
      <c r="A5170" s="281">
        <v>19310</v>
      </c>
      <c r="B5170" s="281" t="s">
        <v>11758</v>
      </c>
      <c r="C5170" s="281" t="s">
        <v>11759</v>
      </c>
      <c r="D5170" s="166">
        <v>1</v>
      </c>
      <c r="E5170" s="166">
        <v>2</v>
      </c>
      <c r="F5170" s="281" t="s">
        <v>10050</v>
      </c>
      <c r="G5170">
        <v>1</v>
      </c>
      <c r="H5170">
        <v>1</v>
      </c>
    </row>
    <row r="5171" spans="1:8" x14ac:dyDescent="0.3">
      <c r="A5171" s="281">
        <v>19331</v>
      </c>
      <c r="B5171" s="281" t="s">
        <v>11760</v>
      </c>
      <c r="C5171" s="281" t="s">
        <v>11761</v>
      </c>
      <c r="D5171" s="166">
        <v>2</v>
      </c>
      <c r="E5171" s="166">
        <v>2</v>
      </c>
      <c r="F5171" s="281" t="s">
        <v>10050</v>
      </c>
      <c r="G5171">
        <v>1</v>
      </c>
      <c r="H5171">
        <v>1</v>
      </c>
    </row>
    <row r="5172" spans="1:8" x14ac:dyDescent="0.3">
      <c r="A5172" s="281">
        <v>19332</v>
      </c>
      <c r="B5172" s="281" t="s">
        <v>11762</v>
      </c>
      <c r="C5172" s="281" t="s">
        <v>11763</v>
      </c>
      <c r="D5172" s="166">
        <v>1</v>
      </c>
      <c r="E5172" s="166">
        <v>2</v>
      </c>
      <c r="F5172" s="281" t="s">
        <v>10050</v>
      </c>
      <c r="G5172">
        <v>1</v>
      </c>
      <c r="H5172">
        <v>1</v>
      </c>
    </row>
    <row r="5173" spans="1:8" x14ac:dyDescent="0.3">
      <c r="A5173" s="281">
        <v>19345</v>
      </c>
      <c r="B5173" s="281" t="s">
        <v>11764</v>
      </c>
      <c r="C5173" s="281" t="s">
        <v>11765</v>
      </c>
      <c r="D5173" s="166">
        <v>1</v>
      </c>
      <c r="E5173" s="166">
        <v>2</v>
      </c>
      <c r="F5173" s="281" t="s">
        <v>10050</v>
      </c>
      <c r="G5173">
        <v>1</v>
      </c>
      <c r="H5173">
        <v>1</v>
      </c>
    </row>
    <row r="5174" spans="1:8" x14ac:dyDescent="0.3">
      <c r="A5174" s="281">
        <v>19346</v>
      </c>
      <c r="B5174" s="281" t="s">
        <v>11766</v>
      </c>
      <c r="C5174" s="281" t="s">
        <v>11767</v>
      </c>
      <c r="D5174" s="166">
        <v>1</v>
      </c>
      <c r="E5174" s="166">
        <v>2</v>
      </c>
      <c r="F5174" s="281" t="s">
        <v>10050</v>
      </c>
      <c r="G5174">
        <v>1</v>
      </c>
      <c r="H5174">
        <v>1</v>
      </c>
    </row>
    <row r="5175" spans="1:8" x14ac:dyDescent="0.3">
      <c r="A5175" s="281">
        <v>19353</v>
      </c>
      <c r="B5175" s="281" t="s">
        <v>11768</v>
      </c>
      <c r="C5175" s="281" t="s">
        <v>11769</v>
      </c>
      <c r="D5175" s="166">
        <v>2</v>
      </c>
      <c r="E5175" s="166">
        <v>2</v>
      </c>
      <c r="F5175" s="281" t="s">
        <v>10050</v>
      </c>
      <c r="G5175">
        <v>1</v>
      </c>
      <c r="H5175">
        <v>1</v>
      </c>
    </row>
    <row r="5176" spans="1:8" x14ac:dyDescent="0.3">
      <c r="A5176" s="281">
        <v>19398</v>
      </c>
      <c r="B5176" s="281" t="s">
        <v>11770</v>
      </c>
      <c r="C5176" s="281" t="s">
        <v>11771</v>
      </c>
      <c r="D5176" s="166">
        <v>3</v>
      </c>
      <c r="E5176" s="166">
        <v>2</v>
      </c>
      <c r="F5176" s="281" t="s">
        <v>10050</v>
      </c>
      <c r="G5176">
        <v>1</v>
      </c>
      <c r="H5176">
        <v>1</v>
      </c>
    </row>
    <row r="5177" spans="1:8" x14ac:dyDescent="0.3">
      <c r="A5177" s="281">
        <v>19399</v>
      </c>
      <c r="B5177" s="281" t="s">
        <v>11772</v>
      </c>
      <c r="C5177" s="281" t="s">
        <v>11773</v>
      </c>
      <c r="D5177" s="166">
        <v>2</v>
      </c>
      <c r="E5177" s="166">
        <v>2</v>
      </c>
      <c r="F5177" s="281" t="s">
        <v>10050</v>
      </c>
      <c r="G5177">
        <v>1</v>
      </c>
      <c r="H5177">
        <v>1</v>
      </c>
    </row>
    <row r="5178" spans="1:8" x14ac:dyDescent="0.3">
      <c r="A5178" s="281">
        <v>19405</v>
      </c>
      <c r="B5178" s="281" t="s">
        <v>11774</v>
      </c>
      <c r="C5178" s="281" t="s">
        <v>11775</v>
      </c>
      <c r="D5178" s="166">
        <v>2</v>
      </c>
      <c r="E5178" s="166">
        <v>2</v>
      </c>
      <c r="F5178" s="281" t="s">
        <v>10050</v>
      </c>
      <c r="G5178">
        <v>1</v>
      </c>
      <c r="H5178">
        <v>1</v>
      </c>
    </row>
    <row r="5179" spans="1:8" x14ac:dyDescent="0.3">
      <c r="A5179" s="281">
        <v>19408</v>
      </c>
      <c r="B5179" s="281" t="s">
        <v>11776</v>
      </c>
      <c r="C5179" s="281" t="s">
        <v>11777</v>
      </c>
      <c r="D5179" s="166">
        <v>2</v>
      </c>
      <c r="E5179" s="166">
        <v>2</v>
      </c>
      <c r="F5179" s="281" t="s">
        <v>10050</v>
      </c>
      <c r="G5179">
        <v>1</v>
      </c>
      <c r="H5179">
        <v>1</v>
      </c>
    </row>
    <row r="5180" spans="1:8" x14ac:dyDescent="0.3">
      <c r="A5180" s="281">
        <v>19409</v>
      </c>
      <c r="B5180" s="281" t="s">
        <v>11778</v>
      </c>
      <c r="C5180" s="281" t="s">
        <v>11779</v>
      </c>
      <c r="D5180" s="166">
        <v>2</v>
      </c>
      <c r="E5180" s="166">
        <v>2</v>
      </c>
      <c r="F5180" s="281" t="s">
        <v>10050</v>
      </c>
      <c r="G5180">
        <v>1</v>
      </c>
      <c r="H5180">
        <v>1</v>
      </c>
    </row>
    <row r="5181" spans="1:8" x14ac:dyDescent="0.3">
      <c r="A5181" s="281">
        <v>19423</v>
      </c>
      <c r="B5181" s="281" t="s">
        <v>11780</v>
      </c>
      <c r="C5181" s="281" t="s">
        <v>11781</v>
      </c>
      <c r="D5181" s="166">
        <v>1</v>
      </c>
      <c r="E5181" s="166">
        <v>2</v>
      </c>
      <c r="F5181" s="281" t="s">
        <v>10050</v>
      </c>
      <c r="G5181">
        <v>1</v>
      </c>
      <c r="H5181">
        <v>0</v>
      </c>
    </row>
    <row r="5182" spans="1:8" x14ac:dyDescent="0.3">
      <c r="A5182" s="281">
        <v>19438</v>
      </c>
      <c r="B5182" s="281" t="s">
        <v>11782</v>
      </c>
      <c r="C5182" s="281" t="s">
        <v>11783</v>
      </c>
      <c r="D5182" s="166">
        <v>3</v>
      </c>
      <c r="E5182" s="166">
        <v>2</v>
      </c>
      <c r="F5182" s="281" t="s">
        <v>10050</v>
      </c>
      <c r="G5182">
        <v>1</v>
      </c>
      <c r="H5182">
        <v>1</v>
      </c>
    </row>
    <row r="5183" spans="1:8" x14ac:dyDescent="0.3">
      <c r="A5183" s="281">
        <v>19510</v>
      </c>
      <c r="B5183" s="281" t="s">
        <v>11784</v>
      </c>
      <c r="C5183" s="281" t="s">
        <v>11785</v>
      </c>
      <c r="D5183" s="166">
        <v>2</v>
      </c>
      <c r="E5183" s="166">
        <v>2</v>
      </c>
      <c r="F5183" s="281" t="s">
        <v>10050</v>
      </c>
      <c r="G5183">
        <v>1</v>
      </c>
      <c r="H5183">
        <v>1</v>
      </c>
    </row>
    <row r="5184" spans="1:8" x14ac:dyDescent="0.3">
      <c r="A5184" s="281">
        <v>19549</v>
      </c>
      <c r="B5184" s="281" t="s">
        <v>11786</v>
      </c>
      <c r="C5184" s="281" t="s">
        <v>11787</v>
      </c>
      <c r="D5184" s="166">
        <v>1</v>
      </c>
      <c r="E5184" s="166">
        <v>2</v>
      </c>
      <c r="F5184" s="281" t="s">
        <v>10050</v>
      </c>
      <c r="G5184">
        <v>1</v>
      </c>
      <c r="H5184">
        <v>1</v>
      </c>
    </row>
    <row r="5185" spans="1:8" x14ac:dyDescent="0.3">
      <c r="A5185" s="281">
        <v>19624</v>
      </c>
      <c r="B5185" s="281" t="s">
        <v>11788</v>
      </c>
      <c r="C5185" s="281" t="s">
        <v>11789</v>
      </c>
      <c r="D5185" s="166">
        <v>2</v>
      </c>
      <c r="E5185" s="166">
        <v>2</v>
      </c>
      <c r="F5185" s="281" t="s">
        <v>10050</v>
      </c>
      <c r="G5185">
        <v>1</v>
      </c>
      <c r="H5185">
        <v>1</v>
      </c>
    </row>
    <row r="5186" spans="1:8" x14ac:dyDescent="0.3">
      <c r="A5186" s="281">
        <v>19633</v>
      </c>
      <c r="B5186" s="281" t="s">
        <v>11790</v>
      </c>
      <c r="C5186" s="281" t="s">
        <v>11791</v>
      </c>
      <c r="D5186" s="166">
        <v>2</v>
      </c>
      <c r="E5186" s="166">
        <v>2</v>
      </c>
      <c r="F5186" s="281" t="s">
        <v>10050</v>
      </c>
      <c r="G5186">
        <v>1</v>
      </c>
      <c r="H5186">
        <v>1</v>
      </c>
    </row>
    <row r="5187" spans="1:8" x14ac:dyDescent="0.3">
      <c r="A5187" s="281">
        <v>19637</v>
      </c>
      <c r="B5187" s="281" t="s">
        <v>11792</v>
      </c>
      <c r="C5187" s="281" t="s">
        <v>11793</v>
      </c>
      <c r="D5187" s="166">
        <v>1</v>
      </c>
      <c r="E5187" s="166">
        <v>2</v>
      </c>
      <c r="F5187" s="281" t="s">
        <v>10050</v>
      </c>
      <c r="G5187">
        <v>1</v>
      </c>
      <c r="H5187">
        <v>1</v>
      </c>
    </row>
    <row r="5188" spans="1:8" x14ac:dyDescent="0.3">
      <c r="A5188" s="281">
        <v>19644</v>
      </c>
      <c r="B5188" s="281" t="s">
        <v>11794</v>
      </c>
      <c r="C5188" s="281" t="s">
        <v>11795</v>
      </c>
      <c r="D5188" s="166">
        <v>2</v>
      </c>
      <c r="E5188" s="166">
        <v>2</v>
      </c>
      <c r="F5188" s="281" t="s">
        <v>10050</v>
      </c>
      <c r="G5188">
        <v>1</v>
      </c>
      <c r="H5188">
        <v>1</v>
      </c>
    </row>
    <row r="5189" spans="1:8" x14ac:dyDescent="0.3">
      <c r="A5189" s="281">
        <v>19648</v>
      </c>
      <c r="B5189" s="281" t="s">
        <v>11796</v>
      </c>
      <c r="C5189" s="281" t="s">
        <v>11797</v>
      </c>
      <c r="D5189" s="166">
        <v>1</v>
      </c>
      <c r="E5189" s="166">
        <v>2</v>
      </c>
      <c r="F5189" s="281" t="s">
        <v>10050</v>
      </c>
      <c r="G5189">
        <v>1</v>
      </c>
      <c r="H5189">
        <v>1</v>
      </c>
    </row>
    <row r="5190" spans="1:8" x14ac:dyDescent="0.3">
      <c r="A5190" s="281">
        <v>19651</v>
      </c>
      <c r="B5190" s="281" t="s">
        <v>11798</v>
      </c>
      <c r="C5190" s="281" t="s">
        <v>11799</v>
      </c>
      <c r="D5190" s="166">
        <v>1</v>
      </c>
      <c r="E5190" s="166">
        <v>2</v>
      </c>
      <c r="F5190" s="281" t="s">
        <v>10050</v>
      </c>
      <c r="G5190">
        <v>1</v>
      </c>
      <c r="H5190">
        <v>1</v>
      </c>
    </row>
    <row r="5191" spans="1:8" x14ac:dyDescent="0.3">
      <c r="A5191" s="281">
        <v>19656</v>
      </c>
      <c r="B5191" s="281" t="s">
        <v>11800</v>
      </c>
      <c r="C5191" s="281" t="s">
        <v>11801</v>
      </c>
      <c r="D5191" s="166">
        <v>2</v>
      </c>
      <c r="E5191" s="166">
        <v>2</v>
      </c>
      <c r="F5191" s="281" t="s">
        <v>10050</v>
      </c>
      <c r="G5191">
        <v>1</v>
      </c>
      <c r="H5191">
        <v>0</v>
      </c>
    </row>
    <row r="5192" spans="1:8" x14ac:dyDescent="0.3">
      <c r="A5192" s="281">
        <v>19679</v>
      </c>
      <c r="B5192" s="281" t="s">
        <v>11802</v>
      </c>
      <c r="C5192" s="281" t="s">
        <v>11803</v>
      </c>
      <c r="D5192" s="166">
        <v>2</v>
      </c>
      <c r="E5192" s="166">
        <v>2</v>
      </c>
      <c r="F5192" s="281" t="s">
        <v>10050</v>
      </c>
      <c r="G5192">
        <v>1</v>
      </c>
      <c r="H5192">
        <v>1</v>
      </c>
    </row>
    <row r="5193" spans="1:8" x14ac:dyDescent="0.3">
      <c r="A5193" s="281">
        <v>19688</v>
      </c>
      <c r="B5193" s="281" t="s">
        <v>11804</v>
      </c>
      <c r="C5193" s="281" t="s">
        <v>11805</v>
      </c>
      <c r="D5193" s="166">
        <v>1</v>
      </c>
      <c r="E5193" s="166">
        <v>2</v>
      </c>
      <c r="F5193" s="281" t="s">
        <v>10050</v>
      </c>
      <c r="G5193">
        <v>1</v>
      </c>
      <c r="H5193">
        <v>1</v>
      </c>
    </row>
    <row r="5194" spans="1:8" x14ac:dyDescent="0.3">
      <c r="A5194" s="281">
        <v>19807</v>
      </c>
      <c r="B5194" s="281" t="s">
        <v>11806</v>
      </c>
      <c r="C5194" s="281" t="s">
        <v>11807</v>
      </c>
      <c r="D5194" s="166">
        <v>1</v>
      </c>
      <c r="E5194" s="166">
        <v>2</v>
      </c>
      <c r="F5194" s="281" t="s">
        <v>10050</v>
      </c>
      <c r="G5194">
        <v>1</v>
      </c>
      <c r="H5194">
        <v>1</v>
      </c>
    </row>
    <row r="5195" spans="1:8" x14ac:dyDescent="0.3">
      <c r="A5195" s="281">
        <v>19809</v>
      </c>
      <c r="B5195" s="281" t="s">
        <v>11808</v>
      </c>
      <c r="C5195" s="281" t="s">
        <v>11809</v>
      </c>
      <c r="D5195" s="166">
        <v>1</v>
      </c>
      <c r="E5195" s="166">
        <v>2</v>
      </c>
      <c r="F5195" s="281" t="s">
        <v>10050</v>
      </c>
      <c r="G5195">
        <v>1</v>
      </c>
      <c r="H5195">
        <v>1</v>
      </c>
    </row>
    <row r="5196" spans="1:8" x14ac:dyDescent="0.3">
      <c r="A5196" s="281">
        <v>19818</v>
      </c>
      <c r="B5196" s="281" t="s">
        <v>11810</v>
      </c>
      <c r="C5196" s="281" t="s">
        <v>11811</v>
      </c>
      <c r="D5196" s="166">
        <v>1</v>
      </c>
      <c r="E5196" s="166">
        <v>2</v>
      </c>
      <c r="F5196" s="281" t="s">
        <v>10050</v>
      </c>
      <c r="G5196">
        <v>1</v>
      </c>
      <c r="H5196">
        <v>1</v>
      </c>
    </row>
    <row r="5197" spans="1:8" x14ac:dyDescent="0.3">
      <c r="A5197" s="281">
        <v>19831</v>
      </c>
      <c r="B5197" s="281" t="s">
        <v>11812</v>
      </c>
      <c r="C5197" s="281" t="s">
        <v>11813</v>
      </c>
      <c r="D5197" s="166">
        <v>1</v>
      </c>
      <c r="E5197" s="166">
        <v>2</v>
      </c>
      <c r="F5197" s="281" t="s">
        <v>10050</v>
      </c>
      <c r="G5197">
        <v>1</v>
      </c>
      <c r="H5197">
        <v>1</v>
      </c>
    </row>
    <row r="5198" spans="1:8" x14ac:dyDescent="0.3">
      <c r="A5198" s="281">
        <v>19877</v>
      </c>
      <c r="B5198" s="281" t="s">
        <v>11814</v>
      </c>
      <c r="C5198" s="281" t="s">
        <v>11815</v>
      </c>
      <c r="D5198" s="166">
        <v>1</v>
      </c>
      <c r="E5198" s="166">
        <v>2</v>
      </c>
      <c r="F5198" s="281" t="s">
        <v>10050</v>
      </c>
      <c r="G5198">
        <v>1</v>
      </c>
      <c r="H5198">
        <v>1</v>
      </c>
    </row>
    <row r="5199" spans="1:8" x14ac:dyDescent="0.3">
      <c r="A5199" s="6">
        <v>19904</v>
      </c>
      <c r="B5199" s="6" t="s">
        <v>11816</v>
      </c>
      <c r="C5199" s="6" t="s">
        <v>11817</v>
      </c>
      <c r="D5199" s="55">
        <v>2</v>
      </c>
      <c r="E5199" s="55">
        <v>2</v>
      </c>
      <c r="F5199" s="6" t="s">
        <v>10050</v>
      </c>
      <c r="G5199">
        <v>0</v>
      </c>
      <c r="H5199">
        <v>1</v>
      </c>
    </row>
    <row r="5200" spans="1:8" x14ac:dyDescent="0.3">
      <c r="A5200" s="281">
        <v>19915</v>
      </c>
      <c r="B5200" s="281" t="s">
        <v>11818</v>
      </c>
      <c r="C5200" s="281" t="s">
        <v>11819</v>
      </c>
      <c r="D5200" s="166">
        <v>1</v>
      </c>
      <c r="E5200" s="166">
        <v>2</v>
      </c>
      <c r="F5200" s="281" t="s">
        <v>10050</v>
      </c>
      <c r="G5200">
        <v>1</v>
      </c>
      <c r="H5200">
        <v>1</v>
      </c>
    </row>
    <row r="5201" spans="1:8" x14ac:dyDescent="0.3">
      <c r="A5201" s="281">
        <v>19931</v>
      </c>
      <c r="B5201" s="281" t="s">
        <v>11820</v>
      </c>
      <c r="C5201" s="281" t="s">
        <v>11821</v>
      </c>
      <c r="D5201" s="166">
        <v>2</v>
      </c>
      <c r="E5201" s="166">
        <v>2</v>
      </c>
      <c r="F5201" s="281" t="s">
        <v>10050</v>
      </c>
      <c r="G5201">
        <v>1</v>
      </c>
      <c r="H5201">
        <v>1</v>
      </c>
    </row>
    <row r="5202" spans="1:8" x14ac:dyDescent="0.3">
      <c r="A5202" s="281">
        <v>20010</v>
      </c>
      <c r="B5202" s="281" t="s">
        <v>11822</v>
      </c>
      <c r="C5202" s="281" t="s">
        <v>11823</v>
      </c>
      <c r="D5202" s="166">
        <v>1</v>
      </c>
      <c r="E5202" s="166">
        <v>2</v>
      </c>
      <c r="F5202" s="281" t="s">
        <v>10050</v>
      </c>
      <c r="G5202">
        <v>1</v>
      </c>
      <c r="H5202">
        <v>0</v>
      </c>
    </row>
    <row r="5203" spans="1:8" x14ac:dyDescent="0.3">
      <c r="A5203" s="281">
        <v>20017</v>
      </c>
      <c r="B5203" s="281" t="s">
        <v>11824</v>
      </c>
      <c r="C5203" s="281" t="s">
        <v>11825</v>
      </c>
      <c r="D5203" s="166">
        <v>1</v>
      </c>
      <c r="E5203" s="166">
        <v>2</v>
      </c>
      <c r="F5203" s="281" t="s">
        <v>10050</v>
      </c>
      <c r="G5203">
        <v>1</v>
      </c>
      <c r="H5203">
        <v>1</v>
      </c>
    </row>
    <row r="5204" spans="1:8" x14ac:dyDescent="0.3">
      <c r="A5204" s="281">
        <v>20022</v>
      </c>
      <c r="B5204" s="281" t="s">
        <v>11826</v>
      </c>
      <c r="C5204" s="281" t="s">
        <v>11827</v>
      </c>
      <c r="D5204" s="166">
        <v>3</v>
      </c>
      <c r="E5204" s="166">
        <v>2</v>
      </c>
      <c r="F5204" s="281" t="s">
        <v>10050</v>
      </c>
      <c r="G5204">
        <v>1</v>
      </c>
      <c r="H5204">
        <v>1</v>
      </c>
    </row>
    <row r="5205" spans="1:8" x14ac:dyDescent="0.3">
      <c r="A5205" s="281">
        <v>20037</v>
      </c>
      <c r="B5205" s="281" t="s">
        <v>11828</v>
      </c>
      <c r="C5205" s="281" t="s">
        <v>11829</v>
      </c>
      <c r="D5205" s="166">
        <v>1</v>
      </c>
      <c r="E5205" s="166">
        <v>2</v>
      </c>
      <c r="F5205" s="281" t="s">
        <v>10050</v>
      </c>
      <c r="G5205">
        <v>1</v>
      </c>
      <c r="H5205">
        <v>1</v>
      </c>
    </row>
    <row r="5206" spans="1:8" x14ac:dyDescent="0.3">
      <c r="A5206" s="281">
        <v>20092</v>
      </c>
      <c r="B5206" s="281" t="s">
        <v>11830</v>
      </c>
      <c r="C5206" s="281" t="s">
        <v>11831</v>
      </c>
      <c r="D5206" s="166">
        <v>1</v>
      </c>
      <c r="E5206" s="166">
        <v>2</v>
      </c>
      <c r="F5206" s="281" t="s">
        <v>10050</v>
      </c>
      <c r="G5206">
        <v>1</v>
      </c>
      <c r="H5206">
        <v>1</v>
      </c>
    </row>
    <row r="5207" spans="1:8" x14ac:dyDescent="0.3">
      <c r="A5207" s="281">
        <v>20098</v>
      </c>
      <c r="B5207" s="281" t="s">
        <v>11832</v>
      </c>
      <c r="C5207" s="281" t="s">
        <v>11833</v>
      </c>
      <c r="D5207" s="166">
        <v>2</v>
      </c>
      <c r="E5207" s="166">
        <v>2</v>
      </c>
      <c r="F5207" s="281" t="s">
        <v>10050</v>
      </c>
      <c r="G5207">
        <v>1</v>
      </c>
      <c r="H5207">
        <v>1</v>
      </c>
    </row>
    <row r="5208" spans="1:8" x14ac:dyDescent="0.3">
      <c r="A5208" s="281">
        <v>20157</v>
      </c>
      <c r="B5208" s="281" t="s">
        <v>11834</v>
      </c>
      <c r="C5208" s="281" t="s">
        <v>11835</v>
      </c>
      <c r="D5208" s="166">
        <v>1</v>
      </c>
      <c r="E5208" s="166">
        <v>2</v>
      </c>
      <c r="F5208" s="281" t="s">
        <v>10050</v>
      </c>
      <c r="G5208">
        <v>1</v>
      </c>
      <c r="H5208">
        <v>1</v>
      </c>
    </row>
    <row r="5209" spans="1:8" x14ac:dyDescent="0.3">
      <c r="A5209" s="281">
        <v>20203</v>
      </c>
      <c r="B5209" s="281" t="s">
        <v>11836</v>
      </c>
      <c r="C5209" s="281" t="s">
        <v>11837</v>
      </c>
      <c r="D5209" s="166">
        <v>2</v>
      </c>
      <c r="E5209" s="166">
        <v>2</v>
      </c>
      <c r="F5209" s="281" t="s">
        <v>10050</v>
      </c>
      <c r="G5209">
        <v>1</v>
      </c>
      <c r="H5209">
        <v>1</v>
      </c>
    </row>
    <row r="5210" spans="1:8" x14ac:dyDescent="0.3">
      <c r="A5210" s="281">
        <v>20211</v>
      </c>
      <c r="B5210" s="281" t="s">
        <v>11838</v>
      </c>
      <c r="C5210" s="281" t="s">
        <v>11839</v>
      </c>
      <c r="D5210" s="166">
        <v>2</v>
      </c>
      <c r="E5210" s="166">
        <v>2</v>
      </c>
      <c r="F5210" s="281" t="s">
        <v>10050</v>
      </c>
      <c r="G5210">
        <v>1</v>
      </c>
      <c r="H5210">
        <v>1</v>
      </c>
    </row>
    <row r="5211" spans="1:8" x14ac:dyDescent="0.3">
      <c r="A5211" s="281">
        <v>20217</v>
      </c>
      <c r="B5211" s="281" t="s">
        <v>11840</v>
      </c>
      <c r="C5211" s="281" t="s">
        <v>11841</v>
      </c>
      <c r="D5211" s="166">
        <v>2</v>
      </c>
      <c r="E5211" s="166">
        <v>2</v>
      </c>
      <c r="F5211" s="281" t="s">
        <v>10050</v>
      </c>
      <c r="G5211">
        <v>1</v>
      </c>
      <c r="H5211">
        <v>1</v>
      </c>
    </row>
    <row r="5212" spans="1:8" x14ac:dyDescent="0.3">
      <c r="A5212" s="281">
        <v>20267</v>
      </c>
      <c r="B5212" s="281" t="s">
        <v>11842</v>
      </c>
      <c r="C5212" s="281" t="s">
        <v>11843</v>
      </c>
      <c r="D5212" s="166">
        <v>2</v>
      </c>
      <c r="E5212" s="166">
        <v>2</v>
      </c>
      <c r="F5212" s="281" t="s">
        <v>10050</v>
      </c>
      <c r="G5212">
        <v>1</v>
      </c>
      <c r="H5212">
        <v>1</v>
      </c>
    </row>
    <row r="5213" spans="1:8" x14ac:dyDescent="0.3">
      <c r="A5213" s="281">
        <v>20285</v>
      </c>
      <c r="B5213" s="281" t="s">
        <v>11844</v>
      </c>
      <c r="C5213" s="281" t="s">
        <v>11845</v>
      </c>
      <c r="D5213" s="166">
        <v>2</v>
      </c>
      <c r="E5213" s="166">
        <v>2</v>
      </c>
      <c r="F5213" s="281" t="s">
        <v>10050</v>
      </c>
      <c r="G5213">
        <v>1</v>
      </c>
      <c r="H5213">
        <v>1</v>
      </c>
    </row>
    <row r="5214" spans="1:8" x14ac:dyDescent="0.3">
      <c r="A5214" s="281">
        <v>20297</v>
      </c>
      <c r="B5214" s="281" t="s">
        <v>11846</v>
      </c>
      <c r="C5214" s="281" t="s">
        <v>11847</v>
      </c>
      <c r="D5214" s="166">
        <v>1</v>
      </c>
      <c r="E5214" s="166">
        <v>2</v>
      </c>
      <c r="F5214" s="281" t="s">
        <v>10050</v>
      </c>
      <c r="G5214">
        <v>1</v>
      </c>
      <c r="H5214">
        <v>1</v>
      </c>
    </row>
    <row r="5215" spans="1:8" x14ac:dyDescent="0.3">
      <c r="A5215" s="281">
        <v>20308</v>
      </c>
      <c r="B5215" s="281" t="s">
        <v>11848</v>
      </c>
      <c r="C5215" s="281" t="s">
        <v>11849</v>
      </c>
      <c r="D5215" s="166">
        <v>1</v>
      </c>
      <c r="E5215" s="166">
        <v>2</v>
      </c>
      <c r="F5215" s="281" t="s">
        <v>10050</v>
      </c>
      <c r="G5215">
        <v>1</v>
      </c>
      <c r="H5215">
        <v>1</v>
      </c>
    </row>
    <row r="5216" spans="1:8" x14ac:dyDescent="0.3">
      <c r="A5216" s="281">
        <v>20319</v>
      </c>
      <c r="B5216" s="281" t="s">
        <v>11850</v>
      </c>
      <c r="C5216" s="281" t="s">
        <v>11851</v>
      </c>
      <c r="D5216" s="166">
        <v>3</v>
      </c>
      <c r="E5216" s="166">
        <v>2</v>
      </c>
      <c r="F5216" s="281" t="s">
        <v>10050</v>
      </c>
      <c r="G5216">
        <v>1</v>
      </c>
      <c r="H5216">
        <v>1</v>
      </c>
    </row>
    <row r="5217" spans="1:8" x14ac:dyDescent="0.3">
      <c r="A5217" s="281">
        <v>20321</v>
      </c>
      <c r="B5217" s="281" t="s">
        <v>11852</v>
      </c>
      <c r="C5217" s="281" t="s">
        <v>11853</v>
      </c>
      <c r="D5217" s="166">
        <v>1</v>
      </c>
      <c r="E5217" s="166">
        <v>2</v>
      </c>
      <c r="F5217" s="281" t="s">
        <v>10050</v>
      </c>
      <c r="G5217">
        <v>1</v>
      </c>
      <c r="H5217">
        <v>1</v>
      </c>
    </row>
    <row r="5218" spans="1:8" x14ac:dyDescent="0.3">
      <c r="A5218" s="281">
        <v>20339</v>
      </c>
      <c r="B5218" s="281" t="s">
        <v>11854</v>
      </c>
      <c r="C5218" s="281" t="s">
        <v>11855</v>
      </c>
      <c r="D5218" s="166">
        <v>2</v>
      </c>
      <c r="E5218" s="166">
        <v>2</v>
      </c>
      <c r="F5218" s="281" t="s">
        <v>10050</v>
      </c>
      <c r="G5218">
        <v>1</v>
      </c>
      <c r="H5218">
        <v>1</v>
      </c>
    </row>
    <row r="5219" spans="1:8" x14ac:dyDescent="0.3">
      <c r="A5219" s="281">
        <v>20351</v>
      </c>
      <c r="B5219" s="281" t="s">
        <v>11856</v>
      </c>
      <c r="C5219" s="281" t="s">
        <v>11857</v>
      </c>
      <c r="D5219" s="166">
        <v>1</v>
      </c>
      <c r="E5219" s="166">
        <v>2</v>
      </c>
      <c r="F5219" s="281" t="s">
        <v>10050</v>
      </c>
      <c r="G5219">
        <v>1</v>
      </c>
      <c r="H5219">
        <v>1</v>
      </c>
    </row>
    <row r="5220" spans="1:8" x14ac:dyDescent="0.3">
      <c r="A5220" s="281">
        <v>20375</v>
      </c>
      <c r="B5220" s="281" t="s">
        <v>11858</v>
      </c>
      <c r="C5220" s="281" t="s">
        <v>11859</v>
      </c>
      <c r="D5220" s="166">
        <v>2</v>
      </c>
      <c r="E5220" s="166">
        <v>2</v>
      </c>
      <c r="F5220" s="281" t="s">
        <v>10050</v>
      </c>
      <c r="G5220">
        <v>1</v>
      </c>
      <c r="H5220">
        <v>1</v>
      </c>
    </row>
    <row r="5221" spans="1:8" x14ac:dyDescent="0.3">
      <c r="A5221" s="281">
        <v>20410</v>
      </c>
      <c r="B5221" s="281" t="s">
        <v>11860</v>
      </c>
      <c r="C5221" s="281" t="s">
        <v>11861</v>
      </c>
      <c r="D5221" s="166">
        <v>2</v>
      </c>
      <c r="E5221" s="166">
        <v>2</v>
      </c>
      <c r="F5221" s="281" t="s">
        <v>10050</v>
      </c>
      <c r="G5221">
        <v>1</v>
      </c>
      <c r="H5221">
        <v>1</v>
      </c>
    </row>
    <row r="5222" spans="1:8" x14ac:dyDescent="0.3">
      <c r="A5222" s="281">
        <v>20415</v>
      </c>
      <c r="B5222" s="281" t="s">
        <v>11862</v>
      </c>
      <c r="C5222" s="281" t="s">
        <v>11863</v>
      </c>
      <c r="D5222" s="166">
        <v>2</v>
      </c>
      <c r="E5222" s="166">
        <v>2</v>
      </c>
      <c r="F5222" s="281" t="s">
        <v>10050</v>
      </c>
      <c r="G5222">
        <v>1</v>
      </c>
      <c r="H5222">
        <v>1</v>
      </c>
    </row>
    <row r="5223" spans="1:8" x14ac:dyDescent="0.3">
      <c r="A5223" s="281">
        <v>20419</v>
      </c>
      <c r="B5223" s="281" t="s">
        <v>11864</v>
      </c>
      <c r="C5223" s="281" t="s">
        <v>11865</v>
      </c>
      <c r="D5223" s="166">
        <v>1</v>
      </c>
      <c r="E5223" s="166">
        <v>2</v>
      </c>
      <c r="F5223" s="281" t="s">
        <v>10050</v>
      </c>
      <c r="G5223">
        <v>1</v>
      </c>
      <c r="H5223">
        <v>0</v>
      </c>
    </row>
    <row r="5224" spans="1:8" x14ac:dyDescent="0.3">
      <c r="A5224" s="281">
        <v>20421</v>
      </c>
      <c r="B5224" s="281" t="s">
        <v>11866</v>
      </c>
      <c r="C5224" s="281" t="s">
        <v>11867</v>
      </c>
      <c r="D5224" s="166">
        <v>2</v>
      </c>
      <c r="E5224" s="166">
        <v>2</v>
      </c>
      <c r="F5224" s="281" t="s">
        <v>10050</v>
      </c>
      <c r="G5224">
        <v>1</v>
      </c>
      <c r="H5224">
        <v>1</v>
      </c>
    </row>
    <row r="5225" spans="1:8" x14ac:dyDescent="0.3">
      <c r="A5225" s="281">
        <v>20424</v>
      </c>
      <c r="B5225" s="281" t="s">
        <v>11868</v>
      </c>
      <c r="C5225" s="281" t="s">
        <v>11869</v>
      </c>
      <c r="D5225" s="166">
        <v>1</v>
      </c>
      <c r="E5225" s="166">
        <v>2</v>
      </c>
      <c r="F5225" s="281" t="s">
        <v>10050</v>
      </c>
      <c r="G5225">
        <v>1</v>
      </c>
      <c r="H5225">
        <v>1</v>
      </c>
    </row>
    <row r="5226" spans="1:8" x14ac:dyDescent="0.3">
      <c r="A5226" s="281">
        <v>20425</v>
      </c>
      <c r="B5226" s="281" t="s">
        <v>11870</v>
      </c>
      <c r="C5226" s="281" t="s">
        <v>11871</v>
      </c>
      <c r="D5226" s="166">
        <v>2</v>
      </c>
      <c r="E5226" s="166">
        <v>2</v>
      </c>
      <c r="F5226" s="281" t="s">
        <v>10050</v>
      </c>
      <c r="G5226">
        <v>1</v>
      </c>
      <c r="H5226">
        <v>1</v>
      </c>
    </row>
    <row r="5227" spans="1:8" x14ac:dyDescent="0.3">
      <c r="A5227" s="281">
        <v>20431</v>
      </c>
      <c r="B5227" s="281" t="s">
        <v>11872</v>
      </c>
      <c r="C5227" s="281" t="s">
        <v>11873</v>
      </c>
      <c r="D5227" s="166">
        <v>2</v>
      </c>
      <c r="E5227" s="166">
        <v>2</v>
      </c>
      <c r="F5227" s="281" t="s">
        <v>10050</v>
      </c>
      <c r="G5227">
        <v>1</v>
      </c>
      <c r="H5227">
        <v>1</v>
      </c>
    </row>
    <row r="5228" spans="1:8" x14ac:dyDescent="0.3">
      <c r="A5228" s="281">
        <v>20454</v>
      </c>
      <c r="B5228" s="281" t="s">
        <v>11874</v>
      </c>
      <c r="C5228" s="281" t="s">
        <v>11875</v>
      </c>
      <c r="D5228" s="166">
        <v>2</v>
      </c>
      <c r="E5228" s="166">
        <v>2</v>
      </c>
      <c r="F5228" s="281" t="s">
        <v>10050</v>
      </c>
      <c r="G5228">
        <v>1</v>
      </c>
      <c r="H5228">
        <v>1</v>
      </c>
    </row>
    <row r="5229" spans="1:8" x14ac:dyDescent="0.3">
      <c r="A5229" s="281">
        <v>20469</v>
      </c>
      <c r="B5229" s="281" t="s">
        <v>11876</v>
      </c>
      <c r="C5229" s="281" t="s">
        <v>11877</v>
      </c>
      <c r="D5229" s="166">
        <v>2</v>
      </c>
      <c r="E5229" s="166">
        <v>2</v>
      </c>
      <c r="F5229" s="281" t="s">
        <v>10050</v>
      </c>
      <c r="G5229">
        <v>1</v>
      </c>
      <c r="H5229">
        <v>1</v>
      </c>
    </row>
    <row r="5230" spans="1:8" x14ac:dyDescent="0.3">
      <c r="A5230" s="281">
        <v>20491</v>
      </c>
      <c r="B5230" s="281" t="s">
        <v>11878</v>
      </c>
      <c r="C5230" s="281" t="s">
        <v>11879</v>
      </c>
      <c r="D5230" s="166">
        <v>1</v>
      </c>
      <c r="E5230" s="166">
        <v>2</v>
      </c>
      <c r="F5230" s="281" t="s">
        <v>10050</v>
      </c>
      <c r="G5230">
        <v>1</v>
      </c>
      <c r="H5230">
        <v>1</v>
      </c>
    </row>
    <row r="5231" spans="1:8" x14ac:dyDescent="0.3">
      <c r="A5231" s="281">
        <v>20520</v>
      </c>
      <c r="B5231" s="281" t="s">
        <v>11880</v>
      </c>
      <c r="C5231" s="281" t="s">
        <v>11881</v>
      </c>
      <c r="D5231" s="166">
        <v>3</v>
      </c>
      <c r="E5231" s="166">
        <v>2</v>
      </c>
      <c r="F5231" s="281" t="s">
        <v>10050</v>
      </c>
      <c r="G5231">
        <v>1</v>
      </c>
      <c r="H5231">
        <v>1</v>
      </c>
    </row>
    <row r="5232" spans="1:8" x14ac:dyDescent="0.3">
      <c r="A5232" s="281">
        <v>20592</v>
      </c>
      <c r="B5232" s="281" t="s">
        <v>11882</v>
      </c>
      <c r="C5232" s="281" t="s">
        <v>11883</v>
      </c>
      <c r="D5232" s="166">
        <v>1</v>
      </c>
      <c r="E5232" s="166">
        <v>2</v>
      </c>
      <c r="F5232" s="281" t="s">
        <v>10050</v>
      </c>
      <c r="G5232">
        <v>1</v>
      </c>
      <c r="H5232">
        <v>1</v>
      </c>
    </row>
    <row r="5233" spans="1:8" x14ac:dyDescent="0.3">
      <c r="A5233" s="281">
        <v>20601</v>
      </c>
      <c r="B5233" s="281" t="s">
        <v>11884</v>
      </c>
      <c r="C5233" s="281" t="s">
        <v>11885</v>
      </c>
      <c r="D5233" s="166">
        <v>1</v>
      </c>
      <c r="E5233" s="166">
        <v>2</v>
      </c>
      <c r="F5233" s="281" t="s">
        <v>10050</v>
      </c>
      <c r="G5233">
        <v>1</v>
      </c>
      <c r="H5233">
        <v>0</v>
      </c>
    </row>
    <row r="5234" spans="1:8" x14ac:dyDescent="0.3">
      <c r="A5234" s="281">
        <v>20609</v>
      </c>
      <c r="B5234" s="281" t="s">
        <v>11886</v>
      </c>
      <c r="C5234" s="281" t="s">
        <v>11887</v>
      </c>
      <c r="D5234" s="166">
        <v>1</v>
      </c>
      <c r="E5234" s="166">
        <v>2</v>
      </c>
      <c r="F5234" s="281" t="s">
        <v>10050</v>
      </c>
      <c r="G5234">
        <v>1</v>
      </c>
      <c r="H5234">
        <v>1</v>
      </c>
    </row>
    <row r="5235" spans="1:8" x14ac:dyDescent="0.3">
      <c r="A5235" s="281">
        <v>20618</v>
      </c>
      <c r="B5235" s="281" t="s">
        <v>11888</v>
      </c>
      <c r="C5235" s="281" t="s">
        <v>11889</v>
      </c>
      <c r="D5235" s="166">
        <v>2</v>
      </c>
      <c r="E5235" s="166">
        <v>2</v>
      </c>
      <c r="F5235" s="281" t="s">
        <v>10050</v>
      </c>
      <c r="G5235">
        <v>1</v>
      </c>
      <c r="H5235">
        <v>1</v>
      </c>
    </row>
    <row r="5236" spans="1:8" x14ac:dyDescent="0.3">
      <c r="A5236" s="281">
        <v>20621</v>
      </c>
      <c r="B5236" s="281" t="s">
        <v>11890</v>
      </c>
      <c r="C5236" s="281" t="s">
        <v>11891</v>
      </c>
      <c r="D5236" s="166">
        <v>1</v>
      </c>
      <c r="E5236" s="166">
        <v>2</v>
      </c>
      <c r="F5236" s="281" t="s">
        <v>10050</v>
      </c>
      <c r="G5236">
        <v>1</v>
      </c>
      <c r="H5236">
        <v>1</v>
      </c>
    </row>
    <row r="5237" spans="1:8" x14ac:dyDescent="0.3">
      <c r="A5237" s="281">
        <v>20655</v>
      </c>
      <c r="B5237" s="281" t="s">
        <v>11892</v>
      </c>
      <c r="C5237" s="281" t="s">
        <v>11893</v>
      </c>
      <c r="D5237" s="166">
        <v>1</v>
      </c>
      <c r="E5237" s="166">
        <v>2</v>
      </c>
      <c r="F5237" s="281" t="s">
        <v>10050</v>
      </c>
      <c r="G5237">
        <v>1</v>
      </c>
      <c r="H5237">
        <v>1</v>
      </c>
    </row>
    <row r="5238" spans="1:8" x14ac:dyDescent="0.3">
      <c r="A5238" s="281">
        <v>20657</v>
      </c>
      <c r="B5238" s="281" t="s">
        <v>11894</v>
      </c>
      <c r="C5238" s="281" t="s">
        <v>11895</v>
      </c>
      <c r="D5238" s="166">
        <v>2</v>
      </c>
      <c r="E5238" s="166">
        <v>2</v>
      </c>
      <c r="F5238" s="281" t="s">
        <v>10050</v>
      </c>
      <c r="G5238">
        <v>1</v>
      </c>
      <c r="H5238">
        <v>1</v>
      </c>
    </row>
    <row r="5239" spans="1:8" x14ac:dyDescent="0.3">
      <c r="A5239" s="281">
        <v>20658</v>
      </c>
      <c r="B5239" s="281" t="s">
        <v>11896</v>
      </c>
      <c r="C5239" s="281" t="s">
        <v>11897</v>
      </c>
      <c r="D5239" s="166">
        <v>1</v>
      </c>
      <c r="E5239" s="166">
        <v>2</v>
      </c>
      <c r="F5239" s="281" t="s">
        <v>10050</v>
      </c>
      <c r="G5239">
        <v>1</v>
      </c>
      <c r="H5239">
        <v>1</v>
      </c>
    </row>
    <row r="5240" spans="1:8" x14ac:dyDescent="0.3">
      <c r="A5240" s="281">
        <v>20675</v>
      </c>
      <c r="B5240" s="281" t="s">
        <v>11898</v>
      </c>
      <c r="C5240" s="281" t="s">
        <v>11899</v>
      </c>
      <c r="D5240" s="166">
        <v>2</v>
      </c>
      <c r="E5240" s="166">
        <v>2</v>
      </c>
      <c r="F5240" s="281" t="s">
        <v>10050</v>
      </c>
      <c r="G5240">
        <v>1</v>
      </c>
      <c r="H5240">
        <v>1</v>
      </c>
    </row>
    <row r="5241" spans="1:8" x14ac:dyDescent="0.3">
      <c r="A5241" s="281">
        <v>20771</v>
      </c>
      <c r="B5241" s="281" t="s">
        <v>11900</v>
      </c>
      <c r="C5241" s="281" t="s">
        <v>11901</v>
      </c>
      <c r="D5241" s="166">
        <v>2</v>
      </c>
      <c r="E5241" s="166">
        <v>2</v>
      </c>
      <c r="F5241" s="281" t="s">
        <v>10050</v>
      </c>
      <c r="G5241">
        <v>1</v>
      </c>
      <c r="H5241">
        <v>1</v>
      </c>
    </row>
    <row r="5242" spans="1:8" x14ac:dyDescent="0.3">
      <c r="A5242" s="281">
        <v>20824</v>
      </c>
      <c r="B5242" s="281" t="s">
        <v>11902</v>
      </c>
      <c r="C5242" s="281" t="s">
        <v>4135</v>
      </c>
      <c r="D5242" s="166">
        <v>3</v>
      </c>
      <c r="E5242" s="166">
        <v>2</v>
      </c>
      <c r="F5242" s="281" t="s">
        <v>10050</v>
      </c>
      <c r="G5242">
        <v>1</v>
      </c>
      <c r="H5242">
        <v>0</v>
      </c>
    </row>
    <row r="5243" spans="1:8" x14ac:dyDescent="0.3">
      <c r="A5243" s="281">
        <v>20856</v>
      </c>
      <c r="B5243" s="281" t="s">
        <v>11903</v>
      </c>
      <c r="C5243" s="281" t="s">
        <v>11904</v>
      </c>
      <c r="D5243" s="166">
        <v>2</v>
      </c>
      <c r="E5243" s="166">
        <v>2</v>
      </c>
      <c r="F5243" s="281" t="s">
        <v>10050</v>
      </c>
      <c r="G5243">
        <v>1</v>
      </c>
      <c r="H5243">
        <v>1</v>
      </c>
    </row>
    <row r="5244" spans="1:8" x14ac:dyDescent="0.3">
      <c r="A5244" s="281">
        <v>20873</v>
      </c>
      <c r="B5244" s="281" t="s">
        <v>11905</v>
      </c>
      <c r="C5244" s="281" t="s">
        <v>11906</v>
      </c>
      <c r="D5244" s="166">
        <v>2</v>
      </c>
      <c r="E5244" s="166">
        <v>2</v>
      </c>
      <c r="F5244" s="281" t="s">
        <v>10050</v>
      </c>
      <c r="G5244">
        <v>1</v>
      </c>
      <c r="H5244">
        <v>1</v>
      </c>
    </row>
    <row r="5245" spans="1:8" x14ac:dyDescent="0.3">
      <c r="A5245" s="281">
        <v>20884</v>
      </c>
      <c r="B5245" s="281" t="s">
        <v>11907</v>
      </c>
      <c r="C5245" s="281" t="s">
        <v>11908</v>
      </c>
      <c r="D5245" s="166">
        <v>2</v>
      </c>
      <c r="E5245" s="166">
        <v>2</v>
      </c>
      <c r="F5245" s="281" t="s">
        <v>10050</v>
      </c>
      <c r="G5245">
        <v>1</v>
      </c>
      <c r="H5245">
        <v>1</v>
      </c>
    </row>
    <row r="5246" spans="1:8" x14ac:dyDescent="0.3">
      <c r="A5246" s="281">
        <v>20910</v>
      </c>
      <c r="B5246" s="281" t="s">
        <v>11909</v>
      </c>
      <c r="C5246" s="281" t="s">
        <v>11910</v>
      </c>
      <c r="D5246" s="166">
        <v>2</v>
      </c>
      <c r="E5246" s="166">
        <v>2</v>
      </c>
      <c r="F5246" s="281" t="s">
        <v>10050</v>
      </c>
      <c r="G5246">
        <v>1</v>
      </c>
      <c r="H5246">
        <v>1</v>
      </c>
    </row>
    <row r="5247" spans="1:8" x14ac:dyDescent="0.3">
      <c r="A5247" s="281">
        <v>20954</v>
      </c>
      <c r="B5247" s="281" t="s">
        <v>11911</v>
      </c>
      <c r="C5247" s="281" t="s">
        <v>11912</v>
      </c>
      <c r="D5247" s="166">
        <v>2</v>
      </c>
      <c r="E5247" s="166">
        <v>2</v>
      </c>
      <c r="F5247" s="281" t="s">
        <v>10050</v>
      </c>
      <c r="G5247">
        <v>1</v>
      </c>
      <c r="H5247">
        <v>1</v>
      </c>
    </row>
    <row r="5248" spans="1:8" x14ac:dyDescent="0.3">
      <c r="A5248" s="281">
        <v>20974</v>
      </c>
      <c r="B5248" s="281" t="s">
        <v>11913</v>
      </c>
      <c r="C5248" s="281" t="s">
        <v>11914</v>
      </c>
      <c r="D5248" s="166">
        <v>2</v>
      </c>
      <c r="E5248" s="166">
        <v>2</v>
      </c>
      <c r="F5248" s="281" t="s">
        <v>10050</v>
      </c>
      <c r="G5248">
        <v>1</v>
      </c>
      <c r="H5248">
        <v>1</v>
      </c>
    </row>
    <row r="5249" spans="1:8" x14ac:dyDescent="0.3">
      <c r="A5249" s="281">
        <v>20986</v>
      </c>
      <c r="B5249" s="281" t="s">
        <v>11915</v>
      </c>
      <c r="C5249" s="281" t="s">
        <v>11916</v>
      </c>
      <c r="D5249" s="166">
        <v>1</v>
      </c>
      <c r="E5249" s="166">
        <v>2</v>
      </c>
      <c r="F5249" s="281" t="s">
        <v>10050</v>
      </c>
      <c r="G5249">
        <v>1</v>
      </c>
      <c r="H5249">
        <v>1</v>
      </c>
    </row>
    <row r="5250" spans="1:8" x14ac:dyDescent="0.3">
      <c r="A5250" s="281">
        <v>21022</v>
      </c>
      <c r="B5250" s="281" t="s">
        <v>11917</v>
      </c>
      <c r="C5250" s="281" t="s">
        <v>11918</v>
      </c>
      <c r="D5250" s="166">
        <v>2</v>
      </c>
      <c r="E5250" s="166">
        <v>2</v>
      </c>
      <c r="F5250" s="281" t="s">
        <v>10050</v>
      </c>
      <c r="G5250">
        <v>1</v>
      </c>
      <c r="H5250">
        <v>1</v>
      </c>
    </row>
    <row r="5251" spans="1:8" x14ac:dyDescent="0.3">
      <c r="A5251" s="281">
        <v>21029</v>
      </c>
      <c r="B5251" s="281" t="s">
        <v>11919</v>
      </c>
      <c r="C5251" s="281" t="s">
        <v>11920</v>
      </c>
      <c r="D5251" s="166">
        <v>1</v>
      </c>
      <c r="E5251" s="166">
        <v>2</v>
      </c>
      <c r="F5251" s="281" t="s">
        <v>10050</v>
      </c>
      <c r="G5251">
        <v>1</v>
      </c>
      <c r="H5251">
        <v>0</v>
      </c>
    </row>
    <row r="5252" spans="1:8" x14ac:dyDescent="0.3">
      <c r="A5252" s="281">
        <v>21035</v>
      </c>
      <c r="B5252" s="281" t="s">
        <v>11921</v>
      </c>
      <c r="C5252" s="281" t="s">
        <v>11922</v>
      </c>
      <c r="D5252" s="166">
        <v>2</v>
      </c>
      <c r="E5252" s="166">
        <v>2</v>
      </c>
      <c r="F5252" s="281" t="s">
        <v>10050</v>
      </c>
      <c r="G5252">
        <v>1</v>
      </c>
      <c r="H5252">
        <v>1</v>
      </c>
    </row>
    <row r="5253" spans="1:8" x14ac:dyDescent="0.3">
      <c r="A5253" s="281">
        <v>21080</v>
      </c>
      <c r="B5253" s="281" t="s">
        <v>11923</v>
      </c>
      <c r="C5253" s="281" t="s">
        <v>11924</v>
      </c>
      <c r="D5253" s="166">
        <v>2</v>
      </c>
      <c r="E5253" s="166">
        <v>2</v>
      </c>
      <c r="F5253" s="281" t="s">
        <v>10050</v>
      </c>
      <c r="G5253">
        <v>1</v>
      </c>
      <c r="H5253">
        <v>1</v>
      </c>
    </row>
    <row r="5254" spans="1:8" x14ac:dyDescent="0.3">
      <c r="A5254" s="281">
        <v>21082</v>
      </c>
      <c r="B5254" s="281" t="s">
        <v>11925</v>
      </c>
      <c r="C5254" s="281" t="s">
        <v>11926</v>
      </c>
      <c r="D5254" s="166">
        <v>3</v>
      </c>
      <c r="E5254" s="166">
        <v>2</v>
      </c>
      <c r="F5254" s="281" t="s">
        <v>10050</v>
      </c>
      <c r="G5254">
        <v>1</v>
      </c>
      <c r="H5254">
        <v>1</v>
      </c>
    </row>
    <row r="5255" spans="1:8" x14ac:dyDescent="0.3">
      <c r="A5255" s="281">
        <v>21093</v>
      </c>
      <c r="B5255" s="281" t="s">
        <v>11927</v>
      </c>
      <c r="C5255" s="281" t="s">
        <v>11928</v>
      </c>
      <c r="D5255" s="166">
        <v>1</v>
      </c>
      <c r="E5255" s="166">
        <v>2</v>
      </c>
      <c r="F5255" s="281" t="s">
        <v>10050</v>
      </c>
      <c r="G5255">
        <v>1</v>
      </c>
      <c r="H5255">
        <v>1</v>
      </c>
    </row>
    <row r="5256" spans="1:8" x14ac:dyDescent="0.3">
      <c r="A5256" s="281">
        <v>21106</v>
      </c>
      <c r="B5256" s="281" t="s">
        <v>11929</v>
      </c>
      <c r="C5256" s="281" t="s">
        <v>11930</v>
      </c>
      <c r="D5256" s="166">
        <v>2</v>
      </c>
      <c r="E5256" s="166">
        <v>2</v>
      </c>
      <c r="F5256" s="281" t="s">
        <v>10050</v>
      </c>
      <c r="G5256">
        <v>1</v>
      </c>
      <c r="H5256">
        <v>1</v>
      </c>
    </row>
    <row r="5257" spans="1:8" x14ac:dyDescent="0.3">
      <c r="A5257" s="6">
        <v>21107</v>
      </c>
      <c r="B5257" s="6" t="s">
        <v>11931</v>
      </c>
      <c r="C5257" s="6" t="s">
        <v>11932</v>
      </c>
      <c r="D5257" s="55">
        <v>1</v>
      </c>
      <c r="E5257" s="55">
        <v>2</v>
      </c>
      <c r="F5257" s="6" t="s">
        <v>10050</v>
      </c>
      <c r="G5257">
        <v>0</v>
      </c>
      <c r="H5257">
        <v>1</v>
      </c>
    </row>
    <row r="5258" spans="1:8" x14ac:dyDescent="0.3">
      <c r="A5258" s="281">
        <v>21108</v>
      </c>
      <c r="B5258" s="281" t="s">
        <v>11933</v>
      </c>
      <c r="C5258" s="281" t="s">
        <v>11934</v>
      </c>
      <c r="D5258" s="166">
        <v>2</v>
      </c>
      <c r="E5258" s="166">
        <v>2</v>
      </c>
      <c r="F5258" s="281" t="s">
        <v>10050</v>
      </c>
      <c r="G5258">
        <v>1</v>
      </c>
      <c r="H5258">
        <v>1</v>
      </c>
    </row>
    <row r="5259" spans="1:8" x14ac:dyDescent="0.3">
      <c r="A5259" s="281">
        <v>21163</v>
      </c>
      <c r="B5259" s="281" t="s">
        <v>11935</v>
      </c>
      <c r="C5259" s="281" t="s">
        <v>11936</v>
      </c>
      <c r="D5259" s="166">
        <v>2</v>
      </c>
      <c r="E5259" s="166">
        <v>2</v>
      </c>
      <c r="F5259" s="281" t="s">
        <v>10050</v>
      </c>
      <c r="G5259">
        <v>1</v>
      </c>
      <c r="H5259">
        <v>1</v>
      </c>
    </row>
    <row r="5260" spans="1:8" x14ac:dyDescent="0.3">
      <c r="A5260" s="281">
        <v>21166</v>
      </c>
      <c r="B5260" s="281" t="s">
        <v>11937</v>
      </c>
      <c r="C5260" s="281" t="s">
        <v>11938</v>
      </c>
      <c r="D5260" s="166">
        <v>3</v>
      </c>
      <c r="E5260" s="166">
        <v>2</v>
      </c>
      <c r="F5260" s="281" t="s">
        <v>10050</v>
      </c>
      <c r="G5260">
        <v>1</v>
      </c>
      <c r="H5260">
        <v>1</v>
      </c>
    </row>
    <row r="5261" spans="1:8" x14ac:dyDescent="0.3">
      <c r="A5261" s="281">
        <v>21186</v>
      </c>
      <c r="B5261" s="281" t="s">
        <v>11939</v>
      </c>
      <c r="C5261" s="281" t="s">
        <v>11940</v>
      </c>
      <c r="D5261" s="166">
        <v>3</v>
      </c>
      <c r="E5261" s="166">
        <v>2</v>
      </c>
      <c r="F5261" s="281" t="s">
        <v>10050</v>
      </c>
      <c r="G5261">
        <v>1</v>
      </c>
      <c r="H5261">
        <v>1</v>
      </c>
    </row>
    <row r="5262" spans="1:8" x14ac:dyDescent="0.3">
      <c r="A5262" s="281">
        <v>21199</v>
      </c>
      <c r="B5262" s="281" t="s">
        <v>11941</v>
      </c>
      <c r="C5262" s="281" t="s">
        <v>11942</v>
      </c>
      <c r="D5262" s="166">
        <v>1</v>
      </c>
      <c r="E5262" s="166">
        <v>2</v>
      </c>
      <c r="F5262" s="281" t="s">
        <v>10050</v>
      </c>
      <c r="G5262">
        <v>1</v>
      </c>
      <c r="H5262">
        <v>1</v>
      </c>
    </row>
    <row r="5263" spans="1:8" x14ac:dyDescent="0.3">
      <c r="A5263" s="281">
        <v>21201</v>
      </c>
      <c r="B5263" s="281" t="s">
        <v>11943</v>
      </c>
      <c r="C5263" s="281" t="s">
        <v>11944</v>
      </c>
      <c r="D5263" s="166">
        <v>1</v>
      </c>
      <c r="E5263" s="166">
        <v>2</v>
      </c>
      <c r="F5263" s="281" t="s">
        <v>10050</v>
      </c>
      <c r="G5263">
        <v>1</v>
      </c>
      <c r="H5263">
        <v>1</v>
      </c>
    </row>
    <row r="5264" spans="1:8" x14ac:dyDescent="0.3">
      <c r="A5264" s="281">
        <v>21215</v>
      </c>
      <c r="B5264" s="281" t="s">
        <v>11945</v>
      </c>
      <c r="C5264" s="281" t="s">
        <v>11946</v>
      </c>
      <c r="D5264" s="166">
        <v>1</v>
      </c>
      <c r="E5264" s="166">
        <v>2</v>
      </c>
      <c r="F5264" s="281" t="s">
        <v>10050</v>
      </c>
      <c r="G5264">
        <v>1</v>
      </c>
      <c r="H5264">
        <v>0</v>
      </c>
    </row>
    <row r="5265" spans="1:8" x14ac:dyDescent="0.3">
      <c r="A5265" s="281">
        <v>21264</v>
      </c>
      <c r="B5265" s="281" t="s">
        <v>11947</v>
      </c>
      <c r="C5265" s="281" t="s">
        <v>11948</v>
      </c>
      <c r="D5265" s="166">
        <v>1</v>
      </c>
      <c r="E5265" s="166">
        <v>2</v>
      </c>
      <c r="F5265" s="281" t="s">
        <v>10050</v>
      </c>
      <c r="G5265">
        <v>1</v>
      </c>
      <c r="H5265">
        <v>1</v>
      </c>
    </row>
    <row r="5266" spans="1:8" x14ac:dyDescent="0.3">
      <c r="A5266" s="281">
        <v>21271</v>
      </c>
      <c r="B5266" s="281" t="s">
        <v>11949</v>
      </c>
      <c r="C5266" s="281" t="s">
        <v>11950</v>
      </c>
      <c r="D5266" s="166">
        <v>2</v>
      </c>
      <c r="E5266" s="166">
        <v>2</v>
      </c>
      <c r="F5266" s="281" t="s">
        <v>10050</v>
      </c>
      <c r="G5266">
        <v>1</v>
      </c>
      <c r="H5266">
        <v>1</v>
      </c>
    </row>
    <row r="5267" spans="1:8" x14ac:dyDescent="0.3">
      <c r="A5267" s="281">
        <v>21275</v>
      </c>
      <c r="B5267" s="281" t="s">
        <v>11951</v>
      </c>
      <c r="C5267" s="281" t="s">
        <v>11952</v>
      </c>
      <c r="D5267" s="166">
        <v>1</v>
      </c>
      <c r="E5267" s="166">
        <v>2</v>
      </c>
      <c r="F5267" s="281" t="s">
        <v>10050</v>
      </c>
      <c r="G5267">
        <v>1</v>
      </c>
      <c r="H5267">
        <v>1</v>
      </c>
    </row>
    <row r="5268" spans="1:8" x14ac:dyDescent="0.3">
      <c r="A5268" s="281">
        <v>21429</v>
      </c>
      <c r="B5268" s="281" t="s">
        <v>11953</v>
      </c>
      <c r="C5268" s="281" t="s">
        <v>11954</v>
      </c>
      <c r="D5268" s="166">
        <v>1</v>
      </c>
      <c r="E5268" s="166">
        <v>2</v>
      </c>
      <c r="F5268" s="281" t="s">
        <v>10050</v>
      </c>
      <c r="G5268">
        <v>1</v>
      </c>
      <c r="H5268">
        <v>1</v>
      </c>
    </row>
    <row r="5269" spans="1:8" x14ac:dyDescent="0.3">
      <c r="A5269" s="281">
        <v>21457</v>
      </c>
      <c r="B5269" s="281" t="s">
        <v>11955</v>
      </c>
      <c r="C5269" s="281" t="s">
        <v>11956</v>
      </c>
      <c r="D5269" s="166">
        <v>1</v>
      </c>
      <c r="E5269" s="166">
        <v>2</v>
      </c>
      <c r="F5269" s="281" t="s">
        <v>10050</v>
      </c>
      <c r="G5269">
        <v>1</v>
      </c>
      <c r="H5269">
        <v>1</v>
      </c>
    </row>
    <row r="5270" spans="1:8" x14ac:dyDescent="0.3">
      <c r="A5270" s="281">
        <v>21467</v>
      </c>
      <c r="B5270" s="281" t="s">
        <v>11957</v>
      </c>
      <c r="C5270" s="281" t="s">
        <v>11958</v>
      </c>
      <c r="D5270" s="166">
        <v>1</v>
      </c>
      <c r="E5270" s="166">
        <v>2</v>
      </c>
      <c r="F5270" s="281" t="s">
        <v>10050</v>
      </c>
      <c r="G5270">
        <v>1</v>
      </c>
      <c r="H5270">
        <v>1</v>
      </c>
    </row>
    <row r="5271" spans="1:8" x14ac:dyDescent="0.3">
      <c r="A5271" s="281">
        <v>21471</v>
      </c>
      <c r="B5271" s="281" t="s">
        <v>11959</v>
      </c>
      <c r="C5271" s="281" t="s">
        <v>11960</v>
      </c>
      <c r="D5271" s="166">
        <v>2</v>
      </c>
      <c r="E5271" s="166">
        <v>2</v>
      </c>
      <c r="F5271" s="281" t="s">
        <v>10050</v>
      </c>
      <c r="G5271">
        <v>1</v>
      </c>
      <c r="H5271">
        <v>1</v>
      </c>
    </row>
    <row r="5272" spans="1:8" x14ac:dyDescent="0.3">
      <c r="A5272" s="281">
        <v>21492</v>
      </c>
      <c r="B5272" s="281" t="s">
        <v>11961</v>
      </c>
      <c r="C5272" s="281" t="s">
        <v>11962</v>
      </c>
      <c r="D5272" s="166">
        <v>3</v>
      </c>
      <c r="E5272" s="166">
        <v>2</v>
      </c>
      <c r="F5272" s="281" t="s">
        <v>10050</v>
      </c>
      <c r="G5272">
        <v>1</v>
      </c>
      <c r="H5272">
        <v>1</v>
      </c>
    </row>
    <row r="5273" spans="1:8" x14ac:dyDescent="0.3">
      <c r="A5273" s="281">
        <v>21496</v>
      </c>
      <c r="B5273" s="281" t="s">
        <v>11963</v>
      </c>
      <c r="C5273" s="281" t="s">
        <v>11964</v>
      </c>
      <c r="D5273" s="166">
        <v>1</v>
      </c>
      <c r="E5273" s="166">
        <v>2</v>
      </c>
      <c r="F5273" s="281" t="s">
        <v>10050</v>
      </c>
      <c r="G5273">
        <v>1</v>
      </c>
      <c r="H5273">
        <v>0</v>
      </c>
    </row>
    <row r="5274" spans="1:8" x14ac:dyDescent="0.3">
      <c r="A5274" s="281">
        <v>21517</v>
      </c>
      <c r="B5274" s="281" t="s">
        <v>11965</v>
      </c>
      <c r="C5274" s="281" t="s">
        <v>11966</v>
      </c>
      <c r="D5274" s="166">
        <v>1</v>
      </c>
      <c r="E5274" s="166">
        <v>2</v>
      </c>
      <c r="F5274" s="281" t="s">
        <v>10050</v>
      </c>
      <c r="G5274">
        <v>1</v>
      </c>
      <c r="H5274">
        <v>1</v>
      </c>
    </row>
    <row r="5275" spans="1:8" x14ac:dyDescent="0.3">
      <c r="A5275" s="281">
        <v>21566</v>
      </c>
      <c r="B5275" s="281" t="s">
        <v>11967</v>
      </c>
      <c r="C5275" s="281" t="s">
        <v>11968</v>
      </c>
      <c r="D5275" s="166">
        <v>2</v>
      </c>
      <c r="E5275" s="166">
        <v>2</v>
      </c>
      <c r="F5275" s="281" t="s">
        <v>10050</v>
      </c>
      <c r="G5275">
        <v>1</v>
      </c>
      <c r="H5275">
        <v>1</v>
      </c>
    </row>
    <row r="5276" spans="1:8" x14ac:dyDescent="0.3">
      <c r="A5276" s="281">
        <v>21568</v>
      </c>
      <c r="B5276" s="281" t="s">
        <v>11969</v>
      </c>
      <c r="C5276" s="281" t="s">
        <v>11970</v>
      </c>
      <c r="D5276" s="166">
        <v>3</v>
      </c>
      <c r="E5276" s="166">
        <v>2</v>
      </c>
      <c r="F5276" s="281" t="s">
        <v>10050</v>
      </c>
      <c r="G5276">
        <v>1</v>
      </c>
      <c r="H5276">
        <v>1</v>
      </c>
    </row>
    <row r="5277" spans="1:8" x14ac:dyDescent="0.3">
      <c r="A5277" s="281">
        <v>21626</v>
      </c>
      <c r="B5277" s="281" t="s">
        <v>11971</v>
      </c>
      <c r="C5277" s="281" t="s">
        <v>11972</v>
      </c>
      <c r="D5277" s="166">
        <v>1</v>
      </c>
      <c r="E5277" s="166">
        <v>2</v>
      </c>
      <c r="F5277" s="281" t="s">
        <v>10050</v>
      </c>
      <c r="G5277">
        <v>1</v>
      </c>
      <c r="H5277">
        <v>1</v>
      </c>
    </row>
    <row r="5278" spans="1:8" x14ac:dyDescent="0.3">
      <c r="A5278" s="281">
        <v>21629</v>
      </c>
      <c r="B5278" s="281" t="s">
        <v>11973</v>
      </c>
      <c r="C5278" s="281" t="s">
        <v>11974</v>
      </c>
      <c r="D5278" s="166">
        <v>2</v>
      </c>
      <c r="E5278" s="166">
        <v>2</v>
      </c>
      <c r="F5278" s="281" t="s">
        <v>10050</v>
      </c>
      <c r="G5278">
        <v>1</v>
      </c>
      <c r="H5278">
        <v>1</v>
      </c>
    </row>
    <row r="5279" spans="1:8" x14ac:dyDescent="0.3">
      <c r="A5279" s="281">
        <v>21657</v>
      </c>
      <c r="B5279" s="281" t="s">
        <v>11975</v>
      </c>
      <c r="C5279" s="281" t="s">
        <v>11976</v>
      </c>
      <c r="D5279" s="166">
        <v>2</v>
      </c>
      <c r="E5279" s="166">
        <v>2</v>
      </c>
      <c r="F5279" s="281" t="s">
        <v>10050</v>
      </c>
      <c r="G5279">
        <v>1</v>
      </c>
      <c r="H5279">
        <v>1</v>
      </c>
    </row>
    <row r="5280" spans="1:8" x14ac:dyDescent="0.3">
      <c r="A5280" s="281">
        <v>21685</v>
      </c>
      <c r="B5280" s="281" t="s">
        <v>11977</v>
      </c>
      <c r="C5280" s="281" t="s">
        <v>11978</v>
      </c>
      <c r="D5280" s="166">
        <v>2</v>
      </c>
      <c r="E5280" s="166">
        <v>2</v>
      </c>
      <c r="F5280" s="281" t="s">
        <v>10050</v>
      </c>
      <c r="G5280">
        <v>1</v>
      </c>
      <c r="H5280">
        <v>1</v>
      </c>
    </row>
    <row r="5281" spans="1:8" x14ac:dyDescent="0.3">
      <c r="A5281" s="281">
        <v>21721</v>
      </c>
      <c r="B5281" s="281" t="s">
        <v>11979</v>
      </c>
      <c r="C5281" s="281" t="s">
        <v>11980</v>
      </c>
      <c r="D5281" s="166">
        <v>2</v>
      </c>
      <c r="E5281" s="166">
        <v>2</v>
      </c>
      <c r="F5281" s="281" t="s">
        <v>10050</v>
      </c>
      <c r="G5281">
        <v>1</v>
      </c>
      <c r="H5281">
        <v>1</v>
      </c>
    </row>
    <row r="5282" spans="1:8" x14ac:dyDescent="0.3">
      <c r="A5282" s="281">
        <v>21741</v>
      </c>
      <c r="B5282" s="281" t="s">
        <v>11981</v>
      </c>
      <c r="C5282" s="281" t="s">
        <v>11982</v>
      </c>
      <c r="D5282" s="166">
        <v>3</v>
      </c>
      <c r="E5282" s="166">
        <v>2</v>
      </c>
      <c r="F5282" s="281" t="s">
        <v>10050</v>
      </c>
      <c r="G5282">
        <v>1</v>
      </c>
      <c r="H5282">
        <v>1</v>
      </c>
    </row>
    <row r="5283" spans="1:8" x14ac:dyDescent="0.3">
      <c r="A5283" s="281">
        <v>21804</v>
      </c>
      <c r="B5283" s="281" t="s">
        <v>11983</v>
      </c>
      <c r="C5283" s="281" t="s">
        <v>11984</v>
      </c>
      <c r="D5283" s="166">
        <v>2</v>
      </c>
      <c r="E5283" s="166">
        <v>2</v>
      </c>
      <c r="F5283" s="281" t="s">
        <v>10050</v>
      </c>
      <c r="G5283">
        <v>1</v>
      </c>
      <c r="H5283">
        <v>1</v>
      </c>
    </row>
    <row r="5284" spans="1:8" x14ac:dyDescent="0.3">
      <c r="A5284" s="281">
        <v>21819</v>
      </c>
      <c r="B5284" s="281" t="s">
        <v>11985</v>
      </c>
      <c r="C5284" s="281" t="s">
        <v>11986</v>
      </c>
      <c r="D5284" s="166">
        <v>1</v>
      </c>
      <c r="E5284" s="166">
        <v>2</v>
      </c>
      <c r="F5284" s="281" t="s">
        <v>10050</v>
      </c>
      <c r="G5284">
        <v>1</v>
      </c>
      <c r="H5284">
        <v>1</v>
      </c>
    </row>
    <row r="5285" spans="1:8" x14ac:dyDescent="0.3">
      <c r="A5285" s="281">
        <v>21880</v>
      </c>
      <c r="B5285" s="281" t="s">
        <v>11987</v>
      </c>
      <c r="C5285" s="281" t="s">
        <v>11988</v>
      </c>
      <c r="D5285" s="166">
        <v>1</v>
      </c>
      <c r="E5285" s="166">
        <v>2</v>
      </c>
      <c r="F5285" s="281" t="s">
        <v>10050</v>
      </c>
      <c r="G5285">
        <v>1</v>
      </c>
      <c r="H5285">
        <v>1</v>
      </c>
    </row>
    <row r="5286" spans="1:8" x14ac:dyDescent="0.3">
      <c r="A5286" s="281">
        <v>21908</v>
      </c>
      <c r="B5286" s="281" t="s">
        <v>11989</v>
      </c>
      <c r="C5286" s="281" t="s">
        <v>11990</v>
      </c>
      <c r="D5286" s="166">
        <v>2</v>
      </c>
      <c r="E5286" s="166">
        <v>2</v>
      </c>
      <c r="F5286" s="281" t="s">
        <v>10050</v>
      </c>
      <c r="G5286">
        <v>1</v>
      </c>
      <c r="H5286">
        <v>1</v>
      </c>
    </row>
    <row r="5287" spans="1:8" x14ac:dyDescent="0.3">
      <c r="A5287" s="6">
        <v>21933</v>
      </c>
      <c r="B5287" s="6" t="s">
        <v>11991</v>
      </c>
      <c r="C5287" s="6" t="s">
        <v>4141</v>
      </c>
      <c r="D5287" s="55">
        <v>1</v>
      </c>
      <c r="E5287" s="55">
        <v>2</v>
      </c>
      <c r="F5287" s="6" t="s">
        <v>10050</v>
      </c>
      <c r="G5287">
        <v>0</v>
      </c>
      <c r="H5287">
        <v>1</v>
      </c>
    </row>
    <row r="5288" spans="1:8" x14ac:dyDescent="0.3">
      <c r="A5288" s="281">
        <v>21941</v>
      </c>
      <c r="B5288" s="281" t="s">
        <v>11992</v>
      </c>
      <c r="C5288" s="281" t="s">
        <v>11993</v>
      </c>
      <c r="D5288" s="166">
        <v>2</v>
      </c>
      <c r="E5288" s="166">
        <v>2</v>
      </c>
      <c r="F5288" s="281" t="s">
        <v>10050</v>
      </c>
      <c r="G5288">
        <v>1</v>
      </c>
      <c r="H5288">
        <v>1</v>
      </c>
    </row>
    <row r="5289" spans="1:8" x14ac:dyDescent="0.3">
      <c r="A5289" s="281">
        <v>21970</v>
      </c>
      <c r="B5289" s="281" t="s">
        <v>11994</v>
      </c>
      <c r="C5289" s="281" t="s">
        <v>11995</v>
      </c>
      <c r="D5289" s="166">
        <v>1</v>
      </c>
      <c r="E5289" s="166">
        <v>2</v>
      </c>
      <c r="F5289" s="281" t="s">
        <v>10050</v>
      </c>
      <c r="G5289">
        <v>1</v>
      </c>
      <c r="H5289">
        <v>1</v>
      </c>
    </row>
    <row r="5290" spans="1:8" x14ac:dyDescent="0.3">
      <c r="A5290" s="281">
        <v>21971</v>
      </c>
      <c r="B5290" s="281" t="s">
        <v>11996</v>
      </c>
      <c r="C5290" s="281" t="s">
        <v>11997</v>
      </c>
      <c r="D5290" s="166">
        <v>2</v>
      </c>
      <c r="E5290" s="166">
        <v>2</v>
      </c>
      <c r="F5290" s="281" t="s">
        <v>10050</v>
      </c>
      <c r="G5290">
        <v>1</v>
      </c>
      <c r="H5290">
        <v>1</v>
      </c>
    </row>
    <row r="5291" spans="1:8" x14ac:dyDescent="0.3">
      <c r="A5291" s="281">
        <v>22043</v>
      </c>
      <c r="B5291" s="281" t="s">
        <v>11998</v>
      </c>
      <c r="C5291" s="281" t="s">
        <v>11999</v>
      </c>
      <c r="D5291" s="166">
        <v>2</v>
      </c>
      <c r="E5291" s="166">
        <v>2</v>
      </c>
      <c r="F5291" s="281" t="s">
        <v>10050</v>
      </c>
      <c r="G5291">
        <v>1</v>
      </c>
      <c r="H5291">
        <v>1</v>
      </c>
    </row>
    <row r="5292" spans="1:8" x14ac:dyDescent="0.3">
      <c r="A5292" s="281">
        <v>22239</v>
      </c>
      <c r="B5292" s="281" t="s">
        <v>12000</v>
      </c>
      <c r="C5292" s="281" t="s">
        <v>12001</v>
      </c>
      <c r="D5292" s="166">
        <v>1</v>
      </c>
      <c r="E5292" s="166">
        <v>2</v>
      </c>
      <c r="F5292" s="281" t="s">
        <v>10050</v>
      </c>
      <c r="G5292">
        <v>1</v>
      </c>
      <c r="H5292">
        <v>1</v>
      </c>
    </row>
    <row r="5293" spans="1:8" x14ac:dyDescent="0.3">
      <c r="A5293" s="281">
        <v>22285</v>
      </c>
      <c r="B5293" s="281" t="s">
        <v>12002</v>
      </c>
      <c r="C5293" s="281" t="s">
        <v>12003</v>
      </c>
      <c r="D5293" s="166">
        <v>3</v>
      </c>
      <c r="E5293" s="166">
        <v>2</v>
      </c>
      <c r="F5293" s="281" t="s">
        <v>10050</v>
      </c>
      <c r="G5293">
        <v>1</v>
      </c>
      <c r="H5293">
        <v>1</v>
      </c>
    </row>
    <row r="5294" spans="1:8" x14ac:dyDescent="0.3">
      <c r="A5294" s="281">
        <v>22360</v>
      </c>
      <c r="B5294" s="281" t="s">
        <v>12004</v>
      </c>
      <c r="C5294" s="281" t="s">
        <v>12005</v>
      </c>
      <c r="D5294" s="166">
        <v>1</v>
      </c>
      <c r="E5294" s="166">
        <v>2</v>
      </c>
      <c r="F5294" s="281" t="s">
        <v>10050</v>
      </c>
      <c r="G5294">
        <v>1</v>
      </c>
      <c r="H5294">
        <v>0</v>
      </c>
    </row>
    <row r="5295" spans="1:8" x14ac:dyDescent="0.3">
      <c r="A5295" s="6">
        <v>22363</v>
      </c>
      <c r="B5295" s="6" t="s">
        <v>12006</v>
      </c>
      <c r="C5295" s="6" t="s">
        <v>12007</v>
      </c>
      <c r="D5295" s="55">
        <v>2</v>
      </c>
      <c r="E5295" s="55">
        <v>2</v>
      </c>
      <c r="F5295" s="6" t="s">
        <v>10050</v>
      </c>
      <c r="G5295">
        <v>0</v>
      </c>
      <c r="H5295">
        <v>1</v>
      </c>
    </row>
    <row r="5296" spans="1:8" x14ac:dyDescent="0.3">
      <c r="A5296" s="281">
        <v>22366</v>
      </c>
      <c r="B5296" s="281" t="s">
        <v>12008</v>
      </c>
      <c r="C5296" s="281" t="s">
        <v>12009</v>
      </c>
      <c r="D5296" s="166">
        <v>1</v>
      </c>
      <c r="E5296" s="166">
        <v>2</v>
      </c>
      <c r="F5296" s="281" t="s">
        <v>10050</v>
      </c>
      <c r="G5296">
        <v>1</v>
      </c>
      <c r="H5296">
        <v>0</v>
      </c>
    </row>
    <row r="5297" spans="1:8" x14ac:dyDescent="0.3">
      <c r="A5297" s="281">
        <v>22375</v>
      </c>
      <c r="B5297" s="281" t="s">
        <v>12010</v>
      </c>
      <c r="C5297" s="281" t="s">
        <v>12011</v>
      </c>
      <c r="D5297" s="166">
        <v>1</v>
      </c>
      <c r="E5297" s="166">
        <v>2</v>
      </c>
      <c r="F5297" s="281" t="s">
        <v>10050</v>
      </c>
      <c r="G5297">
        <v>1</v>
      </c>
      <c r="H5297">
        <v>1</v>
      </c>
    </row>
    <row r="5298" spans="1:8" x14ac:dyDescent="0.3">
      <c r="A5298" s="281">
        <v>22405</v>
      </c>
      <c r="B5298" s="281" t="s">
        <v>12012</v>
      </c>
      <c r="C5298" s="281" t="s">
        <v>12013</v>
      </c>
      <c r="D5298" s="166">
        <v>1</v>
      </c>
      <c r="E5298" s="166">
        <v>2</v>
      </c>
      <c r="F5298" s="281" t="s">
        <v>10050</v>
      </c>
      <c r="G5298">
        <v>1</v>
      </c>
      <c r="H5298">
        <v>1</v>
      </c>
    </row>
    <row r="5299" spans="1:8" x14ac:dyDescent="0.3">
      <c r="A5299" s="281">
        <v>25027</v>
      </c>
      <c r="B5299" s="281" t="s">
        <v>12014</v>
      </c>
      <c r="C5299" s="281" t="s">
        <v>12015</v>
      </c>
      <c r="D5299" s="166">
        <v>3</v>
      </c>
      <c r="E5299" s="166">
        <v>2</v>
      </c>
      <c r="F5299" s="281" t="s">
        <v>10050</v>
      </c>
      <c r="G5299">
        <v>1</v>
      </c>
      <c r="H5299">
        <v>1</v>
      </c>
    </row>
    <row r="5300" spans="1:8" x14ac:dyDescent="0.3">
      <c r="A5300" s="281">
        <v>25070</v>
      </c>
      <c r="B5300" s="281" t="s">
        <v>12016</v>
      </c>
      <c r="C5300" s="281" t="s">
        <v>12017</v>
      </c>
      <c r="D5300" s="166">
        <v>2</v>
      </c>
      <c r="E5300" s="166">
        <v>2</v>
      </c>
      <c r="F5300" s="281" t="s">
        <v>10050</v>
      </c>
      <c r="G5300">
        <v>1</v>
      </c>
      <c r="H5300">
        <v>1</v>
      </c>
    </row>
    <row r="5301" spans="1:8" x14ac:dyDescent="0.3">
      <c r="A5301" s="281">
        <v>25091</v>
      </c>
      <c r="B5301" s="281" t="s">
        <v>12018</v>
      </c>
      <c r="C5301" s="281" t="s">
        <v>12019</v>
      </c>
      <c r="D5301" s="166">
        <v>2</v>
      </c>
      <c r="E5301" s="166">
        <v>2</v>
      </c>
      <c r="F5301" s="281" t="s">
        <v>10050</v>
      </c>
      <c r="G5301">
        <v>1</v>
      </c>
      <c r="H5301">
        <v>1</v>
      </c>
    </row>
    <row r="5302" spans="1:8" x14ac:dyDescent="0.3">
      <c r="A5302" s="281">
        <v>25107</v>
      </c>
      <c r="B5302" s="281" t="s">
        <v>12020</v>
      </c>
      <c r="C5302" s="281" t="s">
        <v>12021</v>
      </c>
      <c r="D5302" s="166">
        <v>1</v>
      </c>
      <c r="E5302" s="166">
        <v>2</v>
      </c>
      <c r="F5302" s="281" t="s">
        <v>10050</v>
      </c>
      <c r="G5302">
        <v>1</v>
      </c>
      <c r="H5302">
        <v>1</v>
      </c>
    </row>
    <row r="5303" spans="1:8" x14ac:dyDescent="0.3">
      <c r="A5303" s="281">
        <v>25222</v>
      </c>
      <c r="B5303" s="281" t="s">
        <v>12022</v>
      </c>
      <c r="C5303" s="281" t="s">
        <v>12023</v>
      </c>
      <c r="D5303" s="166">
        <v>2</v>
      </c>
      <c r="E5303" s="166">
        <v>2</v>
      </c>
      <c r="F5303" s="281" t="s">
        <v>10050</v>
      </c>
      <c r="G5303">
        <v>1</v>
      </c>
      <c r="H5303">
        <v>1</v>
      </c>
    </row>
    <row r="5304" spans="1:8" x14ac:dyDescent="0.3">
      <c r="A5304" s="281">
        <v>25254</v>
      </c>
      <c r="B5304" s="281" t="s">
        <v>12024</v>
      </c>
      <c r="C5304" s="281" t="s">
        <v>12025</v>
      </c>
      <c r="D5304" s="166">
        <v>3</v>
      </c>
      <c r="E5304" s="166">
        <v>2</v>
      </c>
      <c r="F5304" s="281" t="s">
        <v>10050</v>
      </c>
      <c r="G5304">
        <v>1</v>
      </c>
      <c r="H5304">
        <v>1</v>
      </c>
    </row>
    <row r="5305" spans="1:8" x14ac:dyDescent="0.3">
      <c r="A5305" s="281">
        <v>25273</v>
      </c>
      <c r="B5305" s="281" t="s">
        <v>12026</v>
      </c>
      <c r="C5305" s="281" t="s">
        <v>12027</v>
      </c>
      <c r="D5305" s="166">
        <v>1</v>
      </c>
      <c r="E5305" s="166">
        <v>2</v>
      </c>
      <c r="F5305" s="281" t="s">
        <v>10050</v>
      </c>
      <c r="G5305">
        <v>1</v>
      </c>
      <c r="H5305">
        <v>1</v>
      </c>
    </row>
    <row r="5306" spans="1:8" x14ac:dyDescent="0.3">
      <c r="A5306" s="281">
        <v>25292</v>
      </c>
      <c r="B5306" s="281" t="s">
        <v>12028</v>
      </c>
      <c r="C5306" s="281" t="s">
        <v>12029</v>
      </c>
      <c r="D5306" s="166">
        <v>3</v>
      </c>
      <c r="E5306" s="166">
        <v>2</v>
      </c>
      <c r="F5306" s="281" t="s">
        <v>10050</v>
      </c>
      <c r="G5306">
        <v>1</v>
      </c>
      <c r="H5306">
        <v>1</v>
      </c>
    </row>
    <row r="5307" spans="1:8" x14ac:dyDescent="0.3">
      <c r="A5307" s="281">
        <v>25329</v>
      </c>
      <c r="B5307" s="281" t="s">
        <v>12030</v>
      </c>
      <c r="C5307" s="281" t="s">
        <v>12031</v>
      </c>
      <c r="D5307" s="166">
        <v>3</v>
      </c>
      <c r="E5307" s="166">
        <v>2</v>
      </c>
      <c r="F5307" s="281" t="s">
        <v>10050</v>
      </c>
      <c r="G5307">
        <v>1</v>
      </c>
      <c r="H5307">
        <v>1</v>
      </c>
    </row>
    <row r="5308" spans="1:8" x14ac:dyDescent="0.3">
      <c r="A5308" s="281">
        <v>25367</v>
      </c>
      <c r="B5308" s="281" t="s">
        <v>12032</v>
      </c>
      <c r="C5308" s="281" t="s">
        <v>12033</v>
      </c>
      <c r="D5308" s="166">
        <v>2</v>
      </c>
      <c r="E5308" s="166">
        <v>2</v>
      </c>
      <c r="F5308" s="281" t="s">
        <v>10050</v>
      </c>
      <c r="G5308">
        <v>1</v>
      </c>
      <c r="H5308">
        <v>1</v>
      </c>
    </row>
    <row r="5309" spans="1:8" x14ac:dyDescent="0.3">
      <c r="A5309" s="281">
        <v>25453</v>
      </c>
      <c r="B5309" s="281" t="s">
        <v>12034</v>
      </c>
      <c r="C5309" s="281" t="s">
        <v>12035</v>
      </c>
      <c r="D5309" s="166">
        <v>1</v>
      </c>
      <c r="E5309" s="166">
        <v>2</v>
      </c>
      <c r="F5309" s="281" t="s">
        <v>10050</v>
      </c>
      <c r="G5309">
        <v>1</v>
      </c>
      <c r="H5309">
        <v>1</v>
      </c>
    </row>
    <row r="5310" spans="1:8" x14ac:dyDescent="0.3">
      <c r="A5310" s="281">
        <v>25454</v>
      </c>
      <c r="B5310" s="281" t="s">
        <v>12036</v>
      </c>
      <c r="C5310" s="281" t="s">
        <v>12037</v>
      </c>
      <c r="D5310" s="166">
        <v>1</v>
      </c>
      <c r="E5310" s="166">
        <v>2</v>
      </c>
      <c r="F5310" s="281" t="s">
        <v>10050</v>
      </c>
      <c r="G5310">
        <v>1</v>
      </c>
      <c r="H5310">
        <v>1</v>
      </c>
    </row>
    <row r="5311" spans="1:8" x14ac:dyDescent="0.3">
      <c r="A5311" s="281">
        <v>25467</v>
      </c>
      <c r="B5311" s="281" t="s">
        <v>12038</v>
      </c>
      <c r="C5311" s="281" t="s">
        <v>12039</v>
      </c>
      <c r="D5311" s="166">
        <v>1</v>
      </c>
      <c r="E5311" s="166">
        <v>2</v>
      </c>
      <c r="F5311" s="281" t="s">
        <v>10050</v>
      </c>
      <c r="G5311">
        <v>1</v>
      </c>
      <c r="H5311">
        <v>0</v>
      </c>
    </row>
    <row r="5312" spans="1:8" x14ac:dyDescent="0.3">
      <c r="A5312" s="281">
        <v>25522</v>
      </c>
      <c r="B5312" s="281" t="s">
        <v>12040</v>
      </c>
      <c r="C5312" s="281" t="s">
        <v>12041</v>
      </c>
      <c r="D5312" s="166">
        <v>1</v>
      </c>
      <c r="E5312" s="166">
        <v>2</v>
      </c>
      <c r="F5312" s="281" t="s">
        <v>10050</v>
      </c>
      <c r="G5312">
        <v>1</v>
      </c>
      <c r="H5312">
        <v>0</v>
      </c>
    </row>
    <row r="5313" spans="1:8" x14ac:dyDescent="0.3">
      <c r="A5313" s="281">
        <v>25527</v>
      </c>
      <c r="B5313" s="281" t="s">
        <v>12042</v>
      </c>
      <c r="C5313" s="281" t="s">
        <v>12043</v>
      </c>
      <c r="D5313" s="166">
        <v>1</v>
      </c>
      <c r="E5313" s="166">
        <v>2</v>
      </c>
      <c r="F5313" s="281" t="s">
        <v>10050</v>
      </c>
      <c r="G5313">
        <v>1</v>
      </c>
      <c r="H5313">
        <v>1</v>
      </c>
    </row>
    <row r="5314" spans="1:8" x14ac:dyDescent="0.3">
      <c r="A5314" s="281">
        <v>25543</v>
      </c>
      <c r="B5314" s="281" t="s">
        <v>12044</v>
      </c>
      <c r="C5314" s="281" t="s">
        <v>12045</v>
      </c>
      <c r="D5314" s="166">
        <v>1</v>
      </c>
      <c r="E5314" s="166">
        <v>2</v>
      </c>
      <c r="F5314" s="281" t="s">
        <v>10050</v>
      </c>
      <c r="G5314">
        <v>1</v>
      </c>
      <c r="H5314">
        <v>1</v>
      </c>
    </row>
    <row r="5315" spans="1:8" x14ac:dyDescent="0.3">
      <c r="A5315" s="281">
        <v>25660</v>
      </c>
      <c r="B5315" s="281" t="s">
        <v>12046</v>
      </c>
      <c r="C5315" s="281" t="s">
        <v>12047</v>
      </c>
      <c r="D5315" s="166">
        <v>2</v>
      </c>
      <c r="E5315" s="166">
        <v>2</v>
      </c>
      <c r="F5315" s="281" t="s">
        <v>10050</v>
      </c>
      <c r="G5315">
        <v>1</v>
      </c>
      <c r="H5315">
        <v>1</v>
      </c>
    </row>
    <row r="5316" spans="1:8" x14ac:dyDescent="0.3">
      <c r="A5316" s="281">
        <v>25845</v>
      </c>
      <c r="B5316" s="281" t="s">
        <v>12048</v>
      </c>
      <c r="C5316" s="281" t="s">
        <v>12049</v>
      </c>
      <c r="D5316" s="166">
        <v>2</v>
      </c>
      <c r="E5316" s="166">
        <v>2</v>
      </c>
      <c r="F5316" s="281" t="s">
        <v>10050</v>
      </c>
      <c r="G5316">
        <v>1</v>
      </c>
      <c r="H5316">
        <v>1</v>
      </c>
    </row>
    <row r="5317" spans="1:8" x14ac:dyDescent="0.3">
      <c r="A5317" s="281">
        <v>25872</v>
      </c>
      <c r="B5317" s="281" t="s">
        <v>12050</v>
      </c>
      <c r="C5317" s="281" t="s">
        <v>12051</v>
      </c>
      <c r="D5317" s="166">
        <v>2</v>
      </c>
      <c r="E5317" s="166">
        <v>2</v>
      </c>
      <c r="F5317" s="281" t="s">
        <v>10050</v>
      </c>
      <c r="G5317">
        <v>1</v>
      </c>
      <c r="H5317">
        <v>1</v>
      </c>
    </row>
    <row r="5318" spans="1:8" x14ac:dyDescent="0.3">
      <c r="A5318" s="281">
        <v>25926</v>
      </c>
      <c r="B5318" s="281" t="s">
        <v>12052</v>
      </c>
      <c r="C5318" s="281" t="s">
        <v>12053</v>
      </c>
      <c r="D5318" s="166">
        <v>1</v>
      </c>
      <c r="E5318" s="166">
        <v>2</v>
      </c>
      <c r="F5318" s="281" t="s">
        <v>10050</v>
      </c>
      <c r="G5318">
        <v>1</v>
      </c>
      <c r="H5318">
        <v>1</v>
      </c>
    </row>
    <row r="5319" spans="1:8" x14ac:dyDescent="0.3">
      <c r="A5319" s="281">
        <v>25966</v>
      </c>
      <c r="B5319" s="281" t="s">
        <v>12054</v>
      </c>
      <c r="C5319" s="281" t="s">
        <v>12055</v>
      </c>
      <c r="D5319" s="166">
        <v>2</v>
      </c>
      <c r="E5319" s="166">
        <v>2</v>
      </c>
      <c r="F5319" s="281" t="s">
        <v>10050</v>
      </c>
      <c r="G5319">
        <v>1</v>
      </c>
      <c r="H5319">
        <v>1</v>
      </c>
    </row>
    <row r="5320" spans="1:8" x14ac:dyDescent="0.3">
      <c r="A5320" s="281">
        <v>26132</v>
      </c>
      <c r="B5320" s="281" t="s">
        <v>12056</v>
      </c>
      <c r="C5320" s="281" t="s">
        <v>12057</v>
      </c>
      <c r="D5320" s="166">
        <v>1</v>
      </c>
      <c r="E5320" s="166">
        <v>2</v>
      </c>
      <c r="F5320" s="281" t="s">
        <v>10050</v>
      </c>
      <c r="G5320">
        <v>1</v>
      </c>
      <c r="H5320">
        <v>1</v>
      </c>
    </row>
    <row r="5321" spans="1:8" x14ac:dyDescent="0.3">
      <c r="A5321" s="281">
        <v>26148</v>
      </c>
      <c r="B5321" s="281" t="s">
        <v>12058</v>
      </c>
      <c r="C5321" s="281" t="s">
        <v>12059</v>
      </c>
      <c r="D5321" s="166">
        <v>2</v>
      </c>
      <c r="E5321" s="166">
        <v>2</v>
      </c>
      <c r="F5321" s="281" t="s">
        <v>10050</v>
      </c>
      <c r="G5321">
        <v>1</v>
      </c>
      <c r="H5321">
        <v>1</v>
      </c>
    </row>
    <row r="5322" spans="1:8" x14ac:dyDescent="0.3">
      <c r="A5322" s="281">
        <v>26160</v>
      </c>
      <c r="B5322" s="281" t="s">
        <v>12060</v>
      </c>
      <c r="C5322" s="281" t="s">
        <v>12061</v>
      </c>
      <c r="D5322" s="166">
        <v>1</v>
      </c>
      <c r="E5322" s="166">
        <v>2</v>
      </c>
      <c r="F5322" s="281" t="s">
        <v>10050</v>
      </c>
      <c r="G5322">
        <v>1</v>
      </c>
      <c r="H5322">
        <v>1</v>
      </c>
    </row>
    <row r="5323" spans="1:8" x14ac:dyDescent="0.3">
      <c r="A5323" s="281">
        <v>26172</v>
      </c>
      <c r="B5323" s="281" t="s">
        <v>12062</v>
      </c>
      <c r="C5323" s="281" t="s">
        <v>12063</v>
      </c>
      <c r="D5323" s="166">
        <v>2</v>
      </c>
      <c r="E5323" s="166">
        <v>2</v>
      </c>
      <c r="F5323" s="281" t="s">
        <v>10050</v>
      </c>
      <c r="G5323">
        <v>1</v>
      </c>
      <c r="H5323">
        <v>1</v>
      </c>
    </row>
    <row r="5324" spans="1:8" x14ac:dyDescent="0.3">
      <c r="A5324" s="281">
        <v>26190</v>
      </c>
      <c r="B5324" s="281" t="s">
        <v>12064</v>
      </c>
      <c r="C5324" s="281" t="s">
        <v>12065</v>
      </c>
      <c r="D5324" s="166">
        <v>1</v>
      </c>
      <c r="E5324" s="166">
        <v>2</v>
      </c>
      <c r="F5324" s="281" t="s">
        <v>10050</v>
      </c>
      <c r="G5324">
        <v>1</v>
      </c>
      <c r="H5324">
        <v>1</v>
      </c>
    </row>
    <row r="5325" spans="1:8" x14ac:dyDescent="0.3">
      <c r="A5325" s="281">
        <v>26213</v>
      </c>
      <c r="B5325" s="281" t="s">
        <v>12066</v>
      </c>
      <c r="C5325" s="281" t="s">
        <v>12067</v>
      </c>
      <c r="D5325" s="166">
        <v>2</v>
      </c>
      <c r="E5325" s="166">
        <v>2</v>
      </c>
      <c r="F5325" s="281" t="s">
        <v>10050</v>
      </c>
      <c r="G5325">
        <v>1</v>
      </c>
      <c r="H5325">
        <v>1</v>
      </c>
    </row>
    <row r="5326" spans="1:8" x14ac:dyDescent="0.3">
      <c r="A5326" s="281">
        <v>26228</v>
      </c>
      <c r="B5326" s="281" t="s">
        <v>12068</v>
      </c>
      <c r="C5326" s="281" t="s">
        <v>12069</v>
      </c>
      <c r="D5326" s="166">
        <v>2</v>
      </c>
      <c r="E5326" s="166">
        <v>2</v>
      </c>
      <c r="F5326" s="281" t="s">
        <v>10050</v>
      </c>
      <c r="G5326">
        <v>1</v>
      </c>
      <c r="H5326">
        <v>1</v>
      </c>
    </row>
    <row r="5327" spans="1:8" x14ac:dyDescent="0.3">
      <c r="A5327" s="281">
        <v>26241</v>
      </c>
      <c r="B5327" s="281" t="s">
        <v>12070</v>
      </c>
      <c r="C5327" s="281" t="s">
        <v>12071</v>
      </c>
      <c r="D5327" s="166">
        <v>2</v>
      </c>
      <c r="E5327" s="166">
        <v>2</v>
      </c>
      <c r="F5327" s="281" t="s">
        <v>10050</v>
      </c>
      <c r="G5327">
        <v>1</v>
      </c>
      <c r="H5327">
        <v>1</v>
      </c>
    </row>
    <row r="5328" spans="1:8" x14ac:dyDescent="0.3">
      <c r="A5328" s="6">
        <v>26247</v>
      </c>
      <c r="B5328" s="6" t="s">
        <v>12072</v>
      </c>
      <c r="C5328" s="6" t="s">
        <v>4147</v>
      </c>
      <c r="D5328" s="55"/>
      <c r="E5328" s="55">
        <v>2</v>
      </c>
      <c r="F5328" s="6" t="s">
        <v>10050</v>
      </c>
      <c r="G5328">
        <v>0</v>
      </c>
      <c r="H5328">
        <v>1</v>
      </c>
    </row>
    <row r="5329" spans="1:8" x14ac:dyDescent="0.3">
      <c r="A5329" s="281">
        <v>26248</v>
      </c>
      <c r="B5329" s="281" t="s">
        <v>12073</v>
      </c>
      <c r="C5329" s="281" t="s">
        <v>12074</v>
      </c>
      <c r="D5329" s="166">
        <v>2</v>
      </c>
      <c r="E5329" s="166">
        <v>2</v>
      </c>
      <c r="F5329" s="281" t="s">
        <v>10050</v>
      </c>
      <c r="G5329">
        <v>1</v>
      </c>
      <c r="H5329">
        <v>1</v>
      </c>
    </row>
    <row r="5330" spans="1:8" x14ac:dyDescent="0.3">
      <c r="A5330" s="281">
        <v>26254</v>
      </c>
      <c r="B5330" s="281" t="s">
        <v>12075</v>
      </c>
      <c r="C5330" s="281" t="s">
        <v>12076</v>
      </c>
      <c r="D5330" s="166">
        <v>2</v>
      </c>
      <c r="E5330" s="166">
        <v>2</v>
      </c>
      <c r="F5330" s="281" t="s">
        <v>10050</v>
      </c>
      <c r="G5330">
        <v>1</v>
      </c>
      <c r="H5330">
        <v>1</v>
      </c>
    </row>
    <row r="5331" spans="1:8" x14ac:dyDescent="0.3">
      <c r="A5331" s="281">
        <v>26314</v>
      </c>
      <c r="B5331" s="281" t="s">
        <v>12077</v>
      </c>
      <c r="C5331" s="281" t="s">
        <v>12078</v>
      </c>
      <c r="D5331" s="166">
        <v>2</v>
      </c>
      <c r="E5331" s="166">
        <v>2</v>
      </c>
      <c r="F5331" s="281" t="s">
        <v>10050</v>
      </c>
      <c r="G5331">
        <v>1</v>
      </c>
      <c r="H5331">
        <v>1</v>
      </c>
    </row>
    <row r="5332" spans="1:8" x14ac:dyDescent="0.3">
      <c r="A5332" s="281">
        <v>26332</v>
      </c>
      <c r="B5332" s="281" t="s">
        <v>12079</v>
      </c>
      <c r="C5332" s="281" t="s">
        <v>12080</v>
      </c>
      <c r="D5332" s="166">
        <v>2</v>
      </c>
      <c r="E5332" s="166">
        <v>2</v>
      </c>
      <c r="F5332" s="281" t="s">
        <v>10050</v>
      </c>
      <c r="G5332">
        <v>1</v>
      </c>
      <c r="H5332">
        <v>1</v>
      </c>
    </row>
    <row r="5333" spans="1:8" x14ac:dyDescent="0.3">
      <c r="A5333" s="281">
        <v>26346</v>
      </c>
      <c r="B5333" s="281" t="s">
        <v>12081</v>
      </c>
      <c r="C5333" s="281" t="s">
        <v>12082</v>
      </c>
      <c r="D5333" s="166">
        <v>2</v>
      </c>
      <c r="E5333" s="166">
        <v>2</v>
      </c>
      <c r="F5333" s="281" t="s">
        <v>10050</v>
      </c>
      <c r="G5333">
        <v>1</v>
      </c>
      <c r="H5333">
        <v>1</v>
      </c>
    </row>
    <row r="5334" spans="1:8" x14ac:dyDescent="0.3">
      <c r="A5334" s="281">
        <v>26369</v>
      </c>
      <c r="B5334" s="281" t="s">
        <v>12083</v>
      </c>
      <c r="C5334" s="281" t="s">
        <v>12084</v>
      </c>
      <c r="D5334" s="166">
        <v>2</v>
      </c>
      <c r="E5334" s="166">
        <v>2</v>
      </c>
      <c r="F5334" s="281" t="s">
        <v>10050</v>
      </c>
      <c r="G5334">
        <v>1</v>
      </c>
      <c r="H5334">
        <v>1</v>
      </c>
    </row>
    <row r="5335" spans="1:8" x14ac:dyDescent="0.3">
      <c r="A5335" s="281">
        <v>26435</v>
      </c>
      <c r="B5335" s="281" t="s">
        <v>12085</v>
      </c>
      <c r="C5335" s="281" t="s">
        <v>12086</v>
      </c>
      <c r="D5335" s="166">
        <v>2</v>
      </c>
      <c r="E5335" s="166">
        <v>2</v>
      </c>
      <c r="F5335" s="281" t="s">
        <v>10050</v>
      </c>
      <c r="G5335">
        <v>1</v>
      </c>
      <c r="H5335">
        <v>1</v>
      </c>
    </row>
    <row r="5336" spans="1:8" x14ac:dyDescent="0.3">
      <c r="A5336" s="281">
        <v>30108</v>
      </c>
      <c r="B5336" s="281" t="s">
        <v>12087</v>
      </c>
      <c r="C5336" s="281" t="s">
        <v>12088</v>
      </c>
      <c r="D5336" s="166">
        <v>1</v>
      </c>
      <c r="E5336" s="166">
        <v>2</v>
      </c>
      <c r="F5336" s="281" t="s">
        <v>10050</v>
      </c>
      <c r="G5336">
        <v>1</v>
      </c>
      <c r="H5336">
        <v>1</v>
      </c>
    </row>
    <row r="5337" spans="1:8" x14ac:dyDescent="0.3">
      <c r="A5337" s="281">
        <v>30127</v>
      </c>
      <c r="B5337" s="281" t="s">
        <v>12089</v>
      </c>
      <c r="C5337" s="281" t="s">
        <v>12090</v>
      </c>
      <c r="D5337" s="166">
        <v>2</v>
      </c>
      <c r="E5337" s="166">
        <v>2</v>
      </c>
      <c r="F5337" s="281" t="s">
        <v>10050</v>
      </c>
      <c r="G5337">
        <v>1</v>
      </c>
      <c r="H5337">
        <v>1</v>
      </c>
    </row>
    <row r="5338" spans="1:8" x14ac:dyDescent="0.3">
      <c r="A5338" s="281">
        <v>30199</v>
      </c>
      <c r="B5338" s="281" t="s">
        <v>12091</v>
      </c>
      <c r="C5338" s="281" t="s">
        <v>12092</v>
      </c>
      <c r="D5338" s="166">
        <v>1</v>
      </c>
      <c r="E5338" s="166">
        <v>2</v>
      </c>
      <c r="F5338" s="281" t="s">
        <v>10050</v>
      </c>
      <c r="G5338">
        <v>1</v>
      </c>
      <c r="H5338">
        <v>1</v>
      </c>
    </row>
    <row r="5339" spans="1:8" x14ac:dyDescent="0.3">
      <c r="A5339" s="281">
        <v>30204</v>
      </c>
      <c r="B5339" s="281" t="s">
        <v>12093</v>
      </c>
      <c r="C5339" s="281" t="s">
        <v>12094</v>
      </c>
      <c r="D5339" s="166">
        <v>1</v>
      </c>
      <c r="E5339" s="166">
        <v>2</v>
      </c>
      <c r="F5339" s="281" t="s">
        <v>10050</v>
      </c>
      <c r="G5339">
        <v>1</v>
      </c>
      <c r="H5339">
        <v>1</v>
      </c>
    </row>
    <row r="5340" spans="1:8" x14ac:dyDescent="0.3">
      <c r="A5340" s="281">
        <v>30268</v>
      </c>
      <c r="B5340" s="281" t="s">
        <v>12095</v>
      </c>
      <c r="C5340" s="281" t="s">
        <v>12096</v>
      </c>
      <c r="D5340" s="166">
        <v>2</v>
      </c>
      <c r="E5340" s="166">
        <v>2</v>
      </c>
      <c r="F5340" s="281" t="s">
        <v>10050</v>
      </c>
      <c r="G5340">
        <v>1</v>
      </c>
      <c r="H5340">
        <v>0</v>
      </c>
    </row>
    <row r="5341" spans="1:8" x14ac:dyDescent="0.3">
      <c r="A5341" s="281">
        <v>30305</v>
      </c>
      <c r="B5341" s="281" t="s">
        <v>12097</v>
      </c>
      <c r="C5341" s="281" t="s">
        <v>12098</v>
      </c>
      <c r="D5341" s="166">
        <v>2</v>
      </c>
      <c r="E5341" s="166">
        <v>2</v>
      </c>
      <c r="F5341" s="281" t="s">
        <v>10050</v>
      </c>
      <c r="G5341">
        <v>1</v>
      </c>
      <c r="H5341">
        <v>1</v>
      </c>
    </row>
    <row r="5342" spans="1:8" x14ac:dyDescent="0.3">
      <c r="A5342" s="281">
        <v>30320</v>
      </c>
      <c r="B5342" s="281" t="s">
        <v>12099</v>
      </c>
      <c r="C5342" s="281" t="s">
        <v>12100</v>
      </c>
      <c r="D5342" s="166">
        <v>2</v>
      </c>
      <c r="E5342" s="166">
        <v>2</v>
      </c>
      <c r="F5342" s="281" t="s">
        <v>10050</v>
      </c>
      <c r="G5342">
        <v>1</v>
      </c>
      <c r="H5342">
        <v>1</v>
      </c>
    </row>
    <row r="5343" spans="1:8" x14ac:dyDescent="0.3">
      <c r="A5343" s="281">
        <v>30357</v>
      </c>
      <c r="B5343" s="281" t="s">
        <v>12101</v>
      </c>
      <c r="C5343" s="281" t="s">
        <v>12102</v>
      </c>
      <c r="D5343" s="166">
        <v>1</v>
      </c>
      <c r="E5343" s="166">
        <v>2</v>
      </c>
      <c r="F5343" s="281" t="s">
        <v>10050</v>
      </c>
      <c r="G5343">
        <v>1</v>
      </c>
      <c r="H5343">
        <v>1</v>
      </c>
    </row>
    <row r="5344" spans="1:8" x14ac:dyDescent="0.3">
      <c r="A5344" s="281">
        <v>30480</v>
      </c>
      <c r="B5344" s="281" t="s">
        <v>12103</v>
      </c>
      <c r="C5344" s="281" t="s">
        <v>12104</v>
      </c>
      <c r="D5344" s="166">
        <v>2</v>
      </c>
      <c r="E5344" s="166">
        <v>2</v>
      </c>
      <c r="F5344" s="281" t="s">
        <v>10050</v>
      </c>
      <c r="G5344">
        <v>1</v>
      </c>
      <c r="H5344">
        <v>1</v>
      </c>
    </row>
    <row r="5345" spans="1:8" x14ac:dyDescent="0.3">
      <c r="A5345" s="281">
        <v>30571</v>
      </c>
      <c r="B5345" s="281" t="s">
        <v>12105</v>
      </c>
      <c r="C5345" s="281" t="s">
        <v>12106</v>
      </c>
      <c r="D5345" s="166">
        <v>2</v>
      </c>
      <c r="E5345" s="166">
        <v>2</v>
      </c>
      <c r="F5345" s="281" t="s">
        <v>10050</v>
      </c>
      <c r="G5345">
        <v>1</v>
      </c>
      <c r="H5345">
        <v>1</v>
      </c>
    </row>
    <row r="5346" spans="1:8" x14ac:dyDescent="0.3">
      <c r="A5346" s="281">
        <v>30583</v>
      </c>
      <c r="B5346" s="281" t="s">
        <v>12107</v>
      </c>
      <c r="C5346" s="281" t="s">
        <v>12108</v>
      </c>
      <c r="D5346" s="166">
        <v>2</v>
      </c>
      <c r="E5346" s="166">
        <v>2</v>
      </c>
      <c r="F5346" s="281" t="s">
        <v>10050</v>
      </c>
      <c r="G5346">
        <v>1</v>
      </c>
      <c r="H5346">
        <v>1</v>
      </c>
    </row>
    <row r="5347" spans="1:8" x14ac:dyDescent="0.3">
      <c r="A5347" s="281">
        <v>30635</v>
      </c>
      <c r="B5347" s="281" t="s">
        <v>12109</v>
      </c>
      <c r="C5347" s="281" t="s">
        <v>12110</v>
      </c>
      <c r="D5347" s="166">
        <v>1</v>
      </c>
      <c r="E5347" s="166">
        <v>2</v>
      </c>
      <c r="F5347" s="281" t="s">
        <v>10050</v>
      </c>
      <c r="G5347">
        <v>1</v>
      </c>
      <c r="H5347">
        <v>1</v>
      </c>
    </row>
    <row r="5348" spans="1:8" x14ac:dyDescent="0.3">
      <c r="A5348" s="6">
        <v>30642</v>
      </c>
      <c r="B5348" s="6" t="s">
        <v>12111</v>
      </c>
      <c r="C5348" s="6" t="s">
        <v>12112</v>
      </c>
      <c r="D5348" s="55">
        <v>1</v>
      </c>
      <c r="E5348" s="55">
        <v>2</v>
      </c>
      <c r="F5348" s="6" t="s">
        <v>10050</v>
      </c>
      <c r="G5348">
        <v>0</v>
      </c>
      <c r="H5348">
        <v>1</v>
      </c>
    </row>
    <row r="5349" spans="1:8" x14ac:dyDescent="0.3">
      <c r="A5349" s="281">
        <v>30686</v>
      </c>
      <c r="B5349" s="281" t="s">
        <v>12113</v>
      </c>
      <c r="C5349" s="281" t="s">
        <v>12114</v>
      </c>
      <c r="D5349" s="166">
        <v>2</v>
      </c>
      <c r="E5349" s="166">
        <v>2</v>
      </c>
      <c r="F5349" s="281" t="s">
        <v>10050</v>
      </c>
      <c r="G5349">
        <v>1</v>
      </c>
      <c r="H5349">
        <v>1</v>
      </c>
    </row>
    <row r="5350" spans="1:8" x14ac:dyDescent="0.3">
      <c r="A5350" s="281">
        <v>30704</v>
      </c>
      <c r="B5350" s="281" t="s">
        <v>12115</v>
      </c>
      <c r="C5350" s="281" t="s">
        <v>12116</v>
      </c>
      <c r="D5350" s="166">
        <v>1</v>
      </c>
      <c r="E5350" s="166">
        <v>2</v>
      </c>
      <c r="F5350" s="281" t="s">
        <v>10050</v>
      </c>
      <c r="G5350">
        <v>1</v>
      </c>
      <c r="H5350">
        <v>1</v>
      </c>
    </row>
    <row r="5351" spans="1:8" x14ac:dyDescent="0.3">
      <c r="A5351" s="6">
        <v>30872</v>
      </c>
      <c r="B5351" s="6" t="s">
        <v>12117</v>
      </c>
      <c r="C5351" s="6" t="s">
        <v>12118</v>
      </c>
      <c r="D5351" s="55">
        <v>1</v>
      </c>
      <c r="E5351" s="55">
        <v>2</v>
      </c>
      <c r="F5351" s="6" t="s">
        <v>10050</v>
      </c>
      <c r="G5351">
        <v>0</v>
      </c>
      <c r="H5351">
        <v>1</v>
      </c>
    </row>
    <row r="5352" spans="1:8" x14ac:dyDescent="0.3">
      <c r="A5352" s="281">
        <v>30893</v>
      </c>
      <c r="B5352" s="281" t="s">
        <v>12119</v>
      </c>
      <c r="C5352" s="281" t="s">
        <v>12120</v>
      </c>
      <c r="D5352" s="166">
        <v>2</v>
      </c>
      <c r="E5352" s="166">
        <v>2</v>
      </c>
      <c r="F5352" s="281" t="s">
        <v>10050</v>
      </c>
      <c r="G5352">
        <v>1</v>
      </c>
      <c r="H5352">
        <v>1</v>
      </c>
    </row>
    <row r="5353" spans="1:8" x14ac:dyDescent="0.3">
      <c r="A5353" s="281">
        <v>31094</v>
      </c>
      <c r="B5353" s="281" t="s">
        <v>12121</v>
      </c>
      <c r="C5353" s="281" t="s">
        <v>12122</v>
      </c>
      <c r="D5353" s="166">
        <v>1</v>
      </c>
      <c r="E5353" s="166">
        <v>2</v>
      </c>
      <c r="F5353" s="281" t="s">
        <v>10050</v>
      </c>
      <c r="G5353">
        <v>1</v>
      </c>
      <c r="H5353">
        <v>1</v>
      </c>
    </row>
    <row r="5354" spans="1:8" x14ac:dyDescent="0.3">
      <c r="A5354" s="281">
        <v>31106</v>
      </c>
      <c r="B5354" s="281" t="s">
        <v>12123</v>
      </c>
      <c r="C5354" s="281" t="s">
        <v>12124</v>
      </c>
      <c r="D5354" s="166">
        <v>1</v>
      </c>
      <c r="E5354" s="166">
        <v>2</v>
      </c>
      <c r="F5354" s="281" t="s">
        <v>10050</v>
      </c>
      <c r="G5354">
        <v>1</v>
      </c>
      <c r="H5354">
        <v>1</v>
      </c>
    </row>
    <row r="5355" spans="1:8" x14ac:dyDescent="0.3">
      <c r="A5355" s="281">
        <v>31205</v>
      </c>
      <c r="B5355" s="281" t="s">
        <v>12125</v>
      </c>
      <c r="C5355" s="281" t="s">
        <v>12126</v>
      </c>
      <c r="D5355" s="166">
        <v>1</v>
      </c>
      <c r="E5355" s="166">
        <v>2</v>
      </c>
      <c r="F5355" s="281" t="s">
        <v>10050</v>
      </c>
      <c r="G5355">
        <v>1</v>
      </c>
      <c r="H5355">
        <v>0</v>
      </c>
    </row>
    <row r="5356" spans="1:8" x14ac:dyDescent="0.3">
      <c r="A5356" s="281">
        <v>31208</v>
      </c>
      <c r="B5356" s="281" t="s">
        <v>12127</v>
      </c>
      <c r="C5356" s="281" t="s">
        <v>12128</v>
      </c>
      <c r="D5356" s="166">
        <v>3</v>
      </c>
      <c r="E5356" s="166">
        <v>2</v>
      </c>
      <c r="F5356" s="281" t="s">
        <v>10050</v>
      </c>
      <c r="G5356">
        <v>1</v>
      </c>
      <c r="H5356">
        <v>1</v>
      </c>
    </row>
    <row r="5357" spans="1:8" x14ac:dyDescent="0.3">
      <c r="A5357" s="281">
        <v>31257</v>
      </c>
      <c r="B5357" s="281" t="s">
        <v>12129</v>
      </c>
      <c r="C5357" s="281" t="s">
        <v>12130</v>
      </c>
      <c r="D5357" s="166">
        <v>1</v>
      </c>
      <c r="E5357" s="166">
        <v>2</v>
      </c>
      <c r="F5357" s="281" t="s">
        <v>10050</v>
      </c>
      <c r="G5357">
        <v>1</v>
      </c>
      <c r="H5357">
        <v>1</v>
      </c>
    </row>
    <row r="5358" spans="1:8" x14ac:dyDescent="0.3">
      <c r="A5358" s="281">
        <v>31279</v>
      </c>
      <c r="B5358" s="281" t="s">
        <v>12131</v>
      </c>
      <c r="C5358" s="281" t="s">
        <v>12132</v>
      </c>
      <c r="D5358" s="166">
        <v>2</v>
      </c>
      <c r="E5358" s="166">
        <v>2</v>
      </c>
      <c r="F5358" s="281" t="s">
        <v>10050</v>
      </c>
      <c r="G5358">
        <v>1</v>
      </c>
      <c r="H5358">
        <v>1</v>
      </c>
    </row>
    <row r="5359" spans="1:8" x14ac:dyDescent="0.3">
      <c r="A5359" s="281">
        <v>31286</v>
      </c>
      <c r="B5359" s="281" t="s">
        <v>12133</v>
      </c>
      <c r="C5359" s="281" t="s">
        <v>12134</v>
      </c>
      <c r="D5359" s="166">
        <v>2</v>
      </c>
      <c r="E5359" s="166">
        <v>2</v>
      </c>
      <c r="F5359" s="281" t="s">
        <v>10050</v>
      </c>
      <c r="G5359">
        <v>1</v>
      </c>
      <c r="H5359">
        <v>1</v>
      </c>
    </row>
    <row r="5360" spans="1:8" x14ac:dyDescent="0.3">
      <c r="A5360" s="281">
        <v>31389</v>
      </c>
      <c r="B5360" s="281" t="s">
        <v>12135</v>
      </c>
      <c r="C5360" s="281" t="s">
        <v>12136</v>
      </c>
      <c r="D5360" s="166">
        <v>1</v>
      </c>
      <c r="E5360" s="166">
        <v>2</v>
      </c>
      <c r="F5360" s="281" t="s">
        <v>10050</v>
      </c>
      <c r="G5360">
        <v>1</v>
      </c>
      <c r="H5360">
        <v>1</v>
      </c>
    </row>
    <row r="5361" spans="1:8" x14ac:dyDescent="0.3">
      <c r="A5361" s="281">
        <v>31784</v>
      </c>
      <c r="B5361" s="281" t="s">
        <v>12137</v>
      </c>
      <c r="C5361" s="281" t="s">
        <v>12138</v>
      </c>
      <c r="D5361" s="166">
        <v>1</v>
      </c>
      <c r="E5361" s="166">
        <v>2</v>
      </c>
      <c r="F5361" s="281" t="s">
        <v>10050</v>
      </c>
      <c r="G5361">
        <v>1</v>
      </c>
      <c r="H5361">
        <v>1</v>
      </c>
    </row>
    <row r="5362" spans="1:8" x14ac:dyDescent="0.3">
      <c r="A5362" s="281">
        <v>31947</v>
      </c>
      <c r="B5362" s="281" t="s">
        <v>12139</v>
      </c>
      <c r="C5362" s="281" t="s">
        <v>12140</v>
      </c>
      <c r="D5362" s="166">
        <v>2</v>
      </c>
      <c r="E5362" s="166">
        <v>2</v>
      </c>
      <c r="F5362" s="281" t="s">
        <v>10050</v>
      </c>
      <c r="G5362">
        <v>1</v>
      </c>
      <c r="H5362">
        <v>1</v>
      </c>
    </row>
    <row r="5363" spans="1:8" x14ac:dyDescent="0.3">
      <c r="A5363" s="281">
        <v>32011</v>
      </c>
      <c r="B5363" s="281" t="s">
        <v>12141</v>
      </c>
      <c r="C5363" s="281" t="s">
        <v>12142</v>
      </c>
      <c r="D5363" s="166">
        <v>1</v>
      </c>
      <c r="E5363" s="166">
        <v>2</v>
      </c>
      <c r="F5363" s="281" t="s">
        <v>10050</v>
      </c>
      <c r="G5363">
        <v>1</v>
      </c>
      <c r="H5363">
        <v>1</v>
      </c>
    </row>
    <row r="5364" spans="1:8" x14ac:dyDescent="0.3">
      <c r="A5364" s="281">
        <v>32122</v>
      </c>
      <c r="B5364" s="281" t="s">
        <v>12143</v>
      </c>
      <c r="C5364" s="281" t="s">
        <v>12144</v>
      </c>
      <c r="D5364" s="166">
        <v>2</v>
      </c>
      <c r="E5364" s="166">
        <v>2</v>
      </c>
      <c r="F5364" s="281" t="s">
        <v>10050</v>
      </c>
      <c r="G5364">
        <v>1</v>
      </c>
      <c r="H5364">
        <v>1</v>
      </c>
    </row>
    <row r="5365" spans="1:8" x14ac:dyDescent="0.3">
      <c r="A5365" s="281">
        <v>21002</v>
      </c>
      <c r="B5365" s="281" t="s">
        <v>12145</v>
      </c>
      <c r="C5365" s="281" t="s">
        <v>12146</v>
      </c>
      <c r="D5365" s="166">
        <v>2</v>
      </c>
      <c r="E5365" s="166">
        <v>2</v>
      </c>
      <c r="F5365" s="281" t="s">
        <v>10050</v>
      </c>
      <c r="G5365">
        <v>1</v>
      </c>
      <c r="H5365">
        <v>1</v>
      </c>
    </row>
    <row r="5366" spans="1:8" x14ac:dyDescent="0.3">
      <c r="A5366" s="281">
        <v>33007</v>
      </c>
      <c r="B5366" s="281" t="s">
        <v>12147</v>
      </c>
      <c r="C5366" s="281" t="s">
        <v>12148</v>
      </c>
      <c r="D5366" s="166">
        <v>2</v>
      </c>
      <c r="E5366" s="166">
        <v>2</v>
      </c>
      <c r="F5366" s="281" t="s">
        <v>10050</v>
      </c>
      <c r="G5366">
        <v>1</v>
      </c>
      <c r="H5366">
        <v>1</v>
      </c>
    </row>
    <row r="5367" spans="1:8" x14ac:dyDescent="0.3">
      <c r="A5367" s="281">
        <v>1200</v>
      </c>
      <c r="B5367" s="281" t="s">
        <v>12149</v>
      </c>
      <c r="C5367" s="281" t="s">
        <v>12150</v>
      </c>
      <c r="D5367" s="166">
        <v>2</v>
      </c>
      <c r="E5367" s="166">
        <v>2</v>
      </c>
      <c r="F5367" s="281" t="s">
        <v>10050</v>
      </c>
      <c r="G5367">
        <v>1</v>
      </c>
      <c r="H5367">
        <v>1</v>
      </c>
    </row>
    <row r="5368" spans="1:8" x14ac:dyDescent="0.3">
      <c r="A5368" s="281">
        <v>1202</v>
      </c>
      <c r="B5368" s="281" t="s">
        <v>12151</v>
      </c>
      <c r="C5368" s="281" t="s">
        <v>12152</v>
      </c>
      <c r="D5368" s="166">
        <v>2</v>
      </c>
      <c r="E5368" s="166">
        <v>2</v>
      </c>
      <c r="F5368" s="281" t="s">
        <v>10050</v>
      </c>
      <c r="G5368">
        <v>1</v>
      </c>
      <c r="H5368">
        <v>1</v>
      </c>
    </row>
    <row r="5369" spans="1:8" x14ac:dyDescent="0.3">
      <c r="A5369" s="281">
        <v>1212</v>
      </c>
      <c r="B5369" s="281" t="s">
        <v>12153</v>
      </c>
      <c r="C5369" s="281" t="s">
        <v>12154</v>
      </c>
      <c r="D5369" s="166">
        <v>3</v>
      </c>
      <c r="E5369" s="166">
        <v>2</v>
      </c>
      <c r="F5369" s="281" t="s">
        <v>10050</v>
      </c>
      <c r="G5369">
        <v>1</v>
      </c>
      <c r="H5369">
        <v>1</v>
      </c>
    </row>
    <row r="5370" spans="1:8" x14ac:dyDescent="0.3">
      <c r="A5370" s="281">
        <v>1241</v>
      </c>
      <c r="B5370" s="281" t="s">
        <v>12155</v>
      </c>
      <c r="C5370" s="281" t="s">
        <v>12156</v>
      </c>
      <c r="D5370" s="166">
        <v>3</v>
      </c>
      <c r="E5370" s="166">
        <v>2</v>
      </c>
      <c r="F5370" s="281" t="s">
        <v>10050</v>
      </c>
      <c r="G5370">
        <v>1</v>
      </c>
      <c r="H5370">
        <v>1</v>
      </c>
    </row>
    <row r="5371" spans="1:8" x14ac:dyDescent="0.3">
      <c r="A5371" s="281">
        <v>1308</v>
      </c>
      <c r="B5371" s="281" t="s">
        <v>12157</v>
      </c>
      <c r="C5371" s="281" t="s">
        <v>12158</v>
      </c>
      <c r="D5371" s="166">
        <v>2</v>
      </c>
      <c r="E5371" s="166">
        <v>2</v>
      </c>
      <c r="F5371" s="281" t="s">
        <v>10050</v>
      </c>
      <c r="G5371">
        <v>1</v>
      </c>
      <c r="H5371">
        <v>1</v>
      </c>
    </row>
    <row r="5372" spans="1:8" x14ac:dyDescent="0.3">
      <c r="A5372" s="281">
        <v>1427</v>
      </c>
      <c r="B5372" s="281" t="s">
        <v>12159</v>
      </c>
      <c r="C5372" s="281" t="s">
        <v>12160</v>
      </c>
      <c r="D5372" s="166">
        <v>3</v>
      </c>
      <c r="E5372" s="166">
        <v>2</v>
      </c>
      <c r="F5372" s="281" t="s">
        <v>10050</v>
      </c>
      <c r="G5372">
        <v>1</v>
      </c>
      <c r="H5372">
        <v>0</v>
      </c>
    </row>
    <row r="5373" spans="1:8" x14ac:dyDescent="0.3">
      <c r="A5373" s="281">
        <v>1441</v>
      </c>
      <c r="B5373" s="281" t="s">
        <v>12161</v>
      </c>
      <c r="C5373" s="281" t="s">
        <v>12162</v>
      </c>
      <c r="D5373" s="166">
        <v>2</v>
      </c>
      <c r="E5373" s="166">
        <v>2</v>
      </c>
      <c r="F5373" s="281" t="s">
        <v>10050</v>
      </c>
      <c r="G5373">
        <v>1</v>
      </c>
      <c r="H5373">
        <v>1</v>
      </c>
    </row>
    <row r="5374" spans="1:8" x14ac:dyDescent="0.3">
      <c r="A5374" s="281">
        <v>1673</v>
      </c>
      <c r="B5374" s="281" t="s">
        <v>12163</v>
      </c>
      <c r="C5374" s="281" t="s">
        <v>12164</v>
      </c>
      <c r="D5374" s="166">
        <v>3</v>
      </c>
      <c r="E5374" s="166">
        <v>2</v>
      </c>
      <c r="F5374" s="281" t="s">
        <v>10050</v>
      </c>
      <c r="G5374">
        <v>1</v>
      </c>
      <c r="H5374">
        <v>1</v>
      </c>
    </row>
    <row r="5375" spans="1:8" x14ac:dyDescent="0.3">
      <c r="A5375" s="281">
        <v>1701</v>
      </c>
      <c r="B5375" s="281" t="s">
        <v>12165</v>
      </c>
      <c r="C5375" s="281" t="s">
        <v>12166</v>
      </c>
      <c r="D5375" s="166">
        <v>2</v>
      </c>
      <c r="E5375" s="166">
        <v>2</v>
      </c>
      <c r="F5375" s="281" t="s">
        <v>10050</v>
      </c>
      <c r="G5375">
        <v>1</v>
      </c>
      <c r="H5375">
        <v>1</v>
      </c>
    </row>
    <row r="5376" spans="1:8" x14ac:dyDescent="0.3">
      <c r="A5376" s="281">
        <v>1714</v>
      </c>
      <c r="B5376" s="281" t="s">
        <v>12167</v>
      </c>
      <c r="C5376" s="281" t="s">
        <v>12168</v>
      </c>
      <c r="D5376" s="166">
        <v>3</v>
      </c>
      <c r="E5376" s="166">
        <v>2</v>
      </c>
      <c r="F5376" s="281" t="s">
        <v>10050</v>
      </c>
      <c r="G5376">
        <v>1</v>
      </c>
      <c r="H5376">
        <v>1</v>
      </c>
    </row>
    <row r="5377" spans="1:8" x14ac:dyDescent="0.3">
      <c r="A5377" s="281">
        <v>2409</v>
      </c>
      <c r="B5377" s="281" t="s">
        <v>12169</v>
      </c>
      <c r="C5377" s="281" t="s">
        <v>12170</v>
      </c>
      <c r="D5377" s="166">
        <v>3</v>
      </c>
      <c r="E5377" s="166">
        <v>2</v>
      </c>
      <c r="F5377" s="281" t="s">
        <v>10050</v>
      </c>
      <c r="G5377">
        <v>1</v>
      </c>
      <c r="H5377">
        <v>1</v>
      </c>
    </row>
    <row r="5378" spans="1:8" x14ac:dyDescent="0.3">
      <c r="A5378" s="281">
        <v>2442</v>
      </c>
      <c r="B5378" s="281" t="s">
        <v>12171</v>
      </c>
      <c r="C5378" s="281" t="s">
        <v>12172</v>
      </c>
      <c r="D5378" s="166">
        <v>2</v>
      </c>
      <c r="E5378" s="166">
        <v>2</v>
      </c>
      <c r="F5378" s="281" t="s">
        <v>10050</v>
      </c>
      <c r="G5378">
        <v>1</v>
      </c>
      <c r="H5378">
        <v>1</v>
      </c>
    </row>
    <row r="5379" spans="1:8" x14ac:dyDescent="0.3">
      <c r="A5379" s="281">
        <v>2834</v>
      </c>
      <c r="B5379" s="281" t="s">
        <v>12173</v>
      </c>
      <c r="C5379" s="281" t="s">
        <v>12174</v>
      </c>
      <c r="D5379" s="166">
        <v>2</v>
      </c>
      <c r="E5379" s="166">
        <v>2</v>
      </c>
      <c r="F5379" s="281" t="s">
        <v>10050</v>
      </c>
      <c r="G5379">
        <v>1</v>
      </c>
      <c r="H5379">
        <v>1</v>
      </c>
    </row>
    <row r="5380" spans="1:8" x14ac:dyDescent="0.3">
      <c r="A5380" s="281">
        <v>2904</v>
      </c>
      <c r="B5380" s="281" t="s">
        <v>12175</v>
      </c>
      <c r="C5380" s="281" t="s">
        <v>12176</v>
      </c>
      <c r="D5380" s="166">
        <v>3</v>
      </c>
      <c r="E5380" s="166">
        <v>2</v>
      </c>
      <c r="F5380" s="281" t="s">
        <v>10050</v>
      </c>
      <c r="G5380">
        <v>1</v>
      </c>
      <c r="H5380">
        <v>1</v>
      </c>
    </row>
    <row r="5381" spans="1:8" x14ac:dyDescent="0.3">
      <c r="A5381" s="281">
        <v>2958</v>
      </c>
      <c r="B5381" s="281" t="s">
        <v>12177</v>
      </c>
      <c r="C5381" s="281" t="s">
        <v>12178</v>
      </c>
      <c r="D5381" s="166">
        <v>2</v>
      </c>
      <c r="E5381" s="166">
        <v>2</v>
      </c>
      <c r="F5381" s="281" t="s">
        <v>10050</v>
      </c>
      <c r="G5381">
        <v>1</v>
      </c>
      <c r="H5381">
        <v>1</v>
      </c>
    </row>
    <row r="5382" spans="1:8" x14ac:dyDescent="0.3">
      <c r="A5382" s="281">
        <v>2994</v>
      </c>
      <c r="B5382" s="281" t="s">
        <v>12179</v>
      </c>
      <c r="C5382" s="281" t="s">
        <v>12180</v>
      </c>
      <c r="D5382" s="166">
        <v>3</v>
      </c>
      <c r="E5382" s="166">
        <v>2</v>
      </c>
      <c r="F5382" s="281" t="s">
        <v>10050</v>
      </c>
      <c r="G5382">
        <v>1</v>
      </c>
      <c r="H5382">
        <v>1</v>
      </c>
    </row>
    <row r="5383" spans="1:8" x14ac:dyDescent="0.3">
      <c r="A5383" s="281">
        <v>3539</v>
      </c>
      <c r="B5383" s="281" t="s">
        <v>12181</v>
      </c>
      <c r="C5383" s="281" t="s">
        <v>12182</v>
      </c>
      <c r="D5383" s="166">
        <v>1</v>
      </c>
      <c r="E5383" s="166">
        <v>2</v>
      </c>
      <c r="F5383" s="281" t="s">
        <v>10050</v>
      </c>
      <c r="G5383">
        <v>1</v>
      </c>
      <c r="H5383">
        <v>1</v>
      </c>
    </row>
    <row r="5384" spans="1:8" x14ac:dyDescent="0.3">
      <c r="A5384" s="281">
        <v>3763</v>
      </c>
      <c r="B5384" s="281" t="s">
        <v>12183</v>
      </c>
      <c r="C5384" s="281" t="s">
        <v>12184</v>
      </c>
      <c r="D5384" s="166">
        <v>3</v>
      </c>
      <c r="E5384" s="166">
        <v>2</v>
      </c>
      <c r="F5384" s="281" t="s">
        <v>10050</v>
      </c>
      <c r="G5384">
        <v>1</v>
      </c>
      <c r="H5384">
        <v>1</v>
      </c>
    </row>
    <row r="5385" spans="1:8" x14ac:dyDescent="0.3">
      <c r="A5385" s="281">
        <v>4594</v>
      </c>
      <c r="B5385" s="281" t="s">
        <v>12185</v>
      </c>
      <c r="C5385" s="281" t="s">
        <v>12186</v>
      </c>
      <c r="D5385" s="166">
        <v>3</v>
      </c>
      <c r="E5385" s="166">
        <v>2</v>
      </c>
      <c r="F5385" s="281" t="s">
        <v>10050</v>
      </c>
      <c r="G5385">
        <v>1</v>
      </c>
      <c r="H5385">
        <v>1</v>
      </c>
    </row>
    <row r="5386" spans="1:8" x14ac:dyDescent="0.3">
      <c r="A5386" s="281">
        <v>4595</v>
      </c>
      <c r="B5386" s="281" t="s">
        <v>12187</v>
      </c>
      <c r="C5386" s="281" t="s">
        <v>12188</v>
      </c>
      <c r="D5386" s="166">
        <v>1</v>
      </c>
      <c r="E5386" s="166">
        <v>2</v>
      </c>
      <c r="F5386" s="281" t="s">
        <v>10050</v>
      </c>
      <c r="G5386">
        <v>1</v>
      </c>
      <c r="H5386">
        <v>1</v>
      </c>
    </row>
    <row r="5387" spans="1:8" x14ac:dyDescent="0.3">
      <c r="A5387" s="281">
        <v>5101</v>
      </c>
      <c r="B5387" s="281" t="s">
        <v>12189</v>
      </c>
      <c r="C5387" s="281" t="s">
        <v>12190</v>
      </c>
      <c r="D5387" s="166">
        <v>2</v>
      </c>
      <c r="E5387" s="166">
        <v>2</v>
      </c>
      <c r="F5387" s="281" t="s">
        <v>10050</v>
      </c>
      <c r="G5387">
        <v>1</v>
      </c>
      <c r="H5387">
        <v>1</v>
      </c>
    </row>
    <row r="5388" spans="1:8" x14ac:dyDescent="0.3">
      <c r="A5388" s="281">
        <v>5508</v>
      </c>
      <c r="B5388" s="281" t="s">
        <v>12191</v>
      </c>
      <c r="C5388" s="281" t="s">
        <v>12192</v>
      </c>
      <c r="D5388" s="166">
        <v>3</v>
      </c>
      <c r="E5388" s="166">
        <v>2</v>
      </c>
      <c r="F5388" s="281" t="s">
        <v>10050</v>
      </c>
      <c r="G5388">
        <v>1</v>
      </c>
      <c r="H5388">
        <v>1</v>
      </c>
    </row>
    <row r="5389" spans="1:8" x14ac:dyDescent="0.3">
      <c r="A5389" s="281">
        <v>5512</v>
      </c>
      <c r="B5389" s="281" t="s">
        <v>12193</v>
      </c>
      <c r="C5389" s="281" t="s">
        <v>12194</v>
      </c>
      <c r="D5389" s="166">
        <v>1</v>
      </c>
      <c r="E5389" s="166">
        <v>2</v>
      </c>
      <c r="F5389" s="281" t="s">
        <v>10050</v>
      </c>
      <c r="G5389">
        <v>1</v>
      </c>
      <c r="H5389">
        <v>1</v>
      </c>
    </row>
    <row r="5390" spans="1:8" x14ac:dyDescent="0.3">
      <c r="A5390" s="6">
        <v>5544</v>
      </c>
      <c r="B5390" s="6" t="s">
        <v>12195</v>
      </c>
      <c r="C5390" s="6" t="s">
        <v>12196</v>
      </c>
      <c r="D5390" s="55">
        <v>1</v>
      </c>
      <c r="E5390" s="55">
        <v>2</v>
      </c>
      <c r="F5390" s="6" t="s">
        <v>10050</v>
      </c>
      <c r="G5390">
        <v>0</v>
      </c>
      <c r="H5390">
        <v>1</v>
      </c>
    </row>
    <row r="5391" spans="1:8" x14ac:dyDescent="0.3">
      <c r="A5391" s="281">
        <v>5549</v>
      </c>
      <c r="B5391" s="281" t="s">
        <v>12197</v>
      </c>
      <c r="C5391" s="281" t="s">
        <v>12198</v>
      </c>
      <c r="D5391" s="166">
        <v>3</v>
      </c>
      <c r="E5391" s="166">
        <v>2</v>
      </c>
      <c r="F5391" s="281" t="s">
        <v>10050</v>
      </c>
      <c r="G5391">
        <v>1</v>
      </c>
      <c r="H5391">
        <v>0</v>
      </c>
    </row>
    <row r="5392" spans="1:8" x14ac:dyDescent="0.3">
      <c r="A5392" s="6">
        <v>5606</v>
      </c>
      <c r="B5392" s="6" t="s">
        <v>12199</v>
      </c>
      <c r="C5392" s="6" t="s">
        <v>12200</v>
      </c>
      <c r="D5392" s="55">
        <v>2</v>
      </c>
      <c r="E5392" s="55">
        <v>2</v>
      </c>
      <c r="F5392" s="6" t="s">
        <v>10050</v>
      </c>
      <c r="G5392">
        <v>0</v>
      </c>
      <c r="H5392">
        <v>1</v>
      </c>
    </row>
    <row r="5393" spans="1:8" x14ac:dyDescent="0.3">
      <c r="A5393" s="281">
        <v>5632</v>
      </c>
      <c r="B5393" s="281" t="s">
        <v>12201</v>
      </c>
      <c r="C5393" s="281" t="s">
        <v>12202</v>
      </c>
      <c r="D5393" s="166">
        <v>1</v>
      </c>
      <c r="E5393" s="166">
        <v>2</v>
      </c>
      <c r="F5393" s="281" t="s">
        <v>10050</v>
      </c>
      <c r="G5393">
        <v>1</v>
      </c>
      <c r="H5393">
        <v>1</v>
      </c>
    </row>
    <row r="5394" spans="1:8" x14ac:dyDescent="0.3">
      <c r="A5394" s="281">
        <v>6513</v>
      </c>
      <c r="B5394" s="281" t="s">
        <v>12203</v>
      </c>
      <c r="C5394" s="281" t="s">
        <v>12204</v>
      </c>
      <c r="D5394" s="166">
        <v>3</v>
      </c>
      <c r="E5394" s="166">
        <v>2</v>
      </c>
      <c r="F5394" s="281" t="s">
        <v>10050</v>
      </c>
      <c r="G5394">
        <v>1</v>
      </c>
      <c r="H5394">
        <v>1</v>
      </c>
    </row>
    <row r="5395" spans="1:8" x14ac:dyDescent="0.3">
      <c r="A5395" s="281">
        <v>6579</v>
      </c>
      <c r="B5395" s="281" t="s">
        <v>12205</v>
      </c>
      <c r="C5395" s="281" t="s">
        <v>12206</v>
      </c>
      <c r="D5395" s="166">
        <v>3</v>
      </c>
      <c r="E5395" s="166">
        <v>2</v>
      </c>
      <c r="F5395" s="281" t="s">
        <v>10050</v>
      </c>
      <c r="G5395">
        <v>1</v>
      </c>
      <c r="H5395">
        <v>0</v>
      </c>
    </row>
    <row r="5396" spans="1:8" x14ac:dyDescent="0.3">
      <c r="A5396" s="281">
        <v>6588</v>
      </c>
      <c r="B5396" s="281" t="s">
        <v>12207</v>
      </c>
      <c r="C5396" s="281" t="s">
        <v>12208</v>
      </c>
      <c r="D5396" s="166">
        <v>2</v>
      </c>
      <c r="E5396" s="166">
        <v>2</v>
      </c>
      <c r="F5396" s="281" t="s">
        <v>10050</v>
      </c>
      <c r="G5396">
        <v>1</v>
      </c>
      <c r="H5396">
        <v>1</v>
      </c>
    </row>
    <row r="5397" spans="1:8" x14ac:dyDescent="0.3">
      <c r="A5397" s="281">
        <v>6602</v>
      </c>
      <c r="B5397" s="281" t="s">
        <v>12209</v>
      </c>
      <c r="C5397" s="281" t="s">
        <v>12210</v>
      </c>
      <c r="D5397" s="166">
        <v>1</v>
      </c>
      <c r="E5397" s="166">
        <v>2</v>
      </c>
      <c r="F5397" s="281" t="s">
        <v>10050</v>
      </c>
      <c r="G5397">
        <v>1</v>
      </c>
      <c r="H5397">
        <v>1</v>
      </c>
    </row>
    <row r="5398" spans="1:8" x14ac:dyDescent="0.3">
      <c r="A5398" s="281">
        <v>6672</v>
      </c>
      <c r="B5398" s="281" t="s">
        <v>12211</v>
      </c>
      <c r="C5398" s="281" t="s">
        <v>12212</v>
      </c>
      <c r="D5398" s="166">
        <v>1</v>
      </c>
      <c r="E5398" s="166">
        <v>2</v>
      </c>
      <c r="F5398" s="281" t="s">
        <v>10050</v>
      </c>
      <c r="G5398">
        <v>1</v>
      </c>
      <c r="H5398">
        <v>1</v>
      </c>
    </row>
    <row r="5399" spans="1:8" x14ac:dyDescent="0.3">
      <c r="A5399" s="281">
        <v>7140</v>
      </c>
      <c r="B5399" s="281" t="s">
        <v>12213</v>
      </c>
      <c r="C5399" s="281" t="s">
        <v>12214</v>
      </c>
      <c r="D5399" s="166">
        <v>2</v>
      </c>
      <c r="E5399" s="166">
        <v>2</v>
      </c>
      <c r="F5399" s="281" t="s">
        <v>10050</v>
      </c>
      <c r="G5399">
        <v>1</v>
      </c>
      <c r="H5399">
        <v>1</v>
      </c>
    </row>
    <row r="5400" spans="1:8" x14ac:dyDescent="0.3">
      <c r="A5400" s="281">
        <v>7496</v>
      </c>
      <c r="B5400" s="281" t="s">
        <v>12215</v>
      </c>
      <c r="C5400" s="281" t="s">
        <v>12216</v>
      </c>
      <c r="D5400" s="166">
        <v>2</v>
      </c>
      <c r="E5400" s="166">
        <v>2</v>
      </c>
      <c r="F5400" s="281" t="s">
        <v>10050</v>
      </c>
      <c r="G5400">
        <v>1</v>
      </c>
      <c r="H5400">
        <v>1</v>
      </c>
    </row>
    <row r="5401" spans="1:8" x14ac:dyDescent="0.3">
      <c r="A5401" s="281">
        <v>7872</v>
      </c>
      <c r="B5401" s="281" t="s">
        <v>12217</v>
      </c>
      <c r="C5401" s="281" t="s">
        <v>12218</v>
      </c>
      <c r="D5401" s="166">
        <v>3</v>
      </c>
      <c r="E5401" s="166">
        <v>2</v>
      </c>
      <c r="F5401" s="281" t="s">
        <v>10050</v>
      </c>
      <c r="G5401">
        <v>1</v>
      </c>
      <c r="H5401">
        <v>1</v>
      </c>
    </row>
    <row r="5402" spans="1:8" x14ac:dyDescent="0.3">
      <c r="A5402" s="6">
        <v>8148</v>
      </c>
      <c r="B5402" s="6" t="s">
        <v>12219</v>
      </c>
      <c r="C5402" s="6" t="s">
        <v>12220</v>
      </c>
      <c r="D5402" s="55">
        <v>1</v>
      </c>
      <c r="E5402" s="55">
        <v>2</v>
      </c>
      <c r="F5402" s="6" t="s">
        <v>10050</v>
      </c>
      <c r="G5402">
        <v>0</v>
      </c>
      <c r="H5402">
        <v>1</v>
      </c>
    </row>
    <row r="5403" spans="1:8" x14ac:dyDescent="0.3">
      <c r="A5403" s="281">
        <v>8721</v>
      </c>
      <c r="B5403" s="281" t="s">
        <v>12221</v>
      </c>
      <c r="C5403" s="281" t="s">
        <v>12222</v>
      </c>
      <c r="D5403" s="166">
        <v>2</v>
      </c>
      <c r="E5403" s="166">
        <v>2</v>
      </c>
      <c r="F5403" s="281" t="s">
        <v>10050</v>
      </c>
      <c r="G5403">
        <v>1</v>
      </c>
      <c r="H5403">
        <v>1</v>
      </c>
    </row>
    <row r="5404" spans="1:8" x14ac:dyDescent="0.3">
      <c r="A5404" s="281">
        <v>9162</v>
      </c>
      <c r="B5404" s="281" t="s">
        <v>12223</v>
      </c>
      <c r="C5404" s="281" t="s">
        <v>12224</v>
      </c>
      <c r="D5404" s="166">
        <v>2</v>
      </c>
      <c r="E5404" s="166">
        <v>2</v>
      </c>
      <c r="F5404" s="281" t="s">
        <v>10050</v>
      </c>
      <c r="G5404">
        <v>1</v>
      </c>
      <c r="H5404">
        <v>1</v>
      </c>
    </row>
    <row r="5405" spans="1:8" x14ac:dyDescent="0.3">
      <c r="A5405" s="281">
        <v>9636</v>
      </c>
      <c r="B5405" s="281" t="s">
        <v>12225</v>
      </c>
      <c r="C5405" s="281" t="s">
        <v>12226</v>
      </c>
      <c r="D5405" s="166">
        <v>2</v>
      </c>
      <c r="E5405" s="166">
        <v>2</v>
      </c>
      <c r="F5405" s="281" t="s">
        <v>10050</v>
      </c>
      <c r="G5405">
        <v>1</v>
      </c>
      <c r="H5405">
        <v>0</v>
      </c>
    </row>
    <row r="5406" spans="1:8" x14ac:dyDescent="0.3">
      <c r="A5406" s="281">
        <v>9717</v>
      </c>
      <c r="B5406" s="281" t="s">
        <v>12227</v>
      </c>
      <c r="C5406" s="281" t="s">
        <v>12228</v>
      </c>
      <c r="D5406" s="166">
        <v>1</v>
      </c>
      <c r="E5406" s="166">
        <v>2</v>
      </c>
      <c r="F5406" s="281" t="s">
        <v>10050</v>
      </c>
      <c r="G5406">
        <v>1</v>
      </c>
      <c r="H5406">
        <v>0</v>
      </c>
    </row>
    <row r="5407" spans="1:8" x14ac:dyDescent="0.3">
      <c r="A5407" s="281">
        <v>9758</v>
      </c>
      <c r="B5407" s="281" t="s">
        <v>12229</v>
      </c>
      <c r="C5407" s="281" t="s">
        <v>12230</v>
      </c>
      <c r="D5407" s="166">
        <v>3</v>
      </c>
      <c r="E5407" s="166">
        <v>2</v>
      </c>
      <c r="F5407" s="281" t="s">
        <v>10050</v>
      </c>
      <c r="G5407">
        <v>1</v>
      </c>
      <c r="H5407">
        <v>1</v>
      </c>
    </row>
    <row r="5408" spans="1:8" x14ac:dyDescent="0.3">
      <c r="A5408" s="281">
        <v>11232</v>
      </c>
      <c r="B5408" s="281" t="s">
        <v>12231</v>
      </c>
      <c r="C5408" s="281" t="s">
        <v>12232</v>
      </c>
      <c r="D5408" s="166">
        <v>2</v>
      </c>
      <c r="E5408" s="166">
        <v>2</v>
      </c>
      <c r="F5408" s="281" t="s">
        <v>10050</v>
      </c>
      <c r="G5408">
        <v>1</v>
      </c>
      <c r="H5408">
        <v>1</v>
      </c>
    </row>
    <row r="5409" spans="1:8" x14ac:dyDescent="0.3">
      <c r="A5409" s="281">
        <v>11409</v>
      </c>
      <c r="B5409" s="281" t="s">
        <v>12233</v>
      </c>
      <c r="C5409" s="281" t="s">
        <v>12234</v>
      </c>
      <c r="D5409" s="166">
        <v>3</v>
      </c>
      <c r="E5409" s="166">
        <v>2</v>
      </c>
      <c r="F5409" s="281" t="s">
        <v>10050</v>
      </c>
      <c r="G5409">
        <v>1</v>
      </c>
      <c r="H5409">
        <v>1</v>
      </c>
    </row>
    <row r="5410" spans="1:8" x14ac:dyDescent="0.3">
      <c r="A5410" s="281">
        <v>11427</v>
      </c>
      <c r="B5410" s="281" t="s">
        <v>12235</v>
      </c>
      <c r="C5410" s="281" t="s">
        <v>12236</v>
      </c>
      <c r="D5410" s="166">
        <v>2</v>
      </c>
      <c r="E5410" s="166">
        <v>2</v>
      </c>
      <c r="F5410" s="281" t="s">
        <v>10050</v>
      </c>
      <c r="G5410">
        <v>1</v>
      </c>
      <c r="H5410">
        <v>1</v>
      </c>
    </row>
    <row r="5411" spans="1:8" x14ac:dyDescent="0.3">
      <c r="A5411" s="281">
        <v>11453</v>
      </c>
      <c r="B5411" s="281" t="s">
        <v>12237</v>
      </c>
      <c r="C5411" s="281" t="s">
        <v>12238</v>
      </c>
      <c r="D5411" s="166">
        <v>3</v>
      </c>
      <c r="E5411" s="166">
        <v>2</v>
      </c>
      <c r="F5411" s="281" t="s">
        <v>10050</v>
      </c>
      <c r="G5411">
        <v>1</v>
      </c>
      <c r="H5411">
        <v>1</v>
      </c>
    </row>
    <row r="5412" spans="1:8" x14ac:dyDescent="0.3">
      <c r="A5412" s="281">
        <v>11552</v>
      </c>
      <c r="B5412" s="281" t="s">
        <v>12239</v>
      </c>
      <c r="C5412" s="281" t="s">
        <v>12240</v>
      </c>
      <c r="D5412" s="166">
        <v>2</v>
      </c>
      <c r="E5412" s="166">
        <v>2</v>
      </c>
      <c r="F5412" s="281" t="s">
        <v>10050</v>
      </c>
      <c r="G5412">
        <v>1</v>
      </c>
      <c r="H5412">
        <v>1</v>
      </c>
    </row>
    <row r="5413" spans="1:8" x14ac:dyDescent="0.3">
      <c r="A5413" s="281">
        <v>12630</v>
      </c>
      <c r="B5413" s="281" t="s">
        <v>12241</v>
      </c>
      <c r="C5413" s="281" t="s">
        <v>12242</v>
      </c>
      <c r="D5413" s="166">
        <v>3</v>
      </c>
      <c r="E5413" s="166">
        <v>2</v>
      </c>
      <c r="F5413" s="281" t="s">
        <v>10050</v>
      </c>
      <c r="G5413">
        <v>1</v>
      </c>
      <c r="H5413">
        <v>1</v>
      </c>
    </row>
    <row r="5414" spans="1:8" x14ac:dyDescent="0.3">
      <c r="A5414" s="281">
        <v>12705</v>
      </c>
      <c r="B5414" s="281" t="s">
        <v>12243</v>
      </c>
      <c r="C5414" s="281" t="s">
        <v>12244</v>
      </c>
      <c r="D5414" s="166">
        <v>2</v>
      </c>
      <c r="E5414" s="166">
        <v>2</v>
      </c>
      <c r="F5414" s="281" t="s">
        <v>10050</v>
      </c>
      <c r="G5414">
        <v>1</v>
      </c>
      <c r="H5414">
        <v>1</v>
      </c>
    </row>
    <row r="5415" spans="1:8" x14ac:dyDescent="0.3">
      <c r="A5415" s="281">
        <v>12846</v>
      </c>
      <c r="B5415" s="281" t="s">
        <v>12245</v>
      </c>
      <c r="C5415" s="281" t="s">
        <v>12246</v>
      </c>
      <c r="D5415" s="166">
        <v>3</v>
      </c>
      <c r="E5415" s="166">
        <v>2</v>
      </c>
      <c r="F5415" s="281" t="s">
        <v>10050</v>
      </c>
      <c r="G5415">
        <v>1</v>
      </c>
      <c r="H5415">
        <v>1</v>
      </c>
    </row>
    <row r="5416" spans="1:8" x14ac:dyDescent="0.3">
      <c r="A5416" s="281">
        <v>12847</v>
      </c>
      <c r="B5416" s="281" t="s">
        <v>12247</v>
      </c>
      <c r="C5416" s="281" t="s">
        <v>12248</v>
      </c>
      <c r="D5416" s="166">
        <v>2</v>
      </c>
      <c r="E5416" s="166">
        <v>2</v>
      </c>
      <c r="F5416" s="281" t="s">
        <v>10050</v>
      </c>
      <c r="G5416">
        <v>1</v>
      </c>
      <c r="H5416">
        <v>1</v>
      </c>
    </row>
    <row r="5417" spans="1:8" x14ac:dyDescent="0.3">
      <c r="A5417" s="281">
        <v>12876</v>
      </c>
      <c r="B5417" s="281" t="s">
        <v>12249</v>
      </c>
      <c r="C5417" s="281" t="s">
        <v>12250</v>
      </c>
      <c r="D5417" s="166">
        <v>3</v>
      </c>
      <c r="E5417" s="166">
        <v>2</v>
      </c>
      <c r="F5417" s="281" t="s">
        <v>10050</v>
      </c>
      <c r="G5417">
        <v>1</v>
      </c>
      <c r="H5417">
        <v>1</v>
      </c>
    </row>
    <row r="5418" spans="1:8" x14ac:dyDescent="0.3">
      <c r="A5418" s="281">
        <v>12993</v>
      </c>
      <c r="B5418" s="281" t="s">
        <v>12251</v>
      </c>
      <c r="C5418" s="281" t="s">
        <v>12252</v>
      </c>
      <c r="D5418" s="166">
        <v>2</v>
      </c>
      <c r="E5418" s="166">
        <v>2</v>
      </c>
      <c r="F5418" s="281" t="s">
        <v>10050</v>
      </c>
      <c r="G5418">
        <v>1</v>
      </c>
      <c r="H5418">
        <v>0</v>
      </c>
    </row>
    <row r="5419" spans="1:8" x14ac:dyDescent="0.3">
      <c r="A5419" s="281">
        <v>13276</v>
      </c>
      <c r="B5419" s="281" t="s">
        <v>12253</v>
      </c>
      <c r="C5419" s="281" t="s">
        <v>12254</v>
      </c>
      <c r="D5419" s="166">
        <v>3</v>
      </c>
      <c r="E5419" s="166">
        <v>2</v>
      </c>
      <c r="F5419" s="281" t="s">
        <v>10050</v>
      </c>
      <c r="G5419">
        <v>1</v>
      </c>
      <c r="H5419">
        <v>1</v>
      </c>
    </row>
    <row r="5420" spans="1:8" x14ac:dyDescent="0.3">
      <c r="A5420" s="6">
        <v>13355</v>
      </c>
      <c r="B5420" s="6" t="s">
        <v>12255</v>
      </c>
      <c r="C5420" s="6" t="s">
        <v>12256</v>
      </c>
      <c r="D5420" s="55">
        <v>1</v>
      </c>
      <c r="E5420" s="55">
        <v>2</v>
      </c>
      <c r="F5420" s="6" t="s">
        <v>10050</v>
      </c>
      <c r="G5420">
        <v>0</v>
      </c>
      <c r="H5420">
        <v>1</v>
      </c>
    </row>
    <row r="5421" spans="1:8" x14ac:dyDescent="0.3">
      <c r="A5421" s="281">
        <v>13419</v>
      </c>
      <c r="B5421" s="281" t="s">
        <v>12257</v>
      </c>
      <c r="C5421" s="281" t="s">
        <v>12258</v>
      </c>
      <c r="D5421" s="166">
        <v>3</v>
      </c>
      <c r="E5421" s="166">
        <v>2</v>
      </c>
      <c r="F5421" s="281" t="s">
        <v>10050</v>
      </c>
      <c r="G5421">
        <v>1</v>
      </c>
      <c r="H5421">
        <v>1</v>
      </c>
    </row>
    <row r="5422" spans="1:8" x14ac:dyDescent="0.3">
      <c r="A5422" s="281">
        <v>13474</v>
      </c>
      <c r="B5422" s="281" t="s">
        <v>12259</v>
      </c>
      <c r="C5422" s="281" t="s">
        <v>12260</v>
      </c>
      <c r="D5422" s="166">
        <v>1</v>
      </c>
      <c r="E5422" s="166">
        <v>2</v>
      </c>
      <c r="F5422" s="281" t="s">
        <v>10050</v>
      </c>
      <c r="G5422">
        <v>1</v>
      </c>
      <c r="H5422">
        <v>1</v>
      </c>
    </row>
    <row r="5423" spans="1:8" x14ac:dyDescent="0.3">
      <c r="A5423" s="6">
        <v>13953</v>
      </c>
      <c r="B5423" s="6" t="s">
        <v>12261</v>
      </c>
      <c r="C5423" s="6" t="s">
        <v>12262</v>
      </c>
      <c r="D5423" s="55">
        <v>3</v>
      </c>
      <c r="E5423" s="55">
        <v>2</v>
      </c>
      <c r="F5423" s="6" t="s">
        <v>10050</v>
      </c>
      <c r="G5423">
        <v>0</v>
      </c>
      <c r="H5423">
        <v>1</v>
      </c>
    </row>
    <row r="5424" spans="1:8" x14ac:dyDescent="0.3">
      <c r="A5424" s="281">
        <v>14143</v>
      </c>
      <c r="B5424" s="281" t="s">
        <v>12263</v>
      </c>
      <c r="C5424" s="281" t="s">
        <v>12264</v>
      </c>
      <c r="D5424" s="166">
        <v>1</v>
      </c>
      <c r="E5424" s="166">
        <v>2</v>
      </c>
      <c r="F5424" s="281" t="s">
        <v>10050</v>
      </c>
      <c r="G5424">
        <v>1</v>
      </c>
      <c r="H5424">
        <v>1</v>
      </c>
    </row>
    <row r="5425" spans="1:8" x14ac:dyDescent="0.3">
      <c r="A5425" s="281">
        <v>14161</v>
      </c>
      <c r="B5425" s="281" t="s">
        <v>12265</v>
      </c>
      <c r="C5425" s="281" t="s">
        <v>12266</v>
      </c>
      <c r="D5425" s="166">
        <v>2</v>
      </c>
      <c r="E5425" s="166">
        <v>2</v>
      </c>
      <c r="F5425" s="281" t="s">
        <v>10050</v>
      </c>
      <c r="G5425">
        <v>1</v>
      </c>
      <c r="H5425">
        <v>1</v>
      </c>
    </row>
    <row r="5426" spans="1:8" x14ac:dyDescent="0.3">
      <c r="A5426" s="281">
        <v>14338</v>
      </c>
      <c r="B5426" s="281" t="s">
        <v>12267</v>
      </c>
      <c r="C5426" s="281" t="s">
        <v>12268</v>
      </c>
      <c r="D5426" s="166">
        <v>2</v>
      </c>
      <c r="E5426" s="166">
        <v>2</v>
      </c>
      <c r="F5426" s="281" t="s">
        <v>10050</v>
      </c>
      <c r="G5426">
        <v>1</v>
      </c>
      <c r="H5426">
        <v>1</v>
      </c>
    </row>
    <row r="5427" spans="1:8" x14ac:dyDescent="0.3">
      <c r="A5427" s="281">
        <v>14609</v>
      </c>
      <c r="B5427" s="281" t="s">
        <v>12269</v>
      </c>
      <c r="C5427" s="281" t="s">
        <v>12270</v>
      </c>
      <c r="D5427" s="166">
        <v>2</v>
      </c>
      <c r="E5427" s="166">
        <v>2</v>
      </c>
      <c r="F5427" s="281" t="s">
        <v>10050</v>
      </c>
      <c r="G5427">
        <v>1</v>
      </c>
      <c r="H5427">
        <v>1</v>
      </c>
    </row>
    <row r="5428" spans="1:8" x14ac:dyDescent="0.3">
      <c r="A5428" s="281">
        <v>14620</v>
      </c>
      <c r="B5428" s="281" t="s">
        <v>12271</v>
      </c>
      <c r="C5428" s="281" t="s">
        <v>12272</v>
      </c>
      <c r="D5428" s="166">
        <v>1</v>
      </c>
      <c r="E5428" s="166">
        <v>2</v>
      </c>
      <c r="F5428" s="281" t="s">
        <v>10050</v>
      </c>
      <c r="G5428">
        <v>1</v>
      </c>
      <c r="H5428">
        <v>0</v>
      </c>
    </row>
    <row r="5429" spans="1:8" x14ac:dyDescent="0.3">
      <c r="A5429" s="281">
        <v>14831</v>
      </c>
      <c r="B5429" s="281" t="s">
        <v>12273</v>
      </c>
      <c r="C5429" s="281" t="s">
        <v>12274</v>
      </c>
      <c r="D5429" s="166">
        <v>2</v>
      </c>
      <c r="E5429" s="166">
        <v>2</v>
      </c>
      <c r="F5429" s="281" t="s">
        <v>10050</v>
      </c>
      <c r="G5429">
        <v>1</v>
      </c>
      <c r="H5429">
        <v>1</v>
      </c>
    </row>
    <row r="5430" spans="1:8" x14ac:dyDescent="0.3">
      <c r="A5430" s="281">
        <v>14971</v>
      </c>
      <c r="B5430" s="281" t="s">
        <v>12275</v>
      </c>
      <c r="C5430" s="281" t="s">
        <v>12276</v>
      </c>
      <c r="D5430" s="166">
        <v>1</v>
      </c>
      <c r="E5430" s="166">
        <v>2</v>
      </c>
      <c r="F5430" s="281" t="s">
        <v>10050</v>
      </c>
      <c r="G5430">
        <v>1</v>
      </c>
      <c r="H5430">
        <v>1</v>
      </c>
    </row>
    <row r="5431" spans="1:8" x14ac:dyDescent="0.3">
      <c r="A5431" s="281">
        <v>15087</v>
      </c>
      <c r="B5431" s="281" t="s">
        <v>12277</v>
      </c>
      <c r="C5431" s="281" t="s">
        <v>12278</v>
      </c>
      <c r="D5431" s="166">
        <v>2</v>
      </c>
      <c r="E5431" s="166">
        <v>2</v>
      </c>
      <c r="F5431" s="281" t="s">
        <v>10050</v>
      </c>
      <c r="G5431">
        <v>1</v>
      </c>
      <c r="H5431">
        <v>1</v>
      </c>
    </row>
    <row r="5432" spans="1:8" x14ac:dyDescent="0.3">
      <c r="A5432" s="281">
        <v>15428</v>
      </c>
      <c r="B5432" s="281" t="s">
        <v>12279</v>
      </c>
      <c r="C5432" s="281" t="s">
        <v>12280</v>
      </c>
      <c r="D5432" s="166">
        <v>2</v>
      </c>
      <c r="E5432" s="166">
        <v>2</v>
      </c>
      <c r="F5432" s="281" t="s">
        <v>10050</v>
      </c>
      <c r="G5432">
        <v>1</v>
      </c>
      <c r="H5432">
        <v>1</v>
      </c>
    </row>
    <row r="5433" spans="1:8" x14ac:dyDescent="0.3">
      <c r="A5433" s="281">
        <v>15528</v>
      </c>
      <c r="B5433" s="281" t="s">
        <v>12281</v>
      </c>
      <c r="C5433" s="281" t="s">
        <v>12282</v>
      </c>
      <c r="D5433" s="166">
        <v>3</v>
      </c>
      <c r="E5433" s="166">
        <v>2</v>
      </c>
      <c r="F5433" s="281" t="s">
        <v>10050</v>
      </c>
      <c r="G5433">
        <v>1</v>
      </c>
      <c r="H5433">
        <v>1</v>
      </c>
    </row>
    <row r="5434" spans="1:8" x14ac:dyDescent="0.3">
      <c r="A5434" s="281">
        <v>15540</v>
      </c>
      <c r="B5434" s="281" t="s">
        <v>12283</v>
      </c>
      <c r="C5434" s="281" t="s">
        <v>12284</v>
      </c>
      <c r="D5434" s="166">
        <v>2</v>
      </c>
      <c r="E5434" s="166">
        <v>2</v>
      </c>
      <c r="F5434" s="281" t="s">
        <v>10050</v>
      </c>
      <c r="G5434">
        <v>1</v>
      </c>
      <c r="H5434">
        <v>1</v>
      </c>
    </row>
    <row r="5435" spans="1:8" x14ac:dyDescent="0.3">
      <c r="A5435" s="281">
        <v>15845</v>
      </c>
      <c r="B5435" s="281" t="s">
        <v>12285</v>
      </c>
      <c r="C5435" s="281" t="s">
        <v>12286</v>
      </c>
      <c r="D5435" s="166">
        <v>1</v>
      </c>
      <c r="E5435" s="166">
        <v>2</v>
      </c>
      <c r="F5435" s="281" t="s">
        <v>10050</v>
      </c>
      <c r="G5435">
        <v>1</v>
      </c>
      <c r="H5435">
        <v>0</v>
      </c>
    </row>
    <row r="5436" spans="1:8" x14ac:dyDescent="0.3">
      <c r="A5436" s="281">
        <v>16249</v>
      </c>
      <c r="B5436" s="281" t="s">
        <v>12287</v>
      </c>
      <c r="C5436" s="281" t="s">
        <v>12288</v>
      </c>
      <c r="D5436" s="166">
        <v>2</v>
      </c>
      <c r="E5436" s="166">
        <v>2</v>
      </c>
      <c r="F5436" s="281" t="s">
        <v>10050</v>
      </c>
      <c r="G5436">
        <v>1</v>
      </c>
      <c r="H5436">
        <v>1</v>
      </c>
    </row>
    <row r="5437" spans="1:8" x14ac:dyDescent="0.3">
      <c r="A5437" s="281">
        <v>16254</v>
      </c>
      <c r="B5437" s="281" t="s">
        <v>12289</v>
      </c>
      <c r="C5437" s="281" t="s">
        <v>12290</v>
      </c>
      <c r="D5437" s="166">
        <v>2</v>
      </c>
      <c r="E5437" s="166">
        <v>2</v>
      </c>
      <c r="F5437" s="281" t="s">
        <v>10050</v>
      </c>
      <c r="G5437">
        <v>1</v>
      </c>
      <c r="H5437">
        <v>1</v>
      </c>
    </row>
    <row r="5438" spans="1:8" x14ac:dyDescent="0.3">
      <c r="A5438" s="281">
        <v>16329</v>
      </c>
      <c r="B5438" s="281" t="s">
        <v>12291</v>
      </c>
      <c r="C5438" s="281" t="s">
        <v>12292</v>
      </c>
      <c r="D5438" s="166">
        <v>2</v>
      </c>
      <c r="E5438" s="166">
        <v>2</v>
      </c>
      <c r="F5438" s="281" t="s">
        <v>10050</v>
      </c>
      <c r="G5438">
        <v>1</v>
      </c>
      <c r="H5438">
        <v>1</v>
      </c>
    </row>
    <row r="5439" spans="1:8" x14ac:dyDescent="0.3">
      <c r="A5439" s="281">
        <v>16507</v>
      </c>
      <c r="B5439" s="281" t="s">
        <v>12293</v>
      </c>
      <c r="C5439" s="281" t="s">
        <v>12294</v>
      </c>
      <c r="D5439" s="166">
        <v>2</v>
      </c>
      <c r="E5439" s="166">
        <v>2</v>
      </c>
      <c r="F5439" s="281" t="s">
        <v>10050</v>
      </c>
      <c r="G5439">
        <v>1</v>
      </c>
      <c r="H5439">
        <v>1</v>
      </c>
    </row>
    <row r="5440" spans="1:8" x14ac:dyDescent="0.3">
      <c r="A5440" s="281">
        <v>16551</v>
      </c>
      <c r="B5440" s="281" t="s">
        <v>12295</v>
      </c>
      <c r="C5440" s="281" t="s">
        <v>12296</v>
      </c>
      <c r="D5440" s="166">
        <v>1</v>
      </c>
      <c r="E5440" s="166">
        <v>2</v>
      </c>
      <c r="F5440" s="281" t="s">
        <v>10050</v>
      </c>
      <c r="G5440">
        <v>1</v>
      </c>
      <c r="H5440">
        <v>0</v>
      </c>
    </row>
    <row r="5441" spans="1:8" x14ac:dyDescent="0.3">
      <c r="A5441" s="281">
        <v>16561</v>
      </c>
      <c r="B5441" s="281" t="s">
        <v>12297</v>
      </c>
      <c r="C5441" s="281" t="s">
        <v>12298</v>
      </c>
      <c r="D5441" s="166">
        <v>1</v>
      </c>
      <c r="E5441" s="166">
        <v>2</v>
      </c>
      <c r="F5441" s="281" t="s">
        <v>10050</v>
      </c>
      <c r="G5441">
        <v>1</v>
      </c>
      <c r="H5441">
        <v>0</v>
      </c>
    </row>
    <row r="5442" spans="1:8" x14ac:dyDescent="0.3">
      <c r="A5442" s="281">
        <v>16591</v>
      </c>
      <c r="B5442" s="281" t="s">
        <v>12299</v>
      </c>
      <c r="C5442" s="281" t="s">
        <v>12300</v>
      </c>
      <c r="D5442" s="166">
        <v>2</v>
      </c>
      <c r="E5442" s="166">
        <v>2</v>
      </c>
      <c r="F5442" s="281" t="s">
        <v>10050</v>
      </c>
      <c r="G5442">
        <v>1</v>
      </c>
      <c r="H5442">
        <v>1</v>
      </c>
    </row>
    <row r="5443" spans="1:8" x14ac:dyDescent="0.3">
      <c r="A5443" s="281">
        <v>18705</v>
      </c>
      <c r="B5443" s="281" t="s">
        <v>12301</v>
      </c>
      <c r="C5443" s="281" t="s">
        <v>12302</v>
      </c>
      <c r="D5443" s="166">
        <v>3</v>
      </c>
      <c r="E5443" s="166">
        <v>2</v>
      </c>
      <c r="F5443" s="281" t="s">
        <v>10050</v>
      </c>
      <c r="G5443">
        <v>1</v>
      </c>
      <c r="H5443">
        <v>1</v>
      </c>
    </row>
    <row r="5444" spans="1:8" x14ac:dyDescent="0.3">
      <c r="A5444" s="281">
        <v>18830</v>
      </c>
      <c r="B5444" s="281" t="s">
        <v>12303</v>
      </c>
      <c r="C5444" s="281" t="s">
        <v>12304</v>
      </c>
      <c r="D5444" s="166">
        <v>1</v>
      </c>
      <c r="E5444" s="166">
        <v>2</v>
      </c>
      <c r="F5444" s="281" t="s">
        <v>10050</v>
      </c>
      <c r="G5444">
        <v>1</v>
      </c>
      <c r="H5444">
        <v>1</v>
      </c>
    </row>
    <row r="5445" spans="1:8" x14ac:dyDescent="0.3">
      <c r="A5445" s="281">
        <v>18993</v>
      </c>
      <c r="B5445" s="281" t="s">
        <v>12305</v>
      </c>
      <c r="C5445" s="281" t="s">
        <v>12306</v>
      </c>
      <c r="D5445" s="166">
        <v>2</v>
      </c>
      <c r="E5445" s="166">
        <v>2</v>
      </c>
      <c r="F5445" s="281" t="s">
        <v>10050</v>
      </c>
      <c r="G5445">
        <v>1</v>
      </c>
      <c r="H5445">
        <v>1</v>
      </c>
    </row>
    <row r="5446" spans="1:8" x14ac:dyDescent="0.3">
      <c r="A5446" s="281">
        <v>19019</v>
      </c>
      <c r="B5446" s="281" t="s">
        <v>12307</v>
      </c>
      <c r="C5446" s="281" t="s">
        <v>12308</v>
      </c>
      <c r="D5446" s="166">
        <v>1</v>
      </c>
      <c r="E5446" s="166">
        <v>2</v>
      </c>
      <c r="F5446" s="281" t="s">
        <v>10050</v>
      </c>
      <c r="G5446">
        <v>1</v>
      </c>
      <c r="H5446">
        <v>0</v>
      </c>
    </row>
    <row r="5447" spans="1:8" x14ac:dyDescent="0.3">
      <c r="A5447" s="281">
        <v>19147</v>
      </c>
      <c r="B5447" s="281" t="s">
        <v>12309</v>
      </c>
      <c r="C5447" s="281" t="s">
        <v>12310</v>
      </c>
      <c r="D5447" s="166">
        <v>2</v>
      </c>
      <c r="E5447" s="166">
        <v>2</v>
      </c>
      <c r="F5447" s="281" t="s">
        <v>10050</v>
      </c>
      <c r="G5447">
        <v>1</v>
      </c>
      <c r="H5447">
        <v>1</v>
      </c>
    </row>
    <row r="5448" spans="1:8" x14ac:dyDescent="0.3">
      <c r="A5448" s="281">
        <v>19156</v>
      </c>
      <c r="B5448" s="281" t="s">
        <v>12311</v>
      </c>
      <c r="C5448" s="281" t="s">
        <v>12312</v>
      </c>
      <c r="D5448" s="166">
        <v>1</v>
      </c>
      <c r="E5448" s="166">
        <v>2</v>
      </c>
      <c r="F5448" s="281" t="s">
        <v>10050</v>
      </c>
      <c r="G5448">
        <v>1</v>
      </c>
      <c r="H5448">
        <v>1</v>
      </c>
    </row>
    <row r="5449" spans="1:8" x14ac:dyDescent="0.3">
      <c r="A5449" s="281">
        <v>19336</v>
      </c>
      <c r="B5449" s="281" t="s">
        <v>12313</v>
      </c>
      <c r="C5449" s="281" t="s">
        <v>12314</v>
      </c>
      <c r="D5449" s="166">
        <v>2</v>
      </c>
      <c r="E5449" s="166">
        <v>2</v>
      </c>
      <c r="F5449" s="281" t="s">
        <v>10050</v>
      </c>
      <c r="G5449">
        <v>1</v>
      </c>
      <c r="H5449">
        <v>1</v>
      </c>
    </row>
    <row r="5450" spans="1:8" x14ac:dyDescent="0.3">
      <c r="A5450" s="281">
        <v>19433</v>
      </c>
      <c r="B5450" s="281" t="s">
        <v>12315</v>
      </c>
      <c r="C5450" s="281" t="s">
        <v>12316</v>
      </c>
      <c r="D5450" s="166">
        <v>1</v>
      </c>
      <c r="E5450" s="166">
        <v>2</v>
      </c>
      <c r="F5450" s="281" t="s">
        <v>10050</v>
      </c>
      <c r="G5450">
        <v>1</v>
      </c>
      <c r="H5450">
        <v>1</v>
      </c>
    </row>
    <row r="5451" spans="1:8" x14ac:dyDescent="0.3">
      <c r="A5451" s="281">
        <v>19548</v>
      </c>
      <c r="B5451" s="281" t="s">
        <v>12317</v>
      </c>
      <c r="C5451" s="281" t="s">
        <v>12318</v>
      </c>
      <c r="D5451" s="166">
        <v>1</v>
      </c>
      <c r="E5451" s="166">
        <v>2</v>
      </c>
      <c r="F5451" s="281" t="s">
        <v>10050</v>
      </c>
      <c r="G5451">
        <v>1</v>
      </c>
      <c r="H5451">
        <v>1</v>
      </c>
    </row>
    <row r="5452" spans="1:8" x14ac:dyDescent="0.3">
      <c r="A5452" s="281">
        <v>19581</v>
      </c>
      <c r="B5452" s="281" t="s">
        <v>12319</v>
      </c>
      <c r="C5452" s="281" t="s">
        <v>12320</v>
      </c>
      <c r="D5452" s="166">
        <v>3</v>
      </c>
      <c r="E5452" s="166">
        <v>2</v>
      </c>
      <c r="F5452" s="281" t="s">
        <v>10050</v>
      </c>
      <c r="G5452">
        <v>1</v>
      </c>
      <c r="H5452">
        <v>1</v>
      </c>
    </row>
    <row r="5453" spans="1:8" x14ac:dyDescent="0.3">
      <c r="A5453" s="281">
        <v>19680</v>
      </c>
      <c r="B5453" s="281" t="s">
        <v>12321</v>
      </c>
      <c r="C5453" s="281" t="s">
        <v>12322</v>
      </c>
      <c r="D5453" s="166">
        <v>3</v>
      </c>
      <c r="E5453" s="166">
        <v>2</v>
      </c>
      <c r="F5453" s="281" t="s">
        <v>10050</v>
      </c>
      <c r="G5453">
        <v>1</v>
      </c>
      <c r="H5453">
        <v>1</v>
      </c>
    </row>
    <row r="5454" spans="1:8" x14ac:dyDescent="0.3">
      <c r="A5454" s="281">
        <v>19829</v>
      </c>
      <c r="B5454" s="281" t="s">
        <v>12323</v>
      </c>
      <c r="C5454" s="281" t="s">
        <v>12324</v>
      </c>
      <c r="D5454" s="166">
        <v>1</v>
      </c>
      <c r="E5454" s="166">
        <v>2</v>
      </c>
      <c r="F5454" s="281" t="s">
        <v>10050</v>
      </c>
      <c r="G5454">
        <v>1</v>
      </c>
      <c r="H5454">
        <v>1</v>
      </c>
    </row>
    <row r="5455" spans="1:8" x14ac:dyDescent="0.3">
      <c r="A5455" s="281">
        <v>19918</v>
      </c>
      <c r="B5455" s="281" t="s">
        <v>12325</v>
      </c>
      <c r="C5455" s="281" t="s">
        <v>12326</v>
      </c>
      <c r="D5455" s="166">
        <v>1</v>
      </c>
      <c r="E5455" s="166">
        <v>2</v>
      </c>
      <c r="F5455" s="281" t="s">
        <v>10050</v>
      </c>
      <c r="G5455">
        <v>1</v>
      </c>
      <c r="H5455">
        <v>1</v>
      </c>
    </row>
    <row r="5456" spans="1:8" x14ac:dyDescent="0.3">
      <c r="A5456" s="281">
        <v>20527</v>
      </c>
      <c r="B5456" s="281" t="s">
        <v>12327</v>
      </c>
      <c r="C5456" s="281" t="s">
        <v>12328</v>
      </c>
      <c r="D5456" s="166">
        <v>2</v>
      </c>
      <c r="E5456" s="166">
        <v>2</v>
      </c>
      <c r="F5456" s="281" t="s">
        <v>10050</v>
      </c>
      <c r="G5456">
        <v>1</v>
      </c>
      <c r="H5456">
        <v>1</v>
      </c>
    </row>
    <row r="5457" spans="1:8" x14ac:dyDescent="0.3">
      <c r="A5457" s="281">
        <v>20928</v>
      </c>
      <c r="B5457" s="281" t="s">
        <v>12329</v>
      </c>
      <c r="C5457" s="281" t="s">
        <v>12330</v>
      </c>
      <c r="D5457" s="166">
        <v>3</v>
      </c>
      <c r="E5457" s="166">
        <v>2</v>
      </c>
      <c r="F5457" s="281" t="s">
        <v>10050</v>
      </c>
      <c r="G5457">
        <v>1</v>
      </c>
      <c r="H5457">
        <v>1</v>
      </c>
    </row>
    <row r="5458" spans="1:8" x14ac:dyDescent="0.3">
      <c r="A5458" s="281">
        <v>21064</v>
      </c>
      <c r="B5458" s="281" t="s">
        <v>12331</v>
      </c>
      <c r="C5458" s="281" t="s">
        <v>12332</v>
      </c>
      <c r="D5458" s="166">
        <v>2</v>
      </c>
      <c r="E5458" s="166">
        <v>2</v>
      </c>
      <c r="F5458" s="281" t="s">
        <v>10050</v>
      </c>
      <c r="G5458">
        <v>1</v>
      </c>
      <c r="H5458">
        <v>1</v>
      </c>
    </row>
    <row r="5459" spans="1:8" x14ac:dyDescent="0.3">
      <c r="A5459" s="281">
        <v>21162</v>
      </c>
      <c r="B5459" s="281" t="s">
        <v>12333</v>
      </c>
      <c r="C5459" s="281" t="s">
        <v>12334</v>
      </c>
      <c r="D5459" s="166">
        <v>1</v>
      </c>
      <c r="E5459" s="166">
        <v>2</v>
      </c>
      <c r="F5459" s="281" t="s">
        <v>10050</v>
      </c>
      <c r="G5459">
        <v>1</v>
      </c>
      <c r="H5459">
        <v>1</v>
      </c>
    </row>
    <row r="5460" spans="1:8" x14ac:dyDescent="0.3">
      <c r="A5460" s="281">
        <v>21195</v>
      </c>
      <c r="B5460" s="281" t="s">
        <v>12335</v>
      </c>
      <c r="C5460" s="281" t="s">
        <v>12336</v>
      </c>
      <c r="D5460" s="166">
        <v>1</v>
      </c>
      <c r="E5460" s="166">
        <v>2</v>
      </c>
      <c r="F5460" s="281" t="s">
        <v>10050</v>
      </c>
      <c r="G5460">
        <v>1</v>
      </c>
      <c r="H5460">
        <v>1</v>
      </c>
    </row>
    <row r="5461" spans="1:8" x14ac:dyDescent="0.3">
      <c r="A5461" s="281">
        <v>21221</v>
      </c>
      <c r="B5461" s="281" t="s">
        <v>12337</v>
      </c>
      <c r="C5461" s="281" t="s">
        <v>12338</v>
      </c>
      <c r="D5461" s="166">
        <v>1</v>
      </c>
      <c r="E5461" s="166">
        <v>2</v>
      </c>
      <c r="F5461" s="281" t="s">
        <v>10050</v>
      </c>
      <c r="G5461">
        <v>1</v>
      </c>
      <c r="H5461">
        <v>1</v>
      </c>
    </row>
    <row r="5462" spans="1:8" x14ac:dyDescent="0.3">
      <c r="A5462" s="281">
        <v>22287</v>
      </c>
      <c r="B5462" s="281" t="s">
        <v>12339</v>
      </c>
      <c r="C5462" s="281" t="s">
        <v>12340</v>
      </c>
      <c r="D5462" s="166">
        <v>1</v>
      </c>
      <c r="E5462" s="166">
        <v>2</v>
      </c>
      <c r="F5462" s="281" t="s">
        <v>10050</v>
      </c>
      <c r="G5462">
        <v>1</v>
      </c>
      <c r="H5462">
        <v>1</v>
      </c>
    </row>
    <row r="5463" spans="1:8" x14ac:dyDescent="0.3">
      <c r="A5463" s="281">
        <v>25267</v>
      </c>
      <c r="B5463" s="281" t="s">
        <v>12341</v>
      </c>
      <c r="C5463" s="281" t="s">
        <v>12342</v>
      </c>
      <c r="D5463" s="166">
        <v>1</v>
      </c>
      <c r="E5463" s="166">
        <v>2</v>
      </c>
      <c r="F5463" s="281" t="s">
        <v>10050</v>
      </c>
      <c r="G5463">
        <v>1</v>
      </c>
      <c r="H5463">
        <v>1</v>
      </c>
    </row>
    <row r="5464" spans="1:8" x14ac:dyDescent="0.3">
      <c r="A5464" s="281">
        <v>25279</v>
      </c>
      <c r="B5464" s="281" t="s">
        <v>12343</v>
      </c>
      <c r="C5464" s="281" t="s">
        <v>12344</v>
      </c>
      <c r="D5464" s="166">
        <v>2</v>
      </c>
      <c r="E5464" s="166">
        <v>2</v>
      </c>
      <c r="F5464" s="281" t="s">
        <v>10050</v>
      </c>
      <c r="G5464">
        <v>1</v>
      </c>
      <c r="H5464">
        <v>1</v>
      </c>
    </row>
    <row r="5465" spans="1:8" x14ac:dyDescent="0.3">
      <c r="A5465" s="281">
        <v>25349</v>
      </c>
      <c r="B5465" s="281" t="s">
        <v>12345</v>
      </c>
      <c r="C5465" s="281" t="s">
        <v>12346</v>
      </c>
      <c r="D5465" s="166">
        <v>1</v>
      </c>
      <c r="E5465" s="166">
        <v>2</v>
      </c>
      <c r="F5465" s="281" t="s">
        <v>10050</v>
      </c>
      <c r="G5465">
        <v>1</v>
      </c>
      <c r="H5465">
        <v>1</v>
      </c>
    </row>
    <row r="5466" spans="1:8" x14ac:dyDescent="0.3">
      <c r="A5466" s="281">
        <v>26446</v>
      </c>
      <c r="B5466" s="281" t="s">
        <v>12347</v>
      </c>
      <c r="C5466" s="281" t="s">
        <v>12348</v>
      </c>
      <c r="D5466" s="166">
        <v>3</v>
      </c>
      <c r="E5466" s="166">
        <v>2</v>
      </c>
      <c r="F5466" s="281" t="s">
        <v>10050</v>
      </c>
      <c r="G5466">
        <v>1</v>
      </c>
      <c r="H5466">
        <v>1</v>
      </c>
    </row>
    <row r="5467" spans="1:8" x14ac:dyDescent="0.3">
      <c r="A5467" s="281">
        <v>30741</v>
      </c>
      <c r="B5467" s="281" t="s">
        <v>12349</v>
      </c>
      <c r="C5467" s="281" t="s">
        <v>12350</v>
      </c>
      <c r="D5467" s="166">
        <v>3</v>
      </c>
      <c r="E5467" s="166">
        <v>2</v>
      </c>
      <c r="F5467" s="281" t="s">
        <v>10050</v>
      </c>
      <c r="G5467">
        <v>1</v>
      </c>
      <c r="H5467">
        <v>1</v>
      </c>
    </row>
    <row r="5468" spans="1:8" x14ac:dyDescent="0.3">
      <c r="A5468" s="281">
        <v>30743</v>
      </c>
      <c r="B5468" s="281" t="s">
        <v>12351</v>
      </c>
      <c r="C5468" s="281" t="s">
        <v>12352</v>
      </c>
      <c r="D5468" s="166">
        <v>2</v>
      </c>
      <c r="E5468" s="166">
        <v>2</v>
      </c>
      <c r="F5468" s="281" t="s">
        <v>10050</v>
      </c>
      <c r="G5468">
        <v>1</v>
      </c>
      <c r="H5468">
        <v>1</v>
      </c>
    </row>
    <row r="5469" spans="1:8" x14ac:dyDescent="0.3">
      <c r="A5469" s="281">
        <v>30843</v>
      </c>
      <c r="B5469" s="281" t="s">
        <v>12353</v>
      </c>
      <c r="C5469" s="281" t="s">
        <v>12354</v>
      </c>
      <c r="D5469" s="166">
        <v>1</v>
      </c>
      <c r="E5469" s="166">
        <v>2</v>
      </c>
      <c r="F5469" s="281" t="s">
        <v>10050</v>
      </c>
      <c r="G5469">
        <v>1</v>
      </c>
      <c r="H5469">
        <v>1</v>
      </c>
    </row>
    <row r="5470" spans="1:8" x14ac:dyDescent="0.3">
      <c r="A5470" s="281">
        <v>31572</v>
      </c>
      <c r="B5470" s="281" t="s">
        <v>12355</v>
      </c>
      <c r="C5470" s="281" t="s">
        <v>12356</v>
      </c>
      <c r="D5470" s="166">
        <v>1</v>
      </c>
      <c r="E5470" s="166">
        <v>2</v>
      </c>
      <c r="F5470" s="281" t="s">
        <v>10050</v>
      </c>
      <c r="G5470">
        <v>1</v>
      </c>
      <c r="H5470">
        <v>1</v>
      </c>
    </row>
    <row r="5471" spans="1:8" x14ac:dyDescent="0.3">
      <c r="A5471" s="281">
        <v>31602</v>
      </c>
      <c r="B5471" s="281" t="s">
        <v>12357</v>
      </c>
      <c r="C5471" s="281" t="s">
        <v>12358</v>
      </c>
      <c r="D5471" s="166">
        <v>1</v>
      </c>
      <c r="E5471" s="166">
        <v>2</v>
      </c>
      <c r="F5471" s="281" t="s">
        <v>10050</v>
      </c>
      <c r="G5471">
        <v>1</v>
      </c>
      <c r="H5471">
        <v>1</v>
      </c>
    </row>
    <row r="5472" spans="1:8" x14ac:dyDescent="0.3">
      <c r="A5472" s="281">
        <v>15447</v>
      </c>
      <c r="B5472" s="281" t="s">
        <v>12359</v>
      </c>
      <c r="C5472" s="281" t="s">
        <v>12360</v>
      </c>
      <c r="D5472" s="166">
        <v>3</v>
      </c>
      <c r="E5472" s="166">
        <v>2</v>
      </c>
      <c r="F5472" s="281" t="s">
        <v>10050</v>
      </c>
      <c r="G5472">
        <v>1</v>
      </c>
      <c r="H5472">
        <v>1</v>
      </c>
    </row>
    <row r="5473" spans="1:8" x14ac:dyDescent="0.3">
      <c r="A5473" s="6">
        <v>1056</v>
      </c>
      <c r="B5473" s="6" t="s">
        <v>12361</v>
      </c>
      <c r="C5473" s="6" t="s">
        <v>12362</v>
      </c>
      <c r="D5473" s="55">
        <v>2</v>
      </c>
      <c r="E5473" s="55">
        <v>2</v>
      </c>
      <c r="F5473" s="6" t="s">
        <v>10050</v>
      </c>
      <c r="G5473">
        <v>0</v>
      </c>
      <c r="H5473">
        <v>1</v>
      </c>
    </row>
    <row r="5474" spans="1:8" x14ac:dyDescent="0.3">
      <c r="A5474" s="281">
        <v>2426</v>
      </c>
      <c r="B5474" s="281" t="s">
        <v>12363</v>
      </c>
      <c r="C5474" s="281" t="s">
        <v>12364</v>
      </c>
      <c r="D5474" s="166">
        <v>2</v>
      </c>
      <c r="E5474" s="166">
        <v>2</v>
      </c>
      <c r="F5474" s="281" t="s">
        <v>10050</v>
      </c>
      <c r="G5474">
        <v>1</v>
      </c>
      <c r="H5474">
        <v>0</v>
      </c>
    </row>
    <row r="5475" spans="1:8" x14ac:dyDescent="0.3">
      <c r="A5475" s="281">
        <v>2618</v>
      </c>
      <c r="B5475" s="281" t="s">
        <v>12365</v>
      </c>
      <c r="C5475" s="281" t="s">
        <v>12366</v>
      </c>
      <c r="D5475" s="166">
        <v>1</v>
      </c>
      <c r="E5475" s="166">
        <v>2</v>
      </c>
      <c r="F5475" s="281" t="s">
        <v>10050</v>
      </c>
      <c r="G5475">
        <v>1</v>
      </c>
      <c r="H5475">
        <v>0</v>
      </c>
    </row>
    <row r="5476" spans="1:8" x14ac:dyDescent="0.3">
      <c r="A5476" s="281">
        <v>2995</v>
      </c>
      <c r="B5476" s="281" t="s">
        <v>12367</v>
      </c>
      <c r="C5476" s="281" t="s">
        <v>12368</v>
      </c>
      <c r="D5476" s="166">
        <v>1</v>
      </c>
      <c r="E5476" s="166">
        <v>2</v>
      </c>
      <c r="F5476" s="281" t="s">
        <v>10050</v>
      </c>
      <c r="G5476">
        <v>1</v>
      </c>
      <c r="H5476">
        <v>1</v>
      </c>
    </row>
    <row r="5477" spans="1:8" x14ac:dyDescent="0.3">
      <c r="A5477" s="281">
        <v>3505</v>
      </c>
      <c r="B5477" s="281" t="s">
        <v>12369</v>
      </c>
      <c r="C5477" s="281" t="s">
        <v>12370</v>
      </c>
      <c r="D5477" s="166">
        <v>2</v>
      </c>
      <c r="E5477" s="166">
        <v>2</v>
      </c>
      <c r="F5477" s="281" t="s">
        <v>10050</v>
      </c>
      <c r="G5477">
        <v>1</v>
      </c>
      <c r="H5477">
        <v>0</v>
      </c>
    </row>
    <row r="5478" spans="1:8" x14ac:dyDescent="0.3">
      <c r="A5478" s="6">
        <v>3625</v>
      </c>
      <c r="B5478" s="6" t="s">
        <v>12371</v>
      </c>
      <c r="C5478" s="6" t="s">
        <v>12372</v>
      </c>
      <c r="D5478" s="55">
        <v>1</v>
      </c>
      <c r="E5478" s="55">
        <v>2</v>
      </c>
      <c r="F5478" s="6" t="s">
        <v>10050</v>
      </c>
      <c r="G5478">
        <v>0</v>
      </c>
      <c r="H5478">
        <v>1</v>
      </c>
    </row>
    <row r="5479" spans="1:8" x14ac:dyDescent="0.3">
      <c r="A5479" s="281">
        <v>4420</v>
      </c>
      <c r="B5479" s="281" t="s">
        <v>12373</v>
      </c>
      <c r="C5479" s="281" t="s">
        <v>12374</v>
      </c>
      <c r="D5479" s="166">
        <v>1</v>
      </c>
      <c r="E5479" s="166">
        <v>2</v>
      </c>
      <c r="F5479" s="281" t="s">
        <v>10050</v>
      </c>
      <c r="G5479">
        <v>1</v>
      </c>
      <c r="H5479">
        <v>1</v>
      </c>
    </row>
    <row r="5480" spans="1:8" x14ac:dyDescent="0.3">
      <c r="A5480" s="281">
        <v>6667</v>
      </c>
      <c r="B5480" s="281" t="s">
        <v>12375</v>
      </c>
      <c r="C5480" s="281" t="s">
        <v>12376</v>
      </c>
      <c r="D5480" s="166">
        <v>2</v>
      </c>
      <c r="E5480" s="166">
        <v>2</v>
      </c>
      <c r="F5480" s="281" t="s">
        <v>10050</v>
      </c>
      <c r="G5480">
        <v>1</v>
      </c>
      <c r="H5480">
        <v>1</v>
      </c>
    </row>
    <row r="5481" spans="1:8" x14ac:dyDescent="0.3">
      <c r="A5481" s="281">
        <v>6958</v>
      </c>
      <c r="B5481" s="281" t="s">
        <v>12377</v>
      </c>
      <c r="C5481" s="281" t="s">
        <v>12378</v>
      </c>
      <c r="D5481" s="166">
        <v>2</v>
      </c>
      <c r="E5481" s="166">
        <v>2</v>
      </c>
      <c r="F5481" s="281" t="s">
        <v>10050</v>
      </c>
      <c r="G5481">
        <v>1</v>
      </c>
      <c r="H5481">
        <v>1</v>
      </c>
    </row>
    <row r="5482" spans="1:8" x14ac:dyDescent="0.3">
      <c r="A5482" s="6">
        <v>7158</v>
      </c>
      <c r="B5482" s="6" t="s">
        <v>12379</v>
      </c>
      <c r="C5482" s="6" t="s">
        <v>12380</v>
      </c>
      <c r="D5482" s="55">
        <v>2</v>
      </c>
      <c r="E5482" s="55">
        <v>2</v>
      </c>
      <c r="F5482" s="6" t="s">
        <v>10050</v>
      </c>
      <c r="G5482">
        <v>0</v>
      </c>
      <c r="H5482">
        <v>1</v>
      </c>
    </row>
    <row r="5483" spans="1:8" x14ac:dyDescent="0.3">
      <c r="A5483" s="6">
        <v>8310</v>
      </c>
      <c r="B5483" s="6" t="s">
        <v>12381</v>
      </c>
      <c r="C5483" s="6" t="s">
        <v>12382</v>
      </c>
      <c r="D5483" s="55">
        <v>1</v>
      </c>
      <c r="E5483" s="55">
        <v>2</v>
      </c>
      <c r="F5483" s="6" t="s">
        <v>10050</v>
      </c>
      <c r="G5483">
        <v>0</v>
      </c>
      <c r="H5483">
        <v>1</v>
      </c>
    </row>
    <row r="5484" spans="1:8" x14ac:dyDescent="0.3">
      <c r="A5484" s="281">
        <v>9498</v>
      </c>
      <c r="B5484" s="281" t="s">
        <v>12383</v>
      </c>
      <c r="C5484" s="281" t="s">
        <v>12384</v>
      </c>
      <c r="D5484" s="166">
        <v>1</v>
      </c>
      <c r="E5484" s="166">
        <v>2</v>
      </c>
      <c r="F5484" s="281" t="s">
        <v>10050</v>
      </c>
      <c r="G5484">
        <v>1</v>
      </c>
      <c r="H5484">
        <v>1</v>
      </c>
    </row>
    <row r="5485" spans="1:8" x14ac:dyDescent="0.3">
      <c r="A5485" s="281">
        <v>11188</v>
      </c>
      <c r="B5485" s="281" t="s">
        <v>12385</v>
      </c>
      <c r="C5485" s="281" t="s">
        <v>12386</v>
      </c>
      <c r="D5485" s="166">
        <v>3</v>
      </c>
      <c r="E5485" s="166">
        <v>2</v>
      </c>
      <c r="F5485" s="281" t="s">
        <v>10050</v>
      </c>
      <c r="G5485">
        <v>1</v>
      </c>
      <c r="H5485">
        <v>1</v>
      </c>
    </row>
    <row r="5486" spans="1:8" x14ac:dyDescent="0.3">
      <c r="A5486" s="6">
        <v>11346</v>
      </c>
      <c r="B5486" s="6" t="s">
        <v>12387</v>
      </c>
      <c r="C5486" s="6" t="s">
        <v>12388</v>
      </c>
      <c r="D5486" s="55">
        <v>2</v>
      </c>
      <c r="E5486" s="55">
        <v>2</v>
      </c>
      <c r="F5486" s="6" t="s">
        <v>10050</v>
      </c>
      <c r="G5486">
        <v>0</v>
      </c>
      <c r="H5486">
        <v>1</v>
      </c>
    </row>
    <row r="5487" spans="1:8" x14ac:dyDescent="0.3">
      <c r="A5487" s="281">
        <v>11710</v>
      </c>
      <c r="B5487" s="281" t="s">
        <v>12389</v>
      </c>
      <c r="C5487" s="281" t="s">
        <v>12390</v>
      </c>
      <c r="D5487" s="166">
        <v>2</v>
      </c>
      <c r="E5487" s="166">
        <v>2</v>
      </c>
      <c r="F5487" s="281" t="s">
        <v>10050</v>
      </c>
      <c r="G5487">
        <v>1</v>
      </c>
      <c r="H5487">
        <v>1</v>
      </c>
    </row>
    <row r="5488" spans="1:8" x14ac:dyDescent="0.3">
      <c r="A5488" s="281">
        <v>12047</v>
      </c>
      <c r="B5488" s="281" t="s">
        <v>12391</v>
      </c>
      <c r="C5488" s="281" t="s">
        <v>12392</v>
      </c>
      <c r="D5488" s="166">
        <v>3</v>
      </c>
      <c r="E5488" s="166">
        <v>2</v>
      </c>
      <c r="F5488" s="281" t="s">
        <v>10050</v>
      </c>
      <c r="G5488">
        <v>1</v>
      </c>
      <c r="H5488">
        <v>1</v>
      </c>
    </row>
    <row r="5489" spans="1:8" x14ac:dyDescent="0.3">
      <c r="A5489" s="281">
        <v>12517</v>
      </c>
      <c r="B5489" s="281" t="s">
        <v>12393</v>
      </c>
      <c r="C5489" s="281" t="s">
        <v>12394</v>
      </c>
      <c r="D5489" s="166">
        <v>1</v>
      </c>
      <c r="E5489" s="166">
        <v>2</v>
      </c>
      <c r="F5489" s="281" t="s">
        <v>10050</v>
      </c>
      <c r="G5489">
        <v>1</v>
      </c>
      <c r="H5489">
        <v>1</v>
      </c>
    </row>
    <row r="5490" spans="1:8" x14ac:dyDescent="0.3">
      <c r="A5490" s="6">
        <v>14631</v>
      </c>
      <c r="B5490" s="6" t="s">
        <v>12395</v>
      </c>
      <c r="C5490" s="6" t="s">
        <v>12396</v>
      </c>
      <c r="D5490" s="55">
        <v>2</v>
      </c>
      <c r="E5490" s="55">
        <v>2</v>
      </c>
      <c r="F5490" s="6" t="s">
        <v>10050</v>
      </c>
      <c r="G5490">
        <v>0</v>
      </c>
      <c r="H5490">
        <v>1</v>
      </c>
    </row>
    <row r="5491" spans="1:8" x14ac:dyDescent="0.3">
      <c r="A5491" s="281">
        <v>14632</v>
      </c>
      <c r="B5491" s="281" t="s">
        <v>12397</v>
      </c>
      <c r="C5491" s="281" t="s">
        <v>12398</v>
      </c>
      <c r="D5491" s="166">
        <v>1</v>
      </c>
      <c r="E5491" s="166">
        <v>2</v>
      </c>
      <c r="F5491" s="281" t="s">
        <v>10050</v>
      </c>
      <c r="G5491">
        <v>1</v>
      </c>
      <c r="H5491">
        <v>1</v>
      </c>
    </row>
    <row r="5492" spans="1:8" x14ac:dyDescent="0.3">
      <c r="A5492" s="281">
        <v>14919</v>
      </c>
      <c r="B5492" s="281" t="s">
        <v>12399</v>
      </c>
      <c r="C5492" s="281" t="s">
        <v>12400</v>
      </c>
      <c r="D5492" s="166">
        <v>1</v>
      </c>
      <c r="E5492" s="166">
        <v>2</v>
      </c>
      <c r="F5492" s="281" t="s">
        <v>10050</v>
      </c>
      <c r="G5492">
        <v>1</v>
      </c>
      <c r="H5492">
        <v>1</v>
      </c>
    </row>
    <row r="5493" spans="1:8" x14ac:dyDescent="0.3">
      <c r="A5493" s="281">
        <v>14994</v>
      </c>
      <c r="B5493" s="281" t="s">
        <v>12401</v>
      </c>
      <c r="C5493" s="281" t="s">
        <v>12402</v>
      </c>
      <c r="D5493" s="166">
        <v>1</v>
      </c>
      <c r="E5493" s="166">
        <v>2</v>
      </c>
      <c r="F5493" s="281" t="s">
        <v>10050</v>
      </c>
      <c r="G5493">
        <v>1</v>
      </c>
      <c r="H5493">
        <v>0</v>
      </c>
    </row>
    <row r="5494" spans="1:8" x14ac:dyDescent="0.3">
      <c r="A5494" s="281">
        <v>15085</v>
      </c>
      <c r="B5494" s="281" t="s">
        <v>12403</v>
      </c>
      <c r="C5494" s="281" t="s">
        <v>12404</v>
      </c>
      <c r="D5494" s="166">
        <v>2</v>
      </c>
      <c r="E5494" s="166">
        <v>2</v>
      </c>
      <c r="F5494" s="281" t="s">
        <v>10050</v>
      </c>
      <c r="G5494">
        <v>1</v>
      </c>
      <c r="H5494">
        <v>1</v>
      </c>
    </row>
    <row r="5495" spans="1:8" x14ac:dyDescent="0.3">
      <c r="A5495" s="281">
        <v>15399</v>
      </c>
      <c r="B5495" s="281" t="s">
        <v>12405</v>
      </c>
      <c r="C5495" s="281" t="s">
        <v>12406</v>
      </c>
      <c r="D5495" s="166">
        <v>2</v>
      </c>
      <c r="E5495" s="166">
        <v>2</v>
      </c>
      <c r="F5495" s="281" t="s">
        <v>10050</v>
      </c>
      <c r="G5495">
        <v>1</v>
      </c>
      <c r="H5495">
        <v>1</v>
      </c>
    </row>
    <row r="5496" spans="1:8" x14ac:dyDescent="0.3">
      <c r="A5496" s="281">
        <v>15499</v>
      </c>
      <c r="B5496" s="281" t="s">
        <v>12407</v>
      </c>
      <c r="C5496" s="281" t="s">
        <v>12408</v>
      </c>
      <c r="D5496" s="166">
        <v>2</v>
      </c>
      <c r="E5496" s="166">
        <v>2</v>
      </c>
      <c r="F5496" s="281" t="s">
        <v>10050</v>
      </c>
      <c r="G5496">
        <v>1</v>
      </c>
      <c r="H5496">
        <v>1</v>
      </c>
    </row>
    <row r="5497" spans="1:8" x14ac:dyDescent="0.3">
      <c r="A5497" s="281">
        <v>15657</v>
      </c>
      <c r="B5497" s="281" t="s">
        <v>12409</v>
      </c>
      <c r="C5497" s="281" t="s">
        <v>12410</v>
      </c>
      <c r="D5497" s="166">
        <v>2</v>
      </c>
      <c r="E5497" s="166">
        <v>2</v>
      </c>
      <c r="F5497" s="281" t="s">
        <v>10050</v>
      </c>
      <c r="G5497">
        <v>1</v>
      </c>
      <c r="H5497">
        <v>1</v>
      </c>
    </row>
    <row r="5498" spans="1:8" x14ac:dyDescent="0.3">
      <c r="A5498" s="281">
        <v>15728</v>
      </c>
      <c r="B5498" s="281" t="s">
        <v>12411</v>
      </c>
      <c r="C5498" s="281" t="s">
        <v>12412</v>
      </c>
      <c r="D5498" s="166">
        <v>1</v>
      </c>
      <c r="E5498" s="166">
        <v>2</v>
      </c>
      <c r="F5498" s="281" t="s">
        <v>10050</v>
      </c>
      <c r="G5498">
        <v>1</v>
      </c>
      <c r="H5498">
        <v>1</v>
      </c>
    </row>
    <row r="5499" spans="1:8" x14ac:dyDescent="0.3">
      <c r="A5499" s="281">
        <v>17208</v>
      </c>
      <c r="B5499" s="281" t="s">
        <v>12413</v>
      </c>
      <c r="C5499" s="281" t="s">
        <v>12414</v>
      </c>
      <c r="D5499" s="166">
        <v>2</v>
      </c>
      <c r="E5499" s="166">
        <v>2</v>
      </c>
      <c r="F5499" s="281" t="s">
        <v>10050</v>
      </c>
      <c r="G5499">
        <v>1</v>
      </c>
      <c r="H5499">
        <v>1</v>
      </c>
    </row>
    <row r="5500" spans="1:8" x14ac:dyDescent="0.3">
      <c r="A5500" s="281">
        <v>19363</v>
      </c>
      <c r="B5500" s="281" t="s">
        <v>12415</v>
      </c>
      <c r="C5500" s="281" t="s">
        <v>12416</v>
      </c>
      <c r="D5500" s="166">
        <v>2</v>
      </c>
      <c r="E5500" s="166">
        <v>2</v>
      </c>
      <c r="F5500" s="281" t="s">
        <v>10050</v>
      </c>
      <c r="G5500">
        <v>1</v>
      </c>
      <c r="H5500">
        <v>1</v>
      </c>
    </row>
    <row r="5501" spans="1:8" x14ac:dyDescent="0.3">
      <c r="A5501" s="281">
        <v>19708</v>
      </c>
      <c r="B5501" s="281" t="s">
        <v>12417</v>
      </c>
      <c r="C5501" s="281" t="s">
        <v>12418</v>
      </c>
      <c r="D5501" s="166">
        <v>1</v>
      </c>
      <c r="E5501" s="166">
        <v>2</v>
      </c>
      <c r="F5501" s="281" t="s">
        <v>10050</v>
      </c>
      <c r="G5501">
        <v>1</v>
      </c>
      <c r="H5501">
        <v>1</v>
      </c>
    </row>
    <row r="5502" spans="1:8" x14ac:dyDescent="0.3">
      <c r="A5502" s="281">
        <v>19812</v>
      </c>
      <c r="B5502" s="281" t="s">
        <v>12419</v>
      </c>
      <c r="C5502" s="281" t="s">
        <v>12420</v>
      </c>
      <c r="D5502" s="166">
        <v>2</v>
      </c>
      <c r="E5502" s="166">
        <v>2</v>
      </c>
      <c r="F5502" s="281" t="s">
        <v>10050</v>
      </c>
      <c r="G5502">
        <v>1</v>
      </c>
      <c r="H5502">
        <v>1</v>
      </c>
    </row>
    <row r="5503" spans="1:8" x14ac:dyDescent="0.3">
      <c r="A5503" s="281">
        <v>19957</v>
      </c>
      <c r="B5503" s="281" t="s">
        <v>12421</v>
      </c>
      <c r="C5503" s="281" t="s">
        <v>12422</v>
      </c>
      <c r="D5503" s="166">
        <v>2</v>
      </c>
      <c r="E5503" s="166">
        <v>2</v>
      </c>
      <c r="F5503" s="281" t="s">
        <v>10050</v>
      </c>
      <c r="G5503">
        <v>1</v>
      </c>
      <c r="H5503">
        <v>1</v>
      </c>
    </row>
    <row r="5504" spans="1:8" x14ac:dyDescent="0.3">
      <c r="A5504" s="6">
        <v>20328</v>
      </c>
      <c r="B5504" s="6" t="s">
        <v>12423</v>
      </c>
      <c r="C5504" s="6" t="s">
        <v>12424</v>
      </c>
      <c r="D5504" s="55">
        <v>1</v>
      </c>
      <c r="E5504" s="55">
        <v>2</v>
      </c>
      <c r="F5504" s="6" t="s">
        <v>10050</v>
      </c>
      <c r="G5504">
        <v>0</v>
      </c>
      <c r="H5504">
        <v>1</v>
      </c>
    </row>
    <row r="5505" spans="1:8" x14ac:dyDescent="0.3">
      <c r="A5505" s="281">
        <v>20423</v>
      </c>
      <c r="B5505" s="281" t="s">
        <v>12425</v>
      </c>
      <c r="C5505" s="281" t="s">
        <v>12426</v>
      </c>
      <c r="D5505" s="166">
        <v>1</v>
      </c>
      <c r="E5505" s="166">
        <v>2</v>
      </c>
      <c r="F5505" s="281" t="s">
        <v>10050</v>
      </c>
      <c r="G5505">
        <v>1</v>
      </c>
      <c r="H5505">
        <v>1</v>
      </c>
    </row>
    <row r="5506" spans="1:8" x14ac:dyDescent="0.3">
      <c r="A5506" s="281">
        <v>20613</v>
      </c>
      <c r="B5506" s="281" t="s">
        <v>12427</v>
      </c>
      <c r="C5506" s="281" t="s">
        <v>12428</v>
      </c>
      <c r="D5506" s="166">
        <v>1</v>
      </c>
      <c r="E5506" s="166">
        <v>2</v>
      </c>
      <c r="F5506" s="281" t="s">
        <v>10050</v>
      </c>
      <c r="G5506">
        <v>1</v>
      </c>
      <c r="H5506">
        <v>1</v>
      </c>
    </row>
    <row r="5507" spans="1:8" x14ac:dyDescent="0.3">
      <c r="A5507" s="281">
        <v>20978</v>
      </c>
      <c r="B5507" s="281" t="s">
        <v>12429</v>
      </c>
      <c r="C5507" s="281" t="s">
        <v>12430</v>
      </c>
      <c r="D5507" s="166">
        <v>3</v>
      </c>
      <c r="E5507" s="166">
        <v>2</v>
      </c>
      <c r="F5507" s="281" t="s">
        <v>10050</v>
      </c>
      <c r="G5507">
        <v>1</v>
      </c>
      <c r="H5507">
        <v>1</v>
      </c>
    </row>
    <row r="5508" spans="1:8" x14ac:dyDescent="0.3">
      <c r="A5508" s="281">
        <v>21482</v>
      </c>
      <c r="B5508" s="281" t="s">
        <v>12431</v>
      </c>
      <c r="C5508" s="281" t="s">
        <v>12432</v>
      </c>
      <c r="D5508" s="166">
        <v>3</v>
      </c>
      <c r="E5508" s="166">
        <v>2</v>
      </c>
      <c r="F5508" s="281" t="s">
        <v>10050</v>
      </c>
      <c r="G5508">
        <v>1</v>
      </c>
      <c r="H5508">
        <v>1</v>
      </c>
    </row>
    <row r="5509" spans="1:8" x14ac:dyDescent="0.3">
      <c r="A5509" s="281">
        <v>21846</v>
      </c>
      <c r="B5509" s="281" t="s">
        <v>12433</v>
      </c>
      <c r="C5509" s="281" t="s">
        <v>12434</v>
      </c>
      <c r="D5509" s="166">
        <v>2</v>
      </c>
      <c r="E5509" s="166">
        <v>2</v>
      </c>
      <c r="F5509" s="281" t="s">
        <v>10050</v>
      </c>
      <c r="G5509">
        <v>1</v>
      </c>
      <c r="H5509">
        <v>1</v>
      </c>
    </row>
    <row r="5510" spans="1:8" x14ac:dyDescent="0.3">
      <c r="A5510" s="6">
        <v>30053</v>
      </c>
      <c r="B5510" s="6" t="s">
        <v>12435</v>
      </c>
      <c r="C5510" s="6" t="s">
        <v>12436</v>
      </c>
      <c r="D5510" s="55">
        <v>1</v>
      </c>
      <c r="E5510" s="55">
        <v>2</v>
      </c>
      <c r="F5510" s="6" t="s">
        <v>10050</v>
      </c>
      <c r="G5510">
        <v>0</v>
      </c>
      <c r="H5510">
        <v>1</v>
      </c>
    </row>
    <row r="5511" spans="1:8" x14ac:dyDescent="0.3">
      <c r="A5511" s="281">
        <v>30495</v>
      </c>
      <c r="B5511" s="281" t="s">
        <v>12437</v>
      </c>
      <c r="C5511" s="281" t="s">
        <v>12438</v>
      </c>
      <c r="D5511" s="166">
        <v>2</v>
      </c>
      <c r="E5511" s="166">
        <v>2</v>
      </c>
      <c r="F5511" s="281" t="s">
        <v>10050</v>
      </c>
      <c r="G5511">
        <v>1</v>
      </c>
      <c r="H5511">
        <v>1</v>
      </c>
    </row>
    <row r="5512" spans="1:8" x14ac:dyDescent="0.3">
      <c r="A5512" s="6">
        <v>30561</v>
      </c>
      <c r="B5512" s="6" t="s">
        <v>12439</v>
      </c>
      <c r="C5512" s="6" t="s">
        <v>12440</v>
      </c>
      <c r="D5512" s="55">
        <v>1</v>
      </c>
      <c r="E5512" s="55">
        <v>2</v>
      </c>
      <c r="F5512" s="6" t="s">
        <v>10050</v>
      </c>
      <c r="G5512">
        <v>0</v>
      </c>
      <c r="H5512">
        <v>1</v>
      </c>
    </row>
    <row r="5513" spans="1:8" x14ac:dyDescent="0.3">
      <c r="A5513" s="281">
        <v>30801</v>
      </c>
      <c r="B5513" s="281" t="s">
        <v>12441</v>
      </c>
      <c r="C5513" s="281" t="s">
        <v>12442</v>
      </c>
      <c r="D5513" s="166">
        <v>2</v>
      </c>
      <c r="E5513" s="166">
        <v>2</v>
      </c>
      <c r="F5513" s="281" t="s">
        <v>10050</v>
      </c>
      <c r="G5513">
        <v>1</v>
      </c>
      <c r="H5513">
        <v>1</v>
      </c>
    </row>
    <row r="5514" spans="1:8" x14ac:dyDescent="0.3">
      <c r="A5514" s="281">
        <v>31950</v>
      </c>
      <c r="B5514" s="281" t="s">
        <v>12443</v>
      </c>
      <c r="C5514" s="281" t="s">
        <v>12444</v>
      </c>
      <c r="D5514" s="166">
        <v>2</v>
      </c>
      <c r="E5514" s="166">
        <v>2</v>
      </c>
      <c r="F5514" s="281" t="s">
        <v>10050</v>
      </c>
      <c r="G5514">
        <v>1</v>
      </c>
      <c r="H5514">
        <v>1</v>
      </c>
    </row>
    <row r="5515" spans="1:8" x14ac:dyDescent="0.3">
      <c r="A5515" s="281">
        <v>593</v>
      </c>
      <c r="B5515" s="281" t="s">
        <v>12445</v>
      </c>
      <c r="C5515" s="281" t="s">
        <v>12446</v>
      </c>
      <c r="D5515" s="166">
        <v>2</v>
      </c>
      <c r="E5515" s="166">
        <v>2</v>
      </c>
      <c r="F5515" s="281" t="s">
        <v>10050</v>
      </c>
      <c r="G5515">
        <v>1</v>
      </c>
      <c r="H5515">
        <v>1</v>
      </c>
    </row>
    <row r="5516" spans="1:8" x14ac:dyDescent="0.3">
      <c r="A5516" s="281">
        <v>1233</v>
      </c>
      <c r="B5516" s="281" t="s">
        <v>12447</v>
      </c>
      <c r="C5516" s="281" t="s">
        <v>12448</v>
      </c>
      <c r="D5516" s="166">
        <v>2</v>
      </c>
      <c r="E5516" s="166">
        <v>2</v>
      </c>
      <c r="F5516" s="281" t="s">
        <v>10050</v>
      </c>
      <c r="G5516">
        <v>1</v>
      </c>
      <c r="H5516">
        <v>1</v>
      </c>
    </row>
    <row r="5517" spans="1:8" x14ac:dyDescent="0.3">
      <c r="A5517" s="6">
        <v>4556</v>
      </c>
      <c r="B5517" s="6" t="s">
        <v>12449</v>
      </c>
      <c r="C5517" s="6" t="s">
        <v>12450</v>
      </c>
      <c r="D5517" s="55">
        <v>2</v>
      </c>
      <c r="E5517" s="55">
        <v>2</v>
      </c>
      <c r="F5517" s="6" t="s">
        <v>10050</v>
      </c>
      <c r="G5517">
        <v>0</v>
      </c>
      <c r="H5517">
        <v>1</v>
      </c>
    </row>
    <row r="5518" spans="1:8" x14ac:dyDescent="0.3">
      <c r="A5518" s="6">
        <v>7762</v>
      </c>
      <c r="B5518" s="6" t="s">
        <v>12451</v>
      </c>
      <c r="C5518" s="6" t="s">
        <v>12452</v>
      </c>
      <c r="D5518" s="55">
        <v>1</v>
      </c>
      <c r="E5518" s="55">
        <v>2</v>
      </c>
      <c r="F5518" s="6" t="s">
        <v>10050</v>
      </c>
      <c r="G5518">
        <v>0</v>
      </c>
      <c r="H5518">
        <v>1</v>
      </c>
    </row>
    <row r="5519" spans="1:8" x14ac:dyDescent="0.3">
      <c r="A5519" s="281">
        <v>8737</v>
      </c>
      <c r="B5519" s="281" t="s">
        <v>12453</v>
      </c>
      <c r="C5519" s="281" t="s">
        <v>12454</v>
      </c>
      <c r="D5519" s="166">
        <v>1</v>
      </c>
      <c r="E5519" s="166">
        <v>2</v>
      </c>
      <c r="F5519" s="281" t="s">
        <v>10050</v>
      </c>
      <c r="G5519">
        <v>1</v>
      </c>
      <c r="H5519">
        <v>0</v>
      </c>
    </row>
    <row r="5520" spans="1:8" x14ac:dyDescent="0.3">
      <c r="A5520" s="281">
        <v>9207</v>
      </c>
      <c r="B5520" s="281" t="s">
        <v>12455</v>
      </c>
      <c r="C5520" s="281" t="s">
        <v>12456</v>
      </c>
      <c r="D5520" s="166">
        <v>3</v>
      </c>
      <c r="E5520" s="166">
        <v>2</v>
      </c>
      <c r="F5520" s="281" t="s">
        <v>10050</v>
      </c>
      <c r="G5520">
        <v>1</v>
      </c>
      <c r="H5520">
        <v>1</v>
      </c>
    </row>
    <row r="5521" spans="1:8" x14ac:dyDescent="0.3">
      <c r="A5521" s="281">
        <v>12431</v>
      </c>
      <c r="B5521" s="281" t="s">
        <v>12457</v>
      </c>
      <c r="C5521" s="281" t="s">
        <v>12458</v>
      </c>
      <c r="D5521" s="166">
        <v>1</v>
      </c>
      <c r="E5521" s="166">
        <v>2</v>
      </c>
      <c r="F5521" s="281" t="s">
        <v>10050</v>
      </c>
      <c r="G5521">
        <v>1</v>
      </c>
      <c r="H5521">
        <v>0</v>
      </c>
    </row>
    <row r="5522" spans="1:8" x14ac:dyDescent="0.3">
      <c r="A5522" s="6">
        <v>15214</v>
      </c>
      <c r="B5522" s="6" t="s">
        <v>12459</v>
      </c>
      <c r="C5522" s="6" t="s">
        <v>12460</v>
      </c>
      <c r="D5522" s="55">
        <v>3</v>
      </c>
      <c r="E5522" s="55">
        <v>2</v>
      </c>
      <c r="F5522" s="6" t="s">
        <v>10050</v>
      </c>
      <c r="G5522">
        <v>0</v>
      </c>
      <c r="H5522">
        <v>1</v>
      </c>
    </row>
    <row r="5523" spans="1:8" x14ac:dyDescent="0.3">
      <c r="A5523" s="281">
        <v>15991</v>
      </c>
      <c r="B5523" s="281" t="s">
        <v>12461</v>
      </c>
      <c r="C5523" s="281" t="s">
        <v>12462</v>
      </c>
      <c r="D5523" s="166">
        <v>2</v>
      </c>
      <c r="E5523" s="166">
        <v>2</v>
      </c>
      <c r="F5523" s="281" t="s">
        <v>10050</v>
      </c>
      <c r="G5523">
        <v>1</v>
      </c>
      <c r="H5523">
        <v>0</v>
      </c>
    </row>
    <row r="5524" spans="1:8" x14ac:dyDescent="0.3">
      <c r="A5524" s="281">
        <v>16053</v>
      </c>
      <c r="B5524" s="281" t="s">
        <v>12463</v>
      </c>
      <c r="C5524" s="281" t="s">
        <v>12464</v>
      </c>
      <c r="D5524" s="166">
        <v>2</v>
      </c>
      <c r="E5524" s="166">
        <v>2</v>
      </c>
      <c r="F5524" s="281" t="s">
        <v>10050</v>
      </c>
      <c r="G5524">
        <v>1</v>
      </c>
      <c r="H5524">
        <v>0</v>
      </c>
    </row>
    <row r="5525" spans="1:8" x14ac:dyDescent="0.3">
      <c r="A5525" s="281">
        <v>21803</v>
      </c>
      <c r="B5525" s="281" t="s">
        <v>12465</v>
      </c>
      <c r="C5525" s="281" t="s">
        <v>12466</v>
      </c>
      <c r="D5525" s="166">
        <v>2</v>
      </c>
      <c r="E5525" s="166">
        <v>2</v>
      </c>
      <c r="F5525" s="281" t="s">
        <v>10050</v>
      </c>
      <c r="G5525">
        <v>1</v>
      </c>
      <c r="H5525">
        <v>0</v>
      </c>
    </row>
    <row r="5526" spans="1:8" x14ac:dyDescent="0.3">
      <c r="A5526" s="281">
        <v>21964</v>
      </c>
      <c r="B5526" s="281" t="s">
        <v>12467</v>
      </c>
      <c r="C5526" s="281" t="s">
        <v>12468</v>
      </c>
      <c r="D5526" s="166">
        <v>2</v>
      </c>
      <c r="E5526" s="166">
        <v>2</v>
      </c>
      <c r="F5526" s="281" t="s">
        <v>10050</v>
      </c>
      <c r="G5526">
        <v>1</v>
      </c>
      <c r="H5526">
        <v>1</v>
      </c>
    </row>
    <row r="5527" spans="1:8" x14ac:dyDescent="0.3">
      <c r="A5527" s="281">
        <v>22051</v>
      </c>
      <c r="B5527" s="281" t="s">
        <v>12469</v>
      </c>
      <c r="C5527" s="281" t="s">
        <v>12470</v>
      </c>
      <c r="D5527" s="166">
        <v>1</v>
      </c>
      <c r="E5527" s="166">
        <v>2</v>
      </c>
      <c r="F5527" s="281" t="s">
        <v>10050</v>
      </c>
      <c r="G5527">
        <v>1</v>
      </c>
      <c r="H5527">
        <v>1</v>
      </c>
    </row>
    <row r="5528" spans="1:8" x14ac:dyDescent="0.3">
      <c r="A5528" s="281">
        <v>261005</v>
      </c>
      <c r="B5528" s="281" t="s">
        <v>12471</v>
      </c>
      <c r="C5528" s="281" t="s">
        <v>12472</v>
      </c>
      <c r="D5528" s="166">
        <v>1</v>
      </c>
      <c r="E5528" s="166">
        <v>2</v>
      </c>
      <c r="F5528" s="281" t="s">
        <v>10050</v>
      </c>
      <c r="G5528">
        <v>1</v>
      </c>
      <c r="H5528">
        <v>1</v>
      </c>
    </row>
    <row r="5529" spans="1:8" x14ac:dyDescent="0.3">
      <c r="A5529" s="281">
        <v>33605</v>
      </c>
      <c r="B5529" s="281" t="s">
        <v>12473</v>
      </c>
      <c r="C5529" s="281" t="s">
        <v>12474</v>
      </c>
      <c r="D5529" s="166">
        <v>1</v>
      </c>
      <c r="E5529" s="166">
        <v>2</v>
      </c>
      <c r="F5529" s="281" t="s">
        <v>10050</v>
      </c>
      <c r="G5529">
        <v>1</v>
      </c>
      <c r="H5529">
        <v>1</v>
      </c>
    </row>
    <row r="5530" spans="1:8" x14ac:dyDescent="0.3">
      <c r="A5530" s="281">
        <v>33614</v>
      </c>
      <c r="B5530" s="281" t="s">
        <v>12475</v>
      </c>
      <c r="C5530" s="281" t="s">
        <v>12476</v>
      </c>
      <c r="D5530" s="166">
        <v>2</v>
      </c>
      <c r="E5530" s="166">
        <v>2</v>
      </c>
      <c r="F5530" s="281" t="s">
        <v>10050</v>
      </c>
      <c r="G5530">
        <v>1</v>
      </c>
      <c r="H5530">
        <v>1</v>
      </c>
    </row>
    <row r="5531" spans="1:8" x14ac:dyDescent="0.3">
      <c r="A5531" s="281">
        <v>51004</v>
      </c>
      <c r="B5531" s="281" t="s">
        <v>12477</v>
      </c>
      <c r="C5531" s="281" t="s">
        <v>12478</v>
      </c>
      <c r="D5531" s="166">
        <v>1</v>
      </c>
      <c r="E5531" s="166">
        <v>2</v>
      </c>
      <c r="F5531" s="281" t="s">
        <v>10050</v>
      </c>
      <c r="G5531">
        <v>1</v>
      </c>
      <c r="H5531">
        <v>1</v>
      </c>
    </row>
    <row r="5532" spans="1:8" x14ac:dyDescent="0.3">
      <c r="A5532" s="281">
        <v>33631</v>
      </c>
      <c r="B5532" s="281" t="s">
        <v>12479</v>
      </c>
      <c r="C5532" s="281" t="s">
        <v>12480</v>
      </c>
      <c r="D5532" s="166">
        <v>1</v>
      </c>
      <c r="E5532" s="166">
        <v>2</v>
      </c>
      <c r="F5532" s="281" t="s">
        <v>10050</v>
      </c>
      <c r="G5532">
        <v>1</v>
      </c>
      <c r="H5532">
        <v>1</v>
      </c>
    </row>
    <row r="5533" spans="1:8" x14ac:dyDescent="0.3">
      <c r="A5533" s="281">
        <v>33634</v>
      </c>
      <c r="B5533" s="281" t="s">
        <v>12481</v>
      </c>
      <c r="C5533" s="281" t="s">
        <v>12482</v>
      </c>
      <c r="D5533" s="166">
        <v>1</v>
      </c>
      <c r="E5533" s="166">
        <v>2</v>
      </c>
      <c r="F5533" s="281" t="s">
        <v>10050</v>
      </c>
      <c r="G5533">
        <v>1</v>
      </c>
      <c r="H5533">
        <v>1</v>
      </c>
    </row>
    <row r="5534" spans="1:8" x14ac:dyDescent="0.3">
      <c r="A5534" s="281">
        <v>33635</v>
      </c>
      <c r="B5534" s="281" t="s">
        <v>12483</v>
      </c>
      <c r="C5534" s="281" t="s">
        <v>12484</v>
      </c>
      <c r="D5534" s="166">
        <v>1</v>
      </c>
      <c r="E5534" s="166">
        <v>2</v>
      </c>
      <c r="F5534" s="281" t="s">
        <v>10050</v>
      </c>
      <c r="G5534">
        <v>1</v>
      </c>
      <c r="H5534">
        <v>1</v>
      </c>
    </row>
    <row r="5535" spans="1:8" x14ac:dyDescent="0.3">
      <c r="A5535" s="281">
        <v>33636</v>
      </c>
      <c r="B5535" s="281" t="s">
        <v>12485</v>
      </c>
      <c r="C5535" s="281" t="s">
        <v>12486</v>
      </c>
      <c r="D5535" s="166">
        <v>1</v>
      </c>
      <c r="E5535" s="166">
        <v>2</v>
      </c>
      <c r="F5535" s="281" t="s">
        <v>10050</v>
      </c>
      <c r="G5535">
        <v>1</v>
      </c>
      <c r="H5535">
        <v>1</v>
      </c>
    </row>
    <row r="5536" spans="1:8" x14ac:dyDescent="0.3">
      <c r="A5536" s="281">
        <v>33672</v>
      </c>
      <c r="B5536" s="281" t="s">
        <v>12487</v>
      </c>
      <c r="C5536" s="281" t="s">
        <v>12488</v>
      </c>
      <c r="D5536" s="166">
        <v>1</v>
      </c>
      <c r="E5536" s="166">
        <v>2</v>
      </c>
      <c r="F5536" s="281" t="s">
        <v>10050</v>
      </c>
      <c r="G5536">
        <v>1</v>
      </c>
      <c r="H5536">
        <v>1</v>
      </c>
    </row>
    <row r="5537" spans="1:8" x14ac:dyDescent="0.3">
      <c r="A5537" s="281">
        <v>33673</v>
      </c>
      <c r="B5537" s="281" t="s">
        <v>12489</v>
      </c>
      <c r="C5537" s="281" t="s">
        <v>12490</v>
      </c>
      <c r="D5537" s="166">
        <v>2</v>
      </c>
      <c r="E5537" s="166">
        <v>2</v>
      </c>
      <c r="F5537" s="281" t="s">
        <v>10050</v>
      </c>
      <c r="G5537">
        <v>1</v>
      </c>
      <c r="H5537">
        <v>1</v>
      </c>
    </row>
    <row r="5538" spans="1:8" x14ac:dyDescent="0.3">
      <c r="A5538" s="281">
        <v>54927</v>
      </c>
      <c r="B5538" s="281" t="s">
        <v>12491</v>
      </c>
      <c r="C5538" s="281" t="s">
        <v>12492</v>
      </c>
      <c r="D5538" s="166">
        <v>1</v>
      </c>
      <c r="E5538" s="166">
        <v>2</v>
      </c>
      <c r="F5538" s="281" t="s">
        <v>10050</v>
      </c>
      <c r="G5538">
        <v>1</v>
      </c>
      <c r="H5538">
        <v>1</v>
      </c>
    </row>
    <row r="5539" spans="1:8" x14ac:dyDescent="0.3">
      <c r="A5539" s="281">
        <v>33735</v>
      </c>
      <c r="B5539" s="281" t="s">
        <v>12493</v>
      </c>
      <c r="C5539" s="281" t="s">
        <v>12494</v>
      </c>
      <c r="D5539" s="166">
        <v>1</v>
      </c>
      <c r="E5539" s="166">
        <v>2</v>
      </c>
      <c r="F5539" s="281" t="s">
        <v>10050</v>
      </c>
      <c r="G5539">
        <v>1</v>
      </c>
      <c r="H5539">
        <v>1</v>
      </c>
    </row>
    <row r="5540" spans="1:8" x14ac:dyDescent="0.3">
      <c r="A5540" s="281">
        <v>33768</v>
      </c>
      <c r="B5540" s="281" t="s">
        <v>12495</v>
      </c>
      <c r="C5540" s="281" t="s">
        <v>12496</v>
      </c>
      <c r="D5540" s="166">
        <v>1</v>
      </c>
      <c r="E5540" s="166">
        <v>2</v>
      </c>
      <c r="F5540" s="281" t="s">
        <v>10050</v>
      </c>
      <c r="G5540">
        <v>1</v>
      </c>
      <c r="H5540">
        <v>1</v>
      </c>
    </row>
    <row r="5541" spans="1:8" x14ac:dyDescent="0.3">
      <c r="A5541" s="281">
        <v>33772</v>
      </c>
      <c r="B5541" s="281" t="s">
        <v>12497</v>
      </c>
      <c r="C5541" s="281" t="s">
        <v>12498</v>
      </c>
      <c r="D5541" s="166">
        <v>2</v>
      </c>
      <c r="E5541" s="166">
        <v>2</v>
      </c>
      <c r="F5541" s="281" t="s">
        <v>10050</v>
      </c>
      <c r="G5541">
        <v>1</v>
      </c>
      <c r="H5541">
        <v>1</v>
      </c>
    </row>
    <row r="5542" spans="1:8" x14ac:dyDescent="0.3">
      <c r="A5542" s="281">
        <v>33773</v>
      </c>
      <c r="B5542" s="281" t="s">
        <v>12499</v>
      </c>
      <c r="C5542" s="281" t="s">
        <v>12500</v>
      </c>
      <c r="D5542" s="166">
        <v>2</v>
      </c>
      <c r="E5542" s="166">
        <v>2</v>
      </c>
      <c r="F5542" s="281" t="s">
        <v>10050</v>
      </c>
      <c r="G5542">
        <v>1</v>
      </c>
      <c r="H5542">
        <v>1</v>
      </c>
    </row>
    <row r="5543" spans="1:8" x14ac:dyDescent="0.3">
      <c r="A5543" s="281">
        <v>33774</v>
      </c>
      <c r="B5543" s="281" t="s">
        <v>12501</v>
      </c>
      <c r="C5543" s="281" t="s">
        <v>12502</v>
      </c>
      <c r="D5543" s="166">
        <v>2</v>
      </c>
      <c r="E5543" s="166">
        <v>2</v>
      </c>
      <c r="F5543" s="281" t="s">
        <v>10050</v>
      </c>
      <c r="G5543">
        <v>1</v>
      </c>
      <c r="H5543">
        <v>1</v>
      </c>
    </row>
    <row r="5544" spans="1:8" x14ac:dyDescent="0.3">
      <c r="A5544" s="281">
        <v>33780</v>
      </c>
      <c r="B5544" s="281" t="s">
        <v>12503</v>
      </c>
      <c r="C5544" s="281" t="s">
        <v>12504</v>
      </c>
      <c r="D5544" s="166">
        <v>1</v>
      </c>
      <c r="E5544" s="166">
        <v>2</v>
      </c>
      <c r="F5544" s="281" t="s">
        <v>10050</v>
      </c>
      <c r="G5544">
        <v>1</v>
      </c>
      <c r="H5544">
        <v>1</v>
      </c>
    </row>
    <row r="5545" spans="1:8" x14ac:dyDescent="0.3">
      <c r="A5545" s="281">
        <v>33795</v>
      </c>
      <c r="B5545" s="281" t="s">
        <v>12505</v>
      </c>
      <c r="C5545" s="281" t="s">
        <v>12506</v>
      </c>
      <c r="D5545" s="166">
        <v>3</v>
      </c>
      <c r="E5545" s="166">
        <v>2</v>
      </c>
      <c r="F5545" s="281" t="s">
        <v>10050</v>
      </c>
      <c r="G5545">
        <v>1</v>
      </c>
      <c r="H5545">
        <v>1</v>
      </c>
    </row>
    <row r="5546" spans="1:8" x14ac:dyDescent="0.3">
      <c r="A5546" s="281">
        <v>33796</v>
      </c>
      <c r="B5546" s="281" t="s">
        <v>12507</v>
      </c>
      <c r="C5546" s="281" t="s">
        <v>12508</v>
      </c>
      <c r="D5546" s="166">
        <v>2</v>
      </c>
      <c r="E5546" s="166">
        <v>2</v>
      </c>
      <c r="F5546" s="281" t="s">
        <v>10050</v>
      </c>
      <c r="G5546">
        <v>1</v>
      </c>
      <c r="H5546">
        <v>1</v>
      </c>
    </row>
    <row r="5547" spans="1:8" x14ac:dyDescent="0.3">
      <c r="A5547" s="281">
        <v>33799</v>
      </c>
      <c r="B5547" s="281" t="s">
        <v>12509</v>
      </c>
      <c r="C5547" s="281" t="s">
        <v>12510</v>
      </c>
      <c r="D5547" s="166">
        <v>1</v>
      </c>
      <c r="E5547" s="166">
        <v>2</v>
      </c>
      <c r="F5547" s="281" t="s">
        <v>10050</v>
      </c>
      <c r="G5547">
        <v>1</v>
      </c>
      <c r="H5547">
        <v>1</v>
      </c>
    </row>
    <row r="5548" spans="1:8" x14ac:dyDescent="0.3">
      <c r="A5548" s="281">
        <v>33804</v>
      </c>
      <c r="B5548" s="281" t="s">
        <v>12511</v>
      </c>
      <c r="C5548" s="281" t="s">
        <v>12512</v>
      </c>
      <c r="D5548" s="166">
        <v>1</v>
      </c>
      <c r="E5548" s="166">
        <v>2</v>
      </c>
      <c r="F5548" s="281" t="s">
        <v>10050</v>
      </c>
      <c r="G5548">
        <v>1</v>
      </c>
      <c r="H5548">
        <v>1</v>
      </c>
    </row>
    <row r="5549" spans="1:8" x14ac:dyDescent="0.3">
      <c r="A5549" s="281">
        <v>33821</v>
      </c>
      <c r="B5549" s="281" t="s">
        <v>12513</v>
      </c>
      <c r="C5549" s="281" t="s">
        <v>12514</v>
      </c>
      <c r="D5549" s="166">
        <v>1</v>
      </c>
      <c r="E5549" s="166">
        <v>2</v>
      </c>
      <c r="F5549" s="281" t="s">
        <v>10050</v>
      </c>
      <c r="G5549">
        <v>1</v>
      </c>
      <c r="H5549">
        <v>1</v>
      </c>
    </row>
    <row r="5550" spans="1:8" x14ac:dyDescent="0.3">
      <c r="A5550" s="281">
        <v>59158</v>
      </c>
      <c r="B5550" s="281" t="s">
        <v>12515</v>
      </c>
      <c r="C5550" s="281" t="s">
        <v>12516</v>
      </c>
      <c r="D5550" s="166">
        <v>1</v>
      </c>
      <c r="E5550" s="166">
        <v>2</v>
      </c>
      <c r="F5550" s="281" t="s">
        <v>10050</v>
      </c>
      <c r="G5550">
        <v>1</v>
      </c>
      <c r="H5550">
        <v>1</v>
      </c>
    </row>
    <row r="5551" spans="1:8" x14ac:dyDescent="0.3">
      <c r="A5551" s="281">
        <v>33840</v>
      </c>
      <c r="B5551" s="281" t="s">
        <v>12517</v>
      </c>
      <c r="C5551" s="281" t="s">
        <v>12518</v>
      </c>
      <c r="D5551" s="166">
        <v>1</v>
      </c>
      <c r="E5551" s="166">
        <v>2</v>
      </c>
      <c r="F5551" s="281" t="s">
        <v>10050</v>
      </c>
      <c r="G5551">
        <v>1</v>
      </c>
      <c r="H5551">
        <v>1</v>
      </c>
    </row>
    <row r="5552" spans="1:8" x14ac:dyDescent="0.3">
      <c r="A5552" s="281">
        <v>33842</v>
      </c>
      <c r="B5552" s="281" t="s">
        <v>12519</v>
      </c>
      <c r="C5552" s="281" t="s">
        <v>12520</v>
      </c>
      <c r="D5552" s="166">
        <v>2</v>
      </c>
      <c r="E5552" s="166">
        <v>2</v>
      </c>
      <c r="F5552" s="281" t="s">
        <v>10050</v>
      </c>
      <c r="G5552">
        <v>1</v>
      </c>
      <c r="H5552">
        <v>1</v>
      </c>
    </row>
    <row r="5553" spans="1:8" x14ac:dyDescent="0.3">
      <c r="A5553" s="6">
        <v>33851</v>
      </c>
      <c r="B5553" s="6" t="s">
        <v>12521</v>
      </c>
      <c r="C5553" s="6" t="s">
        <v>12522</v>
      </c>
      <c r="D5553" s="55">
        <v>1</v>
      </c>
      <c r="E5553" s="55">
        <v>2</v>
      </c>
      <c r="F5553" s="6" t="s">
        <v>10050</v>
      </c>
      <c r="G5553">
        <v>0</v>
      </c>
      <c r="H5553">
        <v>1</v>
      </c>
    </row>
    <row r="5554" spans="1:8" x14ac:dyDescent="0.3">
      <c r="A5554" s="281">
        <v>33853</v>
      </c>
      <c r="B5554" s="281" t="s">
        <v>12523</v>
      </c>
      <c r="C5554" s="281" t="s">
        <v>12524</v>
      </c>
      <c r="D5554" s="166">
        <v>2</v>
      </c>
      <c r="E5554" s="166">
        <v>2</v>
      </c>
      <c r="F5554" s="281" t="s">
        <v>10050</v>
      </c>
      <c r="G5554">
        <v>1</v>
      </c>
      <c r="H5554">
        <v>1</v>
      </c>
    </row>
    <row r="5555" spans="1:8" x14ac:dyDescent="0.3">
      <c r="A5555" s="281">
        <v>33855</v>
      </c>
      <c r="B5555" s="281" t="s">
        <v>12525</v>
      </c>
      <c r="C5555" s="281" t="s">
        <v>12526</v>
      </c>
      <c r="D5555" s="166">
        <v>1</v>
      </c>
      <c r="E5555" s="166">
        <v>2</v>
      </c>
      <c r="F5555" s="281" t="s">
        <v>10050</v>
      </c>
      <c r="G5555">
        <v>1</v>
      </c>
      <c r="H5555">
        <v>1</v>
      </c>
    </row>
    <row r="5556" spans="1:8" x14ac:dyDescent="0.3">
      <c r="A5556" s="281">
        <v>33856</v>
      </c>
      <c r="B5556" s="281" t="s">
        <v>12527</v>
      </c>
      <c r="C5556" s="281" t="s">
        <v>12528</v>
      </c>
      <c r="D5556" s="166">
        <v>1</v>
      </c>
      <c r="E5556" s="166">
        <v>2</v>
      </c>
      <c r="F5556" s="281" t="s">
        <v>10050</v>
      </c>
      <c r="G5556">
        <v>1</v>
      </c>
      <c r="H5556">
        <v>1</v>
      </c>
    </row>
    <row r="5557" spans="1:8" x14ac:dyDescent="0.3">
      <c r="A5557" s="281">
        <v>33862</v>
      </c>
      <c r="B5557" s="281" t="s">
        <v>12529</v>
      </c>
      <c r="C5557" s="281" t="s">
        <v>12530</v>
      </c>
      <c r="D5557" s="166">
        <v>1</v>
      </c>
      <c r="E5557" s="166">
        <v>2</v>
      </c>
      <c r="F5557" s="281" t="s">
        <v>10050</v>
      </c>
      <c r="G5557">
        <v>1</v>
      </c>
      <c r="H5557">
        <v>0</v>
      </c>
    </row>
    <row r="5558" spans="1:8" x14ac:dyDescent="0.3">
      <c r="A5558" s="281">
        <v>33864</v>
      </c>
      <c r="B5558" s="281" t="s">
        <v>12531</v>
      </c>
      <c r="C5558" s="281" t="s">
        <v>12532</v>
      </c>
      <c r="D5558" s="166">
        <v>1</v>
      </c>
      <c r="E5558" s="166">
        <v>2</v>
      </c>
      <c r="F5558" s="281" t="s">
        <v>10050</v>
      </c>
      <c r="G5558">
        <v>1</v>
      </c>
      <c r="H5558">
        <v>1</v>
      </c>
    </row>
    <row r="5559" spans="1:8" x14ac:dyDescent="0.3">
      <c r="A5559" s="281">
        <v>33873</v>
      </c>
      <c r="B5559" s="281" t="s">
        <v>12533</v>
      </c>
      <c r="C5559" s="281" t="s">
        <v>12534</v>
      </c>
      <c r="D5559" s="166">
        <v>1</v>
      </c>
      <c r="E5559" s="166">
        <v>2</v>
      </c>
      <c r="F5559" s="281" t="s">
        <v>10050</v>
      </c>
      <c r="G5559">
        <v>1</v>
      </c>
      <c r="H5559">
        <v>1</v>
      </c>
    </row>
    <row r="5560" spans="1:8" x14ac:dyDescent="0.3">
      <c r="A5560" s="281">
        <v>33889</v>
      </c>
      <c r="B5560" s="281" t="s">
        <v>12535</v>
      </c>
      <c r="C5560" s="281" t="s">
        <v>12536</v>
      </c>
      <c r="D5560" s="166">
        <v>2</v>
      </c>
      <c r="E5560" s="166">
        <v>2</v>
      </c>
      <c r="F5560" s="281" t="s">
        <v>10050</v>
      </c>
      <c r="G5560">
        <v>1</v>
      </c>
      <c r="H5560">
        <v>1</v>
      </c>
    </row>
    <row r="5561" spans="1:8" x14ac:dyDescent="0.3">
      <c r="A5561" s="281">
        <v>33905</v>
      </c>
      <c r="B5561" s="281" t="s">
        <v>12537</v>
      </c>
      <c r="C5561" s="281" t="s">
        <v>12538</v>
      </c>
      <c r="D5561" s="166">
        <v>2</v>
      </c>
      <c r="E5561" s="166">
        <v>2</v>
      </c>
      <c r="F5561" s="281" t="s">
        <v>10050</v>
      </c>
      <c r="G5561">
        <v>1</v>
      </c>
      <c r="H5561">
        <v>1</v>
      </c>
    </row>
    <row r="5562" spans="1:8" x14ac:dyDescent="0.3">
      <c r="A5562" s="281">
        <v>33907</v>
      </c>
      <c r="B5562" s="281" t="s">
        <v>12539</v>
      </c>
      <c r="C5562" s="281" t="s">
        <v>12540</v>
      </c>
      <c r="D5562" s="166">
        <v>1</v>
      </c>
      <c r="E5562" s="166">
        <v>2</v>
      </c>
      <c r="F5562" s="281" t="s">
        <v>10050</v>
      </c>
      <c r="G5562">
        <v>1</v>
      </c>
      <c r="H5562">
        <v>1</v>
      </c>
    </row>
    <row r="5563" spans="1:8" x14ac:dyDescent="0.3">
      <c r="A5563" s="281">
        <v>33934</v>
      </c>
      <c r="B5563" s="281" t="s">
        <v>12541</v>
      </c>
      <c r="C5563" s="281" t="s">
        <v>12542</v>
      </c>
      <c r="D5563" s="166">
        <v>1</v>
      </c>
      <c r="E5563" s="166">
        <v>2</v>
      </c>
      <c r="F5563" s="281" t="s">
        <v>10050</v>
      </c>
      <c r="G5563">
        <v>1</v>
      </c>
      <c r="H5563">
        <v>1</v>
      </c>
    </row>
    <row r="5564" spans="1:8" x14ac:dyDescent="0.3">
      <c r="A5564" s="281">
        <v>33950</v>
      </c>
      <c r="B5564" s="281" t="s">
        <v>12543</v>
      </c>
      <c r="C5564" s="281" t="s">
        <v>12544</v>
      </c>
      <c r="D5564" s="166">
        <v>1</v>
      </c>
      <c r="E5564" s="166">
        <v>2</v>
      </c>
      <c r="F5564" s="281" t="s">
        <v>10050</v>
      </c>
      <c r="G5564">
        <v>1</v>
      </c>
      <c r="H5564">
        <v>1</v>
      </c>
    </row>
    <row r="5565" spans="1:8" x14ac:dyDescent="0.3">
      <c r="A5565" s="281">
        <v>33952</v>
      </c>
      <c r="B5565" s="281" t="s">
        <v>12545</v>
      </c>
      <c r="C5565" s="281" t="s">
        <v>12546</v>
      </c>
      <c r="D5565" s="166">
        <v>1</v>
      </c>
      <c r="E5565" s="166">
        <v>2</v>
      </c>
      <c r="F5565" s="281" t="s">
        <v>10050</v>
      </c>
      <c r="G5565">
        <v>1</v>
      </c>
      <c r="H5565">
        <v>1</v>
      </c>
    </row>
    <row r="5566" spans="1:8" x14ac:dyDescent="0.3">
      <c r="A5566" s="281">
        <v>33981</v>
      </c>
      <c r="B5566" s="281" t="s">
        <v>12547</v>
      </c>
      <c r="C5566" s="281" t="s">
        <v>12548</v>
      </c>
      <c r="D5566" s="166">
        <v>1</v>
      </c>
      <c r="E5566" s="166">
        <v>2</v>
      </c>
      <c r="F5566" s="281" t="s">
        <v>10050</v>
      </c>
      <c r="G5566">
        <v>1</v>
      </c>
      <c r="H5566">
        <v>1</v>
      </c>
    </row>
    <row r="5567" spans="1:8" x14ac:dyDescent="0.3">
      <c r="A5567" s="281">
        <v>33552</v>
      </c>
      <c r="B5567" s="281" t="s">
        <v>12549</v>
      </c>
      <c r="C5567" s="281" t="s">
        <v>12550</v>
      </c>
      <c r="D5567" s="166">
        <v>1</v>
      </c>
      <c r="E5567" s="166">
        <v>2</v>
      </c>
      <c r="F5567" s="281" t="s">
        <v>10050</v>
      </c>
      <c r="G5567">
        <v>1</v>
      </c>
      <c r="H5567">
        <v>1</v>
      </c>
    </row>
    <row r="5568" spans="1:8" x14ac:dyDescent="0.3">
      <c r="A5568" s="281">
        <v>33619</v>
      </c>
      <c r="B5568" s="281" t="s">
        <v>12551</v>
      </c>
      <c r="C5568" s="281" t="s">
        <v>12552</v>
      </c>
      <c r="D5568" s="166">
        <v>1</v>
      </c>
      <c r="E5568" s="166">
        <v>2</v>
      </c>
      <c r="F5568" s="281" t="s">
        <v>10050</v>
      </c>
      <c r="G5568">
        <v>1</v>
      </c>
      <c r="H5568">
        <v>1</v>
      </c>
    </row>
    <row r="5569" spans="1:8" x14ac:dyDescent="0.3">
      <c r="A5569" s="281">
        <v>33633</v>
      </c>
      <c r="B5569" s="281" t="s">
        <v>12553</v>
      </c>
      <c r="C5569" s="281" t="s">
        <v>12554</v>
      </c>
      <c r="D5569" s="166">
        <v>1</v>
      </c>
      <c r="E5569" s="166">
        <v>2</v>
      </c>
      <c r="F5569" s="281" t="s">
        <v>10050</v>
      </c>
      <c r="G5569">
        <v>1</v>
      </c>
      <c r="H5569">
        <v>1</v>
      </c>
    </row>
    <row r="5570" spans="1:8" x14ac:dyDescent="0.3">
      <c r="A5570" s="281">
        <v>33814</v>
      </c>
      <c r="B5570" s="281" t="s">
        <v>12555</v>
      </c>
      <c r="C5570" s="281" t="s">
        <v>12556</v>
      </c>
      <c r="D5570" s="166">
        <v>1</v>
      </c>
      <c r="E5570" s="166">
        <v>2</v>
      </c>
      <c r="F5570" s="281" t="s">
        <v>10050</v>
      </c>
      <c r="G5570">
        <v>1</v>
      </c>
      <c r="H5570">
        <v>1</v>
      </c>
    </row>
    <row r="5571" spans="1:8" x14ac:dyDescent="0.3">
      <c r="A5571" s="281">
        <v>33703</v>
      </c>
      <c r="B5571" s="281" t="s">
        <v>12557</v>
      </c>
      <c r="C5571" s="281" t="s">
        <v>12558</v>
      </c>
      <c r="D5571" s="166">
        <v>2</v>
      </c>
      <c r="E5571" s="166">
        <v>2</v>
      </c>
      <c r="F5571" s="281" t="s">
        <v>10050</v>
      </c>
      <c r="G5571">
        <v>1</v>
      </c>
      <c r="H5571">
        <v>1</v>
      </c>
    </row>
    <row r="5572" spans="1:8" x14ac:dyDescent="0.3">
      <c r="A5572" s="281">
        <v>145125</v>
      </c>
      <c r="B5572" s="281" t="s">
        <v>12559</v>
      </c>
      <c r="C5572" s="281" t="s">
        <v>12560</v>
      </c>
      <c r="D5572" s="166">
        <v>1</v>
      </c>
      <c r="E5572" s="166">
        <v>2</v>
      </c>
      <c r="F5572" s="281" t="s">
        <v>10050</v>
      </c>
      <c r="G5572">
        <v>1</v>
      </c>
      <c r="H5572">
        <v>1</v>
      </c>
    </row>
    <row r="5573" spans="1:8" x14ac:dyDescent="0.3">
      <c r="A5573" s="281">
        <v>21643</v>
      </c>
      <c r="B5573" s="281" t="s">
        <v>12561</v>
      </c>
      <c r="C5573" s="281" t="s">
        <v>12562</v>
      </c>
      <c r="D5573" s="166">
        <v>2</v>
      </c>
      <c r="E5573" s="166">
        <v>2</v>
      </c>
      <c r="F5573" s="281" t="s">
        <v>10050</v>
      </c>
      <c r="G5573">
        <v>1</v>
      </c>
      <c r="H5573">
        <v>1</v>
      </c>
    </row>
    <row r="5574" spans="1:8" x14ac:dyDescent="0.3">
      <c r="A5574" s="281">
        <v>120707</v>
      </c>
      <c r="B5574" s="281" t="s">
        <v>12563</v>
      </c>
      <c r="C5574" s="281" t="s">
        <v>12564</v>
      </c>
      <c r="D5574" s="166">
        <v>1</v>
      </c>
      <c r="E5574" s="166">
        <v>2</v>
      </c>
      <c r="F5574" s="281" t="s">
        <v>10050</v>
      </c>
      <c r="G5574">
        <v>1</v>
      </c>
      <c r="H5574">
        <v>1</v>
      </c>
    </row>
    <row r="5575" spans="1:8" x14ac:dyDescent="0.3">
      <c r="A5575" s="281">
        <v>121331</v>
      </c>
      <c r="B5575" s="281" t="s">
        <v>12565</v>
      </c>
      <c r="C5575" s="281" t="s">
        <v>12566</v>
      </c>
      <c r="D5575" s="166">
        <v>1</v>
      </c>
      <c r="E5575" s="166">
        <v>2</v>
      </c>
      <c r="F5575" s="281" t="s">
        <v>10050</v>
      </c>
      <c r="G5575">
        <v>1</v>
      </c>
      <c r="H5575">
        <v>0</v>
      </c>
    </row>
    <row r="5576" spans="1:8" x14ac:dyDescent="0.3">
      <c r="A5576" s="281">
        <v>120071</v>
      </c>
      <c r="B5576" s="281" t="s">
        <v>12567</v>
      </c>
      <c r="C5576" s="281" t="s">
        <v>12568</v>
      </c>
      <c r="D5576" s="166">
        <v>1</v>
      </c>
      <c r="E5576" s="166">
        <v>2</v>
      </c>
      <c r="F5576" s="281" t="s">
        <v>10050</v>
      </c>
      <c r="G5576">
        <v>1</v>
      </c>
      <c r="H5576">
        <v>1</v>
      </c>
    </row>
    <row r="5577" spans="1:8" x14ac:dyDescent="0.3">
      <c r="A5577" s="281">
        <v>120089</v>
      </c>
      <c r="B5577" s="281" t="s">
        <v>12569</v>
      </c>
      <c r="C5577" s="281" t="s">
        <v>12570</v>
      </c>
      <c r="D5577" s="166">
        <v>1</v>
      </c>
      <c r="E5577" s="166">
        <v>2</v>
      </c>
      <c r="F5577" s="281" t="s">
        <v>10050</v>
      </c>
      <c r="G5577">
        <v>1</v>
      </c>
      <c r="H5577">
        <v>1</v>
      </c>
    </row>
    <row r="5578" spans="1:8" x14ac:dyDescent="0.3">
      <c r="A5578" s="281">
        <v>120226</v>
      </c>
      <c r="B5578" s="281" t="s">
        <v>12571</v>
      </c>
      <c r="C5578" s="281" t="s">
        <v>12572</v>
      </c>
      <c r="D5578" s="166">
        <v>2</v>
      </c>
      <c r="E5578" s="166">
        <v>2</v>
      </c>
      <c r="F5578" s="281" t="s">
        <v>10050</v>
      </c>
      <c r="G5578">
        <v>1</v>
      </c>
      <c r="H5578">
        <v>1</v>
      </c>
    </row>
    <row r="5579" spans="1:8" x14ac:dyDescent="0.3">
      <c r="A5579" s="281">
        <v>120278</v>
      </c>
      <c r="B5579" s="281" t="s">
        <v>12573</v>
      </c>
      <c r="C5579" s="281" t="s">
        <v>12574</v>
      </c>
      <c r="D5579" s="166">
        <v>1</v>
      </c>
      <c r="E5579" s="166">
        <v>2</v>
      </c>
      <c r="F5579" s="281" t="s">
        <v>10050</v>
      </c>
      <c r="G5579">
        <v>1</v>
      </c>
      <c r="H5579">
        <v>1</v>
      </c>
    </row>
    <row r="5580" spans="1:8" x14ac:dyDescent="0.3">
      <c r="A5580" s="281">
        <v>120345</v>
      </c>
      <c r="B5580" s="281" t="s">
        <v>12575</v>
      </c>
      <c r="C5580" s="281" t="s">
        <v>12576</v>
      </c>
      <c r="D5580" s="166">
        <v>1</v>
      </c>
      <c r="E5580" s="166">
        <v>2</v>
      </c>
      <c r="F5580" s="281" t="s">
        <v>10050</v>
      </c>
      <c r="G5580">
        <v>1</v>
      </c>
      <c r="H5580">
        <v>1</v>
      </c>
    </row>
    <row r="5581" spans="1:8" x14ac:dyDescent="0.3">
      <c r="A5581" s="281">
        <v>120346</v>
      </c>
      <c r="B5581" s="281" t="s">
        <v>12577</v>
      </c>
      <c r="C5581" s="281" t="s">
        <v>12578</v>
      </c>
      <c r="D5581" s="166">
        <v>1</v>
      </c>
      <c r="E5581" s="166">
        <v>2</v>
      </c>
      <c r="F5581" s="281" t="s">
        <v>10050</v>
      </c>
      <c r="G5581">
        <v>1</v>
      </c>
      <c r="H5581">
        <v>1</v>
      </c>
    </row>
    <row r="5582" spans="1:8" x14ac:dyDescent="0.3">
      <c r="A5582" s="281">
        <v>120362</v>
      </c>
      <c r="B5582" s="281" t="s">
        <v>12579</v>
      </c>
      <c r="C5582" s="281" t="s">
        <v>12580</v>
      </c>
      <c r="D5582" s="166">
        <v>1</v>
      </c>
      <c r="E5582" s="166">
        <v>2</v>
      </c>
      <c r="F5582" s="281" t="s">
        <v>10050</v>
      </c>
      <c r="G5582">
        <v>1</v>
      </c>
      <c r="H5582">
        <v>1</v>
      </c>
    </row>
    <row r="5583" spans="1:8" x14ac:dyDescent="0.3">
      <c r="A5583" s="281">
        <v>12810</v>
      </c>
      <c r="B5583" s="281" t="s">
        <v>12581</v>
      </c>
      <c r="C5583" s="281" t="s">
        <v>12582</v>
      </c>
      <c r="D5583" s="166">
        <v>1</v>
      </c>
      <c r="E5583" s="166">
        <v>2</v>
      </c>
      <c r="F5583" s="281" t="s">
        <v>10050</v>
      </c>
      <c r="G5583">
        <v>1</v>
      </c>
      <c r="H5583">
        <v>1</v>
      </c>
    </row>
    <row r="5584" spans="1:8" x14ac:dyDescent="0.3">
      <c r="A5584" s="281">
        <v>120472</v>
      </c>
      <c r="B5584" s="281" t="s">
        <v>12583</v>
      </c>
      <c r="C5584" s="281" t="s">
        <v>12584</v>
      </c>
      <c r="D5584" s="166">
        <v>2</v>
      </c>
      <c r="E5584" s="166">
        <v>2</v>
      </c>
      <c r="F5584" s="281" t="s">
        <v>10050</v>
      </c>
      <c r="G5584">
        <v>1</v>
      </c>
      <c r="H5584">
        <v>1</v>
      </c>
    </row>
    <row r="5585" spans="1:8" x14ac:dyDescent="0.3">
      <c r="A5585" s="281">
        <v>120512</v>
      </c>
      <c r="B5585" s="281" t="s">
        <v>12585</v>
      </c>
      <c r="C5585" s="281" t="s">
        <v>12586</v>
      </c>
      <c r="D5585" s="166">
        <v>1</v>
      </c>
      <c r="E5585" s="166">
        <v>2</v>
      </c>
      <c r="F5585" s="281" t="s">
        <v>10050</v>
      </c>
      <c r="G5585">
        <v>1</v>
      </c>
      <c r="H5585">
        <v>0</v>
      </c>
    </row>
    <row r="5586" spans="1:8" x14ac:dyDescent="0.3">
      <c r="A5586" s="281">
        <v>15556</v>
      </c>
      <c r="B5586" s="281" t="s">
        <v>12587</v>
      </c>
      <c r="C5586" s="281" t="s">
        <v>12588</v>
      </c>
      <c r="D5586" s="166">
        <v>2</v>
      </c>
      <c r="E5586" s="166">
        <v>2</v>
      </c>
      <c r="F5586" s="281" t="s">
        <v>10050</v>
      </c>
      <c r="G5586">
        <v>1</v>
      </c>
      <c r="H5586">
        <v>1</v>
      </c>
    </row>
    <row r="5587" spans="1:8" x14ac:dyDescent="0.3">
      <c r="A5587" s="281">
        <v>120552</v>
      </c>
      <c r="B5587" s="281" t="s">
        <v>12589</v>
      </c>
      <c r="C5587" s="281" t="s">
        <v>12590</v>
      </c>
      <c r="D5587" s="166">
        <v>2</v>
      </c>
      <c r="E5587" s="166">
        <v>2</v>
      </c>
      <c r="F5587" s="281" t="s">
        <v>10050</v>
      </c>
      <c r="G5587">
        <v>1</v>
      </c>
      <c r="H5587">
        <v>1</v>
      </c>
    </row>
    <row r="5588" spans="1:8" x14ac:dyDescent="0.3">
      <c r="A5588" s="281">
        <v>120554</v>
      </c>
      <c r="B5588" s="281" t="s">
        <v>12591</v>
      </c>
      <c r="C5588" s="281" t="s">
        <v>12592</v>
      </c>
      <c r="D5588" s="166">
        <v>1</v>
      </c>
      <c r="E5588" s="166">
        <v>2</v>
      </c>
      <c r="F5588" s="281" t="s">
        <v>10050</v>
      </c>
      <c r="G5588">
        <v>1</v>
      </c>
      <c r="H5588">
        <v>1</v>
      </c>
    </row>
    <row r="5589" spans="1:8" x14ac:dyDescent="0.3">
      <c r="A5589" s="281">
        <v>120564</v>
      </c>
      <c r="B5589" s="281" t="s">
        <v>12593</v>
      </c>
      <c r="C5589" s="281" t="s">
        <v>12594</v>
      </c>
      <c r="D5589" s="166">
        <v>1</v>
      </c>
      <c r="E5589" s="166">
        <v>2</v>
      </c>
      <c r="F5589" s="281" t="s">
        <v>10050</v>
      </c>
      <c r="G5589">
        <v>1</v>
      </c>
      <c r="H5589">
        <v>1</v>
      </c>
    </row>
    <row r="5590" spans="1:8" x14ac:dyDescent="0.3">
      <c r="A5590" s="281">
        <v>120606</v>
      </c>
      <c r="B5590" s="281" t="s">
        <v>12595</v>
      </c>
      <c r="C5590" s="281" t="s">
        <v>12596</v>
      </c>
      <c r="D5590" s="166">
        <v>1</v>
      </c>
      <c r="E5590" s="166">
        <v>2</v>
      </c>
      <c r="F5590" s="281" t="s">
        <v>10050</v>
      </c>
      <c r="G5590">
        <v>1</v>
      </c>
      <c r="H5590">
        <v>0</v>
      </c>
    </row>
    <row r="5591" spans="1:8" x14ac:dyDescent="0.3">
      <c r="A5591" s="281">
        <v>120614</v>
      </c>
      <c r="B5591" s="281" t="s">
        <v>12597</v>
      </c>
      <c r="C5591" s="281" t="s">
        <v>12598</v>
      </c>
      <c r="D5591" s="166">
        <v>1</v>
      </c>
      <c r="E5591" s="166">
        <v>2</v>
      </c>
      <c r="F5591" s="281" t="s">
        <v>10050</v>
      </c>
      <c r="G5591">
        <v>1</v>
      </c>
      <c r="H5591">
        <v>1</v>
      </c>
    </row>
    <row r="5592" spans="1:8" x14ac:dyDescent="0.3">
      <c r="A5592" s="6">
        <v>19237</v>
      </c>
      <c r="B5592" s="6" t="s">
        <v>12599</v>
      </c>
      <c r="C5592" s="6" t="s">
        <v>12600</v>
      </c>
      <c r="D5592" s="55">
        <v>2</v>
      </c>
      <c r="E5592" s="55">
        <v>2</v>
      </c>
      <c r="F5592" s="6" t="s">
        <v>10050</v>
      </c>
      <c r="G5592">
        <v>0</v>
      </c>
      <c r="H5592">
        <v>1</v>
      </c>
    </row>
    <row r="5593" spans="1:8" x14ac:dyDescent="0.3">
      <c r="A5593" s="281">
        <v>19435</v>
      </c>
      <c r="B5593" s="281" t="s">
        <v>12601</v>
      </c>
      <c r="C5593" s="281" t="s">
        <v>4521</v>
      </c>
      <c r="D5593" s="166">
        <v>2</v>
      </c>
      <c r="E5593" s="166">
        <v>2</v>
      </c>
      <c r="F5593" s="281" t="s">
        <v>10050</v>
      </c>
      <c r="G5593">
        <v>1</v>
      </c>
      <c r="H5593">
        <v>0</v>
      </c>
    </row>
    <row r="5594" spans="1:8" x14ac:dyDescent="0.3">
      <c r="A5594" s="281">
        <v>120682</v>
      </c>
      <c r="B5594" s="281" t="s">
        <v>12602</v>
      </c>
      <c r="C5594" s="281" t="s">
        <v>12603</v>
      </c>
      <c r="D5594" s="166">
        <v>1</v>
      </c>
      <c r="E5594" s="166">
        <v>2</v>
      </c>
      <c r="F5594" s="281" t="s">
        <v>10050</v>
      </c>
      <c r="G5594">
        <v>1</v>
      </c>
      <c r="H5594">
        <v>1</v>
      </c>
    </row>
    <row r="5595" spans="1:8" x14ac:dyDescent="0.3">
      <c r="A5595" s="281">
        <v>120698</v>
      </c>
      <c r="B5595" s="281" t="s">
        <v>12604</v>
      </c>
      <c r="C5595" s="281" t="s">
        <v>12605</v>
      </c>
      <c r="D5595" s="166">
        <v>1</v>
      </c>
      <c r="E5595" s="166">
        <v>2</v>
      </c>
      <c r="F5595" s="281" t="s">
        <v>10050</v>
      </c>
      <c r="G5595">
        <v>1</v>
      </c>
      <c r="H5595">
        <v>1</v>
      </c>
    </row>
    <row r="5596" spans="1:8" x14ac:dyDescent="0.3">
      <c r="A5596" s="281">
        <v>20295</v>
      </c>
      <c r="B5596" s="281" t="s">
        <v>12606</v>
      </c>
      <c r="C5596" s="281" t="s">
        <v>12607</v>
      </c>
      <c r="D5596" s="166">
        <v>1</v>
      </c>
      <c r="E5596" s="166">
        <v>2</v>
      </c>
      <c r="F5596" s="281" t="s">
        <v>10050</v>
      </c>
      <c r="G5596">
        <v>1</v>
      </c>
      <c r="H5596">
        <v>1</v>
      </c>
    </row>
    <row r="5597" spans="1:8" x14ac:dyDescent="0.3">
      <c r="A5597" s="281">
        <v>120742</v>
      </c>
      <c r="B5597" s="281" t="s">
        <v>12608</v>
      </c>
      <c r="C5597" s="281" t="s">
        <v>12609</v>
      </c>
      <c r="D5597" s="166">
        <v>1</v>
      </c>
      <c r="E5597" s="166">
        <v>2</v>
      </c>
      <c r="F5597" s="281" t="s">
        <v>10050</v>
      </c>
      <c r="G5597">
        <v>1</v>
      </c>
      <c r="H5597">
        <v>1</v>
      </c>
    </row>
    <row r="5598" spans="1:8" x14ac:dyDescent="0.3">
      <c r="A5598" s="281">
        <v>20459</v>
      </c>
      <c r="B5598" s="281" t="s">
        <v>12610</v>
      </c>
      <c r="C5598" s="281" t="s">
        <v>12611</v>
      </c>
      <c r="D5598" s="166">
        <v>1</v>
      </c>
      <c r="E5598" s="166">
        <v>2</v>
      </c>
      <c r="F5598" s="281" t="s">
        <v>10050</v>
      </c>
      <c r="G5598">
        <v>1</v>
      </c>
      <c r="H5598">
        <v>1</v>
      </c>
    </row>
    <row r="5599" spans="1:8" x14ac:dyDescent="0.3">
      <c r="A5599" s="281">
        <v>120765</v>
      </c>
      <c r="B5599" s="281" t="s">
        <v>12612</v>
      </c>
      <c r="C5599" s="281" t="s">
        <v>12613</v>
      </c>
      <c r="D5599" s="166">
        <v>1</v>
      </c>
      <c r="E5599" s="166">
        <v>2</v>
      </c>
      <c r="F5599" s="281" t="s">
        <v>10050</v>
      </c>
      <c r="G5599">
        <v>1</v>
      </c>
      <c r="H5599">
        <v>1</v>
      </c>
    </row>
    <row r="5600" spans="1:8" x14ac:dyDescent="0.3">
      <c r="A5600" s="281">
        <v>120781</v>
      </c>
      <c r="B5600" s="281" t="s">
        <v>12614</v>
      </c>
      <c r="C5600" s="281" t="s">
        <v>12615</v>
      </c>
      <c r="D5600" s="166">
        <v>1</v>
      </c>
      <c r="E5600" s="166">
        <v>2</v>
      </c>
      <c r="F5600" s="281" t="s">
        <v>10050</v>
      </c>
      <c r="G5600">
        <v>1</v>
      </c>
      <c r="H5600">
        <v>1</v>
      </c>
    </row>
    <row r="5601" spans="1:8" x14ac:dyDescent="0.3">
      <c r="A5601" s="281">
        <v>120782</v>
      </c>
      <c r="B5601" s="281" t="s">
        <v>12616</v>
      </c>
      <c r="C5601" s="281" t="s">
        <v>12617</v>
      </c>
      <c r="D5601" s="166">
        <v>1</v>
      </c>
      <c r="E5601" s="166">
        <v>2</v>
      </c>
      <c r="F5601" s="281" t="s">
        <v>10050</v>
      </c>
      <c r="G5601">
        <v>1</v>
      </c>
      <c r="H5601">
        <v>1</v>
      </c>
    </row>
    <row r="5602" spans="1:8" x14ac:dyDescent="0.3">
      <c r="A5602" s="281">
        <v>120786</v>
      </c>
      <c r="B5602" s="281" t="s">
        <v>12618</v>
      </c>
      <c r="C5602" s="281" t="s">
        <v>12619</v>
      </c>
      <c r="D5602" s="166">
        <v>1</v>
      </c>
      <c r="E5602" s="166">
        <v>2</v>
      </c>
      <c r="F5602" s="281" t="s">
        <v>10050</v>
      </c>
      <c r="G5602">
        <v>1</v>
      </c>
      <c r="H5602">
        <v>1</v>
      </c>
    </row>
    <row r="5603" spans="1:8" x14ac:dyDescent="0.3">
      <c r="A5603" s="281">
        <v>21110</v>
      </c>
      <c r="B5603" s="281" t="s">
        <v>12620</v>
      </c>
      <c r="C5603" s="281" t="s">
        <v>12621</v>
      </c>
      <c r="D5603" s="166">
        <v>1</v>
      </c>
      <c r="E5603" s="166">
        <v>2</v>
      </c>
      <c r="F5603" s="281" t="s">
        <v>10050</v>
      </c>
      <c r="G5603">
        <v>1</v>
      </c>
      <c r="H5603">
        <v>1</v>
      </c>
    </row>
    <row r="5604" spans="1:8" x14ac:dyDescent="0.3">
      <c r="A5604" s="281">
        <v>21172</v>
      </c>
      <c r="B5604" s="281" t="s">
        <v>12622</v>
      </c>
      <c r="C5604" s="281" t="s">
        <v>12623</v>
      </c>
      <c r="D5604" s="166">
        <v>2</v>
      </c>
      <c r="E5604" s="166">
        <v>2</v>
      </c>
      <c r="F5604" s="281" t="s">
        <v>10050</v>
      </c>
      <c r="G5604">
        <v>1</v>
      </c>
      <c r="H5604">
        <v>1</v>
      </c>
    </row>
    <row r="5605" spans="1:8" x14ac:dyDescent="0.3">
      <c r="A5605" s="281">
        <v>21292</v>
      </c>
      <c r="B5605" s="281" t="s">
        <v>12624</v>
      </c>
      <c r="C5605" s="281" t="s">
        <v>12625</v>
      </c>
      <c r="D5605" s="166">
        <v>1</v>
      </c>
      <c r="E5605" s="166">
        <v>2</v>
      </c>
      <c r="F5605" s="281" t="s">
        <v>10050</v>
      </c>
      <c r="G5605">
        <v>1</v>
      </c>
      <c r="H5605">
        <v>1</v>
      </c>
    </row>
    <row r="5606" spans="1:8" x14ac:dyDescent="0.3">
      <c r="A5606" s="281">
        <v>120824</v>
      </c>
      <c r="B5606" s="281" t="s">
        <v>12626</v>
      </c>
      <c r="C5606" s="281" t="s">
        <v>12627</v>
      </c>
      <c r="D5606" s="166">
        <v>1</v>
      </c>
      <c r="E5606" s="166">
        <v>2</v>
      </c>
      <c r="F5606" s="281" t="s">
        <v>10050</v>
      </c>
      <c r="G5606">
        <v>1</v>
      </c>
      <c r="H5606">
        <v>1</v>
      </c>
    </row>
    <row r="5607" spans="1:8" x14ac:dyDescent="0.3">
      <c r="A5607" s="281">
        <v>21617</v>
      </c>
      <c r="B5607" s="281" t="s">
        <v>12628</v>
      </c>
      <c r="C5607" s="281" t="s">
        <v>12629</v>
      </c>
      <c r="D5607" s="166">
        <v>1</v>
      </c>
      <c r="E5607" s="166">
        <v>2</v>
      </c>
      <c r="F5607" s="281" t="s">
        <v>10050</v>
      </c>
      <c r="G5607">
        <v>1</v>
      </c>
      <c r="H5607">
        <v>0</v>
      </c>
    </row>
    <row r="5608" spans="1:8" x14ac:dyDescent="0.3">
      <c r="A5608" s="281">
        <v>21653</v>
      </c>
      <c r="B5608" s="281" t="s">
        <v>12630</v>
      </c>
      <c r="C5608" s="281" t="s">
        <v>12631</v>
      </c>
      <c r="D5608" s="166">
        <v>1</v>
      </c>
      <c r="E5608" s="166">
        <v>2</v>
      </c>
      <c r="F5608" s="281" t="s">
        <v>10050</v>
      </c>
      <c r="G5608">
        <v>1</v>
      </c>
      <c r="H5608">
        <v>1</v>
      </c>
    </row>
    <row r="5609" spans="1:8" x14ac:dyDescent="0.3">
      <c r="A5609" s="281">
        <v>21686</v>
      </c>
      <c r="B5609" s="281" t="s">
        <v>12632</v>
      </c>
      <c r="C5609" s="281" t="s">
        <v>12633</v>
      </c>
      <c r="D5609" s="166">
        <v>1</v>
      </c>
      <c r="E5609" s="166">
        <v>2</v>
      </c>
      <c r="F5609" s="281" t="s">
        <v>10050</v>
      </c>
      <c r="G5609">
        <v>1</v>
      </c>
      <c r="H5609">
        <v>0</v>
      </c>
    </row>
    <row r="5610" spans="1:8" x14ac:dyDescent="0.3">
      <c r="A5610" s="281">
        <v>21825</v>
      </c>
      <c r="B5610" s="281" t="s">
        <v>12634</v>
      </c>
      <c r="C5610" s="281" t="s">
        <v>12635</v>
      </c>
      <c r="D5610" s="166">
        <v>1</v>
      </c>
      <c r="E5610" s="166">
        <v>2</v>
      </c>
      <c r="F5610" s="281" t="s">
        <v>10050</v>
      </c>
      <c r="G5610">
        <v>1</v>
      </c>
      <c r="H5610">
        <v>1</v>
      </c>
    </row>
    <row r="5611" spans="1:8" x14ac:dyDescent="0.3">
      <c r="A5611" s="281">
        <v>120940</v>
      </c>
      <c r="B5611" s="281" t="s">
        <v>12636</v>
      </c>
      <c r="C5611" s="281" t="s">
        <v>12637</v>
      </c>
      <c r="D5611" s="166">
        <v>1</v>
      </c>
      <c r="E5611" s="166">
        <v>2</v>
      </c>
      <c r="F5611" s="281" t="s">
        <v>10050</v>
      </c>
      <c r="G5611">
        <v>1</v>
      </c>
      <c r="H5611">
        <v>1</v>
      </c>
    </row>
    <row r="5612" spans="1:8" x14ac:dyDescent="0.3">
      <c r="A5612" s="281">
        <v>121041</v>
      </c>
      <c r="B5612" s="281" t="s">
        <v>12638</v>
      </c>
      <c r="C5612" s="281" t="s">
        <v>12639</v>
      </c>
      <c r="D5612" s="166">
        <v>2</v>
      </c>
      <c r="E5612" s="166">
        <v>2</v>
      </c>
      <c r="F5612" s="281" t="s">
        <v>10050</v>
      </c>
      <c r="G5612">
        <v>1</v>
      </c>
      <c r="H5612">
        <v>1</v>
      </c>
    </row>
    <row r="5613" spans="1:8" x14ac:dyDescent="0.3">
      <c r="A5613" s="281">
        <v>121174</v>
      </c>
      <c r="B5613" s="281" t="s">
        <v>12640</v>
      </c>
      <c r="C5613" s="281" t="s">
        <v>12641</v>
      </c>
      <c r="D5613" s="166">
        <v>1</v>
      </c>
      <c r="E5613" s="166">
        <v>2</v>
      </c>
      <c r="F5613" s="281" t="s">
        <v>10050</v>
      </c>
      <c r="G5613">
        <v>1</v>
      </c>
      <c r="H5613">
        <v>1</v>
      </c>
    </row>
    <row r="5614" spans="1:8" x14ac:dyDescent="0.3">
      <c r="A5614" s="281">
        <v>121204</v>
      </c>
      <c r="B5614" s="281" t="s">
        <v>12642</v>
      </c>
      <c r="C5614" s="281" t="s">
        <v>12643</v>
      </c>
      <c r="D5614" s="166">
        <v>1</v>
      </c>
      <c r="E5614" s="166">
        <v>2</v>
      </c>
      <c r="F5614" s="281" t="s">
        <v>10050</v>
      </c>
      <c r="G5614">
        <v>1</v>
      </c>
      <c r="H5614">
        <v>1</v>
      </c>
    </row>
    <row r="5615" spans="1:8" x14ac:dyDescent="0.3">
      <c r="A5615" s="281">
        <v>121222</v>
      </c>
      <c r="B5615" s="281" t="s">
        <v>12644</v>
      </c>
      <c r="C5615" s="281" t="s">
        <v>12645</v>
      </c>
      <c r="D5615" s="166">
        <v>1</v>
      </c>
      <c r="E5615" s="166">
        <v>2</v>
      </c>
      <c r="F5615" s="281" t="s">
        <v>10050</v>
      </c>
      <c r="G5615">
        <v>1</v>
      </c>
      <c r="H5615">
        <v>1</v>
      </c>
    </row>
    <row r="5616" spans="1:8" x14ac:dyDescent="0.3">
      <c r="A5616" s="281">
        <v>121253</v>
      </c>
      <c r="B5616" s="281" t="s">
        <v>12646</v>
      </c>
      <c r="C5616" s="281" t="s">
        <v>12647</v>
      </c>
      <c r="D5616" s="166">
        <v>2</v>
      </c>
      <c r="E5616" s="166">
        <v>2</v>
      </c>
      <c r="F5616" s="281" t="s">
        <v>10050</v>
      </c>
      <c r="G5616">
        <v>1</v>
      </c>
      <c r="H5616">
        <v>1</v>
      </c>
    </row>
    <row r="5617" spans="1:8" x14ac:dyDescent="0.3">
      <c r="A5617" s="281">
        <v>121272</v>
      </c>
      <c r="B5617" s="281" t="s">
        <v>12648</v>
      </c>
      <c r="C5617" s="281" t="s">
        <v>12649</v>
      </c>
      <c r="D5617" s="166">
        <v>1</v>
      </c>
      <c r="E5617" s="166">
        <v>2</v>
      </c>
      <c r="F5617" s="281" t="s">
        <v>10050</v>
      </c>
      <c r="G5617">
        <v>1</v>
      </c>
      <c r="H5617">
        <v>1</v>
      </c>
    </row>
    <row r="5618" spans="1:8" x14ac:dyDescent="0.3">
      <c r="A5618" s="281">
        <v>121370</v>
      </c>
      <c r="B5618" s="281" t="s">
        <v>12650</v>
      </c>
      <c r="C5618" s="281" t="s">
        <v>12651</v>
      </c>
      <c r="D5618" s="166">
        <v>2</v>
      </c>
      <c r="E5618" s="166">
        <v>2</v>
      </c>
      <c r="F5618" s="281" t="s">
        <v>10050</v>
      </c>
      <c r="G5618">
        <v>1</v>
      </c>
      <c r="H5618">
        <v>1</v>
      </c>
    </row>
    <row r="5619" spans="1:8" x14ac:dyDescent="0.3">
      <c r="A5619" s="281">
        <v>121418</v>
      </c>
      <c r="B5619" s="281" t="s">
        <v>12652</v>
      </c>
      <c r="C5619" s="281" t="s">
        <v>12653</v>
      </c>
      <c r="D5619" s="166">
        <v>1</v>
      </c>
      <c r="E5619" s="166">
        <v>2</v>
      </c>
      <c r="F5619" s="281" t="s">
        <v>10050</v>
      </c>
      <c r="G5619">
        <v>1</v>
      </c>
      <c r="H5619">
        <v>1</v>
      </c>
    </row>
    <row r="5620" spans="1:8" x14ac:dyDescent="0.3">
      <c r="A5620" s="281">
        <v>121426</v>
      </c>
      <c r="B5620" s="281" t="s">
        <v>12654</v>
      </c>
      <c r="C5620" s="281" t="s">
        <v>12655</v>
      </c>
      <c r="D5620" s="166">
        <v>2</v>
      </c>
      <c r="E5620" s="166">
        <v>2</v>
      </c>
      <c r="F5620" s="281" t="s">
        <v>10050</v>
      </c>
      <c r="G5620">
        <v>1</v>
      </c>
      <c r="H5620">
        <v>1</v>
      </c>
    </row>
    <row r="5621" spans="1:8" x14ac:dyDescent="0.3">
      <c r="A5621" s="281">
        <v>121537</v>
      </c>
      <c r="B5621" s="281" t="s">
        <v>12656</v>
      </c>
      <c r="C5621" s="281" t="s">
        <v>12657</v>
      </c>
      <c r="D5621" s="166">
        <v>1</v>
      </c>
      <c r="E5621" s="166">
        <v>2</v>
      </c>
      <c r="F5621" s="281" t="s">
        <v>10050</v>
      </c>
      <c r="G5621">
        <v>1</v>
      </c>
      <c r="H5621">
        <v>1</v>
      </c>
    </row>
    <row r="5622" spans="1:8" x14ac:dyDescent="0.3">
      <c r="A5622" s="281">
        <v>121545</v>
      </c>
      <c r="B5622" s="281" t="s">
        <v>12658</v>
      </c>
      <c r="C5622" s="281" t="s">
        <v>12659</v>
      </c>
      <c r="D5622" s="166">
        <v>1</v>
      </c>
      <c r="E5622" s="166">
        <v>2</v>
      </c>
      <c r="F5622" s="281" t="s">
        <v>10050</v>
      </c>
      <c r="G5622">
        <v>1</v>
      </c>
      <c r="H5622">
        <v>1</v>
      </c>
    </row>
    <row r="5623" spans="1:8" x14ac:dyDescent="0.3">
      <c r="A5623" s="281">
        <v>121549</v>
      </c>
      <c r="B5623" s="281" t="s">
        <v>12660</v>
      </c>
      <c r="C5623" s="281" t="s">
        <v>12661</v>
      </c>
      <c r="D5623" s="166">
        <v>1</v>
      </c>
      <c r="E5623" s="166">
        <v>2</v>
      </c>
      <c r="F5623" s="281" t="s">
        <v>10050</v>
      </c>
      <c r="G5623">
        <v>1</v>
      </c>
      <c r="H5623">
        <v>1</v>
      </c>
    </row>
    <row r="5624" spans="1:8" x14ac:dyDescent="0.3">
      <c r="A5624" s="281">
        <v>121564</v>
      </c>
      <c r="B5624" s="281" t="s">
        <v>12662</v>
      </c>
      <c r="C5624" s="281" t="s">
        <v>12663</v>
      </c>
      <c r="D5624" s="166">
        <v>2</v>
      </c>
      <c r="E5624" s="166">
        <v>2</v>
      </c>
      <c r="F5624" s="281" t="s">
        <v>10050</v>
      </c>
      <c r="G5624">
        <v>1</v>
      </c>
      <c r="H5624">
        <v>1</v>
      </c>
    </row>
    <row r="5625" spans="1:8" x14ac:dyDescent="0.3">
      <c r="A5625" s="281">
        <v>121619</v>
      </c>
      <c r="B5625" s="281" t="s">
        <v>12664</v>
      </c>
      <c r="C5625" s="281" t="s">
        <v>12665</v>
      </c>
      <c r="D5625" s="166">
        <v>1</v>
      </c>
      <c r="E5625" s="166">
        <v>2</v>
      </c>
      <c r="F5625" s="281" t="s">
        <v>10050</v>
      </c>
      <c r="G5625">
        <v>1</v>
      </c>
      <c r="H5625">
        <v>1</v>
      </c>
    </row>
    <row r="5626" spans="1:8" x14ac:dyDescent="0.3">
      <c r="A5626" s="281">
        <v>121628</v>
      </c>
      <c r="B5626" s="281" t="s">
        <v>12666</v>
      </c>
      <c r="C5626" s="281" t="s">
        <v>12667</v>
      </c>
      <c r="D5626" s="166">
        <v>1</v>
      </c>
      <c r="E5626" s="166">
        <v>2</v>
      </c>
      <c r="F5626" s="281" t="s">
        <v>10050</v>
      </c>
      <c r="G5626">
        <v>1</v>
      </c>
      <c r="H5626">
        <v>1</v>
      </c>
    </row>
    <row r="5627" spans="1:8" x14ac:dyDescent="0.3">
      <c r="A5627" s="281">
        <v>121706</v>
      </c>
      <c r="B5627" s="281" t="s">
        <v>12668</v>
      </c>
      <c r="C5627" s="281" t="s">
        <v>12669</v>
      </c>
      <c r="D5627" s="166">
        <v>1</v>
      </c>
      <c r="E5627" s="166">
        <v>2</v>
      </c>
      <c r="F5627" s="281" t="s">
        <v>10050</v>
      </c>
      <c r="G5627">
        <v>1</v>
      </c>
      <c r="H5627">
        <v>0</v>
      </c>
    </row>
    <row r="5628" spans="1:8" x14ac:dyDescent="0.3">
      <c r="A5628" s="281">
        <v>121810</v>
      </c>
      <c r="B5628" s="281" t="s">
        <v>12670</v>
      </c>
      <c r="C5628" s="281" t="s">
        <v>12671</v>
      </c>
      <c r="D5628" s="166">
        <v>1</v>
      </c>
      <c r="E5628" s="166">
        <v>2</v>
      </c>
      <c r="F5628" s="281" t="s">
        <v>10050</v>
      </c>
      <c r="G5628">
        <v>1</v>
      </c>
      <c r="H5628">
        <v>1</v>
      </c>
    </row>
    <row r="5629" spans="1:8" x14ac:dyDescent="0.3">
      <c r="A5629" s="281">
        <v>121830</v>
      </c>
      <c r="B5629" s="281" t="s">
        <v>12672</v>
      </c>
      <c r="C5629" s="281" t="s">
        <v>12673</v>
      </c>
      <c r="D5629" s="166">
        <v>2</v>
      </c>
      <c r="E5629" s="166">
        <v>2</v>
      </c>
      <c r="F5629" s="281" t="s">
        <v>10050</v>
      </c>
      <c r="G5629">
        <v>1</v>
      </c>
      <c r="H5629">
        <v>1</v>
      </c>
    </row>
    <row r="5630" spans="1:8" x14ac:dyDescent="0.3">
      <c r="A5630" s="6">
        <v>121917</v>
      </c>
      <c r="B5630" s="6" t="s">
        <v>12674</v>
      </c>
      <c r="C5630" s="6" t="s">
        <v>12675</v>
      </c>
      <c r="D5630" s="55">
        <v>1</v>
      </c>
      <c r="E5630" s="55">
        <v>2</v>
      </c>
      <c r="F5630" s="6" t="s">
        <v>10050</v>
      </c>
      <c r="G5630">
        <v>0</v>
      </c>
      <c r="H5630">
        <v>1</v>
      </c>
    </row>
    <row r="5631" spans="1:8" x14ac:dyDescent="0.3">
      <c r="A5631" s="281">
        <v>121938</v>
      </c>
      <c r="B5631" s="281" t="s">
        <v>12676</v>
      </c>
      <c r="C5631" s="281" t="s">
        <v>12677</v>
      </c>
      <c r="D5631" s="166">
        <v>1</v>
      </c>
      <c r="E5631" s="166">
        <v>2</v>
      </c>
      <c r="F5631" s="281" t="s">
        <v>10050</v>
      </c>
      <c r="G5631">
        <v>1</v>
      </c>
      <c r="H5631">
        <v>1</v>
      </c>
    </row>
    <row r="5632" spans="1:8" x14ac:dyDescent="0.3">
      <c r="A5632" s="281">
        <v>121956</v>
      </c>
      <c r="B5632" s="281" t="s">
        <v>12678</v>
      </c>
      <c r="C5632" s="281" t="s">
        <v>12679</v>
      </c>
      <c r="D5632" s="166">
        <v>2</v>
      </c>
      <c r="E5632" s="166">
        <v>2</v>
      </c>
      <c r="F5632" s="281" t="s">
        <v>10050</v>
      </c>
      <c r="G5632">
        <v>1</v>
      </c>
      <c r="H5632">
        <v>0</v>
      </c>
    </row>
    <row r="5633" spans="1:8" x14ac:dyDescent="0.3">
      <c r="A5633" s="281">
        <v>122034</v>
      </c>
      <c r="B5633" s="281" t="s">
        <v>12680</v>
      </c>
      <c r="C5633" s="281" t="s">
        <v>12681</v>
      </c>
      <c r="D5633" s="166">
        <v>1</v>
      </c>
      <c r="E5633" s="166">
        <v>2</v>
      </c>
      <c r="F5633" s="281" t="s">
        <v>10050</v>
      </c>
      <c r="G5633">
        <v>1</v>
      </c>
      <c r="H5633">
        <v>1</v>
      </c>
    </row>
    <row r="5634" spans="1:8" x14ac:dyDescent="0.3">
      <c r="A5634" s="281">
        <v>122079</v>
      </c>
      <c r="B5634" s="281" t="s">
        <v>12682</v>
      </c>
      <c r="C5634" s="281" t="s">
        <v>12683</v>
      </c>
      <c r="D5634" s="166">
        <v>1</v>
      </c>
      <c r="E5634" s="166">
        <v>2</v>
      </c>
      <c r="F5634" s="281" t="s">
        <v>10050</v>
      </c>
      <c r="G5634">
        <v>1</v>
      </c>
      <c r="H5634">
        <v>0</v>
      </c>
    </row>
    <row r="5635" spans="1:8" x14ac:dyDescent="0.3">
      <c r="A5635" s="281">
        <v>120286</v>
      </c>
      <c r="B5635" s="281" t="s">
        <v>12684</v>
      </c>
      <c r="C5635" s="281" t="s">
        <v>12685</v>
      </c>
      <c r="D5635" s="166">
        <v>1</v>
      </c>
      <c r="E5635" s="166">
        <v>2</v>
      </c>
      <c r="F5635" s="281" t="s">
        <v>10050</v>
      </c>
      <c r="G5635">
        <v>1</v>
      </c>
      <c r="H5635">
        <v>1</v>
      </c>
    </row>
    <row r="5636" spans="1:8" x14ac:dyDescent="0.3">
      <c r="A5636" s="281">
        <v>11761</v>
      </c>
      <c r="B5636" s="281" t="s">
        <v>12686</v>
      </c>
      <c r="C5636" s="281" t="s">
        <v>12687</v>
      </c>
      <c r="D5636" s="166">
        <v>1</v>
      </c>
      <c r="E5636" s="166">
        <v>2</v>
      </c>
      <c r="F5636" s="281" t="s">
        <v>10050</v>
      </c>
      <c r="G5636">
        <v>1</v>
      </c>
      <c r="H5636">
        <v>1</v>
      </c>
    </row>
    <row r="5637" spans="1:8" x14ac:dyDescent="0.3">
      <c r="A5637" s="281">
        <v>120428</v>
      </c>
      <c r="B5637" s="281" t="s">
        <v>12688</v>
      </c>
      <c r="C5637" s="281" t="s">
        <v>12689</v>
      </c>
      <c r="D5637" s="166">
        <v>1</v>
      </c>
      <c r="E5637" s="166">
        <v>2</v>
      </c>
      <c r="F5637" s="281" t="s">
        <v>10050</v>
      </c>
      <c r="G5637">
        <v>1</v>
      </c>
      <c r="H5637">
        <v>0</v>
      </c>
    </row>
    <row r="5638" spans="1:8" x14ac:dyDescent="0.3">
      <c r="A5638" s="6">
        <v>120519</v>
      </c>
      <c r="B5638" s="6" t="s">
        <v>12690</v>
      </c>
      <c r="C5638" s="6" t="s">
        <v>12691</v>
      </c>
      <c r="D5638" s="55">
        <v>1</v>
      </c>
      <c r="E5638" s="55">
        <v>2</v>
      </c>
      <c r="F5638" s="6" t="s">
        <v>10050</v>
      </c>
      <c r="G5638">
        <v>0</v>
      </c>
      <c r="H5638">
        <v>1</v>
      </c>
    </row>
    <row r="5639" spans="1:8" x14ac:dyDescent="0.3">
      <c r="A5639" s="281">
        <v>120523</v>
      </c>
      <c r="B5639" s="281" t="s">
        <v>12692</v>
      </c>
      <c r="C5639" s="281" t="s">
        <v>12693</v>
      </c>
      <c r="D5639" s="166">
        <v>1</v>
      </c>
      <c r="E5639" s="166">
        <v>2</v>
      </c>
      <c r="F5639" s="281" t="s">
        <v>10050</v>
      </c>
      <c r="G5639">
        <v>1</v>
      </c>
      <c r="H5639">
        <v>0</v>
      </c>
    </row>
    <row r="5640" spans="1:8" x14ac:dyDescent="0.3">
      <c r="A5640" s="6">
        <v>120749</v>
      </c>
      <c r="B5640" s="6" t="s">
        <v>12694</v>
      </c>
      <c r="C5640" s="6" t="s">
        <v>12695</v>
      </c>
      <c r="D5640" s="55">
        <v>3</v>
      </c>
      <c r="E5640" s="55">
        <v>2</v>
      </c>
      <c r="F5640" s="6" t="s">
        <v>10050</v>
      </c>
      <c r="G5640">
        <v>0</v>
      </c>
      <c r="H5640">
        <v>1</v>
      </c>
    </row>
    <row r="5641" spans="1:8" x14ac:dyDescent="0.3">
      <c r="A5641" s="6">
        <v>120752</v>
      </c>
      <c r="B5641" s="6" t="s">
        <v>12696</v>
      </c>
      <c r="C5641" s="6" t="s">
        <v>12697</v>
      </c>
      <c r="D5641" s="55">
        <v>2</v>
      </c>
      <c r="E5641" s="55">
        <v>2</v>
      </c>
      <c r="F5641" s="6" t="s">
        <v>10050</v>
      </c>
      <c r="G5641">
        <v>0</v>
      </c>
      <c r="H5641">
        <v>1</v>
      </c>
    </row>
    <row r="5642" spans="1:8" x14ac:dyDescent="0.3">
      <c r="A5642" s="6">
        <v>21757</v>
      </c>
      <c r="B5642" s="6" t="s">
        <v>12698</v>
      </c>
      <c r="C5642" s="6" t="s">
        <v>12699</v>
      </c>
      <c r="D5642" s="55">
        <v>1</v>
      </c>
      <c r="E5642" s="55">
        <v>2</v>
      </c>
      <c r="F5642" s="6" t="s">
        <v>10050</v>
      </c>
      <c r="G5642">
        <v>0</v>
      </c>
      <c r="H5642">
        <v>1</v>
      </c>
    </row>
    <row r="5643" spans="1:8" x14ac:dyDescent="0.3">
      <c r="A5643" s="6">
        <v>21772</v>
      </c>
      <c r="B5643" s="6" t="s">
        <v>12700</v>
      </c>
      <c r="C5643" s="6" t="s">
        <v>12701</v>
      </c>
      <c r="D5643" s="55">
        <v>1</v>
      </c>
      <c r="E5643" s="55">
        <v>2</v>
      </c>
      <c r="F5643" s="6" t="s">
        <v>10050</v>
      </c>
      <c r="G5643">
        <v>0</v>
      </c>
      <c r="H5643">
        <v>1</v>
      </c>
    </row>
    <row r="5644" spans="1:8" x14ac:dyDescent="0.3">
      <c r="A5644" s="281">
        <v>22105</v>
      </c>
      <c r="B5644" s="281" t="s">
        <v>12702</v>
      </c>
      <c r="C5644" s="281" t="s">
        <v>12703</v>
      </c>
      <c r="D5644" s="166">
        <v>1</v>
      </c>
      <c r="E5644" s="166">
        <v>2</v>
      </c>
      <c r="F5644" s="281" t="s">
        <v>10050</v>
      </c>
      <c r="G5644">
        <v>1</v>
      </c>
      <c r="H5644">
        <v>1</v>
      </c>
    </row>
    <row r="5645" spans="1:8" x14ac:dyDescent="0.3">
      <c r="A5645" s="281">
        <v>22256</v>
      </c>
      <c r="B5645" s="281" t="s">
        <v>12704</v>
      </c>
      <c r="C5645" s="281" t="s">
        <v>12705</v>
      </c>
      <c r="D5645" s="166">
        <v>1</v>
      </c>
      <c r="E5645" s="166">
        <v>2</v>
      </c>
      <c r="F5645" s="281" t="s">
        <v>10050</v>
      </c>
      <c r="G5645">
        <v>1</v>
      </c>
      <c r="H5645">
        <v>1</v>
      </c>
    </row>
    <row r="5646" spans="1:8" x14ac:dyDescent="0.3">
      <c r="A5646" s="281">
        <v>22284</v>
      </c>
      <c r="B5646" s="281" t="s">
        <v>12706</v>
      </c>
      <c r="C5646" s="281" t="s">
        <v>12707</v>
      </c>
      <c r="D5646" s="166">
        <v>1</v>
      </c>
      <c r="E5646" s="166">
        <v>2</v>
      </c>
      <c r="F5646" s="281" t="s">
        <v>10050</v>
      </c>
      <c r="G5646">
        <v>1</v>
      </c>
      <c r="H5646">
        <v>1</v>
      </c>
    </row>
    <row r="5647" spans="1:8" x14ac:dyDescent="0.3">
      <c r="A5647" s="6">
        <v>121240</v>
      </c>
      <c r="B5647" s="6" t="s">
        <v>12708</v>
      </c>
      <c r="C5647" s="6" t="s">
        <v>12709</v>
      </c>
      <c r="D5647" s="55">
        <v>1</v>
      </c>
      <c r="E5647" s="55">
        <v>2</v>
      </c>
      <c r="F5647" s="6" t="s">
        <v>10050</v>
      </c>
      <c r="G5647">
        <v>0</v>
      </c>
      <c r="H5647">
        <v>1</v>
      </c>
    </row>
    <row r="5648" spans="1:8" x14ac:dyDescent="0.3">
      <c r="A5648" s="281">
        <v>121286</v>
      </c>
      <c r="B5648" s="281" t="s">
        <v>12710</v>
      </c>
      <c r="C5648" s="281" t="s">
        <v>12711</v>
      </c>
      <c r="D5648" s="166">
        <v>1</v>
      </c>
      <c r="E5648" s="166">
        <v>2</v>
      </c>
      <c r="F5648" s="281" t="s">
        <v>10050</v>
      </c>
      <c r="G5648">
        <v>1</v>
      </c>
      <c r="H5648">
        <v>0</v>
      </c>
    </row>
    <row r="5649" spans="1:8" x14ac:dyDescent="0.3">
      <c r="A5649" s="281">
        <v>121297</v>
      </c>
      <c r="B5649" s="281" t="s">
        <v>12712</v>
      </c>
      <c r="C5649" s="281" t="s">
        <v>12713</v>
      </c>
      <c r="D5649" s="166">
        <v>1</v>
      </c>
      <c r="E5649" s="166">
        <v>2</v>
      </c>
      <c r="F5649" s="281" t="s">
        <v>10050</v>
      </c>
      <c r="G5649">
        <v>1</v>
      </c>
      <c r="H5649">
        <v>1</v>
      </c>
    </row>
    <row r="5650" spans="1:8" x14ac:dyDescent="0.3">
      <c r="A5650" s="281">
        <v>121344</v>
      </c>
      <c r="B5650" s="281" t="s">
        <v>12714</v>
      </c>
      <c r="C5650" s="281" t="s">
        <v>12715</v>
      </c>
      <c r="D5650" s="166">
        <v>1</v>
      </c>
      <c r="E5650" s="166">
        <v>2</v>
      </c>
      <c r="F5650" s="281" t="s">
        <v>10050</v>
      </c>
      <c r="G5650">
        <v>1</v>
      </c>
      <c r="H5650">
        <v>1</v>
      </c>
    </row>
    <row r="5651" spans="1:8" x14ac:dyDescent="0.3">
      <c r="A5651" s="281">
        <v>121368</v>
      </c>
      <c r="B5651" s="281" t="s">
        <v>12716</v>
      </c>
      <c r="C5651" s="281" t="s">
        <v>12717</v>
      </c>
      <c r="D5651" s="166">
        <v>1</v>
      </c>
      <c r="E5651" s="166">
        <v>2</v>
      </c>
      <c r="F5651" s="281" t="s">
        <v>10050</v>
      </c>
      <c r="G5651">
        <v>1</v>
      </c>
      <c r="H5651">
        <v>1</v>
      </c>
    </row>
    <row r="5652" spans="1:8" x14ac:dyDescent="0.3">
      <c r="A5652" s="281">
        <v>121502</v>
      </c>
      <c r="B5652" s="281" t="s">
        <v>12718</v>
      </c>
      <c r="C5652" s="281" t="s">
        <v>12719</v>
      </c>
      <c r="D5652" s="166">
        <v>1</v>
      </c>
      <c r="E5652" s="166">
        <v>2</v>
      </c>
      <c r="F5652" s="281" t="s">
        <v>10050</v>
      </c>
      <c r="G5652">
        <v>1</v>
      </c>
      <c r="H5652">
        <v>1</v>
      </c>
    </row>
    <row r="5653" spans="1:8" x14ac:dyDescent="0.3">
      <c r="A5653" s="281">
        <v>120407</v>
      </c>
      <c r="B5653" s="281" t="s">
        <v>12720</v>
      </c>
      <c r="C5653" s="281" t="s">
        <v>12721</v>
      </c>
      <c r="D5653" s="166">
        <v>1</v>
      </c>
      <c r="E5653" s="166">
        <v>2</v>
      </c>
      <c r="F5653" s="281" t="s">
        <v>10050</v>
      </c>
      <c r="G5653">
        <v>1</v>
      </c>
      <c r="H5653">
        <v>0</v>
      </c>
    </row>
    <row r="5654" spans="1:8" x14ac:dyDescent="0.3">
      <c r="A5654" s="281">
        <v>15448</v>
      </c>
      <c r="B5654" s="281" t="s">
        <v>12722</v>
      </c>
      <c r="C5654" s="281" t="s">
        <v>12723</v>
      </c>
      <c r="D5654" s="166">
        <v>1</v>
      </c>
      <c r="E5654" s="166">
        <v>2</v>
      </c>
      <c r="F5654" s="281" t="s">
        <v>10050</v>
      </c>
      <c r="G5654">
        <v>1</v>
      </c>
      <c r="H5654">
        <v>0</v>
      </c>
    </row>
    <row r="5655" spans="1:8" x14ac:dyDescent="0.3">
      <c r="A5655" s="281">
        <v>21547</v>
      </c>
      <c r="B5655" s="281" t="s">
        <v>12724</v>
      </c>
      <c r="C5655" s="281" t="s">
        <v>12725</v>
      </c>
      <c r="D5655" s="166">
        <v>1</v>
      </c>
      <c r="E5655" s="166">
        <v>2</v>
      </c>
      <c r="F5655" s="281" t="s">
        <v>10050</v>
      </c>
      <c r="G5655">
        <v>1</v>
      </c>
      <c r="H5655">
        <v>0</v>
      </c>
    </row>
    <row r="5656" spans="1:8" x14ac:dyDescent="0.3">
      <c r="A5656" s="281">
        <v>21780</v>
      </c>
      <c r="B5656" s="281" t="s">
        <v>12726</v>
      </c>
      <c r="C5656" s="281" t="s">
        <v>12727</v>
      </c>
      <c r="D5656" s="166">
        <v>1</v>
      </c>
      <c r="E5656" s="166">
        <v>2</v>
      </c>
      <c r="F5656" s="281" t="s">
        <v>10050</v>
      </c>
      <c r="G5656">
        <v>1</v>
      </c>
      <c r="H5656">
        <v>1</v>
      </c>
    </row>
    <row r="5657" spans="1:8" x14ac:dyDescent="0.3">
      <c r="A5657" s="281">
        <v>121246</v>
      </c>
      <c r="B5657" s="281" t="s">
        <v>12728</v>
      </c>
      <c r="C5657" s="281" t="s">
        <v>12729</v>
      </c>
      <c r="D5657" s="166">
        <v>1</v>
      </c>
      <c r="E5657" s="166">
        <v>2</v>
      </c>
      <c r="F5657" s="281" t="s">
        <v>10050</v>
      </c>
      <c r="G5657">
        <v>1</v>
      </c>
      <c r="H5657">
        <v>1</v>
      </c>
    </row>
    <row r="5658" spans="1:8" x14ac:dyDescent="0.3">
      <c r="A5658" s="281">
        <v>120121</v>
      </c>
      <c r="B5658" s="281" t="s">
        <v>12730</v>
      </c>
      <c r="C5658" s="281" t="s">
        <v>12731</v>
      </c>
      <c r="D5658" s="166">
        <v>1</v>
      </c>
      <c r="E5658" s="166">
        <v>2</v>
      </c>
      <c r="F5658" s="281" t="s">
        <v>10050</v>
      </c>
      <c r="G5658">
        <v>1</v>
      </c>
      <c r="H5658">
        <v>1</v>
      </c>
    </row>
    <row r="5659" spans="1:8" x14ac:dyDescent="0.3">
      <c r="A5659" s="281">
        <v>120677</v>
      </c>
      <c r="B5659" s="281" t="s">
        <v>12732</v>
      </c>
      <c r="C5659" s="281" t="s">
        <v>12733</v>
      </c>
      <c r="D5659" s="166">
        <v>1</v>
      </c>
      <c r="E5659" s="166">
        <v>2</v>
      </c>
      <c r="F5659" s="281" t="s">
        <v>10050</v>
      </c>
      <c r="G5659">
        <v>1</v>
      </c>
      <c r="H5659">
        <v>1</v>
      </c>
    </row>
    <row r="5660" spans="1:8" x14ac:dyDescent="0.3">
      <c r="A5660" s="281">
        <v>21289</v>
      </c>
      <c r="B5660" s="281" t="s">
        <v>12734</v>
      </c>
      <c r="C5660" s="281" t="s">
        <v>12735</v>
      </c>
      <c r="D5660" s="166">
        <v>1</v>
      </c>
      <c r="E5660" s="166">
        <v>2</v>
      </c>
      <c r="F5660" s="281" t="s">
        <v>10050</v>
      </c>
      <c r="G5660">
        <v>1</v>
      </c>
      <c r="H5660">
        <v>1</v>
      </c>
    </row>
    <row r="5661" spans="1:8" x14ac:dyDescent="0.3">
      <c r="A5661" s="281">
        <v>121577</v>
      </c>
      <c r="B5661" s="281" t="s">
        <v>12736</v>
      </c>
      <c r="C5661" s="281" t="s">
        <v>12737</v>
      </c>
      <c r="D5661" s="166">
        <v>1</v>
      </c>
      <c r="E5661" s="166">
        <v>2</v>
      </c>
      <c r="F5661" s="281" t="s">
        <v>10050</v>
      </c>
      <c r="G5661">
        <v>1</v>
      </c>
      <c r="H5661">
        <v>0</v>
      </c>
    </row>
    <row r="5662" spans="1:8" x14ac:dyDescent="0.3">
      <c r="A5662" s="281">
        <v>25359</v>
      </c>
      <c r="B5662" s="281" t="s">
        <v>12738</v>
      </c>
      <c r="C5662" s="281" t="s">
        <v>4627</v>
      </c>
      <c r="D5662" s="166">
        <v>2</v>
      </c>
      <c r="E5662" s="166">
        <v>2</v>
      </c>
      <c r="F5662" s="281" t="s">
        <v>10050</v>
      </c>
      <c r="G5662">
        <v>1</v>
      </c>
      <c r="H5662">
        <v>0</v>
      </c>
    </row>
    <row r="5663" spans="1:8" x14ac:dyDescent="0.3">
      <c r="A5663" s="281">
        <v>15525</v>
      </c>
      <c r="B5663" s="281" t="s">
        <v>12739</v>
      </c>
      <c r="C5663" s="281" t="s">
        <v>12740</v>
      </c>
      <c r="D5663" s="166">
        <v>1</v>
      </c>
      <c r="E5663" s="166">
        <v>2</v>
      </c>
      <c r="F5663" s="281" t="s">
        <v>10050</v>
      </c>
      <c r="G5663">
        <v>1</v>
      </c>
      <c r="H5663">
        <v>1</v>
      </c>
    </row>
    <row r="5664" spans="1:8" x14ac:dyDescent="0.3">
      <c r="A5664" s="281">
        <v>19481</v>
      </c>
      <c r="B5664" s="281" t="s">
        <v>12741</v>
      </c>
      <c r="C5664" s="281" t="s">
        <v>12742</v>
      </c>
      <c r="D5664" s="166">
        <v>1</v>
      </c>
      <c r="E5664" s="166">
        <v>2</v>
      </c>
      <c r="F5664" s="281" t="s">
        <v>10050</v>
      </c>
      <c r="G5664">
        <v>1</v>
      </c>
      <c r="H5664">
        <v>1</v>
      </c>
    </row>
    <row r="5665" spans="1:8" x14ac:dyDescent="0.3">
      <c r="A5665" s="281">
        <v>20851</v>
      </c>
      <c r="B5665" s="281" t="s">
        <v>12743</v>
      </c>
      <c r="C5665" s="281" t="s">
        <v>12744</v>
      </c>
      <c r="D5665" s="166">
        <v>2</v>
      </c>
      <c r="E5665" s="166">
        <v>2</v>
      </c>
      <c r="F5665" s="281" t="s">
        <v>10050</v>
      </c>
      <c r="G5665">
        <v>1</v>
      </c>
      <c r="H5665">
        <v>1</v>
      </c>
    </row>
    <row r="5666" spans="1:8" x14ac:dyDescent="0.3">
      <c r="A5666" s="281">
        <v>21580</v>
      </c>
      <c r="B5666" s="281" t="s">
        <v>12745</v>
      </c>
      <c r="C5666" s="281" t="s">
        <v>12746</v>
      </c>
      <c r="D5666" s="166">
        <v>2</v>
      </c>
      <c r="E5666" s="166">
        <v>2</v>
      </c>
      <c r="F5666" s="281" t="s">
        <v>10050</v>
      </c>
      <c r="G5666">
        <v>1</v>
      </c>
      <c r="H5666">
        <v>1</v>
      </c>
    </row>
    <row r="5667" spans="1:8" x14ac:dyDescent="0.3">
      <c r="A5667" s="281">
        <v>22400</v>
      </c>
      <c r="B5667" s="281" t="s">
        <v>12747</v>
      </c>
      <c r="C5667" s="281" t="s">
        <v>12748</v>
      </c>
      <c r="D5667" s="166">
        <v>1</v>
      </c>
      <c r="E5667" s="166">
        <v>2</v>
      </c>
      <c r="F5667" s="281" t="s">
        <v>10050</v>
      </c>
      <c r="G5667">
        <v>1</v>
      </c>
      <c r="H5667">
        <v>1</v>
      </c>
    </row>
    <row r="5668" spans="1:8" x14ac:dyDescent="0.3">
      <c r="A5668" s="281">
        <v>25011</v>
      </c>
      <c r="B5668" s="281" t="s">
        <v>12749</v>
      </c>
      <c r="C5668" s="281" t="s">
        <v>12750</v>
      </c>
      <c r="D5668" s="166">
        <v>2</v>
      </c>
      <c r="E5668" s="166">
        <v>2</v>
      </c>
      <c r="F5668" s="281" t="s">
        <v>10050</v>
      </c>
      <c r="G5668">
        <v>1</v>
      </c>
      <c r="H5668">
        <v>1</v>
      </c>
    </row>
    <row r="5669" spans="1:8" x14ac:dyDescent="0.3">
      <c r="A5669" s="281">
        <v>25019</v>
      </c>
      <c r="B5669" s="281" t="s">
        <v>12751</v>
      </c>
      <c r="C5669" s="281" t="s">
        <v>12752</v>
      </c>
      <c r="D5669" s="166">
        <v>2</v>
      </c>
      <c r="E5669" s="166">
        <v>2</v>
      </c>
      <c r="F5669" s="281" t="s">
        <v>10050</v>
      </c>
      <c r="G5669">
        <v>1</v>
      </c>
      <c r="H5669">
        <v>1</v>
      </c>
    </row>
    <row r="5670" spans="1:8" x14ac:dyDescent="0.3">
      <c r="A5670" s="281">
        <v>25077</v>
      </c>
      <c r="B5670" s="281" t="s">
        <v>12753</v>
      </c>
      <c r="C5670" s="281" t="s">
        <v>12754</v>
      </c>
      <c r="D5670" s="166">
        <v>2</v>
      </c>
      <c r="E5670" s="166">
        <v>2</v>
      </c>
      <c r="F5670" s="281" t="s">
        <v>10050</v>
      </c>
      <c r="G5670">
        <v>1</v>
      </c>
      <c r="H5670">
        <v>1</v>
      </c>
    </row>
    <row r="5671" spans="1:8" x14ac:dyDescent="0.3">
      <c r="A5671" s="281">
        <v>25197</v>
      </c>
      <c r="B5671" s="281" t="s">
        <v>12755</v>
      </c>
      <c r="C5671" s="281" t="s">
        <v>12756</v>
      </c>
      <c r="D5671" s="166">
        <v>1</v>
      </c>
      <c r="E5671" s="166">
        <v>2</v>
      </c>
      <c r="F5671" s="281" t="s">
        <v>10050</v>
      </c>
      <c r="G5671">
        <v>1</v>
      </c>
      <c r="H5671">
        <v>1</v>
      </c>
    </row>
    <row r="5672" spans="1:8" x14ac:dyDescent="0.3">
      <c r="A5672" s="281">
        <v>25216</v>
      </c>
      <c r="B5672" s="281" t="s">
        <v>12757</v>
      </c>
      <c r="C5672" s="281" t="s">
        <v>12758</v>
      </c>
      <c r="D5672" s="166">
        <v>2</v>
      </c>
      <c r="E5672" s="166">
        <v>2</v>
      </c>
      <c r="F5672" s="281" t="s">
        <v>10050</v>
      </c>
      <c r="G5672">
        <v>1</v>
      </c>
      <c r="H5672">
        <v>1</v>
      </c>
    </row>
    <row r="5673" spans="1:8" x14ac:dyDescent="0.3">
      <c r="A5673" s="281">
        <v>25283</v>
      </c>
      <c r="B5673" s="281" t="s">
        <v>12759</v>
      </c>
      <c r="C5673" s="281" t="s">
        <v>12760</v>
      </c>
      <c r="D5673" s="166">
        <v>2</v>
      </c>
      <c r="E5673" s="166">
        <v>2</v>
      </c>
      <c r="F5673" s="281" t="s">
        <v>10050</v>
      </c>
      <c r="G5673">
        <v>1</v>
      </c>
      <c r="H5673">
        <v>1</v>
      </c>
    </row>
    <row r="5674" spans="1:8" x14ac:dyDescent="0.3">
      <c r="A5674" s="281">
        <v>25427</v>
      </c>
      <c r="B5674" s="281" t="s">
        <v>12761</v>
      </c>
      <c r="C5674" s="281" t="s">
        <v>12762</v>
      </c>
      <c r="D5674" s="166">
        <v>1</v>
      </c>
      <c r="E5674" s="166">
        <v>2</v>
      </c>
      <c r="F5674" s="281" t="s">
        <v>10050</v>
      </c>
      <c r="G5674">
        <v>1</v>
      </c>
      <c r="H5674">
        <v>1</v>
      </c>
    </row>
    <row r="5675" spans="1:8" x14ac:dyDescent="0.3">
      <c r="A5675" s="281">
        <v>25942</v>
      </c>
      <c r="B5675" s="281" t="s">
        <v>12763</v>
      </c>
      <c r="C5675" s="281" t="s">
        <v>12764</v>
      </c>
      <c r="D5675" s="166">
        <v>1</v>
      </c>
      <c r="E5675" s="166">
        <v>2</v>
      </c>
      <c r="F5675" s="281" t="s">
        <v>10050</v>
      </c>
      <c r="G5675">
        <v>1</v>
      </c>
      <c r="H5675">
        <v>1</v>
      </c>
    </row>
    <row r="5676" spans="1:8" x14ac:dyDescent="0.3">
      <c r="A5676" s="281">
        <v>25949</v>
      </c>
      <c r="B5676" s="281" t="s">
        <v>12765</v>
      </c>
      <c r="C5676" s="281" t="s">
        <v>12766</v>
      </c>
      <c r="D5676" s="166">
        <v>2</v>
      </c>
      <c r="E5676" s="166">
        <v>2</v>
      </c>
      <c r="F5676" s="281" t="s">
        <v>10050</v>
      </c>
      <c r="G5676">
        <v>1</v>
      </c>
      <c r="H5676">
        <v>1</v>
      </c>
    </row>
    <row r="5677" spans="1:8" x14ac:dyDescent="0.3">
      <c r="A5677" s="281">
        <v>26206</v>
      </c>
      <c r="B5677" s="281" t="s">
        <v>12767</v>
      </c>
      <c r="C5677" s="281" t="s">
        <v>12768</v>
      </c>
      <c r="D5677" s="166">
        <v>1</v>
      </c>
      <c r="E5677" s="166">
        <v>2</v>
      </c>
      <c r="F5677" s="281" t="s">
        <v>10050</v>
      </c>
      <c r="G5677">
        <v>1</v>
      </c>
      <c r="H5677">
        <v>1</v>
      </c>
    </row>
    <row r="5678" spans="1:8" x14ac:dyDescent="0.3">
      <c r="A5678" s="281">
        <v>26244</v>
      </c>
      <c r="B5678" s="281" t="s">
        <v>12769</v>
      </c>
      <c r="C5678" s="281" t="s">
        <v>12770</v>
      </c>
      <c r="D5678" s="166">
        <v>1</v>
      </c>
      <c r="E5678" s="166">
        <v>2</v>
      </c>
      <c r="F5678" s="281" t="s">
        <v>10050</v>
      </c>
      <c r="G5678">
        <v>1</v>
      </c>
      <c r="H5678">
        <v>1</v>
      </c>
    </row>
    <row r="5679" spans="1:8" x14ac:dyDescent="0.3">
      <c r="A5679" s="281">
        <v>26252</v>
      </c>
      <c r="B5679" s="281" t="s">
        <v>12771</v>
      </c>
      <c r="C5679" s="281" t="s">
        <v>12772</v>
      </c>
      <c r="D5679" s="166">
        <v>2</v>
      </c>
      <c r="E5679" s="166">
        <v>2</v>
      </c>
      <c r="F5679" s="281" t="s">
        <v>10050</v>
      </c>
      <c r="G5679">
        <v>1</v>
      </c>
      <c r="H5679">
        <v>1</v>
      </c>
    </row>
    <row r="5680" spans="1:8" x14ac:dyDescent="0.3">
      <c r="A5680" s="281">
        <v>26335</v>
      </c>
      <c r="B5680" s="281" t="s">
        <v>12773</v>
      </c>
      <c r="C5680" s="281" t="s">
        <v>12774</v>
      </c>
      <c r="D5680" s="166">
        <v>1</v>
      </c>
      <c r="E5680" s="166">
        <v>2</v>
      </c>
      <c r="F5680" s="281" t="s">
        <v>10050</v>
      </c>
      <c r="G5680">
        <v>1</v>
      </c>
      <c r="H5680">
        <v>1</v>
      </c>
    </row>
    <row r="5681" spans="1:8" x14ac:dyDescent="0.3">
      <c r="A5681" s="281">
        <v>120016</v>
      </c>
      <c r="B5681" s="281" t="s">
        <v>12775</v>
      </c>
      <c r="C5681" s="281" t="s">
        <v>12776</v>
      </c>
      <c r="D5681" s="166">
        <v>1</v>
      </c>
      <c r="E5681" s="166">
        <v>2</v>
      </c>
      <c r="F5681" s="281" t="s">
        <v>10050</v>
      </c>
      <c r="G5681">
        <v>1</v>
      </c>
      <c r="H5681">
        <v>1</v>
      </c>
    </row>
    <row r="5682" spans="1:8" x14ac:dyDescent="0.3">
      <c r="A5682" s="281">
        <v>120019</v>
      </c>
      <c r="B5682" s="281" t="s">
        <v>12777</v>
      </c>
      <c r="C5682" s="281" t="s">
        <v>12778</v>
      </c>
      <c r="D5682" s="166">
        <v>2</v>
      </c>
      <c r="E5682" s="166">
        <v>2</v>
      </c>
      <c r="F5682" s="281" t="s">
        <v>10050</v>
      </c>
      <c r="G5682">
        <v>1</v>
      </c>
      <c r="H5682">
        <v>1</v>
      </c>
    </row>
    <row r="5683" spans="1:8" x14ac:dyDescent="0.3">
      <c r="A5683" s="281">
        <v>120096</v>
      </c>
      <c r="B5683" s="281" t="s">
        <v>12779</v>
      </c>
      <c r="C5683" s="281" t="s">
        <v>12780</v>
      </c>
      <c r="D5683" s="166">
        <v>2</v>
      </c>
      <c r="E5683" s="166">
        <v>2</v>
      </c>
      <c r="F5683" s="281" t="s">
        <v>10050</v>
      </c>
      <c r="G5683">
        <v>1</v>
      </c>
      <c r="H5683">
        <v>1</v>
      </c>
    </row>
    <row r="5684" spans="1:8" x14ac:dyDescent="0.3">
      <c r="A5684" s="281">
        <v>120185</v>
      </c>
      <c r="B5684" s="281" t="s">
        <v>12781</v>
      </c>
      <c r="C5684" s="281" t="s">
        <v>12782</v>
      </c>
      <c r="D5684" s="166">
        <v>2</v>
      </c>
      <c r="E5684" s="166">
        <v>2</v>
      </c>
      <c r="F5684" s="281" t="s">
        <v>10050</v>
      </c>
      <c r="G5684">
        <v>1</v>
      </c>
      <c r="H5684">
        <v>1</v>
      </c>
    </row>
    <row r="5685" spans="1:8" x14ac:dyDescent="0.3">
      <c r="A5685" s="281">
        <v>120196</v>
      </c>
      <c r="B5685" s="281" t="s">
        <v>12783</v>
      </c>
      <c r="C5685" s="281" t="s">
        <v>12784</v>
      </c>
      <c r="D5685" s="166">
        <v>1</v>
      </c>
      <c r="E5685" s="166">
        <v>2</v>
      </c>
      <c r="F5685" s="281" t="s">
        <v>10050</v>
      </c>
      <c r="G5685">
        <v>1</v>
      </c>
      <c r="H5685">
        <v>1</v>
      </c>
    </row>
    <row r="5686" spans="1:8" x14ac:dyDescent="0.3">
      <c r="A5686" s="281">
        <v>120205</v>
      </c>
      <c r="B5686" s="281" t="s">
        <v>12785</v>
      </c>
      <c r="C5686" s="281" t="s">
        <v>12786</v>
      </c>
      <c r="D5686" s="166">
        <v>1</v>
      </c>
      <c r="E5686" s="166">
        <v>2</v>
      </c>
      <c r="F5686" s="281" t="s">
        <v>10050</v>
      </c>
      <c r="G5686">
        <v>1</v>
      </c>
      <c r="H5686">
        <v>1</v>
      </c>
    </row>
    <row r="5687" spans="1:8" x14ac:dyDescent="0.3">
      <c r="A5687" s="281">
        <v>120228</v>
      </c>
      <c r="B5687" s="281" t="s">
        <v>12787</v>
      </c>
      <c r="C5687" s="281" t="s">
        <v>12788</v>
      </c>
      <c r="D5687" s="166">
        <v>2</v>
      </c>
      <c r="E5687" s="166">
        <v>2</v>
      </c>
      <c r="F5687" s="281" t="s">
        <v>10050</v>
      </c>
      <c r="G5687">
        <v>1</v>
      </c>
      <c r="H5687">
        <v>1</v>
      </c>
    </row>
    <row r="5688" spans="1:8" x14ac:dyDescent="0.3">
      <c r="A5688" s="281">
        <v>120352</v>
      </c>
      <c r="B5688" s="281" t="s">
        <v>12789</v>
      </c>
      <c r="C5688" s="281" t="s">
        <v>12790</v>
      </c>
      <c r="D5688" s="166">
        <v>2</v>
      </c>
      <c r="E5688" s="166">
        <v>2</v>
      </c>
      <c r="F5688" s="281" t="s">
        <v>10050</v>
      </c>
      <c r="G5688">
        <v>1</v>
      </c>
      <c r="H5688">
        <v>1</v>
      </c>
    </row>
    <row r="5689" spans="1:8" x14ac:dyDescent="0.3">
      <c r="A5689" s="281">
        <v>120364</v>
      </c>
      <c r="B5689" s="281" t="s">
        <v>12791</v>
      </c>
      <c r="C5689" s="281" t="s">
        <v>12792</v>
      </c>
      <c r="D5689" s="166">
        <v>1</v>
      </c>
      <c r="E5689" s="166">
        <v>2</v>
      </c>
      <c r="F5689" s="281" t="s">
        <v>10050</v>
      </c>
      <c r="G5689">
        <v>1</v>
      </c>
      <c r="H5689">
        <v>1</v>
      </c>
    </row>
    <row r="5690" spans="1:8" x14ac:dyDescent="0.3">
      <c r="A5690" s="281">
        <v>120367</v>
      </c>
      <c r="B5690" s="281" t="s">
        <v>12793</v>
      </c>
      <c r="C5690" s="281" t="s">
        <v>12794</v>
      </c>
      <c r="D5690" s="166">
        <v>1</v>
      </c>
      <c r="E5690" s="166">
        <v>2</v>
      </c>
      <c r="F5690" s="281" t="s">
        <v>10050</v>
      </c>
      <c r="G5690">
        <v>1</v>
      </c>
      <c r="H5690">
        <v>1</v>
      </c>
    </row>
    <row r="5691" spans="1:8" x14ac:dyDescent="0.3">
      <c r="A5691" s="281">
        <v>120405</v>
      </c>
      <c r="B5691" s="281" t="s">
        <v>12795</v>
      </c>
      <c r="C5691" s="281" t="s">
        <v>12796</v>
      </c>
      <c r="D5691" s="166">
        <v>2</v>
      </c>
      <c r="E5691" s="166">
        <v>2</v>
      </c>
      <c r="F5691" s="281" t="s">
        <v>10050</v>
      </c>
      <c r="G5691">
        <v>1</v>
      </c>
      <c r="H5691">
        <v>1</v>
      </c>
    </row>
    <row r="5692" spans="1:8" x14ac:dyDescent="0.3">
      <c r="A5692" s="281">
        <v>120427</v>
      </c>
      <c r="B5692" s="281" t="s">
        <v>12797</v>
      </c>
      <c r="C5692" s="281" t="s">
        <v>12798</v>
      </c>
      <c r="D5692" s="166">
        <v>3</v>
      </c>
      <c r="E5692" s="166">
        <v>2</v>
      </c>
      <c r="F5692" s="281" t="s">
        <v>10050</v>
      </c>
      <c r="G5692">
        <v>1</v>
      </c>
      <c r="H5692">
        <v>1</v>
      </c>
    </row>
    <row r="5693" spans="1:8" x14ac:dyDescent="0.3">
      <c r="A5693" s="281">
        <v>120477</v>
      </c>
      <c r="B5693" s="281" t="s">
        <v>12799</v>
      </c>
      <c r="C5693" s="281" t="s">
        <v>12800</v>
      </c>
      <c r="D5693" s="166">
        <v>1</v>
      </c>
      <c r="E5693" s="166">
        <v>2</v>
      </c>
      <c r="F5693" s="281" t="s">
        <v>10050</v>
      </c>
      <c r="G5693">
        <v>1</v>
      </c>
      <c r="H5693">
        <v>1</v>
      </c>
    </row>
    <row r="5694" spans="1:8" x14ac:dyDescent="0.3">
      <c r="A5694" s="281">
        <v>120500</v>
      </c>
      <c r="B5694" s="281" t="s">
        <v>12801</v>
      </c>
      <c r="C5694" s="281" t="s">
        <v>12802</v>
      </c>
      <c r="D5694" s="166">
        <v>1</v>
      </c>
      <c r="E5694" s="166">
        <v>2</v>
      </c>
      <c r="F5694" s="281" t="s">
        <v>10050</v>
      </c>
      <c r="G5694">
        <v>1</v>
      </c>
      <c r="H5694">
        <v>0</v>
      </c>
    </row>
    <row r="5695" spans="1:8" x14ac:dyDescent="0.3">
      <c r="A5695" s="281">
        <v>120545</v>
      </c>
      <c r="B5695" s="281" t="s">
        <v>12803</v>
      </c>
      <c r="C5695" s="281" t="s">
        <v>12804</v>
      </c>
      <c r="D5695" s="166">
        <v>1</v>
      </c>
      <c r="E5695" s="166">
        <v>2</v>
      </c>
      <c r="F5695" s="281" t="s">
        <v>10050</v>
      </c>
      <c r="G5695">
        <v>1</v>
      </c>
      <c r="H5695">
        <v>1</v>
      </c>
    </row>
    <row r="5696" spans="1:8" x14ac:dyDescent="0.3">
      <c r="A5696" s="281">
        <v>120557</v>
      </c>
      <c r="B5696" s="281" t="s">
        <v>12805</v>
      </c>
      <c r="C5696" s="281" t="s">
        <v>12806</v>
      </c>
      <c r="D5696" s="166">
        <v>1</v>
      </c>
      <c r="E5696" s="166">
        <v>2</v>
      </c>
      <c r="F5696" s="281" t="s">
        <v>10050</v>
      </c>
      <c r="G5696">
        <v>1</v>
      </c>
      <c r="H5696">
        <v>0</v>
      </c>
    </row>
    <row r="5697" spans="1:8" x14ac:dyDescent="0.3">
      <c r="A5697" s="281">
        <v>120559</v>
      </c>
      <c r="B5697" s="281" t="s">
        <v>12807</v>
      </c>
      <c r="C5697" s="281" t="s">
        <v>12808</v>
      </c>
      <c r="D5697" s="166">
        <v>1</v>
      </c>
      <c r="E5697" s="166">
        <v>2</v>
      </c>
      <c r="F5697" s="281" t="s">
        <v>10050</v>
      </c>
      <c r="G5697">
        <v>1</v>
      </c>
      <c r="H5697">
        <v>1</v>
      </c>
    </row>
    <row r="5698" spans="1:8" x14ac:dyDescent="0.3">
      <c r="A5698" s="281">
        <v>120563</v>
      </c>
      <c r="B5698" s="281" t="s">
        <v>12809</v>
      </c>
      <c r="C5698" s="281" t="s">
        <v>12810</v>
      </c>
      <c r="D5698" s="166">
        <v>1</v>
      </c>
      <c r="E5698" s="166">
        <v>2</v>
      </c>
      <c r="F5698" s="281" t="s">
        <v>10050</v>
      </c>
      <c r="G5698">
        <v>1</v>
      </c>
      <c r="H5698">
        <v>1</v>
      </c>
    </row>
    <row r="5699" spans="1:8" x14ac:dyDescent="0.3">
      <c r="A5699" s="281">
        <v>120588</v>
      </c>
      <c r="B5699" s="281" t="s">
        <v>12811</v>
      </c>
      <c r="C5699" s="281" t="s">
        <v>12812</v>
      </c>
      <c r="D5699" s="166">
        <v>2</v>
      </c>
      <c r="E5699" s="166">
        <v>2</v>
      </c>
      <c r="F5699" s="281" t="s">
        <v>10050</v>
      </c>
      <c r="G5699">
        <v>1</v>
      </c>
      <c r="H5699">
        <v>1</v>
      </c>
    </row>
    <row r="5700" spans="1:8" x14ac:dyDescent="0.3">
      <c r="A5700" s="281">
        <v>120593</v>
      </c>
      <c r="B5700" s="281" t="s">
        <v>12813</v>
      </c>
      <c r="C5700" s="281" t="s">
        <v>12814</v>
      </c>
      <c r="D5700" s="166">
        <v>1</v>
      </c>
      <c r="E5700" s="166">
        <v>2</v>
      </c>
      <c r="F5700" s="281" t="s">
        <v>10050</v>
      </c>
      <c r="G5700">
        <v>1</v>
      </c>
      <c r="H5700">
        <v>1</v>
      </c>
    </row>
    <row r="5701" spans="1:8" x14ac:dyDescent="0.3">
      <c r="A5701" s="281">
        <v>120629</v>
      </c>
      <c r="B5701" s="281" t="s">
        <v>12815</v>
      </c>
      <c r="C5701" s="281" t="s">
        <v>12816</v>
      </c>
      <c r="D5701" s="166">
        <v>1</v>
      </c>
      <c r="E5701" s="166">
        <v>2</v>
      </c>
      <c r="F5701" s="281" t="s">
        <v>10050</v>
      </c>
      <c r="G5701">
        <v>1</v>
      </c>
      <c r="H5701">
        <v>1</v>
      </c>
    </row>
    <row r="5702" spans="1:8" x14ac:dyDescent="0.3">
      <c r="A5702" s="281">
        <v>120646</v>
      </c>
      <c r="B5702" s="281" t="s">
        <v>12817</v>
      </c>
      <c r="C5702" s="281" t="s">
        <v>12818</v>
      </c>
      <c r="D5702" s="166">
        <v>1</v>
      </c>
      <c r="E5702" s="166">
        <v>2</v>
      </c>
      <c r="F5702" s="281" t="s">
        <v>10050</v>
      </c>
      <c r="G5702">
        <v>1</v>
      </c>
      <c r="H5702">
        <v>1</v>
      </c>
    </row>
    <row r="5703" spans="1:8" x14ac:dyDescent="0.3">
      <c r="A5703" s="6">
        <v>120649</v>
      </c>
      <c r="B5703" s="6" t="s">
        <v>12819</v>
      </c>
      <c r="C5703" s="6" t="s">
        <v>12820</v>
      </c>
      <c r="D5703" s="55">
        <v>1</v>
      </c>
      <c r="E5703" s="55">
        <v>2</v>
      </c>
      <c r="F5703" s="6" t="s">
        <v>10050</v>
      </c>
      <c r="G5703">
        <v>0</v>
      </c>
      <c r="H5703">
        <v>1</v>
      </c>
    </row>
    <row r="5704" spans="1:8" x14ac:dyDescent="0.3">
      <c r="A5704" s="281">
        <v>120673</v>
      </c>
      <c r="B5704" s="281" t="s">
        <v>12821</v>
      </c>
      <c r="C5704" s="281" t="s">
        <v>12822</v>
      </c>
      <c r="D5704" s="166">
        <v>1</v>
      </c>
      <c r="E5704" s="166">
        <v>2</v>
      </c>
      <c r="F5704" s="281" t="s">
        <v>10050</v>
      </c>
      <c r="G5704">
        <v>1</v>
      </c>
      <c r="H5704">
        <v>1</v>
      </c>
    </row>
    <row r="5705" spans="1:8" x14ac:dyDescent="0.3">
      <c r="A5705" s="281">
        <v>120679</v>
      </c>
      <c r="B5705" s="281" t="s">
        <v>12823</v>
      </c>
      <c r="C5705" s="281" t="s">
        <v>12824</v>
      </c>
      <c r="D5705" s="166">
        <v>2</v>
      </c>
      <c r="E5705" s="166">
        <v>2</v>
      </c>
      <c r="F5705" s="281" t="s">
        <v>10050</v>
      </c>
      <c r="G5705">
        <v>1</v>
      </c>
      <c r="H5705">
        <v>1</v>
      </c>
    </row>
    <row r="5706" spans="1:8" x14ac:dyDescent="0.3">
      <c r="A5706" s="281">
        <v>120683</v>
      </c>
      <c r="B5706" s="281" t="s">
        <v>12825</v>
      </c>
      <c r="C5706" s="281" t="s">
        <v>12826</v>
      </c>
      <c r="D5706" s="166">
        <v>1</v>
      </c>
      <c r="E5706" s="166">
        <v>2</v>
      </c>
      <c r="F5706" s="281" t="s">
        <v>10050</v>
      </c>
      <c r="G5706">
        <v>1</v>
      </c>
      <c r="H5706">
        <v>0</v>
      </c>
    </row>
    <row r="5707" spans="1:8" x14ac:dyDescent="0.3">
      <c r="A5707" s="6">
        <v>120701</v>
      </c>
      <c r="B5707" s="6" t="s">
        <v>12827</v>
      </c>
      <c r="C5707" s="6" t="s">
        <v>12828</v>
      </c>
      <c r="D5707" s="55">
        <v>1</v>
      </c>
      <c r="E5707" s="55">
        <v>2</v>
      </c>
      <c r="F5707" s="6" t="s">
        <v>10050</v>
      </c>
      <c r="G5707">
        <v>0</v>
      </c>
      <c r="H5707">
        <v>1</v>
      </c>
    </row>
    <row r="5708" spans="1:8" x14ac:dyDescent="0.3">
      <c r="A5708" s="281">
        <v>120767</v>
      </c>
      <c r="B5708" s="281" t="s">
        <v>12829</v>
      </c>
      <c r="C5708" s="281" t="s">
        <v>12830</v>
      </c>
      <c r="D5708" s="166">
        <v>1</v>
      </c>
      <c r="E5708" s="166">
        <v>2</v>
      </c>
      <c r="F5708" s="281" t="s">
        <v>10050</v>
      </c>
      <c r="G5708">
        <v>1</v>
      </c>
      <c r="H5708">
        <v>0</v>
      </c>
    </row>
    <row r="5709" spans="1:8" x14ac:dyDescent="0.3">
      <c r="A5709" s="281">
        <v>120777</v>
      </c>
      <c r="B5709" s="281" t="s">
        <v>12831</v>
      </c>
      <c r="C5709" s="281" t="s">
        <v>12832</v>
      </c>
      <c r="D5709" s="166">
        <v>1</v>
      </c>
      <c r="E5709" s="166">
        <v>2</v>
      </c>
      <c r="F5709" s="281" t="s">
        <v>10050</v>
      </c>
      <c r="G5709">
        <v>1</v>
      </c>
      <c r="H5709">
        <v>1</v>
      </c>
    </row>
    <row r="5710" spans="1:8" x14ac:dyDescent="0.3">
      <c r="A5710" s="281">
        <v>120784</v>
      </c>
      <c r="B5710" s="281" t="s">
        <v>12833</v>
      </c>
      <c r="C5710" s="281" t="s">
        <v>12834</v>
      </c>
      <c r="D5710" s="166">
        <v>1</v>
      </c>
      <c r="E5710" s="166">
        <v>2</v>
      </c>
      <c r="F5710" s="281" t="s">
        <v>10050</v>
      </c>
      <c r="G5710">
        <v>1</v>
      </c>
      <c r="H5710">
        <v>1</v>
      </c>
    </row>
    <row r="5711" spans="1:8" x14ac:dyDescent="0.3">
      <c r="A5711" s="281">
        <v>21687</v>
      </c>
      <c r="B5711" s="281" t="s">
        <v>12835</v>
      </c>
      <c r="C5711" s="281" t="s">
        <v>12836</v>
      </c>
      <c r="D5711" s="166">
        <v>1</v>
      </c>
      <c r="E5711" s="166">
        <v>2</v>
      </c>
      <c r="F5711" s="281" t="s">
        <v>10050</v>
      </c>
      <c r="G5711">
        <v>1</v>
      </c>
      <c r="H5711">
        <v>0</v>
      </c>
    </row>
    <row r="5712" spans="1:8" x14ac:dyDescent="0.3">
      <c r="A5712" s="281">
        <v>120912</v>
      </c>
      <c r="B5712" s="281" t="s">
        <v>12837</v>
      </c>
      <c r="C5712" s="281" t="s">
        <v>12838</v>
      </c>
      <c r="D5712" s="166">
        <v>1</v>
      </c>
      <c r="E5712" s="166">
        <v>2</v>
      </c>
      <c r="F5712" s="281" t="s">
        <v>10050</v>
      </c>
      <c r="G5712">
        <v>1</v>
      </c>
      <c r="H5712">
        <v>1</v>
      </c>
    </row>
    <row r="5713" spans="1:8" x14ac:dyDescent="0.3">
      <c r="A5713" s="281">
        <v>120921</v>
      </c>
      <c r="B5713" s="281" t="s">
        <v>12839</v>
      </c>
      <c r="C5713" s="281" t="s">
        <v>12840</v>
      </c>
      <c r="D5713" s="166">
        <v>1</v>
      </c>
      <c r="E5713" s="166">
        <v>2</v>
      </c>
      <c r="F5713" s="281" t="s">
        <v>10050</v>
      </c>
      <c r="G5713">
        <v>1</v>
      </c>
      <c r="H5713">
        <v>1</v>
      </c>
    </row>
    <row r="5714" spans="1:8" x14ac:dyDescent="0.3">
      <c r="A5714" s="281">
        <v>36979</v>
      </c>
      <c r="B5714" s="281" t="s">
        <v>12841</v>
      </c>
      <c r="C5714" s="281" t="s">
        <v>12842</v>
      </c>
      <c r="D5714" s="166">
        <v>2</v>
      </c>
      <c r="E5714" s="166">
        <v>2</v>
      </c>
      <c r="F5714" s="281" t="s">
        <v>10050</v>
      </c>
      <c r="G5714">
        <v>1</v>
      </c>
      <c r="H5714">
        <v>1</v>
      </c>
    </row>
    <row r="5715" spans="1:8" x14ac:dyDescent="0.3">
      <c r="A5715" s="281">
        <v>121550</v>
      </c>
      <c r="B5715" s="281" t="s">
        <v>12843</v>
      </c>
      <c r="C5715" s="281" t="s">
        <v>12844</v>
      </c>
      <c r="D5715" s="166">
        <v>1</v>
      </c>
      <c r="E5715" s="166">
        <v>2</v>
      </c>
      <c r="F5715" s="281" t="s">
        <v>10050</v>
      </c>
      <c r="G5715">
        <v>1</v>
      </c>
      <c r="H5715">
        <v>0</v>
      </c>
    </row>
    <row r="5716" spans="1:8" x14ac:dyDescent="0.3">
      <c r="A5716" s="281">
        <v>121640</v>
      </c>
      <c r="B5716" s="281" t="s">
        <v>12845</v>
      </c>
      <c r="C5716" s="281" t="s">
        <v>12846</v>
      </c>
      <c r="D5716" s="166">
        <v>1</v>
      </c>
      <c r="E5716" s="166">
        <v>2</v>
      </c>
      <c r="F5716" s="281" t="s">
        <v>10050</v>
      </c>
      <c r="G5716">
        <v>1</v>
      </c>
      <c r="H5716">
        <v>1</v>
      </c>
    </row>
    <row r="5717" spans="1:8" x14ac:dyDescent="0.3">
      <c r="A5717" s="281">
        <v>122025</v>
      </c>
      <c r="B5717" s="281" t="s">
        <v>12847</v>
      </c>
      <c r="C5717" s="281" t="s">
        <v>12848</v>
      </c>
      <c r="D5717" s="166">
        <v>2</v>
      </c>
      <c r="E5717" s="166">
        <v>2</v>
      </c>
      <c r="F5717" s="281" t="s">
        <v>10050</v>
      </c>
      <c r="G5717">
        <v>1</v>
      </c>
      <c r="H5717">
        <v>1</v>
      </c>
    </row>
    <row r="5718" spans="1:8" x14ac:dyDescent="0.3">
      <c r="A5718" s="6">
        <v>122045</v>
      </c>
      <c r="B5718" s="6" t="s">
        <v>12849</v>
      </c>
      <c r="C5718" s="6" t="s">
        <v>12850</v>
      </c>
      <c r="D5718" s="55">
        <v>3</v>
      </c>
      <c r="E5718" s="55">
        <v>2</v>
      </c>
      <c r="F5718" s="6" t="s">
        <v>10050</v>
      </c>
      <c r="G5718">
        <v>0</v>
      </c>
      <c r="H5718">
        <v>1</v>
      </c>
    </row>
    <row r="5719" spans="1:8" x14ac:dyDescent="0.3">
      <c r="A5719" s="281">
        <v>122113</v>
      </c>
      <c r="B5719" s="281" t="s">
        <v>12851</v>
      </c>
      <c r="C5719" s="281" t="s">
        <v>12852</v>
      </c>
      <c r="D5719" s="166">
        <v>2</v>
      </c>
      <c r="E5719" s="166">
        <v>2</v>
      </c>
      <c r="F5719" s="281" t="s">
        <v>10050</v>
      </c>
      <c r="G5719">
        <v>1</v>
      </c>
      <c r="H5719">
        <v>1</v>
      </c>
    </row>
    <row r="5720" spans="1:8" x14ac:dyDescent="0.3">
      <c r="A5720" s="281">
        <v>122128</v>
      </c>
      <c r="B5720" s="281" t="s">
        <v>12853</v>
      </c>
      <c r="C5720" s="281" t="s">
        <v>12854</v>
      </c>
      <c r="D5720" s="166">
        <v>2</v>
      </c>
      <c r="E5720" s="166">
        <v>2</v>
      </c>
      <c r="F5720" s="281" t="s">
        <v>10050</v>
      </c>
      <c r="G5720">
        <v>1</v>
      </c>
      <c r="H5720">
        <v>1</v>
      </c>
    </row>
    <row r="5721" spans="1:8" x14ac:dyDescent="0.3">
      <c r="A5721" s="281">
        <v>122138</v>
      </c>
      <c r="B5721" s="281" t="s">
        <v>12855</v>
      </c>
      <c r="C5721" s="281" t="s">
        <v>12856</v>
      </c>
      <c r="D5721" s="166">
        <v>1</v>
      </c>
      <c r="E5721" s="166">
        <v>2</v>
      </c>
      <c r="F5721" s="281" t="s">
        <v>10050</v>
      </c>
      <c r="G5721">
        <v>1</v>
      </c>
      <c r="H5721">
        <v>1</v>
      </c>
    </row>
    <row r="5722" spans="1:8" x14ac:dyDescent="0.3">
      <c r="A5722" s="281">
        <v>36477</v>
      </c>
      <c r="B5722" s="281" t="s">
        <v>12857</v>
      </c>
      <c r="C5722" s="281" t="s">
        <v>12858</v>
      </c>
      <c r="D5722" s="166">
        <v>1</v>
      </c>
      <c r="E5722" s="166">
        <v>2</v>
      </c>
      <c r="F5722" s="281" t="s">
        <v>10050</v>
      </c>
      <c r="G5722">
        <v>1</v>
      </c>
      <c r="H5722">
        <v>1</v>
      </c>
    </row>
    <row r="5723" spans="1:8" x14ac:dyDescent="0.3">
      <c r="A5723" s="281">
        <v>122158</v>
      </c>
      <c r="B5723" s="281" t="s">
        <v>12859</v>
      </c>
      <c r="C5723" s="281" t="s">
        <v>12860</v>
      </c>
      <c r="D5723" s="166">
        <v>1</v>
      </c>
      <c r="E5723" s="166">
        <v>2</v>
      </c>
      <c r="F5723" s="281" t="s">
        <v>10050</v>
      </c>
      <c r="G5723">
        <v>1</v>
      </c>
      <c r="H5723">
        <v>1</v>
      </c>
    </row>
    <row r="5724" spans="1:8" x14ac:dyDescent="0.3">
      <c r="A5724" s="281">
        <v>122166</v>
      </c>
      <c r="B5724" s="281" t="s">
        <v>12861</v>
      </c>
      <c r="C5724" s="281" t="s">
        <v>12862</v>
      </c>
      <c r="D5724" s="166">
        <v>2</v>
      </c>
      <c r="E5724" s="166">
        <v>2</v>
      </c>
      <c r="F5724" s="281" t="s">
        <v>10050</v>
      </c>
      <c r="G5724">
        <v>1</v>
      </c>
      <c r="H5724">
        <v>1</v>
      </c>
    </row>
    <row r="5725" spans="1:8" x14ac:dyDescent="0.3">
      <c r="A5725" s="281">
        <v>36839</v>
      </c>
      <c r="B5725" s="281" t="s">
        <v>12863</v>
      </c>
      <c r="C5725" s="281" t="s">
        <v>12864</v>
      </c>
      <c r="D5725" s="166">
        <v>1</v>
      </c>
      <c r="E5725" s="166">
        <v>2</v>
      </c>
      <c r="F5725" s="281" t="s">
        <v>10050</v>
      </c>
      <c r="G5725">
        <v>1</v>
      </c>
      <c r="H5725">
        <v>1</v>
      </c>
    </row>
    <row r="5726" spans="1:8" x14ac:dyDescent="0.3">
      <c r="A5726" s="281">
        <v>122203</v>
      </c>
      <c r="B5726" s="281" t="s">
        <v>12865</v>
      </c>
      <c r="C5726" s="281" t="s">
        <v>12866</v>
      </c>
      <c r="D5726" s="166">
        <v>2</v>
      </c>
      <c r="E5726" s="166">
        <v>2</v>
      </c>
      <c r="F5726" s="281" t="s">
        <v>10050</v>
      </c>
      <c r="G5726">
        <v>1</v>
      </c>
      <c r="H5726">
        <v>1</v>
      </c>
    </row>
    <row r="5727" spans="1:8" x14ac:dyDescent="0.3">
      <c r="A5727" s="281">
        <v>122236</v>
      </c>
      <c r="B5727" s="281" t="s">
        <v>12867</v>
      </c>
      <c r="C5727" s="281" t="s">
        <v>12868</v>
      </c>
      <c r="D5727" s="166">
        <v>3</v>
      </c>
      <c r="E5727" s="166">
        <v>2</v>
      </c>
      <c r="F5727" s="281" t="s">
        <v>10050</v>
      </c>
      <c r="G5727">
        <v>1</v>
      </c>
      <c r="H5727">
        <v>1</v>
      </c>
    </row>
    <row r="5728" spans="1:8" x14ac:dyDescent="0.3">
      <c r="A5728" s="281">
        <v>122404</v>
      </c>
      <c r="B5728" s="281" t="s">
        <v>12869</v>
      </c>
      <c r="C5728" s="281" t="s">
        <v>12870</v>
      </c>
      <c r="D5728" s="166">
        <v>3</v>
      </c>
      <c r="E5728" s="166">
        <v>2</v>
      </c>
      <c r="F5728" s="281" t="s">
        <v>10050</v>
      </c>
      <c r="G5728">
        <v>1</v>
      </c>
      <c r="H5728">
        <v>1</v>
      </c>
    </row>
    <row r="5729" spans="1:8" x14ac:dyDescent="0.3">
      <c r="A5729" s="281">
        <v>122442</v>
      </c>
      <c r="B5729" s="281" t="s">
        <v>12871</v>
      </c>
      <c r="C5729" s="281" t="s">
        <v>12872</v>
      </c>
      <c r="D5729" s="166">
        <v>2</v>
      </c>
      <c r="E5729" s="166">
        <v>2</v>
      </c>
      <c r="F5729" s="281" t="s">
        <v>10050</v>
      </c>
      <c r="G5729">
        <v>1</v>
      </c>
      <c r="H5729">
        <v>1</v>
      </c>
    </row>
    <row r="5730" spans="1:8" x14ac:dyDescent="0.3">
      <c r="A5730" s="281">
        <v>122507</v>
      </c>
      <c r="B5730" s="281" t="s">
        <v>12873</v>
      </c>
      <c r="C5730" s="281" t="s">
        <v>12874</v>
      </c>
      <c r="D5730" s="166">
        <v>1</v>
      </c>
      <c r="E5730" s="166">
        <v>2</v>
      </c>
      <c r="F5730" s="281" t="s">
        <v>10050</v>
      </c>
      <c r="G5730">
        <v>1</v>
      </c>
      <c r="H5730">
        <v>1</v>
      </c>
    </row>
    <row r="5731" spans="1:8" x14ac:dyDescent="0.3">
      <c r="A5731" s="281">
        <v>122682</v>
      </c>
      <c r="B5731" s="281" t="s">
        <v>12875</v>
      </c>
      <c r="C5731" s="281" t="s">
        <v>12876</v>
      </c>
      <c r="D5731" s="166">
        <v>1</v>
      </c>
      <c r="E5731" s="166">
        <v>2</v>
      </c>
      <c r="F5731" s="281" t="s">
        <v>10050</v>
      </c>
      <c r="G5731">
        <v>1</v>
      </c>
      <c r="H5731">
        <v>1</v>
      </c>
    </row>
    <row r="5732" spans="1:8" x14ac:dyDescent="0.3">
      <c r="A5732" s="281">
        <v>36772</v>
      </c>
      <c r="B5732" s="281" t="s">
        <v>12877</v>
      </c>
      <c r="C5732" s="281" t="s">
        <v>12878</v>
      </c>
      <c r="D5732" s="166">
        <v>1</v>
      </c>
      <c r="E5732" s="166">
        <v>2</v>
      </c>
      <c r="F5732" s="281" t="s">
        <v>10050</v>
      </c>
      <c r="G5732">
        <v>1</v>
      </c>
      <c r="H5732">
        <v>1</v>
      </c>
    </row>
    <row r="5733" spans="1:8" x14ac:dyDescent="0.3">
      <c r="A5733" s="281">
        <v>122824</v>
      </c>
      <c r="B5733" s="281" t="s">
        <v>12879</v>
      </c>
      <c r="C5733" s="281" t="s">
        <v>12880</v>
      </c>
      <c r="D5733" s="166">
        <v>1</v>
      </c>
      <c r="E5733" s="166">
        <v>2</v>
      </c>
      <c r="F5733" s="281" t="s">
        <v>10050</v>
      </c>
      <c r="G5733">
        <v>1</v>
      </c>
      <c r="H5733">
        <v>1</v>
      </c>
    </row>
    <row r="5734" spans="1:8" x14ac:dyDescent="0.3">
      <c r="A5734" s="281">
        <v>35728</v>
      </c>
      <c r="B5734" s="281" t="s">
        <v>12881</v>
      </c>
      <c r="C5734" s="281" t="s">
        <v>12882</v>
      </c>
      <c r="D5734" s="166">
        <v>1</v>
      </c>
      <c r="E5734" s="166">
        <v>2</v>
      </c>
      <c r="F5734" s="281" t="s">
        <v>10050</v>
      </c>
      <c r="G5734">
        <v>1</v>
      </c>
      <c r="H5734">
        <v>1</v>
      </c>
    </row>
    <row r="5735" spans="1:8" x14ac:dyDescent="0.3">
      <c r="A5735" s="281">
        <v>122870</v>
      </c>
      <c r="B5735" s="281" t="s">
        <v>12883</v>
      </c>
      <c r="C5735" s="281" t="s">
        <v>12884</v>
      </c>
      <c r="D5735" s="166">
        <v>1</v>
      </c>
      <c r="E5735" s="166">
        <v>2</v>
      </c>
      <c r="F5735" s="281" t="s">
        <v>10050</v>
      </c>
      <c r="G5735">
        <v>1</v>
      </c>
      <c r="H5735">
        <v>1</v>
      </c>
    </row>
    <row r="5736" spans="1:8" x14ac:dyDescent="0.3">
      <c r="A5736" s="281">
        <v>122883</v>
      </c>
      <c r="B5736" s="281" t="s">
        <v>12885</v>
      </c>
      <c r="C5736" s="281" t="s">
        <v>12886</v>
      </c>
      <c r="D5736" s="166">
        <v>3</v>
      </c>
      <c r="E5736" s="166">
        <v>2</v>
      </c>
      <c r="F5736" s="281" t="s">
        <v>10050</v>
      </c>
      <c r="G5736">
        <v>1</v>
      </c>
      <c r="H5736">
        <v>1</v>
      </c>
    </row>
    <row r="5737" spans="1:8" x14ac:dyDescent="0.3">
      <c r="A5737" s="281">
        <v>123097</v>
      </c>
      <c r="B5737" s="281" t="s">
        <v>12887</v>
      </c>
      <c r="C5737" s="281" t="s">
        <v>12888</v>
      </c>
      <c r="D5737" s="166">
        <v>1</v>
      </c>
      <c r="E5737" s="166">
        <v>2</v>
      </c>
      <c r="F5737" s="281" t="s">
        <v>10050</v>
      </c>
      <c r="G5737">
        <v>1</v>
      </c>
      <c r="H5737">
        <v>1</v>
      </c>
    </row>
    <row r="5738" spans="1:8" x14ac:dyDescent="0.3">
      <c r="A5738" s="281">
        <v>123223</v>
      </c>
      <c r="B5738" s="281" t="s">
        <v>12889</v>
      </c>
      <c r="C5738" s="281" t="s">
        <v>12890</v>
      </c>
      <c r="D5738" s="166">
        <v>1</v>
      </c>
      <c r="E5738" s="166">
        <v>2</v>
      </c>
      <c r="F5738" s="281" t="s">
        <v>10050</v>
      </c>
      <c r="G5738">
        <v>1</v>
      </c>
      <c r="H5738">
        <v>1</v>
      </c>
    </row>
    <row r="5739" spans="1:8" x14ac:dyDescent="0.3">
      <c r="A5739" s="281">
        <v>38909</v>
      </c>
      <c r="B5739" s="281" t="s">
        <v>12891</v>
      </c>
      <c r="C5739" s="281" t="s">
        <v>12892</v>
      </c>
      <c r="D5739" s="166">
        <v>2</v>
      </c>
      <c r="E5739" s="166">
        <v>2</v>
      </c>
      <c r="F5739" s="281" t="s">
        <v>10050</v>
      </c>
      <c r="G5739">
        <v>1</v>
      </c>
      <c r="H5739">
        <v>1</v>
      </c>
    </row>
    <row r="5740" spans="1:8" x14ac:dyDescent="0.3">
      <c r="A5740" s="281">
        <v>123264</v>
      </c>
      <c r="B5740" s="281" t="s">
        <v>12893</v>
      </c>
      <c r="C5740" s="281" t="s">
        <v>12894</v>
      </c>
      <c r="D5740" s="166">
        <v>1</v>
      </c>
      <c r="E5740" s="166">
        <v>2</v>
      </c>
      <c r="F5740" s="281" t="s">
        <v>10050</v>
      </c>
      <c r="G5740">
        <v>1</v>
      </c>
      <c r="H5740">
        <v>1</v>
      </c>
    </row>
    <row r="5741" spans="1:8" x14ac:dyDescent="0.3">
      <c r="A5741" s="281">
        <v>123319</v>
      </c>
      <c r="B5741" s="281" t="s">
        <v>12895</v>
      </c>
      <c r="C5741" s="281" t="s">
        <v>12896</v>
      </c>
      <c r="D5741" s="166">
        <v>1</v>
      </c>
      <c r="E5741" s="166">
        <v>2</v>
      </c>
      <c r="F5741" s="281" t="s">
        <v>10050</v>
      </c>
      <c r="G5741">
        <v>1</v>
      </c>
      <c r="H5741">
        <v>1</v>
      </c>
    </row>
    <row r="5742" spans="1:8" x14ac:dyDescent="0.3">
      <c r="A5742" s="281">
        <v>123367</v>
      </c>
      <c r="B5742" s="281" t="s">
        <v>12897</v>
      </c>
      <c r="C5742" s="281" t="s">
        <v>12898</v>
      </c>
      <c r="D5742" s="166">
        <v>1</v>
      </c>
      <c r="E5742" s="166">
        <v>2</v>
      </c>
      <c r="F5742" s="281" t="s">
        <v>10050</v>
      </c>
      <c r="G5742">
        <v>1</v>
      </c>
      <c r="H5742">
        <v>1</v>
      </c>
    </row>
    <row r="5743" spans="1:8" x14ac:dyDescent="0.3">
      <c r="A5743" s="281">
        <v>123379</v>
      </c>
      <c r="B5743" s="281" t="s">
        <v>12899</v>
      </c>
      <c r="C5743" s="281" t="s">
        <v>12900</v>
      </c>
      <c r="D5743" s="166">
        <v>1</v>
      </c>
      <c r="E5743" s="166">
        <v>2</v>
      </c>
      <c r="F5743" s="281" t="s">
        <v>10050</v>
      </c>
      <c r="G5743">
        <v>1</v>
      </c>
      <c r="H5743">
        <v>1</v>
      </c>
    </row>
    <row r="5744" spans="1:8" x14ac:dyDescent="0.3">
      <c r="A5744" s="281">
        <v>123411</v>
      </c>
      <c r="B5744" s="281" t="s">
        <v>12901</v>
      </c>
      <c r="C5744" s="281" t="s">
        <v>12902</v>
      </c>
      <c r="D5744" s="166">
        <v>1</v>
      </c>
      <c r="E5744" s="166">
        <v>2</v>
      </c>
      <c r="F5744" s="281" t="s">
        <v>10050</v>
      </c>
      <c r="G5744">
        <v>1</v>
      </c>
      <c r="H5744">
        <v>1</v>
      </c>
    </row>
    <row r="5745" spans="1:8" x14ac:dyDescent="0.3">
      <c r="A5745" s="281">
        <v>123446</v>
      </c>
      <c r="B5745" s="281" t="s">
        <v>12903</v>
      </c>
      <c r="C5745" s="281" t="s">
        <v>12904</v>
      </c>
      <c r="D5745" s="166">
        <v>1</v>
      </c>
      <c r="E5745" s="166">
        <v>2</v>
      </c>
      <c r="F5745" s="281" t="s">
        <v>10050</v>
      </c>
      <c r="G5745">
        <v>1</v>
      </c>
      <c r="H5745">
        <v>1</v>
      </c>
    </row>
    <row r="5746" spans="1:8" x14ac:dyDescent="0.3">
      <c r="A5746" s="281">
        <v>123520</v>
      </c>
      <c r="B5746" s="281" t="s">
        <v>12905</v>
      </c>
      <c r="C5746" s="281" t="s">
        <v>12906</v>
      </c>
      <c r="D5746" s="166">
        <v>1</v>
      </c>
      <c r="E5746" s="166">
        <v>2</v>
      </c>
      <c r="F5746" s="281" t="s">
        <v>10050</v>
      </c>
      <c r="G5746">
        <v>1</v>
      </c>
      <c r="H5746">
        <v>1</v>
      </c>
    </row>
    <row r="5747" spans="1:8" x14ac:dyDescent="0.3">
      <c r="A5747" s="281">
        <v>21812</v>
      </c>
      <c r="B5747" s="281" t="s">
        <v>12907</v>
      </c>
      <c r="C5747" s="281" t="s">
        <v>12908</v>
      </c>
      <c r="D5747" s="166">
        <v>1</v>
      </c>
      <c r="E5747" s="166">
        <v>2</v>
      </c>
      <c r="F5747" s="281" t="s">
        <v>10050</v>
      </c>
      <c r="G5747">
        <v>1</v>
      </c>
      <c r="H5747">
        <v>1</v>
      </c>
    </row>
    <row r="5748" spans="1:8" x14ac:dyDescent="0.3">
      <c r="A5748" s="281">
        <v>21896</v>
      </c>
      <c r="B5748" s="281" t="s">
        <v>12909</v>
      </c>
      <c r="C5748" s="281" t="s">
        <v>12910</v>
      </c>
      <c r="D5748" s="166">
        <v>1</v>
      </c>
      <c r="E5748" s="166">
        <v>2</v>
      </c>
      <c r="F5748" s="281" t="s">
        <v>10050</v>
      </c>
      <c r="G5748">
        <v>1</v>
      </c>
      <c r="H5748">
        <v>1</v>
      </c>
    </row>
    <row r="5749" spans="1:8" x14ac:dyDescent="0.3">
      <c r="A5749" s="6">
        <v>14311</v>
      </c>
      <c r="B5749" s="6" t="s">
        <v>12911</v>
      </c>
      <c r="C5749" s="6" t="s">
        <v>12912</v>
      </c>
      <c r="D5749" s="55">
        <v>1</v>
      </c>
      <c r="E5749" s="55">
        <v>2</v>
      </c>
      <c r="F5749" s="6" t="s">
        <v>10050</v>
      </c>
      <c r="G5749">
        <v>0</v>
      </c>
      <c r="H5749">
        <v>1</v>
      </c>
    </row>
    <row r="5750" spans="1:8" x14ac:dyDescent="0.3">
      <c r="A5750" s="281">
        <v>120521</v>
      </c>
      <c r="B5750" s="281" t="s">
        <v>12913</v>
      </c>
      <c r="C5750" s="281" t="s">
        <v>12914</v>
      </c>
      <c r="D5750" s="166">
        <v>2</v>
      </c>
      <c r="E5750" s="166">
        <v>2</v>
      </c>
      <c r="F5750" s="281" t="s">
        <v>10050</v>
      </c>
      <c r="G5750">
        <v>1</v>
      </c>
      <c r="H5750">
        <v>1</v>
      </c>
    </row>
    <row r="5751" spans="1:8" x14ac:dyDescent="0.3">
      <c r="A5751" s="281">
        <v>120762</v>
      </c>
      <c r="B5751" s="281" t="s">
        <v>12915</v>
      </c>
      <c r="C5751" s="281" t="s">
        <v>12916</v>
      </c>
      <c r="D5751" s="166">
        <v>2</v>
      </c>
      <c r="E5751" s="166">
        <v>2</v>
      </c>
      <c r="F5751" s="281" t="s">
        <v>10050</v>
      </c>
      <c r="G5751">
        <v>1</v>
      </c>
      <c r="H5751">
        <v>1</v>
      </c>
    </row>
    <row r="5752" spans="1:8" x14ac:dyDescent="0.3">
      <c r="A5752" s="281">
        <v>120960</v>
      </c>
      <c r="B5752" s="281" t="s">
        <v>12917</v>
      </c>
      <c r="C5752" s="281" t="s">
        <v>12918</v>
      </c>
      <c r="D5752" s="166">
        <v>1</v>
      </c>
      <c r="E5752" s="166">
        <v>2</v>
      </c>
      <c r="F5752" s="281" t="s">
        <v>10050</v>
      </c>
      <c r="G5752">
        <v>1</v>
      </c>
      <c r="H5752">
        <v>1</v>
      </c>
    </row>
    <row r="5753" spans="1:8" x14ac:dyDescent="0.3">
      <c r="A5753" s="281">
        <v>122171</v>
      </c>
      <c r="B5753" s="281" t="s">
        <v>12919</v>
      </c>
      <c r="C5753" s="281" t="s">
        <v>12920</v>
      </c>
      <c r="D5753" s="166">
        <v>1</v>
      </c>
      <c r="E5753" s="166">
        <v>2</v>
      </c>
      <c r="F5753" s="281" t="s">
        <v>10050</v>
      </c>
      <c r="G5753">
        <v>1</v>
      </c>
      <c r="H5753">
        <v>1</v>
      </c>
    </row>
    <row r="5754" spans="1:8" x14ac:dyDescent="0.3">
      <c r="A5754" s="281">
        <v>122309</v>
      </c>
      <c r="B5754" s="281" t="s">
        <v>12921</v>
      </c>
      <c r="C5754" s="281" t="s">
        <v>12922</v>
      </c>
      <c r="D5754" s="166">
        <v>1</v>
      </c>
      <c r="E5754" s="166">
        <v>2</v>
      </c>
      <c r="F5754" s="281" t="s">
        <v>10050</v>
      </c>
      <c r="G5754">
        <v>1</v>
      </c>
      <c r="H5754">
        <v>1</v>
      </c>
    </row>
    <row r="5755" spans="1:8" x14ac:dyDescent="0.3">
      <c r="A5755" s="281">
        <v>122636</v>
      </c>
      <c r="B5755" s="281" t="s">
        <v>12923</v>
      </c>
      <c r="C5755" s="281" t="s">
        <v>12924</v>
      </c>
      <c r="D5755" s="166">
        <v>1</v>
      </c>
      <c r="E5755" s="166">
        <v>2</v>
      </c>
      <c r="F5755" s="281" t="s">
        <v>10050</v>
      </c>
      <c r="G5755">
        <v>1</v>
      </c>
      <c r="H5755">
        <v>1</v>
      </c>
    </row>
    <row r="5756" spans="1:8" x14ac:dyDescent="0.3">
      <c r="A5756" s="281">
        <v>122929</v>
      </c>
      <c r="B5756" s="281" t="s">
        <v>12925</v>
      </c>
      <c r="C5756" s="281" t="s">
        <v>12926</v>
      </c>
      <c r="D5756" s="166">
        <v>1</v>
      </c>
      <c r="E5756" s="166">
        <v>2</v>
      </c>
      <c r="F5756" s="281" t="s">
        <v>10050</v>
      </c>
      <c r="G5756">
        <v>1</v>
      </c>
      <c r="H5756">
        <v>1</v>
      </c>
    </row>
    <row r="5757" spans="1:8" x14ac:dyDescent="0.3">
      <c r="A5757" s="281">
        <v>45233</v>
      </c>
      <c r="B5757" s="281" t="s">
        <v>12927</v>
      </c>
      <c r="C5757" s="281" t="s">
        <v>12928</v>
      </c>
      <c r="D5757" s="166">
        <v>1</v>
      </c>
      <c r="E5757" s="166">
        <v>2</v>
      </c>
      <c r="F5757" s="281" t="s">
        <v>10050</v>
      </c>
      <c r="G5757">
        <v>1</v>
      </c>
      <c r="H5757">
        <v>1</v>
      </c>
    </row>
    <row r="5758" spans="1:8" x14ac:dyDescent="0.3">
      <c r="A5758" s="6">
        <v>120369</v>
      </c>
      <c r="B5758" s="6" t="s">
        <v>12929</v>
      </c>
      <c r="C5758" s="6" t="s">
        <v>12930</v>
      </c>
      <c r="D5758" s="55">
        <v>1</v>
      </c>
      <c r="E5758" s="55">
        <v>2</v>
      </c>
      <c r="F5758" s="6" t="s">
        <v>10050</v>
      </c>
      <c r="G5758">
        <v>0</v>
      </c>
      <c r="H5758">
        <v>1</v>
      </c>
    </row>
    <row r="5759" spans="1:8" x14ac:dyDescent="0.3">
      <c r="A5759" s="281">
        <v>21062</v>
      </c>
      <c r="B5759" s="281" t="s">
        <v>12931</v>
      </c>
      <c r="C5759" s="281" t="s">
        <v>12932</v>
      </c>
      <c r="D5759" s="166">
        <v>1</v>
      </c>
      <c r="E5759" s="166">
        <v>2</v>
      </c>
      <c r="F5759" s="281" t="s">
        <v>10050</v>
      </c>
      <c r="G5759">
        <v>1</v>
      </c>
      <c r="H5759">
        <v>0</v>
      </c>
    </row>
    <row r="5760" spans="1:8" x14ac:dyDescent="0.3">
      <c r="A5760" s="281">
        <v>21319</v>
      </c>
      <c r="B5760" s="281" t="s">
        <v>12933</v>
      </c>
      <c r="C5760" s="281" t="s">
        <v>12934</v>
      </c>
      <c r="D5760" s="166">
        <v>1</v>
      </c>
      <c r="E5760" s="166">
        <v>2</v>
      </c>
      <c r="F5760" s="281" t="s">
        <v>10050</v>
      </c>
      <c r="G5760">
        <v>1</v>
      </c>
      <c r="H5760">
        <v>1</v>
      </c>
    </row>
    <row r="5761" spans="1:8" x14ac:dyDescent="0.3">
      <c r="A5761" s="6">
        <v>120522</v>
      </c>
      <c r="B5761" s="6" t="s">
        <v>12935</v>
      </c>
      <c r="C5761" s="6" t="s">
        <v>12936</v>
      </c>
      <c r="D5761" s="55">
        <v>1</v>
      </c>
      <c r="E5761" s="55">
        <v>2</v>
      </c>
      <c r="F5761" s="6" t="s">
        <v>10050</v>
      </c>
      <c r="G5761">
        <v>0</v>
      </c>
      <c r="H5761">
        <v>1</v>
      </c>
    </row>
    <row r="5762" spans="1:8" x14ac:dyDescent="0.3">
      <c r="A5762" s="281">
        <v>120613</v>
      </c>
      <c r="B5762" s="281" t="s">
        <v>12937</v>
      </c>
      <c r="C5762" s="281" t="s">
        <v>12938</v>
      </c>
      <c r="D5762" s="166">
        <v>1</v>
      </c>
      <c r="E5762" s="166">
        <v>2</v>
      </c>
      <c r="F5762" s="281" t="s">
        <v>10050</v>
      </c>
      <c r="G5762">
        <v>1</v>
      </c>
      <c r="H5762">
        <v>0</v>
      </c>
    </row>
    <row r="5763" spans="1:8" x14ac:dyDescent="0.3">
      <c r="A5763" s="281">
        <v>120651</v>
      </c>
      <c r="B5763" s="281" t="s">
        <v>12939</v>
      </c>
      <c r="C5763" s="281" t="s">
        <v>12940</v>
      </c>
      <c r="D5763" s="166">
        <v>1</v>
      </c>
      <c r="E5763" s="166">
        <v>2</v>
      </c>
      <c r="F5763" s="281" t="s">
        <v>10050</v>
      </c>
      <c r="G5763">
        <v>1</v>
      </c>
      <c r="H5763">
        <v>1</v>
      </c>
    </row>
    <row r="5764" spans="1:8" x14ac:dyDescent="0.3">
      <c r="A5764" s="281">
        <v>122168</v>
      </c>
      <c r="B5764" s="281" t="s">
        <v>12941</v>
      </c>
      <c r="C5764" s="281" t="s">
        <v>12942</v>
      </c>
      <c r="D5764" s="166">
        <v>1</v>
      </c>
      <c r="E5764" s="166">
        <v>2</v>
      </c>
      <c r="F5764" s="281" t="s">
        <v>10050</v>
      </c>
      <c r="G5764">
        <v>1</v>
      </c>
      <c r="H5764">
        <v>0</v>
      </c>
    </row>
    <row r="5765" spans="1:8" x14ac:dyDescent="0.3">
      <c r="A5765" s="281">
        <v>123164</v>
      </c>
      <c r="B5765" s="281" t="s">
        <v>12943</v>
      </c>
      <c r="C5765" s="281" t="s">
        <v>12944</v>
      </c>
      <c r="D5765" s="166">
        <v>1</v>
      </c>
      <c r="E5765" s="166">
        <v>2</v>
      </c>
      <c r="F5765" s="281" t="s">
        <v>10050</v>
      </c>
      <c r="G5765">
        <v>1</v>
      </c>
      <c r="H5765">
        <v>0</v>
      </c>
    </row>
    <row r="5766" spans="1:8" x14ac:dyDescent="0.3">
      <c r="A5766" s="6">
        <v>35826</v>
      </c>
      <c r="B5766" s="6" t="s">
        <v>12945</v>
      </c>
      <c r="C5766" s="6" t="s">
        <v>12946</v>
      </c>
      <c r="D5766" s="55">
        <v>1</v>
      </c>
      <c r="E5766" s="55">
        <v>2</v>
      </c>
      <c r="F5766" s="6" t="s">
        <v>10050</v>
      </c>
      <c r="G5766">
        <v>0</v>
      </c>
      <c r="H5766">
        <v>1</v>
      </c>
    </row>
    <row r="5767" spans="1:8" x14ac:dyDescent="0.3">
      <c r="A5767" s="281">
        <v>120719</v>
      </c>
      <c r="B5767" s="281" t="s">
        <v>12947</v>
      </c>
      <c r="C5767" s="281" t="s">
        <v>12948</v>
      </c>
      <c r="D5767" s="166">
        <v>1</v>
      </c>
      <c r="E5767" s="166">
        <v>2</v>
      </c>
      <c r="F5767" s="281" t="s">
        <v>10050</v>
      </c>
      <c r="G5767">
        <v>1</v>
      </c>
      <c r="H5767">
        <v>1</v>
      </c>
    </row>
    <row r="5768" spans="1:8" x14ac:dyDescent="0.3">
      <c r="A5768" s="281">
        <v>121923</v>
      </c>
      <c r="B5768" s="281" t="s">
        <v>12949</v>
      </c>
      <c r="C5768" s="281" t="s">
        <v>12950</v>
      </c>
      <c r="D5768" s="166">
        <v>1</v>
      </c>
      <c r="E5768" s="166">
        <v>2</v>
      </c>
      <c r="F5768" s="281" t="s">
        <v>10050</v>
      </c>
      <c r="G5768">
        <v>1</v>
      </c>
      <c r="H5768">
        <v>1</v>
      </c>
    </row>
    <row r="5769" spans="1:8" x14ac:dyDescent="0.3">
      <c r="A5769" s="281">
        <v>37228</v>
      </c>
      <c r="B5769" s="281" t="s">
        <v>12951</v>
      </c>
      <c r="C5769" s="281" t="s">
        <v>12952</v>
      </c>
      <c r="D5769" s="166">
        <v>1</v>
      </c>
      <c r="E5769" s="166">
        <v>2</v>
      </c>
      <c r="F5769" s="281" t="s">
        <v>10050</v>
      </c>
      <c r="G5769">
        <v>1</v>
      </c>
      <c r="H5769">
        <v>1</v>
      </c>
    </row>
    <row r="5770" spans="1:8" x14ac:dyDescent="0.3">
      <c r="A5770" s="281">
        <v>19278</v>
      </c>
      <c r="B5770" s="281" t="s">
        <v>12953</v>
      </c>
      <c r="C5770" s="281" t="s">
        <v>12954</v>
      </c>
      <c r="D5770" s="166">
        <v>1</v>
      </c>
      <c r="E5770" s="166">
        <v>2</v>
      </c>
      <c r="F5770" s="281" t="s">
        <v>10050</v>
      </c>
      <c r="G5770">
        <v>1</v>
      </c>
      <c r="H5770">
        <v>0</v>
      </c>
    </row>
    <row r="5771" spans="1:8" x14ac:dyDescent="0.3">
      <c r="A5771" s="281">
        <v>25535</v>
      </c>
      <c r="B5771" s="281" t="s">
        <v>12955</v>
      </c>
      <c r="C5771" s="281" t="s">
        <v>12956</v>
      </c>
      <c r="D5771" s="166">
        <v>1</v>
      </c>
      <c r="E5771" s="166">
        <v>2</v>
      </c>
      <c r="F5771" s="281" t="s">
        <v>10050</v>
      </c>
      <c r="G5771">
        <v>1</v>
      </c>
      <c r="H5771">
        <v>1</v>
      </c>
    </row>
    <row r="5772" spans="1:8" x14ac:dyDescent="0.3">
      <c r="A5772" s="281">
        <v>121790</v>
      </c>
      <c r="B5772" s="281" t="s">
        <v>12957</v>
      </c>
      <c r="C5772" s="281" t="s">
        <v>12958</v>
      </c>
      <c r="D5772" s="166">
        <v>1</v>
      </c>
      <c r="E5772" s="166">
        <v>2</v>
      </c>
      <c r="F5772" s="281" t="s">
        <v>10050</v>
      </c>
      <c r="G5772">
        <v>1</v>
      </c>
      <c r="H5772">
        <v>0</v>
      </c>
    </row>
    <row r="5773" spans="1:8" x14ac:dyDescent="0.3">
      <c r="A5773" s="281">
        <v>123175</v>
      </c>
      <c r="B5773" s="281" t="s">
        <v>12959</v>
      </c>
      <c r="C5773" s="281" t="s">
        <v>12960</v>
      </c>
      <c r="D5773" s="166">
        <v>1</v>
      </c>
      <c r="E5773" s="166">
        <v>2</v>
      </c>
      <c r="F5773" s="281" t="s">
        <v>10050</v>
      </c>
      <c r="G5773">
        <v>1</v>
      </c>
      <c r="H5773">
        <v>1</v>
      </c>
    </row>
    <row r="5774" spans="1:8" x14ac:dyDescent="0.3">
      <c r="A5774" s="281">
        <v>123676</v>
      </c>
      <c r="B5774" s="281" t="s">
        <v>12961</v>
      </c>
      <c r="C5774" s="281" t="s">
        <v>12962</v>
      </c>
      <c r="D5774" s="166">
        <v>1</v>
      </c>
      <c r="E5774" s="166">
        <v>2</v>
      </c>
      <c r="F5774" s="281" t="s">
        <v>10050</v>
      </c>
      <c r="G5774">
        <v>1</v>
      </c>
      <c r="H5774">
        <v>1</v>
      </c>
    </row>
    <row r="5775" spans="1:8" x14ac:dyDescent="0.3">
      <c r="A5775" s="281">
        <v>120014</v>
      </c>
      <c r="B5775" s="281" t="s">
        <v>12963</v>
      </c>
      <c r="C5775" s="281" t="s">
        <v>12964</v>
      </c>
      <c r="D5775" s="166">
        <v>1</v>
      </c>
      <c r="E5775" s="166">
        <v>2</v>
      </c>
      <c r="F5775" s="281" t="s">
        <v>10050</v>
      </c>
      <c r="G5775">
        <v>1</v>
      </c>
      <c r="H5775">
        <v>1</v>
      </c>
    </row>
    <row r="5776" spans="1:8" x14ac:dyDescent="0.3">
      <c r="A5776" s="281">
        <v>120337</v>
      </c>
      <c r="B5776" s="281" t="s">
        <v>12965</v>
      </c>
      <c r="C5776" s="281" t="s">
        <v>12966</v>
      </c>
      <c r="D5776" s="166">
        <v>1</v>
      </c>
      <c r="E5776" s="166">
        <v>2</v>
      </c>
      <c r="F5776" s="281" t="s">
        <v>10050</v>
      </c>
      <c r="G5776">
        <v>1</v>
      </c>
      <c r="H5776">
        <v>1</v>
      </c>
    </row>
    <row r="5777" spans="1:8" x14ac:dyDescent="0.3">
      <c r="A5777" s="281">
        <v>120586</v>
      </c>
      <c r="B5777" s="281" t="s">
        <v>12967</v>
      </c>
      <c r="C5777" s="281" t="s">
        <v>12968</v>
      </c>
      <c r="D5777" s="166">
        <v>1</v>
      </c>
      <c r="E5777" s="166">
        <v>2</v>
      </c>
      <c r="F5777" s="281" t="s">
        <v>10050</v>
      </c>
      <c r="G5777">
        <v>1</v>
      </c>
      <c r="H5777">
        <v>0</v>
      </c>
    </row>
    <row r="5778" spans="1:8" x14ac:dyDescent="0.3">
      <c r="A5778" s="281">
        <v>16678</v>
      </c>
      <c r="B5778" s="281" t="s">
        <v>12969</v>
      </c>
      <c r="C5778" s="281" t="s">
        <v>12970</v>
      </c>
      <c r="D5778" s="166">
        <v>2</v>
      </c>
      <c r="E5778" s="166">
        <v>2</v>
      </c>
      <c r="F5778" s="281" t="s">
        <v>10050</v>
      </c>
      <c r="G5778">
        <v>1</v>
      </c>
      <c r="H5778">
        <v>1</v>
      </c>
    </row>
    <row r="5779" spans="1:8" x14ac:dyDescent="0.3">
      <c r="A5779" s="281">
        <v>120686</v>
      </c>
      <c r="B5779" s="281" t="s">
        <v>12971</v>
      </c>
      <c r="C5779" s="281" t="s">
        <v>12972</v>
      </c>
      <c r="D5779" s="166">
        <v>2</v>
      </c>
      <c r="E5779" s="166">
        <v>2</v>
      </c>
      <c r="F5779" s="281" t="s">
        <v>10050</v>
      </c>
      <c r="G5779">
        <v>1</v>
      </c>
      <c r="H5779">
        <v>1</v>
      </c>
    </row>
    <row r="5780" spans="1:8" x14ac:dyDescent="0.3">
      <c r="A5780" s="281">
        <v>120819</v>
      </c>
      <c r="B5780" s="281" t="s">
        <v>12973</v>
      </c>
      <c r="C5780" s="281" t="s">
        <v>12974</v>
      </c>
      <c r="D5780" s="166">
        <v>1</v>
      </c>
      <c r="E5780" s="166">
        <v>2</v>
      </c>
      <c r="F5780" s="281" t="s">
        <v>10050</v>
      </c>
      <c r="G5780">
        <v>1</v>
      </c>
      <c r="H5780">
        <v>1</v>
      </c>
    </row>
    <row r="5781" spans="1:8" x14ac:dyDescent="0.3">
      <c r="A5781" s="281">
        <v>22006</v>
      </c>
      <c r="B5781" s="281" t="s">
        <v>12975</v>
      </c>
      <c r="C5781" s="281" t="s">
        <v>12976</v>
      </c>
      <c r="D5781" s="166">
        <v>1</v>
      </c>
      <c r="E5781" s="166">
        <v>2</v>
      </c>
      <c r="F5781" s="281" t="s">
        <v>10050</v>
      </c>
      <c r="G5781">
        <v>1</v>
      </c>
      <c r="H5781">
        <v>1</v>
      </c>
    </row>
    <row r="5782" spans="1:8" x14ac:dyDescent="0.3">
      <c r="A5782" s="281">
        <v>22082</v>
      </c>
      <c r="B5782" s="281" t="s">
        <v>12977</v>
      </c>
      <c r="C5782" s="281" t="s">
        <v>12978</v>
      </c>
      <c r="D5782" s="166">
        <v>1</v>
      </c>
      <c r="E5782" s="166">
        <v>2</v>
      </c>
      <c r="F5782" s="281" t="s">
        <v>10050</v>
      </c>
      <c r="G5782">
        <v>1</v>
      </c>
      <c r="H5782">
        <v>1</v>
      </c>
    </row>
    <row r="5783" spans="1:8" x14ac:dyDescent="0.3">
      <c r="A5783" s="281">
        <v>120876</v>
      </c>
      <c r="B5783" s="281" t="s">
        <v>12979</v>
      </c>
      <c r="C5783" s="281" t="s">
        <v>12980</v>
      </c>
      <c r="D5783" s="166">
        <v>1</v>
      </c>
      <c r="E5783" s="166">
        <v>2</v>
      </c>
      <c r="F5783" s="281" t="s">
        <v>10050</v>
      </c>
      <c r="G5783">
        <v>1</v>
      </c>
      <c r="H5783">
        <v>1</v>
      </c>
    </row>
    <row r="5784" spans="1:8" x14ac:dyDescent="0.3">
      <c r="A5784" s="6">
        <v>121952</v>
      </c>
      <c r="B5784" s="6" t="s">
        <v>12981</v>
      </c>
      <c r="C5784" s="6" t="s">
        <v>12982</v>
      </c>
      <c r="D5784" s="55">
        <v>1</v>
      </c>
      <c r="E5784" s="55">
        <v>2</v>
      </c>
      <c r="F5784" s="6" t="s">
        <v>10050</v>
      </c>
      <c r="G5784">
        <v>0</v>
      </c>
      <c r="H5784">
        <v>1</v>
      </c>
    </row>
    <row r="5785" spans="1:8" x14ac:dyDescent="0.3">
      <c r="A5785" s="281">
        <v>123149</v>
      </c>
      <c r="B5785" s="281" t="s">
        <v>12983</v>
      </c>
      <c r="C5785" s="281" t="s">
        <v>12984</v>
      </c>
      <c r="D5785" s="166">
        <v>1</v>
      </c>
      <c r="E5785" s="166">
        <v>2</v>
      </c>
      <c r="F5785" s="281" t="s">
        <v>10050</v>
      </c>
      <c r="G5785">
        <v>1</v>
      </c>
      <c r="H5785">
        <v>1</v>
      </c>
    </row>
    <row r="5786" spans="1:8" x14ac:dyDescent="0.3">
      <c r="A5786" s="281">
        <v>123710</v>
      </c>
      <c r="B5786" s="281" t="s">
        <v>12985</v>
      </c>
      <c r="C5786" s="281" t="s">
        <v>12986</v>
      </c>
      <c r="D5786" s="166">
        <v>1</v>
      </c>
      <c r="E5786" s="166">
        <v>2</v>
      </c>
      <c r="F5786" s="281" t="s">
        <v>10050</v>
      </c>
      <c r="G5786">
        <v>1</v>
      </c>
      <c r="H5786">
        <v>1</v>
      </c>
    </row>
    <row r="5787" spans="1:8" x14ac:dyDescent="0.3">
      <c r="A5787" s="281">
        <v>122900</v>
      </c>
      <c r="B5787" s="281" t="s">
        <v>12987</v>
      </c>
      <c r="C5787" s="281" t="s">
        <v>12988</v>
      </c>
      <c r="D5787" s="166">
        <v>1</v>
      </c>
      <c r="E5787" s="166">
        <v>2</v>
      </c>
      <c r="F5787" s="281" t="s">
        <v>10050</v>
      </c>
      <c r="G5787">
        <v>1</v>
      </c>
      <c r="H5787">
        <v>1</v>
      </c>
    </row>
    <row r="5788" spans="1:8" x14ac:dyDescent="0.3">
      <c r="A5788" s="281">
        <v>120738</v>
      </c>
      <c r="B5788" s="281" t="s">
        <v>12989</v>
      </c>
      <c r="C5788" s="281" t="s">
        <v>12990</v>
      </c>
      <c r="D5788" s="166">
        <v>1</v>
      </c>
      <c r="E5788" s="166">
        <v>2</v>
      </c>
      <c r="F5788" s="281" t="s">
        <v>10050</v>
      </c>
      <c r="G5788">
        <v>1</v>
      </c>
      <c r="H5788">
        <v>0</v>
      </c>
    </row>
    <row r="5789" spans="1:8" x14ac:dyDescent="0.3">
      <c r="A5789" s="281">
        <v>123241</v>
      </c>
      <c r="B5789" s="281" t="s">
        <v>12991</v>
      </c>
      <c r="C5789" s="281" t="s">
        <v>12992</v>
      </c>
      <c r="D5789" s="166">
        <v>1</v>
      </c>
      <c r="E5789" s="166">
        <v>2</v>
      </c>
      <c r="F5789" s="281" t="s">
        <v>10050</v>
      </c>
      <c r="G5789">
        <v>1</v>
      </c>
      <c r="H5789">
        <v>1</v>
      </c>
    </row>
    <row r="5790" spans="1:8" x14ac:dyDescent="0.3">
      <c r="A5790" s="281">
        <v>111933</v>
      </c>
      <c r="B5790" s="281" t="s">
        <v>12993</v>
      </c>
      <c r="C5790" s="281" t="s">
        <v>12994</v>
      </c>
      <c r="D5790" s="166">
        <v>3</v>
      </c>
      <c r="E5790" s="166">
        <v>2</v>
      </c>
      <c r="F5790" s="281" t="s">
        <v>10050</v>
      </c>
      <c r="G5790">
        <v>1</v>
      </c>
      <c r="H5790">
        <v>1</v>
      </c>
    </row>
    <row r="5791" spans="1:8" x14ac:dyDescent="0.3">
      <c r="A5791" s="281">
        <v>120443</v>
      </c>
      <c r="B5791" s="281" t="s">
        <v>12995</v>
      </c>
      <c r="C5791" s="281" t="s">
        <v>12996</v>
      </c>
      <c r="D5791" s="166">
        <v>1</v>
      </c>
      <c r="E5791" s="166">
        <v>2</v>
      </c>
      <c r="F5791" s="281" t="s">
        <v>10050</v>
      </c>
      <c r="G5791">
        <v>1</v>
      </c>
      <c r="H5791">
        <v>1</v>
      </c>
    </row>
    <row r="5792" spans="1:8" x14ac:dyDescent="0.3">
      <c r="A5792" s="281">
        <v>120741</v>
      </c>
      <c r="B5792" s="281" t="s">
        <v>12997</v>
      </c>
      <c r="C5792" s="281" t="s">
        <v>12998</v>
      </c>
      <c r="D5792" s="166">
        <v>1</v>
      </c>
      <c r="E5792" s="166">
        <v>2</v>
      </c>
      <c r="F5792" s="281" t="s">
        <v>10050</v>
      </c>
      <c r="G5792">
        <v>1</v>
      </c>
      <c r="H5792">
        <v>1</v>
      </c>
    </row>
    <row r="5793" spans="1:8" x14ac:dyDescent="0.3">
      <c r="A5793" s="281">
        <v>122279</v>
      </c>
      <c r="B5793" s="281" t="s">
        <v>12999</v>
      </c>
      <c r="C5793" s="281" t="s">
        <v>13000</v>
      </c>
      <c r="D5793" s="166">
        <v>1</v>
      </c>
      <c r="E5793" s="166">
        <v>2</v>
      </c>
      <c r="F5793" s="281" t="s">
        <v>10050</v>
      </c>
      <c r="G5793">
        <v>1</v>
      </c>
      <c r="H5793">
        <v>1</v>
      </c>
    </row>
    <row r="5794" spans="1:8" x14ac:dyDescent="0.3">
      <c r="A5794" s="281">
        <v>201036</v>
      </c>
      <c r="B5794" s="281" t="s">
        <v>13001</v>
      </c>
      <c r="C5794" s="281" t="s">
        <v>13002</v>
      </c>
      <c r="D5794" s="166">
        <v>1</v>
      </c>
      <c r="E5794" s="166">
        <v>2</v>
      </c>
      <c r="F5794" s="281" t="s">
        <v>10050</v>
      </c>
      <c r="G5794">
        <v>1</v>
      </c>
      <c r="H5794">
        <v>1</v>
      </c>
    </row>
    <row r="5795" spans="1:8" x14ac:dyDescent="0.3">
      <c r="A5795" s="281">
        <v>30984</v>
      </c>
      <c r="B5795" s="281" t="s">
        <v>13003</v>
      </c>
      <c r="C5795" s="281" t="s">
        <v>13004</v>
      </c>
      <c r="D5795" s="166">
        <v>2</v>
      </c>
      <c r="E5795" s="166">
        <v>2</v>
      </c>
      <c r="F5795" s="281" t="s">
        <v>10050</v>
      </c>
      <c r="G5795">
        <v>1</v>
      </c>
      <c r="H5795">
        <v>1</v>
      </c>
    </row>
    <row r="5796" spans="1:8" x14ac:dyDescent="0.3">
      <c r="A5796" s="281">
        <v>73863</v>
      </c>
      <c r="B5796" s="281" t="s">
        <v>13005</v>
      </c>
      <c r="C5796" s="281" t="s">
        <v>13006</v>
      </c>
      <c r="D5796" s="166"/>
      <c r="E5796" s="166">
        <v>2</v>
      </c>
      <c r="F5796" s="281" t="s">
        <v>10050</v>
      </c>
      <c r="G5796">
        <v>1</v>
      </c>
      <c r="H5796">
        <v>1</v>
      </c>
    </row>
    <row r="5797" spans="1:8" x14ac:dyDescent="0.3">
      <c r="A5797" s="281">
        <v>25142</v>
      </c>
      <c r="B5797" s="281" t="s">
        <v>13007</v>
      </c>
      <c r="C5797" s="281" t="s">
        <v>13008</v>
      </c>
      <c r="D5797" s="166">
        <v>3</v>
      </c>
      <c r="E5797" s="166">
        <v>2</v>
      </c>
      <c r="F5797" s="281" t="s">
        <v>10050</v>
      </c>
      <c r="G5797">
        <v>1</v>
      </c>
      <c r="H5797">
        <v>1</v>
      </c>
    </row>
    <row r="5798" spans="1:8" x14ac:dyDescent="0.3">
      <c r="A5798" s="281">
        <v>20140</v>
      </c>
      <c r="B5798" s="281" t="s">
        <v>13009</v>
      </c>
      <c r="C5798" s="281" t="s">
        <v>13010</v>
      </c>
      <c r="D5798" s="166">
        <v>1</v>
      </c>
      <c r="E5798" s="166">
        <v>2</v>
      </c>
      <c r="F5798" s="281" t="s">
        <v>10050</v>
      </c>
      <c r="G5798">
        <v>1</v>
      </c>
      <c r="H5798">
        <v>1</v>
      </c>
    </row>
    <row r="5799" spans="1:8" x14ac:dyDescent="0.3">
      <c r="A5799" s="281">
        <v>21023</v>
      </c>
      <c r="B5799" s="281" t="s">
        <v>13011</v>
      </c>
      <c r="C5799" s="281" t="s">
        <v>13012</v>
      </c>
      <c r="D5799" s="166">
        <v>1</v>
      </c>
      <c r="E5799" s="166">
        <v>2</v>
      </c>
      <c r="F5799" s="281" t="s">
        <v>10050</v>
      </c>
      <c r="G5799">
        <v>1</v>
      </c>
      <c r="H5799">
        <v>1</v>
      </c>
    </row>
    <row r="5800" spans="1:8" x14ac:dyDescent="0.3">
      <c r="A5800" s="281">
        <v>21060</v>
      </c>
      <c r="B5800" s="281" t="s">
        <v>13013</v>
      </c>
      <c r="C5800" s="281" t="s">
        <v>13014</v>
      </c>
      <c r="D5800" s="166">
        <v>2</v>
      </c>
      <c r="E5800" s="166">
        <v>2</v>
      </c>
      <c r="F5800" s="281" t="s">
        <v>10050</v>
      </c>
      <c r="G5800">
        <v>1</v>
      </c>
      <c r="H5800">
        <v>1</v>
      </c>
    </row>
    <row r="5801" spans="1:8" x14ac:dyDescent="0.3">
      <c r="A5801" s="281">
        <v>21071</v>
      </c>
      <c r="B5801" s="281" t="s">
        <v>13015</v>
      </c>
      <c r="C5801" s="281" t="s">
        <v>13016</v>
      </c>
      <c r="D5801" s="166">
        <v>1</v>
      </c>
      <c r="E5801" s="166">
        <v>2</v>
      </c>
      <c r="F5801" s="281" t="s">
        <v>10050</v>
      </c>
      <c r="G5801">
        <v>1</v>
      </c>
      <c r="H5801">
        <v>1</v>
      </c>
    </row>
    <row r="5802" spans="1:8" x14ac:dyDescent="0.3">
      <c r="A5802" s="281">
        <v>21157</v>
      </c>
      <c r="B5802" s="281" t="s">
        <v>13017</v>
      </c>
      <c r="C5802" s="281" t="s">
        <v>13018</v>
      </c>
      <c r="D5802" s="166">
        <v>1</v>
      </c>
      <c r="E5802" s="166">
        <v>2</v>
      </c>
      <c r="F5802" s="281" t="s">
        <v>10050</v>
      </c>
      <c r="G5802">
        <v>1</v>
      </c>
      <c r="H5802">
        <v>1</v>
      </c>
    </row>
    <row r="5803" spans="1:8" x14ac:dyDescent="0.3">
      <c r="A5803" s="281">
        <v>21295</v>
      </c>
      <c r="B5803" s="281" t="s">
        <v>13019</v>
      </c>
      <c r="C5803" s="281" t="s">
        <v>13020</v>
      </c>
      <c r="D5803" s="166">
        <v>1</v>
      </c>
      <c r="E5803" s="166">
        <v>2</v>
      </c>
      <c r="F5803" s="281" t="s">
        <v>10050</v>
      </c>
      <c r="G5803">
        <v>1</v>
      </c>
      <c r="H5803">
        <v>1</v>
      </c>
    </row>
    <row r="5804" spans="1:8" x14ac:dyDescent="0.3">
      <c r="A5804" s="281">
        <v>21723</v>
      </c>
      <c r="B5804" s="281" t="s">
        <v>13021</v>
      </c>
      <c r="C5804" s="281" t="s">
        <v>13022</v>
      </c>
      <c r="D5804" s="166">
        <v>1</v>
      </c>
      <c r="E5804" s="166">
        <v>2</v>
      </c>
      <c r="F5804" s="281" t="s">
        <v>10050</v>
      </c>
      <c r="G5804">
        <v>1</v>
      </c>
      <c r="H5804">
        <v>0</v>
      </c>
    </row>
    <row r="5805" spans="1:8" x14ac:dyDescent="0.3">
      <c r="A5805" s="281">
        <v>25246</v>
      </c>
      <c r="B5805" s="281" t="s">
        <v>13023</v>
      </c>
      <c r="C5805" s="281" t="s">
        <v>13024</v>
      </c>
      <c r="D5805" s="166">
        <v>1</v>
      </c>
      <c r="E5805" s="166">
        <v>2</v>
      </c>
      <c r="F5805" s="281" t="s">
        <v>10050</v>
      </c>
      <c r="G5805">
        <v>1</v>
      </c>
      <c r="H5805">
        <v>1</v>
      </c>
    </row>
    <row r="5806" spans="1:8" x14ac:dyDescent="0.3">
      <c r="A5806" s="281">
        <v>25290</v>
      </c>
      <c r="B5806" s="281" t="s">
        <v>13025</v>
      </c>
      <c r="C5806" s="281" t="s">
        <v>13026</v>
      </c>
      <c r="D5806" s="166">
        <v>1</v>
      </c>
      <c r="E5806" s="166">
        <v>2</v>
      </c>
      <c r="F5806" s="281" t="s">
        <v>10050</v>
      </c>
      <c r="G5806">
        <v>1</v>
      </c>
      <c r="H5806">
        <v>1</v>
      </c>
    </row>
    <row r="5807" spans="1:8" x14ac:dyDescent="0.3">
      <c r="A5807" s="281">
        <v>25424</v>
      </c>
      <c r="B5807" s="281" t="s">
        <v>13027</v>
      </c>
      <c r="C5807" s="281" t="s">
        <v>13028</v>
      </c>
      <c r="D5807" s="166">
        <v>1</v>
      </c>
      <c r="E5807" s="166">
        <v>2</v>
      </c>
      <c r="F5807" s="281" t="s">
        <v>10050</v>
      </c>
      <c r="G5807">
        <v>1</v>
      </c>
      <c r="H5807">
        <v>1</v>
      </c>
    </row>
    <row r="5808" spans="1:8" x14ac:dyDescent="0.3">
      <c r="A5808" s="281">
        <v>25465</v>
      </c>
      <c r="B5808" s="281" t="s">
        <v>13029</v>
      </c>
      <c r="C5808" s="281" t="s">
        <v>13030</v>
      </c>
      <c r="D5808" s="166">
        <v>1</v>
      </c>
      <c r="E5808" s="166">
        <v>2</v>
      </c>
      <c r="F5808" s="281" t="s">
        <v>10050</v>
      </c>
      <c r="G5808">
        <v>1</v>
      </c>
      <c r="H5808">
        <v>1</v>
      </c>
    </row>
    <row r="5809" spans="1:8" x14ac:dyDescent="0.3">
      <c r="A5809" s="281">
        <v>25490</v>
      </c>
      <c r="B5809" s="281" t="s">
        <v>13031</v>
      </c>
      <c r="C5809" s="281" t="s">
        <v>13032</v>
      </c>
      <c r="D5809" s="166">
        <v>1</v>
      </c>
      <c r="E5809" s="166">
        <v>2</v>
      </c>
      <c r="F5809" s="281" t="s">
        <v>10050</v>
      </c>
      <c r="G5809">
        <v>1</v>
      </c>
      <c r="H5809">
        <v>1</v>
      </c>
    </row>
    <row r="5810" spans="1:8" x14ac:dyDescent="0.3">
      <c r="A5810" s="281">
        <v>25661</v>
      </c>
      <c r="B5810" s="281" t="s">
        <v>13033</v>
      </c>
      <c r="C5810" s="281" t="s">
        <v>13034</v>
      </c>
      <c r="D5810" s="166">
        <v>2</v>
      </c>
      <c r="E5810" s="166">
        <v>2</v>
      </c>
      <c r="F5810" s="281" t="s">
        <v>10050</v>
      </c>
      <c r="G5810">
        <v>1</v>
      </c>
      <c r="H5810">
        <v>1</v>
      </c>
    </row>
    <row r="5811" spans="1:8" x14ac:dyDescent="0.3">
      <c r="A5811" s="6">
        <v>26179</v>
      </c>
      <c r="B5811" s="6" t="s">
        <v>13035</v>
      </c>
      <c r="C5811" s="6" t="s">
        <v>13036</v>
      </c>
      <c r="D5811" s="55">
        <v>1</v>
      </c>
      <c r="E5811" s="55">
        <v>2</v>
      </c>
      <c r="F5811" s="6" t="s">
        <v>10050</v>
      </c>
      <c r="G5811">
        <v>0</v>
      </c>
      <c r="H5811">
        <v>1</v>
      </c>
    </row>
    <row r="5812" spans="1:8" x14ac:dyDescent="0.3">
      <c r="A5812" s="281">
        <v>26187</v>
      </c>
      <c r="B5812" s="281" t="s">
        <v>13037</v>
      </c>
      <c r="C5812" s="281" t="s">
        <v>13038</v>
      </c>
      <c r="D5812" s="166">
        <v>2</v>
      </c>
      <c r="E5812" s="166">
        <v>2</v>
      </c>
      <c r="F5812" s="281" t="s">
        <v>10050</v>
      </c>
      <c r="G5812">
        <v>1</v>
      </c>
      <c r="H5812">
        <v>1</v>
      </c>
    </row>
    <row r="5813" spans="1:8" x14ac:dyDescent="0.3">
      <c r="A5813" s="281">
        <v>26196</v>
      </c>
      <c r="B5813" s="281" t="s">
        <v>13039</v>
      </c>
      <c r="C5813" s="281" t="s">
        <v>13040</v>
      </c>
      <c r="D5813" s="166">
        <v>1</v>
      </c>
      <c r="E5813" s="166">
        <v>2</v>
      </c>
      <c r="F5813" s="281" t="s">
        <v>10050</v>
      </c>
      <c r="G5813">
        <v>1</v>
      </c>
      <c r="H5813">
        <v>1</v>
      </c>
    </row>
    <row r="5814" spans="1:8" x14ac:dyDescent="0.3">
      <c r="A5814" s="281">
        <v>26214</v>
      </c>
      <c r="B5814" s="281" t="s">
        <v>13041</v>
      </c>
      <c r="C5814" s="281" t="s">
        <v>13042</v>
      </c>
      <c r="D5814" s="166">
        <v>1</v>
      </c>
      <c r="E5814" s="166">
        <v>2</v>
      </c>
      <c r="F5814" s="281" t="s">
        <v>10050</v>
      </c>
      <c r="G5814">
        <v>1</v>
      </c>
      <c r="H5814">
        <v>1</v>
      </c>
    </row>
    <row r="5815" spans="1:8" x14ac:dyDescent="0.3">
      <c r="A5815" s="281">
        <v>26243</v>
      </c>
      <c r="B5815" s="281" t="s">
        <v>13043</v>
      </c>
      <c r="C5815" s="281" t="s">
        <v>13044</v>
      </c>
      <c r="D5815" s="166">
        <v>1</v>
      </c>
      <c r="E5815" s="166">
        <v>2</v>
      </c>
      <c r="F5815" s="281" t="s">
        <v>10050</v>
      </c>
      <c r="G5815">
        <v>1</v>
      </c>
      <c r="H5815">
        <v>1</v>
      </c>
    </row>
    <row r="5816" spans="1:8" x14ac:dyDescent="0.3">
      <c r="A5816" s="281">
        <v>26364</v>
      </c>
      <c r="B5816" s="281" t="s">
        <v>13045</v>
      </c>
      <c r="C5816" s="281" t="s">
        <v>13046</v>
      </c>
      <c r="D5816" s="166">
        <v>1</v>
      </c>
      <c r="E5816" s="166">
        <v>2</v>
      </c>
      <c r="F5816" s="281" t="s">
        <v>10050</v>
      </c>
      <c r="G5816">
        <v>1</v>
      </c>
      <c r="H5816">
        <v>1</v>
      </c>
    </row>
    <row r="5817" spans="1:8" x14ac:dyDescent="0.3">
      <c r="A5817" s="281">
        <v>30084</v>
      </c>
      <c r="B5817" s="281" t="s">
        <v>13047</v>
      </c>
      <c r="C5817" s="281" t="s">
        <v>13048</v>
      </c>
      <c r="D5817" s="166">
        <v>1</v>
      </c>
      <c r="E5817" s="166">
        <v>2</v>
      </c>
      <c r="F5817" s="281" t="s">
        <v>10050</v>
      </c>
      <c r="G5817">
        <v>1</v>
      </c>
      <c r="H5817">
        <v>1</v>
      </c>
    </row>
    <row r="5818" spans="1:8" x14ac:dyDescent="0.3">
      <c r="A5818" s="281">
        <v>30209</v>
      </c>
      <c r="B5818" s="281" t="s">
        <v>13049</v>
      </c>
      <c r="C5818" s="281" t="s">
        <v>13050</v>
      </c>
      <c r="D5818" s="166">
        <v>1</v>
      </c>
      <c r="E5818" s="166">
        <v>2</v>
      </c>
      <c r="F5818" s="281" t="s">
        <v>10050</v>
      </c>
      <c r="G5818">
        <v>1</v>
      </c>
      <c r="H5818">
        <v>1</v>
      </c>
    </row>
    <row r="5819" spans="1:8" x14ac:dyDescent="0.3">
      <c r="A5819" s="281">
        <v>30229</v>
      </c>
      <c r="B5819" s="281" t="s">
        <v>13051</v>
      </c>
      <c r="C5819" s="281" t="s">
        <v>13052</v>
      </c>
      <c r="D5819" s="166">
        <v>2</v>
      </c>
      <c r="E5819" s="166">
        <v>2</v>
      </c>
      <c r="F5819" s="281" t="s">
        <v>10050</v>
      </c>
      <c r="G5819">
        <v>1</v>
      </c>
      <c r="H5819">
        <v>1</v>
      </c>
    </row>
    <row r="5820" spans="1:8" x14ac:dyDescent="0.3">
      <c r="A5820" s="281">
        <v>30273</v>
      </c>
      <c r="B5820" s="281" t="s">
        <v>13053</v>
      </c>
      <c r="C5820" s="281" t="s">
        <v>13054</v>
      </c>
      <c r="D5820" s="166">
        <v>2</v>
      </c>
      <c r="E5820" s="166">
        <v>2</v>
      </c>
      <c r="F5820" s="281" t="s">
        <v>10050</v>
      </c>
      <c r="G5820">
        <v>1</v>
      </c>
      <c r="H5820">
        <v>1</v>
      </c>
    </row>
    <row r="5821" spans="1:8" x14ac:dyDescent="0.3">
      <c r="A5821" s="281">
        <v>30292</v>
      </c>
      <c r="B5821" s="281" t="s">
        <v>13055</v>
      </c>
      <c r="C5821" s="281" t="s">
        <v>13056</v>
      </c>
      <c r="D5821" s="166">
        <v>2</v>
      </c>
      <c r="E5821" s="166">
        <v>2</v>
      </c>
      <c r="F5821" s="281" t="s">
        <v>10050</v>
      </c>
      <c r="G5821">
        <v>1</v>
      </c>
      <c r="H5821">
        <v>1</v>
      </c>
    </row>
    <row r="5822" spans="1:8" x14ac:dyDescent="0.3">
      <c r="A5822" s="281">
        <v>30352</v>
      </c>
      <c r="B5822" s="281" t="s">
        <v>13057</v>
      </c>
      <c r="C5822" s="281" t="s">
        <v>13058</v>
      </c>
      <c r="D5822" s="166">
        <v>2</v>
      </c>
      <c r="E5822" s="166">
        <v>2</v>
      </c>
      <c r="F5822" s="281" t="s">
        <v>10050</v>
      </c>
      <c r="G5822">
        <v>1</v>
      </c>
      <c r="H5822">
        <v>1</v>
      </c>
    </row>
    <row r="5823" spans="1:8" x14ac:dyDescent="0.3">
      <c r="A5823" s="281">
        <v>30415</v>
      </c>
      <c r="B5823" s="281" t="s">
        <v>13059</v>
      </c>
      <c r="C5823" s="281" t="s">
        <v>13060</v>
      </c>
      <c r="D5823" s="166">
        <v>1</v>
      </c>
      <c r="E5823" s="166">
        <v>2</v>
      </c>
      <c r="F5823" s="281" t="s">
        <v>10050</v>
      </c>
      <c r="G5823">
        <v>1</v>
      </c>
      <c r="H5823">
        <v>1</v>
      </c>
    </row>
    <row r="5824" spans="1:8" x14ac:dyDescent="0.3">
      <c r="A5824" s="281">
        <v>30493</v>
      </c>
      <c r="B5824" s="281" t="s">
        <v>13061</v>
      </c>
      <c r="C5824" s="281" t="s">
        <v>13062</v>
      </c>
      <c r="D5824" s="166">
        <v>1</v>
      </c>
      <c r="E5824" s="166">
        <v>2</v>
      </c>
      <c r="F5824" s="281" t="s">
        <v>10050</v>
      </c>
      <c r="G5824">
        <v>1</v>
      </c>
      <c r="H5824">
        <v>1</v>
      </c>
    </row>
    <row r="5825" spans="1:8" x14ac:dyDescent="0.3">
      <c r="A5825" s="281">
        <v>30519</v>
      </c>
      <c r="B5825" s="281" t="s">
        <v>13063</v>
      </c>
      <c r="C5825" s="281" t="s">
        <v>13064</v>
      </c>
      <c r="D5825" s="166">
        <v>1</v>
      </c>
      <c r="E5825" s="166">
        <v>2</v>
      </c>
      <c r="F5825" s="281" t="s">
        <v>10050</v>
      </c>
      <c r="G5825">
        <v>1</v>
      </c>
      <c r="H5825">
        <v>1</v>
      </c>
    </row>
    <row r="5826" spans="1:8" x14ac:dyDescent="0.3">
      <c r="A5826" s="281">
        <v>30748</v>
      </c>
      <c r="B5826" s="281" t="s">
        <v>13065</v>
      </c>
      <c r="C5826" s="281" t="s">
        <v>13066</v>
      </c>
      <c r="D5826" s="166">
        <v>2</v>
      </c>
      <c r="E5826" s="166">
        <v>2</v>
      </c>
      <c r="F5826" s="281" t="s">
        <v>10050</v>
      </c>
      <c r="G5826">
        <v>1</v>
      </c>
      <c r="H5826">
        <v>1</v>
      </c>
    </row>
    <row r="5827" spans="1:8" x14ac:dyDescent="0.3">
      <c r="A5827" s="281">
        <v>30925</v>
      </c>
      <c r="B5827" s="281" t="s">
        <v>13067</v>
      </c>
      <c r="C5827" s="281" t="s">
        <v>13068</v>
      </c>
      <c r="D5827" s="166">
        <v>1</v>
      </c>
      <c r="E5827" s="166">
        <v>2</v>
      </c>
      <c r="F5827" s="281" t="s">
        <v>10050</v>
      </c>
      <c r="G5827">
        <v>1</v>
      </c>
      <c r="H5827">
        <v>1</v>
      </c>
    </row>
    <row r="5828" spans="1:8" x14ac:dyDescent="0.3">
      <c r="A5828" s="281">
        <v>31033</v>
      </c>
      <c r="B5828" s="281" t="s">
        <v>13069</v>
      </c>
      <c r="C5828" s="281" t="s">
        <v>13070</v>
      </c>
      <c r="D5828" s="166">
        <v>1</v>
      </c>
      <c r="E5828" s="166">
        <v>2</v>
      </c>
      <c r="F5828" s="281" t="s">
        <v>10050</v>
      </c>
      <c r="G5828">
        <v>1</v>
      </c>
      <c r="H5828">
        <v>1</v>
      </c>
    </row>
    <row r="5829" spans="1:8" x14ac:dyDescent="0.3">
      <c r="A5829" s="281">
        <v>31388</v>
      </c>
      <c r="B5829" s="281" t="s">
        <v>13071</v>
      </c>
      <c r="C5829" s="281" t="s">
        <v>13072</v>
      </c>
      <c r="D5829" s="166">
        <v>2</v>
      </c>
      <c r="E5829" s="166">
        <v>2</v>
      </c>
      <c r="F5829" s="281" t="s">
        <v>10050</v>
      </c>
      <c r="G5829">
        <v>1</v>
      </c>
      <c r="H5829">
        <v>1</v>
      </c>
    </row>
    <row r="5830" spans="1:8" x14ac:dyDescent="0.3">
      <c r="A5830" s="281">
        <v>35371</v>
      </c>
      <c r="B5830" s="281" t="s">
        <v>13073</v>
      </c>
      <c r="C5830" s="281" t="s">
        <v>13074</v>
      </c>
      <c r="D5830" s="166">
        <v>1</v>
      </c>
      <c r="E5830" s="166">
        <v>2</v>
      </c>
      <c r="F5830" s="281" t="s">
        <v>10050</v>
      </c>
      <c r="G5830">
        <v>1</v>
      </c>
      <c r="H5830">
        <v>1</v>
      </c>
    </row>
    <row r="5831" spans="1:8" x14ac:dyDescent="0.3">
      <c r="A5831" s="281">
        <v>36288</v>
      </c>
      <c r="B5831" s="281" t="s">
        <v>13075</v>
      </c>
      <c r="C5831" s="281" t="s">
        <v>13076</v>
      </c>
      <c r="D5831" s="166">
        <v>2</v>
      </c>
      <c r="E5831" s="166">
        <v>2</v>
      </c>
      <c r="F5831" s="281" t="s">
        <v>10050</v>
      </c>
      <c r="G5831">
        <v>1</v>
      </c>
      <c r="H5831">
        <v>1</v>
      </c>
    </row>
    <row r="5832" spans="1:8" x14ac:dyDescent="0.3">
      <c r="A5832" s="281">
        <v>37771</v>
      </c>
      <c r="B5832" s="281" t="s">
        <v>13077</v>
      </c>
      <c r="C5832" s="281" t="s">
        <v>13078</v>
      </c>
      <c r="D5832" s="166">
        <v>1</v>
      </c>
      <c r="E5832" s="166">
        <v>2</v>
      </c>
      <c r="F5832" s="281" t="s">
        <v>10050</v>
      </c>
      <c r="G5832">
        <v>1</v>
      </c>
      <c r="H5832">
        <v>0</v>
      </c>
    </row>
    <row r="5833" spans="1:8" x14ac:dyDescent="0.3">
      <c r="A5833" s="281">
        <v>38143</v>
      </c>
      <c r="B5833" s="281" t="s">
        <v>13079</v>
      </c>
      <c r="C5833" s="281" t="s">
        <v>13080</v>
      </c>
      <c r="D5833" s="166">
        <v>1</v>
      </c>
      <c r="E5833" s="166">
        <v>2</v>
      </c>
      <c r="F5833" s="281" t="s">
        <v>10050</v>
      </c>
      <c r="G5833">
        <v>1</v>
      </c>
      <c r="H5833">
        <v>1</v>
      </c>
    </row>
    <row r="5834" spans="1:8" x14ac:dyDescent="0.3">
      <c r="A5834" s="281">
        <v>38350</v>
      </c>
      <c r="B5834" s="281" t="s">
        <v>13081</v>
      </c>
      <c r="C5834" s="281" t="s">
        <v>13082</v>
      </c>
      <c r="D5834" s="166">
        <v>2</v>
      </c>
      <c r="E5834" s="166">
        <v>2</v>
      </c>
      <c r="F5834" s="281" t="s">
        <v>10050</v>
      </c>
      <c r="G5834">
        <v>1</v>
      </c>
      <c r="H5834">
        <v>1</v>
      </c>
    </row>
    <row r="5835" spans="1:8" x14ac:dyDescent="0.3">
      <c r="A5835" s="281">
        <v>38729</v>
      </c>
      <c r="B5835" s="281" t="s">
        <v>13083</v>
      </c>
      <c r="C5835" s="281" t="s">
        <v>13084</v>
      </c>
      <c r="D5835" s="166">
        <v>1</v>
      </c>
      <c r="E5835" s="166">
        <v>2</v>
      </c>
      <c r="F5835" s="281" t="s">
        <v>10050</v>
      </c>
      <c r="G5835">
        <v>1</v>
      </c>
      <c r="H5835">
        <v>1</v>
      </c>
    </row>
    <row r="5836" spans="1:8" x14ac:dyDescent="0.3">
      <c r="A5836" s="281">
        <v>38964</v>
      </c>
      <c r="B5836" s="281" t="s">
        <v>13085</v>
      </c>
      <c r="C5836" s="281" t="s">
        <v>13086</v>
      </c>
      <c r="D5836" s="166">
        <v>2</v>
      </c>
      <c r="E5836" s="166">
        <v>2</v>
      </c>
      <c r="F5836" s="281" t="s">
        <v>10050</v>
      </c>
      <c r="G5836">
        <v>1</v>
      </c>
      <c r="H5836">
        <v>1</v>
      </c>
    </row>
    <row r="5837" spans="1:8" x14ac:dyDescent="0.3">
      <c r="A5837" s="281">
        <v>39070</v>
      </c>
      <c r="B5837" s="281" t="s">
        <v>13087</v>
      </c>
      <c r="C5837" s="281" t="s">
        <v>13088</v>
      </c>
      <c r="D5837" s="166">
        <v>1</v>
      </c>
      <c r="E5837" s="166">
        <v>2</v>
      </c>
      <c r="F5837" s="281" t="s">
        <v>10050</v>
      </c>
      <c r="G5837">
        <v>1</v>
      </c>
      <c r="H5837">
        <v>1</v>
      </c>
    </row>
    <row r="5838" spans="1:8" x14ac:dyDescent="0.3">
      <c r="A5838" s="281">
        <v>39686</v>
      </c>
      <c r="B5838" s="281" t="s">
        <v>13089</v>
      </c>
      <c r="C5838" s="281" t="s">
        <v>13090</v>
      </c>
      <c r="D5838" s="166">
        <v>1</v>
      </c>
      <c r="E5838" s="166">
        <v>2</v>
      </c>
      <c r="F5838" s="281" t="s">
        <v>10050</v>
      </c>
      <c r="G5838">
        <v>1</v>
      </c>
      <c r="H5838">
        <v>1</v>
      </c>
    </row>
    <row r="5839" spans="1:8" x14ac:dyDescent="0.3">
      <c r="A5839" s="281">
        <v>39750</v>
      </c>
      <c r="B5839" s="281" t="s">
        <v>13091</v>
      </c>
      <c r="C5839" s="281" t="s">
        <v>13092</v>
      </c>
      <c r="D5839" s="166">
        <v>2</v>
      </c>
      <c r="E5839" s="166">
        <v>2</v>
      </c>
      <c r="F5839" s="281" t="s">
        <v>10050</v>
      </c>
      <c r="G5839">
        <v>1</v>
      </c>
      <c r="H5839">
        <v>1</v>
      </c>
    </row>
    <row r="5840" spans="1:8" x14ac:dyDescent="0.3">
      <c r="A5840" s="281">
        <v>67878</v>
      </c>
      <c r="B5840" s="281" t="s">
        <v>13093</v>
      </c>
      <c r="C5840" s="281" t="s">
        <v>13094</v>
      </c>
      <c r="D5840" s="166">
        <v>2</v>
      </c>
      <c r="E5840" s="166">
        <v>2</v>
      </c>
      <c r="F5840" s="281" t="s">
        <v>10050</v>
      </c>
      <c r="G5840">
        <v>1</v>
      </c>
      <c r="H5840">
        <v>1</v>
      </c>
    </row>
    <row r="5841" spans="1:8" x14ac:dyDescent="0.3">
      <c r="A5841" s="281">
        <v>71526</v>
      </c>
      <c r="B5841" s="281" t="s">
        <v>13095</v>
      </c>
      <c r="C5841" s="281" t="s">
        <v>13096</v>
      </c>
      <c r="D5841" s="166">
        <v>1</v>
      </c>
      <c r="E5841" s="166">
        <v>2</v>
      </c>
      <c r="F5841" s="281" t="s">
        <v>10050</v>
      </c>
      <c r="G5841">
        <v>1</v>
      </c>
      <c r="H5841">
        <v>1</v>
      </c>
    </row>
    <row r="5842" spans="1:8" x14ac:dyDescent="0.3">
      <c r="A5842" s="281">
        <v>72969</v>
      </c>
      <c r="B5842" s="281" t="s">
        <v>13097</v>
      </c>
      <c r="C5842" s="281" t="s">
        <v>13098</v>
      </c>
      <c r="D5842" s="166">
        <v>2</v>
      </c>
      <c r="E5842" s="166">
        <v>2</v>
      </c>
      <c r="F5842" s="281" t="s">
        <v>10050</v>
      </c>
      <c r="G5842">
        <v>1</v>
      </c>
      <c r="H5842">
        <v>1</v>
      </c>
    </row>
    <row r="5843" spans="1:8" x14ac:dyDescent="0.3">
      <c r="A5843" s="281">
        <v>74122</v>
      </c>
      <c r="B5843" s="281" t="s">
        <v>13099</v>
      </c>
      <c r="C5843" s="281" t="s">
        <v>13100</v>
      </c>
      <c r="D5843" s="166">
        <v>1</v>
      </c>
      <c r="E5843" s="166">
        <v>2</v>
      </c>
      <c r="F5843" s="281" t="s">
        <v>10050</v>
      </c>
      <c r="G5843">
        <v>1</v>
      </c>
      <c r="H5843">
        <v>1</v>
      </c>
    </row>
    <row r="5844" spans="1:8" x14ac:dyDescent="0.3">
      <c r="A5844" s="281">
        <v>77166</v>
      </c>
      <c r="B5844" s="281" t="s">
        <v>13101</v>
      </c>
      <c r="C5844" s="281" t="s">
        <v>13102</v>
      </c>
      <c r="D5844" s="166">
        <v>1</v>
      </c>
      <c r="E5844" s="166">
        <v>2</v>
      </c>
      <c r="F5844" s="281" t="s">
        <v>10050</v>
      </c>
      <c r="G5844">
        <v>1</v>
      </c>
      <c r="H5844">
        <v>0</v>
      </c>
    </row>
    <row r="5845" spans="1:8" x14ac:dyDescent="0.3">
      <c r="A5845" s="281">
        <v>77603</v>
      </c>
      <c r="B5845" s="281" t="s">
        <v>13103</v>
      </c>
      <c r="C5845" s="281" t="s">
        <v>13104</v>
      </c>
      <c r="D5845" s="166">
        <v>2</v>
      </c>
      <c r="E5845" s="166">
        <v>2</v>
      </c>
      <c r="F5845" s="281" t="s">
        <v>10050</v>
      </c>
      <c r="G5845">
        <v>1</v>
      </c>
      <c r="H5845">
        <v>1</v>
      </c>
    </row>
    <row r="5846" spans="1:8" x14ac:dyDescent="0.3">
      <c r="A5846" s="281">
        <v>77947</v>
      </c>
      <c r="B5846" s="281" t="s">
        <v>13105</v>
      </c>
      <c r="C5846" s="281" t="s">
        <v>13106</v>
      </c>
      <c r="D5846" s="166">
        <v>1</v>
      </c>
      <c r="E5846" s="166">
        <v>2</v>
      </c>
      <c r="F5846" s="281" t="s">
        <v>10050</v>
      </c>
      <c r="G5846">
        <v>1</v>
      </c>
      <c r="H5846">
        <v>1</v>
      </c>
    </row>
    <row r="5847" spans="1:8" x14ac:dyDescent="0.3">
      <c r="A5847" s="281">
        <v>79437</v>
      </c>
      <c r="B5847" s="281" t="s">
        <v>13107</v>
      </c>
      <c r="C5847" s="281" t="s">
        <v>13108</v>
      </c>
      <c r="D5847" s="166">
        <v>2</v>
      </c>
      <c r="E5847" s="166">
        <v>2</v>
      </c>
      <c r="F5847" s="281" t="s">
        <v>10050</v>
      </c>
      <c r="G5847">
        <v>1</v>
      </c>
      <c r="H5847">
        <v>1</v>
      </c>
    </row>
    <row r="5848" spans="1:8" x14ac:dyDescent="0.3">
      <c r="A5848" s="281">
        <v>82338</v>
      </c>
      <c r="B5848" s="281" t="s">
        <v>13109</v>
      </c>
      <c r="C5848" s="281" t="s">
        <v>13110</v>
      </c>
      <c r="D5848" s="166">
        <v>2</v>
      </c>
      <c r="E5848" s="166">
        <v>2</v>
      </c>
      <c r="F5848" s="281" t="s">
        <v>10050</v>
      </c>
      <c r="G5848">
        <v>1</v>
      </c>
      <c r="H5848">
        <v>1</v>
      </c>
    </row>
    <row r="5849" spans="1:8" x14ac:dyDescent="0.3">
      <c r="A5849" s="281">
        <v>87236</v>
      </c>
      <c r="B5849" s="281" t="s">
        <v>13111</v>
      </c>
      <c r="C5849" s="281" t="s">
        <v>13112</v>
      </c>
      <c r="D5849" s="166">
        <v>1</v>
      </c>
      <c r="E5849" s="166">
        <v>2</v>
      </c>
      <c r="F5849" s="281" t="s">
        <v>10050</v>
      </c>
      <c r="G5849">
        <v>1</v>
      </c>
      <c r="H5849">
        <v>1</v>
      </c>
    </row>
    <row r="5850" spans="1:8" x14ac:dyDescent="0.3">
      <c r="A5850" s="281">
        <v>88135</v>
      </c>
      <c r="B5850" s="281" t="s">
        <v>13113</v>
      </c>
      <c r="C5850" s="281" t="s">
        <v>13114</v>
      </c>
      <c r="D5850" s="166">
        <v>1</v>
      </c>
      <c r="E5850" s="166">
        <v>2</v>
      </c>
      <c r="F5850" s="281" t="s">
        <v>10050</v>
      </c>
      <c r="G5850">
        <v>1</v>
      </c>
      <c r="H5850">
        <v>1</v>
      </c>
    </row>
    <row r="5851" spans="1:8" x14ac:dyDescent="0.3">
      <c r="A5851" s="281">
        <v>89770</v>
      </c>
      <c r="B5851" s="281" t="s">
        <v>13115</v>
      </c>
      <c r="C5851" s="281" t="s">
        <v>13116</v>
      </c>
      <c r="D5851" s="166">
        <v>2</v>
      </c>
      <c r="E5851" s="166">
        <v>2</v>
      </c>
      <c r="F5851" s="281" t="s">
        <v>10050</v>
      </c>
      <c r="G5851">
        <v>1</v>
      </c>
      <c r="H5851">
        <v>1</v>
      </c>
    </row>
    <row r="5852" spans="1:8" x14ac:dyDescent="0.3">
      <c r="A5852" s="281">
        <v>92586</v>
      </c>
      <c r="B5852" s="281" t="s">
        <v>13117</v>
      </c>
      <c r="C5852" s="281" t="s">
        <v>13118</v>
      </c>
      <c r="D5852" s="166">
        <v>2</v>
      </c>
      <c r="E5852" s="166">
        <v>2</v>
      </c>
      <c r="F5852" s="281" t="s">
        <v>10050</v>
      </c>
      <c r="G5852">
        <v>1</v>
      </c>
      <c r="H5852">
        <v>1</v>
      </c>
    </row>
    <row r="5853" spans="1:8" x14ac:dyDescent="0.3">
      <c r="A5853" s="281">
        <v>92616</v>
      </c>
      <c r="B5853" s="281" t="s">
        <v>13119</v>
      </c>
      <c r="C5853" s="281" t="s">
        <v>13120</v>
      </c>
      <c r="D5853" s="166">
        <v>2</v>
      </c>
      <c r="E5853" s="166">
        <v>2</v>
      </c>
      <c r="F5853" s="281" t="s">
        <v>10050</v>
      </c>
      <c r="G5853">
        <v>1</v>
      </c>
      <c r="H5853">
        <v>1</v>
      </c>
    </row>
    <row r="5854" spans="1:8" x14ac:dyDescent="0.3">
      <c r="A5854" s="281">
        <v>111163</v>
      </c>
      <c r="B5854" s="281" t="s">
        <v>13121</v>
      </c>
      <c r="C5854" s="281" t="s">
        <v>13122</v>
      </c>
      <c r="D5854" s="166">
        <v>2</v>
      </c>
      <c r="E5854" s="166">
        <v>2</v>
      </c>
      <c r="F5854" s="281" t="s">
        <v>10050</v>
      </c>
      <c r="G5854">
        <v>1</v>
      </c>
      <c r="H5854">
        <v>1</v>
      </c>
    </row>
    <row r="5855" spans="1:8" x14ac:dyDescent="0.3">
      <c r="A5855" s="281">
        <v>120551</v>
      </c>
      <c r="B5855" s="281" t="s">
        <v>13123</v>
      </c>
      <c r="C5855" s="281" t="s">
        <v>13124</v>
      </c>
      <c r="D5855" s="166">
        <v>1</v>
      </c>
      <c r="E5855" s="166">
        <v>2</v>
      </c>
      <c r="F5855" s="281" t="s">
        <v>10050</v>
      </c>
      <c r="G5855">
        <v>1</v>
      </c>
      <c r="H5855">
        <v>1</v>
      </c>
    </row>
    <row r="5856" spans="1:8" x14ac:dyDescent="0.3">
      <c r="A5856" s="281">
        <v>120625</v>
      </c>
      <c r="B5856" s="281" t="s">
        <v>13125</v>
      </c>
      <c r="C5856" s="281" t="s">
        <v>13126</v>
      </c>
      <c r="D5856" s="166">
        <v>1</v>
      </c>
      <c r="E5856" s="166">
        <v>2</v>
      </c>
      <c r="F5856" s="281" t="s">
        <v>10050</v>
      </c>
      <c r="G5856">
        <v>1</v>
      </c>
      <c r="H5856">
        <v>1</v>
      </c>
    </row>
    <row r="5857" spans="1:8" x14ac:dyDescent="0.3">
      <c r="A5857" s="281">
        <v>120808</v>
      </c>
      <c r="B5857" s="281" t="s">
        <v>13127</v>
      </c>
      <c r="C5857" s="281" t="s">
        <v>13128</v>
      </c>
      <c r="D5857" s="166">
        <v>1</v>
      </c>
      <c r="E5857" s="166">
        <v>2</v>
      </c>
      <c r="F5857" s="281" t="s">
        <v>10050</v>
      </c>
      <c r="G5857">
        <v>1</v>
      </c>
      <c r="H5857">
        <v>1</v>
      </c>
    </row>
    <row r="5858" spans="1:8" x14ac:dyDescent="0.3">
      <c r="A5858" s="281">
        <v>122448</v>
      </c>
      <c r="B5858" s="281" t="s">
        <v>13129</v>
      </c>
      <c r="C5858" s="281" t="s">
        <v>13130</v>
      </c>
      <c r="D5858" s="166">
        <v>1</v>
      </c>
      <c r="E5858" s="166">
        <v>2</v>
      </c>
      <c r="F5858" s="281" t="s">
        <v>10050</v>
      </c>
      <c r="G5858">
        <v>1</v>
      </c>
      <c r="H5858">
        <v>1</v>
      </c>
    </row>
    <row r="5859" spans="1:8" x14ac:dyDescent="0.3">
      <c r="A5859" s="281">
        <v>122506</v>
      </c>
      <c r="B5859" s="281" t="s">
        <v>13131</v>
      </c>
      <c r="C5859" s="281" t="s">
        <v>13132</v>
      </c>
      <c r="D5859" s="166">
        <v>1</v>
      </c>
      <c r="E5859" s="166">
        <v>2</v>
      </c>
      <c r="F5859" s="281" t="s">
        <v>10050</v>
      </c>
      <c r="G5859">
        <v>1</v>
      </c>
      <c r="H5859">
        <v>1</v>
      </c>
    </row>
    <row r="5860" spans="1:8" x14ac:dyDescent="0.3">
      <c r="A5860" s="281">
        <v>122973</v>
      </c>
      <c r="B5860" s="281" t="s">
        <v>13133</v>
      </c>
      <c r="C5860" s="281" t="s">
        <v>13134</v>
      </c>
      <c r="D5860" s="166">
        <v>1</v>
      </c>
      <c r="E5860" s="166">
        <v>2</v>
      </c>
      <c r="F5860" s="281" t="s">
        <v>10050</v>
      </c>
      <c r="G5860">
        <v>1</v>
      </c>
      <c r="H5860">
        <v>1</v>
      </c>
    </row>
    <row r="5861" spans="1:8" x14ac:dyDescent="0.3">
      <c r="A5861" s="281">
        <v>200984</v>
      </c>
      <c r="B5861" s="281" t="s">
        <v>13135</v>
      </c>
      <c r="C5861" s="281" t="s">
        <v>13136</v>
      </c>
      <c r="D5861" s="166">
        <v>1</v>
      </c>
      <c r="E5861" s="166">
        <v>2</v>
      </c>
      <c r="F5861" s="281" t="s">
        <v>10050</v>
      </c>
      <c r="G5861">
        <v>1</v>
      </c>
      <c r="H5861">
        <v>1</v>
      </c>
    </row>
    <row r="5862" spans="1:8" x14ac:dyDescent="0.3">
      <c r="A5862" s="281">
        <v>201034</v>
      </c>
      <c r="B5862" s="281" t="s">
        <v>13137</v>
      </c>
      <c r="C5862" s="281" t="s">
        <v>13138</v>
      </c>
      <c r="D5862" s="166">
        <v>2</v>
      </c>
      <c r="E5862" s="166">
        <v>2</v>
      </c>
      <c r="F5862" s="281" t="s">
        <v>10050</v>
      </c>
      <c r="G5862">
        <v>1</v>
      </c>
      <c r="H5862">
        <v>1</v>
      </c>
    </row>
    <row r="5863" spans="1:8" x14ac:dyDescent="0.3">
      <c r="A5863" s="281">
        <v>201039</v>
      </c>
      <c r="B5863" s="281" t="s">
        <v>13139</v>
      </c>
      <c r="C5863" s="281" t="s">
        <v>13140</v>
      </c>
      <c r="D5863" s="166">
        <v>2</v>
      </c>
      <c r="E5863" s="166">
        <v>2</v>
      </c>
      <c r="F5863" s="281" t="s">
        <v>10050</v>
      </c>
      <c r="G5863">
        <v>1</v>
      </c>
      <c r="H5863">
        <v>1</v>
      </c>
    </row>
    <row r="5864" spans="1:8" x14ac:dyDescent="0.3">
      <c r="A5864" s="281">
        <v>201041</v>
      </c>
      <c r="B5864" s="281" t="s">
        <v>13141</v>
      </c>
      <c r="C5864" s="281" t="s">
        <v>13142</v>
      </c>
      <c r="D5864" s="166">
        <v>1</v>
      </c>
      <c r="E5864" s="166">
        <v>2</v>
      </c>
      <c r="F5864" s="281" t="s">
        <v>10050</v>
      </c>
      <c r="G5864">
        <v>1</v>
      </c>
      <c r="H5864">
        <v>1</v>
      </c>
    </row>
    <row r="5865" spans="1:8" x14ac:dyDescent="0.3">
      <c r="A5865" s="281">
        <v>201062</v>
      </c>
      <c r="B5865" s="281" t="s">
        <v>13143</v>
      </c>
      <c r="C5865" s="281" t="s">
        <v>13144</v>
      </c>
      <c r="D5865" s="166">
        <v>1</v>
      </c>
      <c r="E5865" s="166">
        <v>2</v>
      </c>
      <c r="F5865" s="281" t="s">
        <v>10050</v>
      </c>
      <c r="G5865">
        <v>1</v>
      </c>
      <c r="H5865">
        <v>1</v>
      </c>
    </row>
    <row r="5866" spans="1:8" x14ac:dyDescent="0.3">
      <c r="A5866" s="281">
        <v>201132</v>
      </c>
      <c r="B5866" s="281" t="s">
        <v>13145</v>
      </c>
      <c r="C5866" s="281" t="s">
        <v>13146</v>
      </c>
      <c r="D5866" s="166">
        <v>1</v>
      </c>
      <c r="E5866" s="166">
        <v>2</v>
      </c>
      <c r="F5866" s="281" t="s">
        <v>10050</v>
      </c>
      <c r="G5866">
        <v>1</v>
      </c>
      <c r="H5866">
        <v>1</v>
      </c>
    </row>
    <row r="5867" spans="1:8" x14ac:dyDescent="0.3">
      <c r="A5867" s="281">
        <v>201141</v>
      </c>
      <c r="B5867" s="281" t="s">
        <v>13147</v>
      </c>
      <c r="C5867" s="281" t="s">
        <v>13148</v>
      </c>
      <c r="D5867" s="166">
        <v>1</v>
      </c>
      <c r="E5867" s="166">
        <v>2</v>
      </c>
      <c r="F5867" s="281" t="s">
        <v>10050</v>
      </c>
      <c r="G5867">
        <v>1</v>
      </c>
      <c r="H5867">
        <v>1</v>
      </c>
    </row>
    <row r="5868" spans="1:8" x14ac:dyDescent="0.3">
      <c r="A5868" s="281">
        <v>201205</v>
      </c>
      <c r="B5868" s="281" t="s">
        <v>13149</v>
      </c>
      <c r="C5868" s="281" t="s">
        <v>13150</v>
      </c>
      <c r="D5868" s="166">
        <v>1</v>
      </c>
      <c r="E5868" s="166">
        <v>2</v>
      </c>
      <c r="F5868" s="281" t="s">
        <v>10050</v>
      </c>
      <c r="G5868">
        <v>1</v>
      </c>
      <c r="H5868">
        <v>0</v>
      </c>
    </row>
    <row r="5869" spans="1:8" x14ac:dyDescent="0.3">
      <c r="A5869" s="281">
        <v>201280</v>
      </c>
      <c r="B5869" s="281" t="s">
        <v>13151</v>
      </c>
      <c r="C5869" s="281" t="s">
        <v>13152</v>
      </c>
      <c r="D5869" s="166">
        <v>1</v>
      </c>
      <c r="E5869" s="166">
        <v>2</v>
      </c>
      <c r="F5869" s="281" t="s">
        <v>10050</v>
      </c>
      <c r="G5869">
        <v>1</v>
      </c>
      <c r="H5869">
        <v>1</v>
      </c>
    </row>
    <row r="5870" spans="1:8" x14ac:dyDescent="0.3">
      <c r="A5870" s="281">
        <v>201289</v>
      </c>
      <c r="B5870" s="281" t="s">
        <v>13153</v>
      </c>
      <c r="C5870" s="281" t="s">
        <v>13154</v>
      </c>
      <c r="D5870" s="166">
        <v>1</v>
      </c>
      <c r="E5870" s="166">
        <v>2</v>
      </c>
      <c r="F5870" s="281" t="s">
        <v>10050</v>
      </c>
      <c r="G5870">
        <v>1</v>
      </c>
      <c r="H5870">
        <v>1</v>
      </c>
    </row>
    <row r="5871" spans="1:8" x14ac:dyDescent="0.3">
      <c r="A5871" s="281">
        <v>201353</v>
      </c>
      <c r="B5871" s="281" t="s">
        <v>13155</v>
      </c>
      <c r="C5871" s="281" t="s">
        <v>13156</v>
      </c>
      <c r="D5871" s="166">
        <v>1</v>
      </c>
      <c r="E5871" s="166">
        <v>2</v>
      </c>
      <c r="F5871" s="281" t="s">
        <v>10050</v>
      </c>
      <c r="G5871">
        <v>1</v>
      </c>
      <c r="H5871">
        <v>1</v>
      </c>
    </row>
    <row r="5872" spans="1:8" x14ac:dyDescent="0.3">
      <c r="A5872" s="281">
        <v>201392</v>
      </c>
      <c r="B5872" s="281" t="s">
        <v>13157</v>
      </c>
      <c r="C5872" s="281" t="s">
        <v>13158</v>
      </c>
      <c r="D5872" s="166">
        <v>1</v>
      </c>
      <c r="E5872" s="166">
        <v>2</v>
      </c>
      <c r="F5872" s="281" t="s">
        <v>10050</v>
      </c>
      <c r="G5872">
        <v>1</v>
      </c>
      <c r="H5872">
        <v>1</v>
      </c>
    </row>
    <row r="5873" spans="1:8" x14ac:dyDescent="0.3">
      <c r="A5873" s="281">
        <v>201483</v>
      </c>
      <c r="B5873" s="281" t="s">
        <v>13159</v>
      </c>
      <c r="C5873" s="281" t="s">
        <v>13160</v>
      </c>
      <c r="D5873" s="166">
        <v>1</v>
      </c>
      <c r="E5873" s="166">
        <v>2</v>
      </c>
      <c r="F5873" s="281" t="s">
        <v>10050</v>
      </c>
      <c r="G5873">
        <v>1</v>
      </c>
      <c r="H5873">
        <v>1</v>
      </c>
    </row>
    <row r="5874" spans="1:8" x14ac:dyDescent="0.3">
      <c r="A5874" s="281">
        <v>201538</v>
      </c>
      <c r="B5874" s="281" t="s">
        <v>13161</v>
      </c>
      <c r="C5874" s="281" t="s">
        <v>13162</v>
      </c>
      <c r="D5874" s="166">
        <v>2</v>
      </c>
      <c r="E5874" s="166">
        <v>2</v>
      </c>
      <c r="F5874" s="281" t="s">
        <v>10050</v>
      </c>
      <c r="G5874">
        <v>1</v>
      </c>
      <c r="H5874">
        <v>1</v>
      </c>
    </row>
    <row r="5875" spans="1:8" x14ac:dyDescent="0.3">
      <c r="A5875" s="281">
        <v>201699</v>
      </c>
      <c r="B5875" s="281" t="s">
        <v>13163</v>
      </c>
      <c r="C5875" s="281" t="s">
        <v>13164</v>
      </c>
      <c r="D5875" s="166">
        <v>2</v>
      </c>
      <c r="E5875" s="166">
        <v>2</v>
      </c>
      <c r="F5875" s="281" t="s">
        <v>10050</v>
      </c>
      <c r="G5875">
        <v>1</v>
      </c>
      <c r="H5875">
        <v>1</v>
      </c>
    </row>
    <row r="5876" spans="1:8" x14ac:dyDescent="0.3">
      <c r="A5876" s="281">
        <v>201732</v>
      </c>
      <c r="B5876" s="281" t="s">
        <v>13165</v>
      </c>
      <c r="C5876" s="281" t="s">
        <v>13166</v>
      </c>
      <c r="D5876" s="166">
        <v>2</v>
      </c>
      <c r="E5876" s="166">
        <v>2</v>
      </c>
      <c r="F5876" s="281" t="s">
        <v>10050</v>
      </c>
      <c r="G5876">
        <v>1</v>
      </c>
      <c r="H5876">
        <v>1</v>
      </c>
    </row>
    <row r="5877" spans="1:8" x14ac:dyDescent="0.3">
      <c r="A5877" s="281">
        <v>201828</v>
      </c>
      <c r="B5877" s="281" t="s">
        <v>13167</v>
      </c>
      <c r="C5877" s="281" t="s">
        <v>13168</v>
      </c>
      <c r="D5877" s="166">
        <v>3</v>
      </c>
      <c r="E5877" s="166">
        <v>2</v>
      </c>
      <c r="F5877" s="281" t="s">
        <v>10050</v>
      </c>
      <c r="G5877">
        <v>1</v>
      </c>
      <c r="H5877">
        <v>1</v>
      </c>
    </row>
    <row r="5878" spans="1:8" x14ac:dyDescent="0.3">
      <c r="A5878" s="281">
        <v>201902</v>
      </c>
      <c r="B5878" s="281" t="s">
        <v>13169</v>
      </c>
      <c r="C5878" s="281" t="s">
        <v>13170</v>
      </c>
      <c r="D5878" s="166">
        <v>2</v>
      </c>
      <c r="E5878" s="166">
        <v>2</v>
      </c>
      <c r="F5878" s="281" t="s">
        <v>10050</v>
      </c>
      <c r="G5878">
        <v>1</v>
      </c>
      <c r="H5878">
        <v>1</v>
      </c>
    </row>
    <row r="5879" spans="1:8" x14ac:dyDescent="0.3">
      <c r="A5879" s="281">
        <v>201939</v>
      </c>
      <c r="B5879" s="281" t="s">
        <v>13171</v>
      </c>
      <c r="C5879" s="281" t="s">
        <v>13172</v>
      </c>
      <c r="D5879" s="166">
        <v>2</v>
      </c>
      <c r="E5879" s="166">
        <v>2</v>
      </c>
      <c r="F5879" s="281" t="s">
        <v>10050</v>
      </c>
      <c r="G5879">
        <v>1</v>
      </c>
      <c r="H5879">
        <v>1</v>
      </c>
    </row>
    <row r="5880" spans="1:8" x14ac:dyDescent="0.3">
      <c r="A5880" s="281">
        <v>201962</v>
      </c>
      <c r="B5880" s="281" t="s">
        <v>13173</v>
      </c>
      <c r="C5880" s="281" t="s">
        <v>13174</v>
      </c>
      <c r="D5880" s="166">
        <v>1</v>
      </c>
      <c r="E5880" s="166">
        <v>2</v>
      </c>
      <c r="F5880" s="281" t="s">
        <v>10050</v>
      </c>
      <c r="G5880">
        <v>1</v>
      </c>
      <c r="H5880">
        <v>1</v>
      </c>
    </row>
    <row r="5881" spans="1:8" x14ac:dyDescent="0.3">
      <c r="A5881" s="281">
        <v>201986</v>
      </c>
      <c r="B5881" s="281" t="s">
        <v>13175</v>
      </c>
      <c r="C5881" s="281" t="s">
        <v>13176</v>
      </c>
      <c r="D5881" s="166">
        <v>1</v>
      </c>
      <c r="E5881" s="166">
        <v>2</v>
      </c>
      <c r="F5881" s="281" t="s">
        <v>10050</v>
      </c>
      <c r="G5881">
        <v>1</v>
      </c>
      <c r="H5881">
        <v>1</v>
      </c>
    </row>
    <row r="5882" spans="1:8" x14ac:dyDescent="0.3">
      <c r="A5882" s="281">
        <v>202057</v>
      </c>
      <c r="B5882" s="281" t="s">
        <v>13177</v>
      </c>
      <c r="C5882" s="281" t="s">
        <v>13178</v>
      </c>
      <c r="D5882" s="166">
        <v>2</v>
      </c>
      <c r="E5882" s="166">
        <v>2</v>
      </c>
      <c r="F5882" s="281" t="s">
        <v>10050</v>
      </c>
      <c r="G5882">
        <v>1</v>
      </c>
      <c r="H5882">
        <v>1</v>
      </c>
    </row>
    <row r="5883" spans="1:8" x14ac:dyDescent="0.3">
      <c r="A5883" s="281">
        <v>202086</v>
      </c>
      <c r="B5883" s="281" t="s">
        <v>13179</v>
      </c>
      <c r="C5883" s="281" t="s">
        <v>13180</v>
      </c>
      <c r="D5883" s="166">
        <v>1</v>
      </c>
      <c r="E5883" s="166">
        <v>2</v>
      </c>
      <c r="F5883" s="281" t="s">
        <v>10050</v>
      </c>
      <c r="G5883">
        <v>1</v>
      </c>
      <c r="H5883">
        <v>1</v>
      </c>
    </row>
    <row r="5884" spans="1:8" x14ac:dyDescent="0.3">
      <c r="A5884" s="281">
        <v>202093</v>
      </c>
      <c r="B5884" s="281" t="s">
        <v>13181</v>
      </c>
      <c r="C5884" s="281" t="s">
        <v>13182</v>
      </c>
      <c r="D5884" s="166">
        <v>2</v>
      </c>
      <c r="E5884" s="166">
        <v>2</v>
      </c>
      <c r="F5884" s="281" t="s">
        <v>10050</v>
      </c>
      <c r="G5884">
        <v>1</v>
      </c>
      <c r="H5884">
        <v>1</v>
      </c>
    </row>
    <row r="5885" spans="1:8" x14ac:dyDescent="0.3">
      <c r="A5885" s="281">
        <v>202144</v>
      </c>
      <c r="B5885" s="281" t="s">
        <v>13183</v>
      </c>
      <c r="C5885" s="281" t="s">
        <v>13184</v>
      </c>
      <c r="D5885" s="166">
        <v>1</v>
      </c>
      <c r="E5885" s="166">
        <v>2</v>
      </c>
      <c r="F5885" s="281" t="s">
        <v>10050</v>
      </c>
      <c r="G5885">
        <v>1</v>
      </c>
      <c r="H5885">
        <v>0</v>
      </c>
    </row>
    <row r="5886" spans="1:8" x14ac:dyDescent="0.3">
      <c r="A5886" s="281">
        <v>202405</v>
      </c>
      <c r="B5886" s="281" t="s">
        <v>13185</v>
      </c>
      <c r="C5886" s="281" t="s">
        <v>13186</v>
      </c>
      <c r="D5886" s="166">
        <v>1</v>
      </c>
      <c r="E5886" s="166">
        <v>2</v>
      </c>
      <c r="F5886" s="281" t="s">
        <v>10050</v>
      </c>
      <c r="G5886">
        <v>1</v>
      </c>
      <c r="H5886">
        <v>1</v>
      </c>
    </row>
    <row r="5887" spans="1:8" x14ac:dyDescent="0.3">
      <c r="A5887" s="281">
        <v>202577</v>
      </c>
      <c r="B5887" s="281" t="s">
        <v>13187</v>
      </c>
      <c r="C5887" s="281" t="s">
        <v>13188</v>
      </c>
      <c r="D5887" s="166">
        <v>1</v>
      </c>
      <c r="E5887" s="166">
        <v>2</v>
      </c>
      <c r="F5887" s="281" t="s">
        <v>10050</v>
      </c>
      <c r="G5887">
        <v>1</v>
      </c>
      <c r="H5887">
        <v>1</v>
      </c>
    </row>
    <row r="5888" spans="1:8" x14ac:dyDescent="0.3">
      <c r="A5888" s="281">
        <v>202637</v>
      </c>
      <c r="B5888" s="281" t="s">
        <v>13189</v>
      </c>
      <c r="C5888" s="281" t="s">
        <v>13190</v>
      </c>
      <c r="D5888" s="166">
        <v>2</v>
      </c>
      <c r="E5888" s="166">
        <v>2</v>
      </c>
      <c r="F5888" s="281" t="s">
        <v>10050</v>
      </c>
      <c r="G5888">
        <v>1</v>
      </c>
      <c r="H5888">
        <v>1</v>
      </c>
    </row>
    <row r="5889" spans="1:8" x14ac:dyDescent="0.3">
      <c r="A5889" s="6">
        <v>19608</v>
      </c>
      <c r="B5889" s="6" t="s">
        <v>13191</v>
      </c>
      <c r="C5889" s="6" t="s">
        <v>13192</v>
      </c>
      <c r="D5889" s="55">
        <v>1</v>
      </c>
      <c r="E5889" s="55">
        <v>2</v>
      </c>
      <c r="F5889" s="6" t="s">
        <v>10050</v>
      </c>
      <c r="G5889">
        <v>0</v>
      </c>
      <c r="H5889">
        <v>1</v>
      </c>
    </row>
    <row r="5890" spans="1:8" x14ac:dyDescent="0.3">
      <c r="A5890" s="281">
        <v>31199</v>
      </c>
      <c r="B5890" s="281" t="s">
        <v>13193</v>
      </c>
      <c r="C5890" s="281" t="s">
        <v>13194</v>
      </c>
      <c r="D5890" s="166">
        <v>1</v>
      </c>
      <c r="E5890" s="166">
        <v>2</v>
      </c>
      <c r="F5890" s="281" t="s">
        <v>10050</v>
      </c>
      <c r="G5890">
        <v>1</v>
      </c>
      <c r="H5890">
        <v>1</v>
      </c>
    </row>
    <row r="5891" spans="1:8" x14ac:dyDescent="0.3">
      <c r="A5891" s="281">
        <v>74673</v>
      </c>
      <c r="B5891" s="281" t="s">
        <v>13195</v>
      </c>
      <c r="C5891" s="281" t="s">
        <v>13196</v>
      </c>
      <c r="D5891" s="166">
        <v>1</v>
      </c>
      <c r="E5891" s="166">
        <v>2</v>
      </c>
      <c r="F5891" s="281" t="s">
        <v>10050</v>
      </c>
      <c r="G5891">
        <v>1</v>
      </c>
      <c r="H5891">
        <v>1</v>
      </c>
    </row>
    <row r="5892" spans="1:8" x14ac:dyDescent="0.3">
      <c r="A5892" s="281">
        <v>202324</v>
      </c>
      <c r="B5892" s="281" t="s">
        <v>13197</v>
      </c>
      <c r="C5892" s="281" t="s">
        <v>13198</v>
      </c>
      <c r="D5892" s="166">
        <v>1</v>
      </c>
      <c r="E5892" s="166">
        <v>2</v>
      </c>
      <c r="F5892" s="281" t="s">
        <v>10050</v>
      </c>
      <c r="G5892">
        <v>1</v>
      </c>
      <c r="H5892">
        <v>1</v>
      </c>
    </row>
    <row r="5893" spans="1:8" x14ac:dyDescent="0.3">
      <c r="A5893" s="281">
        <v>96645</v>
      </c>
      <c r="B5893" s="281" t="s">
        <v>13199</v>
      </c>
      <c r="C5893" s="281" t="s">
        <v>13200</v>
      </c>
      <c r="D5893" s="166">
        <v>2</v>
      </c>
      <c r="E5893" s="166">
        <v>2</v>
      </c>
      <c r="F5893" s="281" t="s">
        <v>10050</v>
      </c>
      <c r="G5893">
        <v>1</v>
      </c>
      <c r="H5893">
        <v>1</v>
      </c>
    </row>
    <row r="5894" spans="1:8" x14ac:dyDescent="0.3">
      <c r="A5894" s="281">
        <v>21480</v>
      </c>
      <c r="B5894" s="281" t="s">
        <v>13201</v>
      </c>
      <c r="C5894" s="281" t="s">
        <v>13202</v>
      </c>
      <c r="D5894" s="166">
        <v>1</v>
      </c>
      <c r="E5894" s="166">
        <v>2</v>
      </c>
      <c r="F5894" s="281" t="s">
        <v>10050</v>
      </c>
      <c r="G5894">
        <v>1</v>
      </c>
      <c r="H5894">
        <v>1</v>
      </c>
    </row>
    <row r="5895" spans="1:8" x14ac:dyDescent="0.3">
      <c r="A5895" s="281">
        <v>25026</v>
      </c>
      <c r="B5895" s="281" t="s">
        <v>13203</v>
      </c>
      <c r="C5895" s="281" t="s">
        <v>13204</v>
      </c>
      <c r="D5895" s="166">
        <v>1</v>
      </c>
      <c r="E5895" s="166">
        <v>2</v>
      </c>
      <c r="F5895" s="281" t="s">
        <v>10050</v>
      </c>
      <c r="G5895">
        <v>1</v>
      </c>
      <c r="H5895">
        <v>1</v>
      </c>
    </row>
    <row r="5896" spans="1:8" x14ac:dyDescent="0.3">
      <c r="A5896" s="281">
        <v>30602</v>
      </c>
      <c r="B5896" s="281" t="s">
        <v>13205</v>
      </c>
      <c r="C5896" s="281" t="s">
        <v>13206</v>
      </c>
      <c r="D5896" s="166">
        <v>1</v>
      </c>
      <c r="E5896" s="166">
        <v>2</v>
      </c>
      <c r="F5896" s="281" t="s">
        <v>10050</v>
      </c>
      <c r="G5896">
        <v>1</v>
      </c>
      <c r="H5896">
        <v>0</v>
      </c>
    </row>
    <row r="5897" spans="1:8" x14ac:dyDescent="0.3">
      <c r="A5897" s="281">
        <v>30605</v>
      </c>
      <c r="B5897" s="281" t="s">
        <v>13207</v>
      </c>
      <c r="C5897" s="281" t="s">
        <v>13208</v>
      </c>
      <c r="D5897" s="166">
        <v>1</v>
      </c>
      <c r="E5897" s="166">
        <v>2</v>
      </c>
      <c r="F5897" s="281" t="s">
        <v>10050</v>
      </c>
      <c r="G5897">
        <v>1</v>
      </c>
      <c r="H5897">
        <v>1</v>
      </c>
    </row>
    <row r="5898" spans="1:8" x14ac:dyDescent="0.3">
      <c r="A5898" s="281">
        <v>30684</v>
      </c>
      <c r="B5898" s="281" t="s">
        <v>13209</v>
      </c>
      <c r="C5898" s="281" t="s">
        <v>13210</v>
      </c>
      <c r="D5898" s="166">
        <v>1</v>
      </c>
      <c r="E5898" s="166">
        <v>2</v>
      </c>
      <c r="F5898" s="281" t="s">
        <v>10050</v>
      </c>
      <c r="G5898">
        <v>1</v>
      </c>
      <c r="H5898">
        <v>1</v>
      </c>
    </row>
    <row r="5899" spans="1:8" x14ac:dyDescent="0.3">
      <c r="A5899" s="281">
        <v>200833</v>
      </c>
      <c r="B5899" s="281" t="s">
        <v>13211</v>
      </c>
      <c r="C5899" s="281" t="s">
        <v>13212</v>
      </c>
      <c r="D5899" s="166">
        <v>1</v>
      </c>
      <c r="E5899" s="166">
        <v>2</v>
      </c>
      <c r="F5899" s="281" t="s">
        <v>10050</v>
      </c>
      <c r="G5899">
        <v>1</v>
      </c>
      <c r="H5899">
        <v>1</v>
      </c>
    </row>
    <row r="5900" spans="1:8" x14ac:dyDescent="0.3">
      <c r="A5900" s="281">
        <v>52846</v>
      </c>
      <c r="B5900" s="281" t="s">
        <v>13213</v>
      </c>
      <c r="C5900" s="281" t="s">
        <v>13214</v>
      </c>
      <c r="D5900" s="166">
        <v>1</v>
      </c>
      <c r="E5900" s="166">
        <v>2</v>
      </c>
      <c r="F5900" s="281" t="s">
        <v>10050</v>
      </c>
      <c r="G5900">
        <v>1</v>
      </c>
      <c r="H5900">
        <v>1</v>
      </c>
    </row>
    <row r="5901" spans="1:8" x14ac:dyDescent="0.3">
      <c r="A5901" s="281">
        <v>58082</v>
      </c>
      <c r="B5901" s="281" t="s">
        <v>13215</v>
      </c>
      <c r="C5901" s="281" t="s">
        <v>13216</v>
      </c>
      <c r="D5901" s="166">
        <v>1</v>
      </c>
      <c r="E5901" s="166">
        <v>2</v>
      </c>
      <c r="F5901" s="281" t="s">
        <v>10050</v>
      </c>
      <c r="G5901">
        <v>1</v>
      </c>
      <c r="H5901">
        <v>1</v>
      </c>
    </row>
    <row r="5902" spans="1:8" x14ac:dyDescent="0.3">
      <c r="A5902" s="281">
        <v>60489</v>
      </c>
      <c r="B5902" s="281" t="s">
        <v>13217</v>
      </c>
      <c r="C5902" s="281" t="s">
        <v>13218</v>
      </c>
      <c r="D5902" s="166">
        <v>1</v>
      </c>
      <c r="E5902" s="166">
        <v>2</v>
      </c>
      <c r="F5902" s="281" t="s">
        <v>10050</v>
      </c>
      <c r="G5902">
        <v>1</v>
      </c>
      <c r="H5902">
        <v>1</v>
      </c>
    </row>
    <row r="5903" spans="1:8" x14ac:dyDescent="0.3">
      <c r="A5903" s="281">
        <v>71630</v>
      </c>
      <c r="B5903" s="281" t="s">
        <v>13219</v>
      </c>
      <c r="C5903" s="281" t="s">
        <v>13220</v>
      </c>
      <c r="D5903" s="166">
        <v>1</v>
      </c>
      <c r="E5903" s="166">
        <v>2</v>
      </c>
      <c r="F5903" s="281" t="s">
        <v>10050</v>
      </c>
      <c r="G5903">
        <v>1</v>
      </c>
      <c r="H5903">
        <v>1</v>
      </c>
    </row>
    <row r="5904" spans="1:8" x14ac:dyDescent="0.3">
      <c r="A5904" s="281">
        <v>72396</v>
      </c>
      <c r="B5904" s="281" t="s">
        <v>13221</v>
      </c>
      <c r="C5904" s="281" t="s">
        <v>13222</v>
      </c>
      <c r="D5904" s="166">
        <v>1</v>
      </c>
      <c r="E5904" s="166">
        <v>2</v>
      </c>
      <c r="F5904" s="281" t="s">
        <v>10050</v>
      </c>
      <c r="G5904">
        <v>1</v>
      </c>
      <c r="H5904">
        <v>1</v>
      </c>
    </row>
    <row r="5905" spans="1:8" x14ac:dyDescent="0.3">
      <c r="A5905" s="281">
        <v>75688</v>
      </c>
      <c r="B5905" s="281" t="s">
        <v>13223</v>
      </c>
      <c r="C5905" s="281" t="s">
        <v>13224</v>
      </c>
      <c r="D5905" s="166">
        <v>1</v>
      </c>
      <c r="E5905" s="166">
        <v>2</v>
      </c>
      <c r="F5905" s="281" t="s">
        <v>10050</v>
      </c>
      <c r="G5905">
        <v>1</v>
      </c>
      <c r="H5905">
        <v>1</v>
      </c>
    </row>
    <row r="5906" spans="1:8" x14ac:dyDescent="0.3">
      <c r="A5906" s="281">
        <v>200880</v>
      </c>
      <c r="B5906" s="281" t="s">
        <v>13225</v>
      </c>
      <c r="C5906" s="281" t="s">
        <v>13226</v>
      </c>
      <c r="D5906" s="166">
        <v>1</v>
      </c>
      <c r="E5906" s="166">
        <v>2</v>
      </c>
      <c r="F5906" s="281" t="s">
        <v>10050</v>
      </c>
      <c r="G5906">
        <v>1</v>
      </c>
      <c r="H5906">
        <v>1</v>
      </c>
    </row>
    <row r="5907" spans="1:8" x14ac:dyDescent="0.3">
      <c r="A5907" s="281">
        <v>201014</v>
      </c>
      <c r="B5907" s="281" t="s">
        <v>13227</v>
      </c>
      <c r="C5907" s="281" t="s">
        <v>13228</v>
      </c>
      <c r="D5907" s="166">
        <v>2</v>
      </c>
      <c r="E5907" s="166">
        <v>2</v>
      </c>
      <c r="F5907" s="281" t="s">
        <v>10050</v>
      </c>
      <c r="G5907">
        <v>1</v>
      </c>
      <c r="H5907">
        <v>1</v>
      </c>
    </row>
    <row r="5908" spans="1:8" x14ac:dyDescent="0.3">
      <c r="A5908" s="281">
        <v>201367</v>
      </c>
      <c r="B5908" s="281" t="s">
        <v>13229</v>
      </c>
      <c r="C5908" s="281" t="s">
        <v>13230</v>
      </c>
      <c r="D5908" s="166">
        <v>2</v>
      </c>
      <c r="E5908" s="166">
        <v>2</v>
      </c>
      <c r="F5908" s="281" t="s">
        <v>10050</v>
      </c>
      <c r="G5908">
        <v>1</v>
      </c>
      <c r="H5908">
        <v>1</v>
      </c>
    </row>
    <row r="5909" spans="1:8" x14ac:dyDescent="0.3">
      <c r="A5909" s="281">
        <v>201398</v>
      </c>
      <c r="B5909" s="281" t="s">
        <v>13231</v>
      </c>
      <c r="C5909" s="281" t="s">
        <v>13232</v>
      </c>
      <c r="D5909" s="166">
        <v>1</v>
      </c>
      <c r="E5909" s="166">
        <v>2</v>
      </c>
      <c r="F5909" s="281" t="s">
        <v>10050</v>
      </c>
      <c r="G5909">
        <v>1</v>
      </c>
      <c r="H5909">
        <v>1</v>
      </c>
    </row>
    <row r="5910" spans="1:8" x14ac:dyDescent="0.3">
      <c r="A5910" s="281">
        <v>201472</v>
      </c>
      <c r="B5910" s="281" t="s">
        <v>13233</v>
      </c>
      <c r="C5910" s="281" t="s">
        <v>13234</v>
      </c>
      <c r="D5910" s="166">
        <v>1</v>
      </c>
      <c r="E5910" s="166">
        <v>2</v>
      </c>
      <c r="F5910" s="281" t="s">
        <v>10050</v>
      </c>
      <c r="G5910">
        <v>1</v>
      </c>
      <c r="H5910">
        <v>1</v>
      </c>
    </row>
    <row r="5911" spans="1:8" x14ac:dyDescent="0.3">
      <c r="A5911" s="281">
        <v>201583</v>
      </c>
      <c r="B5911" s="281" t="s">
        <v>13235</v>
      </c>
      <c r="C5911" s="281" t="s">
        <v>13236</v>
      </c>
      <c r="D5911" s="166">
        <v>1</v>
      </c>
      <c r="E5911" s="166">
        <v>2</v>
      </c>
      <c r="F5911" s="281" t="s">
        <v>10050</v>
      </c>
      <c r="G5911">
        <v>1</v>
      </c>
      <c r="H5911">
        <v>1</v>
      </c>
    </row>
    <row r="5912" spans="1:8" x14ac:dyDescent="0.3">
      <c r="A5912" s="281">
        <v>202292</v>
      </c>
      <c r="B5912" s="281" t="s">
        <v>13237</v>
      </c>
      <c r="C5912" s="281" t="s">
        <v>13238</v>
      </c>
      <c r="D5912" s="166">
        <v>1</v>
      </c>
      <c r="E5912" s="166">
        <v>2</v>
      </c>
      <c r="F5912" s="281" t="s">
        <v>10050</v>
      </c>
      <c r="G5912">
        <v>1</v>
      </c>
      <c r="H5912">
        <v>1</v>
      </c>
    </row>
    <row r="5913" spans="1:8" x14ac:dyDescent="0.3">
      <c r="A5913" s="281">
        <v>202396</v>
      </c>
      <c r="B5913" s="281" t="s">
        <v>13239</v>
      </c>
      <c r="C5913" s="281" t="s">
        <v>13240</v>
      </c>
      <c r="D5913" s="166">
        <v>1</v>
      </c>
      <c r="E5913" s="166">
        <v>2</v>
      </c>
      <c r="F5913" s="281" t="s">
        <v>10050</v>
      </c>
      <c r="G5913">
        <v>1</v>
      </c>
      <c r="H5913">
        <v>1</v>
      </c>
    </row>
    <row r="5914" spans="1:8" x14ac:dyDescent="0.3">
      <c r="A5914" s="281">
        <v>202895</v>
      </c>
      <c r="B5914" s="281" t="s">
        <v>13241</v>
      </c>
      <c r="C5914" s="281" t="s">
        <v>13242</v>
      </c>
      <c r="D5914" s="166">
        <v>1</v>
      </c>
      <c r="E5914" s="166">
        <v>2</v>
      </c>
      <c r="F5914" s="281" t="s">
        <v>10050</v>
      </c>
      <c r="G5914">
        <v>1</v>
      </c>
      <c r="H5914">
        <v>1</v>
      </c>
    </row>
    <row r="5915" spans="1:8" x14ac:dyDescent="0.3">
      <c r="A5915" s="281">
        <v>201038</v>
      </c>
      <c r="B5915" s="281" t="s">
        <v>13243</v>
      </c>
      <c r="C5915" s="281" t="s">
        <v>13244</v>
      </c>
      <c r="D5915" s="166">
        <v>1</v>
      </c>
      <c r="E5915" s="166">
        <v>2</v>
      </c>
      <c r="F5915" s="281" t="s">
        <v>10050</v>
      </c>
      <c r="G5915">
        <v>1</v>
      </c>
      <c r="H5915">
        <v>1</v>
      </c>
    </row>
    <row r="5916" spans="1:8" x14ac:dyDescent="0.3">
      <c r="A5916" s="281">
        <v>121673</v>
      </c>
      <c r="B5916" s="281" t="s">
        <v>13245</v>
      </c>
      <c r="C5916" s="281" t="s">
        <v>13246</v>
      </c>
      <c r="D5916" s="166">
        <v>1</v>
      </c>
      <c r="E5916" s="166">
        <v>2</v>
      </c>
      <c r="F5916" s="281" t="s">
        <v>10050</v>
      </c>
      <c r="G5916">
        <v>1</v>
      </c>
      <c r="H5916">
        <v>1</v>
      </c>
    </row>
    <row r="5917" spans="1:8" x14ac:dyDescent="0.3">
      <c r="A5917" s="281">
        <v>39509</v>
      </c>
      <c r="B5917" s="281" t="s">
        <v>13247</v>
      </c>
      <c r="C5917" s="281" t="s">
        <v>13248</v>
      </c>
      <c r="D5917" s="166">
        <v>1</v>
      </c>
      <c r="E5917" s="166">
        <v>2</v>
      </c>
      <c r="F5917" s="281" t="s">
        <v>10050</v>
      </c>
      <c r="G5917">
        <v>1</v>
      </c>
      <c r="H5917">
        <v>1</v>
      </c>
    </row>
    <row r="5918" spans="1:8" x14ac:dyDescent="0.3">
      <c r="A5918" s="281">
        <v>76029</v>
      </c>
      <c r="B5918" s="281" t="s">
        <v>13249</v>
      </c>
      <c r="C5918" s="281" t="s">
        <v>13250</v>
      </c>
      <c r="D5918" s="166"/>
      <c r="E5918" s="166">
        <v>2</v>
      </c>
      <c r="F5918" s="281" t="s">
        <v>10050</v>
      </c>
      <c r="G5918">
        <v>1</v>
      </c>
      <c r="H5918">
        <v>1</v>
      </c>
    </row>
    <row r="5919" spans="1:8" x14ac:dyDescent="0.3">
      <c r="A5919" s="281">
        <v>121910</v>
      </c>
      <c r="B5919" s="281" t="s">
        <v>13251</v>
      </c>
      <c r="C5919" s="281" t="s">
        <v>13252</v>
      </c>
      <c r="D5919" s="166">
        <v>1</v>
      </c>
      <c r="E5919" s="166">
        <v>2</v>
      </c>
      <c r="F5919" s="281" t="s">
        <v>10050</v>
      </c>
      <c r="G5919">
        <v>1</v>
      </c>
      <c r="H5919">
        <v>0</v>
      </c>
    </row>
    <row r="5920" spans="1:8" x14ac:dyDescent="0.3">
      <c r="A5920" s="281">
        <v>240823</v>
      </c>
      <c r="B5920" s="281" t="s">
        <v>13253</v>
      </c>
      <c r="C5920" s="281" t="s">
        <v>13254</v>
      </c>
      <c r="D5920" s="166"/>
      <c r="E5920" s="166">
        <v>2</v>
      </c>
      <c r="F5920" s="281" t="s">
        <v>10050</v>
      </c>
      <c r="G5920">
        <v>1</v>
      </c>
      <c r="H5920">
        <v>1</v>
      </c>
    </row>
    <row r="5921" spans="1:8" x14ac:dyDescent="0.3">
      <c r="A5921" s="281">
        <v>72349</v>
      </c>
      <c r="B5921" s="281" t="s">
        <v>13255</v>
      </c>
      <c r="C5921" s="281" t="s">
        <v>13256</v>
      </c>
      <c r="D5921" s="166">
        <v>1</v>
      </c>
      <c r="E5921" s="166">
        <v>2</v>
      </c>
      <c r="F5921" s="281" t="s">
        <v>10050</v>
      </c>
      <c r="G5921">
        <v>1</v>
      </c>
      <c r="H5921">
        <v>1</v>
      </c>
    </row>
    <row r="5922" spans="1:8" x14ac:dyDescent="0.3">
      <c r="A5922" s="281">
        <v>22369</v>
      </c>
      <c r="B5922" s="281" t="s">
        <v>13257</v>
      </c>
      <c r="C5922" s="281" t="s">
        <v>13258</v>
      </c>
      <c r="D5922" s="166">
        <v>1</v>
      </c>
      <c r="E5922" s="166">
        <v>2</v>
      </c>
      <c r="F5922" s="281" t="s">
        <v>10050</v>
      </c>
      <c r="G5922">
        <v>1</v>
      </c>
      <c r="H5922">
        <v>1</v>
      </c>
    </row>
    <row r="5923" spans="1:8" x14ac:dyDescent="0.3">
      <c r="A5923" s="281">
        <v>122256</v>
      </c>
      <c r="B5923" s="281" t="s">
        <v>13259</v>
      </c>
      <c r="C5923" s="281" t="s">
        <v>13260</v>
      </c>
      <c r="D5923" s="166">
        <v>1</v>
      </c>
      <c r="E5923" s="166">
        <v>2</v>
      </c>
      <c r="F5923" s="281" t="s">
        <v>10050</v>
      </c>
      <c r="G5923">
        <v>1</v>
      </c>
      <c r="H5923">
        <v>1</v>
      </c>
    </row>
    <row r="5924" spans="1:8" x14ac:dyDescent="0.3">
      <c r="A5924" s="281">
        <v>98240</v>
      </c>
      <c r="B5924" s="281" t="s">
        <v>13261</v>
      </c>
      <c r="C5924" s="281" t="s">
        <v>13262</v>
      </c>
      <c r="D5924" s="166"/>
      <c r="E5924" s="166">
        <v>2</v>
      </c>
      <c r="F5924" s="281" t="s">
        <v>10050</v>
      </c>
      <c r="G5924">
        <v>1</v>
      </c>
      <c r="H5924">
        <v>0</v>
      </c>
    </row>
    <row r="5925" spans="1:8" x14ac:dyDescent="0.3">
      <c r="A5925" s="281">
        <v>30507</v>
      </c>
      <c r="B5925" s="281" t="s">
        <v>13263</v>
      </c>
      <c r="C5925" s="281" t="s">
        <v>13264</v>
      </c>
      <c r="D5925" s="166">
        <v>1</v>
      </c>
      <c r="E5925" s="166">
        <v>2</v>
      </c>
      <c r="F5925" s="281" t="s">
        <v>10050</v>
      </c>
      <c r="G5925">
        <v>1</v>
      </c>
      <c r="H5925">
        <v>1</v>
      </c>
    </row>
    <row r="5926" spans="1:8" x14ac:dyDescent="0.3">
      <c r="A5926" s="281">
        <v>39781</v>
      </c>
      <c r="B5926" s="281" t="s">
        <v>13265</v>
      </c>
      <c r="C5926" s="281" t="s">
        <v>13266</v>
      </c>
      <c r="D5926" s="166">
        <v>1</v>
      </c>
      <c r="E5926" s="166">
        <v>2</v>
      </c>
      <c r="F5926" s="281" t="s">
        <v>10050</v>
      </c>
      <c r="G5926">
        <v>1</v>
      </c>
      <c r="H5926">
        <v>1</v>
      </c>
    </row>
    <row r="5927" spans="1:8" x14ac:dyDescent="0.3">
      <c r="A5927" s="281">
        <v>215850</v>
      </c>
      <c r="B5927" s="281" t="s">
        <v>13267</v>
      </c>
      <c r="C5927" s="281" t="s">
        <v>13268</v>
      </c>
      <c r="D5927" s="166">
        <v>2</v>
      </c>
      <c r="E5927" s="166">
        <v>2</v>
      </c>
      <c r="F5927" s="281" t="s">
        <v>10050</v>
      </c>
      <c r="G5927">
        <v>1</v>
      </c>
      <c r="H5927">
        <v>1</v>
      </c>
    </row>
    <row r="5928" spans="1:8" x14ac:dyDescent="0.3">
      <c r="A5928" s="281">
        <v>21058</v>
      </c>
      <c r="B5928" s="281" t="s">
        <v>13269</v>
      </c>
      <c r="C5928" s="281" t="s">
        <v>13270</v>
      </c>
      <c r="D5928" s="166">
        <v>1</v>
      </c>
      <c r="E5928" s="166">
        <v>2</v>
      </c>
      <c r="F5928" s="281" t="s">
        <v>10050</v>
      </c>
      <c r="G5928">
        <v>1</v>
      </c>
      <c r="H5928">
        <v>1</v>
      </c>
    </row>
    <row r="5929" spans="1:8" x14ac:dyDescent="0.3">
      <c r="A5929" s="281">
        <v>21824</v>
      </c>
      <c r="B5929" s="281" t="s">
        <v>13271</v>
      </c>
      <c r="C5929" s="281" t="s">
        <v>13272</v>
      </c>
      <c r="D5929" s="166">
        <v>2</v>
      </c>
      <c r="E5929" s="166">
        <v>2</v>
      </c>
      <c r="F5929" s="281" t="s">
        <v>10050</v>
      </c>
      <c r="G5929">
        <v>1</v>
      </c>
      <c r="H5929">
        <v>1</v>
      </c>
    </row>
    <row r="5930" spans="1:8" x14ac:dyDescent="0.3">
      <c r="A5930" s="281">
        <v>21860</v>
      </c>
      <c r="B5930" s="281" t="s">
        <v>13273</v>
      </c>
      <c r="C5930" s="281" t="s">
        <v>13274</v>
      </c>
      <c r="D5930" s="166">
        <v>1</v>
      </c>
      <c r="E5930" s="166">
        <v>2</v>
      </c>
      <c r="F5930" s="281" t="s">
        <v>10050</v>
      </c>
      <c r="G5930">
        <v>1</v>
      </c>
      <c r="H5930">
        <v>1</v>
      </c>
    </row>
    <row r="5931" spans="1:8" x14ac:dyDescent="0.3">
      <c r="A5931" s="281">
        <v>22081</v>
      </c>
      <c r="B5931" s="281" t="s">
        <v>13275</v>
      </c>
      <c r="C5931" s="281" t="s">
        <v>13276</v>
      </c>
      <c r="D5931" s="166">
        <v>1</v>
      </c>
      <c r="E5931" s="166">
        <v>2</v>
      </c>
      <c r="F5931" s="281" t="s">
        <v>10050</v>
      </c>
      <c r="G5931">
        <v>1</v>
      </c>
      <c r="H5931">
        <v>1</v>
      </c>
    </row>
    <row r="5932" spans="1:8" x14ac:dyDescent="0.3">
      <c r="A5932" s="281">
        <v>25797</v>
      </c>
      <c r="B5932" s="281" t="s">
        <v>13277</v>
      </c>
      <c r="C5932" s="281" t="s">
        <v>13278</v>
      </c>
      <c r="D5932" s="166">
        <v>1</v>
      </c>
      <c r="E5932" s="166">
        <v>2</v>
      </c>
      <c r="F5932" s="281" t="s">
        <v>10050</v>
      </c>
      <c r="G5932">
        <v>1</v>
      </c>
      <c r="H5932">
        <v>1</v>
      </c>
    </row>
    <row r="5933" spans="1:8" x14ac:dyDescent="0.3">
      <c r="A5933" s="281">
        <v>25934</v>
      </c>
      <c r="B5933" s="281" t="s">
        <v>13279</v>
      </c>
      <c r="C5933" s="281" t="s">
        <v>13280</v>
      </c>
      <c r="D5933" s="166">
        <v>1</v>
      </c>
      <c r="E5933" s="166">
        <v>2</v>
      </c>
      <c r="F5933" s="281" t="s">
        <v>10050</v>
      </c>
      <c r="G5933">
        <v>1</v>
      </c>
      <c r="H5933">
        <v>1</v>
      </c>
    </row>
    <row r="5934" spans="1:8" x14ac:dyDescent="0.3">
      <c r="A5934" s="281">
        <v>30645</v>
      </c>
      <c r="B5934" s="281" t="s">
        <v>13281</v>
      </c>
      <c r="C5934" s="281" t="s">
        <v>13282</v>
      </c>
      <c r="D5934" s="166">
        <v>1</v>
      </c>
      <c r="E5934" s="166">
        <v>2</v>
      </c>
      <c r="F5934" s="281" t="s">
        <v>10050</v>
      </c>
      <c r="G5934">
        <v>1</v>
      </c>
      <c r="H5934">
        <v>0</v>
      </c>
    </row>
    <row r="5935" spans="1:8" x14ac:dyDescent="0.3">
      <c r="A5935" s="281">
        <v>30735</v>
      </c>
      <c r="B5935" s="281" t="s">
        <v>13283</v>
      </c>
      <c r="C5935" s="281" t="s">
        <v>13284</v>
      </c>
      <c r="D5935" s="166">
        <v>1</v>
      </c>
      <c r="E5935" s="166">
        <v>2</v>
      </c>
      <c r="F5935" s="281" t="s">
        <v>10050</v>
      </c>
      <c r="G5935">
        <v>1</v>
      </c>
      <c r="H5935">
        <v>1</v>
      </c>
    </row>
    <row r="5936" spans="1:8" x14ac:dyDescent="0.3">
      <c r="A5936" s="281">
        <v>30800</v>
      </c>
      <c r="B5936" s="281" t="s">
        <v>13285</v>
      </c>
      <c r="C5936" s="281" t="s">
        <v>13286</v>
      </c>
      <c r="D5936" s="166">
        <v>1</v>
      </c>
      <c r="E5936" s="166">
        <v>2</v>
      </c>
      <c r="F5936" s="281" t="s">
        <v>10050</v>
      </c>
      <c r="G5936">
        <v>1</v>
      </c>
      <c r="H5936">
        <v>1</v>
      </c>
    </row>
    <row r="5937" spans="1:8" x14ac:dyDescent="0.3">
      <c r="A5937" s="281">
        <v>30864</v>
      </c>
      <c r="B5937" s="281" t="s">
        <v>13287</v>
      </c>
      <c r="C5937" s="281" t="s">
        <v>13288</v>
      </c>
      <c r="D5937" s="166">
        <v>1</v>
      </c>
      <c r="E5937" s="166">
        <v>2</v>
      </c>
      <c r="F5937" s="281" t="s">
        <v>10050</v>
      </c>
      <c r="G5937">
        <v>1</v>
      </c>
      <c r="H5937">
        <v>1</v>
      </c>
    </row>
    <row r="5938" spans="1:8" x14ac:dyDescent="0.3">
      <c r="A5938" s="281">
        <v>31314</v>
      </c>
      <c r="B5938" s="281" t="s">
        <v>13289</v>
      </c>
      <c r="C5938" s="281" t="s">
        <v>13290</v>
      </c>
      <c r="D5938" s="166">
        <v>1</v>
      </c>
      <c r="E5938" s="166">
        <v>2</v>
      </c>
      <c r="F5938" s="281" t="s">
        <v>10050</v>
      </c>
      <c r="G5938">
        <v>1</v>
      </c>
      <c r="H5938">
        <v>1</v>
      </c>
    </row>
    <row r="5939" spans="1:8" x14ac:dyDescent="0.3">
      <c r="A5939" s="281">
        <v>31364</v>
      </c>
      <c r="B5939" s="281" t="s">
        <v>13291</v>
      </c>
      <c r="C5939" s="281" t="s">
        <v>13292</v>
      </c>
      <c r="D5939" s="166">
        <v>1</v>
      </c>
      <c r="E5939" s="166">
        <v>2</v>
      </c>
      <c r="F5939" s="281" t="s">
        <v>10050</v>
      </c>
      <c r="G5939">
        <v>1</v>
      </c>
      <c r="H5939">
        <v>1</v>
      </c>
    </row>
    <row r="5940" spans="1:8" x14ac:dyDescent="0.3">
      <c r="A5940" s="281">
        <v>31666</v>
      </c>
      <c r="B5940" s="281" t="s">
        <v>13293</v>
      </c>
      <c r="C5940" s="281" t="s">
        <v>13294</v>
      </c>
      <c r="D5940" s="166">
        <v>1</v>
      </c>
      <c r="E5940" s="166">
        <v>2</v>
      </c>
      <c r="F5940" s="281" t="s">
        <v>10050</v>
      </c>
      <c r="G5940">
        <v>1</v>
      </c>
      <c r="H5940">
        <v>1</v>
      </c>
    </row>
    <row r="5941" spans="1:8" x14ac:dyDescent="0.3">
      <c r="A5941" s="281">
        <v>35492</v>
      </c>
      <c r="B5941" s="281" t="s">
        <v>13295</v>
      </c>
      <c r="C5941" s="281" t="s">
        <v>13296</v>
      </c>
      <c r="D5941" s="166">
        <v>2</v>
      </c>
      <c r="E5941" s="166">
        <v>2</v>
      </c>
      <c r="F5941" s="281" t="s">
        <v>10050</v>
      </c>
      <c r="G5941">
        <v>1</v>
      </c>
      <c r="H5941">
        <v>1</v>
      </c>
    </row>
    <row r="5942" spans="1:8" x14ac:dyDescent="0.3">
      <c r="A5942" s="281">
        <v>35552</v>
      </c>
      <c r="B5942" s="281" t="s">
        <v>13297</v>
      </c>
      <c r="C5942" s="281" t="s">
        <v>13298</v>
      </c>
      <c r="D5942" s="166">
        <v>1</v>
      </c>
      <c r="E5942" s="166">
        <v>2</v>
      </c>
      <c r="F5942" s="281" t="s">
        <v>10050</v>
      </c>
      <c r="G5942">
        <v>1</v>
      </c>
      <c r="H5942">
        <v>1</v>
      </c>
    </row>
    <row r="5943" spans="1:8" x14ac:dyDescent="0.3">
      <c r="A5943" s="281">
        <v>35675</v>
      </c>
      <c r="B5943" s="281" t="s">
        <v>13299</v>
      </c>
      <c r="C5943" s="281" t="s">
        <v>13300</v>
      </c>
      <c r="D5943" s="166">
        <v>1</v>
      </c>
      <c r="E5943" s="166">
        <v>2</v>
      </c>
      <c r="F5943" s="281" t="s">
        <v>10050</v>
      </c>
      <c r="G5943">
        <v>1</v>
      </c>
      <c r="H5943">
        <v>0</v>
      </c>
    </row>
    <row r="5944" spans="1:8" x14ac:dyDescent="0.3">
      <c r="A5944" s="281">
        <v>35948</v>
      </c>
      <c r="B5944" s="281" t="s">
        <v>13301</v>
      </c>
      <c r="C5944" s="281" t="s">
        <v>13302</v>
      </c>
      <c r="D5944" s="166">
        <v>1</v>
      </c>
      <c r="E5944" s="166">
        <v>2</v>
      </c>
      <c r="F5944" s="281" t="s">
        <v>10050</v>
      </c>
      <c r="G5944">
        <v>1</v>
      </c>
      <c r="H5944">
        <v>1</v>
      </c>
    </row>
    <row r="5945" spans="1:8" x14ac:dyDescent="0.3">
      <c r="A5945" s="281">
        <v>36853</v>
      </c>
      <c r="B5945" s="281" t="s">
        <v>13303</v>
      </c>
      <c r="C5945" s="281" t="s">
        <v>13304</v>
      </c>
      <c r="D5945" s="166">
        <v>1</v>
      </c>
      <c r="E5945" s="166">
        <v>2</v>
      </c>
      <c r="F5945" s="281" t="s">
        <v>10050</v>
      </c>
      <c r="G5945">
        <v>1</v>
      </c>
      <c r="H5945">
        <v>1</v>
      </c>
    </row>
    <row r="5946" spans="1:8" x14ac:dyDescent="0.3">
      <c r="A5946" s="281">
        <v>37040</v>
      </c>
      <c r="B5946" s="281" t="s">
        <v>13305</v>
      </c>
      <c r="C5946" s="281" t="s">
        <v>13306</v>
      </c>
      <c r="D5946" s="166">
        <v>2</v>
      </c>
      <c r="E5946" s="166">
        <v>2</v>
      </c>
      <c r="F5946" s="281" t="s">
        <v>10050</v>
      </c>
      <c r="G5946">
        <v>1</v>
      </c>
      <c r="H5946">
        <v>1</v>
      </c>
    </row>
    <row r="5947" spans="1:8" x14ac:dyDescent="0.3">
      <c r="A5947" s="281">
        <v>37488</v>
      </c>
      <c r="B5947" s="281" t="s">
        <v>13307</v>
      </c>
      <c r="C5947" s="281" t="s">
        <v>13308</v>
      </c>
      <c r="D5947" s="166">
        <v>1</v>
      </c>
      <c r="E5947" s="166">
        <v>2</v>
      </c>
      <c r="F5947" s="281" t="s">
        <v>10050</v>
      </c>
      <c r="G5947">
        <v>1</v>
      </c>
      <c r="H5947">
        <v>0</v>
      </c>
    </row>
    <row r="5948" spans="1:8" x14ac:dyDescent="0.3">
      <c r="A5948" s="281">
        <v>37715</v>
      </c>
      <c r="B5948" s="281" t="s">
        <v>13309</v>
      </c>
      <c r="C5948" s="281" t="s">
        <v>13310</v>
      </c>
      <c r="D5948" s="166">
        <v>1</v>
      </c>
      <c r="E5948" s="166">
        <v>2</v>
      </c>
      <c r="F5948" s="281" t="s">
        <v>10050</v>
      </c>
      <c r="G5948">
        <v>1</v>
      </c>
      <c r="H5948">
        <v>1</v>
      </c>
    </row>
    <row r="5949" spans="1:8" x14ac:dyDescent="0.3">
      <c r="A5949" s="281">
        <v>37744</v>
      </c>
      <c r="B5949" s="281" t="s">
        <v>13311</v>
      </c>
      <c r="C5949" s="281" t="s">
        <v>13312</v>
      </c>
      <c r="D5949" s="166">
        <v>2</v>
      </c>
      <c r="E5949" s="166">
        <v>2</v>
      </c>
      <c r="F5949" s="281" t="s">
        <v>10050</v>
      </c>
      <c r="G5949">
        <v>1</v>
      </c>
      <c r="H5949">
        <v>1</v>
      </c>
    </row>
    <row r="5950" spans="1:8" x14ac:dyDescent="0.3">
      <c r="A5950" s="281">
        <v>37962</v>
      </c>
      <c r="B5950" s="281" t="s">
        <v>13313</v>
      </c>
      <c r="C5950" s="281" t="s">
        <v>13314</v>
      </c>
      <c r="D5950" s="166">
        <v>1</v>
      </c>
      <c r="E5950" s="166">
        <v>2</v>
      </c>
      <c r="F5950" s="281" t="s">
        <v>10050</v>
      </c>
      <c r="G5950">
        <v>1</v>
      </c>
      <c r="H5950">
        <v>1</v>
      </c>
    </row>
    <row r="5951" spans="1:8" x14ac:dyDescent="0.3">
      <c r="A5951" s="281">
        <v>38503</v>
      </c>
      <c r="B5951" s="281" t="s">
        <v>13315</v>
      </c>
      <c r="C5951" s="281" t="s">
        <v>13316</v>
      </c>
      <c r="D5951" s="166">
        <v>2</v>
      </c>
      <c r="E5951" s="166">
        <v>2</v>
      </c>
      <c r="F5951" s="281" t="s">
        <v>10050</v>
      </c>
      <c r="G5951">
        <v>1</v>
      </c>
      <c r="H5951">
        <v>1</v>
      </c>
    </row>
    <row r="5952" spans="1:8" x14ac:dyDescent="0.3">
      <c r="A5952" s="281">
        <v>38619</v>
      </c>
      <c r="B5952" s="281" t="s">
        <v>13317</v>
      </c>
      <c r="C5952" s="281" t="s">
        <v>13318</v>
      </c>
      <c r="D5952" s="166">
        <v>1</v>
      </c>
      <c r="E5952" s="166">
        <v>2</v>
      </c>
      <c r="F5952" s="281" t="s">
        <v>10050</v>
      </c>
      <c r="G5952">
        <v>1</v>
      </c>
      <c r="H5952">
        <v>1</v>
      </c>
    </row>
    <row r="5953" spans="1:8" x14ac:dyDescent="0.3">
      <c r="A5953" s="281">
        <v>38781</v>
      </c>
      <c r="B5953" s="281" t="s">
        <v>13319</v>
      </c>
      <c r="C5953" s="281" t="s">
        <v>13320</v>
      </c>
      <c r="D5953" s="166">
        <v>1</v>
      </c>
      <c r="E5953" s="166">
        <v>2</v>
      </c>
      <c r="F5953" s="281" t="s">
        <v>10050</v>
      </c>
      <c r="G5953">
        <v>1</v>
      </c>
      <c r="H5953">
        <v>1</v>
      </c>
    </row>
    <row r="5954" spans="1:8" x14ac:dyDescent="0.3">
      <c r="A5954" s="281">
        <v>38966</v>
      </c>
      <c r="B5954" s="281" t="s">
        <v>13321</v>
      </c>
      <c r="C5954" s="281" t="s">
        <v>13322</v>
      </c>
      <c r="D5954" s="166">
        <v>1</v>
      </c>
      <c r="E5954" s="166">
        <v>2</v>
      </c>
      <c r="F5954" s="281" t="s">
        <v>10050</v>
      </c>
      <c r="G5954">
        <v>1</v>
      </c>
      <c r="H5954">
        <v>1</v>
      </c>
    </row>
    <row r="5955" spans="1:8" x14ac:dyDescent="0.3">
      <c r="A5955" s="281">
        <v>40121</v>
      </c>
      <c r="B5955" s="281" t="s">
        <v>13323</v>
      </c>
      <c r="C5955" s="281" t="s">
        <v>13324</v>
      </c>
      <c r="D5955" s="166">
        <v>1</v>
      </c>
      <c r="E5955" s="166">
        <v>2</v>
      </c>
      <c r="F5955" s="281" t="s">
        <v>10050</v>
      </c>
      <c r="G5955">
        <v>1</v>
      </c>
      <c r="H5955">
        <v>1</v>
      </c>
    </row>
    <row r="5956" spans="1:8" x14ac:dyDescent="0.3">
      <c r="A5956" s="281">
        <v>40202</v>
      </c>
      <c r="B5956" s="281" t="s">
        <v>13325</v>
      </c>
      <c r="C5956" s="281" t="s">
        <v>13326</v>
      </c>
      <c r="D5956" s="166">
        <v>1</v>
      </c>
      <c r="E5956" s="166">
        <v>2</v>
      </c>
      <c r="F5956" s="281" t="s">
        <v>10050</v>
      </c>
      <c r="G5956">
        <v>1</v>
      </c>
      <c r="H5956">
        <v>1</v>
      </c>
    </row>
    <row r="5957" spans="1:8" x14ac:dyDescent="0.3">
      <c r="A5957" s="281">
        <v>40742</v>
      </c>
      <c r="B5957" s="281" t="s">
        <v>13327</v>
      </c>
      <c r="C5957" s="281" t="s">
        <v>13328</v>
      </c>
      <c r="D5957" s="166">
        <v>1</v>
      </c>
      <c r="E5957" s="166">
        <v>2</v>
      </c>
      <c r="F5957" s="281" t="s">
        <v>10050</v>
      </c>
      <c r="G5957">
        <v>1</v>
      </c>
      <c r="H5957">
        <v>1</v>
      </c>
    </row>
    <row r="5958" spans="1:8" x14ac:dyDescent="0.3">
      <c r="A5958" s="281">
        <v>40777</v>
      </c>
      <c r="B5958" s="281" t="s">
        <v>13329</v>
      </c>
      <c r="C5958" s="281" t="s">
        <v>13330</v>
      </c>
      <c r="D5958" s="166">
        <v>1</v>
      </c>
      <c r="E5958" s="166">
        <v>2</v>
      </c>
      <c r="F5958" s="281" t="s">
        <v>10050</v>
      </c>
      <c r="G5958">
        <v>1</v>
      </c>
      <c r="H5958">
        <v>1</v>
      </c>
    </row>
    <row r="5959" spans="1:8" x14ac:dyDescent="0.3">
      <c r="A5959" s="281">
        <v>49430</v>
      </c>
      <c r="B5959" s="281" t="s">
        <v>13331</v>
      </c>
      <c r="C5959" s="281" t="s">
        <v>13332</v>
      </c>
      <c r="D5959" s="166">
        <v>1</v>
      </c>
      <c r="E5959" s="166">
        <v>2</v>
      </c>
      <c r="F5959" s="281" t="s">
        <v>10050</v>
      </c>
      <c r="G5959">
        <v>1</v>
      </c>
      <c r="H5959">
        <v>1</v>
      </c>
    </row>
    <row r="5960" spans="1:8" x14ac:dyDescent="0.3">
      <c r="A5960" s="281">
        <v>51848</v>
      </c>
      <c r="B5960" s="281" t="s">
        <v>13333</v>
      </c>
      <c r="C5960" s="281" t="s">
        <v>13334</v>
      </c>
      <c r="D5960" s="166">
        <v>2</v>
      </c>
      <c r="E5960" s="166">
        <v>2</v>
      </c>
      <c r="F5960" s="281" t="s">
        <v>10050</v>
      </c>
      <c r="G5960">
        <v>1</v>
      </c>
      <c r="H5960">
        <v>1</v>
      </c>
    </row>
    <row r="5961" spans="1:8" x14ac:dyDescent="0.3">
      <c r="A5961" s="281">
        <v>54898</v>
      </c>
      <c r="B5961" s="281" t="s">
        <v>13335</v>
      </c>
      <c r="C5961" s="281" t="s">
        <v>13336</v>
      </c>
      <c r="D5961" s="166">
        <v>1</v>
      </c>
      <c r="E5961" s="166">
        <v>2</v>
      </c>
      <c r="F5961" s="281" t="s">
        <v>10050</v>
      </c>
      <c r="G5961">
        <v>1</v>
      </c>
      <c r="H5961">
        <v>1</v>
      </c>
    </row>
    <row r="5962" spans="1:8" x14ac:dyDescent="0.3">
      <c r="A5962" s="281">
        <v>59671</v>
      </c>
      <c r="B5962" s="281" t="s">
        <v>13337</v>
      </c>
      <c r="C5962" s="281" t="s">
        <v>13338</v>
      </c>
      <c r="D5962" s="166">
        <v>1</v>
      </c>
      <c r="E5962" s="166">
        <v>2</v>
      </c>
      <c r="F5962" s="281" t="s">
        <v>10050</v>
      </c>
      <c r="G5962">
        <v>1</v>
      </c>
      <c r="H5962">
        <v>1</v>
      </c>
    </row>
    <row r="5963" spans="1:8" x14ac:dyDescent="0.3">
      <c r="A5963" s="6">
        <v>61476</v>
      </c>
      <c r="B5963" s="6" t="s">
        <v>13339</v>
      </c>
      <c r="C5963" s="6" t="s">
        <v>13340</v>
      </c>
      <c r="D5963" s="55">
        <v>1</v>
      </c>
      <c r="E5963" s="55">
        <v>2</v>
      </c>
      <c r="F5963" s="6" t="s">
        <v>10050</v>
      </c>
      <c r="G5963">
        <v>0</v>
      </c>
      <c r="H5963">
        <v>1</v>
      </c>
    </row>
    <row r="5964" spans="1:8" x14ac:dyDescent="0.3">
      <c r="A5964" s="281">
        <v>61656</v>
      </c>
      <c r="B5964" s="281" t="s">
        <v>13341</v>
      </c>
      <c r="C5964" s="281" t="s">
        <v>13342</v>
      </c>
      <c r="D5964" s="166">
        <v>2</v>
      </c>
      <c r="E5964" s="166">
        <v>2</v>
      </c>
      <c r="F5964" s="281" t="s">
        <v>10050</v>
      </c>
      <c r="G5964">
        <v>1</v>
      </c>
      <c r="H5964">
        <v>1</v>
      </c>
    </row>
    <row r="5965" spans="1:8" x14ac:dyDescent="0.3">
      <c r="A5965" s="281">
        <v>62779</v>
      </c>
      <c r="B5965" s="281" t="s">
        <v>13343</v>
      </c>
      <c r="C5965" s="281" t="s">
        <v>13344</v>
      </c>
      <c r="D5965" s="166">
        <v>1</v>
      </c>
      <c r="E5965" s="166">
        <v>2</v>
      </c>
      <c r="F5965" s="281" t="s">
        <v>10050</v>
      </c>
      <c r="G5965">
        <v>1</v>
      </c>
      <c r="H5965">
        <v>1</v>
      </c>
    </row>
    <row r="5966" spans="1:8" x14ac:dyDescent="0.3">
      <c r="A5966" s="281">
        <v>73480</v>
      </c>
      <c r="B5966" s="281" t="s">
        <v>13345</v>
      </c>
      <c r="C5966" s="281" t="s">
        <v>13346</v>
      </c>
      <c r="D5966" s="166">
        <v>1</v>
      </c>
      <c r="E5966" s="166">
        <v>2</v>
      </c>
      <c r="F5966" s="281" t="s">
        <v>10050</v>
      </c>
      <c r="G5966">
        <v>1</v>
      </c>
      <c r="H5966">
        <v>1</v>
      </c>
    </row>
    <row r="5967" spans="1:8" x14ac:dyDescent="0.3">
      <c r="A5967" s="281">
        <v>76180</v>
      </c>
      <c r="B5967" s="281" t="s">
        <v>13347</v>
      </c>
      <c r="C5967" s="281" t="s">
        <v>13348</v>
      </c>
      <c r="D5967" s="166">
        <v>2</v>
      </c>
      <c r="E5967" s="166">
        <v>2</v>
      </c>
      <c r="F5967" s="281" t="s">
        <v>10050</v>
      </c>
      <c r="G5967">
        <v>1</v>
      </c>
      <c r="H5967">
        <v>1</v>
      </c>
    </row>
    <row r="5968" spans="1:8" x14ac:dyDescent="0.3">
      <c r="A5968" s="281">
        <v>78185</v>
      </c>
      <c r="B5968" s="281" t="s">
        <v>13349</v>
      </c>
      <c r="C5968" s="281" t="s">
        <v>13350</v>
      </c>
      <c r="D5968" s="166">
        <v>1</v>
      </c>
      <c r="E5968" s="166">
        <v>2</v>
      </c>
      <c r="F5968" s="281" t="s">
        <v>10050</v>
      </c>
      <c r="G5968">
        <v>1</v>
      </c>
      <c r="H5968">
        <v>1</v>
      </c>
    </row>
    <row r="5969" spans="1:8" x14ac:dyDescent="0.3">
      <c r="A5969" s="281">
        <v>78358</v>
      </c>
      <c r="B5969" s="281" t="s">
        <v>13351</v>
      </c>
      <c r="C5969" s="281" t="s">
        <v>13352</v>
      </c>
      <c r="D5969" s="166">
        <v>1</v>
      </c>
      <c r="E5969" s="166">
        <v>2</v>
      </c>
      <c r="F5969" s="281" t="s">
        <v>10050</v>
      </c>
      <c r="G5969">
        <v>1</v>
      </c>
      <c r="H5969">
        <v>1</v>
      </c>
    </row>
    <row r="5970" spans="1:8" x14ac:dyDescent="0.3">
      <c r="A5970" s="281">
        <v>88375</v>
      </c>
      <c r="B5970" s="281" t="s">
        <v>13353</v>
      </c>
      <c r="C5970" s="281" t="s">
        <v>13354</v>
      </c>
      <c r="D5970" s="166">
        <v>1</v>
      </c>
      <c r="E5970" s="166">
        <v>2</v>
      </c>
      <c r="F5970" s="281" t="s">
        <v>10050</v>
      </c>
      <c r="G5970">
        <v>1</v>
      </c>
      <c r="H5970">
        <v>1</v>
      </c>
    </row>
    <row r="5971" spans="1:8" x14ac:dyDescent="0.3">
      <c r="A5971" s="281">
        <v>88383</v>
      </c>
      <c r="B5971" s="281" t="s">
        <v>13355</v>
      </c>
      <c r="C5971" s="281" t="s">
        <v>13356</v>
      </c>
      <c r="D5971" s="166">
        <v>2</v>
      </c>
      <c r="E5971" s="166">
        <v>2</v>
      </c>
      <c r="F5971" s="281" t="s">
        <v>10050</v>
      </c>
      <c r="G5971">
        <v>1</v>
      </c>
      <c r="H5971">
        <v>1</v>
      </c>
    </row>
    <row r="5972" spans="1:8" x14ac:dyDescent="0.3">
      <c r="A5972" s="281">
        <v>91868</v>
      </c>
      <c r="B5972" s="281" t="s">
        <v>13357</v>
      </c>
      <c r="C5972" s="281" t="s">
        <v>13358</v>
      </c>
      <c r="D5972" s="166">
        <v>1</v>
      </c>
      <c r="E5972" s="166">
        <v>2</v>
      </c>
      <c r="F5972" s="281" t="s">
        <v>10050</v>
      </c>
      <c r="G5972">
        <v>1</v>
      </c>
      <c r="H5972">
        <v>1</v>
      </c>
    </row>
    <row r="5973" spans="1:8" x14ac:dyDescent="0.3">
      <c r="A5973" s="281">
        <v>91871</v>
      </c>
      <c r="B5973" s="281" t="s">
        <v>13359</v>
      </c>
      <c r="C5973" s="281" t="s">
        <v>13360</v>
      </c>
      <c r="D5973" s="166">
        <v>2</v>
      </c>
      <c r="E5973" s="166">
        <v>2</v>
      </c>
      <c r="F5973" s="281" t="s">
        <v>10050</v>
      </c>
      <c r="G5973">
        <v>1</v>
      </c>
      <c r="H5973">
        <v>1</v>
      </c>
    </row>
    <row r="5974" spans="1:8" x14ac:dyDescent="0.3">
      <c r="A5974" s="281">
        <v>93399</v>
      </c>
      <c r="B5974" s="281" t="s">
        <v>13361</v>
      </c>
      <c r="C5974" s="281" t="s">
        <v>13362</v>
      </c>
      <c r="D5974" s="166">
        <v>1</v>
      </c>
      <c r="E5974" s="166">
        <v>2</v>
      </c>
      <c r="F5974" s="281" t="s">
        <v>10050</v>
      </c>
      <c r="G5974">
        <v>1</v>
      </c>
      <c r="H5974">
        <v>1</v>
      </c>
    </row>
    <row r="5975" spans="1:8" x14ac:dyDescent="0.3">
      <c r="A5975" s="281">
        <v>93597</v>
      </c>
      <c r="B5975" s="281" t="s">
        <v>13363</v>
      </c>
      <c r="C5975" s="281" t="s">
        <v>13364</v>
      </c>
      <c r="D5975" s="166">
        <v>1</v>
      </c>
      <c r="E5975" s="166">
        <v>2</v>
      </c>
      <c r="F5975" s="281" t="s">
        <v>10050</v>
      </c>
      <c r="G5975">
        <v>1</v>
      </c>
      <c r="H5975">
        <v>1</v>
      </c>
    </row>
    <row r="5976" spans="1:8" x14ac:dyDescent="0.3">
      <c r="A5976" s="281">
        <v>101279</v>
      </c>
      <c r="B5976" s="281" t="s">
        <v>13365</v>
      </c>
      <c r="C5976" s="281" t="s">
        <v>13366</v>
      </c>
      <c r="D5976" s="166">
        <v>2</v>
      </c>
      <c r="E5976" s="166">
        <v>2</v>
      </c>
      <c r="F5976" s="281" t="s">
        <v>10050</v>
      </c>
      <c r="G5976">
        <v>1</v>
      </c>
      <c r="H5976">
        <v>1</v>
      </c>
    </row>
    <row r="5977" spans="1:8" x14ac:dyDescent="0.3">
      <c r="A5977" s="281">
        <v>111881</v>
      </c>
      <c r="B5977" s="281" t="s">
        <v>13367</v>
      </c>
      <c r="C5977" s="281" t="s">
        <v>13368</v>
      </c>
      <c r="D5977" s="166">
        <v>1</v>
      </c>
      <c r="E5977" s="166">
        <v>2</v>
      </c>
      <c r="F5977" s="281" t="s">
        <v>10050</v>
      </c>
      <c r="G5977">
        <v>1</v>
      </c>
      <c r="H5977">
        <v>1</v>
      </c>
    </row>
    <row r="5978" spans="1:8" x14ac:dyDescent="0.3">
      <c r="A5978" s="281">
        <v>120063</v>
      </c>
      <c r="B5978" s="281" t="s">
        <v>13369</v>
      </c>
      <c r="C5978" s="281" t="s">
        <v>13370</v>
      </c>
      <c r="D5978" s="166">
        <v>1</v>
      </c>
      <c r="E5978" s="166">
        <v>2</v>
      </c>
      <c r="F5978" s="281" t="s">
        <v>10050</v>
      </c>
      <c r="G5978">
        <v>1</v>
      </c>
      <c r="H5978">
        <v>1</v>
      </c>
    </row>
    <row r="5979" spans="1:8" x14ac:dyDescent="0.3">
      <c r="A5979" s="281">
        <v>120647</v>
      </c>
      <c r="B5979" s="281" t="s">
        <v>13371</v>
      </c>
      <c r="C5979" s="281" t="s">
        <v>13372</v>
      </c>
      <c r="D5979" s="166">
        <v>1</v>
      </c>
      <c r="E5979" s="166">
        <v>2</v>
      </c>
      <c r="F5979" s="281" t="s">
        <v>10050</v>
      </c>
      <c r="G5979">
        <v>1</v>
      </c>
      <c r="H5979">
        <v>1</v>
      </c>
    </row>
    <row r="5980" spans="1:8" x14ac:dyDescent="0.3">
      <c r="A5980" s="281">
        <v>120907</v>
      </c>
      <c r="B5980" s="281" t="s">
        <v>13373</v>
      </c>
      <c r="C5980" s="281" t="s">
        <v>13374</v>
      </c>
      <c r="D5980" s="166">
        <v>1</v>
      </c>
      <c r="E5980" s="166">
        <v>2</v>
      </c>
      <c r="F5980" s="281" t="s">
        <v>10050</v>
      </c>
      <c r="G5980">
        <v>1</v>
      </c>
      <c r="H5980">
        <v>1</v>
      </c>
    </row>
    <row r="5981" spans="1:8" x14ac:dyDescent="0.3">
      <c r="A5981" s="281">
        <v>120926</v>
      </c>
      <c r="B5981" s="281" t="s">
        <v>13375</v>
      </c>
      <c r="C5981" s="281" t="s">
        <v>13376</v>
      </c>
      <c r="D5981" s="166">
        <v>1</v>
      </c>
      <c r="E5981" s="166">
        <v>2</v>
      </c>
      <c r="F5981" s="281" t="s">
        <v>10050</v>
      </c>
      <c r="G5981">
        <v>1</v>
      </c>
      <c r="H5981">
        <v>1</v>
      </c>
    </row>
    <row r="5982" spans="1:8" x14ac:dyDescent="0.3">
      <c r="A5982" s="281">
        <v>120950</v>
      </c>
      <c r="B5982" s="281" t="s">
        <v>13377</v>
      </c>
      <c r="C5982" s="281" t="s">
        <v>13378</v>
      </c>
      <c r="D5982" s="166">
        <v>1</v>
      </c>
      <c r="E5982" s="166">
        <v>2</v>
      </c>
      <c r="F5982" s="281" t="s">
        <v>10050</v>
      </c>
      <c r="G5982">
        <v>1</v>
      </c>
      <c r="H5982">
        <v>1</v>
      </c>
    </row>
    <row r="5983" spans="1:8" x14ac:dyDescent="0.3">
      <c r="A5983" s="281">
        <v>121010</v>
      </c>
      <c r="B5983" s="281" t="s">
        <v>13379</v>
      </c>
      <c r="C5983" s="281" t="s">
        <v>13380</v>
      </c>
      <c r="D5983" s="166">
        <v>1</v>
      </c>
      <c r="E5983" s="166">
        <v>2</v>
      </c>
      <c r="F5983" s="281" t="s">
        <v>10050</v>
      </c>
      <c r="G5983">
        <v>1</v>
      </c>
      <c r="H5983">
        <v>1</v>
      </c>
    </row>
    <row r="5984" spans="1:8" x14ac:dyDescent="0.3">
      <c r="A5984" s="281">
        <v>121245</v>
      </c>
      <c r="B5984" s="281" t="s">
        <v>13381</v>
      </c>
      <c r="C5984" s="281" t="s">
        <v>13382</v>
      </c>
      <c r="D5984" s="166">
        <v>1</v>
      </c>
      <c r="E5984" s="166">
        <v>2</v>
      </c>
      <c r="F5984" s="281" t="s">
        <v>10050</v>
      </c>
      <c r="G5984">
        <v>1</v>
      </c>
      <c r="H5984">
        <v>1</v>
      </c>
    </row>
    <row r="5985" spans="1:8" x14ac:dyDescent="0.3">
      <c r="A5985" s="281">
        <v>121265</v>
      </c>
      <c r="B5985" s="281" t="s">
        <v>13383</v>
      </c>
      <c r="C5985" s="281" t="s">
        <v>13384</v>
      </c>
      <c r="D5985" s="166">
        <v>1</v>
      </c>
      <c r="E5985" s="166">
        <v>2</v>
      </c>
      <c r="F5985" s="281" t="s">
        <v>10050</v>
      </c>
      <c r="G5985">
        <v>1</v>
      </c>
      <c r="H5985">
        <v>1</v>
      </c>
    </row>
    <row r="5986" spans="1:8" x14ac:dyDescent="0.3">
      <c r="A5986" s="281">
        <v>121288</v>
      </c>
      <c r="B5986" s="281" t="s">
        <v>13385</v>
      </c>
      <c r="C5986" s="281" t="s">
        <v>13386</v>
      </c>
      <c r="D5986" s="166">
        <v>2</v>
      </c>
      <c r="E5986" s="166">
        <v>2</v>
      </c>
      <c r="F5986" s="281" t="s">
        <v>10050</v>
      </c>
      <c r="G5986">
        <v>1</v>
      </c>
      <c r="H5986">
        <v>1</v>
      </c>
    </row>
    <row r="5987" spans="1:8" x14ac:dyDescent="0.3">
      <c r="A5987" s="281">
        <v>121339</v>
      </c>
      <c r="B5987" s="281" t="s">
        <v>13387</v>
      </c>
      <c r="C5987" s="281" t="s">
        <v>13388</v>
      </c>
      <c r="D5987" s="166">
        <v>1</v>
      </c>
      <c r="E5987" s="166">
        <v>2</v>
      </c>
      <c r="F5987" s="281" t="s">
        <v>10050</v>
      </c>
      <c r="G5987">
        <v>1</v>
      </c>
      <c r="H5987">
        <v>1</v>
      </c>
    </row>
    <row r="5988" spans="1:8" x14ac:dyDescent="0.3">
      <c r="A5988" s="281">
        <v>121348</v>
      </c>
      <c r="B5988" s="281" t="s">
        <v>13389</v>
      </c>
      <c r="C5988" s="281" t="s">
        <v>13390</v>
      </c>
      <c r="D5988" s="166">
        <v>1</v>
      </c>
      <c r="E5988" s="166">
        <v>2</v>
      </c>
      <c r="F5988" s="281" t="s">
        <v>10050</v>
      </c>
      <c r="G5988">
        <v>1</v>
      </c>
      <c r="H5988">
        <v>1</v>
      </c>
    </row>
    <row r="5989" spans="1:8" x14ac:dyDescent="0.3">
      <c r="A5989" s="281">
        <v>121432</v>
      </c>
      <c r="B5989" s="281" t="s">
        <v>13391</v>
      </c>
      <c r="C5989" s="281" t="s">
        <v>13392</v>
      </c>
      <c r="D5989" s="166">
        <v>1</v>
      </c>
      <c r="E5989" s="166">
        <v>2</v>
      </c>
      <c r="F5989" s="281" t="s">
        <v>10050</v>
      </c>
      <c r="G5989">
        <v>1</v>
      </c>
      <c r="H5989">
        <v>1</v>
      </c>
    </row>
    <row r="5990" spans="1:8" x14ac:dyDescent="0.3">
      <c r="A5990" s="281">
        <v>121446</v>
      </c>
      <c r="B5990" s="281" t="s">
        <v>13393</v>
      </c>
      <c r="C5990" s="281" t="s">
        <v>13394</v>
      </c>
      <c r="D5990" s="166">
        <v>2</v>
      </c>
      <c r="E5990" s="166">
        <v>2</v>
      </c>
      <c r="F5990" s="281" t="s">
        <v>10050</v>
      </c>
      <c r="G5990">
        <v>1</v>
      </c>
      <c r="H5990">
        <v>1</v>
      </c>
    </row>
    <row r="5991" spans="1:8" x14ac:dyDescent="0.3">
      <c r="A5991" s="281">
        <v>121519</v>
      </c>
      <c r="B5991" s="281" t="s">
        <v>13395</v>
      </c>
      <c r="C5991" s="281" t="s">
        <v>13396</v>
      </c>
      <c r="D5991" s="166">
        <v>1</v>
      </c>
      <c r="E5991" s="166">
        <v>2</v>
      </c>
      <c r="F5991" s="281" t="s">
        <v>10050</v>
      </c>
      <c r="G5991">
        <v>1</v>
      </c>
      <c r="H5991">
        <v>1</v>
      </c>
    </row>
    <row r="5992" spans="1:8" x14ac:dyDescent="0.3">
      <c r="A5992" s="281">
        <v>121614</v>
      </c>
      <c r="B5992" s="281" t="s">
        <v>13397</v>
      </c>
      <c r="C5992" s="281" t="s">
        <v>13398</v>
      </c>
      <c r="D5992" s="166">
        <v>1</v>
      </c>
      <c r="E5992" s="166">
        <v>2</v>
      </c>
      <c r="F5992" s="281" t="s">
        <v>10050</v>
      </c>
      <c r="G5992">
        <v>1</v>
      </c>
      <c r="H5992">
        <v>1</v>
      </c>
    </row>
    <row r="5993" spans="1:8" x14ac:dyDescent="0.3">
      <c r="A5993" s="281">
        <v>121618</v>
      </c>
      <c r="B5993" s="281" t="s">
        <v>13399</v>
      </c>
      <c r="C5993" s="281" t="s">
        <v>13400</v>
      </c>
      <c r="D5993" s="166">
        <v>2</v>
      </c>
      <c r="E5993" s="166">
        <v>2</v>
      </c>
      <c r="F5993" s="281" t="s">
        <v>10050</v>
      </c>
      <c r="G5993">
        <v>1</v>
      </c>
      <c r="H5993">
        <v>1</v>
      </c>
    </row>
    <row r="5994" spans="1:8" x14ac:dyDescent="0.3">
      <c r="A5994" s="281">
        <v>121652</v>
      </c>
      <c r="B5994" s="281" t="s">
        <v>13401</v>
      </c>
      <c r="C5994" s="281" t="s">
        <v>13402</v>
      </c>
      <c r="D5994" s="166">
        <v>2</v>
      </c>
      <c r="E5994" s="166">
        <v>2</v>
      </c>
      <c r="F5994" s="281" t="s">
        <v>10050</v>
      </c>
      <c r="G5994">
        <v>1</v>
      </c>
      <c r="H5994">
        <v>1</v>
      </c>
    </row>
    <row r="5995" spans="1:8" x14ac:dyDescent="0.3">
      <c r="A5995" s="281">
        <v>121683</v>
      </c>
      <c r="B5995" s="281" t="s">
        <v>13403</v>
      </c>
      <c r="C5995" s="281" t="s">
        <v>13404</v>
      </c>
      <c r="D5995" s="166">
        <v>1</v>
      </c>
      <c r="E5995" s="166">
        <v>2</v>
      </c>
      <c r="F5995" s="281" t="s">
        <v>10050</v>
      </c>
      <c r="G5995">
        <v>1</v>
      </c>
      <c r="H5995">
        <v>1</v>
      </c>
    </row>
    <row r="5996" spans="1:8" x14ac:dyDescent="0.3">
      <c r="A5996" s="281">
        <v>121705</v>
      </c>
      <c r="B5996" s="281" t="s">
        <v>13405</v>
      </c>
      <c r="C5996" s="281" t="s">
        <v>13406</v>
      </c>
      <c r="D5996" s="166">
        <v>1</v>
      </c>
      <c r="E5996" s="166">
        <v>2</v>
      </c>
      <c r="F5996" s="281" t="s">
        <v>10050</v>
      </c>
      <c r="G5996">
        <v>1</v>
      </c>
      <c r="H5996">
        <v>0</v>
      </c>
    </row>
    <row r="5997" spans="1:8" x14ac:dyDescent="0.3">
      <c r="A5997" s="281">
        <v>121713</v>
      </c>
      <c r="B5997" s="281" t="s">
        <v>13407</v>
      </c>
      <c r="C5997" s="281" t="s">
        <v>13408</v>
      </c>
      <c r="D5997" s="166">
        <v>1</v>
      </c>
      <c r="E5997" s="166">
        <v>2</v>
      </c>
      <c r="F5997" s="281" t="s">
        <v>10050</v>
      </c>
      <c r="G5997">
        <v>1</v>
      </c>
      <c r="H5997">
        <v>0</v>
      </c>
    </row>
    <row r="5998" spans="1:8" x14ac:dyDescent="0.3">
      <c r="A5998" s="281">
        <v>121728</v>
      </c>
      <c r="B5998" s="281" t="s">
        <v>13409</v>
      </c>
      <c r="C5998" s="281" t="s">
        <v>13410</v>
      </c>
      <c r="D5998" s="166">
        <v>1</v>
      </c>
      <c r="E5998" s="166">
        <v>2</v>
      </c>
      <c r="F5998" s="281" t="s">
        <v>10050</v>
      </c>
      <c r="G5998">
        <v>1</v>
      </c>
      <c r="H5998">
        <v>0</v>
      </c>
    </row>
    <row r="5999" spans="1:8" x14ac:dyDescent="0.3">
      <c r="A5999" s="281">
        <v>121732</v>
      </c>
      <c r="B5999" s="281" t="s">
        <v>13411</v>
      </c>
      <c r="C5999" s="281" t="s">
        <v>13412</v>
      </c>
      <c r="D5999" s="166">
        <v>1</v>
      </c>
      <c r="E5999" s="166">
        <v>2</v>
      </c>
      <c r="F5999" s="281" t="s">
        <v>10050</v>
      </c>
      <c r="G5999">
        <v>1</v>
      </c>
      <c r="H5999">
        <v>1</v>
      </c>
    </row>
    <row r="6000" spans="1:8" x14ac:dyDescent="0.3">
      <c r="A6000" s="281">
        <v>121747</v>
      </c>
      <c r="B6000" s="281" t="s">
        <v>13413</v>
      </c>
      <c r="C6000" s="281" t="s">
        <v>13414</v>
      </c>
      <c r="D6000" s="166">
        <v>1</v>
      </c>
      <c r="E6000" s="166">
        <v>2</v>
      </c>
      <c r="F6000" s="281" t="s">
        <v>10050</v>
      </c>
      <c r="G6000">
        <v>1</v>
      </c>
      <c r="H6000">
        <v>1</v>
      </c>
    </row>
    <row r="6001" spans="1:8" x14ac:dyDescent="0.3">
      <c r="A6001" s="281">
        <v>121786</v>
      </c>
      <c r="B6001" s="281" t="s">
        <v>13415</v>
      </c>
      <c r="C6001" s="281" t="s">
        <v>13416</v>
      </c>
      <c r="D6001" s="166">
        <v>1</v>
      </c>
      <c r="E6001" s="166">
        <v>2</v>
      </c>
      <c r="F6001" s="281" t="s">
        <v>10050</v>
      </c>
      <c r="G6001">
        <v>1</v>
      </c>
      <c r="H6001">
        <v>1</v>
      </c>
    </row>
    <row r="6002" spans="1:8" x14ac:dyDescent="0.3">
      <c r="A6002" s="281">
        <v>121863</v>
      </c>
      <c r="B6002" s="281" t="s">
        <v>13417</v>
      </c>
      <c r="C6002" s="281" t="s">
        <v>13418</v>
      </c>
      <c r="D6002" s="166">
        <v>1</v>
      </c>
      <c r="E6002" s="166">
        <v>2</v>
      </c>
      <c r="F6002" s="281" t="s">
        <v>10050</v>
      </c>
      <c r="G6002">
        <v>1</v>
      </c>
      <c r="H6002">
        <v>1</v>
      </c>
    </row>
    <row r="6003" spans="1:8" x14ac:dyDescent="0.3">
      <c r="A6003" s="281">
        <v>121874</v>
      </c>
      <c r="B6003" s="281" t="s">
        <v>13419</v>
      </c>
      <c r="C6003" s="281" t="s">
        <v>13420</v>
      </c>
      <c r="D6003" s="166">
        <v>2</v>
      </c>
      <c r="E6003" s="166">
        <v>2</v>
      </c>
      <c r="F6003" s="281" t="s">
        <v>10050</v>
      </c>
      <c r="G6003">
        <v>1</v>
      </c>
      <c r="H6003">
        <v>1</v>
      </c>
    </row>
    <row r="6004" spans="1:8" x14ac:dyDescent="0.3">
      <c r="A6004" s="281">
        <v>121939</v>
      </c>
      <c r="B6004" s="281" t="s">
        <v>13421</v>
      </c>
      <c r="C6004" s="281" t="s">
        <v>13422</v>
      </c>
      <c r="D6004" s="166">
        <v>2</v>
      </c>
      <c r="E6004" s="166">
        <v>2</v>
      </c>
      <c r="F6004" s="281" t="s">
        <v>10050</v>
      </c>
      <c r="G6004">
        <v>1</v>
      </c>
      <c r="H6004">
        <v>1</v>
      </c>
    </row>
    <row r="6005" spans="1:8" x14ac:dyDescent="0.3">
      <c r="A6005" s="281">
        <v>122021</v>
      </c>
      <c r="B6005" s="281" t="s">
        <v>13423</v>
      </c>
      <c r="C6005" s="281" t="s">
        <v>13424</v>
      </c>
      <c r="D6005" s="166">
        <v>1</v>
      </c>
      <c r="E6005" s="166">
        <v>2</v>
      </c>
      <c r="F6005" s="281" t="s">
        <v>10050</v>
      </c>
      <c r="G6005">
        <v>1</v>
      </c>
      <c r="H6005">
        <v>1</v>
      </c>
    </row>
    <row r="6006" spans="1:8" x14ac:dyDescent="0.3">
      <c r="A6006" s="281">
        <v>122699</v>
      </c>
      <c r="B6006" s="281" t="s">
        <v>13425</v>
      </c>
      <c r="C6006" s="281" t="s">
        <v>13426</v>
      </c>
      <c r="D6006" s="166">
        <v>1</v>
      </c>
      <c r="E6006" s="166">
        <v>2</v>
      </c>
      <c r="F6006" s="281" t="s">
        <v>10050</v>
      </c>
      <c r="G6006">
        <v>1</v>
      </c>
      <c r="H6006">
        <v>1</v>
      </c>
    </row>
    <row r="6007" spans="1:8" x14ac:dyDescent="0.3">
      <c r="A6007" s="281">
        <v>162632</v>
      </c>
      <c r="B6007" s="281" t="s">
        <v>13427</v>
      </c>
      <c r="C6007" s="281" t="s">
        <v>13428</v>
      </c>
      <c r="D6007" s="166">
        <v>1</v>
      </c>
      <c r="E6007" s="166">
        <v>2</v>
      </c>
      <c r="F6007" s="281" t="s">
        <v>10050</v>
      </c>
      <c r="G6007">
        <v>1</v>
      </c>
      <c r="H6007">
        <v>1</v>
      </c>
    </row>
    <row r="6008" spans="1:8" x14ac:dyDescent="0.3">
      <c r="A6008" s="281">
        <v>200881</v>
      </c>
      <c r="B6008" s="281" t="s">
        <v>13429</v>
      </c>
      <c r="C6008" s="281" t="s">
        <v>13430</v>
      </c>
      <c r="D6008" s="166">
        <v>1</v>
      </c>
      <c r="E6008" s="166">
        <v>2</v>
      </c>
      <c r="F6008" s="281" t="s">
        <v>10050</v>
      </c>
      <c r="G6008">
        <v>1</v>
      </c>
      <c r="H6008">
        <v>1</v>
      </c>
    </row>
    <row r="6009" spans="1:8" x14ac:dyDescent="0.3">
      <c r="A6009" s="281">
        <v>201021</v>
      </c>
      <c r="B6009" s="281" t="s">
        <v>13431</v>
      </c>
      <c r="C6009" s="281" t="s">
        <v>13432</v>
      </c>
      <c r="D6009" s="166">
        <v>2</v>
      </c>
      <c r="E6009" s="166">
        <v>2</v>
      </c>
      <c r="F6009" s="281" t="s">
        <v>10050</v>
      </c>
      <c r="G6009">
        <v>1</v>
      </c>
      <c r="H6009">
        <v>1</v>
      </c>
    </row>
    <row r="6010" spans="1:8" x14ac:dyDescent="0.3">
      <c r="A6010" s="281">
        <v>201565</v>
      </c>
      <c r="B6010" s="281" t="s">
        <v>13433</v>
      </c>
      <c r="C6010" s="281" t="s">
        <v>13434</v>
      </c>
      <c r="D6010" s="166">
        <v>1</v>
      </c>
      <c r="E6010" s="166">
        <v>2</v>
      </c>
      <c r="F6010" s="281" t="s">
        <v>10050</v>
      </c>
      <c r="G6010">
        <v>1</v>
      </c>
      <c r="H6010">
        <v>1</v>
      </c>
    </row>
    <row r="6011" spans="1:8" x14ac:dyDescent="0.3">
      <c r="A6011" s="281">
        <v>202709</v>
      </c>
      <c r="B6011" s="281" t="s">
        <v>13435</v>
      </c>
      <c r="C6011" s="281" t="s">
        <v>13436</v>
      </c>
      <c r="D6011" s="166">
        <v>1</v>
      </c>
      <c r="E6011" s="166">
        <v>2</v>
      </c>
      <c r="F6011" s="281" t="s">
        <v>10050</v>
      </c>
      <c r="G6011">
        <v>1</v>
      </c>
      <c r="H6011">
        <v>1</v>
      </c>
    </row>
    <row r="6012" spans="1:8" x14ac:dyDescent="0.3">
      <c r="A6012" s="281">
        <v>202826</v>
      </c>
      <c r="B6012" s="281" t="s">
        <v>13437</v>
      </c>
      <c r="C6012" s="281" t="s">
        <v>13438</v>
      </c>
      <c r="D6012" s="166">
        <v>2</v>
      </c>
      <c r="E6012" s="166">
        <v>2</v>
      </c>
      <c r="F6012" s="281" t="s">
        <v>10050</v>
      </c>
      <c r="G6012">
        <v>1</v>
      </c>
      <c r="H6012">
        <v>1</v>
      </c>
    </row>
    <row r="6013" spans="1:8" x14ac:dyDescent="0.3">
      <c r="A6013" s="281">
        <v>202867</v>
      </c>
      <c r="B6013" s="281" t="s">
        <v>13439</v>
      </c>
      <c r="C6013" s="281" t="s">
        <v>13440</v>
      </c>
      <c r="D6013" s="166">
        <v>1</v>
      </c>
      <c r="E6013" s="166">
        <v>2</v>
      </c>
      <c r="F6013" s="281" t="s">
        <v>10050</v>
      </c>
      <c r="G6013">
        <v>1</v>
      </c>
      <c r="H6013">
        <v>1</v>
      </c>
    </row>
    <row r="6014" spans="1:8" x14ac:dyDescent="0.3">
      <c r="A6014" s="281">
        <v>206199</v>
      </c>
      <c r="B6014" s="281" t="s">
        <v>13441</v>
      </c>
      <c r="C6014" s="281" t="s">
        <v>13442</v>
      </c>
      <c r="D6014" s="166">
        <v>1</v>
      </c>
      <c r="E6014" s="166">
        <v>2</v>
      </c>
      <c r="F6014" s="281" t="s">
        <v>10050</v>
      </c>
      <c r="G6014">
        <v>1</v>
      </c>
      <c r="H6014">
        <v>1</v>
      </c>
    </row>
    <row r="6015" spans="1:8" x14ac:dyDescent="0.3">
      <c r="A6015" s="281">
        <v>208977</v>
      </c>
      <c r="B6015" s="281" t="s">
        <v>13443</v>
      </c>
      <c r="C6015" s="281" t="s">
        <v>13444</v>
      </c>
      <c r="D6015" s="166">
        <v>2</v>
      </c>
      <c r="E6015" s="166">
        <v>2</v>
      </c>
      <c r="F6015" s="281" t="s">
        <v>10050</v>
      </c>
      <c r="G6015">
        <v>1</v>
      </c>
      <c r="H6015">
        <v>1</v>
      </c>
    </row>
    <row r="6016" spans="1:8" x14ac:dyDescent="0.3">
      <c r="A6016" s="281">
        <v>209035</v>
      </c>
      <c r="B6016" s="281" t="s">
        <v>13445</v>
      </c>
      <c r="C6016" s="281" t="s">
        <v>13446</v>
      </c>
      <c r="D6016" s="166">
        <v>1</v>
      </c>
      <c r="E6016" s="166">
        <v>2</v>
      </c>
      <c r="F6016" s="281" t="s">
        <v>10050</v>
      </c>
      <c r="G6016">
        <v>1</v>
      </c>
      <c r="H6016">
        <v>1</v>
      </c>
    </row>
    <row r="6017" spans="1:8" x14ac:dyDescent="0.3">
      <c r="A6017" s="281">
        <v>212470</v>
      </c>
      <c r="B6017" s="281" t="s">
        <v>13447</v>
      </c>
      <c r="C6017" s="281" t="s">
        <v>13448</v>
      </c>
      <c r="D6017" s="166">
        <v>1</v>
      </c>
      <c r="E6017" s="166">
        <v>2</v>
      </c>
      <c r="F6017" s="281" t="s">
        <v>10050</v>
      </c>
      <c r="G6017">
        <v>1</v>
      </c>
      <c r="H6017">
        <v>1</v>
      </c>
    </row>
    <row r="6018" spans="1:8" x14ac:dyDescent="0.3">
      <c r="A6018" s="281">
        <v>213512</v>
      </c>
      <c r="B6018" s="281" t="s">
        <v>13449</v>
      </c>
      <c r="C6018" s="281" t="s">
        <v>13450</v>
      </c>
      <c r="D6018" s="166">
        <v>3</v>
      </c>
      <c r="E6018" s="166">
        <v>2</v>
      </c>
      <c r="F6018" s="281" t="s">
        <v>10050</v>
      </c>
      <c r="G6018">
        <v>1</v>
      </c>
      <c r="H6018">
        <v>1</v>
      </c>
    </row>
    <row r="6019" spans="1:8" x14ac:dyDescent="0.3">
      <c r="A6019" s="281">
        <v>213668</v>
      </c>
      <c r="B6019" s="281" t="s">
        <v>13451</v>
      </c>
      <c r="C6019" s="281" t="s">
        <v>13452</v>
      </c>
      <c r="D6019" s="166">
        <v>2</v>
      </c>
      <c r="E6019" s="166">
        <v>2</v>
      </c>
      <c r="F6019" s="281" t="s">
        <v>10050</v>
      </c>
      <c r="G6019">
        <v>1</v>
      </c>
      <c r="H6019">
        <v>1</v>
      </c>
    </row>
    <row r="6020" spans="1:8" x14ac:dyDescent="0.3">
      <c r="A6020" s="281">
        <v>213671</v>
      </c>
      <c r="B6020" s="281" t="s">
        <v>13453</v>
      </c>
      <c r="C6020" s="281" t="s">
        <v>13454</v>
      </c>
      <c r="D6020" s="166">
        <v>1</v>
      </c>
      <c r="E6020" s="166">
        <v>2</v>
      </c>
      <c r="F6020" s="281" t="s">
        <v>10050</v>
      </c>
      <c r="G6020">
        <v>1</v>
      </c>
      <c r="H6020">
        <v>1</v>
      </c>
    </row>
    <row r="6021" spans="1:8" x14ac:dyDescent="0.3">
      <c r="A6021" s="281">
        <v>213869</v>
      </c>
      <c r="B6021" s="281" t="s">
        <v>13455</v>
      </c>
      <c r="C6021" s="281" t="s">
        <v>13456</v>
      </c>
      <c r="D6021" s="166">
        <v>1</v>
      </c>
      <c r="E6021" s="166">
        <v>2</v>
      </c>
      <c r="F6021" s="281" t="s">
        <v>10050</v>
      </c>
      <c r="G6021">
        <v>1</v>
      </c>
      <c r="H6021">
        <v>1</v>
      </c>
    </row>
    <row r="6022" spans="1:8" x14ac:dyDescent="0.3">
      <c r="A6022" s="281">
        <v>213940</v>
      </c>
      <c r="B6022" s="281" t="s">
        <v>13457</v>
      </c>
      <c r="C6022" s="281" t="s">
        <v>13458</v>
      </c>
      <c r="D6022" s="166">
        <v>2</v>
      </c>
      <c r="E6022" s="166">
        <v>2</v>
      </c>
      <c r="F6022" s="281" t="s">
        <v>10050</v>
      </c>
      <c r="G6022">
        <v>1</v>
      </c>
      <c r="H6022">
        <v>1</v>
      </c>
    </row>
    <row r="6023" spans="1:8" x14ac:dyDescent="0.3">
      <c r="A6023" s="281">
        <v>214699</v>
      </c>
      <c r="B6023" s="281" t="s">
        <v>13459</v>
      </c>
      <c r="C6023" s="281" t="s">
        <v>13460</v>
      </c>
      <c r="D6023" s="166">
        <v>2</v>
      </c>
      <c r="E6023" s="166">
        <v>2</v>
      </c>
      <c r="F6023" s="281" t="s">
        <v>10050</v>
      </c>
      <c r="G6023">
        <v>1</v>
      </c>
      <c r="H6023">
        <v>1</v>
      </c>
    </row>
    <row r="6024" spans="1:8" x14ac:dyDescent="0.3">
      <c r="A6024" s="281">
        <v>215925</v>
      </c>
      <c r="B6024" s="281" t="s">
        <v>13461</v>
      </c>
      <c r="C6024" s="281" t="s">
        <v>13462</v>
      </c>
      <c r="D6024" s="166">
        <v>1</v>
      </c>
      <c r="E6024" s="166">
        <v>2</v>
      </c>
      <c r="F6024" s="281" t="s">
        <v>10050</v>
      </c>
      <c r="G6024">
        <v>1</v>
      </c>
      <c r="H6024">
        <v>1</v>
      </c>
    </row>
    <row r="6025" spans="1:8" x14ac:dyDescent="0.3">
      <c r="A6025" s="281">
        <v>216693</v>
      </c>
      <c r="B6025" s="281" t="s">
        <v>13463</v>
      </c>
      <c r="C6025" s="281" t="s">
        <v>13464</v>
      </c>
      <c r="D6025" s="166">
        <v>1</v>
      </c>
      <c r="E6025" s="166">
        <v>2</v>
      </c>
      <c r="F6025" s="281" t="s">
        <v>10050</v>
      </c>
      <c r="G6025">
        <v>1</v>
      </c>
      <c r="H6025">
        <v>1</v>
      </c>
    </row>
    <row r="6026" spans="1:8" x14ac:dyDescent="0.3">
      <c r="A6026" s="281">
        <v>216961</v>
      </c>
      <c r="B6026" s="281" t="s">
        <v>13465</v>
      </c>
      <c r="C6026" s="281" t="s">
        <v>13466</v>
      </c>
      <c r="D6026" s="166">
        <v>1</v>
      </c>
      <c r="E6026" s="166">
        <v>2</v>
      </c>
      <c r="F6026" s="281" t="s">
        <v>10050</v>
      </c>
      <c r="G6026">
        <v>1</v>
      </c>
      <c r="H6026">
        <v>1</v>
      </c>
    </row>
    <row r="6027" spans="1:8" x14ac:dyDescent="0.3">
      <c r="A6027" s="281">
        <v>217125</v>
      </c>
      <c r="B6027" s="281" t="s">
        <v>13467</v>
      </c>
      <c r="C6027" s="281" t="s">
        <v>13468</v>
      </c>
      <c r="D6027" s="166">
        <v>1</v>
      </c>
      <c r="E6027" s="166">
        <v>2</v>
      </c>
      <c r="F6027" s="281" t="s">
        <v>10050</v>
      </c>
      <c r="G6027">
        <v>1</v>
      </c>
      <c r="H6027">
        <v>0</v>
      </c>
    </row>
    <row r="6028" spans="1:8" x14ac:dyDescent="0.3">
      <c r="A6028" s="281">
        <v>217279</v>
      </c>
      <c r="B6028" s="281" t="s">
        <v>13469</v>
      </c>
      <c r="C6028" s="281" t="s">
        <v>13470</v>
      </c>
      <c r="D6028" s="166">
        <v>1</v>
      </c>
      <c r="E6028" s="166">
        <v>2</v>
      </c>
      <c r="F6028" s="281" t="s">
        <v>10050</v>
      </c>
      <c r="G6028">
        <v>1</v>
      </c>
      <c r="H6028">
        <v>1</v>
      </c>
    </row>
    <row r="6029" spans="1:8" x14ac:dyDescent="0.3">
      <c r="A6029" s="281">
        <v>217844</v>
      </c>
      <c r="B6029" s="281" t="s">
        <v>13471</v>
      </c>
      <c r="C6029" s="281" t="s">
        <v>13472</v>
      </c>
      <c r="D6029" s="166">
        <v>1</v>
      </c>
      <c r="E6029" s="166">
        <v>2</v>
      </c>
      <c r="F6029" s="281" t="s">
        <v>10050</v>
      </c>
      <c r="G6029">
        <v>1</v>
      </c>
      <c r="H6029">
        <v>1</v>
      </c>
    </row>
    <row r="6030" spans="1:8" x14ac:dyDescent="0.3">
      <c r="A6030" s="281">
        <v>217974</v>
      </c>
      <c r="B6030" s="281" t="s">
        <v>13473</v>
      </c>
      <c r="C6030" s="281" t="s">
        <v>13474</v>
      </c>
      <c r="D6030" s="166">
        <v>1</v>
      </c>
      <c r="E6030" s="166">
        <v>2</v>
      </c>
      <c r="F6030" s="281" t="s">
        <v>10050</v>
      </c>
      <c r="G6030">
        <v>1</v>
      </c>
      <c r="H6030">
        <v>1</v>
      </c>
    </row>
    <row r="6031" spans="1:8" x14ac:dyDescent="0.3">
      <c r="A6031" s="281">
        <v>218149</v>
      </c>
      <c r="B6031" s="281" t="s">
        <v>13475</v>
      </c>
      <c r="C6031" s="281" t="s">
        <v>13476</v>
      </c>
      <c r="D6031" s="166">
        <v>1</v>
      </c>
      <c r="E6031" s="166">
        <v>2</v>
      </c>
      <c r="F6031" s="281" t="s">
        <v>10050</v>
      </c>
      <c r="G6031">
        <v>1</v>
      </c>
      <c r="H6031">
        <v>1</v>
      </c>
    </row>
    <row r="6032" spans="1:8" x14ac:dyDescent="0.3">
      <c r="A6032" s="281">
        <v>43362</v>
      </c>
      <c r="B6032" s="281" t="s">
        <v>13477</v>
      </c>
      <c r="C6032" s="281" t="s">
        <v>13478</v>
      </c>
      <c r="D6032" s="166">
        <v>1</v>
      </c>
      <c r="E6032" s="166">
        <v>2</v>
      </c>
      <c r="F6032" s="281" t="s">
        <v>10050</v>
      </c>
      <c r="G6032">
        <v>1</v>
      </c>
      <c r="H6032">
        <v>1</v>
      </c>
    </row>
    <row r="6033" spans="1:8" x14ac:dyDescent="0.3">
      <c r="A6033" s="6">
        <v>74601</v>
      </c>
      <c r="B6033" s="6" t="s">
        <v>13479</v>
      </c>
      <c r="C6033" s="6" t="s">
        <v>13480</v>
      </c>
      <c r="D6033" s="55">
        <v>1</v>
      </c>
      <c r="E6033" s="55">
        <v>2</v>
      </c>
      <c r="F6033" s="6" t="s">
        <v>10050</v>
      </c>
      <c r="G6033">
        <v>0</v>
      </c>
      <c r="H6033">
        <v>1</v>
      </c>
    </row>
    <row r="6034" spans="1:8" x14ac:dyDescent="0.3">
      <c r="A6034" s="281">
        <v>93599</v>
      </c>
      <c r="B6034" s="281" t="s">
        <v>13481</v>
      </c>
      <c r="C6034" s="281" t="s">
        <v>13482</v>
      </c>
      <c r="D6034" s="166">
        <v>1</v>
      </c>
      <c r="E6034" s="166">
        <v>2</v>
      </c>
      <c r="F6034" s="281" t="s">
        <v>10050</v>
      </c>
      <c r="G6034">
        <v>1</v>
      </c>
      <c r="H6034">
        <v>1</v>
      </c>
    </row>
    <row r="6035" spans="1:8" x14ac:dyDescent="0.3">
      <c r="A6035" s="281">
        <v>121718</v>
      </c>
      <c r="B6035" s="281" t="s">
        <v>13483</v>
      </c>
      <c r="C6035" s="281" t="s">
        <v>13484</v>
      </c>
      <c r="D6035" s="166">
        <v>1</v>
      </c>
      <c r="E6035" s="166">
        <v>2</v>
      </c>
      <c r="F6035" s="281" t="s">
        <v>10050</v>
      </c>
      <c r="G6035">
        <v>1</v>
      </c>
      <c r="H6035">
        <v>1</v>
      </c>
    </row>
    <row r="6036" spans="1:8" x14ac:dyDescent="0.3">
      <c r="A6036" s="281">
        <v>210500</v>
      </c>
      <c r="B6036" s="281" t="s">
        <v>13485</v>
      </c>
      <c r="C6036" s="281" t="s">
        <v>13486</v>
      </c>
      <c r="D6036" s="166">
        <v>1</v>
      </c>
      <c r="E6036" s="166">
        <v>2</v>
      </c>
      <c r="F6036" s="281" t="s">
        <v>10050</v>
      </c>
      <c r="G6036">
        <v>1</v>
      </c>
      <c r="H6036">
        <v>1</v>
      </c>
    </row>
    <row r="6037" spans="1:8" x14ac:dyDescent="0.3">
      <c r="A6037" s="281">
        <v>218212</v>
      </c>
      <c r="B6037" s="281" t="s">
        <v>13487</v>
      </c>
      <c r="C6037" s="281" t="s">
        <v>13488</v>
      </c>
      <c r="D6037" s="166">
        <v>1</v>
      </c>
      <c r="E6037" s="166">
        <v>2</v>
      </c>
      <c r="F6037" s="281" t="s">
        <v>10050</v>
      </c>
      <c r="G6037">
        <v>1</v>
      </c>
      <c r="H6037">
        <v>1</v>
      </c>
    </row>
    <row r="6038" spans="1:8" x14ac:dyDescent="0.3">
      <c r="A6038" s="281">
        <v>215842</v>
      </c>
      <c r="B6038" s="281" t="s">
        <v>13489</v>
      </c>
      <c r="C6038" s="281" t="s">
        <v>13490</v>
      </c>
      <c r="D6038" s="166">
        <v>1</v>
      </c>
      <c r="E6038" s="166">
        <v>2</v>
      </c>
      <c r="F6038" s="281" t="s">
        <v>10050</v>
      </c>
      <c r="G6038">
        <v>1</v>
      </c>
      <c r="H6038">
        <v>1</v>
      </c>
    </row>
    <row r="6039" spans="1:8" x14ac:dyDescent="0.3">
      <c r="A6039" s="281">
        <v>37784</v>
      </c>
      <c r="B6039" s="281" t="s">
        <v>13491</v>
      </c>
      <c r="C6039" s="281" t="s">
        <v>13492</v>
      </c>
      <c r="D6039" s="166">
        <v>1</v>
      </c>
      <c r="E6039" s="166">
        <v>2</v>
      </c>
      <c r="F6039" s="281" t="s">
        <v>10050</v>
      </c>
      <c r="G6039">
        <v>1</v>
      </c>
      <c r="H6039">
        <v>1</v>
      </c>
    </row>
    <row r="6040" spans="1:8" x14ac:dyDescent="0.3">
      <c r="A6040" s="281">
        <v>121383</v>
      </c>
      <c r="B6040" s="281" t="s">
        <v>13493</v>
      </c>
      <c r="C6040" s="281" t="s">
        <v>13494</v>
      </c>
      <c r="D6040" s="166">
        <v>2</v>
      </c>
      <c r="E6040" s="166">
        <v>2</v>
      </c>
      <c r="F6040" s="281" t="s">
        <v>10050</v>
      </c>
      <c r="G6040">
        <v>1</v>
      </c>
      <c r="H6040">
        <v>1</v>
      </c>
    </row>
    <row r="6041" spans="1:8" x14ac:dyDescent="0.3">
      <c r="A6041" s="281">
        <v>121570</v>
      </c>
      <c r="B6041" s="281" t="s">
        <v>13495</v>
      </c>
      <c r="C6041" s="281" t="s">
        <v>13496</v>
      </c>
      <c r="D6041" s="166">
        <v>1</v>
      </c>
      <c r="E6041" s="166">
        <v>2</v>
      </c>
      <c r="F6041" s="281" t="s">
        <v>10050</v>
      </c>
      <c r="G6041">
        <v>1</v>
      </c>
      <c r="H6041">
        <v>1</v>
      </c>
    </row>
    <row r="6042" spans="1:8" x14ac:dyDescent="0.3">
      <c r="A6042" s="6">
        <v>211306</v>
      </c>
      <c r="B6042" s="6" t="s">
        <v>13497</v>
      </c>
      <c r="C6042" s="6" t="s">
        <v>13498</v>
      </c>
      <c r="D6042" s="55">
        <v>1</v>
      </c>
      <c r="E6042" s="55">
        <v>2</v>
      </c>
      <c r="F6042" s="6" t="s">
        <v>10050</v>
      </c>
      <c r="G6042">
        <v>0</v>
      </c>
      <c r="H6042">
        <v>1</v>
      </c>
    </row>
    <row r="6043" spans="1:8" x14ac:dyDescent="0.3">
      <c r="A6043" s="6">
        <v>87639</v>
      </c>
      <c r="B6043" s="6" t="s">
        <v>13499</v>
      </c>
      <c r="C6043" s="6" t="s">
        <v>13500</v>
      </c>
      <c r="D6043" s="55">
        <v>2</v>
      </c>
      <c r="E6043" s="55">
        <v>2</v>
      </c>
      <c r="F6043" s="6" t="s">
        <v>10050</v>
      </c>
      <c r="G6043">
        <v>0</v>
      </c>
      <c r="H6043">
        <v>1</v>
      </c>
    </row>
    <row r="6044" spans="1:8" x14ac:dyDescent="0.3">
      <c r="A6044" s="281">
        <v>170055</v>
      </c>
      <c r="B6044" s="281" t="s">
        <v>13501</v>
      </c>
      <c r="C6044" s="281" t="s">
        <v>13502</v>
      </c>
      <c r="D6044" s="166">
        <v>2</v>
      </c>
      <c r="E6044" s="166">
        <v>2</v>
      </c>
      <c r="F6044" s="281" t="s">
        <v>10050</v>
      </c>
      <c r="G6044">
        <v>1</v>
      </c>
      <c r="H6044">
        <v>1</v>
      </c>
    </row>
    <row r="6045" spans="1:8" x14ac:dyDescent="0.3">
      <c r="A6045" s="281">
        <v>102342</v>
      </c>
      <c r="B6045" s="281" t="s">
        <v>13503</v>
      </c>
      <c r="C6045" s="281" t="s">
        <v>5531</v>
      </c>
      <c r="D6045" s="166">
        <v>1</v>
      </c>
      <c r="E6045" s="166">
        <v>2</v>
      </c>
      <c r="F6045" s="281" t="s">
        <v>10050</v>
      </c>
      <c r="G6045">
        <v>1</v>
      </c>
      <c r="H6045">
        <v>0</v>
      </c>
    </row>
    <row r="6046" spans="1:8" x14ac:dyDescent="0.3">
      <c r="A6046" s="6">
        <v>213146</v>
      </c>
      <c r="B6046" s="6" t="s">
        <v>13504</v>
      </c>
      <c r="C6046" s="6" t="s">
        <v>5539</v>
      </c>
      <c r="D6046" s="55">
        <v>1</v>
      </c>
      <c r="E6046" s="55">
        <v>2</v>
      </c>
      <c r="F6046" s="6" t="s">
        <v>10050</v>
      </c>
      <c r="G6046">
        <v>0</v>
      </c>
      <c r="H6046">
        <v>1</v>
      </c>
    </row>
    <row r="6047" spans="1:8" x14ac:dyDescent="0.3">
      <c r="A6047" s="281">
        <v>121459</v>
      </c>
      <c r="B6047" s="281" t="s">
        <v>13505</v>
      </c>
      <c r="C6047" s="281" t="s">
        <v>13506</v>
      </c>
      <c r="D6047" s="166">
        <v>1</v>
      </c>
      <c r="E6047" s="166">
        <v>2</v>
      </c>
      <c r="F6047" s="281" t="s">
        <v>10050</v>
      </c>
      <c r="G6047">
        <v>1</v>
      </c>
      <c r="H6047">
        <v>1</v>
      </c>
    </row>
    <row r="6048" spans="1:8" x14ac:dyDescent="0.3">
      <c r="A6048" s="281">
        <v>111932</v>
      </c>
      <c r="B6048" s="281" t="s">
        <v>13507</v>
      </c>
      <c r="C6048" s="281" t="s">
        <v>13508</v>
      </c>
      <c r="D6048" s="166">
        <v>1</v>
      </c>
      <c r="E6048" s="166">
        <v>2</v>
      </c>
      <c r="F6048" s="281" t="s">
        <v>10050</v>
      </c>
      <c r="G6048">
        <v>1</v>
      </c>
      <c r="H6048">
        <v>1</v>
      </c>
    </row>
    <row r="6049" spans="1:8" x14ac:dyDescent="0.3">
      <c r="A6049" s="281">
        <v>254586</v>
      </c>
      <c r="B6049" s="281" t="s">
        <v>13509</v>
      </c>
      <c r="C6049" s="281" t="s">
        <v>13510</v>
      </c>
      <c r="D6049" s="166">
        <v>1</v>
      </c>
      <c r="E6049" s="166">
        <v>2</v>
      </c>
      <c r="F6049" s="281" t="s">
        <v>10050</v>
      </c>
      <c r="G6049">
        <v>1</v>
      </c>
      <c r="H6049">
        <v>1</v>
      </c>
    </row>
    <row r="6050" spans="1:8" x14ac:dyDescent="0.3">
      <c r="A6050" s="281">
        <v>253696</v>
      </c>
      <c r="B6050" s="281" t="s">
        <v>13511</v>
      </c>
      <c r="C6050" s="281" t="s">
        <v>13512</v>
      </c>
      <c r="D6050" s="166">
        <v>1</v>
      </c>
      <c r="E6050" s="166">
        <v>2</v>
      </c>
      <c r="F6050" s="281" t="s">
        <v>10050</v>
      </c>
      <c r="G6050">
        <v>1</v>
      </c>
      <c r="H6050">
        <v>0</v>
      </c>
    </row>
    <row r="6051" spans="1:8" x14ac:dyDescent="0.3">
      <c r="A6051" s="281">
        <v>81979</v>
      </c>
      <c r="B6051" s="281" t="s">
        <v>13513</v>
      </c>
      <c r="C6051" s="281" t="s">
        <v>13514</v>
      </c>
      <c r="D6051" s="166">
        <v>1</v>
      </c>
      <c r="E6051" s="166">
        <v>2</v>
      </c>
      <c r="F6051" s="281" t="s">
        <v>10050</v>
      </c>
      <c r="G6051">
        <v>1</v>
      </c>
      <c r="H6051">
        <v>0</v>
      </c>
    </row>
    <row r="6052" spans="1:8" x14ac:dyDescent="0.3">
      <c r="A6052" s="281">
        <v>253108</v>
      </c>
      <c r="B6052" s="281" t="s">
        <v>13515</v>
      </c>
      <c r="C6052" s="281" t="s">
        <v>13516</v>
      </c>
      <c r="D6052" s="166">
        <v>1</v>
      </c>
      <c r="E6052" s="166">
        <v>2</v>
      </c>
      <c r="F6052" s="281" t="s">
        <v>10050</v>
      </c>
      <c r="G6052">
        <v>1</v>
      </c>
      <c r="H6052">
        <v>0</v>
      </c>
    </row>
    <row r="6053" spans="1:8" x14ac:dyDescent="0.3">
      <c r="A6053" s="281">
        <v>112253</v>
      </c>
      <c r="B6053" s="281" t="s">
        <v>13517</v>
      </c>
      <c r="C6053" s="281" t="s">
        <v>13518</v>
      </c>
      <c r="D6053" s="166">
        <v>1</v>
      </c>
      <c r="E6053" s="166">
        <v>2</v>
      </c>
      <c r="F6053" s="281" t="s">
        <v>10050</v>
      </c>
      <c r="G6053">
        <v>1</v>
      </c>
      <c r="H6053">
        <v>0</v>
      </c>
    </row>
    <row r="6054" spans="1:8" x14ac:dyDescent="0.3">
      <c r="A6054" s="281">
        <v>50999</v>
      </c>
      <c r="B6054" s="281" t="s">
        <v>13519</v>
      </c>
      <c r="C6054" s="281" t="s">
        <v>13520</v>
      </c>
      <c r="D6054" s="166">
        <v>1</v>
      </c>
      <c r="E6054" s="166">
        <v>2</v>
      </c>
      <c r="F6054" s="281" t="s">
        <v>10050</v>
      </c>
      <c r="G6054">
        <v>1</v>
      </c>
      <c r="H6054">
        <v>1</v>
      </c>
    </row>
    <row r="6055" spans="1:8" x14ac:dyDescent="0.3">
      <c r="A6055" s="281">
        <v>97306</v>
      </c>
      <c r="B6055" s="281" t="s">
        <v>13521</v>
      </c>
      <c r="C6055" s="281" t="s">
        <v>13522</v>
      </c>
      <c r="D6055" s="166">
        <v>1</v>
      </c>
      <c r="E6055" s="166">
        <v>2</v>
      </c>
      <c r="F6055" s="281" t="s">
        <v>10050</v>
      </c>
      <c r="G6055">
        <v>1</v>
      </c>
      <c r="H6055">
        <v>0</v>
      </c>
    </row>
    <row r="6056" spans="1:8" x14ac:dyDescent="0.3">
      <c r="A6056" s="281">
        <v>248190</v>
      </c>
      <c r="B6056" s="281" t="s">
        <v>13523</v>
      </c>
      <c r="C6056" s="281" t="s">
        <v>13524</v>
      </c>
      <c r="D6056" s="166">
        <v>2</v>
      </c>
      <c r="E6056" s="166">
        <v>2</v>
      </c>
      <c r="F6056" s="281" t="s">
        <v>10050</v>
      </c>
      <c r="G6056">
        <v>1</v>
      </c>
      <c r="H6056">
        <v>1</v>
      </c>
    </row>
    <row r="6057" spans="1:8" x14ac:dyDescent="0.3">
      <c r="A6057" s="281">
        <v>216957</v>
      </c>
      <c r="B6057" s="281" t="s">
        <v>13525</v>
      </c>
      <c r="C6057" s="281" t="s">
        <v>13526</v>
      </c>
      <c r="D6057" s="166">
        <v>1</v>
      </c>
      <c r="E6057" s="166">
        <v>2</v>
      </c>
      <c r="F6057" s="281" t="s">
        <v>10050</v>
      </c>
      <c r="G6057">
        <v>1</v>
      </c>
      <c r="H6057">
        <v>0</v>
      </c>
    </row>
    <row r="6058" spans="1:8" x14ac:dyDescent="0.3">
      <c r="A6058" s="281">
        <v>248194</v>
      </c>
      <c r="B6058" s="281" t="s">
        <v>13527</v>
      </c>
      <c r="C6058" s="281" t="s">
        <v>13528</v>
      </c>
      <c r="D6058" s="166">
        <v>1</v>
      </c>
      <c r="E6058" s="166">
        <v>2</v>
      </c>
      <c r="F6058" s="281" t="s">
        <v>10050</v>
      </c>
      <c r="G6058">
        <v>1</v>
      </c>
      <c r="H6058">
        <v>1</v>
      </c>
    </row>
    <row r="6059" spans="1:8" x14ac:dyDescent="0.3">
      <c r="A6059" s="281">
        <v>120499</v>
      </c>
      <c r="B6059" s="281" t="s">
        <v>13529</v>
      </c>
      <c r="C6059" s="281" t="s">
        <v>13530</v>
      </c>
      <c r="D6059" s="166">
        <v>1</v>
      </c>
      <c r="E6059" s="166">
        <v>2</v>
      </c>
      <c r="F6059" s="281" t="s">
        <v>10050</v>
      </c>
      <c r="G6059">
        <v>1</v>
      </c>
      <c r="H6059">
        <v>1</v>
      </c>
    </row>
    <row r="6060" spans="1:8" x14ac:dyDescent="0.3">
      <c r="A6060" s="281">
        <v>213522</v>
      </c>
      <c r="B6060" s="281" t="s">
        <v>13531</v>
      </c>
      <c r="C6060" s="281" t="s">
        <v>13532</v>
      </c>
      <c r="D6060" s="166">
        <v>1</v>
      </c>
      <c r="E6060" s="166">
        <v>2</v>
      </c>
      <c r="F6060" s="281" t="s">
        <v>10050</v>
      </c>
      <c r="G6060">
        <v>1</v>
      </c>
      <c r="H6060">
        <v>1</v>
      </c>
    </row>
    <row r="6061" spans="1:8" x14ac:dyDescent="0.3">
      <c r="A6061" s="281">
        <v>76372</v>
      </c>
      <c r="B6061" s="281" t="s">
        <v>13533</v>
      </c>
      <c r="C6061" s="281" t="s">
        <v>13534</v>
      </c>
      <c r="D6061" s="166">
        <v>1</v>
      </c>
      <c r="E6061" s="166">
        <v>2</v>
      </c>
      <c r="F6061" s="281" t="s">
        <v>10050</v>
      </c>
      <c r="G6061">
        <v>1</v>
      </c>
      <c r="H6061">
        <v>1</v>
      </c>
    </row>
    <row r="6062" spans="1:8" x14ac:dyDescent="0.3">
      <c r="A6062" s="281">
        <v>30777</v>
      </c>
      <c r="B6062" s="281" t="s">
        <v>13535</v>
      </c>
      <c r="C6062" s="281" t="s">
        <v>13536</v>
      </c>
      <c r="D6062" s="166">
        <v>1</v>
      </c>
      <c r="E6062" s="166">
        <v>2</v>
      </c>
      <c r="F6062" s="281" t="s">
        <v>10050</v>
      </c>
      <c r="G6062">
        <v>1</v>
      </c>
      <c r="H6062">
        <v>1</v>
      </c>
    </row>
    <row r="6063" spans="1:8" x14ac:dyDescent="0.3">
      <c r="A6063" s="281">
        <v>21180</v>
      </c>
      <c r="B6063" s="281" t="s">
        <v>13537</v>
      </c>
      <c r="C6063" s="281" t="s">
        <v>13538</v>
      </c>
      <c r="D6063" s="166">
        <v>1</v>
      </c>
      <c r="E6063" s="166">
        <v>2</v>
      </c>
      <c r="F6063" s="281" t="s">
        <v>10050</v>
      </c>
      <c r="G6063">
        <v>1</v>
      </c>
      <c r="H6063">
        <v>0</v>
      </c>
    </row>
    <row r="6064" spans="1:8" x14ac:dyDescent="0.3">
      <c r="A6064" s="281">
        <v>30895</v>
      </c>
      <c r="B6064" s="281" t="s">
        <v>13539</v>
      </c>
      <c r="C6064" s="281" t="s">
        <v>13540</v>
      </c>
      <c r="D6064" s="166">
        <v>1</v>
      </c>
      <c r="E6064" s="166">
        <v>2</v>
      </c>
      <c r="F6064" s="281" t="s">
        <v>10050</v>
      </c>
      <c r="G6064">
        <v>1</v>
      </c>
      <c r="H6064">
        <v>1</v>
      </c>
    </row>
    <row r="6065" spans="1:8" x14ac:dyDescent="0.3">
      <c r="A6065" s="281">
        <v>120827</v>
      </c>
      <c r="B6065" s="281" t="s">
        <v>13541</v>
      </c>
      <c r="C6065" s="281" t="s">
        <v>13542</v>
      </c>
      <c r="D6065" s="166">
        <v>1</v>
      </c>
      <c r="E6065" s="166">
        <v>2</v>
      </c>
      <c r="F6065" s="281" t="s">
        <v>10050</v>
      </c>
      <c r="G6065">
        <v>1</v>
      </c>
      <c r="H6065">
        <v>0</v>
      </c>
    </row>
    <row r="6066" spans="1:8" x14ac:dyDescent="0.3">
      <c r="A6066" s="281">
        <v>21595</v>
      </c>
      <c r="B6066" s="281" t="s">
        <v>13543</v>
      </c>
      <c r="C6066" s="281" t="s">
        <v>13544</v>
      </c>
      <c r="D6066" s="166">
        <v>1</v>
      </c>
      <c r="E6066" s="166">
        <v>2</v>
      </c>
      <c r="F6066" s="281" t="s">
        <v>10050</v>
      </c>
      <c r="G6066">
        <v>1</v>
      </c>
      <c r="H6066">
        <v>1</v>
      </c>
    </row>
    <row r="6067" spans="1:8" x14ac:dyDescent="0.3">
      <c r="A6067" s="281">
        <v>120958</v>
      </c>
      <c r="B6067" s="281" t="s">
        <v>13545</v>
      </c>
      <c r="C6067" s="281" t="s">
        <v>13546</v>
      </c>
      <c r="D6067" s="166">
        <v>1</v>
      </c>
      <c r="E6067" s="166">
        <v>2</v>
      </c>
      <c r="F6067" s="281" t="s">
        <v>10050</v>
      </c>
      <c r="G6067">
        <v>1</v>
      </c>
      <c r="H6067">
        <v>1</v>
      </c>
    </row>
    <row r="6068" spans="1:8" x14ac:dyDescent="0.3">
      <c r="A6068" s="281">
        <v>120963</v>
      </c>
      <c r="B6068" s="281" t="s">
        <v>13547</v>
      </c>
      <c r="C6068" s="281" t="s">
        <v>13548</v>
      </c>
      <c r="D6068" s="166">
        <v>1</v>
      </c>
      <c r="E6068" s="166">
        <v>2</v>
      </c>
      <c r="F6068" s="281" t="s">
        <v>10050</v>
      </c>
      <c r="G6068">
        <v>1</v>
      </c>
      <c r="H6068">
        <v>1</v>
      </c>
    </row>
    <row r="6069" spans="1:8" x14ac:dyDescent="0.3">
      <c r="A6069" s="281">
        <v>121212</v>
      </c>
      <c r="B6069" s="281" t="s">
        <v>13549</v>
      </c>
      <c r="C6069" s="281" t="s">
        <v>13550</v>
      </c>
      <c r="D6069" s="166">
        <v>1</v>
      </c>
      <c r="E6069" s="166">
        <v>2</v>
      </c>
      <c r="F6069" s="281" t="s">
        <v>10050</v>
      </c>
      <c r="G6069">
        <v>1</v>
      </c>
      <c r="H6069">
        <v>1</v>
      </c>
    </row>
    <row r="6070" spans="1:8" x14ac:dyDescent="0.3">
      <c r="A6070" s="281">
        <v>121268</v>
      </c>
      <c r="B6070" s="281" t="s">
        <v>13551</v>
      </c>
      <c r="C6070" s="281" t="s">
        <v>13552</v>
      </c>
      <c r="D6070" s="166">
        <v>1</v>
      </c>
      <c r="E6070" s="166">
        <v>2</v>
      </c>
      <c r="F6070" s="281" t="s">
        <v>10050</v>
      </c>
      <c r="G6070">
        <v>1</v>
      </c>
      <c r="H6070">
        <v>1</v>
      </c>
    </row>
    <row r="6071" spans="1:8" x14ac:dyDescent="0.3">
      <c r="A6071" s="281">
        <v>121271</v>
      </c>
      <c r="B6071" s="281" t="s">
        <v>13553</v>
      </c>
      <c r="C6071" s="281" t="s">
        <v>13554</v>
      </c>
      <c r="D6071" s="166">
        <v>1</v>
      </c>
      <c r="E6071" s="166">
        <v>2</v>
      </c>
      <c r="F6071" s="281" t="s">
        <v>10050</v>
      </c>
      <c r="G6071">
        <v>1</v>
      </c>
      <c r="H6071">
        <v>1</v>
      </c>
    </row>
    <row r="6072" spans="1:8" x14ac:dyDescent="0.3">
      <c r="A6072" s="281">
        <v>121343</v>
      </c>
      <c r="B6072" s="281" t="s">
        <v>13555</v>
      </c>
      <c r="C6072" s="281" t="s">
        <v>13556</v>
      </c>
      <c r="D6072" s="166">
        <v>1</v>
      </c>
      <c r="E6072" s="166">
        <v>2</v>
      </c>
      <c r="F6072" s="281" t="s">
        <v>10050</v>
      </c>
      <c r="G6072">
        <v>1</v>
      </c>
      <c r="H6072">
        <v>1</v>
      </c>
    </row>
    <row r="6073" spans="1:8" x14ac:dyDescent="0.3">
      <c r="A6073" s="281">
        <v>121410</v>
      </c>
      <c r="B6073" s="281" t="s">
        <v>13557</v>
      </c>
      <c r="C6073" s="281" t="s">
        <v>13558</v>
      </c>
      <c r="D6073" s="166">
        <v>1</v>
      </c>
      <c r="E6073" s="166">
        <v>2</v>
      </c>
      <c r="F6073" s="281" t="s">
        <v>10050</v>
      </c>
      <c r="G6073">
        <v>1</v>
      </c>
      <c r="H6073">
        <v>1</v>
      </c>
    </row>
    <row r="6074" spans="1:8" x14ac:dyDescent="0.3">
      <c r="A6074" s="281">
        <v>121695</v>
      </c>
      <c r="B6074" s="281" t="s">
        <v>13559</v>
      </c>
      <c r="C6074" s="281" t="s">
        <v>13560</v>
      </c>
      <c r="D6074" s="166">
        <v>1</v>
      </c>
      <c r="E6074" s="166">
        <v>2</v>
      </c>
      <c r="F6074" s="281" t="s">
        <v>10050</v>
      </c>
      <c r="G6074">
        <v>1</v>
      </c>
      <c r="H6074">
        <v>1</v>
      </c>
    </row>
    <row r="6075" spans="1:8" x14ac:dyDescent="0.3">
      <c r="A6075" s="281">
        <v>121781</v>
      </c>
      <c r="B6075" s="281" t="s">
        <v>13561</v>
      </c>
      <c r="C6075" s="281" t="s">
        <v>13562</v>
      </c>
      <c r="D6075" s="166">
        <v>1</v>
      </c>
      <c r="E6075" s="166">
        <v>2</v>
      </c>
      <c r="F6075" s="281" t="s">
        <v>10050</v>
      </c>
      <c r="G6075">
        <v>1</v>
      </c>
      <c r="H6075">
        <v>1</v>
      </c>
    </row>
    <row r="6076" spans="1:8" x14ac:dyDescent="0.3">
      <c r="A6076" s="281">
        <v>121835</v>
      </c>
      <c r="B6076" s="281" t="s">
        <v>13563</v>
      </c>
      <c r="C6076" s="281" t="s">
        <v>13564</v>
      </c>
      <c r="D6076" s="166">
        <v>1</v>
      </c>
      <c r="E6076" s="166">
        <v>2</v>
      </c>
      <c r="F6076" s="281" t="s">
        <v>10050</v>
      </c>
      <c r="G6076">
        <v>1</v>
      </c>
      <c r="H6076">
        <v>1</v>
      </c>
    </row>
    <row r="6077" spans="1:8" x14ac:dyDescent="0.3">
      <c r="A6077" s="281">
        <v>121836</v>
      </c>
      <c r="B6077" s="281" t="s">
        <v>13565</v>
      </c>
      <c r="C6077" s="281" t="s">
        <v>13566</v>
      </c>
      <c r="D6077" s="166">
        <v>1</v>
      </c>
      <c r="E6077" s="166">
        <v>2</v>
      </c>
      <c r="F6077" s="281" t="s">
        <v>10050</v>
      </c>
      <c r="G6077">
        <v>1</v>
      </c>
      <c r="H6077">
        <v>1</v>
      </c>
    </row>
    <row r="6078" spans="1:8" x14ac:dyDescent="0.3">
      <c r="A6078" s="281">
        <v>122156</v>
      </c>
      <c r="B6078" s="281" t="s">
        <v>13567</v>
      </c>
      <c r="C6078" s="281" t="s">
        <v>13568</v>
      </c>
      <c r="D6078" s="166">
        <v>1</v>
      </c>
      <c r="E6078" s="166">
        <v>2</v>
      </c>
      <c r="F6078" s="281" t="s">
        <v>10050</v>
      </c>
      <c r="G6078">
        <v>1</v>
      </c>
      <c r="H6078">
        <v>1</v>
      </c>
    </row>
    <row r="6079" spans="1:8" x14ac:dyDescent="0.3">
      <c r="A6079" s="281">
        <v>122272</v>
      </c>
      <c r="B6079" s="281" t="s">
        <v>13569</v>
      </c>
      <c r="C6079" s="281" t="s">
        <v>13570</v>
      </c>
      <c r="D6079" s="166">
        <v>1</v>
      </c>
      <c r="E6079" s="166">
        <v>2</v>
      </c>
      <c r="F6079" s="281" t="s">
        <v>10050</v>
      </c>
      <c r="G6079">
        <v>1</v>
      </c>
      <c r="H6079">
        <v>1</v>
      </c>
    </row>
    <row r="6080" spans="1:8" x14ac:dyDescent="0.3">
      <c r="A6080" s="281">
        <v>122297</v>
      </c>
      <c r="B6080" s="281" t="s">
        <v>13571</v>
      </c>
      <c r="C6080" s="281" t="s">
        <v>13572</v>
      </c>
      <c r="D6080" s="166">
        <v>1</v>
      </c>
      <c r="E6080" s="166">
        <v>2</v>
      </c>
      <c r="F6080" s="281" t="s">
        <v>10050</v>
      </c>
      <c r="G6080">
        <v>1</v>
      </c>
      <c r="H6080">
        <v>1</v>
      </c>
    </row>
    <row r="6081" spans="1:8" x14ac:dyDescent="0.3">
      <c r="A6081" s="281">
        <v>122298</v>
      </c>
      <c r="B6081" s="281" t="s">
        <v>13573</v>
      </c>
      <c r="C6081" s="281" t="s">
        <v>13574</v>
      </c>
      <c r="D6081" s="166">
        <v>1</v>
      </c>
      <c r="E6081" s="166">
        <v>2</v>
      </c>
      <c r="F6081" s="281" t="s">
        <v>10050</v>
      </c>
      <c r="G6081">
        <v>1</v>
      </c>
      <c r="H6081">
        <v>1</v>
      </c>
    </row>
    <row r="6082" spans="1:8" x14ac:dyDescent="0.3">
      <c r="A6082" s="281">
        <v>36449</v>
      </c>
      <c r="B6082" s="281" t="s">
        <v>13575</v>
      </c>
      <c r="C6082" s="281" t="s">
        <v>13576</v>
      </c>
      <c r="D6082" s="166">
        <v>1</v>
      </c>
      <c r="E6082" s="166">
        <v>2</v>
      </c>
      <c r="F6082" s="281" t="s">
        <v>10050</v>
      </c>
      <c r="G6082">
        <v>1</v>
      </c>
      <c r="H6082">
        <v>1</v>
      </c>
    </row>
    <row r="6083" spans="1:8" x14ac:dyDescent="0.3">
      <c r="A6083" s="281">
        <v>122398</v>
      </c>
      <c r="B6083" s="281" t="s">
        <v>13577</v>
      </c>
      <c r="C6083" s="281" t="s">
        <v>13578</v>
      </c>
      <c r="D6083" s="166">
        <v>1</v>
      </c>
      <c r="E6083" s="166">
        <v>2</v>
      </c>
      <c r="F6083" s="281" t="s">
        <v>10050</v>
      </c>
      <c r="G6083">
        <v>1</v>
      </c>
      <c r="H6083">
        <v>0</v>
      </c>
    </row>
    <row r="6084" spans="1:8" x14ac:dyDescent="0.3">
      <c r="A6084" s="281">
        <v>122403</v>
      </c>
      <c r="B6084" s="281" t="s">
        <v>13579</v>
      </c>
      <c r="C6084" s="281" t="s">
        <v>13580</v>
      </c>
      <c r="D6084" s="166">
        <v>1</v>
      </c>
      <c r="E6084" s="166">
        <v>2</v>
      </c>
      <c r="F6084" s="281" t="s">
        <v>10050</v>
      </c>
      <c r="G6084">
        <v>1</v>
      </c>
      <c r="H6084">
        <v>1</v>
      </c>
    </row>
    <row r="6085" spans="1:8" x14ac:dyDescent="0.3">
      <c r="A6085" s="281">
        <v>122436</v>
      </c>
      <c r="B6085" s="281" t="s">
        <v>13581</v>
      </c>
      <c r="C6085" s="281" t="s">
        <v>13582</v>
      </c>
      <c r="D6085" s="166">
        <v>1</v>
      </c>
      <c r="E6085" s="166">
        <v>2</v>
      </c>
      <c r="F6085" s="281" t="s">
        <v>10050</v>
      </c>
      <c r="G6085">
        <v>1</v>
      </c>
      <c r="H6085">
        <v>1</v>
      </c>
    </row>
    <row r="6086" spans="1:8" x14ac:dyDescent="0.3">
      <c r="A6086" s="281">
        <v>122540</v>
      </c>
      <c r="B6086" s="281" t="s">
        <v>13583</v>
      </c>
      <c r="C6086" s="281" t="s">
        <v>13584</v>
      </c>
      <c r="D6086" s="166">
        <v>1</v>
      </c>
      <c r="E6086" s="166">
        <v>2</v>
      </c>
      <c r="F6086" s="281" t="s">
        <v>10050</v>
      </c>
      <c r="G6086">
        <v>1</v>
      </c>
      <c r="H6086">
        <v>1</v>
      </c>
    </row>
    <row r="6087" spans="1:8" x14ac:dyDescent="0.3">
      <c r="A6087" s="281">
        <v>122550</v>
      </c>
      <c r="B6087" s="281" t="s">
        <v>13585</v>
      </c>
      <c r="C6087" s="281" t="s">
        <v>13586</v>
      </c>
      <c r="D6087" s="166">
        <v>1</v>
      </c>
      <c r="E6087" s="166">
        <v>2</v>
      </c>
      <c r="F6087" s="281" t="s">
        <v>10050</v>
      </c>
      <c r="G6087">
        <v>1</v>
      </c>
      <c r="H6087">
        <v>1</v>
      </c>
    </row>
    <row r="6088" spans="1:8" x14ac:dyDescent="0.3">
      <c r="A6088" s="281">
        <v>122564</v>
      </c>
      <c r="B6088" s="281" t="s">
        <v>13587</v>
      </c>
      <c r="C6088" s="281" t="s">
        <v>13588</v>
      </c>
      <c r="D6088" s="166">
        <v>1</v>
      </c>
      <c r="E6088" s="166">
        <v>2</v>
      </c>
      <c r="F6088" s="281" t="s">
        <v>10050</v>
      </c>
      <c r="G6088">
        <v>1</v>
      </c>
      <c r="H6088">
        <v>1</v>
      </c>
    </row>
    <row r="6089" spans="1:8" x14ac:dyDescent="0.3">
      <c r="A6089" s="281">
        <v>122565</v>
      </c>
      <c r="B6089" s="281" t="s">
        <v>13589</v>
      </c>
      <c r="C6089" s="281" t="s">
        <v>13590</v>
      </c>
      <c r="D6089" s="166">
        <v>1</v>
      </c>
      <c r="E6089" s="166">
        <v>2</v>
      </c>
      <c r="F6089" s="281" t="s">
        <v>10050</v>
      </c>
      <c r="G6089">
        <v>1</v>
      </c>
      <c r="H6089">
        <v>0</v>
      </c>
    </row>
    <row r="6090" spans="1:8" x14ac:dyDescent="0.3">
      <c r="A6090" s="281">
        <v>122574</v>
      </c>
      <c r="B6090" s="281" t="s">
        <v>13591</v>
      </c>
      <c r="C6090" s="281" t="s">
        <v>13592</v>
      </c>
      <c r="D6090" s="166">
        <v>1</v>
      </c>
      <c r="E6090" s="166">
        <v>2</v>
      </c>
      <c r="F6090" s="281" t="s">
        <v>10050</v>
      </c>
      <c r="G6090">
        <v>1</v>
      </c>
      <c r="H6090">
        <v>1</v>
      </c>
    </row>
    <row r="6091" spans="1:8" x14ac:dyDescent="0.3">
      <c r="A6091" s="281">
        <v>122576</v>
      </c>
      <c r="B6091" s="281" t="s">
        <v>13593</v>
      </c>
      <c r="C6091" s="281" t="s">
        <v>13594</v>
      </c>
      <c r="D6091" s="166">
        <v>1</v>
      </c>
      <c r="E6091" s="166">
        <v>2</v>
      </c>
      <c r="F6091" s="281" t="s">
        <v>10050</v>
      </c>
      <c r="G6091">
        <v>1</v>
      </c>
      <c r="H6091">
        <v>1</v>
      </c>
    </row>
    <row r="6092" spans="1:8" x14ac:dyDescent="0.3">
      <c r="A6092" s="281">
        <v>122584</v>
      </c>
      <c r="B6092" s="281" t="s">
        <v>13595</v>
      </c>
      <c r="C6092" s="281" t="s">
        <v>13596</v>
      </c>
      <c r="D6092" s="166">
        <v>1</v>
      </c>
      <c r="E6092" s="166">
        <v>2</v>
      </c>
      <c r="F6092" s="281" t="s">
        <v>10050</v>
      </c>
      <c r="G6092">
        <v>1</v>
      </c>
      <c r="H6092">
        <v>0</v>
      </c>
    </row>
    <row r="6093" spans="1:8" x14ac:dyDescent="0.3">
      <c r="A6093" s="281">
        <v>122667</v>
      </c>
      <c r="B6093" s="281" t="s">
        <v>13597</v>
      </c>
      <c r="C6093" s="281" t="s">
        <v>13598</v>
      </c>
      <c r="D6093" s="166">
        <v>1</v>
      </c>
      <c r="E6093" s="166">
        <v>2</v>
      </c>
      <c r="F6093" s="281" t="s">
        <v>10050</v>
      </c>
      <c r="G6093">
        <v>1</v>
      </c>
      <c r="H6093">
        <v>1</v>
      </c>
    </row>
    <row r="6094" spans="1:8" x14ac:dyDescent="0.3">
      <c r="A6094" s="281">
        <v>122715</v>
      </c>
      <c r="B6094" s="281" t="s">
        <v>13599</v>
      </c>
      <c r="C6094" s="281" t="s">
        <v>13600</v>
      </c>
      <c r="D6094" s="166">
        <v>1</v>
      </c>
      <c r="E6094" s="166">
        <v>2</v>
      </c>
      <c r="F6094" s="281" t="s">
        <v>10050</v>
      </c>
      <c r="G6094">
        <v>1</v>
      </c>
      <c r="H6094">
        <v>0</v>
      </c>
    </row>
    <row r="6095" spans="1:8" x14ac:dyDescent="0.3">
      <c r="A6095" s="281">
        <v>122754</v>
      </c>
      <c r="B6095" s="281" t="s">
        <v>13601</v>
      </c>
      <c r="C6095" s="281" t="s">
        <v>13602</v>
      </c>
      <c r="D6095" s="166">
        <v>1</v>
      </c>
      <c r="E6095" s="166">
        <v>2</v>
      </c>
      <c r="F6095" s="281" t="s">
        <v>10050</v>
      </c>
      <c r="G6095">
        <v>1</v>
      </c>
      <c r="H6095">
        <v>1</v>
      </c>
    </row>
    <row r="6096" spans="1:8" x14ac:dyDescent="0.3">
      <c r="A6096" s="281">
        <v>122841</v>
      </c>
      <c r="B6096" s="281" t="s">
        <v>13603</v>
      </c>
      <c r="C6096" s="281" t="s">
        <v>13604</v>
      </c>
      <c r="D6096" s="166">
        <v>1</v>
      </c>
      <c r="E6096" s="166">
        <v>2</v>
      </c>
      <c r="F6096" s="281" t="s">
        <v>10050</v>
      </c>
      <c r="G6096">
        <v>1</v>
      </c>
      <c r="H6096">
        <v>1</v>
      </c>
    </row>
    <row r="6097" spans="1:8" x14ac:dyDescent="0.3">
      <c r="A6097" s="281">
        <v>36845</v>
      </c>
      <c r="B6097" s="281" t="s">
        <v>13605</v>
      </c>
      <c r="C6097" s="281" t="s">
        <v>13606</v>
      </c>
      <c r="D6097" s="166">
        <v>1</v>
      </c>
      <c r="E6097" s="166">
        <v>2</v>
      </c>
      <c r="F6097" s="281" t="s">
        <v>10050</v>
      </c>
      <c r="G6097">
        <v>1</v>
      </c>
      <c r="H6097">
        <v>1</v>
      </c>
    </row>
    <row r="6098" spans="1:8" x14ac:dyDescent="0.3">
      <c r="A6098" s="281">
        <v>42256</v>
      </c>
      <c r="B6098" s="281" t="s">
        <v>13607</v>
      </c>
      <c r="C6098" s="281" t="s">
        <v>13608</v>
      </c>
      <c r="D6098" s="166">
        <v>1</v>
      </c>
      <c r="E6098" s="166">
        <v>2</v>
      </c>
      <c r="F6098" s="281" t="s">
        <v>10050</v>
      </c>
      <c r="G6098">
        <v>1</v>
      </c>
      <c r="H6098">
        <v>0</v>
      </c>
    </row>
    <row r="6099" spans="1:8" x14ac:dyDescent="0.3">
      <c r="A6099" s="281">
        <v>122930</v>
      </c>
      <c r="B6099" s="281" t="s">
        <v>13609</v>
      </c>
      <c r="C6099" s="281" t="s">
        <v>13610</v>
      </c>
      <c r="D6099" s="166">
        <v>1</v>
      </c>
      <c r="E6099" s="166">
        <v>2</v>
      </c>
      <c r="F6099" s="281" t="s">
        <v>10050</v>
      </c>
      <c r="G6099">
        <v>1</v>
      </c>
      <c r="H6099">
        <v>1</v>
      </c>
    </row>
    <row r="6100" spans="1:8" x14ac:dyDescent="0.3">
      <c r="A6100" s="6">
        <v>122995</v>
      </c>
      <c r="B6100" s="6" t="s">
        <v>13611</v>
      </c>
      <c r="C6100" s="6" t="s">
        <v>13612</v>
      </c>
      <c r="D6100" s="55">
        <v>1</v>
      </c>
      <c r="E6100" s="55">
        <v>2</v>
      </c>
      <c r="F6100" s="6" t="s">
        <v>10050</v>
      </c>
      <c r="G6100">
        <v>0</v>
      </c>
      <c r="H6100">
        <v>1</v>
      </c>
    </row>
    <row r="6101" spans="1:8" x14ac:dyDescent="0.3">
      <c r="A6101" s="281">
        <v>123118</v>
      </c>
      <c r="B6101" s="281" t="s">
        <v>13613</v>
      </c>
      <c r="C6101" s="281" t="s">
        <v>13614</v>
      </c>
      <c r="D6101" s="166">
        <v>1</v>
      </c>
      <c r="E6101" s="166">
        <v>2</v>
      </c>
      <c r="F6101" s="281" t="s">
        <v>10050</v>
      </c>
      <c r="G6101">
        <v>1</v>
      </c>
      <c r="H6101">
        <v>1</v>
      </c>
    </row>
    <row r="6102" spans="1:8" x14ac:dyDescent="0.3">
      <c r="A6102" s="281">
        <v>123214</v>
      </c>
      <c r="B6102" s="281" t="s">
        <v>13615</v>
      </c>
      <c r="C6102" s="281" t="s">
        <v>13616</v>
      </c>
      <c r="D6102" s="166">
        <v>1</v>
      </c>
      <c r="E6102" s="166">
        <v>2</v>
      </c>
      <c r="F6102" s="281" t="s">
        <v>10050</v>
      </c>
      <c r="G6102">
        <v>1</v>
      </c>
      <c r="H6102">
        <v>0</v>
      </c>
    </row>
    <row r="6103" spans="1:8" x14ac:dyDescent="0.3">
      <c r="A6103" s="281">
        <v>45130</v>
      </c>
      <c r="B6103" s="281" t="s">
        <v>13617</v>
      </c>
      <c r="C6103" s="281" t="s">
        <v>13618</v>
      </c>
      <c r="D6103" s="166">
        <v>1</v>
      </c>
      <c r="E6103" s="166">
        <v>2</v>
      </c>
      <c r="F6103" s="281" t="s">
        <v>10050</v>
      </c>
      <c r="G6103">
        <v>1</v>
      </c>
      <c r="H6103">
        <v>1</v>
      </c>
    </row>
    <row r="6104" spans="1:8" x14ac:dyDescent="0.3">
      <c r="A6104" s="281">
        <v>123730</v>
      </c>
      <c r="B6104" s="281" t="s">
        <v>13619</v>
      </c>
      <c r="C6104" s="281" t="s">
        <v>13620</v>
      </c>
      <c r="D6104" s="166">
        <v>1</v>
      </c>
      <c r="E6104" s="166">
        <v>2</v>
      </c>
      <c r="F6104" s="281" t="s">
        <v>10050</v>
      </c>
      <c r="G6104">
        <v>1</v>
      </c>
      <c r="H6104">
        <v>0</v>
      </c>
    </row>
    <row r="6105" spans="1:8" x14ac:dyDescent="0.3">
      <c r="A6105" s="281">
        <v>123770</v>
      </c>
      <c r="B6105" s="281" t="s">
        <v>13621</v>
      </c>
      <c r="C6105" s="281" t="s">
        <v>13622</v>
      </c>
      <c r="D6105" s="166">
        <v>1</v>
      </c>
      <c r="E6105" s="166">
        <v>2</v>
      </c>
      <c r="F6105" s="281" t="s">
        <v>10050</v>
      </c>
      <c r="G6105">
        <v>1</v>
      </c>
      <c r="H6105">
        <v>0</v>
      </c>
    </row>
    <row r="6106" spans="1:8" x14ac:dyDescent="0.3">
      <c r="A6106" s="281">
        <v>58518</v>
      </c>
      <c r="B6106" s="281" t="s">
        <v>13623</v>
      </c>
      <c r="C6106" s="281" t="s">
        <v>13624</v>
      </c>
      <c r="D6106" s="166">
        <v>1</v>
      </c>
      <c r="E6106" s="166">
        <v>2</v>
      </c>
      <c r="F6106" s="281" t="s">
        <v>10050</v>
      </c>
      <c r="G6106">
        <v>1</v>
      </c>
      <c r="H6106">
        <v>0</v>
      </c>
    </row>
    <row r="6107" spans="1:8" x14ac:dyDescent="0.3">
      <c r="A6107" s="281">
        <v>217234</v>
      </c>
      <c r="B6107" s="281" t="s">
        <v>13625</v>
      </c>
      <c r="C6107" s="281" t="s">
        <v>13626</v>
      </c>
      <c r="D6107" s="166">
        <v>1</v>
      </c>
      <c r="E6107" s="166">
        <v>2</v>
      </c>
      <c r="F6107" s="281" t="s">
        <v>10050</v>
      </c>
      <c r="G6107">
        <v>1</v>
      </c>
      <c r="H6107">
        <v>1</v>
      </c>
    </row>
    <row r="6108" spans="1:8" x14ac:dyDescent="0.3">
      <c r="A6108" s="281">
        <v>170137</v>
      </c>
      <c r="B6108" s="281" t="s">
        <v>13627</v>
      </c>
      <c r="C6108" s="281" t="s">
        <v>13628</v>
      </c>
      <c r="D6108" s="166">
        <v>1</v>
      </c>
      <c r="E6108" s="166">
        <v>2</v>
      </c>
      <c r="F6108" s="281" t="s">
        <v>10050</v>
      </c>
      <c r="G6108">
        <v>1</v>
      </c>
      <c r="H6108">
        <v>1</v>
      </c>
    </row>
    <row r="6109" spans="1:8" x14ac:dyDescent="0.3">
      <c r="A6109" s="281">
        <v>40052</v>
      </c>
      <c r="B6109" s="281" t="s">
        <v>13629</v>
      </c>
      <c r="C6109" s="281" t="s">
        <v>13630</v>
      </c>
      <c r="D6109" s="166">
        <v>1</v>
      </c>
      <c r="E6109" s="166">
        <v>2</v>
      </c>
      <c r="F6109" s="281" t="s">
        <v>10050</v>
      </c>
      <c r="G6109">
        <v>1</v>
      </c>
      <c r="H6109">
        <v>0</v>
      </c>
    </row>
    <row r="6110" spans="1:8" x14ac:dyDescent="0.3">
      <c r="A6110" s="281">
        <v>36147</v>
      </c>
      <c r="B6110" s="281" t="s">
        <v>13631</v>
      </c>
      <c r="C6110" s="281" t="s">
        <v>13632</v>
      </c>
      <c r="D6110" s="166">
        <v>1</v>
      </c>
      <c r="E6110" s="166">
        <v>2</v>
      </c>
      <c r="F6110" s="281" t="s">
        <v>10050</v>
      </c>
      <c r="G6110">
        <v>1</v>
      </c>
      <c r="H6110">
        <v>1</v>
      </c>
    </row>
    <row r="6111" spans="1:8" x14ac:dyDescent="0.3">
      <c r="A6111" s="281">
        <v>112534</v>
      </c>
      <c r="B6111" s="281" t="s">
        <v>13633</v>
      </c>
      <c r="C6111" s="281" t="s">
        <v>13634</v>
      </c>
      <c r="D6111" s="166">
        <v>1</v>
      </c>
      <c r="E6111" s="166">
        <v>2</v>
      </c>
      <c r="F6111" s="281" t="s">
        <v>10050</v>
      </c>
      <c r="G6111">
        <v>1</v>
      </c>
      <c r="H6111">
        <v>1</v>
      </c>
    </row>
    <row r="6112" spans="1:8" x14ac:dyDescent="0.3">
      <c r="A6112" s="281">
        <v>216663</v>
      </c>
      <c r="B6112" s="281" t="s">
        <v>13635</v>
      </c>
      <c r="C6112" s="281" t="s">
        <v>13636</v>
      </c>
      <c r="D6112" s="166">
        <v>1</v>
      </c>
      <c r="E6112" s="166">
        <v>2</v>
      </c>
      <c r="F6112" s="281" t="s">
        <v>10050</v>
      </c>
      <c r="G6112">
        <v>1</v>
      </c>
      <c r="H6112">
        <v>1</v>
      </c>
    </row>
    <row r="6113" spans="1:8" x14ac:dyDescent="0.3">
      <c r="A6113" s="281">
        <v>38507</v>
      </c>
      <c r="B6113" s="281" t="s">
        <v>13637</v>
      </c>
      <c r="C6113" s="281" t="s">
        <v>13638</v>
      </c>
      <c r="D6113" s="166">
        <v>1</v>
      </c>
      <c r="E6113" s="166">
        <v>2</v>
      </c>
      <c r="F6113" s="281" t="s">
        <v>10050</v>
      </c>
      <c r="G6113">
        <v>1</v>
      </c>
      <c r="H6113">
        <v>0</v>
      </c>
    </row>
    <row r="6114" spans="1:8" x14ac:dyDescent="0.3">
      <c r="A6114" s="281">
        <v>240906</v>
      </c>
      <c r="B6114" s="281" t="s">
        <v>13639</v>
      </c>
      <c r="C6114" s="281" t="s">
        <v>13640</v>
      </c>
      <c r="D6114" s="166">
        <v>1</v>
      </c>
      <c r="E6114" s="166">
        <v>2</v>
      </c>
      <c r="F6114" s="281" t="s">
        <v>10050</v>
      </c>
      <c r="G6114">
        <v>1</v>
      </c>
      <c r="H6114">
        <v>0</v>
      </c>
    </row>
    <row r="6115" spans="1:8" x14ac:dyDescent="0.3">
      <c r="A6115" s="281">
        <v>103619</v>
      </c>
      <c r="B6115" s="281" t="s">
        <v>13641</v>
      </c>
      <c r="C6115" s="281" t="s">
        <v>13642</v>
      </c>
      <c r="D6115" s="166">
        <v>1</v>
      </c>
      <c r="E6115" s="166">
        <v>2</v>
      </c>
      <c r="F6115" s="281" t="s">
        <v>10050</v>
      </c>
      <c r="G6115">
        <v>1</v>
      </c>
      <c r="H6115">
        <v>1</v>
      </c>
    </row>
    <row r="6116" spans="1:8" x14ac:dyDescent="0.3">
      <c r="A6116" s="281">
        <v>40112</v>
      </c>
      <c r="B6116" s="281" t="s">
        <v>13643</v>
      </c>
      <c r="C6116" s="281" t="s">
        <v>13644</v>
      </c>
      <c r="D6116" s="166">
        <v>1</v>
      </c>
      <c r="E6116" s="166">
        <v>2</v>
      </c>
      <c r="F6116" s="281" t="s">
        <v>10050</v>
      </c>
      <c r="G6116">
        <v>1</v>
      </c>
      <c r="H6116">
        <v>0</v>
      </c>
    </row>
    <row r="6117" spans="1:8" x14ac:dyDescent="0.3">
      <c r="A6117" s="281">
        <v>252316</v>
      </c>
      <c r="B6117" s="281" t="s">
        <v>13645</v>
      </c>
      <c r="C6117" s="281" t="s">
        <v>13646</v>
      </c>
      <c r="D6117" s="166">
        <v>2</v>
      </c>
      <c r="E6117" s="166">
        <v>2</v>
      </c>
      <c r="F6117" s="281" t="s">
        <v>10050</v>
      </c>
      <c r="G6117">
        <v>1</v>
      </c>
      <c r="H6117">
        <v>1</v>
      </c>
    </row>
    <row r="6118" spans="1:8" x14ac:dyDescent="0.3">
      <c r="A6118" s="281">
        <v>86832</v>
      </c>
      <c r="B6118" s="281" t="s">
        <v>13647</v>
      </c>
      <c r="C6118" s="281" t="s">
        <v>13648</v>
      </c>
      <c r="D6118" s="166">
        <v>1</v>
      </c>
      <c r="E6118" s="166">
        <v>2</v>
      </c>
      <c r="F6118" s="281" t="s">
        <v>10050</v>
      </c>
      <c r="G6118">
        <v>1</v>
      </c>
      <c r="H6118">
        <v>1</v>
      </c>
    </row>
    <row r="6119" spans="1:8" x14ac:dyDescent="0.3">
      <c r="A6119" s="281">
        <v>89571</v>
      </c>
      <c r="B6119" s="281" t="s">
        <v>13649</v>
      </c>
      <c r="C6119" s="281" t="s">
        <v>13650</v>
      </c>
      <c r="D6119" s="166">
        <v>1</v>
      </c>
      <c r="E6119" s="166">
        <v>2</v>
      </c>
      <c r="F6119" s="281" t="s">
        <v>10050</v>
      </c>
      <c r="G6119">
        <v>1</v>
      </c>
      <c r="H6119">
        <v>1</v>
      </c>
    </row>
    <row r="6120" spans="1:8" x14ac:dyDescent="0.3">
      <c r="A6120" s="281">
        <v>45037</v>
      </c>
      <c r="B6120" s="281" t="s">
        <v>13651</v>
      </c>
      <c r="C6120" s="281" t="s">
        <v>13652</v>
      </c>
      <c r="D6120" s="166">
        <v>1</v>
      </c>
      <c r="E6120" s="166">
        <v>2</v>
      </c>
      <c r="F6120" s="281" t="s">
        <v>10050</v>
      </c>
      <c r="G6120">
        <v>1</v>
      </c>
      <c r="H6120">
        <v>0</v>
      </c>
    </row>
    <row r="6121" spans="1:8" x14ac:dyDescent="0.3">
      <c r="A6121" s="281">
        <v>56068</v>
      </c>
      <c r="B6121" s="281" t="s">
        <v>13653</v>
      </c>
      <c r="C6121" s="281" t="s">
        <v>13654</v>
      </c>
      <c r="D6121" s="166">
        <v>1</v>
      </c>
      <c r="E6121" s="166">
        <v>2</v>
      </c>
      <c r="F6121" s="281" t="s">
        <v>10050</v>
      </c>
      <c r="G6121">
        <v>1</v>
      </c>
      <c r="H6121">
        <v>1</v>
      </c>
    </row>
    <row r="6122" spans="1:8" x14ac:dyDescent="0.3">
      <c r="A6122" s="281">
        <v>40892</v>
      </c>
      <c r="B6122" s="281" t="s">
        <v>13655</v>
      </c>
      <c r="C6122" s="281" t="s">
        <v>13656</v>
      </c>
      <c r="D6122" s="166">
        <v>1</v>
      </c>
      <c r="E6122" s="166">
        <v>2</v>
      </c>
      <c r="F6122" s="281" t="s">
        <v>10050</v>
      </c>
      <c r="G6122">
        <v>1</v>
      </c>
      <c r="H6122">
        <v>0</v>
      </c>
    </row>
    <row r="6123" spans="1:8" x14ac:dyDescent="0.3">
      <c r="A6123" s="6">
        <v>40123</v>
      </c>
      <c r="B6123" s="6" t="s">
        <v>13657</v>
      </c>
      <c r="C6123" s="6" t="s">
        <v>13658</v>
      </c>
      <c r="D6123" s="55">
        <v>1</v>
      </c>
      <c r="E6123" s="55">
        <v>2</v>
      </c>
      <c r="F6123" s="6" t="s">
        <v>10050</v>
      </c>
      <c r="G6123">
        <v>0</v>
      </c>
      <c r="H6123">
        <v>1</v>
      </c>
    </row>
    <row r="6124" spans="1:8" x14ac:dyDescent="0.3">
      <c r="A6124" s="281">
        <v>37051</v>
      </c>
      <c r="B6124" s="281" t="s">
        <v>13659</v>
      </c>
      <c r="C6124" s="281" t="s">
        <v>13660</v>
      </c>
      <c r="D6124" s="166">
        <v>1</v>
      </c>
      <c r="E6124" s="166">
        <v>2</v>
      </c>
      <c r="F6124" s="281" t="s">
        <v>10050</v>
      </c>
      <c r="G6124">
        <v>1</v>
      </c>
      <c r="H6124">
        <v>1</v>
      </c>
    </row>
    <row r="6125" spans="1:8" x14ac:dyDescent="0.3">
      <c r="A6125" s="6">
        <v>251925</v>
      </c>
      <c r="B6125" s="6" t="s">
        <v>13661</v>
      </c>
      <c r="C6125" s="6" t="s">
        <v>13662</v>
      </c>
      <c r="D6125" s="55">
        <v>2</v>
      </c>
      <c r="E6125" s="55">
        <v>2</v>
      </c>
      <c r="F6125" s="6" t="s">
        <v>10050</v>
      </c>
      <c r="G6125">
        <v>0</v>
      </c>
      <c r="H6125">
        <v>1</v>
      </c>
    </row>
    <row r="6126" spans="1:8" x14ac:dyDescent="0.3">
      <c r="A6126" s="281">
        <v>38439</v>
      </c>
      <c r="B6126" s="281" t="s">
        <v>13663</v>
      </c>
      <c r="C6126" s="281" t="s">
        <v>13664</v>
      </c>
      <c r="D6126" s="166">
        <v>1</v>
      </c>
      <c r="E6126" s="166">
        <v>2</v>
      </c>
      <c r="F6126" s="281" t="s">
        <v>10050</v>
      </c>
      <c r="G6126">
        <v>1</v>
      </c>
      <c r="H6126">
        <v>1</v>
      </c>
    </row>
    <row r="6127" spans="1:8" x14ac:dyDescent="0.3">
      <c r="A6127" s="281">
        <v>239837</v>
      </c>
      <c r="B6127" s="281" t="s">
        <v>13665</v>
      </c>
      <c r="C6127" s="281" t="s">
        <v>13666</v>
      </c>
      <c r="D6127" s="166">
        <v>1</v>
      </c>
      <c r="E6127" s="166">
        <v>2</v>
      </c>
      <c r="F6127" s="281" t="s">
        <v>10050</v>
      </c>
      <c r="G6127">
        <v>1</v>
      </c>
      <c r="H6127">
        <v>0</v>
      </c>
    </row>
    <row r="6128" spans="1:8" x14ac:dyDescent="0.3">
      <c r="A6128" s="281">
        <v>248351</v>
      </c>
      <c r="B6128" s="281" t="s">
        <v>13667</v>
      </c>
      <c r="C6128" s="281" t="s">
        <v>13668</v>
      </c>
      <c r="D6128" s="166">
        <v>1</v>
      </c>
      <c r="E6128" s="166">
        <v>2</v>
      </c>
      <c r="F6128" s="281" t="s">
        <v>10050</v>
      </c>
      <c r="G6128">
        <v>1</v>
      </c>
      <c r="H6128">
        <v>0</v>
      </c>
    </row>
    <row r="6129" spans="1:8" x14ac:dyDescent="0.3">
      <c r="A6129" s="6">
        <v>40275</v>
      </c>
      <c r="B6129" s="6" t="s">
        <v>13669</v>
      </c>
      <c r="C6129" s="6" t="s">
        <v>13670</v>
      </c>
      <c r="D6129" s="55">
        <v>1</v>
      </c>
      <c r="E6129" s="55">
        <v>2</v>
      </c>
      <c r="F6129" s="6" t="s">
        <v>10050</v>
      </c>
      <c r="G6129">
        <v>0</v>
      </c>
      <c r="H6129">
        <v>1</v>
      </c>
    </row>
    <row r="6130" spans="1:8" x14ac:dyDescent="0.3">
      <c r="A6130" s="281">
        <v>44515</v>
      </c>
      <c r="B6130" s="281" t="s">
        <v>13671</v>
      </c>
      <c r="C6130" s="281" t="s">
        <v>13672</v>
      </c>
      <c r="D6130" s="166">
        <v>1</v>
      </c>
      <c r="E6130" s="166">
        <v>2</v>
      </c>
      <c r="F6130" s="281" t="s">
        <v>10050</v>
      </c>
      <c r="G6130">
        <v>1</v>
      </c>
      <c r="H6130">
        <v>1</v>
      </c>
    </row>
    <row r="6131" spans="1:8" x14ac:dyDescent="0.3">
      <c r="A6131" s="281">
        <v>162905</v>
      </c>
      <c r="B6131" s="281" t="s">
        <v>13673</v>
      </c>
      <c r="C6131" s="281" t="s">
        <v>13674</v>
      </c>
      <c r="D6131" s="166">
        <v>1</v>
      </c>
      <c r="E6131" s="166">
        <v>2</v>
      </c>
      <c r="F6131" s="281" t="s">
        <v>10050</v>
      </c>
      <c r="G6131">
        <v>1</v>
      </c>
      <c r="H6131">
        <v>1</v>
      </c>
    </row>
    <row r="6132" spans="1:8" x14ac:dyDescent="0.3">
      <c r="A6132" s="281">
        <v>222614</v>
      </c>
      <c r="B6132" s="281" t="s">
        <v>13675</v>
      </c>
      <c r="C6132" s="281" t="s">
        <v>13676</v>
      </c>
      <c r="D6132" s="166">
        <v>2</v>
      </c>
      <c r="E6132" s="166">
        <v>2</v>
      </c>
      <c r="F6132" s="281" t="s">
        <v>10050</v>
      </c>
      <c r="G6132">
        <v>1</v>
      </c>
      <c r="H6132">
        <v>1</v>
      </c>
    </row>
    <row r="6133" spans="1:8" x14ac:dyDescent="0.3">
      <c r="A6133" s="281">
        <v>252734</v>
      </c>
      <c r="B6133" s="281" t="s">
        <v>13677</v>
      </c>
      <c r="C6133" s="281" t="s">
        <v>13678</v>
      </c>
      <c r="D6133" s="166">
        <v>1</v>
      </c>
      <c r="E6133" s="166">
        <v>2</v>
      </c>
      <c r="F6133" s="281" t="s">
        <v>10050</v>
      </c>
      <c r="G6133">
        <v>1</v>
      </c>
      <c r="H6133">
        <v>1</v>
      </c>
    </row>
    <row r="6134" spans="1:8" x14ac:dyDescent="0.3">
      <c r="A6134" s="281">
        <v>218776</v>
      </c>
      <c r="B6134" s="281" t="s">
        <v>13679</v>
      </c>
      <c r="C6134" s="281" t="s">
        <v>13680</v>
      </c>
      <c r="D6134" s="166">
        <v>1</v>
      </c>
      <c r="E6134" s="166">
        <v>2</v>
      </c>
      <c r="F6134" s="281" t="s">
        <v>10050</v>
      </c>
      <c r="G6134">
        <v>1</v>
      </c>
      <c r="H6134">
        <v>1</v>
      </c>
    </row>
    <row r="6135" spans="1:8" x14ac:dyDescent="0.3">
      <c r="A6135" s="281">
        <v>79543</v>
      </c>
      <c r="B6135" s="281" t="s">
        <v>13681</v>
      </c>
      <c r="C6135" s="281" t="s">
        <v>13682</v>
      </c>
      <c r="D6135" s="166">
        <v>1</v>
      </c>
      <c r="E6135" s="166">
        <v>2</v>
      </c>
      <c r="F6135" s="281" t="s">
        <v>10050</v>
      </c>
      <c r="G6135">
        <v>1</v>
      </c>
      <c r="H6135">
        <v>0</v>
      </c>
    </row>
    <row r="6136" spans="1:8" x14ac:dyDescent="0.3">
      <c r="A6136" s="281">
        <v>102163</v>
      </c>
      <c r="B6136" s="281" t="s">
        <v>13683</v>
      </c>
      <c r="C6136" s="281" t="s">
        <v>13684</v>
      </c>
      <c r="D6136" s="166">
        <v>1</v>
      </c>
      <c r="E6136" s="166">
        <v>2</v>
      </c>
      <c r="F6136" s="281" t="s">
        <v>10050</v>
      </c>
      <c r="G6136">
        <v>1</v>
      </c>
      <c r="H6136">
        <v>1</v>
      </c>
    </row>
    <row r="6137" spans="1:8" x14ac:dyDescent="0.3">
      <c r="A6137" s="281">
        <v>38810</v>
      </c>
      <c r="B6137" s="281" t="s">
        <v>13685</v>
      </c>
      <c r="C6137" s="281" t="s">
        <v>13686</v>
      </c>
      <c r="D6137" s="166">
        <v>1</v>
      </c>
      <c r="E6137" s="166">
        <v>2</v>
      </c>
      <c r="F6137" s="281" t="s">
        <v>10050</v>
      </c>
      <c r="G6137">
        <v>1</v>
      </c>
      <c r="H6137">
        <v>1</v>
      </c>
    </row>
    <row r="6138" spans="1:8" x14ac:dyDescent="0.3">
      <c r="A6138" s="281">
        <v>38993</v>
      </c>
      <c r="B6138" s="281" t="s">
        <v>13687</v>
      </c>
      <c r="C6138" s="281" t="s">
        <v>13688</v>
      </c>
      <c r="D6138" s="166">
        <v>1</v>
      </c>
      <c r="E6138" s="166">
        <v>2</v>
      </c>
      <c r="F6138" s="281" t="s">
        <v>10050</v>
      </c>
      <c r="G6138">
        <v>1</v>
      </c>
      <c r="H6138">
        <v>0</v>
      </c>
    </row>
    <row r="6139" spans="1:8" x14ac:dyDescent="0.3">
      <c r="A6139" s="281">
        <v>39802</v>
      </c>
      <c r="B6139" s="281" t="s">
        <v>13689</v>
      </c>
      <c r="C6139" s="281" t="s">
        <v>13690</v>
      </c>
      <c r="D6139" s="166">
        <v>1</v>
      </c>
      <c r="E6139" s="166">
        <v>2</v>
      </c>
      <c r="F6139" s="281" t="s">
        <v>10050</v>
      </c>
      <c r="G6139">
        <v>1</v>
      </c>
      <c r="H6139">
        <v>1</v>
      </c>
    </row>
    <row r="6140" spans="1:8" x14ac:dyDescent="0.3">
      <c r="A6140" s="281">
        <v>93652</v>
      </c>
      <c r="B6140" s="281" t="s">
        <v>13691</v>
      </c>
      <c r="C6140" s="281" t="s">
        <v>13692</v>
      </c>
      <c r="D6140" s="166">
        <v>1</v>
      </c>
      <c r="E6140" s="166">
        <v>2</v>
      </c>
      <c r="F6140" s="281" t="s">
        <v>10050</v>
      </c>
      <c r="G6140">
        <v>1</v>
      </c>
      <c r="H6140">
        <v>1</v>
      </c>
    </row>
    <row r="6141" spans="1:8" x14ac:dyDescent="0.3">
      <c r="A6141" s="281">
        <v>162620</v>
      </c>
      <c r="B6141" s="281" t="s">
        <v>13693</v>
      </c>
      <c r="C6141" s="281" t="s">
        <v>13694</v>
      </c>
      <c r="D6141" s="166">
        <v>1</v>
      </c>
      <c r="E6141" s="166">
        <v>2</v>
      </c>
      <c r="F6141" s="281" t="s">
        <v>10050</v>
      </c>
      <c r="G6141">
        <v>1</v>
      </c>
      <c r="H6141">
        <v>1</v>
      </c>
    </row>
    <row r="6142" spans="1:8" x14ac:dyDescent="0.3">
      <c r="A6142" s="281">
        <v>37717</v>
      </c>
      <c r="B6142" s="281" t="s">
        <v>13695</v>
      </c>
      <c r="C6142" s="281" t="s">
        <v>13696</v>
      </c>
      <c r="D6142" s="166">
        <v>1</v>
      </c>
      <c r="E6142" s="166">
        <v>2</v>
      </c>
      <c r="F6142" s="281" t="s">
        <v>10050</v>
      </c>
      <c r="G6142">
        <v>1</v>
      </c>
      <c r="H6142">
        <v>0</v>
      </c>
    </row>
    <row r="6143" spans="1:8" x14ac:dyDescent="0.3">
      <c r="A6143" s="281">
        <v>252514</v>
      </c>
      <c r="B6143" s="281" t="s">
        <v>13697</v>
      </c>
      <c r="C6143" s="281" t="s">
        <v>13698</v>
      </c>
      <c r="D6143" s="166">
        <v>1</v>
      </c>
      <c r="E6143" s="166">
        <v>2</v>
      </c>
      <c r="F6143" s="281" t="s">
        <v>10050</v>
      </c>
      <c r="G6143">
        <v>1</v>
      </c>
      <c r="H6143">
        <v>1</v>
      </c>
    </row>
    <row r="6144" spans="1:8" x14ac:dyDescent="0.3">
      <c r="A6144" s="281">
        <v>97986</v>
      </c>
      <c r="B6144" s="281" t="s">
        <v>13699</v>
      </c>
      <c r="C6144" s="281" t="s">
        <v>13700</v>
      </c>
      <c r="D6144" s="166">
        <v>1</v>
      </c>
      <c r="E6144" s="166">
        <v>2</v>
      </c>
      <c r="F6144" s="281" t="s">
        <v>10050</v>
      </c>
      <c r="G6144">
        <v>1</v>
      </c>
      <c r="H6144">
        <v>0</v>
      </c>
    </row>
    <row r="6145" spans="1:8" x14ac:dyDescent="0.3">
      <c r="A6145" s="281">
        <v>214525</v>
      </c>
      <c r="B6145" s="281" t="s">
        <v>13701</v>
      </c>
      <c r="C6145" s="281" t="s">
        <v>13702</v>
      </c>
      <c r="D6145" s="166">
        <v>1</v>
      </c>
      <c r="E6145" s="166">
        <v>2</v>
      </c>
      <c r="F6145" s="281" t="s">
        <v>10050</v>
      </c>
      <c r="G6145">
        <v>1</v>
      </c>
      <c r="H6145">
        <v>0</v>
      </c>
    </row>
    <row r="6146" spans="1:8" x14ac:dyDescent="0.3">
      <c r="A6146" s="281">
        <v>49870</v>
      </c>
      <c r="B6146" s="281" t="s">
        <v>13703</v>
      </c>
      <c r="C6146" s="281" t="s">
        <v>13704</v>
      </c>
      <c r="D6146" s="166">
        <v>1</v>
      </c>
      <c r="E6146" s="166">
        <v>2</v>
      </c>
      <c r="F6146" s="281" t="s">
        <v>10050</v>
      </c>
      <c r="G6146">
        <v>1</v>
      </c>
      <c r="H6146">
        <v>1</v>
      </c>
    </row>
    <row r="6147" spans="1:8" x14ac:dyDescent="0.3">
      <c r="A6147" s="281">
        <v>74545</v>
      </c>
      <c r="B6147" s="281" t="s">
        <v>13705</v>
      </c>
      <c r="C6147" s="281" t="s">
        <v>13706</v>
      </c>
      <c r="D6147" s="166">
        <v>1</v>
      </c>
      <c r="E6147" s="166">
        <v>2</v>
      </c>
      <c r="F6147" s="281" t="s">
        <v>10050</v>
      </c>
      <c r="G6147">
        <v>1</v>
      </c>
      <c r="H6147">
        <v>1</v>
      </c>
    </row>
    <row r="6148" spans="1:8" x14ac:dyDescent="0.3">
      <c r="A6148" s="281">
        <v>40552</v>
      </c>
      <c r="B6148" s="281" t="s">
        <v>13707</v>
      </c>
      <c r="C6148" s="281" t="s">
        <v>13708</v>
      </c>
      <c r="D6148" s="166">
        <v>1</v>
      </c>
      <c r="E6148" s="166">
        <v>2</v>
      </c>
      <c r="F6148" s="281" t="s">
        <v>10050</v>
      </c>
      <c r="G6148">
        <v>1</v>
      </c>
      <c r="H6148">
        <v>0</v>
      </c>
    </row>
    <row r="6149" spans="1:8" x14ac:dyDescent="0.3">
      <c r="A6149" s="281">
        <v>254577</v>
      </c>
      <c r="B6149" s="281" t="s">
        <v>13709</v>
      </c>
      <c r="C6149" s="281" t="s">
        <v>13710</v>
      </c>
      <c r="D6149" s="166">
        <v>1</v>
      </c>
      <c r="E6149" s="166">
        <v>2</v>
      </c>
      <c r="F6149" s="281" t="s">
        <v>10050</v>
      </c>
      <c r="G6149">
        <v>1</v>
      </c>
      <c r="H6149">
        <v>0</v>
      </c>
    </row>
    <row r="6150" spans="1:8" x14ac:dyDescent="0.3">
      <c r="A6150" s="281">
        <v>243711</v>
      </c>
      <c r="B6150" s="281" t="s">
        <v>13711</v>
      </c>
      <c r="C6150" s="281" t="s">
        <v>13712</v>
      </c>
      <c r="D6150" s="166">
        <v>1</v>
      </c>
      <c r="E6150" s="166">
        <v>2</v>
      </c>
      <c r="F6150" s="281" t="s">
        <v>10050</v>
      </c>
      <c r="G6150">
        <v>1</v>
      </c>
      <c r="H6150">
        <v>1</v>
      </c>
    </row>
    <row r="6151" spans="1:8" x14ac:dyDescent="0.3">
      <c r="A6151" s="281">
        <v>93580</v>
      </c>
      <c r="B6151" s="281" t="s">
        <v>13713</v>
      </c>
      <c r="C6151" s="281" t="s">
        <v>13714</v>
      </c>
      <c r="D6151" s="166">
        <v>1</v>
      </c>
      <c r="E6151" s="166">
        <v>2</v>
      </c>
      <c r="F6151" s="281" t="s">
        <v>10050</v>
      </c>
      <c r="G6151">
        <v>1</v>
      </c>
      <c r="H6151">
        <v>0</v>
      </c>
    </row>
    <row r="6152" spans="1:8" x14ac:dyDescent="0.3">
      <c r="A6152" s="281">
        <v>215188</v>
      </c>
      <c r="B6152" s="281" t="s">
        <v>13715</v>
      </c>
      <c r="C6152" s="281" t="s">
        <v>13716</v>
      </c>
      <c r="D6152" s="166">
        <v>1</v>
      </c>
      <c r="E6152" s="166">
        <v>2</v>
      </c>
      <c r="F6152" s="281" t="s">
        <v>10050</v>
      </c>
      <c r="G6152">
        <v>1</v>
      </c>
      <c r="H6152">
        <v>1</v>
      </c>
    </row>
    <row r="6153" spans="1:8" x14ac:dyDescent="0.3">
      <c r="A6153" s="281">
        <v>43489</v>
      </c>
      <c r="B6153" s="281" t="s">
        <v>13717</v>
      </c>
      <c r="C6153" s="281" t="s">
        <v>13718</v>
      </c>
      <c r="D6153" s="166">
        <v>1</v>
      </c>
      <c r="E6153" s="166">
        <v>2</v>
      </c>
      <c r="F6153" s="281" t="s">
        <v>10050</v>
      </c>
      <c r="G6153">
        <v>1</v>
      </c>
      <c r="H6153">
        <v>0</v>
      </c>
    </row>
    <row r="6154" spans="1:8" x14ac:dyDescent="0.3">
      <c r="A6154" s="281">
        <v>201116</v>
      </c>
      <c r="B6154" s="281" t="s">
        <v>13719</v>
      </c>
      <c r="C6154" s="281" t="s">
        <v>13720</v>
      </c>
      <c r="D6154" s="166">
        <v>1</v>
      </c>
      <c r="E6154" s="166">
        <v>2</v>
      </c>
      <c r="F6154" s="281" t="s">
        <v>10050</v>
      </c>
      <c r="G6154">
        <v>1</v>
      </c>
      <c r="H6154">
        <v>0</v>
      </c>
    </row>
    <row r="6155" spans="1:8" x14ac:dyDescent="0.3">
      <c r="A6155" s="281">
        <v>73364</v>
      </c>
      <c r="B6155" s="281" t="s">
        <v>13721</v>
      </c>
      <c r="C6155" s="281" t="s">
        <v>13722</v>
      </c>
      <c r="D6155" s="166">
        <v>1</v>
      </c>
      <c r="E6155" s="166">
        <v>2</v>
      </c>
      <c r="F6155" s="281" t="s">
        <v>10050</v>
      </c>
      <c r="G6155">
        <v>1</v>
      </c>
      <c r="H6155">
        <v>1</v>
      </c>
    </row>
    <row r="6156" spans="1:8" x14ac:dyDescent="0.3">
      <c r="A6156" s="281">
        <v>21179</v>
      </c>
      <c r="B6156" s="281" t="s">
        <v>13723</v>
      </c>
      <c r="C6156" s="281" t="s">
        <v>13724</v>
      </c>
      <c r="D6156" s="166">
        <v>1</v>
      </c>
      <c r="E6156" s="166">
        <v>2</v>
      </c>
      <c r="F6156" s="281" t="s">
        <v>10050</v>
      </c>
      <c r="G6156">
        <v>1</v>
      </c>
      <c r="H6156">
        <v>1</v>
      </c>
    </row>
    <row r="6157" spans="1:8" x14ac:dyDescent="0.3">
      <c r="A6157" s="281">
        <v>120896</v>
      </c>
      <c r="B6157" s="281" t="s">
        <v>13725</v>
      </c>
      <c r="C6157" s="281" t="s">
        <v>13726</v>
      </c>
      <c r="D6157" s="166">
        <v>1</v>
      </c>
      <c r="E6157" s="166">
        <v>2</v>
      </c>
      <c r="F6157" s="281" t="s">
        <v>10050</v>
      </c>
      <c r="G6157">
        <v>1</v>
      </c>
      <c r="H6157">
        <v>1</v>
      </c>
    </row>
    <row r="6158" spans="1:8" x14ac:dyDescent="0.3">
      <c r="A6158" s="281">
        <v>30384</v>
      </c>
      <c r="B6158" s="281" t="s">
        <v>13727</v>
      </c>
      <c r="C6158" s="281" t="s">
        <v>13728</v>
      </c>
      <c r="D6158" s="166">
        <v>1</v>
      </c>
      <c r="E6158" s="166">
        <v>2</v>
      </c>
      <c r="F6158" s="281" t="s">
        <v>10050</v>
      </c>
      <c r="G6158">
        <v>1</v>
      </c>
      <c r="H6158">
        <v>1</v>
      </c>
    </row>
    <row r="6159" spans="1:8" x14ac:dyDescent="0.3">
      <c r="A6159" s="281">
        <v>30518</v>
      </c>
      <c r="B6159" s="281" t="s">
        <v>13729</v>
      </c>
      <c r="C6159" s="281" t="s">
        <v>13730</v>
      </c>
      <c r="D6159" s="166">
        <v>1</v>
      </c>
      <c r="E6159" s="166">
        <v>2</v>
      </c>
      <c r="F6159" s="281" t="s">
        <v>10050</v>
      </c>
      <c r="G6159">
        <v>1</v>
      </c>
      <c r="H6159">
        <v>1</v>
      </c>
    </row>
    <row r="6160" spans="1:8" x14ac:dyDescent="0.3">
      <c r="A6160" s="281">
        <v>30631</v>
      </c>
      <c r="B6160" s="281" t="s">
        <v>13731</v>
      </c>
      <c r="C6160" s="281" t="s">
        <v>13732</v>
      </c>
      <c r="D6160" s="166">
        <v>1</v>
      </c>
      <c r="E6160" s="166">
        <v>2</v>
      </c>
      <c r="F6160" s="281" t="s">
        <v>10050</v>
      </c>
      <c r="G6160">
        <v>1</v>
      </c>
      <c r="H6160">
        <v>0</v>
      </c>
    </row>
    <row r="6161" spans="1:8" x14ac:dyDescent="0.3">
      <c r="A6161" s="281">
        <v>30836</v>
      </c>
      <c r="B6161" s="281" t="s">
        <v>13733</v>
      </c>
      <c r="C6161" s="281" t="s">
        <v>13734</v>
      </c>
      <c r="D6161" s="166">
        <v>1</v>
      </c>
      <c r="E6161" s="166">
        <v>2</v>
      </c>
      <c r="F6161" s="281" t="s">
        <v>10050</v>
      </c>
      <c r="G6161">
        <v>1</v>
      </c>
      <c r="H6161">
        <v>1</v>
      </c>
    </row>
    <row r="6162" spans="1:8" x14ac:dyDescent="0.3">
      <c r="A6162" s="281">
        <v>121085</v>
      </c>
      <c r="B6162" s="281" t="s">
        <v>13735</v>
      </c>
      <c r="C6162" s="281" t="s">
        <v>13736</v>
      </c>
      <c r="D6162" s="166">
        <v>1</v>
      </c>
      <c r="E6162" s="166">
        <v>2</v>
      </c>
      <c r="F6162" s="281" t="s">
        <v>10050</v>
      </c>
      <c r="G6162">
        <v>1</v>
      </c>
      <c r="H6162">
        <v>1</v>
      </c>
    </row>
    <row r="6163" spans="1:8" x14ac:dyDescent="0.3">
      <c r="A6163" s="281">
        <v>60730</v>
      </c>
      <c r="B6163" s="281" t="s">
        <v>13737</v>
      </c>
      <c r="C6163" s="281" t="s">
        <v>13738</v>
      </c>
      <c r="D6163" s="166">
        <v>1</v>
      </c>
      <c r="E6163" s="166">
        <v>2</v>
      </c>
      <c r="F6163" s="281" t="s">
        <v>10050</v>
      </c>
      <c r="G6163">
        <v>1</v>
      </c>
      <c r="H6163">
        <v>0</v>
      </c>
    </row>
    <row r="6164" spans="1:8" x14ac:dyDescent="0.3">
      <c r="A6164" s="281">
        <v>121122</v>
      </c>
      <c r="B6164" s="281" t="s">
        <v>13739</v>
      </c>
      <c r="C6164" s="281" t="s">
        <v>13740</v>
      </c>
      <c r="D6164" s="166">
        <v>1</v>
      </c>
      <c r="E6164" s="166">
        <v>2</v>
      </c>
      <c r="F6164" s="281" t="s">
        <v>10050</v>
      </c>
      <c r="G6164">
        <v>1</v>
      </c>
      <c r="H6164">
        <v>0</v>
      </c>
    </row>
    <row r="6165" spans="1:8" x14ac:dyDescent="0.3">
      <c r="A6165" s="281">
        <v>121155</v>
      </c>
      <c r="B6165" s="281" t="s">
        <v>13741</v>
      </c>
      <c r="C6165" s="281" t="s">
        <v>13742</v>
      </c>
      <c r="D6165" s="166">
        <v>1</v>
      </c>
      <c r="E6165" s="166">
        <v>2</v>
      </c>
      <c r="F6165" s="281" t="s">
        <v>10050</v>
      </c>
      <c r="G6165">
        <v>1</v>
      </c>
      <c r="H6165">
        <v>1</v>
      </c>
    </row>
    <row r="6166" spans="1:8" x14ac:dyDescent="0.3">
      <c r="A6166" s="281">
        <v>121315</v>
      </c>
      <c r="B6166" s="281" t="s">
        <v>13743</v>
      </c>
      <c r="C6166" s="281" t="s">
        <v>13744</v>
      </c>
      <c r="D6166" s="166">
        <v>1</v>
      </c>
      <c r="E6166" s="166">
        <v>2</v>
      </c>
      <c r="F6166" s="281" t="s">
        <v>10050</v>
      </c>
      <c r="G6166">
        <v>1</v>
      </c>
      <c r="H6166">
        <v>1</v>
      </c>
    </row>
    <row r="6167" spans="1:8" x14ac:dyDescent="0.3">
      <c r="A6167" s="281">
        <v>121562</v>
      </c>
      <c r="B6167" s="281" t="s">
        <v>13745</v>
      </c>
      <c r="C6167" s="281" t="s">
        <v>13746</v>
      </c>
      <c r="D6167" s="166">
        <v>1</v>
      </c>
      <c r="E6167" s="166">
        <v>2</v>
      </c>
      <c r="F6167" s="281" t="s">
        <v>10050</v>
      </c>
      <c r="G6167">
        <v>1</v>
      </c>
      <c r="H6167">
        <v>0</v>
      </c>
    </row>
    <row r="6168" spans="1:8" x14ac:dyDescent="0.3">
      <c r="A6168" s="281">
        <v>121920</v>
      </c>
      <c r="B6168" s="281" t="s">
        <v>13747</v>
      </c>
      <c r="C6168" s="281" t="s">
        <v>13748</v>
      </c>
      <c r="D6168" s="166">
        <v>1</v>
      </c>
      <c r="E6168" s="166">
        <v>2</v>
      </c>
      <c r="F6168" s="281" t="s">
        <v>10050</v>
      </c>
      <c r="G6168">
        <v>1</v>
      </c>
      <c r="H6168">
        <v>0</v>
      </c>
    </row>
    <row r="6169" spans="1:8" x14ac:dyDescent="0.3">
      <c r="A6169" s="281">
        <v>122121</v>
      </c>
      <c r="B6169" s="281" t="s">
        <v>13749</v>
      </c>
      <c r="C6169" s="281" t="s">
        <v>13750</v>
      </c>
      <c r="D6169" s="166">
        <v>1</v>
      </c>
      <c r="E6169" s="166">
        <v>2</v>
      </c>
      <c r="F6169" s="281" t="s">
        <v>10050</v>
      </c>
      <c r="G6169">
        <v>1</v>
      </c>
      <c r="H6169">
        <v>0</v>
      </c>
    </row>
    <row r="6170" spans="1:8" x14ac:dyDescent="0.3">
      <c r="A6170" s="281">
        <v>122196</v>
      </c>
      <c r="B6170" s="281" t="s">
        <v>13751</v>
      </c>
      <c r="C6170" s="281" t="s">
        <v>13752</v>
      </c>
      <c r="D6170" s="166">
        <v>2</v>
      </c>
      <c r="E6170" s="166">
        <v>2</v>
      </c>
      <c r="F6170" s="281" t="s">
        <v>10050</v>
      </c>
      <c r="G6170">
        <v>1</v>
      </c>
      <c r="H6170">
        <v>1</v>
      </c>
    </row>
    <row r="6171" spans="1:8" x14ac:dyDescent="0.3">
      <c r="A6171" s="281">
        <v>122280</v>
      </c>
      <c r="B6171" s="281" t="s">
        <v>13753</v>
      </c>
      <c r="C6171" s="281" t="s">
        <v>13754</v>
      </c>
      <c r="D6171" s="166">
        <v>1</v>
      </c>
      <c r="E6171" s="166">
        <v>2</v>
      </c>
      <c r="F6171" s="281" t="s">
        <v>10050</v>
      </c>
      <c r="G6171">
        <v>1</v>
      </c>
      <c r="H6171">
        <v>0</v>
      </c>
    </row>
    <row r="6172" spans="1:8" x14ac:dyDescent="0.3">
      <c r="A6172" s="281">
        <v>122300</v>
      </c>
      <c r="B6172" s="281" t="s">
        <v>13755</v>
      </c>
      <c r="C6172" s="281" t="s">
        <v>13756</v>
      </c>
      <c r="D6172" s="166">
        <v>1</v>
      </c>
      <c r="E6172" s="166">
        <v>2</v>
      </c>
      <c r="F6172" s="281" t="s">
        <v>10050</v>
      </c>
      <c r="G6172">
        <v>1</v>
      </c>
      <c r="H6172">
        <v>1</v>
      </c>
    </row>
    <row r="6173" spans="1:8" x14ac:dyDescent="0.3">
      <c r="A6173" s="281">
        <v>122331</v>
      </c>
      <c r="B6173" s="281" t="s">
        <v>13757</v>
      </c>
      <c r="C6173" s="281" t="s">
        <v>13758</v>
      </c>
      <c r="D6173" s="166">
        <v>1</v>
      </c>
      <c r="E6173" s="166">
        <v>2</v>
      </c>
      <c r="F6173" s="281" t="s">
        <v>10050</v>
      </c>
      <c r="G6173">
        <v>1</v>
      </c>
      <c r="H6173">
        <v>1</v>
      </c>
    </row>
    <row r="6174" spans="1:8" x14ac:dyDescent="0.3">
      <c r="A6174" s="281">
        <v>122549</v>
      </c>
      <c r="B6174" s="281" t="s">
        <v>13759</v>
      </c>
      <c r="C6174" s="281" t="s">
        <v>13760</v>
      </c>
      <c r="D6174" s="166">
        <v>1</v>
      </c>
      <c r="E6174" s="166">
        <v>2</v>
      </c>
      <c r="F6174" s="281" t="s">
        <v>10050</v>
      </c>
      <c r="G6174">
        <v>1</v>
      </c>
      <c r="H6174">
        <v>1</v>
      </c>
    </row>
    <row r="6175" spans="1:8" x14ac:dyDescent="0.3">
      <c r="A6175" s="281">
        <v>122836</v>
      </c>
      <c r="B6175" s="281" t="s">
        <v>13761</v>
      </c>
      <c r="C6175" s="281" t="s">
        <v>13762</v>
      </c>
      <c r="D6175" s="166">
        <v>1</v>
      </c>
      <c r="E6175" s="166">
        <v>2</v>
      </c>
      <c r="F6175" s="281" t="s">
        <v>10050</v>
      </c>
      <c r="G6175">
        <v>1</v>
      </c>
      <c r="H6175">
        <v>1</v>
      </c>
    </row>
    <row r="6176" spans="1:8" x14ac:dyDescent="0.3">
      <c r="A6176" s="281">
        <v>123071</v>
      </c>
      <c r="B6176" s="281" t="s">
        <v>13763</v>
      </c>
      <c r="C6176" s="281" t="s">
        <v>13764</v>
      </c>
      <c r="D6176" s="166">
        <v>1</v>
      </c>
      <c r="E6176" s="166">
        <v>2</v>
      </c>
      <c r="F6176" s="281" t="s">
        <v>10050</v>
      </c>
      <c r="G6176">
        <v>1</v>
      </c>
      <c r="H6176">
        <v>1</v>
      </c>
    </row>
    <row r="6177" spans="1:8" x14ac:dyDescent="0.3">
      <c r="A6177" s="281">
        <v>123332</v>
      </c>
      <c r="B6177" s="281" t="s">
        <v>13765</v>
      </c>
      <c r="C6177" s="281" t="s">
        <v>5621</v>
      </c>
      <c r="D6177" s="166">
        <v>1</v>
      </c>
      <c r="E6177" s="166">
        <v>2</v>
      </c>
      <c r="F6177" s="281" t="s">
        <v>10050</v>
      </c>
      <c r="G6177">
        <v>1</v>
      </c>
      <c r="H6177">
        <v>0</v>
      </c>
    </row>
    <row r="6178" spans="1:8" x14ac:dyDescent="0.3">
      <c r="A6178" s="281">
        <v>123579</v>
      </c>
      <c r="B6178" s="281" t="s">
        <v>13766</v>
      </c>
      <c r="C6178" s="281" t="s">
        <v>13767</v>
      </c>
      <c r="D6178" s="166">
        <v>1</v>
      </c>
      <c r="E6178" s="166">
        <v>2</v>
      </c>
      <c r="F6178" s="281" t="s">
        <v>10050</v>
      </c>
      <c r="G6178">
        <v>1</v>
      </c>
      <c r="H6178">
        <v>0</v>
      </c>
    </row>
    <row r="6179" spans="1:8" x14ac:dyDescent="0.3">
      <c r="A6179" s="281">
        <v>123701</v>
      </c>
      <c r="B6179" s="281" t="s">
        <v>13768</v>
      </c>
      <c r="C6179" s="281" t="s">
        <v>13769</v>
      </c>
      <c r="D6179" s="166">
        <v>1</v>
      </c>
      <c r="E6179" s="166">
        <v>2</v>
      </c>
      <c r="F6179" s="281" t="s">
        <v>10050</v>
      </c>
      <c r="G6179">
        <v>1</v>
      </c>
      <c r="H6179">
        <v>1</v>
      </c>
    </row>
    <row r="6180" spans="1:8" x14ac:dyDescent="0.3">
      <c r="A6180" s="281">
        <v>53662</v>
      </c>
      <c r="B6180" s="281" t="s">
        <v>13770</v>
      </c>
      <c r="C6180" s="281" t="s">
        <v>13771</v>
      </c>
      <c r="D6180" s="166">
        <v>1</v>
      </c>
      <c r="E6180" s="166">
        <v>2</v>
      </c>
      <c r="F6180" s="281" t="s">
        <v>10050</v>
      </c>
      <c r="G6180">
        <v>1</v>
      </c>
      <c r="H6180">
        <v>1</v>
      </c>
    </row>
    <row r="6181" spans="1:8" x14ac:dyDescent="0.3">
      <c r="A6181" s="281">
        <v>37491</v>
      </c>
      <c r="B6181" s="281" t="s">
        <v>13772</v>
      </c>
      <c r="C6181" s="281" t="s">
        <v>13773</v>
      </c>
      <c r="D6181" s="166">
        <v>1</v>
      </c>
      <c r="E6181" s="166">
        <v>2</v>
      </c>
      <c r="F6181" s="281" t="s">
        <v>10050</v>
      </c>
      <c r="G6181">
        <v>1</v>
      </c>
      <c r="H6181">
        <v>1</v>
      </c>
    </row>
    <row r="6182" spans="1:8" x14ac:dyDescent="0.3">
      <c r="A6182" s="281">
        <v>217645</v>
      </c>
      <c r="B6182" s="281" t="s">
        <v>13774</v>
      </c>
      <c r="C6182" s="281" t="s">
        <v>13775</v>
      </c>
      <c r="D6182" s="166">
        <v>1</v>
      </c>
      <c r="E6182" s="166">
        <v>2</v>
      </c>
      <c r="F6182" s="281" t="s">
        <v>10050</v>
      </c>
      <c r="G6182">
        <v>1</v>
      </c>
      <c r="H6182">
        <v>1</v>
      </c>
    </row>
    <row r="6183" spans="1:8" x14ac:dyDescent="0.3">
      <c r="A6183" s="281">
        <v>218074</v>
      </c>
      <c r="B6183" s="281" t="s">
        <v>13776</v>
      </c>
      <c r="C6183" s="281" t="s">
        <v>13777</v>
      </c>
      <c r="D6183" s="166">
        <v>1</v>
      </c>
      <c r="E6183" s="166">
        <v>2</v>
      </c>
      <c r="F6183" s="281" t="s">
        <v>10050</v>
      </c>
      <c r="G6183">
        <v>1</v>
      </c>
      <c r="H6183">
        <v>0</v>
      </c>
    </row>
    <row r="6184" spans="1:8" x14ac:dyDescent="0.3">
      <c r="A6184" s="281">
        <v>88696</v>
      </c>
      <c r="B6184" s="281" t="s">
        <v>13778</v>
      </c>
      <c r="C6184" s="281" t="s">
        <v>13779</v>
      </c>
      <c r="D6184" s="166">
        <v>1</v>
      </c>
      <c r="E6184" s="166">
        <v>2</v>
      </c>
      <c r="F6184" s="281" t="s">
        <v>10050</v>
      </c>
      <c r="G6184">
        <v>1</v>
      </c>
      <c r="H6184">
        <v>1</v>
      </c>
    </row>
    <row r="6185" spans="1:8" x14ac:dyDescent="0.3">
      <c r="A6185" s="281">
        <v>218870</v>
      </c>
      <c r="B6185" s="281" t="s">
        <v>13780</v>
      </c>
      <c r="C6185" s="281" t="s">
        <v>13781</v>
      </c>
      <c r="D6185" s="166">
        <v>1</v>
      </c>
      <c r="E6185" s="166">
        <v>2</v>
      </c>
      <c r="F6185" s="281" t="s">
        <v>10050</v>
      </c>
      <c r="G6185">
        <v>1</v>
      </c>
      <c r="H6185">
        <v>1</v>
      </c>
    </row>
    <row r="6186" spans="1:8" x14ac:dyDescent="0.3">
      <c r="A6186" s="281">
        <v>37793</v>
      </c>
      <c r="B6186" s="281" t="s">
        <v>13782</v>
      </c>
      <c r="C6186" s="281" t="s">
        <v>13783</v>
      </c>
      <c r="D6186" s="166">
        <v>1</v>
      </c>
      <c r="E6186" s="166">
        <v>2</v>
      </c>
      <c r="F6186" s="281" t="s">
        <v>10050</v>
      </c>
      <c r="G6186">
        <v>1</v>
      </c>
      <c r="H6186">
        <v>1</v>
      </c>
    </row>
    <row r="6187" spans="1:8" x14ac:dyDescent="0.3">
      <c r="A6187" s="281">
        <v>41319</v>
      </c>
      <c r="B6187" s="281" t="s">
        <v>13784</v>
      </c>
      <c r="C6187" s="281" t="s">
        <v>13785</v>
      </c>
      <c r="D6187" s="166">
        <v>1</v>
      </c>
      <c r="E6187" s="166">
        <v>2</v>
      </c>
      <c r="F6187" s="281" t="s">
        <v>10050</v>
      </c>
      <c r="G6187">
        <v>1</v>
      </c>
      <c r="H6187">
        <v>1</v>
      </c>
    </row>
    <row r="6188" spans="1:8" x14ac:dyDescent="0.3">
      <c r="A6188" s="281">
        <v>252418</v>
      </c>
      <c r="B6188" s="281" t="s">
        <v>13786</v>
      </c>
      <c r="C6188" s="281" t="s">
        <v>13787</v>
      </c>
      <c r="D6188" s="166">
        <v>1</v>
      </c>
      <c r="E6188" s="166">
        <v>2</v>
      </c>
      <c r="F6188" s="281" t="s">
        <v>10050</v>
      </c>
      <c r="G6188">
        <v>1</v>
      </c>
      <c r="H6188">
        <v>1</v>
      </c>
    </row>
    <row r="6189" spans="1:8" x14ac:dyDescent="0.3">
      <c r="A6189" s="281">
        <v>168608</v>
      </c>
      <c r="B6189" s="281" t="s">
        <v>13788</v>
      </c>
      <c r="C6189" s="281" t="s">
        <v>13789</v>
      </c>
      <c r="D6189" s="166">
        <v>1</v>
      </c>
      <c r="E6189" s="166">
        <v>2</v>
      </c>
      <c r="F6189" s="281" t="s">
        <v>10050</v>
      </c>
      <c r="G6189">
        <v>1</v>
      </c>
      <c r="H6189">
        <v>1</v>
      </c>
    </row>
    <row r="6190" spans="1:8" x14ac:dyDescent="0.3">
      <c r="A6190" s="281">
        <v>253143</v>
      </c>
      <c r="B6190" s="281" t="s">
        <v>13790</v>
      </c>
      <c r="C6190" s="281" t="s">
        <v>13791</v>
      </c>
      <c r="D6190" s="166">
        <v>1</v>
      </c>
      <c r="E6190" s="166">
        <v>2</v>
      </c>
      <c r="F6190" s="281" t="s">
        <v>10050</v>
      </c>
      <c r="G6190">
        <v>1</v>
      </c>
      <c r="H6190">
        <v>1</v>
      </c>
    </row>
    <row r="6191" spans="1:8" x14ac:dyDescent="0.3">
      <c r="A6191" s="281">
        <v>252620</v>
      </c>
      <c r="B6191" s="281" t="s">
        <v>13792</v>
      </c>
      <c r="C6191" s="281" t="s">
        <v>13793</v>
      </c>
      <c r="D6191" s="166">
        <v>1</v>
      </c>
      <c r="E6191" s="166">
        <v>2</v>
      </c>
      <c r="F6191" s="281" t="s">
        <v>10050</v>
      </c>
      <c r="G6191">
        <v>1</v>
      </c>
      <c r="H6191">
        <v>1</v>
      </c>
    </row>
    <row r="6192" spans="1:8" x14ac:dyDescent="0.3">
      <c r="A6192" s="281">
        <v>239091</v>
      </c>
      <c r="B6192" s="281" t="s">
        <v>13794</v>
      </c>
      <c r="C6192" s="281" t="s">
        <v>13795</v>
      </c>
      <c r="D6192" s="166">
        <v>1</v>
      </c>
      <c r="E6192" s="166">
        <v>2</v>
      </c>
      <c r="F6192" s="281" t="s">
        <v>10050</v>
      </c>
      <c r="G6192">
        <v>1</v>
      </c>
      <c r="H6192">
        <v>0</v>
      </c>
    </row>
    <row r="6193" spans="1:8" x14ac:dyDescent="0.3">
      <c r="A6193" s="281">
        <v>77473</v>
      </c>
      <c r="B6193" s="281" t="s">
        <v>13796</v>
      </c>
      <c r="C6193" s="281" t="s">
        <v>13797</v>
      </c>
      <c r="D6193" s="166">
        <v>1</v>
      </c>
      <c r="E6193" s="166">
        <v>2</v>
      </c>
      <c r="F6193" s="281" t="s">
        <v>10050</v>
      </c>
      <c r="G6193">
        <v>1</v>
      </c>
      <c r="H6193">
        <v>1</v>
      </c>
    </row>
    <row r="6194" spans="1:8" x14ac:dyDescent="0.3">
      <c r="A6194" s="281">
        <v>252530</v>
      </c>
      <c r="B6194" s="281" t="s">
        <v>13798</v>
      </c>
      <c r="C6194" s="281" t="s">
        <v>13799</v>
      </c>
      <c r="D6194" s="166">
        <v>1</v>
      </c>
      <c r="E6194" s="166">
        <v>2</v>
      </c>
      <c r="F6194" s="281" t="s">
        <v>10050</v>
      </c>
      <c r="G6194">
        <v>1</v>
      </c>
      <c r="H6194">
        <v>1</v>
      </c>
    </row>
    <row r="6195" spans="1:8" x14ac:dyDescent="0.3">
      <c r="A6195" s="281">
        <v>42951</v>
      </c>
      <c r="B6195" s="281" t="s">
        <v>13800</v>
      </c>
      <c r="C6195" s="281" t="s">
        <v>13801</v>
      </c>
      <c r="D6195" s="166">
        <v>1</v>
      </c>
      <c r="E6195" s="166">
        <v>2</v>
      </c>
      <c r="F6195" s="281" t="s">
        <v>10050</v>
      </c>
      <c r="G6195">
        <v>1</v>
      </c>
      <c r="H6195">
        <v>1</v>
      </c>
    </row>
    <row r="6196" spans="1:8" x14ac:dyDescent="0.3">
      <c r="A6196" s="6">
        <v>42987</v>
      </c>
      <c r="B6196" s="6" t="s">
        <v>13802</v>
      </c>
      <c r="C6196" s="6" t="s">
        <v>13803</v>
      </c>
      <c r="D6196" s="55">
        <v>1</v>
      </c>
      <c r="E6196" s="55">
        <v>2</v>
      </c>
      <c r="F6196" s="6" t="s">
        <v>10050</v>
      </c>
      <c r="G6196">
        <v>0</v>
      </c>
      <c r="H6196">
        <v>1</v>
      </c>
    </row>
    <row r="6197" spans="1:8" x14ac:dyDescent="0.3">
      <c r="A6197" s="281">
        <v>121189</v>
      </c>
      <c r="B6197" s="281" t="s">
        <v>13804</v>
      </c>
      <c r="C6197" s="281" t="s">
        <v>13805</v>
      </c>
      <c r="D6197" s="166">
        <v>1</v>
      </c>
      <c r="E6197" s="166">
        <v>2</v>
      </c>
      <c r="F6197" s="281" t="s">
        <v>10050</v>
      </c>
      <c r="G6197">
        <v>1</v>
      </c>
      <c r="H6197">
        <v>0</v>
      </c>
    </row>
    <row r="6198" spans="1:8" x14ac:dyDescent="0.3">
      <c r="A6198" s="281">
        <v>31353</v>
      </c>
      <c r="B6198" s="281" t="s">
        <v>13806</v>
      </c>
      <c r="C6198" s="281" t="s">
        <v>13807</v>
      </c>
      <c r="D6198" s="166">
        <v>1</v>
      </c>
      <c r="E6198" s="166">
        <v>2</v>
      </c>
      <c r="F6198" s="281" t="s">
        <v>10050</v>
      </c>
      <c r="G6198">
        <v>1</v>
      </c>
      <c r="H6198">
        <v>0</v>
      </c>
    </row>
    <row r="6199" spans="1:8" x14ac:dyDescent="0.3">
      <c r="A6199" s="6">
        <v>122723</v>
      </c>
      <c r="B6199" s="6" t="s">
        <v>13808</v>
      </c>
      <c r="C6199" s="6" t="s">
        <v>13809</v>
      </c>
      <c r="D6199" s="55">
        <v>1</v>
      </c>
      <c r="E6199" s="55">
        <v>2</v>
      </c>
      <c r="F6199" s="6" t="s">
        <v>10050</v>
      </c>
      <c r="G6199">
        <v>0</v>
      </c>
      <c r="H6199">
        <v>1</v>
      </c>
    </row>
    <row r="6200" spans="1:8" x14ac:dyDescent="0.3">
      <c r="A6200" s="6">
        <v>120971</v>
      </c>
      <c r="B6200" s="6" t="s">
        <v>13810</v>
      </c>
      <c r="C6200" s="6" t="s">
        <v>5625</v>
      </c>
      <c r="D6200" s="55">
        <v>2</v>
      </c>
      <c r="E6200" s="55">
        <v>2</v>
      </c>
      <c r="F6200" s="6" t="s">
        <v>10050</v>
      </c>
      <c r="G6200">
        <v>0</v>
      </c>
      <c r="H6200">
        <v>1</v>
      </c>
    </row>
    <row r="6201" spans="1:8" x14ac:dyDescent="0.3">
      <c r="A6201" s="281">
        <v>74845</v>
      </c>
      <c r="B6201" s="281" t="s">
        <v>13811</v>
      </c>
      <c r="C6201" s="281" t="s">
        <v>13812</v>
      </c>
      <c r="D6201" s="166">
        <v>1</v>
      </c>
      <c r="E6201" s="166">
        <v>2</v>
      </c>
      <c r="F6201" s="281" t="s">
        <v>10050</v>
      </c>
      <c r="G6201">
        <v>1</v>
      </c>
      <c r="H6201">
        <v>1</v>
      </c>
    </row>
    <row r="6202" spans="1:8" x14ac:dyDescent="0.3">
      <c r="A6202" s="6">
        <v>37452</v>
      </c>
      <c r="B6202" s="6" t="s">
        <v>13813</v>
      </c>
      <c r="C6202" s="6" t="s">
        <v>13814</v>
      </c>
      <c r="D6202" s="55">
        <v>1</v>
      </c>
      <c r="E6202" s="55">
        <v>2</v>
      </c>
      <c r="F6202" s="6" t="s">
        <v>10050</v>
      </c>
      <c r="G6202">
        <v>0</v>
      </c>
      <c r="H6202">
        <v>1</v>
      </c>
    </row>
    <row r="6203" spans="1:8" x14ac:dyDescent="0.3">
      <c r="A6203" s="281">
        <v>101746</v>
      </c>
      <c r="B6203" s="281" t="s">
        <v>13815</v>
      </c>
      <c r="C6203" s="281" t="s">
        <v>13816</v>
      </c>
      <c r="D6203" s="166">
        <v>1</v>
      </c>
      <c r="E6203" s="166">
        <v>2</v>
      </c>
      <c r="F6203" s="281" t="s">
        <v>10050</v>
      </c>
      <c r="G6203">
        <v>1</v>
      </c>
      <c r="H6203">
        <v>1</v>
      </c>
    </row>
    <row r="6204" spans="1:8" x14ac:dyDescent="0.3">
      <c r="A6204" s="281">
        <v>253223</v>
      </c>
      <c r="B6204" s="281" t="s">
        <v>13817</v>
      </c>
      <c r="C6204" s="281" t="s">
        <v>13818</v>
      </c>
      <c r="D6204" s="166">
        <v>2</v>
      </c>
      <c r="E6204" s="166">
        <v>2</v>
      </c>
      <c r="F6204" s="281" t="s">
        <v>10050</v>
      </c>
      <c r="G6204">
        <v>1</v>
      </c>
      <c r="H6204">
        <v>1</v>
      </c>
    </row>
    <row r="6205" spans="1:8" x14ac:dyDescent="0.3">
      <c r="A6205" s="281">
        <v>215078</v>
      </c>
      <c r="B6205" s="281" t="s">
        <v>13819</v>
      </c>
      <c r="C6205" s="281" t="s">
        <v>13820</v>
      </c>
      <c r="D6205" s="166">
        <v>3</v>
      </c>
      <c r="E6205" s="166">
        <v>2</v>
      </c>
      <c r="F6205" s="281" t="s">
        <v>10050</v>
      </c>
      <c r="G6205">
        <v>1</v>
      </c>
      <c r="H6205">
        <v>1</v>
      </c>
    </row>
    <row r="6206" spans="1:8" x14ac:dyDescent="0.3">
      <c r="A6206" s="281">
        <v>38892</v>
      </c>
      <c r="B6206" s="281" t="s">
        <v>13821</v>
      </c>
      <c r="C6206" s="281" t="s">
        <v>13822</v>
      </c>
      <c r="D6206" s="166">
        <v>1</v>
      </c>
      <c r="E6206" s="166">
        <v>2</v>
      </c>
      <c r="F6206" s="281" t="s">
        <v>10050</v>
      </c>
      <c r="G6206">
        <v>1</v>
      </c>
      <c r="H6206">
        <v>1</v>
      </c>
    </row>
    <row r="6207" spans="1:8" x14ac:dyDescent="0.3">
      <c r="A6207" s="281">
        <v>21133</v>
      </c>
      <c r="B6207" s="281" t="s">
        <v>13823</v>
      </c>
      <c r="C6207" s="281" t="s">
        <v>13824</v>
      </c>
      <c r="D6207" s="166"/>
      <c r="E6207" s="166">
        <v>2</v>
      </c>
      <c r="F6207" s="281" t="s">
        <v>10050</v>
      </c>
      <c r="G6207">
        <v>1</v>
      </c>
      <c r="H6207">
        <v>1</v>
      </c>
    </row>
    <row r="6208" spans="1:8" x14ac:dyDescent="0.3">
      <c r="A6208" s="281">
        <v>35153</v>
      </c>
      <c r="B6208" s="281" t="s">
        <v>13825</v>
      </c>
      <c r="C6208" s="281" t="s">
        <v>13826</v>
      </c>
      <c r="D6208" s="166">
        <v>1</v>
      </c>
      <c r="E6208" s="166">
        <v>2</v>
      </c>
      <c r="F6208" s="281" t="s">
        <v>10050</v>
      </c>
      <c r="G6208">
        <v>1</v>
      </c>
      <c r="H6208">
        <v>1</v>
      </c>
    </row>
    <row r="6209" spans="1:8" x14ac:dyDescent="0.3">
      <c r="A6209" s="281">
        <v>35207</v>
      </c>
      <c r="B6209" s="281" t="s">
        <v>13827</v>
      </c>
      <c r="C6209" s="281" t="s">
        <v>13828</v>
      </c>
      <c r="D6209" s="166">
        <v>1</v>
      </c>
      <c r="E6209" s="166">
        <v>2</v>
      </c>
      <c r="F6209" s="281" t="s">
        <v>10050</v>
      </c>
      <c r="G6209">
        <v>1</v>
      </c>
      <c r="H6209">
        <v>1</v>
      </c>
    </row>
    <row r="6210" spans="1:8" x14ac:dyDescent="0.3">
      <c r="A6210" s="281">
        <v>35432</v>
      </c>
      <c r="B6210" s="281" t="s">
        <v>13829</v>
      </c>
      <c r="C6210" s="281" t="s">
        <v>13830</v>
      </c>
      <c r="D6210" s="166">
        <v>1</v>
      </c>
      <c r="E6210" s="166">
        <v>2</v>
      </c>
      <c r="F6210" s="281" t="s">
        <v>10050</v>
      </c>
      <c r="G6210">
        <v>1</v>
      </c>
      <c r="H6210">
        <v>1</v>
      </c>
    </row>
    <row r="6211" spans="1:8" x14ac:dyDescent="0.3">
      <c r="A6211" s="281">
        <v>35433</v>
      </c>
      <c r="B6211" s="281" t="s">
        <v>13831</v>
      </c>
      <c r="C6211" s="281" t="s">
        <v>13832</v>
      </c>
      <c r="D6211" s="166">
        <v>1</v>
      </c>
      <c r="E6211" s="166">
        <v>2</v>
      </c>
      <c r="F6211" s="281" t="s">
        <v>10050</v>
      </c>
      <c r="G6211">
        <v>1</v>
      </c>
      <c r="H6211">
        <v>1</v>
      </c>
    </row>
    <row r="6212" spans="1:8" x14ac:dyDescent="0.3">
      <c r="A6212" s="281">
        <v>35446</v>
      </c>
      <c r="B6212" s="281" t="s">
        <v>13833</v>
      </c>
      <c r="C6212" s="281" t="s">
        <v>13834</v>
      </c>
      <c r="D6212" s="166">
        <v>1</v>
      </c>
      <c r="E6212" s="166">
        <v>2</v>
      </c>
      <c r="F6212" s="281" t="s">
        <v>10050</v>
      </c>
      <c r="G6212">
        <v>1</v>
      </c>
      <c r="H6212">
        <v>1</v>
      </c>
    </row>
    <row r="6213" spans="1:8" x14ac:dyDescent="0.3">
      <c r="A6213" s="281">
        <v>35459</v>
      </c>
      <c r="B6213" s="281" t="s">
        <v>13835</v>
      </c>
      <c r="C6213" s="281" t="s">
        <v>13836</v>
      </c>
      <c r="D6213" s="166">
        <v>1</v>
      </c>
      <c r="E6213" s="166">
        <v>2</v>
      </c>
      <c r="F6213" s="281" t="s">
        <v>10050</v>
      </c>
      <c r="G6213">
        <v>1</v>
      </c>
      <c r="H6213">
        <v>1</v>
      </c>
    </row>
    <row r="6214" spans="1:8" x14ac:dyDescent="0.3">
      <c r="A6214" s="281">
        <v>35465</v>
      </c>
      <c r="B6214" s="281" t="s">
        <v>13837</v>
      </c>
      <c r="C6214" s="281" t="s">
        <v>13838</v>
      </c>
      <c r="D6214" s="166">
        <v>1</v>
      </c>
      <c r="E6214" s="166">
        <v>2</v>
      </c>
      <c r="F6214" s="281" t="s">
        <v>10050</v>
      </c>
      <c r="G6214">
        <v>1</v>
      </c>
      <c r="H6214">
        <v>1</v>
      </c>
    </row>
    <row r="6215" spans="1:8" x14ac:dyDescent="0.3">
      <c r="A6215" s="281">
        <v>35574</v>
      </c>
      <c r="B6215" s="281" t="s">
        <v>13839</v>
      </c>
      <c r="C6215" s="281" t="s">
        <v>13840</v>
      </c>
      <c r="D6215" s="166">
        <v>1</v>
      </c>
      <c r="E6215" s="166">
        <v>2</v>
      </c>
      <c r="F6215" s="281" t="s">
        <v>10050</v>
      </c>
      <c r="G6215">
        <v>1</v>
      </c>
      <c r="H6215">
        <v>1</v>
      </c>
    </row>
    <row r="6216" spans="1:8" x14ac:dyDescent="0.3">
      <c r="A6216" s="281">
        <v>35802</v>
      </c>
      <c r="B6216" s="281" t="s">
        <v>13841</v>
      </c>
      <c r="C6216" s="281" t="s">
        <v>13842</v>
      </c>
      <c r="D6216" s="166">
        <v>1</v>
      </c>
      <c r="E6216" s="166">
        <v>2</v>
      </c>
      <c r="F6216" s="281" t="s">
        <v>10050</v>
      </c>
      <c r="G6216">
        <v>1</v>
      </c>
      <c r="H6216">
        <v>1</v>
      </c>
    </row>
    <row r="6217" spans="1:8" x14ac:dyDescent="0.3">
      <c r="A6217" s="281">
        <v>36008</v>
      </c>
      <c r="B6217" s="281" t="s">
        <v>13843</v>
      </c>
      <c r="C6217" s="281" t="s">
        <v>13844</v>
      </c>
      <c r="D6217" s="166">
        <v>1</v>
      </c>
      <c r="E6217" s="166">
        <v>2</v>
      </c>
      <c r="F6217" s="281" t="s">
        <v>10050</v>
      </c>
      <c r="G6217">
        <v>1</v>
      </c>
      <c r="H6217">
        <v>1</v>
      </c>
    </row>
    <row r="6218" spans="1:8" x14ac:dyDescent="0.3">
      <c r="A6218" s="281">
        <v>36025</v>
      </c>
      <c r="B6218" s="281" t="s">
        <v>13845</v>
      </c>
      <c r="C6218" s="281" t="s">
        <v>13846</v>
      </c>
      <c r="D6218" s="166">
        <v>1</v>
      </c>
      <c r="E6218" s="166">
        <v>2</v>
      </c>
      <c r="F6218" s="281" t="s">
        <v>10050</v>
      </c>
      <c r="G6218">
        <v>1</v>
      </c>
      <c r="H6218">
        <v>1</v>
      </c>
    </row>
    <row r="6219" spans="1:8" x14ac:dyDescent="0.3">
      <c r="A6219" s="281">
        <v>36305</v>
      </c>
      <c r="B6219" s="281" t="s">
        <v>13847</v>
      </c>
      <c r="C6219" s="281" t="s">
        <v>13848</v>
      </c>
      <c r="D6219" s="166">
        <v>1</v>
      </c>
      <c r="E6219" s="166">
        <v>2</v>
      </c>
      <c r="F6219" s="281" t="s">
        <v>10050</v>
      </c>
      <c r="G6219">
        <v>1</v>
      </c>
      <c r="H6219">
        <v>1</v>
      </c>
    </row>
    <row r="6220" spans="1:8" x14ac:dyDescent="0.3">
      <c r="A6220" s="281">
        <v>36446</v>
      </c>
      <c r="B6220" s="281" t="s">
        <v>13849</v>
      </c>
      <c r="C6220" s="281" t="s">
        <v>13850</v>
      </c>
      <c r="D6220" s="166">
        <v>1</v>
      </c>
      <c r="E6220" s="166">
        <v>2</v>
      </c>
      <c r="F6220" s="281" t="s">
        <v>10050</v>
      </c>
      <c r="G6220">
        <v>1</v>
      </c>
      <c r="H6220">
        <v>1</v>
      </c>
    </row>
    <row r="6221" spans="1:8" x14ac:dyDescent="0.3">
      <c r="A6221" s="281">
        <v>36484</v>
      </c>
      <c r="B6221" s="281" t="s">
        <v>13851</v>
      </c>
      <c r="C6221" s="281" t="s">
        <v>13852</v>
      </c>
      <c r="D6221" s="166">
        <v>1</v>
      </c>
      <c r="E6221" s="166">
        <v>2</v>
      </c>
      <c r="F6221" s="281" t="s">
        <v>10050</v>
      </c>
      <c r="G6221">
        <v>1</v>
      </c>
      <c r="H6221">
        <v>1</v>
      </c>
    </row>
    <row r="6222" spans="1:8" x14ac:dyDescent="0.3">
      <c r="A6222" s="281">
        <v>36493</v>
      </c>
      <c r="B6222" s="281" t="s">
        <v>13853</v>
      </c>
      <c r="C6222" s="281" t="s">
        <v>13854</v>
      </c>
      <c r="D6222" s="166">
        <v>1</v>
      </c>
      <c r="E6222" s="166">
        <v>2</v>
      </c>
      <c r="F6222" s="281" t="s">
        <v>10050</v>
      </c>
      <c r="G6222">
        <v>1</v>
      </c>
      <c r="H6222">
        <v>1</v>
      </c>
    </row>
    <row r="6223" spans="1:8" x14ac:dyDescent="0.3">
      <c r="A6223" s="281">
        <v>36519</v>
      </c>
      <c r="B6223" s="281" t="s">
        <v>13855</v>
      </c>
      <c r="C6223" s="281" t="s">
        <v>13856</v>
      </c>
      <c r="D6223" s="166">
        <v>1</v>
      </c>
      <c r="E6223" s="166">
        <v>2</v>
      </c>
      <c r="F6223" s="281" t="s">
        <v>10050</v>
      </c>
      <c r="G6223">
        <v>1</v>
      </c>
      <c r="H6223">
        <v>1</v>
      </c>
    </row>
    <row r="6224" spans="1:8" x14ac:dyDescent="0.3">
      <c r="A6224" s="281">
        <v>36672</v>
      </c>
      <c r="B6224" s="281" t="s">
        <v>13857</v>
      </c>
      <c r="C6224" s="281" t="s">
        <v>13858</v>
      </c>
      <c r="D6224" s="166">
        <v>1</v>
      </c>
      <c r="E6224" s="166">
        <v>2</v>
      </c>
      <c r="F6224" s="281" t="s">
        <v>10050</v>
      </c>
      <c r="G6224">
        <v>1</v>
      </c>
      <c r="H6224">
        <v>1</v>
      </c>
    </row>
    <row r="6225" spans="1:8" x14ac:dyDescent="0.3">
      <c r="A6225" s="281">
        <v>36676</v>
      </c>
      <c r="B6225" s="281" t="s">
        <v>13859</v>
      </c>
      <c r="C6225" s="281" t="s">
        <v>13860</v>
      </c>
      <c r="D6225" s="166">
        <v>1</v>
      </c>
      <c r="E6225" s="166">
        <v>2</v>
      </c>
      <c r="F6225" s="281" t="s">
        <v>10050</v>
      </c>
      <c r="G6225">
        <v>1</v>
      </c>
      <c r="H6225">
        <v>1</v>
      </c>
    </row>
    <row r="6226" spans="1:8" x14ac:dyDescent="0.3">
      <c r="A6226" s="281">
        <v>36723</v>
      </c>
      <c r="B6226" s="281" t="s">
        <v>13861</v>
      </c>
      <c r="C6226" s="281" t="s">
        <v>13862</v>
      </c>
      <c r="D6226" s="166">
        <v>1</v>
      </c>
      <c r="E6226" s="166">
        <v>2</v>
      </c>
      <c r="F6226" s="281" t="s">
        <v>10050</v>
      </c>
      <c r="G6226">
        <v>1</v>
      </c>
      <c r="H6226">
        <v>1</v>
      </c>
    </row>
    <row r="6227" spans="1:8" x14ac:dyDescent="0.3">
      <c r="A6227" s="281">
        <v>36733</v>
      </c>
      <c r="B6227" s="281" t="s">
        <v>13863</v>
      </c>
      <c r="C6227" s="281" t="s">
        <v>13864</v>
      </c>
      <c r="D6227" s="166">
        <v>1</v>
      </c>
      <c r="E6227" s="166">
        <v>2</v>
      </c>
      <c r="F6227" s="281" t="s">
        <v>10050</v>
      </c>
      <c r="G6227">
        <v>1</v>
      </c>
      <c r="H6227">
        <v>1</v>
      </c>
    </row>
    <row r="6228" spans="1:8" x14ac:dyDescent="0.3">
      <c r="A6228" s="281">
        <v>36757</v>
      </c>
      <c r="B6228" s="281" t="s">
        <v>13865</v>
      </c>
      <c r="C6228" s="281" t="s">
        <v>13866</v>
      </c>
      <c r="D6228" s="166">
        <v>1</v>
      </c>
      <c r="E6228" s="166">
        <v>2</v>
      </c>
      <c r="F6228" s="281" t="s">
        <v>10050</v>
      </c>
      <c r="G6228">
        <v>1</v>
      </c>
      <c r="H6228">
        <v>1</v>
      </c>
    </row>
    <row r="6229" spans="1:8" x14ac:dyDescent="0.3">
      <c r="A6229" s="281">
        <v>36789</v>
      </c>
      <c r="B6229" s="281" t="s">
        <v>13867</v>
      </c>
      <c r="C6229" s="281" t="s">
        <v>13868</v>
      </c>
      <c r="D6229" s="166">
        <v>1</v>
      </c>
      <c r="E6229" s="166">
        <v>2</v>
      </c>
      <c r="F6229" s="281" t="s">
        <v>10050</v>
      </c>
      <c r="G6229">
        <v>1</v>
      </c>
      <c r="H6229">
        <v>1</v>
      </c>
    </row>
    <row r="6230" spans="1:8" x14ac:dyDescent="0.3">
      <c r="A6230" s="281">
        <v>36797</v>
      </c>
      <c r="B6230" s="281" t="s">
        <v>13869</v>
      </c>
      <c r="C6230" s="281" t="s">
        <v>13870</v>
      </c>
      <c r="D6230" s="166">
        <v>1</v>
      </c>
      <c r="E6230" s="166">
        <v>2</v>
      </c>
      <c r="F6230" s="281" t="s">
        <v>10050</v>
      </c>
      <c r="G6230">
        <v>1</v>
      </c>
      <c r="H6230">
        <v>1</v>
      </c>
    </row>
    <row r="6231" spans="1:8" x14ac:dyDescent="0.3">
      <c r="A6231" s="281">
        <v>37158</v>
      </c>
      <c r="B6231" s="281" t="s">
        <v>13871</v>
      </c>
      <c r="C6231" s="281" t="s">
        <v>13872</v>
      </c>
      <c r="D6231" s="166">
        <v>1</v>
      </c>
      <c r="E6231" s="166">
        <v>2</v>
      </c>
      <c r="F6231" s="281" t="s">
        <v>10050</v>
      </c>
      <c r="G6231">
        <v>1</v>
      </c>
      <c r="H6231">
        <v>1</v>
      </c>
    </row>
    <row r="6232" spans="1:8" x14ac:dyDescent="0.3">
      <c r="A6232" s="281">
        <v>37291</v>
      </c>
      <c r="B6232" s="281" t="s">
        <v>13873</v>
      </c>
      <c r="C6232" s="281" t="s">
        <v>13874</v>
      </c>
      <c r="D6232" s="166">
        <v>1</v>
      </c>
      <c r="E6232" s="166">
        <v>2</v>
      </c>
      <c r="F6232" s="281" t="s">
        <v>10050</v>
      </c>
      <c r="G6232">
        <v>1</v>
      </c>
      <c r="H6232">
        <v>1</v>
      </c>
    </row>
    <row r="6233" spans="1:8" x14ac:dyDescent="0.3">
      <c r="A6233" s="281">
        <v>37337</v>
      </c>
      <c r="B6233" s="281" t="s">
        <v>13875</v>
      </c>
      <c r="C6233" s="281" t="s">
        <v>13876</v>
      </c>
      <c r="D6233" s="166">
        <v>1</v>
      </c>
      <c r="E6233" s="166">
        <v>2</v>
      </c>
      <c r="F6233" s="281" t="s">
        <v>10050</v>
      </c>
      <c r="G6233">
        <v>1</v>
      </c>
      <c r="H6233">
        <v>1</v>
      </c>
    </row>
    <row r="6234" spans="1:8" x14ac:dyDescent="0.3">
      <c r="A6234" s="281">
        <v>37378</v>
      </c>
      <c r="B6234" s="281" t="s">
        <v>13877</v>
      </c>
      <c r="C6234" s="281" t="s">
        <v>13878</v>
      </c>
      <c r="D6234" s="166">
        <v>1</v>
      </c>
      <c r="E6234" s="166">
        <v>2</v>
      </c>
      <c r="F6234" s="281" t="s">
        <v>10050</v>
      </c>
      <c r="G6234">
        <v>1</v>
      </c>
      <c r="H6234">
        <v>1</v>
      </c>
    </row>
    <row r="6235" spans="1:8" x14ac:dyDescent="0.3">
      <c r="A6235" s="281">
        <v>37456</v>
      </c>
      <c r="B6235" s="281" t="s">
        <v>13879</v>
      </c>
      <c r="C6235" s="281" t="s">
        <v>13880</v>
      </c>
      <c r="D6235" s="166">
        <v>1</v>
      </c>
      <c r="E6235" s="166">
        <v>2</v>
      </c>
      <c r="F6235" s="281" t="s">
        <v>10050</v>
      </c>
      <c r="G6235">
        <v>1</v>
      </c>
      <c r="H6235">
        <v>1</v>
      </c>
    </row>
    <row r="6236" spans="1:8" x14ac:dyDescent="0.3">
      <c r="A6236" s="281">
        <v>37486</v>
      </c>
      <c r="B6236" s="281" t="s">
        <v>13881</v>
      </c>
      <c r="C6236" s="281" t="s">
        <v>13882</v>
      </c>
      <c r="D6236" s="166">
        <v>1</v>
      </c>
      <c r="E6236" s="166">
        <v>2</v>
      </c>
      <c r="F6236" s="281" t="s">
        <v>10050</v>
      </c>
      <c r="G6236">
        <v>1</v>
      </c>
      <c r="H6236">
        <v>1</v>
      </c>
    </row>
    <row r="6237" spans="1:8" x14ac:dyDescent="0.3">
      <c r="A6237" s="6">
        <v>37500</v>
      </c>
      <c r="B6237" s="6" t="s">
        <v>13883</v>
      </c>
      <c r="C6237" s="6" t="s">
        <v>13884</v>
      </c>
      <c r="D6237" s="55">
        <v>1</v>
      </c>
      <c r="E6237" s="55">
        <v>2</v>
      </c>
      <c r="F6237" s="6" t="s">
        <v>10050</v>
      </c>
      <c r="G6237">
        <v>0</v>
      </c>
      <c r="H6237">
        <v>1</v>
      </c>
    </row>
    <row r="6238" spans="1:8" x14ac:dyDescent="0.3">
      <c r="A6238" s="6">
        <v>37516</v>
      </c>
      <c r="B6238" s="6" t="s">
        <v>13885</v>
      </c>
      <c r="C6238" s="6" t="s">
        <v>13886</v>
      </c>
      <c r="D6238" s="55">
        <v>1</v>
      </c>
      <c r="E6238" s="55">
        <v>2</v>
      </c>
      <c r="F6238" s="6" t="s">
        <v>10050</v>
      </c>
      <c r="G6238">
        <v>0</v>
      </c>
      <c r="H6238">
        <v>1</v>
      </c>
    </row>
    <row r="6239" spans="1:8" x14ac:dyDescent="0.3">
      <c r="A6239" s="281">
        <v>37554</v>
      </c>
      <c r="B6239" s="281" t="s">
        <v>13887</v>
      </c>
      <c r="C6239" s="281" t="s">
        <v>13888</v>
      </c>
      <c r="D6239" s="166">
        <v>1</v>
      </c>
      <c r="E6239" s="166">
        <v>2</v>
      </c>
      <c r="F6239" s="281" t="s">
        <v>10050</v>
      </c>
      <c r="G6239">
        <v>1</v>
      </c>
      <c r="H6239">
        <v>1</v>
      </c>
    </row>
    <row r="6240" spans="1:8" x14ac:dyDescent="0.3">
      <c r="A6240" s="281">
        <v>37572</v>
      </c>
      <c r="B6240" s="281" t="s">
        <v>13889</v>
      </c>
      <c r="C6240" s="281" t="s">
        <v>13890</v>
      </c>
      <c r="D6240" s="166" t="s">
        <v>1481</v>
      </c>
      <c r="E6240" s="166">
        <v>2</v>
      </c>
      <c r="F6240" s="281" t="s">
        <v>10050</v>
      </c>
      <c r="G6240">
        <v>1</v>
      </c>
      <c r="H6240">
        <v>0</v>
      </c>
    </row>
    <row r="6241" spans="1:8" x14ac:dyDescent="0.3">
      <c r="A6241" s="281">
        <v>37591</v>
      </c>
      <c r="B6241" s="281" t="s">
        <v>13891</v>
      </c>
      <c r="C6241" s="281" t="s">
        <v>13892</v>
      </c>
      <c r="D6241" s="166">
        <v>1</v>
      </c>
      <c r="E6241" s="166">
        <v>2</v>
      </c>
      <c r="F6241" s="281" t="s">
        <v>10050</v>
      </c>
      <c r="G6241">
        <v>1</v>
      </c>
      <c r="H6241">
        <v>1</v>
      </c>
    </row>
    <row r="6242" spans="1:8" x14ac:dyDescent="0.3">
      <c r="A6242" s="281">
        <v>37605</v>
      </c>
      <c r="B6242" s="281" t="s">
        <v>13893</v>
      </c>
      <c r="C6242" s="281" t="s">
        <v>13894</v>
      </c>
      <c r="D6242" s="166">
        <v>1</v>
      </c>
      <c r="E6242" s="166">
        <v>2</v>
      </c>
      <c r="F6242" s="281" t="s">
        <v>10050</v>
      </c>
      <c r="G6242">
        <v>1</v>
      </c>
      <c r="H6242">
        <v>0</v>
      </c>
    </row>
    <row r="6243" spans="1:8" x14ac:dyDescent="0.3">
      <c r="A6243" s="281">
        <v>37701</v>
      </c>
      <c r="B6243" s="281" t="s">
        <v>13895</v>
      </c>
      <c r="C6243" s="281" t="s">
        <v>13896</v>
      </c>
      <c r="D6243" s="166">
        <v>1</v>
      </c>
      <c r="E6243" s="166">
        <v>2</v>
      </c>
      <c r="F6243" s="281" t="s">
        <v>10050</v>
      </c>
      <c r="G6243">
        <v>1</v>
      </c>
      <c r="H6243">
        <v>0</v>
      </c>
    </row>
    <row r="6244" spans="1:8" x14ac:dyDescent="0.3">
      <c r="A6244" s="281">
        <v>37702</v>
      </c>
      <c r="B6244" s="281" t="s">
        <v>13897</v>
      </c>
      <c r="C6244" s="281" t="s">
        <v>13898</v>
      </c>
      <c r="D6244" s="166">
        <v>1</v>
      </c>
      <c r="E6244" s="166">
        <v>2</v>
      </c>
      <c r="F6244" s="281" t="s">
        <v>10050</v>
      </c>
      <c r="G6244">
        <v>1</v>
      </c>
      <c r="H6244">
        <v>1</v>
      </c>
    </row>
    <row r="6245" spans="1:8" x14ac:dyDescent="0.3">
      <c r="A6245" s="281">
        <v>37704</v>
      </c>
      <c r="B6245" s="281" t="s">
        <v>13899</v>
      </c>
      <c r="C6245" s="281" t="s">
        <v>13900</v>
      </c>
      <c r="D6245" s="166">
        <v>1</v>
      </c>
      <c r="E6245" s="166">
        <v>2</v>
      </c>
      <c r="F6245" s="281" t="s">
        <v>10050</v>
      </c>
      <c r="G6245">
        <v>1</v>
      </c>
      <c r="H6245">
        <v>1</v>
      </c>
    </row>
    <row r="6246" spans="1:8" x14ac:dyDescent="0.3">
      <c r="A6246" s="281">
        <v>37705</v>
      </c>
      <c r="B6246" s="281" t="s">
        <v>13901</v>
      </c>
      <c r="C6246" s="281" t="s">
        <v>13902</v>
      </c>
      <c r="D6246" s="166">
        <v>1</v>
      </c>
      <c r="E6246" s="166">
        <v>2</v>
      </c>
      <c r="F6246" s="281" t="s">
        <v>10050</v>
      </c>
      <c r="G6246">
        <v>1</v>
      </c>
      <c r="H6246">
        <v>1</v>
      </c>
    </row>
    <row r="6247" spans="1:8" x14ac:dyDescent="0.3">
      <c r="A6247" s="281">
        <v>37755</v>
      </c>
      <c r="B6247" s="281" t="s">
        <v>13903</v>
      </c>
      <c r="C6247" s="281" t="s">
        <v>13904</v>
      </c>
      <c r="D6247" s="166">
        <v>1</v>
      </c>
      <c r="E6247" s="166">
        <v>2</v>
      </c>
      <c r="F6247" s="281" t="s">
        <v>10050</v>
      </c>
      <c r="G6247">
        <v>1</v>
      </c>
      <c r="H6247">
        <v>1</v>
      </c>
    </row>
    <row r="6248" spans="1:8" x14ac:dyDescent="0.3">
      <c r="A6248" s="281">
        <v>37756</v>
      </c>
      <c r="B6248" s="281" t="s">
        <v>13905</v>
      </c>
      <c r="C6248" s="281" t="s">
        <v>13906</v>
      </c>
      <c r="D6248" s="166">
        <v>1</v>
      </c>
      <c r="E6248" s="166">
        <v>2</v>
      </c>
      <c r="F6248" s="281" t="s">
        <v>10050</v>
      </c>
      <c r="G6248">
        <v>1</v>
      </c>
      <c r="H6248">
        <v>0</v>
      </c>
    </row>
    <row r="6249" spans="1:8" x14ac:dyDescent="0.3">
      <c r="A6249" s="281">
        <v>37788</v>
      </c>
      <c r="B6249" s="281" t="s">
        <v>13907</v>
      </c>
      <c r="C6249" s="281" t="s">
        <v>13908</v>
      </c>
      <c r="D6249" s="166">
        <v>1</v>
      </c>
      <c r="E6249" s="166">
        <v>2</v>
      </c>
      <c r="F6249" s="281" t="s">
        <v>10050</v>
      </c>
      <c r="G6249">
        <v>1</v>
      </c>
      <c r="H6249">
        <v>1</v>
      </c>
    </row>
    <row r="6250" spans="1:8" x14ac:dyDescent="0.3">
      <c r="A6250" s="281">
        <v>37846</v>
      </c>
      <c r="B6250" s="281" t="s">
        <v>13909</v>
      </c>
      <c r="C6250" s="281" t="s">
        <v>13910</v>
      </c>
      <c r="D6250" s="166">
        <v>1</v>
      </c>
      <c r="E6250" s="166">
        <v>2</v>
      </c>
      <c r="F6250" s="281" t="s">
        <v>10050</v>
      </c>
      <c r="G6250">
        <v>1</v>
      </c>
      <c r="H6250">
        <v>1</v>
      </c>
    </row>
    <row r="6251" spans="1:8" x14ac:dyDescent="0.3">
      <c r="A6251" s="281">
        <v>37848</v>
      </c>
      <c r="B6251" s="281" t="s">
        <v>13911</v>
      </c>
      <c r="C6251" s="281" t="s">
        <v>13912</v>
      </c>
      <c r="D6251" s="166">
        <v>1</v>
      </c>
      <c r="E6251" s="166">
        <v>2</v>
      </c>
      <c r="F6251" s="281" t="s">
        <v>10050</v>
      </c>
      <c r="G6251">
        <v>1</v>
      </c>
      <c r="H6251">
        <v>1</v>
      </c>
    </row>
    <row r="6252" spans="1:8" x14ac:dyDescent="0.3">
      <c r="A6252" s="281">
        <v>37869</v>
      </c>
      <c r="B6252" s="281" t="s">
        <v>13913</v>
      </c>
      <c r="C6252" s="281" t="s">
        <v>13914</v>
      </c>
      <c r="D6252" s="166">
        <v>1</v>
      </c>
      <c r="E6252" s="166">
        <v>2</v>
      </c>
      <c r="F6252" s="281" t="s">
        <v>10050</v>
      </c>
      <c r="G6252">
        <v>1</v>
      </c>
      <c r="H6252">
        <v>1</v>
      </c>
    </row>
    <row r="6253" spans="1:8" x14ac:dyDescent="0.3">
      <c r="A6253" s="281">
        <v>38093</v>
      </c>
      <c r="B6253" s="281" t="s">
        <v>13915</v>
      </c>
      <c r="C6253" s="281" t="s">
        <v>13916</v>
      </c>
      <c r="D6253" s="166">
        <v>1</v>
      </c>
      <c r="E6253" s="166">
        <v>2</v>
      </c>
      <c r="F6253" s="281" t="s">
        <v>10050</v>
      </c>
      <c r="G6253">
        <v>1</v>
      </c>
      <c r="H6253">
        <v>1</v>
      </c>
    </row>
    <row r="6254" spans="1:8" x14ac:dyDescent="0.3">
      <c r="A6254" s="281">
        <v>38128</v>
      </c>
      <c r="B6254" s="281" t="s">
        <v>13917</v>
      </c>
      <c r="C6254" s="281" t="s">
        <v>13918</v>
      </c>
      <c r="D6254" s="166">
        <v>1</v>
      </c>
      <c r="E6254" s="166">
        <v>2</v>
      </c>
      <c r="F6254" s="281" t="s">
        <v>10050</v>
      </c>
      <c r="G6254">
        <v>1</v>
      </c>
      <c r="H6254">
        <v>1</v>
      </c>
    </row>
    <row r="6255" spans="1:8" x14ac:dyDescent="0.3">
      <c r="A6255" s="281">
        <v>38140</v>
      </c>
      <c r="B6255" s="281" t="s">
        <v>13919</v>
      </c>
      <c r="C6255" s="281" t="s">
        <v>13920</v>
      </c>
      <c r="D6255" s="166">
        <v>1</v>
      </c>
      <c r="E6255" s="166">
        <v>2</v>
      </c>
      <c r="F6255" s="281" t="s">
        <v>10050</v>
      </c>
      <c r="G6255">
        <v>1</v>
      </c>
      <c r="H6255">
        <v>1</v>
      </c>
    </row>
    <row r="6256" spans="1:8" x14ac:dyDescent="0.3">
      <c r="A6256" s="281">
        <v>38351</v>
      </c>
      <c r="B6256" s="281" t="s">
        <v>13921</v>
      </c>
      <c r="C6256" s="281" t="s">
        <v>13922</v>
      </c>
      <c r="D6256" s="166">
        <v>1</v>
      </c>
      <c r="E6256" s="166">
        <v>2</v>
      </c>
      <c r="F6256" s="281" t="s">
        <v>10050</v>
      </c>
      <c r="G6256">
        <v>1</v>
      </c>
      <c r="H6256">
        <v>1</v>
      </c>
    </row>
    <row r="6257" spans="1:8" x14ac:dyDescent="0.3">
      <c r="A6257" s="6">
        <v>38356</v>
      </c>
      <c r="B6257" s="6" t="s">
        <v>13923</v>
      </c>
      <c r="C6257" s="6" t="s">
        <v>13924</v>
      </c>
      <c r="D6257" s="55">
        <v>1</v>
      </c>
      <c r="E6257" s="55">
        <v>2</v>
      </c>
      <c r="F6257" s="6" t="s">
        <v>10050</v>
      </c>
      <c r="G6257">
        <v>0</v>
      </c>
      <c r="H6257">
        <v>1</v>
      </c>
    </row>
    <row r="6258" spans="1:8" x14ac:dyDescent="0.3">
      <c r="A6258" s="281">
        <v>38357</v>
      </c>
      <c r="B6258" s="281" t="s">
        <v>13925</v>
      </c>
      <c r="C6258" s="281" t="s">
        <v>13926</v>
      </c>
      <c r="D6258" s="166">
        <v>1</v>
      </c>
      <c r="E6258" s="166">
        <v>2</v>
      </c>
      <c r="F6258" s="281" t="s">
        <v>10050</v>
      </c>
      <c r="G6258">
        <v>1</v>
      </c>
      <c r="H6258">
        <v>0</v>
      </c>
    </row>
    <row r="6259" spans="1:8" x14ac:dyDescent="0.3">
      <c r="A6259" s="281">
        <v>38383</v>
      </c>
      <c r="B6259" s="281" t="s">
        <v>13927</v>
      </c>
      <c r="C6259" s="281" t="s">
        <v>13928</v>
      </c>
      <c r="D6259" s="166">
        <v>1</v>
      </c>
      <c r="E6259" s="166">
        <v>2</v>
      </c>
      <c r="F6259" s="281" t="s">
        <v>10050</v>
      </c>
      <c r="G6259">
        <v>1</v>
      </c>
      <c r="H6259">
        <v>0</v>
      </c>
    </row>
    <row r="6260" spans="1:8" x14ac:dyDescent="0.3">
      <c r="A6260" s="281">
        <v>38388</v>
      </c>
      <c r="B6260" s="281" t="s">
        <v>13929</v>
      </c>
      <c r="C6260" s="281" t="s">
        <v>13930</v>
      </c>
      <c r="D6260" s="166">
        <v>1</v>
      </c>
      <c r="E6260" s="166">
        <v>2</v>
      </c>
      <c r="F6260" s="281" t="s">
        <v>10050</v>
      </c>
      <c r="G6260">
        <v>1</v>
      </c>
      <c r="H6260">
        <v>1</v>
      </c>
    </row>
    <row r="6261" spans="1:8" x14ac:dyDescent="0.3">
      <c r="A6261" s="281">
        <v>38437</v>
      </c>
      <c r="B6261" s="281" t="s">
        <v>13931</v>
      </c>
      <c r="C6261" s="281" t="s">
        <v>13932</v>
      </c>
      <c r="D6261" s="166">
        <v>1</v>
      </c>
      <c r="E6261" s="166">
        <v>2</v>
      </c>
      <c r="F6261" s="281" t="s">
        <v>10050</v>
      </c>
      <c r="G6261">
        <v>1</v>
      </c>
      <c r="H6261">
        <v>1</v>
      </c>
    </row>
    <row r="6262" spans="1:8" x14ac:dyDescent="0.3">
      <c r="A6262" s="281">
        <v>38438</v>
      </c>
      <c r="B6262" s="281" t="s">
        <v>13933</v>
      </c>
      <c r="C6262" s="281" t="s">
        <v>13934</v>
      </c>
      <c r="D6262" s="166">
        <v>1</v>
      </c>
      <c r="E6262" s="166">
        <v>2</v>
      </c>
      <c r="F6262" s="281" t="s">
        <v>10050</v>
      </c>
      <c r="G6262">
        <v>1</v>
      </c>
      <c r="H6262">
        <v>0</v>
      </c>
    </row>
    <row r="6263" spans="1:8" x14ac:dyDescent="0.3">
      <c r="A6263" s="281">
        <v>38469</v>
      </c>
      <c r="B6263" s="281" t="s">
        <v>13935</v>
      </c>
      <c r="C6263" s="281" t="s">
        <v>13936</v>
      </c>
      <c r="D6263" s="166">
        <v>1</v>
      </c>
      <c r="E6263" s="166">
        <v>2</v>
      </c>
      <c r="F6263" s="281" t="s">
        <v>10050</v>
      </c>
      <c r="G6263">
        <v>1</v>
      </c>
      <c r="H6263">
        <v>1</v>
      </c>
    </row>
    <row r="6264" spans="1:8" x14ac:dyDescent="0.3">
      <c r="A6264" s="281">
        <v>38502</v>
      </c>
      <c r="B6264" s="281" t="s">
        <v>13937</v>
      </c>
      <c r="C6264" s="281" t="s">
        <v>13938</v>
      </c>
      <c r="D6264" s="166">
        <v>2</v>
      </c>
      <c r="E6264" s="166">
        <v>2</v>
      </c>
      <c r="F6264" s="281" t="s">
        <v>10050</v>
      </c>
      <c r="G6264">
        <v>1</v>
      </c>
      <c r="H6264">
        <v>1</v>
      </c>
    </row>
    <row r="6265" spans="1:8" x14ac:dyDescent="0.3">
      <c r="A6265" s="281">
        <v>38625</v>
      </c>
      <c r="B6265" s="281" t="s">
        <v>13939</v>
      </c>
      <c r="C6265" s="281" t="s">
        <v>13940</v>
      </c>
      <c r="D6265" s="166">
        <v>1</v>
      </c>
      <c r="E6265" s="166">
        <v>2</v>
      </c>
      <c r="F6265" s="281" t="s">
        <v>10050</v>
      </c>
      <c r="G6265">
        <v>1</v>
      </c>
      <c r="H6265">
        <v>1</v>
      </c>
    </row>
    <row r="6266" spans="1:8" x14ac:dyDescent="0.3">
      <c r="A6266" s="281">
        <v>38627</v>
      </c>
      <c r="B6266" s="281" t="s">
        <v>13941</v>
      </c>
      <c r="C6266" s="281" t="s">
        <v>13942</v>
      </c>
      <c r="D6266" s="166">
        <v>1</v>
      </c>
      <c r="E6266" s="166">
        <v>2</v>
      </c>
      <c r="F6266" s="281" t="s">
        <v>10050</v>
      </c>
      <c r="G6266">
        <v>1</v>
      </c>
      <c r="H6266">
        <v>1</v>
      </c>
    </row>
    <row r="6267" spans="1:8" x14ac:dyDescent="0.3">
      <c r="A6267" s="281">
        <v>38680</v>
      </c>
      <c r="B6267" s="281" t="s">
        <v>13943</v>
      </c>
      <c r="C6267" s="281" t="s">
        <v>13944</v>
      </c>
      <c r="D6267" s="166">
        <v>1</v>
      </c>
      <c r="E6267" s="166">
        <v>2</v>
      </c>
      <c r="F6267" s="281" t="s">
        <v>10050</v>
      </c>
      <c r="G6267">
        <v>1</v>
      </c>
      <c r="H6267">
        <v>1</v>
      </c>
    </row>
    <row r="6268" spans="1:8" x14ac:dyDescent="0.3">
      <c r="A6268" s="281">
        <v>38704</v>
      </c>
      <c r="B6268" s="281" t="s">
        <v>13945</v>
      </c>
      <c r="C6268" s="281" t="s">
        <v>13946</v>
      </c>
      <c r="D6268" s="166">
        <v>1</v>
      </c>
      <c r="E6268" s="166">
        <v>2</v>
      </c>
      <c r="F6268" s="281" t="s">
        <v>10050</v>
      </c>
      <c r="G6268">
        <v>1</v>
      </c>
      <c r="H6268">
        <v>0</v>
      </c>
    </row>
    <row r="6269" spans="1:8" x14ac:dyDescent="0.3">
      <c r="A6269" s="281">
        <v>38731</v>
      </c>
      <c r="B6269" s="281" t="s">
        <v>13947</v>
      </c>
      <c r="C6269" s="281" t="s">
        <v>13948</v>
      </c>
      <c r="D6269" s="166">
        <v>1</v>
      </c>
      <c r="E6269" s="166">
        <v>2</v>
      </c>
      <c r="F6269" s="281" t="s">
        <v>10050</v>
      </c>
      <c r="G6269">
        <v>1</v>
      </c>
      <c r="H6269">
        <v>1</v>
      </c>
    </row>
    <row r="6270" spans="1:8" x14ac:dyDescent="0.3">
      <c r="A6270" s="281">
        <v>38775</v>
      </c>
      <c r="B6270" s="281" t="s">
        <v>13949</v>
      </c>
      <c r="C6270" s="281" t="s">
        <v>13950</v>
      </c>
      <c r="D6270" s="166">
        <v>1</v>
      </c>
      <c r="E6270" s="166">
        <v>2</v>
      </c>
      <c r="F6270" s="281" t="s">
        <v>10050</v>
      </c>
      <c r="G6270">
        <v>1</v>
      </c>
      <c r="H6270">
        <v>1</v>
      </c>
    </row>
    <row r="6271" spans="1:8" x14ac:dyDescent="0.3">
      <c r="A6271" s="281">
        <v>38776</v>
      </c>
      <c r="B6271" s="281" t="s">
        <v>13951</v>
      </c>
      <c r="C6271" s="281" t="s">
        <v>13952</v>
      </c>
      <c r="D6271" s="166">
        <v>1</v>
      </c>
      <c r="E6271" s="166">
        <v>2</v>
      </c>
      <c r="F6271" s="281" t="s">
        <v>10050</v>
      </c>
      <c r="G6271">
        <v>1</v>
      </c>
      <c r="H6271">
        <v>1</v>
      </c>
    </row>
    <row r="6272" spans="1:8" x14ac:dyDescent="0.3">
      <c r="A6272" s="281">
        <v>38783</v>
      </c>
      <c r="B6272" s="281" t="s">
        <v>13953</v>
      </c>
      <c r="C6272" s="281" t="s">
        <v>13954</v>
      </c>
      <c r="D6272" s="166">
        <v>1</v>
      </c>
      <c r="E6272" s="166">
        <v>2</v>
      </c>
      <c r="F6272" s="281" t="s">
        <v>10050</v>
      </c>
      <c r="G6272">
        <v>1</v>
      </c>
      <c r="H6272">
        <v>1</v>
      </c>
    </row>
    <row r="6273" spans="1:8" x14ac:dyDescent="0.3">
      <c r="A6273" s="281">
        <v>38797</v>
      </c>
      <c r="B6273" s="281" t="s">
        <v>13955</v>
      </c>
      <c r="C6273" s="281" t="s">
        <v>13956</v>
      </c>
      <c r="D6273" s="166">
        <v>1</v>
      </c>
      <c r="E6273" s="166">
        <v>2</v>
      </c>
      <c r="F6273" s="281" t="s">
        <v>10050</v>
      </c>
      <c r="G6273">
        <v>1</v>
      </c>
      <c r="H6273">
        <v>1</v>
      </c>
    </row>
    <row r="6274" spans="1:8" x14ac:dyDescent="0.3">
      <c r="A6274" s="281">
        <v>38846</v>
      </c>
      <c r="B6274" s="281" t="s">
        <v>13957</v>
      </c>
      <c r="C6274" s="281" t="s">
        <v>13958</v>
      </c>
      <c r="D6274" s="166">
        <v>1</v>
      </c>
      <c r="E6274" s="166">
        <v>2</v>
      </c>
      <c r="F6274" s="281" t="s">
        <v>10050</v>
      </c>
      <c r="G6274">
        <v>1</v>
      </c>
      <c r="H6274">
        <v>1</v>
      </c>
    </row>
    <row r="6275" spans="1:8" x14ac:dyDescent="0.3">
      <c r="A6275" s="281">
        <v>38852</v>
      </c>
      <c r="B6275" s="281" t="s">
        <v>13959</v>
      </c>
      <c r="C6275" s="281" t="s">
        <v>13960</v>
      </c>
      <c r="D6275" s="166">
        <v>1</v>
      </c>
      <c r="E6275" s="166">
        <v>2</v>
      </c>
      <c r="F6275" s="281" t="s">
        <v>10050</v>
      </c>
      <c r="G6275">
        <v>1</v>
      </c>
      <c r="H6275">
        <v>1</v>
      </c>
    </row>
    <row r="6276" spans="1:8" x14ac:dyDescent="0.3">
      <c r="A6276" s="281">
        <v>38875</v>
      </c>
      <c r="B6276" s="281" t="s">
        <v>13961</v>
      </c>
      <c r="C6276" s="281" t="s">
        <v>13962</v>
      </c>
      <c r="D6276" s="166">
        <v>1</v>
      </c>
      <c r="E6276" s="166">
        <v>2</v>
      </c>
      <c r="F6276" s="281" t="s">
        <v>10050</v>
      </c>
      <c r="G6276">
        <v>1</v>
      </c>
      <c r="H6276">
        <v>1</v>
      </c>
    </row>
    <row r="6277" spans="1:8" x14ac:dyDescent="0.3">
      <c r="A6277" s="281">
        <v>38954</v>
      </c>
      <c r="B6277" s="281" t="s">
        <v>13963</v>
      </c>
      <c r="C6277" s="281" t="s">
        <v>13964</v>
      </c>
      <c r="D6277" s="166">
        <v>1</v>
      </c>
      <c r="E6277" s="166">
        <v>2</v>
      </c>
      <c r="F6277" s="281" t="s">
        <v>10050</v>
      </c>
      <c r="G6277">
        <v>1</v>
      </c>
      <c r="H6277">
        <v>1</v>
      </c>
    </row>
    <row r="6278" spans="1:8" x14ac:dyDescent="0.3">
      <c r="A6278" s="281">
        <v>38975</v>
      </c>
      <c r="B6278" s="281" t="s">
        <v>13965</v>
      </c>
      <c r="C6278" s="281" t="s">
        <v>13966</v>
      </c>
      <c r="D6278" s="166">
        <v>1</v>
      </c>
      <c r="E6278" s="166">
        <v>2</v>
      </c>
      <c r="F6278" s="281" t="s">
        <v>10050</v>
      </c>
      <c r="G6278">
        <v>1</v>
      </c>
      <c r="H6278">
        <v>0</v>
      </c>
    </row>
    <row r="6279" spans="1:8" x14ac:dyDescent="0.3">
      <c r="A6279" s="281">
        <v>38977</v>
      </c>
      <c r="B6279" s="281" t="s">
        <v>13967</v>
      </c>
      <c r="C6279" s="281" t="s">
        <v>13968</v>
      </c>
      <c r="D6279" s="166">
        <v>1</v>
      </c>
      <c r="E6279" s="166">
        <v>2</v>
      </c>
      <c r="F6279" s="281" t="s">
        <v>10050</v>
      </c>
      <c r="G6279">
        <v>1</v>
      </c>
      <c r="H6279">
        <v>1</v>
      </c>
    </row>
    <row r="6280" spans="1:8" x14ac:dyDescent="0.3">
      <c r="A6280" s="281">
        <v>39248</v>
      </c>
      <c r="B6280" s="281" t="s">
        <v>13969</v>
      </c>
      <c r="C6280" s="281" t="s">
        <v>13970</v>
      </c>
      <c r="D6280" s="166">
        <v>1</v>
      </c>
      <c r="E6280" s="166">
        <v>2</v>
      </c>
      <c r="F6280" s="281" t="s">
        <v>10050</v>
      </c>
      <c r="G6280">
        <v>1</v>
      </c>
      <c r="H6280">
        <v>1</v>
      </c>
    </row>
    <row r="6281" spans="1:8" x14ac:dyDescent="0.3">
      <c r="A6281" s="6">
        <v>39290</v>
      </c>
      <c r="B6281" s="6" t="s">
        <v>13971</v>
      </c>
      <c r="C6281" s="6" t="s">
        <v>13972</v>
      </c>
      <c r="D6281" s="55">
        <v>1</v>
      </c>
      <c r="E6281" s="55">
        <v>2</v>
      </c>
      <c r="F6281" s="6" t="s">
        <v>10050</v>
      </c>
      <c r="G6281">
        <v>0</v>
      </c>
      <c r="H6281">
        <v>1</v>
      </c>
    </row>
    <row r="6282" spans="1:8" x14ac:dyDescent="0.3">
      <c r="A6282" s="281">
        <v>39329</v>
      </c>
      <c r="B6282" s="281" t="s">
        <v>13973</v>
      </c>
      <c r="C6282" s="281" t="s">
        <v>13974</v>
      </c>
      <c r="D6282" s="166">
        <v>1</v>
      </c>
      <c r="E6282" s="166">
        <v>2</v>
      </c>
      <c r="F6282" s="281" t="s">
        <v>10050</v>
      </c>
      <c r="G6282">
        <v>1</v>
      </c>
      <c r="H6282">
        <v>1</v>
      </c>
    </row>
    <row r="6283" spans="1:8" x14ac:dyDescent="0.3">
      <c r="A6283" s="281">
        <v>39612</v>
      </c>
      <c r="B6283" s="281" t="s">
        <v>13975</v>
      </c>
      <c r="C6283" s="281" t="s">
        <v>13976</v>
      </c>
      <c r="D6283" s="166">
        <v>1</v>
      </c>
      <c r="E6283" s="166">
        <v>2</v>
      </c>
      <c r="F6283" s="281" t="s">
        <v>10050</v>
      </c>
      <c r="G6283">
        <v>1</v>
      </c>
      <c r="H6283">
        <v>1</v>
      </c>
    </row>
    <row r="6284" spans="1:8" x14ac:dyDescent="0.3">
      <c r="A6284" s="281">
        <v>39656</v>
      </c>
      <c r="B6284" s="281" t="s">
        <v>13977</v>
      </c>
      <c r="C6284" s="281" t="s">
        <v>13978</v>
      </c>
      <c r="D6284" s="166">
        <v>1</v>
      </c>
      <c r="E6284" s="166">
        <v>2</v>
      </c>
      <c r="F6284" s="281" t="s">
        <v>10050</v>
      </c>
      <c r="G6284">
        <v>1</v>
      </c>
      <c r="H6284">
        <v>1</v>
      </c>
    </row>
    <row r="6285" spans="1:8" x14ac:dyDescent="0.3">
      <c r="A6285" s="6">
        <v>39669</v>
      </c>
      <c r="B6285" s="6" t="s">
        <v>13979</v>
      </c>
      <c r="C6285" s="6" t="s">
        <v>13980</v>
      </c>
      <c r="D6285" s="55">
        <v>1</v>
      </c>
      <c r="E6285" s="55">
        <v>2</v>
      </c>
      <c r="F6285" s="6" t="s">
        <v>10050</v>
      </c>
      <c r="G6285">
        <v>0</v>
      </c>
      <c r="H6285">
        <v>1</v>
      </c>
    </row>
    <row r="6286" spans="1:8" x14ac:dyDescent="0.3">
      <c r="A6286" s="281">
        <v>39671</v>
      </c>
      <c r="B6286" s="281" t="s">
        <v>13981</v>
      </c>
      <c r="C6286" s="281" t="s">
        <v>13982</v>
      </c>
      <c r="D6286" s="166">
        <v>1</v>
      </c>
      <c r="E6286" s="166">
        <v>2</v>
      </c>
      <c r="F6286" s="281" t="s">
        <v>10050</v>
      </c>
      <c r="G6286">
        <v>1</v>
      </c>
      <c r="H6286">
        <v>1</v>
      </c>
    </row>
    <row r="6287" spans="1:8" x14ac:dyDescent="0.3">
      <c r="A6287" s="281">
        <v>39894</v>
      </c>
      <c r="B6287" s="281" t="s">
        <v>13983</v>
      </c>
      <c r="C6287" s="281" t="s">
        <v>13984</v>
      </c>
      <c r="D6287" s="166">
        <v>1</v>
      </c>
      <c r="E6287" s="166">
        <v>2</v>
      </c>
      <c r="F6287" s="281" t="s">
        <v>10050</v>
      </c>
      <c r="G6287">
        <v>1</v>
      </c>
      <c r="H6287">
        <v>1</v>
      </c>
    </row>
    <row r="6288" spans="1:8" x14ac:dyDescent="0.3">
      <c r="A6288" s="281">
        <v>39955</v>
      </c>
      <c r="B6288" s="281" t="s">
        <v>13985</v>
      </c>
      <c r="C6288" s="281" t="s">
        <v>13986</v>
      </c>
      <c r="D6288" s="166">
        <v>1</v>
      </c>
      <c r="E6288" s="166">
        <v>2</v>
      </c>
      <c r="F6288" s="281" t="s">
        <v>10050</v>
      </c>
      <c r="G6288">
        <v>1</v>
      </c>
      <c r="H6288">
        <v>1</v>
      </c>
    </row>
    <row r="6289" spans="1:8" x14ac:dyDescent="0.3">
      <c r="A6289" s="281">
        <v>39963</v>
      </c>
      <c r="B6289" s="281" t="s">
        <v>13987</v>
      </c>
      <c r="C6289" s="281" t="s">
        <v>13988</v>
      </c>
      <c r="D6289" s="166">
        <v>1</v>
      </c>
      <c r="E6289" s="166">
        <v>2</v>
      </c>
      <c r="F6289" s="281" t="s">
        <v>10050</v>
      </c>
      <c r="G6289">
        <v>1</v>
      </c>
      <c r="H6289">
        <v>0</v>
      </c>
    </row>
    <row r="6290" spans="1:8" x14ac:dyDescent="0.3">
      <c r="A6290" s="281">
        <v>39994</v>
      </c>
      <c r="B6290" s="281" t="s">
        <v>13989</v>
      </c>
      <c r="C6290" s="281" t="s">
        <v>13990</v>
      </c>
      <c r="D6290" s="166">
        <v>1</v>
      </c>
      <c r="E6290" s="166">
        <v>2</v>
      </c>
      <c r="F6290" s="281" t="s">
        <v>10050</v>
      </c>
      <c r="G6290">
        <v>1</v>
      </c>
      <c r="H6290">
        <v>1</v>
      </c>
    </row>
    <row r="6291" spans="1:8" x14ac:dyDescent="0.3">
      <c r="A6291" s="281">
        <v>40045</v>
      </c>
      <c r="B6291" s="281" t="s">
        <v>13991</v>
      </c>
      <c r="C6291" s="281" t="s">
        <v>13992</v>
      </c>
      <c r="D6291" s="166">
        <v>1</v>
      </c>
      <c r="E6291" s="166">
        <v>2</v>
      </c>
      <c r="F6291" s="281" t="s">
        <v>10050</v>
      </c>
      <c r="G6291">
        <v>1</v>
      </c>
      <c r="H6291">
        <v>0</v>
      </c>
    </row>
    <row r="6292" spans="1:8" x14ac:dyDescent="0.3">
      <c r="A6292" s="281">
        <v>40111</v>
      </c>
      <c r="B6292" s="281" t="s">
        <v>13993</v>
      </c>
      <c r="C6292" s="281" t="s">
        <v>13994</v>
      </c>
      <c r="D6292" s="166">
        <v>1</v>
      </c>
      <c r="E6292" s="166">
        <v>2</v>
      </c>
      <c r="F6292" s="281" t="s">
        <v>10050</v>
      </c>
      <c r="G6292">
        <v>1</v>
      </c>
      <c r="H6292">
        <v>1</v>
      </c>
    </row>
    <row r="6293" spans="1:8" x14ac:dyDescent="0.3">
      <c r="A6293" s="281">
        <v>40156</v>
      </c>
      <c r="B6293" s="281" t="s">
        <v>13995</v>
      </c>
      <c r="C6293" s="281" t="s">
        <v>13996</v>
      </c>
      <c r="D6293" s="166">
        <v>1</v>
      </c>
      <c r="E6293" s="166">
        <v>2</v>
      </c>
      <c r="F6293" s="281" t="s">
        <v>10050</v>
      </c>
      <c r="G6293">
        <v>1</v>
      </c>
      <c r="H6293">
        <v>0</v>
      </c>
    </row>
    <row r="6294" spans="1:8" x14ac:dyDescent="0.3">
      <c r="A6294" s="281">
        <v>40167</v>
      </c>
      <c r="B6294" s="281" t="s">
        <v>13997</v>
      </c>
      <c r="C6294" s="281" t="s">
        <v>13998</v>
      </c>
      <c r="D6294" s="166">
        <v>1</v>
      </c>
      <c r="E6294" s="166">
        <v>2</v>
      </c>
      <c r="F6294" s="281" t="s">
        <v>10050</v>
      </c>
      <c r="G6294">
        <v>1</v>
      </c>
      <c r="H6294">
        <v>1</v>
      </c>
    </row>
    <row r="6295" spans="1:8" x14ac:dyDescent="0.3">
      <c r="A6295" s="281">
        <v>40290</v>
      </c>
      <c r="B6295" s="281" t="s">
        <v>13999</v>
      </c>
      <c r="C6295" s="281" t="s">
        <v>14000</v>
      </c>
      <c r="D6295" s="166">
        <v>1</v>
      </c>
      <c r="E6295" s="166">
        <v>2</v>
      </c>
      <c r="F6295" s="281" t="s">
        <v>10050</v>
      </c>
      <c r="G6295">
        <v>1</v>
      </c>
      <c r="H6295">
        <v>1</v>
      </c>
    </row>
    <row r="6296" spans="1:8" x14ac:dyDescent="0.3">
      <c r="A6296" s="281">
        <v>40844</v>
      </c>
      <c r="B6296" s="281" t="s">
        <v>14001</v>
      </c>
      <c r="C6296" s="281" t="s">
        <v>14002</v>
      </c>
      <c r="D6296" s="166">
        <v>1</v>
      </c>
      <c r="E6296" s="166">
        <v>2</v>
      </c>
      <c r="F6296" s="281" t="s">
        <v>10050</v>
      </c>
      <c r="G6296">
        <v>1</v>
      </c>
      <c r="H6296">
        <v>1</v>
      </c>
    </row>
    <row r="6297" spans="1:8" x14ac:dyDescent="0.3">
      <c r="A6297" s="281">
        <v>40891</v>
      </c>
      <c r="B6297" s="281" t="s">
        <v>14003</v>
      </c>
      <c r="C6297" s="281" t="s">
        <v>14004</v>
      </c>
      <c r="D6297" s="166">
        <v>1</v>
      </c>
      <c r="E6297" s="166">
        <v>2</v>
      </c>
      <c r="F6297" s="281" t="s">
        <v>10050</v>
      </c>
      <c r="G6297">
        <v>1</v>
      </c>
      <c r="H6297">
        <v>1</v>
      </c>
    </row>
    <row r="6298" spans="1:8" x14ac:dyDescent="0.3">
      <c r="A6298" s="281">
        <v>40910</v>
      </c>
      <c r="B6298" s="281" t="s">
        <v>14005</v>
      </c>
      <c r="C6298" s="281" t="s">
        <v>14006</v>
      </c>
      <c r="D6298" s="166">
        <v>1</v>
      </c>
      <c r="E6298" s="166">
        <v>2</v>
      </c>
      <c r="F6298" s="281" t="s">
        <v>10050</v>
      </c>
      <c r="G6298">
        <v>1</v>
      </c>
      <c r="H6298">
        <v>1</v>
      </c>
    </row>
    <row r="6299" spans="1:8" x14ac:dyDescent="0.3">
      <c r="A6299" s="281">
        <v>40955</v>
      </c>
      <c r="B6299" s="281" t="s">
        <v>14007</v>
      </c>
      <c r="C6299" s="281" t="s">
        <v>14008</v>
      </c>
      <c r="D6299" s="166">
        <v>1</v>
      </c>
      <c r="E6299" s="166">
        <v>2</v>
      </c>
      <c r="F6299" s="281" t="s">
        <v>10050</v>
      </c>
      <c r="G6299">
        <v>1</v>
      </c>
      <c r="H6299">
        <v>1</v>
      </c>
    </row>
    <row r="6300" spans="1:8" x14ac:dyDescent="0.3">
      <c r="A6300" s="281">
        <v>41014</v>
      </c>
      <c r="B6300" s="281" t="s">
        <v>14009</v>
      </c>
      <c r="C6300" s="281" t="s">
        <v>14010</v>
      </c>
      <c r="D6300" s="166">
        <v>1</v>
      </c>
      <c r="E6300" s="166">
        <v>2</v>
      </c>
      <c r="F6300" s="281" t="s">
        <v>10050</v>
      </c>
      <c r="G6300">
        <v>1</v>
      </c>
      <c r="H6300">
        <v>1</v>
      </c>
    </row>
    <row r="6301" spans="1:8" x14ac:dyDescent="0.3">
      <c r="A6301" s="281">
        <v>41041</v>
      </c>
      <c r="B6301" s="281" t="s">
        <v>14011</v>
      </c>
      <c r="C6301" s="281" t="s">
        <v>14012</v>
      </c>
      <c r="D6301" s="166">
        <v>1</v>
      </c>
      <c r="E6301" s="166">
        <v>2</v>
      </c>
      <c r="F6301" s="281" t="s">
        <v>10050</v>
      </c>
      <c r="G6301">
        <v>1</v>
      </c>
      <c r="H6301">
        <v>0</v>
      </c>
    </row>
    <row r="6302" spans="1:8" x14ac:dyDescent="0.3">
      <c r="A6302" s="281">
        <v>41047</v>
      </c>
      <c r="B6302" s="281" t="s">
        <v>14013</v>
      </c>
      <c r="C6302" s="281" t="s">
        <v>14014</v>
      </c>
      <c r="D6302" s="166">
        <v>1</v>
      </c>
      <c r="E6302" s="166">
        <v>2</v>
      </c>
      <c r="F6302" s="281" t="s">
        <v>10050</v>
      </c>
      <c r="G6302">
        <v>1</v>
      </c>
      <c r="H6302">
        <v>1</v>
      </c>
    </row>
    <row r="6303" spans="1:8" x14ac:dyDescent="0.3">
      <c r="A6303" s="281">
        <v>41060</v>
      </c>
      <c r="B6303" s="281" t="s">
        <v>14015</v>
      </c>
      <c r="C6303" s="281" t="s">
        <v>14016</v>
      </c>
      <c r="D6303" s="166">
        <v>1</v>
      </c>
      <c r="E6303" s="166">
        <v>2</v>
      </c>
      <c r="F6303" s="281" t="s">
        <v>10050</v>
      </c>
      <c r="G6303">
        <v>1</v>
      </c>
      <c r="H6303">
        <v>1</v>
      </c>
    </row>
    <row r="6304" spans="1:8" x14ac:dyDescent="0.3">
      <c r="A6304" s="281">
        <v>41490</v>
      </c>
      <c r="B6304" s="281" t="s">
        <v>14017</v>
      </c>
      <c r="C6304" s="281" t="s">
        <v>14018</v>
      </c>
      <c r="D6304" s="166">
        <v>1</v>
      </c>
      <c r="E6304" s="166">
        <v>2</v>
      </c>
      <c r="F6304" s="281" t="s">
        <v>10050</v>
      </c>
      <c r="G6304">
        <v>1</v>
      </c>
      <c r="H6304">
        <v>1</v>
      </c>
    </row>
    <row r="6305" spans="1:8" x14ac:dyDescent="0.3">
      <c r="A6305" s="281">
        <v>42352</v>
      </c>
      <c r="B6305" s="281" t="s">
        <v>14019</v>
      </c>
      <c r="C6305" s="281" t="s">
        <v>14020</v>
      </c>
      <c r="D6305" s="166">
        <v>1</v>
      </c>
      <c r="E6305" s="166">
        <v>2</v>
      </c>
      <c r="F6305" s="281" t="s">
        <v>10050</v>
      </c>
      <c r="G6305">
        <v>1</v>
      </c>
      <c r="H6305">
        <v>1</v>
      </c>
    </row>
    <row r="6306" spans="1:8" x14ac:dyDescent="0.3">
      <c r="A6306" s="6">
        <v>42840</v>
      </c>
      <c r="B6306" s="6" t="s">
        <v>14021</v>
      </c>
      <c r="C6306" s="6" t="s">
        <v>14022</v>
      </c>
      <c r="D6306" s="55">
        <v>1</v>
      </c>
      <c r="E6306" s="55">
        <v>2</v>
      </c>
      <c r="F6306" s="6" t="s">
        <v>10050</v>
      </c>
      <c r="G6306">
        <v>0</v>
      </c>
      <c r="H6306">
        <v>1</v>
      </c>
    </row>
    <row r="6307" spans="1:8" x14ac:dyDescent="0.3">
      <c r="A6307" s="281">
        <v>43039</v>
      </c>
      <c r="B6307" s="281" t="s">
        <v>14023</v>
      </c>
      <c r="C6307" s="281" t="s">
        <v>14024</v>
      </c>
      <c r="D6307" s="166">
        <v>1</v>
      </c>
      <c r="E6307" s="166">
        <v>2</v>
      </c>
      <c r="F6307" s="281" t="s">
        <v>10050</v>
      </c>
      <c r="G6307">
        <v>1</v>
      </c>
      <c r="H6307">
        <v>1</v>
      </c>
    </row>
    <row r="6308" spans="1:8" x14ac:dyDescent="0.3">
      <c r="A6308" s="281">
        <v>43369</v>
      </c>
      <c r="B6308" s="281" t="s">
        <v>14025</v>
      </c>
      <c r="C6308" s="281" t="s">
        <v>14026</v>
      </c>
      <c r="D6308" s="166">
        <v>1</v>
      </c>
      <c r="E6308" s="166">
        <v>2</v>
      </c>
      <c r="F6308" s="281" t="s">
        <v>10050</v>
      </c>
      <c r="G6308">
        <v>1</v>
      </c>
      <c r="H6308">
        <v>1</v>
      </c>
    </row>
    <row r="6309" spans="1:8" x14ac:dyDescent="0.3">
      <c r="A6309" s="281">
        <v>44851</v>
      </c>
      <c r="B6309" s="281" t="s">
        <v>14027</v>
      </c>
      <c r="C6309" s="281" t="s">
        <v>14028</v>
      </c>
      <c r="D6309" s="166">
        <v>1</v>
      </c>
      <c r="E6309" s="166">
        <v>2</v>
      </c>
      <c r="F6309" s="281" t="s">
        <v>10050</v>
      </c>
      <c r="G6309">
        <v>1</v>
      </c>
      <c r="H6309">
        <v>1</v>
      </c>
    </row>
    <row r="6310" spans="1:8" x14ac:dyDescent="0.3">
      <c r="A6310" s="281">
        <v>45591</v>
      </c>
      <c r="B6310" s="281" t="s">
        <v>14029</v>
      </c>
      <c r="C6310" s="281" t="s">
        <v>14030</v>
      </c>
      <c r="D6310" s="166">
        <v>1</v>
      </c>
      <c r="E6310" s="166">
        <v>2</v>
      </c>
      <c r="F6310" s="281" t="s">
        <v>10050</v>
      </c>
      <c r="G6310">
        <v>1</v>
      </c>
      <c r="H6310">
        <v>1</v>
      </c>
    </row>
    <row r="6311" spans="1:8" x14ac:dyDescent="0.3">
      <c r="A6311" s="281">
        <v>45720</v>
      </c>
      <c r="B6311" s="281" t="s">
        <v>14031</v>
      </c>
      <c r="C6311" s="281" t="s">
        <v>14032</v>
      </c>
      <c r="D6311" s="166">
        <v>1</v>
      </c>
      <c r="E6311" s="166">
        <v>2</v>
      </c>
      <c r="F6311" s="281" t="s">
        <v>10050</v>
      </c>
      <c r="G6311">
        <v>1</v>
      </c>
      <c r="H6311">
        <v>1</v>
      </c>
    </row>
    <row r="6312" spans="1:8" x14ac:dyDescent="0.3">
      <c r="A6312" s="281">
        <v>61957</v>
      </c>
      <c r="B6312" s="281" t="s">
        <v>14033</v>
      </c>
      <c r="C6312" s="281" t="s">
        <v>14034</v>
      </c>
      <c r="D6312" s="166">
        <v>1</v>
      </c>
      <c r="E6312" s="166">
        <v>2</v>
      </c>
      <c r="F6312" s="281" t="s">
        <v>10050</v>
      </c>
      <c r="G6312">
        <v>1</v>
      </c>
      <c r="H6312">
        <v>1</v>
      </c>
    </row>
    <row r="6313" spans="1:8" x14ac:dyDescent="0.3">
      <c r="A6313" s="281">
        <v>69892</v>
      </c>
      <c r="B6313" s="281" t="s">
        <v>14035</v>
      </c>
      <c r="C6313" s="281" t="s">
        <v>14036</v>
      </c>
      <c r="D6313" s="166">
        <v>1</v>
      </c>
      <c r="E6313" s="166">
        <v>2</v>
      </c>
      <c r="F6313" s="281" t="s">
        <v>10050</v>
      </c>
      <c r="G6313">
        <v>1</v>
      </c>
      <c r="H6313">
        <v>1</v>
      </c>
    </row>
    <row r="6314" spans="1:8" x14ac:dyDescent="0.3">
      <c r="A6314" s="281">
        <v>73175</v>
      </c>
      <c r="B6314" s="281" t="s">
        <v>14037</v>
      </c>
      <c r="C6314" s="281" t="s">
        <v>14038</v>
      </c>
      <c r="D6314" s="166">
        <v>1</v>
      </c>
      <c r="E6314" s="166">
        <v>2</v>
      </c>
      <c r="F6314" s="281" t="s">
        <v>10050</v>
      </c>
      <c r="G6314">
        <v>1</v>
      </c>
      <c r="H6314">
        <v>1</v>
      </c>
    </row>
    <row r="6315" spans="1:8" x14ac:dyDescent="0.3">
      <c r="A6315" s="281">
        <v>75759</v>
      </c>
      <c r="B6315" s="281" t="s">
        <v>14039</v>
      </c>
      <c r="C6315" s="281" t="s">
        <v>14040</v>
      </c>
      <c r="D6315" s="166">
        <v>1</v>
      </c>
      <c r="E6315" s="166">
        <v>2</v>
      </c>
      <c r="F6315" s="281" t="s">
        <v>10050</v>
      </c>
      <c r="G6315">
        <v>1</v>
      </c>
      <c r="H6315">
        <v>1</v>
      </c>
    </row>
    <row r="6316" spans="1:8" x14ac:dyDescent="0.3">
      <c r="A6316" s="281">
        <v>76344</v>
      </c>
      <c r="B6316" s="281" t="s">
        <v>14041</v>
      </c>
      <c r="C6316" s="281" t="s">
        <v>14042</v>
      </c>
      <c r="D6316" s="166">
        <v>1</v>
      </c>
      <c r="E6316" s="166">
        <v>2</v>
      </c>
      <c r="F6316" s="281" t="s">
        <v>10050</v>
      </c>
      <c r="G6316">
        <v>1</v>
      </c>
      <c r="H6316">
        <v>1</v>
      </c>
    </row>
    <row r="6317" spans="1:8" x14ac:dyDescent="0.3">
      <c r="A6317" s="281">
        <v>76602</v>
      </c>
      <c r="B6317" s="281" t="s">
        <v>14043</v>
      </c>
      <c r="C6317" s="281" t="s">
        <v>14044</v>
      </c>
      <c r="D6317" s="166">
        <v>1</v>
      </c>
      <c r="E6317" s="166">
        <v>2</v>
      </c>
      <c r="F6317" s="281" t="s">
        <v>10050</v>
      </c>
      <c r="G6317">
        <v>1</v>
      </c>
      <c r="H6317">
        <v>1</v>
      </c>
    </row>
    <row r="6318" spans="1:8" x14ac:dyDescent="0.3">
      <c r="A6318" s="281">
        <v>77289</v>
      </c>
      <c r="B6318" s="281" t="s">
        <v>14045</v>
      </c>
      <c r="C6318" s="281" t="s">
        <v>14046</v>
      </c>
      <c r="D6318" s="166">
        <v>1</v>
      </c>
      <c r="E6318" s="166">
        <v>2</v>
      </c>
      <c r="F6318" s="281" t="s">
        <v>10050</v>
      </c>
      <c r="G6318">
        <v>1</v>
      </c>
      <c r="H6318">
        <v>1</v>
      </c>
    </row>
    <row r="6319" spans="1:8" x14ac:dyDescent="0.3">
      <c r="A6319" s="281">
        <v>78199</v>
      </c>
      <c r="B6319" s="281" t="s">
        <v>14047</v>
      </c>
      <c r="C6319" s="281" t="s">
        <v>14048</v>
      </c>
      <c r="D6319" s="166">
        <v>1</v>
      </c>
      <c r="E6319" s="166">
        <v>2</v>
      </c>
      <c r="F6319" s="281" t="s">
        <v>10050</v>
      </c>
      <c r="G6319">
        <v>1</v>
      </c>
      <c r="H6319">
        <v>0</v>
      </c>
    </row>
    <row r="6320" spans="1:8" x14ac:dyDescent="0.3">
      <c r="A6320" s="6">
        <v>79234</v>
      </c>
      <c r="B6320" s="6" t="s">
        <v>14049</v>
      </c>
      <c r="C6320" s="6" t="s">
        <v>14050</v>
      </c>
      <c r="D6320" s="55">
        <v>1</v>
      </c>
      <c r="E6320" s="55">
        <v>2</v>
      </c>
      <c r="F6320" s="6" t="s">
        <v>10050</v>
      </c>
      <c r="G6320">
        <v>0</v>
      </c>
      <c r="H6320">
        <v>1</v>
      </c>
    </row>
    <row r="6321" spans="1:8" x14ac:dyDescent="0.3">
      <c r="A6321" s="281">
        <v>79693</v>
      </c>
      <c r="B6321" s="281" t="s">
        <v>14051</v>
      </c>
      <c r="C6321" s="281" t="s">
        <v>14052</v>
      </c>
      <c r="D6321" s="166">
        <v>1</v>
      </c>
      <c r="E6321" s="166">
        <v>2</v>
      </c>
      <c r="F6321" s="281" t="s">
        <v>10050</v>
      </c>
      <c r="G6321">
        <v>1</v>
      </c>
      <c r="H6321">
        <v>1</v>
      </c>
    </row>
    <row r="6322" spans="1:8" x14ac:dyDescent="0.3">
      <c r="A6322" s="6">
        <v>80795</v>
      </c>
      <c r="B6322" s="6" t="s">
        <v>14053</v>
      </c>
      <c r="C6322" s="6" t="s">
        <v>14054</v>
      </c>
      <c r="D6322" s="55">
        <v>1</v>
      </c>
      <c r="E6322" s="55">
        <v>2</v>
      </c>
      <c r="F6322" s="6" t="s">
        <v>10050</v>
      </c>
      <c r="G6322">
        <v>0</v>
      </c>
      <c r="H6322">
        <v>1</v>
      </c>
    </row>
    <row r="6323" spans="1:8" x14ac:dyDescent="0.3">
      <c r="A6323" s="281">
        <v>81084</v>
      </c>
      <c r="B6323" s="281" t="s">
        <v>14055</v>
      </c>
      <c r="C6323" s="281" t="s">
        <v>14056</v>
      </c>
      <c r="D6323" s="166">
        <v>1</v>
      </c>
      <c r="E6323" s="166">
        <v>2</v>
      </c>
      <c r="F6323" s="281" t="s">
        <v>10050</v>
      </c>
      <c r="G6323">
        <v>1</v>
      </c>
      <c r="H6323">
        <v>1</v>
      </c>
    </row>
    <row r="6324" spans="1:8" x14ac:dyDescent="0.3">
      <c r="A6324" s="281">
        <v>83298</v>
      </c>
      <c r="B6324" s="281" t="s">
        <v>14057</v>
      </c>
      <c r="C6324" s="281" t="s">
        <v>14058</v>
      </c>
      <c r="D6324" s="166">
        <v>1</v>
      </c>
      <c r="E6324" s="166">
        <v>2</v>
      </c>
      <c r="F6324" s="281" t="s">
        <v>10050</v>
      </c>
      <c r="G6324">
        <v>1</v>
      </c>
      <c r="H6324">
        <v>1</v>
      </c>
    </row>
    <row r="6325" spans="1:8" x14ac:dyDescent="0.3">
      <c r="A6325" s="281">
        <v>83539</v>
      </c>
      <c r="B6325" s="281" t="s">
        <v>14059</v>
      </c>
      <c r="C6325" s="281" t="s">
        <v>14060</v>
      </c>
      <c r="D6325" s="166">
        <v>1</v>
      </c>
      <c r="E6325" s="166">
        <v>2</v>
      </c>
      <c r="F6325" s="281" t="s">
        <v>10050</v>
      </c>
      <c r="G6325">
        <v>1</v>
      </c>
      <c r="H6325">
        <v>1</v>
      </c>
    </row>
    <row r="6326" spans="1:8" x14ac:dyDescent="0.3">
      <c r="A6326" s="281">
        <v>83675</v>
      </c>
      <c r="B6326" s="281" t="s">
        <v>14061</v>
      </c>
      <c r="C6326" s="281" t="s">
        <v>14062</v>
      </c>
      <c r="D6326" s="166">
        <v>1</v>
      </c>
      <c r="E6326" s="166">
        <v>2</v>
      </c>
      <c r="F6326" s="281" t="s">
        <v>10050</v>
      </c>
      <c r="G6326">
        <v>1</v>
      </c>
      <c r="H6326">
        <v>1</v>
      </c>
    </row>
    <row r="6327" spans="1:8" x14ac:dyDescent="0.3">
      <c r="A6327" s="281">
        <v>83729</v>
      </c>
      <c r="B6327" s="281" t="s">
        <v>14063</v>
      </c>
      <c r="C6327" s="281" t="s">
        <v>14064</v>
      </c>
      <c r="D6327" s="166">
        <v>1</v>
      </c>
      <c r="E6327" s="166">
        <v>2</v>
      </c>
      <c r="F6327" s="281" t="s">
        <v>10050</v>
      </c>
      <c r="G6327">
        <v>1</v>
      </c>
      <c r="H6327">
        <v>1</v>
      </c>
    </row>
    <row r="6328" spans="1:8" x14ac:dyDescent="0.3">
      <c r="A6328" s="281">
        <v>84178</v>
      </c>
      <c r="B6328" s="281" t="s">
        <v>14065</v>
      </c>
      <c r="C6328" s="281" t="s">
        <v>14066</v>
      </c>
      <c r="D6328" s="166">
        <v>1</v>
      </c>
      <c r="E6328" s="166">
        <v>2</v>
      </c>
      <c r="F6328" s="281" t="s">
        <v>10050</v>
      </c>
      <c r="G6328">
        <v>1</v>
      </c>
      <c r="H6328">
        <v>1</v>
      </c>
    </row>
    <row r="6329" spans="1:8" x14ac:dyDescent="0.3">
      <c r="A6329" s="281">
        <v>84864</v>
      </c>
      <c r="B6329" s="281" t="s">
        <v>14067</v>
      </c>
      <c r="C6329" s="281" t="s">
        <v>14068</v>
      </c>
      <c r="D6329" s="166">
        <v>1</v>
      </c>
      <c r="E6329" s="166">
        <v>2</v>
      </c>
      <c r="F6329" s="281" t="s">
        <v>10050</v>
      </c>
      <c r="G6329">
        <v>1</v>
      </c>
      <c r="H6329">
        <v>1</v>
      </c>
    </row>
    <row r="6330" spans="1:8" x14ac:dyDescent="0.3">
      <c r="A6330" s="281">
        <v>84940</v>
      </c>
      <c r="B6330" s="281" t="s">
        <v>14069</v>
      </c>
      <c r="C6330" s="281" t="s">
        <v>14070</v>
      </c>
      <c r="D6330" s="166">
        <v>1</v>
      </c>
      <c r="E6330" s="166">
        <v>2</v>
      </c>
      <c r="F6330" s="281" t="s">
        <v>10050</v>
      </c>
      <c r="G6330">
        <v>1</v>
      </c>
      <c r="H6330">
        <v>1</v>
      </c>
    </row>
    <row r="6331" spans="1:8" x14ac:dyDescent="0.3">
      <c r="A6331" s="281">
        <v>85180</v>
      </c>
      <c r="B6331" s="281" t="s">
        <v>14071</v>
      </c>
      <c r="C6331" s="281" t="s">
        <v>14072</v>
      </c>
      <c r="D6331" s="166">
        <v>1</v>
      </c>
      <c r="E6331" s="166">
        <v>2</v>
      </c>
      <c r="F6331" s="281" t="s">
        <v>10050</v>
      </c>
      <c r="G6331">
        <v>1</v>
      </c>
      <c r="H6331">
        <v>1</v>
      </c>
    </row>
    <row r="6332" spans="1:8" x14ac:dyDescent="0.3">
      <c r="A6332" s="281">
        <v>85213</v>
      </c>
      <c r="B6332" s="281" t="s">
        <v>14073</v>
      </c>
      <c r="C6332" s="281" t="s">
        <v>14074</v>
      </c>
      <c r="D6332" s="166">
        <v>1</v>
      </c>
      <c r="E6332" s="166">
        <v>2</v>
      </c>
      <c r="F6332" s="281" t="s">
        <v>10050</v>
      </c>
      <c r="G6332">
        <v>1</v>
      </c>
      <c r="H6332">
        <v>1</v>
      </c>
    </row>
    <row r="6333" spans="1:8" x14ac:dyDescent="0.3">
      <c r="A6333" s="281">
        <v>85606</v>
      </c>
      <c r="B6333" s="281" t="s">
        <v>14075</v>
      </c>
      <c r="C6333" s="281" t="s">
        <v>14076</v>
      </c>
      <c r="D6333" s="166">
        <v>1</v>
      </c>
      <c r="E6333" s="166">
        <v>2</v>
      </c>
      <c r="F6333" s="281" t="s">
        <v>10050</v>
      </c>
      <c r="G6333">
        <v>1</v>
      </c>
      <c r="H6333">
        <v>1</v>
      </c>
    </row>
    <row r="6334" spans="1:8" x14ac:dyDescent="0.3">
      <c r="A6334" s="281">
        <v>85615</v>
      </c>
      <c r="B6334" s="281" t="s">
        <v>14077</v>
      </c>
      <c r="C6334" s="281" t="s">
        <v>14078</v>
      </c>
      <c r="D6334" s="166">
        <v>1</v>
      </c>
      <c r="E6334" s="166">
        <v>2</v>
      </c>
      <c r="F6334" s="281" t="s">
        <v>10050</v>
      </c>
      <c r="G6334">
        <v>1</v>
      </c>
      <c r="H6334">
        <v>1</v>
      </c>
    </row>
    <row r="6335" spans="1:8" x14ac:dyDescent="0.3">
      <c r="A6335" s="281">
        <v>85725</v>
      </c>
      <c r="B6335" s="281" t="s">
        <v>14079</v>
      </c>
      <c r="C6335" s="281" t="s">
        <v>14080</v>
      </c>
      <c r="D6335" s="166">
        <v>1</v>
      </c>
      <c r="E6335" s="166">
        <v>2</v>
      </c>
      <c r="F6335" s="281" t="s">
        <v>10050</v>
      </c>
      <c r="G6335">
        <v>1</v>
      </c>
      <c r="H6335">
        <v>0</v>
      </c>
    </row>
    <row r="6336" spans="1:8" x14ac:dyDescent="0.3">
      <c r="A6336" s="281">
        <v>85887</v>
      </c>
      <c r="B6336" s="281" t="s">
        <v>14081</v>
      </c>
      <c r="C6336" s="281" t="s">
        <v>14082</v>
      </c>
      <c r="D6336" s="166">
        <v>1</v>
      </c>
      <c r="E6336" s="166">
        <v>2</v>
      </c>
      <c r="F6336" s="281" t="s">
        <v>10050</v>
      </c>
      <c r="G6336">
        <v>1</v>
      </c>
      <c r="H6336">
        <v>1</v>
      </c>
    </row>
    <row r="6337" spans="1:8" x14ac:dyDescent="0.3">
      <c r="A6337" s="281">
        <v>85926</v>
      </c>
      <c r="B6337" s="281" t="s">
        <v>14083</v>
      </c>
      <c r="C6337" s="281" t="s">
        <v>14084</v>
      </c>
      <c r="D6337" s="166">
        <v>1</v>
      </c>
      <c r="E6337" s="166">
        <v>2</v>
      </c>
      <c r="F6337" s="281" t="s">
        <v>10050</v>
      </c>
      <c r="G6337">
        <v>1</v>
      </c>
      <c r="H6337">
        <v>1</v>
      </c>
    </row>
    <row r="6338" spans="1:8" x14ac:dyDescent="0.3">
      <c r="A6338" s="281">
        <v>86695</v>
      </c>
      <c r="B6338" s="281" t="s">
        <v>14085</v>
      </c>
      <c r="C6338" s="281" t="s">
        <v>14086</v>
      </c>
      <c r="D6338" s="166">
        <v>1</v>
      </c>
      <c r="E6338" s="166">
        <v>2</v>
      </c>
      <c r="F6338" s="281" t="s">
        <v>10050</v>
      </c>
      <c r="G6338">
        <v>1</v>
      </c>
      <c r="H6338">
        <v>0</v>
      </c>
    </row>
    <row r="6339" spans="1:8" x14ac:dyDescent="0.3">
      <c r="A6339" s="281">
        <v>87383</v>
      </c>
      <c r="B6339" s="281" t="s">
        <v>14087</v>
      </c>
      <c r="C6339" s="281" t="s">
        <v>14088</v>
      </c>
      <c r="D6339" s="166">
        <v>1</v>
      </c>
      <c r="E6339" s="166">
        <v>2</v>
      </c>
      <c r="F6339" s="281" t="s">
        <v>10050</v>
      </c>
      <c r="G6339">
        <v>1</v>
      </c>
      <c r="H6339">
        <v>1</v>
      </c>
    </row>
    <row r="6340" spans="1:8" x14ac:dyDescent="0.3">
      <c r="A6340" s="281">
        <v>88107</v>
      </c>
      <c r="B6340" s="281" t="s">
        <v>14089</v>
      </c>
      <c r="C6340" s="281" t="s">
        <v>14090</v>
      </c>
      <c r="D6340" s="166">
        <v>1</v>
      </c>
      <c r="E6340" s="166">
        <v>2</v>
      </c>
      <c r="F6340" s="281" t="s">
        <v>10050</v>
      </c>
      <c r="G6340">
        <v>1</v>
      </c>
      <c r="H6340">
        <v>1</v>
      </c>
    </row>
    <row r="6341" spans="1:8" x14ac:dyDescent="0.3">
      <c r="A6341" s="281">
        <v>88357</v>
      </c>
      <c r="B6341" s="281" t="s">
        <v>14091</v>
      </c>
      <c r="C6341" s="281" t="s">
        <v>14092</v>
      </c>
      <c r="D6341" s="166">
        <v>1</v>
      </c>
      <c r="E6341" s="166">
        <v>2</v>
      </c>
      <c r="F6341" s="281" t="s">
        <v>10050</v>
      </c>
      <c r="G6341">
        <v>1</v>
      </c>
      <c r="H6341">
        <v>1</v>
      </c>
    </row>
    <row r="6342" spans="1:8" x14ac:dyDescent="0.3">
      <c r="A6342" s="281">
        <v>89217</v>
      </c>
      <c r="B6342" s="281" t="s">
        <v>14093</v>
      </c>
      <c r="C6342" s="281" t="s">
        <v>14094</v>
      </c>
      <c r="D6342" s="166">
        <v>1</v>
      </c>
      <c r="E6342" s="166">
        <v>2</v>
      </c>
      <c r="F6342" s="281" t="s">
        <v>10050</v>
      </c>
      <c r="G6342">
        <v>1</v>
      </c>
      <c r="H6342">
        <v>1</v>
      </c>
    </row>
    <row r="6343" spans="1:8" x14ac:dyDescent="0.3">
      <c r="A6343" s="281">
        <v>89499</v>
      </c>
      <c r="B6343" s="281" t="s">
        <v>14095</v>
      </c>
      <c r="C6343" s="281" t="s">
        <v>14096</v>
      </c>
      <c r="D6343" s="166">
        <v>1</v>
      </c>
      <c r="E6343" s="166">
        <v>2</v>
      </c>
      <c r="F6343" s="281" t="s">
        <v>10050</v>
      </c>
      <c r="G6343">
        <v>1</v>
      </c>
      <c r="H6343">
        <v>1</v>
      </c>
    </row>
    <row r="6344" spans="1:8" x14ac:dyDescent="0.3">
      <c r="A6344" s="281">
        <v>89841</v>
      </c>
      <c r="B6344" s="281" t="s">
        <v>14097</v>
      </c>
      <c r="C6344" s="281" t="s">
        <v>14098</v>
      </c>
      <c r="D6344" s="166">
        <v>1</v>
      </c>
      <c r="E6344" s="166">
        <v>2</v>
      </c>
      <c r="F6344" s="281" t="s">
        <v>10050</v>
      </c>
      <c r="G6344">
        <v>1</v>
      </c>
      <c r="H6344">
        <v>1</v>
      </c>
    </row>
    <row r="6345" spans="1:8" x14ac:dyDescent="0.3">
      <c r="A6345" s="281">
        <v>90268</v>
      </c>
      <c r="B6345" s="281" t="s">
        <v>14099</v>
      </c>
      <c r="C6345" s="281" t="s">
        <v>14100</v>
      </c>
      <c r="D6345" s="166">
        <v>1</v>
      </c>
      <c r="E6345" s="166">
        <v>2</v>
      </c>
      <c r="F6345" s="281" t="s">
        <v>10050</v>
      </c>
      <c r="G6345">
        <v>1</v>
      </c>
      <c r="H6345">
        <v>1</v>
      </c>
    </row>
    <row r="6346" spans="1:8" x14ac:dyDescent="0.3">
      <c r="A6346" s="281">
        <v>90678</v>
      </c>
      <c r="B6346" s="281" t="s">
        <v>14101</v>
      </c>
      <c r="C6346" s="281" t="s">
        <v>14102</v>
      </c>
      <c r="D6346" s="166">
        <v>2</v>
      </c>
      <c r="E6346" s="166">
        <v>2</v>
      </c>
      <c r="F6346" s="281" t="s">
        <v>10050</v>
      </c>
      <c r="G6346">
        <v>1</v>
      </c>
      <c r="H6346">
        <v>1</v>
      </c>
    </row>
    <row r="6347" spans="1:8" x14ac:dyDescent="0.3">
      <c r="A6347" s="281">
        <v>91492</v>
      </c>
      <c r="B6347" s="281" t="s">
        <v>14103</v>
      </c>
      <c r="C6347" s="281" t="s">
        <v>14104</v>
      </c>
      <c r="D6347" s="166">
        <v>1</v>
      </c>
      <c r="E6347" s="166">
        <v>2</v>
      </c>
      <c r="F6347" s="281" t="s">
        <v>10050</v>
      </c>
      <c r="G6347">
        <v>1</v>
      </c>
      <c r="H6347">
        <v>1</v>
      </c>
    </row>
    <row r="6348" spans="1:8" x14ac:dyDescent="0.3">
      <c r="A6348" s="6">
        <v>91848</v>
      </c>
      <c r="B6348" s="6" t="s">
        <v>14105</v>
      </c>
      <c r="C6348" s="6" t="s">
        <v>14106</v>
      </c>
      <c r="D6348" s="55">
        <v>1</v>
      </c>
      <c r="E6348" s="55">
        <v>2</v>
      </c>
      <c r="F6348" s="6" t="s">
        <v>10050</v>
      </c>
      <c r="G6348">
        <v>0</v>
      </c>
      <c r="H6348">
        <v>1</v>
      </c>
    </row>
    <row r="6349" spans="1:8" x14ac:dyDescent="0.3">
      <c r="A6349" s="281">
        <v>91883</v>
      </c>
      <c r="B6349" s="281" t="s">
        <v>14107</v>
      </c>
      <c r="C6349" s="281" t="s">
        <v>14108</v>
      </c>
      <c r="D6349" s="166">
        <v>1</v>
      </c>
      <c r="E6349" s="166">
        <v>2</v>
      </c>
      <c r="F6349" s="281" t="s">
        <v>10050</v>
      </c>
      <c r="G6349">
        <v>1</v>
      </c>
      <c r="H6349">
        <v>1</v>
      </c>
    </row>
    <row r="6350" spans="1:8" x14ac:dyDescent="0.3">
      <c r="A6350" s="281">
        <v>93234</v>
      </c>
      <c r="B6350" s="281" t="s">
        <v>14109</v>
      </c>
      <c r="C6350" s="281" t="s">
        <v>14110</v>
      </c>
      <c r="D6350" s="166">
        <v>1</v>
      </c>
      <c r="E6350" s="166">
        <v>2</v>
      </c>
      <c r="F6350" s="281" t="s">
        <v>10050</v>
      </c>
      <c r="G6350">
        <v>1</v>
      </c>
      <c r="H6350">
        <v>1</v>
      </c>
    </row>
    <row r="6351" spans="1:8" x14ac:dyDescent="0.3">
      <c r="A6351" s="281">
        <v>96940</v>
      </c>
      <c r="B6351" s="281" t="s">
        <v>14111</v>
      </c>
      <c r="C6351" s="281" t="s">
        <v>14112</v>
      </c>
      <c r="D6351" s="166">
        <v>1</v>
      </c>
      <c r="E6351" s="166">
        <v>2</v>
      </c>
      <c r="F6351" s="281" t="s">
        <v>10050</v>
      </c>
      <c r="G6351">
        <v>1</v>
      </c>
      <c r="H6351">
        <v>1</v>
      </c>
    </row>
    <row r="6352" spans="1:8" x14ac:dyDescent="0.3">
      <c r="A6352" s="281">
        <v>97314</v>
      </c>
      <c r="B6352" s="281" t="s">
        <v>14113</v>
      </c>
      <c r="C6352" s="281" t="s">
        <v>14114</v>
      </c>
      <c r="D6352" s="166">
        <v>1</v>
      </c>
      <c r="E6352" s="166">
        <v>2</v>
      </c>
      <c r="F6352" s="281" t="s">
        <v>10050</v>
      </c>
      <c r="G6352">
        <v>1</v>
      </c>
      <c r="H6352">
        <v>1</v>
      </c>
    </row>
    <row r="6353" spans="1:8" x14ac:dyDescent="0.3">
      <c r="A6353" s="281">
        <v>99871</v>
      </c>
      <c r="B6353" s="281" t="s">
        <v>14115</v>
      </c>
      <c r="C6353" s="281" t="s">
        <v>14116</v>
      </c>
      <c r="D6353" s="166">
        <v>1</v>
      </c>
      <c r="E6353" s="166">
        <v>2</v>
      </c>
      <c r="F6353" s="281" t="s">
        <v>10050</v>
      </c>
      <c r="G6353">
        <v>1</v>
      </c>
      <c r="H6353">
        <v>1</v>
      </c>
    </row>
    <row r="6354" spans="1:8" x14ac:dyDescent="0.3">
      <c r="A6354" s="281">
        <v>100331</v>
      </c>
      <c r="B6354" s="281" t="s">
        <v>14117</v>
      </c>
      <c r="C6354" s="281" t="s">
        <v>14118</v>
      </c>
      <c r="D6354" s="166">
        <v>1</v>
      </c>
      <c r="E6354" s="166">
        <v>2</v>
      </c>
      <c r="F6354" s="281" t="s">
        <v>10050</v>
      </c>
      <c r="G6354">
        <v>1</v>
      </c>
      <c r="H6354">
        <v>1</v>
      </c>
    </row>
    <row r="6355" spans="1:8" x14ac:dyDescent="0.3">
      <c r="A6355" s="281">
        <v>101853</v>
      </c>
      <c r="B6355" s="281" t="s">
        <v>14119</v>
      </c>
      <c r="C6355" s="281" t="s">
        <v>14120</v>
      </c>
      <c r="D6355" s="166">
        <v>1</v>
      </c>
      <c r="E6355" s="166">
        <v>2</v>
      </c>
      <c r="F6355" s="281" t="s">
        <v>10050</v>
      </c>
      <c r="G6355">
        <v>1</v>
      </c>
      <c r="H6355">
        <v>1</v>
      </c>
    </row>
    <row r="6356" spans="1:8" x14ac:dyDescent="0.3">
      <c r="A6356" s="6">
        <v>103913</v>
      </c>
      <c r="B6356" s="6" t="s">
        <v>14121</v>
      </c>
      <c r="C6356" s="6" t="s">
        <v>14122</v>
      </c>
      <c r="D6356" s="55">
        <v>1</v>
      </c>
      <c r="E6356" s="55">
        <v>2</v>
      </c>
      <c r="F6356" s="6" t="s">
        <v>10050</v>
      </c>
      <c r="G6356">
        <v>0</v>
      </c>
      <c r="H6356">
        <v>1</v>
      </c>
    </row>
    <row r="6357" spans="1:8" x14ac:dyDescent="0.3">
      <c r="A6357" s="281">
        <v>104822</v>
      </c>
      <c r="B6357" s="281" t="s">
        <v>14123</v>
      </c>
      <c r="C6357" s="281" t="s">
        <v>14124</v>
      </c>
      <c r="D6357" s="166">
        <v>1</v>
      </c>
      <c r="E6357" s="166">
        <v>2</v>
      </c>
      <c r="F6357" s="281" t="s">
        <v>10050</v>
      </c>
      <c r="G6357">
        <v>1</v>
      </c>
      <c r="H6357">
        <v>1</v>
      </c>
    </row>
    <row r="6358" spans="1:8" x14ac:dyDescent="0.3">
      <c r="A6358" s="281">
        <v>120848</v>
      </c>
      <c r="B6358" s="281" t="s">
        <v>14125</v>
      </c>
      <c r="C6358" s="281" t="s">
        <v>14126</v>
      </c>
      <c r="D6358" s="166">
        <v>1</v>
      </c>
      <c r="E6358" s="166">
        <v>2</v>
      </c>
      <c r="F6358" s="281" t="s">
        <v>10050</v>
      </c>
      <c r="G6358">
        <v>1</v>
      </c>
      <c r="H6358">
        <v>1</v>
      </c>
    </row>
    <row r="6359" spans="1:8" x14ac:dyDescent="0.3">
      <c r="A6359" s="281">
        <v>121507</v>
      </c>
      <c r="B6359" s="281" t="s">
        <v>14127</v>
      </c>
      <c r="C6359" s="281" t="s">
        <v>14128</v>
      </c>
      <c r="D6359" s="166">
        <v>1</v>
      </c>
      <c r="E6359" s="166">
        <v>2</v>
      </c>
      <c r="F6359" s="281" t="s">
        <v>10050</v>
      </c>
      <c r="G6359">
        <v>1</v>
      </c>
      <c r="H6359">
        <v>1</v>
      </c>
    </row>
    <row r="6360" spans="1:8" x14ac:dyDescent="0.3">
      <c r="A6360" s="281">
        <v>122222</v>
      </c>
      <c r="B6360" s="281" t="s">
        <v>14129</v>
      </c>
      <c r="C6360" s="281" t="s">
        <v>14130</v>
      </c>
      <c r="D6360" s="166">
        <v>1</v>
      </c>
      <c r="E6360" s="166">
        <v>2</v>
      </c>
      <c r="F6360" s="281" t="s">
        <v>10050</v>
      </c>
      <c r="G6360">
        <v>1</v>
      </c>
      <c r="H6360">
        <v>1</v>
      </c>
    </row>
    <row r="6361" spans="1:8" x14ac:dyDescent="0.3">
      <c r="A6361" s="281">
        <v>122263</v>
      </c>
      <c r="B6361" s="281" t="s">
        <v>14131</v>
      </c>
      <c r="C6361" s="281" t="s">
        <v>14132</v>
      </c>
      <c r="D6361" s="166">
        <v>1</v>
      </c>
      <c r="E6361" s="166">
        <v>2</v>
      </c>
      <c r="F6361" s="281" t="s">
        <v>10050</v>
      </c>
      <c r="G6361">
        <v>1</v>
      </c>
      <c r="H6361">
        <v>1</v>
      </c>
    </row>
    <row r="6362" spans="1:8" x14ac:dyDescent="0.3">
      <c r="A6362" s="281">
        <v>122355</v>
      </c>
      <c r="B6362" s="281" t="s">
        <v>14133</v>
      </c>
      <c r="C6362" s="281" t="s">
        <v>14134</v>
      </c>
      <c r="D6362" s="166">
        <v>1</v>
      </c>
      <c r="E6362" s="166">
        <v>2</v>
      </c>
      <c r="F6362" s="281" t="s">
        <v>10050</v>
      </c>
      <c r="G6362">
        <v>1</v>
      </c>
      <c r="H6362">
        <v>1</v>
      </c>
    </row>
    <row r="6363" spans="1:8" x14ac:dyDescent="0.3">
      <c r="A6363" s="281">
        <v>122579</v>
      </c>
      <c r="B6363" s="281" t="s">
        <v>14135</v>
      </c>
      <c r="C6363" s="281" t="s">
        <v>14136</v>
      </c>
      <c r="D6363" s="166">
        <v>1</v>
      </c>
      <c r="E6363" s="166">
        <v>2</v>
      </c>
      <c r="F6363" s="281" t="s">
        <v>10050</v>
      </c>
      <c r="G6363">
        <v>1</v>
      </c>
      <c r="H6363">
        <v>1</v>
      </c>
    </row>
    <row r="6364" spans="1:8" x14ac:dyDescent="0.3">
      <c r="A6364" s="281">
        <v>122670</v>
      </c>
      <c r="B6364" s="281" t="s">
        <v>14137</v>
      </c>
      <c r="C6364" s="281" t="s">
        <v>14138</v>
      </c>
      <c r="D6364" s="166">
        <v>1</v>
      </c>
      <c r="E6364" s="166">
        <v>2</v>
      </c>
      <c r="F6364" s="281" t="s">
        <v>10050</v>
      </c>
      <c r="G6364">
        <v>1</v>
      </c>
      <c r="H6364">
        <v>1</v>
      </c>
    </row>
    <row r="6365" spans="1:8" x14ac:dyDescent="0.3">
      <c r="A6365" s="281">
        <v>122704</v>
      </c>
      <c r="B6365" s="281" t="s">
        <v>14139</v>
      </c>
      <c r="C6365" s="281" t="s">
        <v>14140</v>
      </c>
      <c r="D6365" s="166">
        <v>2</v>
      </c>
      <c r="E6365" s="166">
        <v>2</v>
      </c>
      <c r="F6365" s="281" t="s">
        <v>10050</v>
      </c>
      <c r="G6365">
        <v>1</v>
      </c>
      <c r="H6365">
        <v>1</v>
      </c>
    </row>
    <row r="6366" spans="1:8" x14ac:dyDescent="0.3">
      <c r="A6366" s="281">
        <v>122752</v>
      </c>
      <c r="B6366" s="281" t="s">
        <v>14141</v>
      </c>
      <c r="C6366" s="281" t="s">
        <v>14142</v>
      </c>
      <c r="D6366" s="166">
        <v>1</v>
      </c>
      <c r="E6366" s="166">
        <v>2</v>
      </c>
      <c r="F6366" s="281" t="s">
        <v>10050</v>
      </c>
      <c r="G6366">
        <v>1</v>
      </c>
      <c r="H6366">
        <v>0</v>
      </c>
    </row>
    <row r="6367" spans="1:8" x14ac:dyDescent="0.3">
      <c r="A6367" s="281">
        <v>122809</v>
      </c>
      <c r="B6367" s="281" t="s">
        <v>14143</v>
      </c>
      <c r="C6367" s="281" t="s">
        <v>14144</v>
      </c>
      <c r="D6367" s="166">
        <v>1</v>
      </c>
      <c r="E6367" s="166">
        <v>2</v>
      </c>
      <c r="F6367" s="281" t="s">
        <v>10050</v>
      </c>
      <c r="G6367">
        <v>1</v>
      </c>
      <c r="H6367">
        <v>1</v>
      </c>
    </row>
    <row r="6368" spans="1:8" x14ac:dyDescent="0.3">
      <c r="A6368" s="281">
        <v>122845</v>
      </c>
      <c r="B6368" s="281" t="s">
        <v>14145</v>
      </c>
      <c r="C6368" s="281" t="s">
        <v>14146</v>
      </c>
      <c r="D6368" s="166">
        <v>1</v>
      </c>
      <c r="E6368" s="166">
        <v>2</v>
      </c>
      <c r="F6368" s="281" t="s">
        <v>10050</v>
      </c>
      <c r="G6368">
        <v>1</v>
      </c>
      <c r="H6368">
        <v>1</v>
      </c>
    </row>
    <row r="6369" spans="1:8" x14ac:dyDescent="0.3">
      <c r="A6369" s="281">
        <v>122876</v>
      </c>
      <c r="B6369" s="281" t="s">
        <v>14147</v>
      </c>
      <c r="C6369" s="281" t="s">
        <v>14148</v>
      </c>
      <c r="D6369" s="166">
        <v>1</v>
      </c>
      <c r="E6369" s="166">
        <v>2</v>
      </c>
      <c r="F6369" s="281" t="s">
        <v>10050</v>
      </c>
      <c r="G6369">
        <v>1</v>
      </c>
      <c r="H6369">
        <v>1</v>
      </c>
    </row>
    <row r="6370" spans="1:8" x14ac:dyDescent="0.3">
      <c r="A6370" s="281">
        <v>122962</v>
      </c>
      <c r="B6370" s="281" t="s">
        <v>14149</v>
      </c>
      <c r="C6370" s="281" t="s">
        <v>14150</v>
      </c>
      <c r="D6370" s="166">
        <v>1</v>
      </c>
      <c r="E6370" s="166">
        <v>2</v>
      </c>
      <c r="F6370" s="281" t="s">
        <v>10050</v>
      </c>
      <c r="G6370">
        <v>1</v>
      </c>
      <c r="H6370">
        <v>1</v>
      </c>
    </row>
    <row r="6371" spans="1:8" x14ac:dyDescent="0.3">
      <c r="A6371" s="281">
        <v>123092</v>
      </c>
      <c r="B6371" s="281" t="s">
        <v>14151</v>
      </c>
      <c r="C6371" s="281" t="s">
        <v>14152</v>
      </c>
      <c r="D6371" s="166">
        <v>1</v>
      </c>
      <c r="E6371" s="166">
        <v>2</v>
      </c>
      <c r="F6371" s="281" t="s">
        <v>10050</v>
      </c>
      <c r="G6371">
        <v>1</v>
      </c>
      <c r="H6371">
        <v>1</v>
      </c>
    </row>
    <row r="6372" spans="1:8" x14ac:dyDescent="0.3">
      <c r="A6372" s="281">
        <v>123127</v>
      </c>
      <c r="B6372" s="281" t="s">
        <v>14153</v>
      </c>
      <c r="C6372" s="281" t="s">
        <v>14154</v>
      </c>
      <c r="D6372" s="166">
        <v>1</v>
      </c>
      <c r="E6372" s="166">
        <v>2</v>
      </c>
      <c r="F6372" s="281" t="s">
        <v>10050</v>
      </c>
      <c r="G6372">
        <v>1</v>
      </c>
      <c r="H6372">
        <v>1</v>
      </c>
    </row>
    <row r="6373" spans="1:8" x14ac:dyDescent="0.3">
      <c r="A6373" s="281">
        <v>123147</v>
      </c>
      <c r="B6373" s="281" t="s">
        <v>14155</v>
      </c>
      <c r="C6373" s="281" t="s">
        <v>14156</v>
      </c>
      <c r="D6373" s="166">
        <v>1</v>
      </c>
      <c r="E6373" s="166">
        <v>2</v>
      </c>
      <c r="F6373" s="281" t="s">
        <v>10050</v>
      </c>
      <c r="G6373">
        <v>1</v>
      </c>
      <c r="H6373">
        <v>1</v>
      </c>
    </row>
    <row r="6374" spans="1:8" x14ac:dyDescent="0.3">
      <c r="A6374" s="281">
        <v>123181</v>
      </c>
      <c r="B6374" s="281" t="s">
        <v>14157</v>
      </c>
      <c r="C6374" s="281" t="s">
        <v>14158</v>
      </c>
      <c r="D6374" s="166">
        <v>1</v>
      </c>
      <c r="E6374" s="166">
        <v>2</v>
      </c>
      <c r="F6374" s="281" t="s">
        <v>10050</v>
      </c>
      <c r="G6374">
        <v>1</v>
      </c>
      <c r="H6374">
        <v>1</v>
      </c>
    </row>
    <row r="6375" spans="1:8" x14ac:dyDescent="0.3">
      <c r="A6375" s="281">
        <v>123210</v>
      </c>
      <c r="B6375" s="281" t="s">
        <v>14159</v>
      </c>
      <c r="C6375" s="281" t="s">
        <v>14160</v>
      </c>
      <c r="D6375" s="166">
        <v>1</v>
      </c>
      <c r="E6375" s="166">
        <v>2</v>
      </c>
      <c r="F6375" s="281" t="s">
        <v>10050</v>
      </c>
      <c r="G6375">
        <v>1</v>
      </c>
      <c r="H6375">
        <v>1</v>
      </c>
    </row>
    <row r="6376" spans="1:8" x14ac:dyDescent="0.3">
      <c r="A6376" s="281">
        <v>123352</v>
      </c>
      <c r="B6376" s="281" t="s">
        <v>14161</v>
      </c>
      <c r="C6376" s="281" t="s">
        <v>14162</v>
      </c>
      <c r="D6376" s="166">
        <v>1</v>
      </c>
      <c r="E6376" s="166">
        <v>2</v>
      </c>
      <c r="F6376" s="281" t="s">
        <v>10050</v>
      </c>
      <c r="G6376">
        <v>1</v>
      </c>
      <c r="H6376">
        <v>1</v>
      </c>
    </row>
    <row r="6377" spans="1:8" x14ac:dyDescent="0.3">
      <c r="A6377" s="281">
        <v>123393</v>
      </c>
      <c r="B6377" s="281" t="s">
        <v>14163</v>
      </c>
      <c r="C6377" s="281" t="s">
        <v>14164</v>
      </c>
      <c r="D6377" s="166">
        <v>1</v>
      </c>
      <c r="E6377" s="166">
        <v>2</v>
      </c>
      <c r="F6377" s="281" t="s">
        <v>10050</v>
      </c>
      <c r="G6377">
        <v>1</v>
      </c>
      <c r="H6377">
        <v>1</v>
      </c>
    </row>
    <row r="6378" spans="1:8" x14ac:dyDescent="0.3">
      <c r="A6378" s="281">
        <v>123436</v>
      </c>
      <c r="B6378" s="281" t="s">
        <v>14165</v>
      </c>
      <c r="C6378" s="281" t="s">
        <v>14166</v>
      </c>
      <c r="D6378" s="166">
        <v>1</v>
      </c>
      <c r="E6378" s="166">
        <v>2</v>
      </c>
      <c r="F6378" s="281" t="s">
        <v>10050</v>
      </c>
      <c r="G6378">
        <v>1</v>
      </c>
      <c r="H6378">
        <v>1</v>
      </c>
    </row>
    <row r="6379" spans="1:8" x14ac:dyDescent="0.3">
      <c r="A6379" s="281">
        <v>123550</v>
      </c>
      <c r="B6379" s="281" t="s">
        <v>14167</v>
      </c>
      <c r="C6379" s="281" t="s">
        <v>14168</v>
      </c>
      <c r="D6379" s="166">
        <v>1</v>
      </c>
      <c r="E6379" s="166">
        <v>2</v>
      </c>
      <c r="F6379" s="281" t="s">
        <v>10050</v>
      </c>
      <c r="G6379">
        <v>1</v>
      </c>
      <c r="H6379">
        <v>1</v>
      </c>
    </row>
    <row r="6380" spans="1:8" x14ac:dyDescent="0.3">
      <c r="A6380" s="281">
        <v>123742</v>
      </c>
      <c r="B6380" s="281" t="s">
        <v>14169</v>
      </c>
      <c r="C6380" s="281" t="s">
        <v>14170</v>
      </c>
      <c r="D6380" s="166">
        <v>1</v>
      </c>
      <c r="E6380" s="166">
        <v>2</v>
      </c>
      <c r="F6380" s="281" t="s">
        <v>10050</v>
      </c>
      <c r="G6380">
        <v>1</v>
      </c>
      <c r="H6380">
        <v>1</v>
      </c>
    </row>
    <row r="6381" spans="1:8" x14ac:dyDescent="0.3">
      <c r="A6381" s="281">
        <v>130414</v>
      </c>
      <c r="B6381" s="281" t="s">
        <v>14171</v>
      </c>
      <c r="C6381" s="281" t="s">
        <v>14172</v>
      </c>
      <c r="D6381" s="166">
        <v>1</v>
      </c>
      <c r="E6381" s="166">
        <v>2</v>
      </c>
      <c r="F6381" s="281" t="s">
        <v>10050</v>
      </c>
      <c r="G6381">
        <v>1</v>
      </c>
      <c r="H6381">
        <v>1</v>
      </c>
    </row>
    <row r="6382" spans="1:8" x14ac:dyDescent="0.3">
      <c r="A6382" s="6">
        <v>131263</v>
      </c>
      <c r="B6382" s="6" t="s">
        <v>14173</v>
      </c>
      <c r="C6382" s="6" t="s">
        <v>14174</v>
      </c>
      <c r="D6382" s="55">
        <v>1</v>
      </c>
      <c r="E6382" s="55">
        <v>2</v>
      </c>
      <c r="F6382" s="6" t="s">
        <v>10050</v>
      </c>
      <c r="G6382">
        <v>0</v>
      </c>
      <c r="H6382">
        <v>1</v>
      </c>
    </row>
    <row r="6383" spans="1:8" x14ac:dyDescent="0.3">
      <c r="A6383" s="281">
        <v>160964</v>
      </c>
      <c r="B6383" s="281" t="s">
        <v>14175</v>
      </c>
      <c r="C6383" s="281" t="s">
        <v>14176</v>
      </c>
      <c r="D6383" s="166">
        <v>1</v>
      </c>
      <c r="E6383" s="166">
        <v>2</v>
      </c>
      <c r="F6383" s="281" t="s">
        <v>10050</v>
      </c>
      <c r="G6383">
        <v>1</v>
      </c>
      <c r="H6383">
        <v>1</v>
      </c>
    </row>
    <row r="6384" spans="1:8" x14ac:dyDescent="0.3">
      <c r="A6384" s="281">
        <v>163219</v>
      </c>
      <c r="B6384" s="281" t="s">
        <v>14177</v>
      </c>
      <c r="C6384" s="281" t="s">
        <v>14178</v>
      </c>
      <c r="D6384" s="166">
        <v>1</v>
      </c>
      <c r="E6384" s="166">
        <v>2</v>
      </c>
      <c r="F6384" s="281" t="s">
        <v>10050</v>
      </c>
      <c r="G6384">
        <v>1</v>
      </c>
      <c r="H6384">
        <v>1</v>
      </c>
    </row>
    <row r="6385" spans="1:8" x14ac:dyDescent="0.3">
      <c r="A6385" s="281">
        <v>169664</v>
      </c>
      <c r="B6385" s="281" t="s">
        <v>14179</v>
      </c>
      <c r="C6385" s="281" t="s">
        <v>14180</v>
      </c>
      <c r="D6385" s="166">
        <v>1</v>
      </c>
      <c r="E6385" s="166">
        <v>2</v>
      </c>
      <c r="F6385" s="281" t="s">
        <v>10050</v>
      </c>
      <c r="G6385">
        <v>1</v>
      </c>
      <c r="H6385">
        <v>1</v>
      </c>
    </row>
    <row r="6386" spans="1:8" x14ac:dyDescent="0.3">
      <c r="A6386" s="281">
        <v>178370</v>
      </c>
      <c r="B6386" s="281" t="s">
        <v>14181</v>
      </c>
      <c r="C6386" s="281" t="s">
        <v>14182</v>
      </c>
      <c r="D6386" s="166">
        <v>1</v>
      </c>
      <c r="E6386" s="166">
        <v>2</v>
      </c>
      <c r="F6386" s="281" t="s">
        <v>10050</v>
      </c>
      <c r="G6386">
        <v>1</v>
      </c>
      <c r="H6386">
        <v>1</v>
      </c>
    </row>
    <row r="6387" spans="1:8" x14ac:dyDescent="0.3">
      <c r="A6387" s="281">
        <v>200736</v>
      </c>
      <c r="B6387" s="281" t="s">
        <v>14183</v>
      </c>
      <c r="C6387" s="281" t="s">
        <v>14184</v>
      </c>
      <c r="D6387" s="166">
        <v>1</v>
      </c>
      <c r="E6387" s="166">
        <v>2</v>
      </c>
      <c r="F6387" s="281" t="s">
        <v>10050</v>
      </c>
      <c r="G6387">
        <v>1</v>
      </c>
      <c r="H6387">
        <v>1</v>
      </c>
    </row>
    <row r="6388" spans="1:8" x14ac:dyDescent="0.3">
      <c r="A6388" s="281">
        <v>200801</v>
      </c>
      <c r="B6388" s="281" t="s">
        <v>14185</v>
      </c>
      <c r="C6388" s="281" t="s">
        <v>14186</v>
      </c>
      <c r="D6388" s="166">
        <v>1</v>
      </c>
      <c r="E6388" s="166">
        <v>2</v>
      </c>
      <c r="F6388" s="281" t="s">
        <v>10050</v>
      </c>
      <c r="G6388">
        <v>1</v>
      </c>
      <c r="H6388">
        <v>1</v>
      </c>
    </row>
    <row r="6389" spans="1:8" x14ac:dyDescent="0.3">
      <c r="A6389" s="281">
        <v>200829</v>
      </c>
      <c r="B6389" s="281" t="s">
        <v>14187</v>
      </c>
      <c r="C6389" s="281" t="s">
        <v>14188</v>
      </c>
      <c r="D6389" s="166">
        <v>1</v>
      </c>
      <c r="E6389" s="166">
        <v>2</v>
      </c>
      <c r="F6389" s="281" t="s">
        <v>10050</v>
      </c>
      <c r="G6389">
        <v>1</v>
      </c>
      <c r="H6389">
        <v>1</v>
      </c>
    </row>
    <row r="6390" spans="1:8" x14ac:dyDescent="0.3">
      <c r="A6390" s="281">
        <v>200844</v>
      </c>
      <c r="B6390" s="281" t="s">
        <v>14189</v>
      </c>
      <c r="C6390" s="281" t="s">
        <v>14190</v>
      </c>
      <c r="D6390" s="166">
        <v>1</v>
      </c>
      <c r="E6390" s="166">
        <v>2</v>
      </c>
      <c r="F6390" s="281" t="s">
        <v>10050</v>
      </c>
      <c r="G6390">
        <v>1</v>
      </c>
      <c r="H6390">
        <v>1</v>
      </c>
    </row>
    <row r="6391" spans="1:8" x14ac:dyDescent="0.3">
      <c r="A6391" s="281">
        <v>200947</v>
      </c>
      <c r="B6391" s="281" t="s">
        <v>14191</v>
      </c>
      <c r="C6391" s="281" t="s">
        <v>14192</v>
      </c>
      <c r="D6391" s="166">
        <v>1</v>
      </c>
      <c r="E6391" s="166">
        <v>2</v>
      </c>
      <c r="F6391" s="281" t="s">
        <v>10050</v>
      </c>
      <c r="G6391">
        <v>1</v>
      </c>
      <c r="H6391">
        <v>1</v>
      </c>
    </row>
    <row r="6392" spans="1:8" x14ac:dyDescent="0.3">
      <c r="A6392" s="281">
        <v>200977</v>
      </c>
      <c r="B6392" s="281" t="s">
        <v>14193</v>
      </c>
      <c r="C6392" s="281" t="s">
        <v>14194</v>
      </c>
      <c r="D6392" s="166">
        <v>1</v>
      </c>
      <c r="E6392" s="166">
        <v>2</v>
      </c>
      <c r="F6392" s="281" t="s">
        <v>10050</v>
      </c>
      <c r="G6392">
        <v>1</v>
      </c>
      <c r="H6392">
        <v>1</v>
      </c>
    </row>
    <row r="6393" spans="1:8" x14ac:dyDescent="0.3">
      <c r="A6393" s="281">
        <v>201054</v>
      </c>
      <c r="B6393" s="281" t="s">
        <v>14195</v>
      </c>
      <c r="C6393" s="281" t="s">
        <v>14196</v>
      </c>
      <c r="D6393" s="166">
        <v>1</v>
      </c>
      <c r="E6393" s="166">
        <v>2</v>
      </c>
      <c r="F6393" s="281" t="s">
        <v>10050</v>
      </c>
      <c r="G6393">
        <v>1</v>
      </c>
      <c r="H6393">
        <v>1</v>
      </c>
    </row>
    <row r="6394" spans="1:8" x14ac:dyDescent="0.3">
      <c r="A6394" s="281">
        <v>201082</v>
      </c>
      <c r="B6394" s="281" t="s">
        <v>14197</v>
      </c>
      <c r="C6394" s="281" t="s">
        <v>14198</v>
      </c>
      <c r="D6394" s="166">
        <v>1</v>
      </c>
      <c r="E6394" s="166">
        <v>2</v>
      </c>
      <c r="F6394" s="281" t="s">
        <v>10050</v>
      </c>
      <c r="G6394">
        <v>1</v>
      </c>
      <c r="H6394">
        <v>1</v>
      </c>
    </row>
    <row r="6395" spans="1:8" x14ac:dyDescent="0.3">
      <c r="A6395" s="281">
        <v>201142</v>
      </c>
      <c r="B6395" s="281" t="s">
        <v>14199</v>
      </c>
      <c r="C6395" s="281" t="s">
        <v>14200</v>
      </c>
      <c r="D6395" s="166">
        <v>1</v>
      </c>
      <c r="E6395" s="166">
        <v>2</v>
      </c>
      <c r="F6395" s="281" t="s">
        <v>10050</v>
      </c>
      <c r="G6395">
        <v>1</v>
      </c>
      <c r="H6395">
        <v>1</v>
      </c>
    </row>
    <row r="6396" spans="1:8" x14ac:dyDescent="0.3">
      <c r="A6396" s="281">
        <v>201150</v>
      </c>
      <c r="B6396" s="281" t="s">
        <v>14201</v>
      </c>
      <c r="C6396" s="281" t="s">
        <v>14202</v>
      </c>
      <c r="D6396" s="166">
        <v>1</v>
      </c>
      <c r="E6396" s="166">
        <v>2</v>
      </c>
      <c r="F6396" s="281" t="s">
        <v>10050</v>
      </c>
      <c r="G6396">
        <v>1</v>
      </c>
      <c r="H6396">
        <v>1</v>
      </c>
    </row>
    <row r="6397" spans="1:8" x14ac:dyDescent="0.3">
      <c r="A6397" s="281">
        <v>201206</v>
      </c>
      <c r="B6397" s="281" t="s">
        <v>14203</v>
      </c>
      <c r="C6397" s="281" t="s">
        <v>14204</v>
      </c>
      <c r="D6397" s="166">
        <v>1</v>
      </c>
      <c r="E6397" s="166">
        <v>2</v>
      </c>
      <c r="F6397" s="281" t="s">
        <v>10050</v>
      </c>
      <c r="G6397">
        <v>1</v>
      </c>
      <c r="H6397">
        <v>0</v>
      </c>
    </row>
    <row r="6398" spans="1:8" x14ac:dyDescent="0.3">
      <c r="A6398" s="281">
        <v>201211</v>
      </c>
      <c r="B6398" s="281" t="s">
        <v>14205</v>
      </c>
      <c r="C6398" s="281" t="s">
        <v>14206</v>
      </c>
      <c r="D6398" s="166">
        <v>1</v>
      </c>
      <c r="E6398" s="166">
        <v>2</v>
      </c>
      <c r="F6398" s="281" t="s">
        <v>10050</v>
      </c>
      <c r="G6398">
        <v>1</v>
      </c>
      <c r="H6398">
        <v>1</v>
      </c>
    </row>
    <row r="6399" spans="1:8" x14ac:dyDescent="0.3">
      <c r="A6399" s="281">
        <v>201243</v>
      </c>
      <c r="B6399" s="281" t="s">
        <v>14207</v>
      </c>
      <c r="C6399" s="281" t="s">
        <v>14208</v>
      </c>
      <c r="D6399" s="166">
        <v>1</v>
      </c>
      <c r="E6399" s="166">
        <v>2</v>
      </c>
      <c r="F6399" s="281" t="s">
        <v>10050</v>
      </c>
      <c r="G6399">
        <v>1</v>
      </c>
      <c r="H6399">
        <v>1</v>
      </c>
    </row>
    <row r="6400" spans="1:8" x14ac:dyDescent="0.3">
      <c r="A6400" s="281">
        <v>201303</v>
      </c>
      <c r="B6400" s="281" t="s">
        <v>14209</v>
      </c>
      <c r="C6400" s="281" t="s">
        <v>14210</v>
      </c>
      <c r="D6400" s="166">
        <v>1</v>
      </c>
      <c r="E6400" s="166">
        <v>2</v>
      </c>
      <c r="F6400" s="281" t="s">
        <v>10050</v>
      </c>
      <c r="G6400">
        <v>1</v>
      </c>
      <c r="H6400">
        <v>0</v>
      </c>
    </row>
    <row r="6401" spans="1:8" x14ac:dyDescent="0.3">
      <c r="A6401" s="281">
        <v>201354</v>
      </c>
      <c r="B6401" s="281" t="s">
        <v>14211</v>
      </c>
      <c r="C6401" s="281" t="s">
        <v>14212</v>
      </c>
      <c r="D6401" s="166">
        <v>1</v>
      </c>
      <c r="E6401" s="166">
        <v>2</v>
      </c>
      <c r="F6401" s="281" t="s">
        <v>10050</v>
      </c>
      <c r="G6401">
        <v>1</v>
      </c>
      <c r="H6401">
        <v>1</v>
      </c>
    </row>
    <row r="6402" spans="1:8" x14ac:dyDescent="0.3">
      <c r="A6402" s="281">
        <v>201374</v>
      </c>
      <c r="B6402" s="281" t="s">
        <v>14213</v>
      </c>
      <c r="C6402" s="281" t="s">
        <v>14214</v>
      </c>
      <c r="D6402" s="166">
        <v>1</v>
      </c>
      <c r="E6402" s="166">
        <v>2</v>
      </c>
      <c r="F6402" s="281" t="s">
        <v>10050</v>
      </c>
      <c r="G6402">
        <v>1</v>
      </c>
      <c r="H6402">
        <v>1</v>
      </c>
    </row>
    <row r="6403" spans="1:8" x14ac:dyDescent="0.3">
      <c r="A6403" s="281">
        <v>201378</v>
      </c>
      <c r="B6403" s="281" t="s">
        <v>14215</v>
      </c>
      <c r="C6403" s="281" t="s">
        <v>14216</v>
      </c>
      <c r="D6403" s="166">
        <v>1</v>
      </c>
      <c r="E6403" s="166">
        <v>2</v>
      </c>
      <c r="F6403" s="281" t="s">
        <v>10050</v>
      </c>
      <c r="G6403">
        <v>1</v>
      </c>
      <c r="H6403">
        <v>1</v>
      </c>
    </row>
    <row r="6404" spans="1:8" x14ac:dyDescent="0.3">
      <c r="A6404" s="281">
        <v>201399</v>
      </c>
      <c r="B6404" s="281" t="s">
        <v>14217</v>
      </c>
      <c r="C6404" s="281" t="s">
        <v>14218</v>
      </c>
      <c r="D6404" s="166">
        <v>2</v>
      </c>
      <c r="E6404" s="166">
        <v>2</v>
      </c>
      <c r="F6404" s="281" t="s">
        <v>10050</v>
      </c>
      <c r="G6404">
        <v>1</v>
      </c>
      <c r="H6404">
        <v>1</v>
      </c>
    </row>
    <row r="6405" spans="1:8" x14ac:dyDescent="0.3">
      <c r="A6405" s="281">
        <v>201441</v>
      </c>
      <c r="B6405" s="281" t="s">
        <v>14219</v>
      </c>
      <c r="C6405" s="281" t="s">
        <v>14220</v>
      </c>
      <c r="D6405" s="166">
        <v>1</v>
      </c>
      <c r="E6405" s="166">
        <v>2</v>
      </c>
      <c r="F6405" s="281" t="s">
        <v>10050</v>
      </c>
      <c r="G6405">
        <v>1</v>
      </c>
      <c r="H6405">
        <v>1</v>
      </c>
    </row>
    <row r="6406" spans="1:8" x14ac:dyDescent="0.3">
      <c r="A6406" s="281">
        <v>201450</v>
      </c>
      <c r="B6406" s="281" t="s">
        <v>14221</v>
      </c>
      <c r="C6406" s="281" t="s">
        <v>14222</v>
      </c>
      <c r="D6406" s="166">
        <v>1</v>
      </c>
      <c r="E6406" s="166">
        <v>2</v>
      </c>
      <c r="F6406" s="281" t="s">
        <v>10050</v>
      </c>
      <c r="G6406">
        <v>1</v>
      </c>
      <c r="H6406">
        <v>1</v>
      </c>
    </row>
    <row r="6407" spans="1:8" x14ac:dyDescent="0.3">
      <c r="A6407" s="281">
        <v>201490</v>
      </c>
      <c r="B6407" s="281" t="s">
        <v>14223</v>
      </c>
      <c r="C6407" s="281" t="s">
        <v>14224</v>
      </c>
      <c r="D6407" s="166">
        <v>1</v>
      </c>
      <c r="E6407" s="166">
        <v>2</v>
      </c>
      <c r="F6407" s="281" t="s">
        <v>10050</v>
      </c>
      <c r="G6407">
        <v>1</v>
      </c>
      <c r="H6407">
        <v>1</v>
      </c>
    </row>
    <row r="6408" spans="1:8" x14ac:dyDescent="0.3">
      <c r="A6408" s="281">
        <v>201728</v>
      </c>
      <c r="B6408" s="281" t="s">
        <v>14225</v>
      </c>
      <c r="C6408" s="281" t="s">
        <v>14226</v>
      </c>
      <c r="D6408" s="166">
        <v>1</v>
      </c>
      <c r="E6408" s="166">
        <v>2</v>
      </c>
      <c r="F6408" s="281" t="s">
        <v>10050</v>
      </c>
      <c r="G6408">
        <v>1</v>
      </c>
      <c r="H6408">
        <v>1</v>
      </c>
    </row>
    <row r="6409" spans="1:8" x14ac:dyDescent="0.3">
      <c r="A6409" s="281">
        <v>201774</v>
      </c>
      <c r="B6409" s="281" t="s">
        <v>14227</v>
      </c>
      <c r="C6409" s="281" t="s">
        <v>14228</v>
      </c>
      <c r="D6409" s="166">
        <v>1</v>
      </c>
      <c r="E6409" s="166">
        <v>2</v>
      </c>
      <c r="F6409" s="281" t="s">
        <v>10050</v>
      </c>
      <c r="G6409">
        <v>1</v>
      </c>
      <c r="H6409">
        <v>1</v>
      </c>
    </row>
    <row r="6410" spans="1:8" x14ac:dyDescent="0.3">
      <c r="A6410" s="281">
        <v>201782</v>
      </c>
      <c r="B6410" s="281" t="s">
        <v>14229</v>
      </c>
      <c r="C6410" s="281" t="s">
        <v>14230</v>
      </c>
      <c r="D6410" s="166">
        <v>1</v>
      </c>
      <c r="E6410" s="166">
        <v>2</v>
      </c>
      <c r="F6410" s="281" t="s">
        <v>10050</v>
      </c>
      <c r="G6410">
        <v>1</v>
      </c>
      <c r="H6410">
        <v>1</v>
      </c>
    </row>
    <row r="6411" spans="1:8" x14ac:dyDescent="0.3">
      <c r="A6411" s="281">
        <v>201868</v>
      </c>
      <c r="B6411" s="281" t="s">
        <v>14231</v>
      </c>
      <c r="C6411" s="281" t="s">
        <v>14232</v>
      </c>
      <c r="D6411" s="166">
        <v>1</v>
      </c>
      <c r="E6411" s="166">
        <v>2</v>
      </c>
      <c r="F6411" s="281" t="s">
        <v>10050</v>
      </c>
      <c r="G6411">
        <v>1</v>
      </c>
      <c r="H6411">
        <v>1</v>
      </c>
    </row>
    <row r="6412" spans="1:8" x14ac:dyDescent="0.3">
      <c r="A6412" s="281">
        <v>201914</v>
      </c>
      <c r="B6412" s="281" t="s">
        <v>14233</v>
      </c>
      <c r="C6412" s="281" t="s">
        <v>14234</v>
      </c>
      <c r="D6412" s="166">
        <v>1</v>
      </c>
      <c r="E6412" s="166">
        <v>2</v>
      </c>
      <c r="F6412" s="281" t="s">
        <v>10050</v>
      </c>
      <c r="G6412">
        <v>1</v>
      </c>
      <c r="H6412">
        <v>0</v>
      </c>
    </row>
    <row r="6413" spans="1:8" x14ac:dyDescent="0.3">
      <c r="A6413" s="281">
        <v>202054</v>
      </c>
      <c r="B6413" s="281" t="s">
        <v>14235</v>
      </c>
      <c r="C6413" s="281" t="s">
        <v>14236</v>
      </c>
      <c r="D6413" s="166">
        <v>1</v>
      </c>
      <c r="E6413" s="166">
        <v>2</v>
      </c>
      <c r="F6413" s="281" t="s">
        <v>10050</v>
      </c>
      <c r="G6413">
        <v>1</v>
      </c>
      <c r="H6413">
        <v>1</v>
      </c>
    </row>
    <row r="6414" spans="1:8" x14ac:dyDescent="0.3">
      <c r="A6414" s="281">
        <v>202062</v>
      </c>
      <c r="B6414" s="281" t="s">
        <v>14237</v>
      </c>
      <c r="C6414" s="281" t="s">
        <v>14238</v>
      </c>
      <c r="D6414" s="166">
        <v>1</v>
      </c>
      <c r="E6414" s="166">
        <v>2</v>
      </c>
      <c r="F6414" s="281" t="s">
        <v>10050</v>
      </c>
      <c r="G6414">
        <v>1</v>
      </c>
      <c r="H6414">
        <v>1</v>
      </c>
    </row>
    <row r="6415" spans="1:8" x14ac:dyDescent="0.3">
      <c r="A6415" s="281">
        <v>202082</v>
      </c>
      <c r="B6415" s="281" t="s">
        <v>14239</v>
      </c>
      <c r="C6415" s="281" t="s">
        <v>14240</v>
      </c>
      <c r="D6415" s="166">
        <v>1</v>
      </c>
      <c r="E6415" s="166">
        <v>2</v>
      </c>
      <c r="F6415" s="281" t="s">
        <v>10050</v>
      </c>
      <c r="G6415">
        <v>1</v>
      </c>
      <c r="H6415">
        <v>1</v>
      </c>
    </row>
    <row r="6416" spans="1:8" x14ac:dyDescent="0.3">
      <c r="A6416" s="281">
        <v>202300</v>
      </c>
      <c r="B6416" s="281" t="s">
        <v>14241</v>
      </c>
      <c r="C6416" s="281" t="s">
        <v>14242</v>
      </c>
      <c r="D6416" s="166">
        <v>1</v>
      </c>
      <c r="E6416" s="166">
        <v>2</v>
      </c>
      <c r="F6416" s="281" t="s">
        <v>10050</v>
      </c>
      <c r="G6416">
        <v>1</v>
      </c>
      <c r="H6416">
        <v>1</v>
      </c>
    </row>
    <row r="6417" spans="1:8" x14ac:dyDescent="0.3">
      <c r="A6417" s="281">
        <v>202301</v>
      </c>
      <c r="B6417" s="281" t="s">
        <v>14243</v>
      </c>
      <c r="C6417" s="281" t="s">
        <v>14244</v>
      </c>
      <c r="D6417" s="166">
        <v>1</v>
      </c>
      <c r="E6417" s="166">
        <v>2</v>
      </c>
      <c r="F6417" s="281" t="s">
        <v>10050</v>
      </c>
      <c r="G6417">
        <v>1</v>
      </c>
      <c r="H6417">
        <v>1</v>
      </c>
    </row>
    <row r="6418" spans="1:8" x14ac:dyDescent="0.3">
      <c r="A6418" s="281">
        <v>202376</v>
      </c>
      <c r="B6418" s="281" t="s">
        <v>14245</v>
      </c>
      <c r="C6418" s="281" t="s">
        <v>14246</v>
      </c>
      <c r="D6418" s="166">
        <v>1</v>
      </c>
      <c r="E6418" s="166">
        <v>2</v>
      </c>
      <c r="F6418" s="281" t="s">
        <v>10050</v>
      </c>
      <c r="G6418">
        <v>1</v>
      </c>
      <c r="H6418">
        <v>1</v>
      </c>
    </row>
    <row r="6419" spans="1:8" x14ac:dyDescent="0.3">
      <c r="A6419" s="281">
        <v>202443</v>
      </c>
      <c r="B6419" s="281" t="s">
        <v>14247</v>
      </c>
      <c r="C6419" s="281" t="s">
        <v>14248</v>
      </c>
      <c r="D6419" s="166">
        <v>1</v>
      </c>
      <c r="E6419" s="166">
        <v>2</v>
      </c>
      <c r="F6419" s="281" t="s">
        <v>10050</v>
      </c>
      <c r="G6419">
        <v>1</v>
      </c>
      <c r="H6419">
        <v>1</v>
      </c>
    </row>
    <row r="6420" spans="1:8" x14ac:dyDescent="0.3">
      <c r="A6420" s="281">
        <v>202481</v>
      </c>
      <c r="B6420" s="281" t="s">
        <v>14249</v>
      </c>
      <c r="C6420" s="281" t="s">
        <v>14250</v>
      </c>
      <c r="D6420" s="166">
        <v>1</v>
      </c>
      <c r="E6420" s="166">
        <v>2</v>
      </c>
      <c r="F6420" s="281" t="s">
        <v>10050</v>
      </c>
      <c r="G6420">
        <v>1</v>
      </c>
      <c r="H6420">
        <v>1</v>
      </c>
    </row>
    <row r="6421" spans="1:8" x14ac:dyDescent="0.3">
      <c r="A6421" s="281">
        <v>202506</v>
      </c>
      <c r="B6421" s="281" t="s">
        <v>14251</v>
      </c>
      <c r="C6421" s="281" t="s">
        <v>14252</v>
      </c>
      <c r="D6421" s="166">
        <v>1</v>
      </c>
      <c r="E6421" s="166">
        <v>2</v>
      </c>
      <c r="F6421" s="281" t="s">
        <v>10050</v>
      </c>
      <c r="G6421">
        <v>1</v>
      </c>
      <c r="H6421">
        <v>1</v>
      </c>
    </row>
    <row r="6422" spans="1:8" x14ac:dyDescent="0.3">
      <c r="A6422" s="281">
        <v>202598</v>
      </c>
      <c r="B6422" s="281" t="s">
        <v>14253</v>
      </c>
      <c r="C6422" s="281" t="s">
        <v>14254</v>
      </c>
      <c r="D6422" s="166">
        <v>1</v>
      </c>
      <c r="E6422" s="166">
        <v>2</v>
      </c>
      <c r="F6422" s="281" t="s">
        <v>10050</v>
      </c>
      <c r="G6422">
        <v>1</v>
      </c>
      <c r="H6422">
        <v>0</v>
      </c>
    </row>
    <row r="6423" spans="1:8" x14ac:dyDescent="0.3">
      <c r="A6423" s="281">
        <v>202804</v>
      </c>
      <c r="B6423" s="281" t="s">
        <v>14255</v>
      </c>
      <c r="C6423" s="281" t="s">
        <v>14256</v>
      </c>
      <c r="D6423" s="166">
        <v>1</v>
      </c>
      <c r="E6423" s="166">
        <v>2</v>
      </c>
      <c r="F6423" s="281" t="s">
        <v>10050</v>
      </c>
      <c r="G6423">
        <v>1</v>
      </c>
      <c r="H6423">
        <v>1</v>
      </c>
    </row>
    <row r="6424" spans="1:8" x14ac:dyDescent="0.3">
      <c r="A6424" s="281">
        <v>202829</v>
      </c>
      <c r="B6424" s="281" t="s">
        <v>14257</v>
      </c>
      <c r="C6424" s="281" t="s">
        <v>14258</v>
      </c>
      <c r="D6424" s="166">
        <v>1</v>
      </c>
      <c r="E6424" s="166">
        <v>2</v>
      </c>
      <c r="F6424" s="281" t="s">
        <v>10050</v>
      </c>
      <c r="G6424">
        <v>1</v>
      </c>
      <c r="H6424">
        <v>1</v>
      </c>
    </row>
    <row r="6425" spans="1:8" x14ac:dyDescent="0.3">
      <c r="A6425" s="281">
        <v>202860</v>
      </c>
      <c r="B6425" s="281" t="s">
        <v>14259</v>
      </c>
      <c r="C6425" s="281" t="s">
        <v>14260</v>
      </c>
      <c r="D6425" s="166">
        <v>1</v>
      </c>
      <c r="E6425" s="166">
        <v>2</v>
      </c>
      <c r="F6425" s="281" t="s">
        <v>10050</v>
      </c>
      <c r="G6425">
        <v>1</v>
      </c>
      <c r="H6425">
        <v>1</v>
      </c>
    </row>
    <row r="6426" spans="1:8" x14ac:dyDescent="0.3">
      <c r="A6426" s="281">
        <v>202865</v>
      </c>
      <c r="B6426" s="281" t="s">
        <v>14261</v>
      </c>
      <c r="C6426" s="281" t="s">
        <v>14262</v>
      </c>
      <c r="D6426" s="166">
        <v>1</v>
      </c>
      <c r="E6426" s="166">
        <v>2</v>
      </c>
      <c r="F6426" s="281" t="s">
        <v>10050</v>
      </c>
      <c r="G6426">
        <v>1</v>
      </c>
      <c r="H6426">
        <v>1</v>
      </c>
    </row>
    <row r="6427" spans="1:8" x14ac:dyDescent="0.3">
      <c r="A6427" s="281">
        <v>204188</v>
      </c>
      <c r="B6427" s="281" t="s">
        <v>14263</v>
      </c>
      <c r="C6427" s="281" t="s">
        <v>14264</v>
      </c>
      <c r="D6427" s="166">
        <v>2</v>
      </c>
      <c r="E6427" s="166">
        <v>2</v>
      </c>
      <c r="F6427" s="281" t="s">
        <v>10050</v>
      </c>
      <c r="G6427">
        <v>1</v>
      </c>
      <c r="H6427">
        <v>1</v>
      </c>
    </row>
    <row r="6428" spans="1:8" x14ac:dyDescent="0.3">
      <c r="A6428" s="281">
        <v>208814</v>
      </c>
      <c r="B6428" s="281" t="s">
        <v>14265</v>
      </c>
      <c r="C6428" s="281" t="s">
        <v>14266</v>
      </c>
      <c r="D6428" s="166">
        <v>1</v>
      </c>
      <c r="E6428" s="166">
        <v>2</v>
      </c>
      <c r="F6428" s="281" t="s">
        <v>10050</v>
      </c>
      <c r="G6428">
        <v>1</v>
      </c>
      <c r="H6428">
        <v>1</v>
      </c>
    </row>
    <row r="6429" spans="1:8" x14ac:dyDescent="0.3">
      <c r="A6429" s="281">
        <v>210170</v>
      </c>
      <c r="B6429" s="281" t="s">
        <v>14267</v>
      </c>
      <c r="C6429" s="281" t="s">
        <v>14268</v>
      </c>
      <c r="D6429" s="166">
        <v>1</v>
      </c>
      <c r="E6429" s="166">
        <v>2</v>
      </c>
      <c r="F6429" s="281" t="s">
        <v>10050</v>
      </c>
      <c r="G6429">
        <v>1</v>
      </c>
      <c r="H6429">
        <v>1</v>
      </c>
    </row>
    <row r="6430" spans="1:8" x14ac:dyDescent="0.3">
      <c r="A6430" s="281">
        <v>210325</v>
      </c>
      <c r="B6430" s="281" t="s">
        <v>14269</v>
      </c>
      <c r="C6430" s="281" t="s">
        <v>14270</v>
      </c>
      <c r="D6430" s="166">
        <v>1</v>
      </c>
      <c r="E6430" s="166">
        <v>2</v>
      </c>
      <c r="F6430" s="281" t="s">
        <v>10050</v>
      </c>
      <c r="G6430">
        <v>1</v>
      </c>
      <c r="H6430">
        <v>0</v>
      </c>
    </row>
    <row r="6431" spans="1:8" x14ac:dyDescent="0.3">
      <c r="A6431" s="281">
        <v>211234</v>
      </c>
      <c r="B6431" s="281" t="s">
        <v>14271</v>
      </c>
      <c r="C6431" s="281" t="s">
        <v>14272</v>
      </c>
      <c r="D6431" s="166">
        <v>1</v>
      </c>
      <c r="E6431" s="166">
        <v>2</v>
      </c>
      <c r="F6431" s="281" t="s">
        <v>10050</v>
      </c>
      <c r="G6431">
        <v>1</v>
      </c>
      <c r="H6431">
        <v>0</v>
      </c>
    </row>
    <row r="6432" spans="1:8" x14ac:dyDescent="0.3">
      <c r="A6432" s="281">
        <v>212069</v>
      </c>
      <c r="B6432" s="281" t="s">
        <v>14273</v>
      </c>
      <c r="C6432" s="281" t="s">
        <v>14274</v>
      </c>
      <c r="D6432" s="166">
        <v>1</v>
      </c>
      <c r="E6432" s="166">
        <v>2</v>
      </c>
      <c r="F6432" s="281" t="s">
        <v>10050</v>
      </c>
      <c r="G6432">
        <v>1</v>
      </c>
      <c r="H6432">
        <v>1</v>
      </c>
    </row>
    <row r="6433" spans="1:8" x14ac:dyDescent="0.3">
      <c r="A6433" s="281">
        <v>212273</v>
      </c>
      <c r="B6433" s="281" t="s">
        <v>14275</v>
      </c>
      <c r="C6433" s="281" t="s">
        <v>14276</v>
      </c>
      <c r="D6433" s="166">
        <v>1</v>
      </c>
      <c r="E6433" s="166">
        <v>2</v>
      </c>
      <c r="F6433" s="281" t="s">
        <v>10050</v>
      </c>
      <c r="G6433">
        <v>1</v>
      </c>
      <c r="H6433">
        <v>1</v>
      </c>
    </row>
    <row r="6434" spans="1:8" x14ac:dyDescent="0.3">
      <c r="A6434" s="6">
        <v>213507</v>
      </c>
      <c r="B6434" s="6" t="s">
        <v>14277</v>
      </c>
      <c r="C6434" s="6" t="s">
        <v>14278</v>
      </c>
      <c r="D6434" s="55">
        <v>1</v>
      </c>
      <c r="E6434" s="55">
        <v>2</v>
      </c>
      <c r="F6434" s="6" t="s">
        <v>10050</v>
      </c>
      <c r="G6434">
        <v>0</v>
      </c>
      <c r="H6434">
        <v>1</v>
      </c>
    </row>
    <row r="6435" spans="1:8" x14ac:dyDescent="0.3">
      <c r="A6435" s="6">
        <v>216209</v>
      </c>
      <c r="B6435" s="6" t="s">
        <v>14279</v>
      </c>
      <c r="C6435" s="6" t="s">
        <v>14280</v>
      </c>
      <c r="D6435" s="55">
        <v>1</v>
      </c>
      <c r="E6435" s="55">
        <v>2</v>
      </c>
      <c r="F6435" s="6" t="s">
        <v>10050</v>
      </c>
      <c r="G6435">
        <v>0</v>
      </c>
      <c r="H6435">
        <v>1</v>
      </c>
    </row>
    <row r="6436" spans="1:8" x14ac:dyDescent="0.3">
      <c r="A6436" s="281">
        <v>216901</v>
      </c>
      <c r="B6436" s="281" t="s">
        <v>14281</v>
      </c>
      <c r="C6436" s="281" t="s">
        <v>14282</v>
      </c>
      <c r="D6436" s="166">
        <v>1</v>
      </c>
      <c r="E6436" s="166">
        <v>2</v>
      </c>
      <c r="F6436" s="281" t="s">
        <v>10050</v>
      </c>
      <c r="G6436">
        <v>1</v>
      </c>
      <c r="H6436">
        <v>1</v>
      </c>
    </row>
    <row r="6437" spans="1:8" x14ac:dyDescent="0.3">
      <c r="A6437" s="281">
        <v>216958</v>
      </c>
      <c r="B6437" s="281" t="s">
        <v>14283</v>
      </c>
      <c r="C6437" s="281" t="s">
        <v>14284</v>
      </c>
      <c r="D6437" s="166">
        <v>1</v>
      </c>
      <c r="E6437" s="166">
        <v>2</v>
      </c>
      <c r="F6437" s="281" t="s">
        <v>10050</v>
      </c>
      <c r="G6437">
        <v>1</v>
      </c>
      <c r="H6437">
        <v>1</v>
      </c>
    </row>
    <row r="6438" spans="1:8" x14ac:dyDescent="0.3">
      <c r="A6438" s="281">
        <v>217022</v>
      </c>
      <c r="B6438" s="281" t="s">
        <v>14285</v>
      </c>
      <c r="C6438" s="281" t="s">
        <v>14286</v>
      </c>
      <c r="D6438" s="166">
        <v>1</v>
      </c>
      <c r="E6438" s="166">
        <v>2</v>
      </c>
      <c r="F6438" s="281" t="s">
        <v>10050</v>
      </c>
      <c r="G6438">
        <v>1</v>
      </c>
      <c r="H6438">
        <v>1</v>
      </c>
    </row>
    <row r="6439" spans="1:8" x14ac:dyDescent="0.3">
      <c r="A6439" s="281">
        <v>217137</v>
      </c>
      <c r="B6439" s="281" t="s">
        <v>14287</v>
      </c>
      <c r="C6439" s="281" t="s">
        <v>14288</v>
      </c>
      <c r="D6439" s="166">
        <v>1</v>
      </c>
      <c r="E6439" s="166">
        <v>2</v>
      </c>
      <c r="F6439" s="281" t="s">
        <v>10050</v>
      </c>
      <c r="G6439">
        <v>1</v>
      </c>
      <c r="H6439">
        <v>1</v>
      </c>
    </row>
    <row r="6440" spans="1:8" x14ac:dyDescent="0.3">
      <c r="A6440" s="281">
        <v>217184</v>
      </c>
      <c r="B6440" s="281" t="s">
        <v>14289</v>
      </c>
      <c r="C6440" s="281" t="s">
        <v>14290</v>
      </c>
      <c r="D6440" s="166">
        <v>1</v>
      </c>
      <c r="E6440" s="166">
        <v>2</v>
      </c>
      <c r="F6440" s="281" t="s">
        <v>10050</v>
      </c>
      <c r="G6440">
        <v>1</v>
      </c>
      <c r="H6440">
        <v>0</v>
      </c>
    </row>
    <row r="6441" spans="1:8" x14ac:dyDescent="0.3">
      <c r="A6441" s="281">
        <v>217265</v>
      </c>
      <c r="B6441" s="281" t="s">
        <v>14291</v>
      </c>
      <c r="C6441" s="281" t="s">
        <v>14292</v>
      </c>
      <c r="D6441" s="166">
        <v>1</v>
      </c>
      <c r="E6441" s="166">
        <v>2</v>
      </c>
      <c r="F6441" s="281" t="s">
        <v>10050</v>
      </c>
      <c r="G6441">
        <v>1</v>
      </c>
      <c r="H6441">
        <v>1</v>
      </c>
    </row>
    <row r="6442" spans="1:8" x14ac:dyDescent="0.3">
      <c r="A6442" s="281">
        <v>217288</v>
      </c>
      <c r="B6442" s="281" t="s">
        <v>14293</v>
      </c>
      <c r="C6442" s="281" t="s">
        <v>14294</v>
      </c>
      <c r="D6442" s="166">
        <v>1</v>
      </c>
      <c r="E6442" s="166">
        <v>2</v>
      </c>
      <c r="F6442" s="281" t="s">
        <v>10050</v>
      </c>
      <c r="G6442">
        <v>1</v>
      </c>
      <c r="H6442">
        <v>1</v>
      </c>
    </row>
    <row r="6443" spans="1:8" x14ac:dyDescent="0.3">
      <c r="A6443" s="281">
        <v>217507</v>
      </c>
      <c r="B6443" s="281" t="s">
        <v>14295</v>
      </c>
      <c r="C6443" s="281" t="s">
        <v>14296</v>
      </c>
      <c r="D6443" s="166">
        <v>1</v>
      </c>
      <c r="E6443" s="166">
        <v>2</v>
      </c>
      <c r="F6443" s="281" t="s">
        <v>10050</v>
      </c>
      <c r="G6443">
        <v>1</v>
      </c>
      <c r="H6443">
        <v>1</v>
      </c>
    </row>
    <row r="6444" spans="1:8" x14ac:dyDescent="0.3">
      <c r="A6444" s="281">
        <v>217639</v>
      </c>
      <c r="B6444" s="281" t="s">
        <v>14297</v>
      </c>
      <c r="C6444" s="281" t="s">
        <v>14298</v>
      </c>
      <c r="D6444" s="166">
        <v>1</v>
      </c>
      <c r="E6444" s="166">
        <v>2</v>
      </c>
      <c r="F6444" s="281" t="s">
        <v>10050</v>
      </c>
      <c r="G6444">
        <v>1</v>
      </c>
      <c r="H6444">
        <v>1</v>
      </c>
    </row>
    <row r="6445" spans="1:8" x14ac:dyDescent="0.3">
      <c r="A6445" s="281">
        <v>217728</v>
      </c>
      <c r="B6445" s="281" t="s">
        <v>14299</v>
      </c>
      <c r="C6445" s="281" t="s">
        <v>14300</v>
      </c>
      <c r="D6445" s="166">
        <v>1</v>
      </c>
      <c r="E6445" s="166">
        <v>2</v>
      </c>
      <c r="F6445" s="281" t="s">
        <v>10050</v>
      </c>
      <c r="G6445">
        <v>1</v>
      </c>
      <c r="H6445">
        <v>1</v>
      </c>
    </row>
    <row r="6446" spans="1:8" x14ac:dyDescent="0.3">
      <c r="A6446" s="281">
        <v>217950</v>
      </c>
      <c r="B6446" s="281" t="s">
        <v>14301</v>
      </c>
      <c r="C6446" s="281" t="s">
        <v>14302</v>
      </c>
      <c r="D6446" s="166">
        <v>1</v>
      </c>
      <c r="E6446" s="166">
        <v>2</v>
      </c>
      <c r="F6446" s="281" t="s">
        <v>10050</v>
      </c>
      <c r="G6446">
        <v>1</v>
      </c>
      <c r="H6446">
        <v>1</v>
      </c>
    </row>
    <row r="6447" spans="1:8" x14ac:dyDescent="0.3">
      <c r="A6447" s="281">
        <v>218032</v>
      </c>
      <c r="B6447" s="281" t="s">
        <v>14303</v>
      </c>
      <c r="C6447" s="281" t="s">
        <v>14304</v>
      </c>
      <c r="D6447" s="166">
        <v>1</v>
      </c>
      <c r="E6447" s="166">
        <v>2</v>
      </c>
      <c r="F6447" s="281" t="s">
        <v>10050</v>
      </c>
      <c r="G6447">
        <v>1</v>
      </c>
      <c r="H6447">
        <v>1</v>
      </c>
    </row>
    <row r="6448" spans="1:8" x14ac:dyDescent="0.3">
      <c r="A6448" s="281">
        <v>218231</v>
      </c>
      <c r="B6448" s="281" t="s">
        <v>14305</v>
      </c>
      <c r="C6448" s="281" t="s">
        <v>14306</v>
      </c>
      <c r="D6448" s="166">
        <v>1</v>
      </c>
      <c r="E6448" s="166">
        <v>2</v>
      </c>
      <c r="F6448" s="281" t="s">
        <v>10050</v>
      </c>
      <c r="G6448">
        <v>1</v>
      </c>
      <c r="H6448">
        <v>1</v>
      </c>
    </row>
    <row r="6449" spans="1:8" x14ac:dyDescent="0.3">
      <c r="A6449" s="281">
        <v>218906</v>
      </c>
      <c r="B6449" s="281" t="s">
        <v>14307</v>
      </c>
      <c r="C6449" s="281" t="s">
        <v>14308</v>
      </c>
      <c r="D6449" s="166">
        <v>1</v>
      </c>
      <c r="E6449" s="166">
        <v>2</v>
      </c>
      <c r="F6449" s="281" t="s">
        <v>10050</v>
      </c>
      <c r="G6449">
        <v>1</v>
      </c>
      <c r="H6449">
        <v>1</v>
      </c>
    </row>
    <row r="6450" spans="1:8" x14ac:dyDescent="0.3">
      <c r="A6450" s="281">
        <v>218954</v>
      </c>
      <c r="B6450" s="281" t="s">
        <v>14309</v>
      </c>
      <c r="C6450" s="281" t="s">
        <v>14310</v>
      </c>
      <c r="D6450" s="166">
        <v>1</v>
      </c>
      <c r="E6450" s="166">
        <v>2</v>
      </c>
      <c r="F6450" s="281" t="s">
        <v>10050</v>
      </c>
      <c r="G6450">
        <v>1</v>
      </c>
      <c r="H6450">
        <v>1</v>
      </c>
    </row>
    <row r="6451" spans="1:8" x14ac:dyDescent="0.3">
      <c r="A6451" s="281">
        <v>219265</v>
      </c>
      <c r="B6451" s="281" t="s">
        <v>14311</v>
      </c>
      <c r="C6451" s="281" t="s">
        <v>14312</v>
      </c>
      <c r="D6451" s="166">
        <v>1</v>
      </c>
      <c r="E6451" s="166">
        <v>2</v>
      </c>
      <c r="F6451" s="281" t="s">
        <v>10050</v>
      </c>
      <c r="G6451">
        <v>1</v>
      </c>
      <c r="H6451">
        <v>1</v>
      </c>
    </row>
    <row r="6452" spans="1:8" x14ac:dyDescent="0.3">
      <c r="A6452" s="281">
        <v>236924</v>
      </c>
      <c r="B6452" s="281" t="s">
        <v>14313</v>
      </c>
      <c r="C6452" s="281" t="s">
        <v>14314</v>
      </c>
      <c r="D6452" s="166">
        <v>1</v>
      </c>
      <c r="E6452" s="166">
        <v>2</v>
      </c>
      <c r="F6452" s="281" t="s">
        <v>10050</v>
      </c>
      <c r="G6452">
        <v>1</v>
      </c>
      <c r="H6452">
        <v>1</v>
      </c>
    </row>
    <row r="6453" spans="1:8" x14ac:dyDescent="0.3">
      <c r="A6453" s="281">
        <v>238641</v>
      </c>
      <c r="B6453" s="281" t="s">
        <v>14315</v>
      </c>
      <c r="C6453" s="281" t="s">
        <v>14316</v>
      </c>
      <c r="D6453" s="166">
        <v>1</v>
      </c>
      <c r="E6453" s="166">
        <v>2</v>
      </c>
      <c r="F6453" s="281" t="s">
        <v>10050</v>
      </c>
      <c r="G6453">
        <v>1</v>
      </c>
      <c r="H6453">
        <v>1</v>
      </c>
    </row>
    <row r="6454" spans="1:8" x14ac:dyDescent="0.3">
      <c r="A6454" s="281">
        <v>245151</v>
      </c>
      <c r="B6454" s="281" t="s">
        <v>14317</v>
      </c>
      <c r="C6454" s="281" t="s">
        <v>14318</v>
      </c>
      <c r="D6454" s="166">
        <v>1</v>
      </c>
      <c r="E6454" s="166">
        <v>2</v>
      </c>
      <c r="F6454" s="281" t="s">
        <v>10050</v>
      </c>
      <c r="G6454">
        <v>1</v>
      </c>
      <c r="H6454">
        <v>1</v>
      </c>
    </row>
    <row r="6455" spans="1:8" x14ac:dyDescent="0.3">
      <c r="A6455" s="281">
        <v>252139</v>
      </c>
      <c r="B6455" s="281" t="s">
        <v>14319</v>
      </c>
      <c r="C6455" s="281" t="s">
        <v>14320</v>
      </c>
      <c r="D6455" s="166">
        <v>1</v>
      </c>
      <c r="E6455" s="166">
        <v>2</v>
      </c>
      <c r="F6455" s="281" t="s">
        <v>10050</v>
      </c>
      <c r="G6455">
        <v>1</v>
      </c>
      <c r="H6455">
        <v>1</v>
      </c>
    </row>
    <row r="6456" spans="1:8" x14ac:dyDescent="0.3">
      <c r="A6456" s="281">
        <v>252581</v>
      </c>
      <c r="B6456" s="281" t="s">
        <v>14321</v>
      </c>
      <c r="C6456" s="281" t="s">
        <v>14322</v>
      </c>
      <c r="D6456" s="166">
        <v>1</v>
      </c>
      <c r="E6456" s="166">
        <v>2</v>
      </c>
      <c r="F6456" s="281" t="s">
        <v>10050</v>
      </c>
      <c r="G6456">
        <v>1</v>
      </c>
      <c r="H6456">
        <v>1</v>
      </c>
    </row>
    <row r="6457" spans="1:8" x14ac:dyDescent="0.3">
      <c r="A6457" s="6">
        <v>252582</v>
      </c>
      <c r="B6457" s="6" t="s">
        <v>14323</v>
      </c>
      <c r="C6457" s="6" t="s">
        <v>14324</v>
      </c>
      <c r="D6457" s="55">
        <v>1</v>
      </c>
      <c r="E6457" s="55">
        <v>2</v>
      </c>
      <c r="F6457" s="6" t="s">
        <v>10050</v>
      </c>
      <c r="G6457">
        <v>0</v>
      </c>
      <c r="H6457">
        <v>1</v>
      </c>
    </row>
    <row r="6458" spans="1:8" x14ac:dyDescent="0.3">
      <c r="A6458" s="281">
        <v>253319</v>
      </c>
      <c r="B6458" s="281" t="s">
        <v>14325</v>
      </c>
      <c r="C6458" s="281" t="s">
        <v>14326</v>
      </c>
      <c r="D6458" s="166">
        <v>1</v>
      </c>
      <c r="E6458" s="166">
        <v>2</v>
      </c>
      <c r="F6458" s="281" t="s">
        <v>10050</v>
      </c>
      <c r="G6458">
        <v>1</v>
      </c>
      <c r="H6458">
        <v>0</v>
      </c>
    </row>
    <row r="6459" spans="1:8" x14ac:dyDescent="0.3">
      <c r="A6459" s="281">
        <v>253426</v>
      </c>
      <c r="B6459" s="281" t="s">
        <v>14327</v>
      </c>
      <c r="C6459" s="281" t="s">
        <v>14328</v>
      </c>
      <c r="D6459" s="166">
        <v>1</v>
      </c>
      <c r="E6459" s="166">
        <v>2</v>
      </c>
      <c r="F6459" s="281" t="s">
        <v>10050</v>
      </c>
      <c r="G6459">
        <v>1</v>
      </c>
      <c r="H6459">
        <v>0</v>
      </c>
    </row>
    <row r="6460" spans="1:8" x14ac:dyDescent="0.3">
      <c r="A6460" s="281">
        <v>255201</v>
      </c>
      <c r="B6460" s="281" t="s">
        <v>14329</v>
      </c>
      <c r="C6460" s="281" t="s">
        <v>14330</v>
      </c>
      <c r="D6460" s="166">
        <v>1</v>
      </c>
      <c r="E6460" s="166">
        <v>2</v>
      </c>
      <c r="F6460" s="281" t="s">
        <v>10050</v>
      </c>
      <c r="G6460">
        <v>1</v>
      </c>
      <c r="H6460">
        <v>1</v>
      </c>
    </row>
    <row r="6461" spans="1:8" x14ac:dyDescent="0.3">
      <c r="A6461" s="281">
        <v>38901</v>
      </c>
      <c r="B6461" s="281" t="s">
        <v>14331</v>
      </c>
      <c r="C6461" s="281" t="s">
        <v>5725</v>
      </c>
      <c r="D6461" s="166">
        <v>1</v>
      </c>
      <c r="E6461" s="166">
        <v>2</v>
      </c>
      <c r="F6461" s="281" t="s">
        <v>10050</v>
      </c>
      <c r="G6461">
        <v>1</v>
      </c>
      <c r="H6461">
        <v>0</v>
      </c>
    </row>
    <row r="6462" spans="1:8" x14ac:dyDescent="0.3">
      <c r="A6462" s="281">
        <v>202918</v>
      </c>
      <c r="B6462" s="281" t="s">
        <v>14332</v>
      </c>
      <c r="C6462" s="281" t="s">
        <v>5871</v>
      </c>
      <c r="D6462" s="166">
        <v>1</v>
      </c>
      <c r="E6462" s="166">
        <v>2</v>
      </c>
      <c r="F6462" s="281" t="s">
        <v>10050</v>
      </c>
      <c r="G6462">
        <v>1</v>
      </c>
      <c r="H6462">
        <v>0</v>
      </c>
    </row>
    <row r="6463" spans="1:8" x14ac:dyDescent="0.3">
      <c r="A6463" s="281">
        <v>21614</v>
      </c>
      <c r="B6463" s="281" t="s">
        <v>14333</v>
      </c>
      <c r="C6463" s="281" t="s">
        <v>14334</v>
      </c>
      <c r="D6463" s="166">
        <v>1</v>
      </c>
      <c r="E6463" s="166">
        <v>2</v>
      </c>
      <c r="F6463" s="281" t="s">
        <v>10050</v>
      </c>
      <c r="G6463">
        <v>1</v>
      </c>
      <c r="H6463">
        <v>1</v>
      </c>
    </row>
    <row r="6464" spans="1:8" x14ac:dyDescent="0.3">
      <c r="A6464" s="281">
        <v>21831</v>
      </c>
      <c r="B6464" s="281" t="s">
        <v>14335</v>
      </c>
      <c r="C6464" s="281" t="s">
        <v>14336</v>
      </c>
      <c r="D6464" s="166">
        <v>1</v>
      </c>
      <c r="E6464" s="166">
        <v>2</v>
      </c>
      <c r="F6464" s="281" t="s">
        <v>10050</v>
      </c>
      <c r="G6464">
        <v>1</v>
      </c>
      <c r="H6464">
        <v>1</v>
      </c>
    </row>
    <row r="6465" spans="1:8" x14ac:dyDescent="0.3">
      <c r="A6465" s="281">
        <v>22042</v>
      </c>
      <c r="B6465" s="281" t="s">
        <v>14337</v>
      </c>
      <c r="C6465" s="281" t="s">
        <v>14338</v>
      </c>
      <c r="D6465" s="166">
        <v>1</v>
      </c>
      <c r="E6465" s="166">
        <v>2</v>
      </c>
      <c r="F6465" s="281" t="s">
        <v>10050</v>
      </c>
      <c r="G6465">
        <v>1</v>
      </c>
      <c r="H6465">
        <v>1</v>
      </c>
    </row>
    <row r="6466" spans="1:8" x14ac:dyDescent="0.3">
      <c r="A6466" s="281">
        <v>25392</v>
      </c>
      <c r="B6466" s="281" t="s">
        <v>14339</v>
      </c>
      <c r="C6466" s="281" t="s">
        <v>14340</v>
      </c>
      <c r="D6466" s="166">
        <v>1</v>
      </c>
      <c r="E6466" s="166">
        <v>2</v>
      </c>
      <c r="F6466" s="281" t="s">
        <v>10050</v>
      </c>
      <c r="G6466">
        <v>1</v>
      </c>
      <c r="H6466">
        <v>0</v>
      </c>
    </row>
    <row r="6467" spans="1:8" x14ac:dyDescent="0.3">
      <c r="A6467" s="281">
        <v>25529</v>
      </c>
      <c r="B6467" s="281" t="s">
        <v>14341</v>
      </c>
      <c r="C6467" s="281" t="s">
        <v>14342</v>
      </c>
      <c r="D6467" s="166">
        <v>1</v>
      </c>
      <c r="E6467" s="166">
        <v>2</v>
      </c>
      <c r="F6467" s="281" t="s">
        <v>10050</v>
      </c>
      <c r="G6467">
        <v>1</v>
      </c>
      <c r="H6467">
        <v>1</v>
      </c>
    </row>
    <row r="6468" spans="1:8" x14ac:dyDescent="0.3">
      <c r="A6468" s="281">
        <v>25618</v>
      </c>
      <c r="B6468" s="281" t="s">
        <v>14343</v>
      </c>
      <c r="C6468" s="281" t="s">
        <v>14344</v>
      </c>
      <c r="D6468" s="166">
        <v>1</v>
      </c>
      <c r="E6468" s="166">
        <v>2</v>
      </c>
      <c r="F6468" s="281" t="s">
        <v>10050</v>
      </c>
      <c r="G6468">
        <v>1</v>
      </c>
      <c r="H6468">
        <v>1</v>
      </c>
    </row>
    <row r="6469" spans="1:8" x14ac:dyDescent="0.3">
      <c r="A6469" s="281">
        <v>25699</v>
      </c>
      <c r="B6469" s="281" t="s">
        <v>14345</v>
      </c>
      <c r="C6469" s="281" t="s">
        <v>14346</v>
      </c>
      <c r="D6469" s="166">
        <v>1</v>
      </c>
      <c r="E6469" s="166">
        <v>2</v>
      </c>
      <c r="F6469" s="281" t="s">
        <v>10050</v>
      </c>
      <c r="G6469">
        <v>1</v>
      </c>
      <c r="H6469">
        <v>1</v>
      </c>
    </row>
    <row r="6470" spans="1:8" x14ac:dyDescent="0.3">
      <c r="A6470" s="281">
        <v>30980</v>
      </c>
      <c r="B6470" s="281" t="s">
        <v>14347</v>
      </c>
      <c r="C6470" s="281" t="s">
        <v>14348</v>
      </c>
      <c r="D6470" s="166">
        <v>1</v>
      </c>
      <c r="E6470" s="166">
        <v>2</v>
      </c>
      <c r="F6470" s="281" t="s">
        <v>10050</v>
      </c>
      <c r="G6470">
        <v>1</v>
      </c>
      <c r="H6470">
        <v>1</v>
      </c>
    </row>
    <row r="6471" spans="1:8" x14ac:dyDescent="0.3">
      <c r="A6471" s="281">
        <v>31182</v>
      </c>
      <c r="B6471" s="281" t="s">
        <v>14349</v>
      </c>
      <c r="C6471" s="281" t="s">
        <v>14350</v>
      </c>
      <c r="D6471" s="166">
        <v>1</v>
      </c>
      <c r="E6471" s="166">
        <v>2</v>
      </c>
      <c r="F6471" s="281" t="s">
        <v>10050</v>
      </c>
      <c r="G6471">
        <v>1</v>
      </c>
      <c r="H6471">
        <v>1</v>
      </c>
    </row>
    <row r="6472" spans="1:8" x14ac:dyDescent="0.3">
      <c r="A6472" s="281">
        <v>31343</v>
      </c>
      <c r="B6472" s="281" t="s">
        <v>14351</v>
      </c>
      <c r="C6472" s="281" t="s">
        <v>14352</v>
      </c>
      <c r="D6472" s="166">
        <v>1</v>
      </c>
      <c r="E6472" s="166">
        <v>2</v>
      </c>
      <c r="F6472" s="281" t="s">
        <v>10050</v>
      </c>
      <c r="G6472">
        <v>1</v>
      </c>
      <c r="H6472">
        <v>1</v>
      </c>
    </row>
    <row r="6473" spans="1:8" x14ac:dyDescent="0.3">
      <c r="A6473" s="281">
        <v>35090</v>
      </c>
      <c r="B6473" s="281" t="s">
        <v>14353</v>
      </c>
      <c r="C6473" s="281" t="s">
        <v>14354</v>
      </c>
      <c r="D6473" s="166">
        <v>1</v>
      </c>
      <c r="E6473" s="166">
        <v>2</v>
      </c>
      <c r="F6473" s="281" t="s">
        <v>10050</v>
      </c>
      <c r="G6473">
        <v>1</v>
      </c>
      <c r="H6473">
        <v>1</v>
      </c>
    </row>
    <row r="6474" spans="1:8" x14ac:dyDescent="0.3">
      <c r="A6474" s="281">
        <v>35586</v>
      </c>
      <c r="B6474" s="281" t="s">
        <v>14355</v>
      </c>
      <c r="C6474" s="281" t="s">
        <v>14356</v>
      </c>
      <c r="D6474" s="166">
        <v>1</v>
      </c>
      <c r="E6474" s="166">
        <v>2</v>
      </c>
      <c r="F6474" s="281" t="s">
        <v>10050</v>
      </c>
      <c r="G6474">
        <v>1</v>
      </c>
      <c r="H6474">
        <v>1</v>
      </c>
    </row>
    <row r="6475" spans="1:8" x14ac:dyDescent="0.3">
      <c r="A6475" s="281">
        <v>35916</v>
      </c>
      <c r="B6475" s="281" t="s">
        <v>14357</v>
      </c>
      <c r="C6475" s="281" t="s">
        <v>14358</v>
      </c>
      <c r="D6475" s="166">
        <v>1</v>
      </c>
      <c r="E6475" s="166">
        <v>2</v>
      </c>
      <c r="F6475" s="281" t="s">
        <v>10050</v>
      </c>
      <c r="G6475">
        <v>1</v>
      </c>
      <c r="H6475">
        <v>1</v>
      </c>
    </row>
    <row r="6476" spans="1:8" x14ac:dyDescent="0.3">
      <c r="A6476" s="281">
        <v>36247</v>
      </c>
      <c r="B6476" s="281" t="s">
        <v>14359</v>
      </c>
      <c r="C6476" s="281" t="s">
        <v>14360</v>
      </c>
      <c r="D6476" s="166">
        <v>1</v>
      </c>
      <c r="E6476" s="166">
        <v>2</v>
      </c>
      <c r="F6476" s="281" t="s">
        <v>10050</v>
      </c>
      <c r="G6476">
        <v>1</v>
      </c>
      <c r="H6476">
        <v>1</v>
      </c>
    </row>
    <row r="6477" spans="1:8" x14ac:dyDescent="0.3">
      <c r="A6477" s="281">
        <v>36417</v>
      </c>
      <c r="B6477" s="281" t="s">
        <v>14361</v>
      </c>
      <c r="C6477" s="281" t="s">
        <v>14362</v>
      </c>
      <c r="D6477" s="166">
        <v>1</v>
      </c>
      <c r="E6477" s="166">
        <v>2</v>
      </c>
      <c r="F6477" s="281" t="s">
        <v>10050</v>
      </c>
      <c r="G6477">
        <v>1</v>
      </c>
      <c r="H6477">
        <v>1</v>
      </c>
    </row>
    <row r="6478" spans="1:8" x14ac:dyDescent="0.3">
      <c r="A6478" s="281">
        <v>36499</v>
      </c>
      <c r="B6478" s="281" t="s">
        <v>14363</v>
      </c>
      <c r="C6478" s="281" t="s">
        <v>14364</v>
      </c>
      <c r="D6478" s="166">
        <v>1</v>
      </c>
      <c r="E6478" s="166">
        <v>2</v>
      </c>
      <c r="F6478" s="281" t="s">
        <v>10050</v>
      </c>
      <c r="G6478">
        <v>1</v>
      </c>
      <c r="H6478">
        <v>1</v>
      </c>
    </row>
    <row r="6479" spans="1:8" x14ac:dyDescent="0.3">
      <c r="A6479" s="281">
        <v>36881</v>
      </c>
      <c r="B6479" s="281" t="s">
        <v>14365</v>
      </c>
      <c r="C6479" s="281" t="s">
        <v>14366</v>
      </c>
      <c r="D6479" s="166">
        <v>1</v>
      </c>
      <c r="E6479" s="166">
        <v>2</v>
      </c>
      <c r="F6479" s="281" t="s">
        <v>10050</v>
      </c>
      <c r="G6479">
        <v>1</v>
      </c>
      <c r="H6479">
        <v>1</v>
      </c>
    </row>
    <row r="6480" spans="1:8" x14ac:dyDescent="0.3">
      <c r="A6480" s="281">
        <v>36967</v>
      </c>
      <c r="B6480" s="281" t="s">
        <v>14367</v>
      </c>
      <c r="C6480" s="281" t="s">
        <v>14368</v>
      </c>
      <c r="D6480" s="166">
        <v>1</v>
      </c>
      <c r="E6480" s="166">
        <v>2</v>
      </c>
      <c r="F6480" s="281" t="s">
        <v>10050</v>
      </c>
      <c r="G6480">
        <v>1</v>
      </c>
      <c r="H6480">
        <v>1</v>
      </c>
    </row>
    <row r="6481" spans="1:8" x14ac:dyDescent="0.3">
      <c r="A6481" s="281">
        <v>37757</v>
      </c>
      <c r="B6481" s="281" t="s">
        <v>14369</v>
      </c>
      <c r="C6481" s="281" t="s">
        <v>14370</v>
      </c>
      <c r="D6481" s="166">
        <v>1</v>
      </c>
      <c r="E6481" s="166">
        <v>2</v>
      </c>
      <c r="F6481" s="281" t="s">
        <v>10050</v>
      </c>
      <c r="G6481">
        <v>1</v>
      </c>
      <c r="H6481">
        <v>0</v>
      </c>
    </row>
    <row r="6482" spans="1:8" x14ac:dyDescent="0.3">
      <c r="A6482" s="281">
        <v>37956</v>
      </c>
      <c r="B6482" s="281" t="s">
        <v>14371</v>
      </c>
      <c r="C6482" s="281" t="s">
        <v>14372</v>
      </c>
      <c r="D6482" s="166">
        <v>1</v>
      </c>
      <c r="E6482" s="166">
        <v>2</v>
      </c>
      <c r="F6482" s="281" t="s">
        <v>10050</v>
      </c>
      <c r="G6482">
        <v>1</v>
      </c>
      <c r="H6482">
        <v>1</v>
      </c>
    </row>
    <row r="6483" spans="1:8" x14ac:dyDescent="0.3">
      <c r="A6483" s="281">
        <v>38452</v>
      </c>
      <c r="B6483" s="281" t="s">
        <v>14373</v>
      </c>
      <c r="C6483" s="281" t="s">
        <v>14374</v>
      </c>
      <c r="D6483" s="166">
        <v>1</v>
      </c>
      <c r="E6483" s="166">
        <v>2</v>
      </c>
      <c r="F6483" s="281" t="s">
        <v>10050</v>
      </c>
      <c r="G6483">
        <v>1</v>
      </c>
      <c r="H6483">
        <v>1</v>
      </c>
    </row>
    <row r="6484" spans="1:8" x14ac:dyDescent="0.3">
      <c r="A6484" s="6">
        <v>38572</v>
      </c>
      <c r="B6484" s="6" t="s">
        <v>14375</v>
      </c>
      <c r="C6484" s="6" t="s">
        <v>14376</v>
      </c>
      <c r="D6484" s="55">
        <v>1</v>
      </c>
      <c r="E6484" s="55">
        <v>2</v>
      </c>
      <c r="F6484" s="6" t="s">
        <v>10050</v>
      </c>
      <c r="G6484">
        <v>0</v>
      </c>
      <c r="H6484">
        <v>1</v>
      </c>
    </row>
    <row r="6485" spans="1:8" x14ac:dyDescent="0.3">
      <c r="A6485" s="281">
        <v>38712</v>
      </c>
      <c r="B6485" s="281" t="s">
        <v>14377</v>
      </c>
      <c r="C6485" s="281" t="s">
        <v>14378</v>
      </c>
      <c r="D6485" s="166">
        <v>1</v>
      </c>
      <c r="E6485" s="166">
        <v>2</v>
      </c>
      <c r="F6485" s="281" t="s">
        <v>10050</v>
      </c>
      <c r="G6485">
        <v>1</v>
      </c>
      <c r="H6485">
        <v>1</v>
      </c>
    </row>
    <row r="6486" spans="1:8" x14ac:dyDescent="0.3">
      <c r="A6486" s="281">
        <v>38718</v>
      </c>
      <c r="B6486" s="281" t="s">
        <v>14379</v>
      </c>
      <c r="C6486" s="281" t="s">
        <v>14380</v>
      </c>
      <c r="D6486" s="166">
        <v>1</v>
      </c>
      <c r="E6486" s="166">
        <v>2</v>
      </c>
      <c r="F6486" s="281" t="s">
        <v>10050</v>
      </c>
      <c r="G6486">
        <v>1</v>
      </c>
      <c r="H6486">
        <v>1</v>
      </c>
    </row>
    <row r="6487" spans="1:8" x14ac:dyDescent="0.3">
      <c r="A6487" s="281">
        <v>38732</v>
      </c>
      <c r="B6487" s="281" t="s">
        <v>14381</v>
      </c>
      <c r="C6487" s="281" t="s">
        <v>14382</v>
      </c>
      <c r="D6487" s="166">
        <v>1</v>
      </c>
      <c r="E6487" s="166">
        <v>2</v>
      </c>
      <c r="F6487" s="281" t="s">
        <v>10050</v>
      </c>
      <c r="G6487">
        <v>1</v>
      </c>
      <c r="H6487">
        <v>1</v>
      </c>
    </row>
    <row r="6488" spans="1:8" x14ac:dyDescent="0.3">
      <c r="A6488" s="281">
        <v>38968</v>
      </c>
      <c r="B6488" s="281" t="s">
        <v>14383</v>
      </c>
      <c r="C6488" s="281" t="s">
        <v>14384</v>
      </c>
      <c r="D6488" s="166">
        <v>2</v>
      </c>
      <c r="E6488" s="166">
        <v>2</v>
      </c>
      <c r="F6488" s="281" t="s">
        <v>10050</v>
      </c>
      <c r="G6488">
        <v>1</v>
      </c>
      <c r="H6488">
        <v>1</v>
      </c>
    </row>
    <row r="6489" spans="1:8" x14ac:dyDescent="0.3">
      <c r="A6489" s="281">
        <v>40134</v>
      </c>
      <c r="B6489" s="281" t="s">
        <v>14385</v>
      </c>
      <c r="C6489" s="281" t="s">
        <v>14386</v>
      </c>
      <c r="D6489" s="166">
        <v>1</v>
      </c>
      <c r="E6489" s="166">
        <v>2</v>
      </c>
      <c r="F6489" s="281" t="s">
        <v>10050</v>
      </c>
      <c r="G6489">
        <v>1</v>
      </c>
      <c r="H6489">
        <v>1</v>
      </c>
    </row>
    <row r="6490" spans="1:8" x14ac:dyDescent="0.3">
      <c r="A6490" s="281">
        <v>40162</v>
      </c>
      <c r="B6490" s="281" t="s">
        <v>14387</v>
      </c>
      <c r="C6490" s="281" t="s">
        <v>14388</v>
      </c>
      <c r="D6490" s="166">
        <v>1</v>
      </c>
      <c r="E6490" s="166">
        <v>2</v>
      </c>
      <c r="F6490" s="281" t="s">
        <v>10050</v>
      </c>
      <c r="G6490">
        <v>1</v>
      </c>
      <c r="H6490">
        <v>1</v>
      </c>
    </row>
    <row r="6491" spans="1:8" x14ac:dyDescent="0.3">
      <c r="A6491" s="281">
        <v>40169</v>
      </c>
      <c r="B6491" s="281" t="s">
        <v>14389</v>
      </c>
      <c r="C6491" s="281" t="s">
        <v>14390</v>
      </c>
      <c r="D6491" s="166">
        <v>1</v>
      </c>
      <c r="E6491" s="166">
        <v>2</v>
      </c>
      <c r="F6491" s="281" t="s">
        <v>10050</v>
      </c>
      <c r="G6491">
        <v>1</v>
      </c>
      <c r="H6491">
        <v>1</v>
      </c>
    </row>
    <row r="6492" spans="1:8" x14ac:dyDescent="0.3">
      <c r="A6492" s="281">
        <v>40262</v>
      </c>
      <c r="B6492" s="281" t="s">
        <v>14391</v>
      </c>
      <c r="C6492" s="281" t="s">
        <v>14392</v>
      </c>
      <c r="D6492" s="166">
        <v>1</v>
      </c>
      <c r="E6492" s="166">
        <v>2</v>
      </c>
      <c r="F6492" s="281" t="s">
        <v>10050</v>
      </c>
      <c r="G6492">
        <v>1</v>
      </c>
      <c r="H6492">
        <v>1</v>
      </c>
    </row>
    <row r="6493" spans="1:8" x14ac:dyDescent="0.3">
      <c r="A6493" s="281">
        <v>40634</v>
      </c>
      <c r="B6493" s="281" t="s">
        <v>14393</v>
      </c>
      <c r="C6493" s="281" t="s">
        <v>14394</v>
      </c>
      <c r="D6493" s="166">
        <v>1</v>
      </c>
      <c r="E6493" s="166">
        <v>2</v>
      </c>
      <c r="F6493" s="281" t="s">
        <v>10050</v>
      </c>
      <c r="G6493">
        <v>1</v>
      </c>
      <c r="H6493">
        <v>1</v>
      </c>
    </row>
    <row r="6494" spans="1:8" x14ac:dyDescent="0.3">
      <c r="A6494" s="281">
        <v>41347</v>
      </c>
      <c r="B6494" s="281" t="s">
        <v>14395</v>
      </c>
      <c r="C6494" s="281" t="s">
        <v>14396</v>
      </c>
      <c r="D6494" s="166">
        <v>1</v>
      </c>
      <c r="E6494" s="166">
        <v>2</v>
      </c>
      <c r="F6494" s="281" t="s">
        <v>10050</v>
      </c>
      <c r="G6494">
        <v>1</v>
      </c>
      <c r="H6494">
        <v>1</v>
      </c>
    </row>
    <row r="6495" spans="1:8" x14ac:dyDescent="0.3">
      <c r="A6495" s="281">
        <v>41359</v>
      </c>
      <c r="B6495" s="281" t="s">
        <v>14397</v>
      </c>
      <c r="C6495" s="281" t="s">
        <v>14398</v>
      </c>
      <c r="D6495" s="166">
        <v>1</v>
      </c>
      <c r="E6495" s="166">
        <v>2</v>
      </c>
      <c r="F6495" s="281" t="s">
        <v>10050</v>
      </c>
      <c r="G6495">
        <v>1</v>
      </c>
      <c r="H6495">
        <v>1</v>
      </c>
    </row>
    <row r="6496" spans="1:8" x14ac:dyDescent="0.3">
      <c r="A6496" s="6">
        <v>41710</v>
      </c>
      <c r="B6496" s="6" t="s">
        <v>14399</v>
      </c>
      <c r="C6496" s="6" t="s">
        <v>14400</v>
      </c>
      <c r="D6496" s="55">
        <v>1</v>
      </c>
      <c r="E6496" s="55">
        <v>2</v>
      </c>
      <c r="F6496" s="6" t="s">
        <v>10050</v>
      </c>
      <c r="G6496">
        <v>0</v>
      </c>
      <c r="H6496">
        <v>1</v>
      </c>
    </row>
    <row r="6497" spans="1:8" x14ac:dyDescent="0.3">
      <c r="A6497" s="281">
        <v>42056</v>
      </c>
      <c r="B6497" s="281" t="s">
        <v>14401</v>
      </c>
      <c r="C6497" s="281" t="s">
        <v>14402</v>
      </c>
      <c r="D6497" s="166">
        <v>1</v>
      </c>
      <c r="E6497" s="166">
        <v>2</v>
      </c>
      <c r="F6497" s="281" t="s">
        <v>10050</v>
      </c>
      <c r="G6497">
        <v>1</v>
      </c>
      <c r="H6497">
        <v>1</v>
      </c>
    </row>
    <row r="6498" spans="1:8" x14ac:dyDescent="0.3">
      <c r="A6498" s="281">
        <v>42947</v>
      </c>
      <c r="B6498" s="281" t="s">
        <v>14403</v>
      </c>
      <c r="C6498" s="281" t="s">
        <v>14404</v>
      </c>
      <c r="D6498" s="166">
        <v>1</v>
      </c>
      <c r="E6498" s="166">
        <v>2</v>
      </c>
      <c r="F6498" s="281" t="s">
        <v>10050</v>
      </c>
      <c r="G6498">
        <v>1</v>
      </c>
      <c r="H6498">
        <v>1</v>
      </c>
    </row>
    <row r="6499" spans="1:8" x14ac:dyDescent="0.3">
      <c r="A6499" s="281">
        <v>42970</v>
      </c>
      <c r="B6499" s="281" t="s">
        <v>14405</v>
      </c>
      <c r="C6499" s="281" t="s">
        <v>14406</v>
      </c>
      <c r="D6499" s="166">
        <v>1</v>
      </c>
      <c r="E6499" s="166">
        <v>2</v>
      </c>
      <c r="F6499" s="281" t="s">
        <v>10050</v>
      </c>
      <c r="G6499">
        <v>1</v>
      </c>
      <c r="H6499">
        <v>1</v>
      </c>
    </row>
    <row r="6500" spans="1:8" x14ac:dyDescent="0.3">
      <c r="A6500" s="281">
        <v>44226</v>
      </c>
      <c r="B6500" s="281" t="s">
        <v>14407</v>
      </c>
      <c r="C6500" s="281" t="s">
        <v>14408</v>
      </c>
      <c r="D6500" s="166">
        <v>1</v>
      </c>
      <c r="E6500" s="166">
        <v>2</v>
      </c>
      <c r="F6500" s="281" t="s">
        <v>10050</v>
      </c>
      <c r="G6500">
        <v>1</v>
      </c>
      <c r="H6500">
        <v>1</v>
      </c>
    </row>
    <row r="6501" spans="1:8" x14ac:dyDescent="0.3">
      <c r="A6501" s="281">
        <v>44895</v>
      </c>
      <c r="B6501" s="281" t="s">
        <v>14409</v>
      </c>
      <c r="C6501" s="281" t="s">
        <v>14410</v>
      </c>
      <c r="D6501" s="166">
        <v>1</v>
      </c>
      <c r="E6501" s="166">
        <v>2</v>
      </c>
      <c r="F6501" s="281" t="s">
        <v>10050</v>
      </c>
      <c r="G6501">
        <v>1</v>
      </c>
      <c r="H6501">
        <v>1</v>
      </c>
    </row>
    <row r="6502" spans="1:8" x14ac:dyDescent="0.3">
      <c r="A6502" s="281">
        <v>45764</v>
      </c>
      <c r="B6502" s="281" t="s">
        <v>14411</v>
      </c>
      <c r="C6502" s="281" t="s">
        <v>14412</v>
      </c>
      <c r="D6502" s="166">
        <v>1</v>
      </c>
      <c r="E6502" s="166">
        <v>2</v>
      </c>
      <c r="F6502" s="281" t="s">
        <v>10050</v>
      </c>
      <c r="G6502">
        <v>1</v>
      </c>
      <c r="H6502">
        <v>1</v>
      </c>
    </row>
    <row r="6503" spans="1:8" x14ac:dyDescent="0.3">
      <c r="A6503" s="281">
        <v>46189</v>
      </c>
      <c r="B6503" s="281" t="s">
        <v>14413</v>
      </c>
      <c r="C6503" s="281" t="s">
        <v>14414</v>
      </c>
      <c r="D6503" s="166">
        <v>1</v>
      </c>
      <c r="E6503" s="166">
        <v>2</v>
      </c>
      <c r="F6503" s="281" t="s">
        <v>10050</v>
      </c>
      <c r="G6503">
        <v>1</v>
      </c>
      <c r="H6503">
        <v>1</v>
      </c>
    </row>
    <row r="6504" spans="1:8" x14ac:dyDescent="0.3">
      <c r="A6504" s="281">
        <v>46230</v>
      </c>
      <c r="B6504" s="281" t="s">
        <v>14415</v>
      </c>
      <c r="C6504" s="281" t="s">
        <v>14416</v>
      </c>
      <c r="D6504" s="166">
        <v>1</v>
      </c>
      <c r="E6504" s="166">
        <v>2</v>
      </c>
      <c r="F6504" s="281" t="s">
        <v>10050</v>
      </c>
      <c r="G6504">
        <v>1</v>
      </c>
      <c r="H6504">
        <v>1</v>
      </c>
    </row>
    <row r="6505" spans="1:8" x14ac:dyDescent="0.3">
      <c r="A6505" s="281">
        <v>48376</v>
      </c>
      <c r="B6505" s="281" t="s">
        <v>14417</v>
      </c>
      <c r="C6505" s="281" t="s">
        <v>14418</v>
      </c>
      <c r="D6505" s="166">
        <v>1</v>
      </c>
      <c r="E6505" s="166">
        <v>2</v>
      </c>
      <c r="F6505" s="281" t="s">
        <v>10050</v>
      </c>
      <c r="G6505">
        <v>1</v>
      </c>
      <c r="H6505">
        <v>0</v>
      </c>
    </row>
    <row r="6506" spans="1:8" x14ac:dyDescent="0.3">
      <c r="A6506" s="281">
        <v>48769</v>
      </c>
      <c r="B6506" s="281" t="s">
        <v>14419</v>
      </c>
      <c r="C6506" s="281" t="s">
        <v>14420</v>
      </c>
      <c r="D6506" s="166">
        <v>1</v>
      </c>
      <c r="E6506" s="166">
        <v>2</v>
      </c>
      <c r="F6506" s="281" t="s">
        <v>10050</v>
      </c>
      <c r="G6506">
        <v>1</v>
      </c>
      <c r="H6506">
        <v>1</v>
      </c>
    </row>
    <row r="6507" spans="1:8" x14ac:dyDescent="0.3">
      <c r="A6507" s="281">
        <v>49158</v>
      </c>
      <c r="B6507" s="281" t="s">
        <v>14421</v>
      </c>
      <c r="C6507" s="281" t="s">
        <v>14422</v>
      </c>
      <c r="D6507" s="166">
        <v>1</v>
      </c>
      <c r="E6507" s="166">
        <v>2</v>
      </c>
      <c r="F6507" s="281" t="s">
        <v>10050</v>
      </c>
      <c r="G6507">
        <v>1</v>
      </c>
      <c r="H6507">
        <v>0</v>
      </c>
    </row>
    <row r="6508" spans="1:8" x14ac:dyDescent="0.3">
      <c r="A6508" s="281">
        <v>49924</v>
      </c>
      <c r="B6508" s="281" t="s">
        <v>14423</v>
      </c>
      <c r="C6508" s="281" t="s">
        <v>14424</v>
      </c>
      <c r="D6508" s="166">
        <v>1</v>
      </c>
      <c r="E6508" s="166">
        <v>2</v>
      </c>
      <c r="F6508" s="281" t="s">
        <v>10050</v>
      </c>
      <c r="G6508">
        <v>1</v>
      </c>
      <c r="H6508">
        <v>1</v>
      </c>
    </row>
    <row r="6509" spans="1:8" x14ac:dyDescent="0.3">
      <c r="A6509" s="281">
        <v>52029</v>
      </c>
      <c r="B6509" s="281" t="s">
        <v>14425</v>
      </c>
      <c r="C6509" s="281" t="s">
        <v>14426</v>
      </c>
      <c r="D6509" s="166">
        <v>1</v>
      </c>
      <c r="E6509" s="166">
        <v>2</v>
      </c>
      <c r="F6509" s="281" t="s">
        <v>10050</v>
      </c>
      <c r="G6509">
        <v>1</v>
      </c>
      <c r="H6509">
        <v>1</v>
      </c>
    </row>
    <row r="6510" spans="1:8" x14ac:dyDescent="0.3">
      <c r="A6510" s="281">
        <v>54560</v>
      </c>
      <c r="B6510" s="281" t="s">
        <v>14427</v>
      </c>
      <c r="C6510" s="281" t="s">
        <v>14428</v>
      </c>
      <c r="D6510" s="166">
        <v>1</v>
      </c>
      <c r="E6510" s="166">
        <v>2</v>
      </c>
      <c r="F6510" s="281" t="s">
        <v>10050</v>
      </c>
      <c r="G6510">
        <v>1</v>
      </c>
      <c r="H6510">
        <v>1</v>
      </c>
    </row>
    <row r="6511" spans="1:8" x14ac:dyDescent="0.3">
      <c r="A6511" s="281">
        <v>56786</v>
      </c>
      <c r="B6511" s="281" t="s">
        <v>14429</v>
      </c>
      <c r="C6511" s="281" t="s">
        <v>14430</v>
      </c>
      <c r="D6511" s="166">
        <v>1</v>
      </c>
      <c r="E6511" s="166">
        <v>2</v>
      </c>
      <c r="F6511" s="281" t="s">
        <v>10050</v>
      </c>
      <c r="G6511">
        <v>1</v>
      </c>
      <c r="H6511">
        <v>1</v>
      </c>
    </row>
    <row r="6512" spans="1:8" x14ac:dyDescent="0.3">
      <c r="A6512" s="281">
        <v>61687</v>
      </c>
      <c r="B6512" s="281" t="s">
        <v>14431</v>
      </c>
      <c r="C6512" s="281" t="s">
        <v>14432</v>
      </c>
      <c r="D6512" s="166">
        <v>1</v>
      </c>
      <c r="E6512" s="166">
        <v>2</v>
      </c>
      <c r="F6512" s="281" t="s">
        <v>10050</v>
      </c>
      <c r="G6512">
        <v>1</v>
      </c>
      <c r="H6512">
        <v>1</v>
      </c>
    </row>
    <row r="6513" spans="1:8" x14ac:dyDescent="0.3">
      <c r="A6513" s="281">
        <v>68528</v>
      </c>
      <c r="B6513" s="281" t="s">
        <v>14433</v>
      </c>
      <c r="C6513" s="281" t="s">
        <v>14434</v>
      </c>
      <c r="D6513" s="166">
        <v>1</v>
      </c>
      <c r="E6513" s="166">
        <v>2</v>
      </c>
      <c r="F6513" s="281" t="s">
        <v>10050</v>
      </c>
      <c r="G6513">
        <v>1</v>
      </c>
      <c r="H6513">
        <v>1</v>
      </c>
    </row>
    <row r="6514" spans="1:8" x14ac:dyDescent="0.3">
      <c r="A6514" s="281">
        <v>72877</v>
      </c>
      <c r="B6514" s="281" t="s">
        <v>14435</v>
      </c>
      <c r="C6514" s="281" t="s">
        <v>14436</v>
      </c>
      <c r="D6514" s="166">
        <v>1</v>
      </c>
      <c r="E6514" s="166">
        <v>2</v>
      </c>
      <c r="F6514" s="281" t="s">
        <v>10050</v>
      </c>
      <c r="G6514">
        <v>1</v>
      </c>
      <c r="H6514">
        <v>1</v>
      </c>
    </row>
    <row r="6515" spans="1:8" x14ac:dyDescent="0.3">
      <c r="A6515" s="281">
        <v>73935</v>
      </c>
      <c r="B6515" s="281" t="s">
        <v>14437</v>
      </c>
      <c r="C6515" s="281" t="s">
        <v>14438</v>
      </c>
      <c r="D6515" s="166">
        <v>1</v>
      </c>
      <c r="E6515" s="166">
        <v>2</v>
      </c>
      <c r="F6515" s="281" t="s">
        <v>10050</v>
      </c>
      <c r="G6515">
        <v>1</v>
      </c>
      <c r="H6515">
        <v>1</v>
      </c>
    </row>
    <row r="6516" spans="1:8" x14ac:dyDescent="0.3">
      <c r="A6516" s="281">
        <v>74760</v>
      </c>
      <c r="B6516" s="281" t="s">
        <v>14439</v>
      </c>
      <c r="C6516" s="281" t="s">
        <v>14440</v>
      </c>
      <c r="D6516" s="166">
        <v>2</v>
      </c>
      <c r="E6516" s="166">
        <v>2</v>
      </c>
      <c r="F6516" s="281" t="s">
        <v>10050</v>
      </c>
      <c r="G6516">
        <v>1</v>
      </c>
      <c r="H6516">
        <v>1</v>
      </c>
    </row>
    <row r="6517" spans="1:8" x14ac:dyDescent="0.3">
      <c r="A6517" s="281">
        <v>77395</v>
      </c>
      <c r="B6517" s="281" t="s">
        <v>14441</v>
      </c>
      <c r="C6517" s="281" t="s">
        <v>14442</v>
      </c>
      <c r="D6517" s="166">
        <v>1</v>
      </c>
      <c r="E6517" s="166">
        <v>2</v>
      </c>
      <c r="F6517" s="281" t="s">
        <v>10050</v>
      </c>
      <c r="G6517">
        <v>1</v>
      </c>
      <c r="H6517">
        <v>1</v>
      </c>
    </row>
    <row r="6518" spans="1:8" x14ac:dyDescent="0.3">
      <c r="A6518" s="281">
        <v>79438</v>
      </c>
      <c r="B6518" s="281" t="s">
        <v>14443</v>
      </c>
      <c r="C6518" s="281" t="s">
        <v>14444</v>
      </c>
      <c r="D6518" s="166">
        <v>1</v>
      </c>
      <c r="E6518" s="166">
        <v>2</v>
      </c>
      <c r="F6518" s="281" t="s">
        <v>10050</v>
      </c>
      <c r="G6518">
        <v>1</v>
      </c>
      <c r="H6518">
        <v>1</v>
      </c>
    </row>
    <row r="6519" spans="1:8" x14ac:dyDescent="0.3">
      <c r="A6519" s="281">
        <v>79442</v>
      </c>
      <c r="B6519" s="281" t="s">
        <v>14445</v>
      </c>
      <c r="C6519" s="281" t="s">
        <v>14446</v>
      </c>
      <c r="D6519" s="166">
        <v>1</v>
      </c>
      <c r="E6519" s="166">
        <v>2</v>
      </c>
      <c r="F6519" s="281" t="s">
        <v>10050</v>
      </c>
      <c r="G6519">
        <v>1</v>
      </c>
      <c r="H6519">
        <v>1</v>
      </c>
    </row>
    <row r="6520" spans="1:8" x14ac:dyDescent="0.3">
      <c r="A6520" s="281">
        <v>80316</v>
      </c>
      <c r="B6520" s="281" t="s">
        <v>14447</v>
      </c>
      <c r="C6520" s="281" t="s">
        <v>14448</v>
      </c>
      <c r="D6520" s="166">
        <v>1</v>
      </c>
      <c r="E6520" s="166">
        <v>2</v>
      </c>
      <c r="F6520" s="281" t="s">
        <v>10050</v>
      </c>
      <c r="G6520">
        <v>1</v>
      </c>
      <c r="H6520">
        <v>1</v>
      </c>
    </row>
    <row r="6521" spans="1:8" x14ac:dyDescent="0.3">
      <c r="A6521" s="281">
        <v>81259</v>
      </c>
      <c r="B6521" s="281" t="s">
        <v>14449</v>
      </c>
      <c r="C6521" s="281" t="s">
        <v>14450</v>
      </c>
      <c r="D6521" s="166">
        <v>1</v>
      </c>
      <c r="E6521" s="166">
        <v>2</v>
      </c>
      <c r="F6521" s="281" t="s">
        <v>10050</v>
      </c>
      <c r="G6521">
        <v>1</v>
      </c>
      <c r="H6521">
        <v>0</v>
      </c>
    </row>
    <row r="6522" spans="1:8" x14ac:dyDescent="0.3">
      <c r="A6522" s="281">
        <v>83762</v>
      </c>
      <c r="B6522" s="281" t="s">
        <v>14451</v>
      </c>
      <c r="C6522" s="281" t="s">
        <v>14452</v>
      </c>
      <c r="D6522" s="166">
        <v>1</v>
      </c>
      <c r="E6522" s="166">
        <v>2</v>
      </c>
      <c r="F6522" s="281" t="s">
        <v>10050</v>
      </c>
      <c r="G6522">
        <v>1</v>
      </c>
      <c r="H6522">
        <v>0</v>
      </c>
    </row>
    <row r="6523" spans="1:8" x14ac:dyDescent="0.3">
      <c r="A6523" s="281">
        <v>84184</v>
      </c>
      <c r="B6523" s="281" t="s">
        <v>14453</v>
      </c>
      <c r="C6523" s="281" t="s">
        <v>14454</v>
      </c>
      <c r="D6523" s="166">
        <v>1</v>
      </c>
      <c r="E6523" s="166">
        <v>2</v>
      </c>
      <c r="F6523" s="281" t="s">
        <v>10050</v>
      </c>
      <c r="G6523">
        <v>1</v>
      </c>
      <c r="H6523">
        <v>1</v>
      </c>
    </row>
    <row r="6524" spans="1:8" x14ac:dyDescent="0.3">
      <c r="A6524" s="281">
        <v>84998</v>
      </c>
      <c r="B6524" s="281" t="s">
        <v>14455</v>
      </c>
      <c r="C6524" s="281" t="s">
        <v>14456</v>
      </c>
      <c r="D6524" s="166">
        <v>1</v>
      </c>
      <c r="E6524" s="166">
        <v>2</v>
      </c>
      <c r="F6524" s="281" t="s">
        <v>10050</v>
      </c>
      <c r="G6524">
        <v>1</v>
      </c>
      <c r="H6524">
        <v>1</v>
      </c>
    </row>
    <row r="6525" spans="1:8" x14ac:dyDescent="0.3">
      <c r="A6525" s="281">
        <v>85700</v>
      </c>
      <c r="B6525" s="281" t="s">
        <v>14457</v>
      </c>
      <c r="C6525" s="281" t="s">
        <v>14458</v>
      </c>
      <c r="D6525" s="166">
        <v>1</v>
      </c>
      <c r="E6525" s="166">
        <v>2</v>
      </c>
      <c r="F6525" s="281" t="s">
        <v>10050</v>
      </c>
      <c r="G6525">
        <v>1</v>
      </c>
      <c r="H6525">
        <v>1</v>
      </c>
    </row>
    <row r="6526" spans="1:8" x14ac:dyDescent="0.3">
      <c r="A6526" s="281">
        <v>90673</v>
      </c>
      <c r="B6526" s="281" t="s">
        <v>14459</v>
      </c>
      <c r="C6526" s="281" t="s">
        <v>14460</v>
      </c>
      <c r="D6526" s="166">
        <v>1</v>
      </c>
      <c r="E6526" s="166">
        <v>2</v>
      </c>
      <c r="F6526" s="281" t="s">
        <v>10050</v>
      </c>
      <c r="G6526">
        <v>1</v>
      </c>
      <c r="H6526">
        <v>1</v>
      </c>
    </row>
    <row r="6527" spans="1:8" x14ac:dyDescent="0.3">
      <c r="A6527" s="281">
        <v>92624</v>
      </c>
      <c r="B6527" s="281" t="s">
        <v>14461</v>
      </c>
      <c r="C6527" s="281" t="s">
        <v>14462</v>
      </c>
      <c r="D6527" s="166">
        <v>1</v>
      </c>
      <c r="E6527" s="166">
        <v>2</v>
      </c>
      <c r="F6527" s="281" t="s">
        <v>10050</v>
      </c>
      <c r="G6527">
        <v>1</v>
      </c>
      <c r="H6527">
        <v>1</v>
      </c>
    </row>
    <row r="6528" spans="1:8" x14ac:dyDescent="0.3">
      <c r="A6528" s="281">
        <v>93650</v>
      </c>
      <c r="B6528" s="281" t="s">
        <v>14463</v>
      </c>
      <c r="C6528" s="281" t="s">
        <v>14464</v>
      </c>
      <c r="D6528" s="166">
        <v>1</v>
      </c>
      <c r="E6528" s="166">
        <v>2</v>
      </c>
      <c r="F6528" s="281" t="s">
        <v>10050</v>
      </c>
      <c r="G6528">
        <v>1</v>
      </c>
      <c r="H6528">
        <v>1</v>
      </c>
    </row>
    <row r="6529" spans="1:8" x14ac:dyDescent="0.3">
      <c r="A6529" s="281">
        <v>95778</v>
      </c>
      <c r="B6529" s="281" t="s">
        <v>14465</v>
      </c>
      <c r="C6529" s="281" t="s">
        <v>14466</v>
      </c>
      <c r="D6529" s="166">
        <v>1</v>
      </c>
      <c r="E6529" s="166">
        <v>2</v>
      </c>
      <c r="F6529" s="281" t="s">
        <v>10050</v>
      </c>
      <c r="G6529">
        <v>1</v>
      </c>
      <c r="H6529">
        <v>1</v>
      </c>
    </row>
    <row r="6530" spans="1:8" x14ac:dyDescent="0.3">
      <c r="A6530" s="281">
        <v>95978</v>
      </c>
      <c r="B6530" s="281" t="s">
        <v>14467</v>
      </c>
      <c r="C6530" s="281" t="s">
        <v>14468</v>
      </c>
      <c r="D6530" s="166">
        <v>1</v>
      </c>
      <c r="E6530" s="166">
        <v>2</v>
      </c>
      <c r="F6530" s="281" t="s">
        <v>10050</v>
      </c>
      <c r="G6530">
        <v>1</v>
      </c>
      <c r="H6530">
        <v>1</v>
      </c>
    </row>
    <row r="6531" spans="1:8" x14ac:dyDescent="0.3">
      <c r="A6531" s="281">
        <v>97073</v>
      </c>
      <c r="B6531" s="281" t="s">
        <v>14469</v>
      </c>
      <c r="C6531" s="281" t="s">
        <v>14470</v>
      </c>
      <c r="D6531" s="166">
        <v>1</v>
      </c>
      <c r="E6531" s="166">
        <v>2</v>
      </c>
      <c r="F6531" s="281" t="s">
        <v>10050</v>
      </c>
      <c r="G6531">
        <v>1</v>
      </c>
      <c r="H6531">
        <v>1</v>
      </c>
    </row>
    <row r="6532" spans="1:8" x14ac:dyDescent="0.3">
      <c r="A6532" s="281">
        <v>100120</v>
      </c>
      <c r="B6532" s="281" t="s">
        <v>14471</v>
      </c>
      <c r="C6532" s="281" t="s">
        <v>14472</v>
      </c>
      <c r="D6532" s="166">
        <v>1</v>
      </c>
      <c r="E6532" s="166">
        <v>2</v>
      </c>
      <c r="F6532" s="281" t="s">
        <v>10050</v>
      </c>
      <c r="G6532">
        <v>1</v>
      </c>
      <c r="H6532">
        <v>1</v>
      </c>
    </row>
    <row r="6533" spans="1:8" x14ac:dyDescent="0.3">
      <c r="A6533" s="281">
        <v>101501</v>
      </c>
      <c r="B6533" s="281" t="s">
        <v>14473</v>
      </c>
      <c r="C6533" s="281" t="s">
        <v>14474</v>
      </c>
      <c r="D6533" s="166">
        <v>1</v>
      </c>
      <c r="E6533" s="166">
        <v>2</v>
      </c>
      <c r="F6533" s="281" t="s">
        <v>10050</v>
      </c>
      <c r="G6533">
        <v>1</v>
      </c>
      <c r="H6533">
        <v>1</v>
      </c>
    </row>
    <row r="6534" spans="1:8" x14ac:dyDescent="0.3">
      <c r="A6534" s="281">
        <v>101634</v>
      </c>
      <c r="B6534" s="281" t="s">
        <v>14475</v>
      </c>
      <c r="C6534" s="281" t="s">
        <v>14476</v>
      </c>
      <c r="D6534" s="166">
        <v>1</v>
      </c>
      <c r="E6534" s="166">
        <v>2</v>
      </c>
      <c r="F6534" s="281" t="s">
        <v>10050</v>
      </c>
      <c r="G6534">
        <v>1</v>
      </c>
      <c r="H6534">
        <v>1</v>
      </c>
    </row>
    <row r="6535" spans="1:8" x14ac:dyDescent="0.3">
      <c r="A6535" s="281">
        <v>102439</v>
      </c>
      <c r="B6535" s="281" t="s">
        <v>14477</v>
      </c>
      <c r="C6535" s="281" t="s">
        <v>14478</v>
      </c>
      <c r="D6535" s="166">
        <v>1</v>
      </c>
      <c r="E6535" s="166">
        <v>2</v>
      </c>
      <c r="F6535" s="281" t="s">
        <v>10050</v>
      </c>
      <c r="G6535">
        <v>1</v>
      </c>
      <c r="H6535">
        <v>1</v>
      </c>
    </row>
    <row r="6536" spans="1:8" x14ac:dyDescent="0.3">
      <c r="A6536" s="281">
        <v>103034</v>
      </c>
      <c r="B6536" s="281" t="s">
        <v>14479</v>
      </c>
      <c r="C6536" s="281" t="s">
        <v>14480</v>
      </c>
      <c r="D6536" s="166">
        <v>1</v>
      </c>
      <c r="E6536" s="166">
        <v>2</v>
      </c>
      <c r="F6536" s="281" t="s">
        <v>10050</v>
      </c>
      <c r="G6536">
        <v>1</v>
      </c>
      <c r="H6536">
        <v>1</v>
      </c>
    </row>
    <row r="6537" spans="1:8" x14ac:dyDescent="0.3">
      <c r="A6537" s="281">
        <v>103949</v>
      </c>
      <c r="B6537" s="281" t="s">
        <v>14481</v>
      </c>
      <c r="C6537" s="281" t="s">
        <v>14482</v>
      </c>
      <c r="D6537" s="166">
        <v>1</v>
      </c>
      <c r="E6537" s="166">
        <v>2</v>
      </c>
      <c r="F6537" s="281" t="s">
        <v>10050</v>
      </c>
      <c r="G6537">
        <v>1</v>
      </c>
      <c r="H6537">
        <v>1</v>
      </c>
    </row>
    <row r="6538" spans="1:8" x14ac:dyDescent="0.3">
      <c r="A6538" s="281">
        <v>111907</v>
      </c>
      <c r="B6538" s="281" t="s">
        <v>14483</v>
      </c>
      <c r="C6538" s="281" t="s">
        <v>14484</v>
      </c>
      <c r="D6538" s="166">
        <v>1</v>
      </c>
      <c r="E6538" s="166">
        <v>2</v>
      </c>
      <c r="F6538" s="281" t="s">
        <v>10050</v>
      </c>
      <c r="G6538">
        <v>1</v>
      </c>
      <c r="H6538">
        <v>1</v>
      </c>
    </row>
    <row r="6539" spans="1:8" x14ac:dyDescent="0.3">
      <c r="A6539" s="281">
        <v>120022</v>
      </c>
      <c r="B6539" s="281" t="s">
        <v>14485</v>
      </c>
      <c r="C6539" s="281" t="s">
        <v>14486</v>
      </c>
      <c r="D6539" s="166">
        <v>1</v>
      </c>
      <c r="E6539" s="166">
        <v>2</v>
      </c>
      <c r="F6539" s="281" t="s">
        <v>10050</v>
      </c>
      <c r="G6539">
        <v>1</v>
      </c>
      <c r="H6539">
        <v>1</v>
      </c>
    </row>
    <row r="6540" spans="1:8" x14ac:dyDescent="0.3">
      <c r="A6540" s="281">
        <v>120421</v>
      </c>
      <c r="B6540" s="281" t="s">
        <v>14487</v>
      </c>
      <c r="C6540" s="281" t="s">
        <v>14488</v>
      </c>
      <c r="D6540" s="166">
        <v>1</v>
      </c>
      <c r="E6540" s="166">
        <v>2</v>
      </c>
      <c r="F6540" s="281" t="s">
        <v>10050</v>
      </c>
      <c r="G6540">
        <v>1</v>
      </c>
      <c r="H6540">
        <v>1</v>
      </c>
    </row>
    <row r="6541" spans="1:8" x14ac:dyDescent="0.3">
      <c r="A6541" s="281">
        <v>120843</v>
      </c>
      <c r="B6541" s="281" t="s">
        <v>14489</v>
      </c>
      <c r="C6541" s="281" t="s">
        <v>14490</v>
      </c>
      <c r="D6541" s="166">
        <v>1</v>
      </c>
      <c r="E6541" s="166">
        <v>2</v>
      </c>
      <c r="F6541" s="281" t="s">
        <v>10050</v>
      </c>
      <c r="G6541">
        <v>1</v>
      </c>
      <c r="H6541">
        <v>1</v>
      </c>
    </row>
    <row r="6542" spans="1:8" x14ac:dyDescent="0.3">
      <c r="A6542" s="281">
        <v>121274</v>
      </c>
      <c r="B6542" s="281" t="s">
        <v>14491</v>
      </c>
      <c r="C6542" s="281" t="s">
        <v>14492</v>
      </c>
      <c r="D6542" s="166">
        <v>1</v>
      </c>
      <c r="E6542" s="166">
        <v>2</v>
      </c>
      <c r="F6542" s="281" t="s">
        <v>10050</v>
      </c>
      <c r="G6542">
        <v>1</v>
      </c>
      <c r="H6542">
        <v>1</v>
      </c>
    </row>
    <row r="6543" spans="1:8" x14ac:dyDescent="0.3">
      <c r="A6543" s="281">
        <v>121276</v>
      </c>
      <c r="B6543" s="281" t="s">
        <v>14493</v>
      </c>
      <c r="C6543" s="281" t="s">
        <v>14494</v>
      </c>
      <c r="D6543" s="166">
        <v>1</v>
      </c>
      <c r="E6543" s="166">
        <v>2</v>
      </c>
      <c r="F6543" s="281" t="s">
        <v>10050</v>
      </c>
      <c r="G6543">
        <v>1</v>
      </c>
      <c r="H6543">
        <v>1</v>
      </c>
    </row>
    <row r="6544" spans="1:8" x14ac:dyDescent="0.3">
      <c r="A6544" s="281">
        <v>121522</v>
      </c>
      <c r="B6544" s="281" t="s">
        <v>14495</v>
      </c>
      <c r="C6544" s="281" t="s">
        <v>14496</v>
      </c>
      <c r="D6544" s="166">
        <v>1</v>
      </c>
      <c r="E6544" s="166">
        <v>2</v>
      </c>
      <c r="F6544" s="281" t="s">
        <v>10050</v>
      </c>
      <c r="G6544">
        <v>1</v>
      </c>
      <c r="H6544">
        <v>1</v>
      </c>
    </row>
    <row r="6545" spans="1:8" x14ac:dyDescent="0.3">
      <c r="A6545" s="281">
        <v>121785</v>
      </c>
      <c r="B6545" s="281" t="s">
        <v>14497</v>
      </c>
      <c r="C6545" s="281" t="s">
        <v>14498</v>
      </c>
      <c r="D6545" s="166">
        <v>1</v>
      </c>
      <c r="E6545" s="166">
        <v>2</v>
      </c>
      <c r="F6545" s="281" t="s">
        <v>10050</v>
      </c>
      <c r="G6545">
        <v>1</v>
      </c>
      <c r="H6545">
        <v>1</v>
      </c>
    </row>
    <row r="6546" spans="1:8" x14ac:dyDescent="0.3">
      <c r="A6546" s="281">
        <v>121861</v>
      </c>
      <c r="B6546" s="281" t="s">
        <v>14499</v>
      </c>
      <c r="C6546" s="281" t="s">
        <v>14500</v>
      </c>
      <c r="D6546" s="166">
        <v>1</v>
      </c>
      <c r="E6546" s="166">
        <v>2</v>
      </c>
      <c r="F6546" s="281" t="s">
        <v>10050</v>
      </c>
      <c r="G6546">
        <v>1</v>
      </c>
      <c r="H6546">
        <v>1</v>
      </c>
    </row>
    <row r="6547" spans="1:8" x14ac:dyDescent="0.3">
      <c r="A6547" s="281">
        <v>121879</v>
      </c>
      <c r="B6547" s="281" t="s">
        <v>14501</v>
      </c>
      <c r="C6547" s="281" t="s">
        <v>14502</v>
      </c>
      <c r="D6547" s="166">
        <v>1</v>
      </c>
      <c r="E6547" s="166">
        <v>2</v>
      </c>
      <c r="F6547" s="281" t="s">
        <v>10050</v>
      </c>
      <c r="G6547">
        <v>1</v>
      </c>
      <c r="H6547">
        <v>0</v>
      </c>
    </row>
    <row r="6548" spans="1:8" x14ac:dyDescent="0.3">
      <c r="A6548" s="281">
        <v>122684</v>
      </c>
      <c r="B6548" s="281" t="s">
        <v>14503</v>
      </c>
      <c r="C6548" s="281" t="s">
        <v>14504</v>
      </c>
      <c r="D6548" s="166">
        <v>1</v>
      </c>
      <c r="E6548" s="166">
        <v>2</v>
      </c>
      <c r="F6548" s="281" t="s">
        <v>10050</v>
      </c>
      <c r="G6548">
        <v>1</v>
      </c>
      <c r="H6548">
        <v>1</v>
      </c>
    </row>
    <row r="6549" spans="1:8" x14ac:dyDescent="0.3">
      <c r="A6549" s="281">
        <v>122852</v>
      </c>
      <c r="B6549" s="281" t="s">
        <v>14505</v>
      </c>
      <c r="C6549" s="281" t="s">
        <v>14506</v>
      </c>
      <c r="D6549" s="166">
        <v>2</v>
      </c>
      <c r="E6549" s="166">
        <v>2</v>
      </c>
      <c r="F6549" s="281" t="s">
        <v>10050</v>
      </c>
      <c r="G6549">
        <v>1</v>
      </c>
      <c r="H6549">
        <v>1</v>
      </c>
    </row>
    <row r="6550" spans="1:8" x14ac:dyDescent="0.3">
      <c r="A6550" s="281">
        <v>123050</v>
      </c>
      <c r="B6550" s="281" t="s">
        <v>14507</v>
      </c>
      <c r="C6550" s="281" t="s">
        <v>14508</v>
      </c>
      <c r="D6550" s="166">
        <v>1</v>
      </c>
      <c r="E6550" s="166">
        <v>2</v>
      </c>
      <c r="F6550" s="281" t="s">
        <v>10050</v>
      </c>
      <c r="G6550">
        <v>1</v>
      </c>
      <c r="H6550">
        <v>1</v>
      </c>
    </row>
    <row r="6551" spans="1:8" x14ac:dyDescent="0.3">
      <c r="A6551" s="281">
        <v>132171</v>
      </c>
      <c r="B6551" s="281" t="s">
        <v>14509</v>
      </c>
      <c r="C6551" s="281" t="s">
        <v>14510</v>
      </c>
      <c r="D6551" s="166">
        <v>1</v>
      </c>
      <c r="E6551" s="166">
        <v>2</v>
      </c>
      <c r="F6551" s="281" t="s">
        <v>10050</v>
      </c>
      <c r="G6551">
        <v>1</v>
      </c>
      <c r="H6551">
        <v>1</v>
      </c>
    </row>
    <row r="6552" spans="1:8" x14ac:dyDescent="0.3">
      <c r="A6552" s="281">
        <v>161741</v>
      </c>
      <c r="B6552" s="281" t="s">
        <v>14511</v>
      </c>
      <c r="C6552" s="281" t="s">
        <v>14512</v>
      </c>
      <c r="D6552" s="166">
        <v>1</v>
      </c>
      <c r="E6552" s="166">
        <v>2</v>
      </c>
      <c r="F6552" s="281" t="s">
        <v>10050</v>
      </c>
      <c r="G6552">
        <v>1</v>
      </c>
      <c r="H6552">
        <v>1</v>
      </c>
    </row>
    <row r="6553" spans="1:8" x14ac:dyDescent="0.3">
      <c r="A6553" s="281">
        <v>163475</v>
      </c>
      <c r="B6553" s="281" t="s">
        <v>14513</v>
      </c>
      <c r="C6553" s="281" t="s">
        <v>14514</v>
      </c>
      <c r="D6553" s="166">
        <v>1</v>
      </c>
      <c r="E6553" s="166">
        <v>2</v>
      </c>
      <c r="F6553" s="281" t="s">
        <v>10050</v>
      </c>
      <c r="G6553">
        <v>1</v>
      </c>
      <c r="H6553">
        <v>1</v>
      </c>
    </row>
    <row r="6554" spans="1:8" x14ac:dyDescent="0.3">
      <c r="A6554" s="281">
        <v>163476</v>
      </c>
      <c r="B6554" s="281" t="s">
        <v>14515</v>
      </c>
      <c r="C6554" s="281" t="s">
        <v>14516</v>
      </c>
      <c r="D6554" s="166">
        <v>1</v>
      </c>
      <c r="E6554" s="166">
        <v>2</v>
      </c>
      <c r="F6554" s="281" t="s">
        <v>10050</v>
      </c>
      <c r="G6554">
        <v>1</v>
      </c>
      <c r="H6554">
        <v>1</v>
      </c>
    </row>
    <row r="6555" spans="1:8" x14ac:dyDescent="0.3">
      <c r="A6555" s="281">
        <v>176045</v>
      </c>
      <c r="B6555" s="281" t="s">
        <v>14517</v>
      </c>
      <c r="C6555" s="281" t="s">
        <v>14518</v>
      </c>
      <c r="D6555" s="166">
        <v>1</v>
      </c>
      <c r="E6555" s="166">
        <v>2</v>
      </c>
      <c r="F6555" s="281" t="s">
        <v>10050</v>
      </c>
      <c r="G6555">
        <v>1</v>
      </c>
      <c r="H6555">
        <v>1</v>
      </c>
    </row>
    <row r="6556" spans="1:8" x14ac:dyDescent="0.3">
      <c r="A6556" s="281">
        <v>178365</v>
      </c>
      <c r="B6556" s="281" t="s">
        <v>14519</v>
      </c>
      <c r="C6556" s="281" t="s">
        <v>14520</v>
      </c>
      <c r="D6556" s="166">
        <v>1</v>
      </c>
      <c r="E6556" s="166">
        <v>2</v>
      </c>
      <c r="F6556" s="281" t="s">
        <v>10050</v>
      </c>
      <c r="G6556">
        <v>1</v>
      </c>
      <c r="H6556">
        <v>1</v>
      </c>
    </row>
    <row r="6557" spans="1:8" x14ac:dyDescent="0.3">
      <c r="A6557" s="281">
        <v>200685</v>
      </c>
      <c r="B6557" s="281" t="s">
        <v>14521</v>
      </c>
      <c r="C6557" s="281" t="s">
        <v>14522</v>
      </c>
      <c r="D6557" s="166">
        <v>1</v>
      </c>
      <c r="E6557" s="166">
        <v>2</v>
      </c>
      <c r="F6557" s="281" t="s">
        <v>10050</v>
      </c>
      <c r="G6557">
        <v>1</v>
      </c>
      <c r="H6557">
        <v>1</v>
      </c>
    </row>
    <row r="6558" spans="1:8" x14ac:dyDescent="0.3">
      <c r="A6558" s="281">
        <v>201356</v>
      </c>
      <c r="B6558" s="281" t="s">
        <v>14523</v>
      </c>
      <c r="C6558" s="281" t="s">
        <v>14524</v>
      </c>
      <c r="D6558" s="166">
        <v>1</v>
      </c>
      <c r="E6558" s="166">
        <v>2</v>
      </c>
      <c r="F6558" s="281" t="s">
        <v>10050</v>
      </c>
      <c r="G6558">
        <v>1</v>
      </c>
      <c r="H6558">
        <v>1</v>
      </c>
    </row>
    <row r="6559" spans="1:8" x14ac:dyDescent="0.3">
      <c r="A6559" s="281">
        <v>201982</v>
      </c>
      <c r="B6559" s="281" t="s">
        <v>14525</v>
      </c>
      <c r="C6559" s="281" t="s">
        <v>14526</v>
      </c>
      <c r="D6559" s="166">
        <v>1</v>
      </c>
      <c r="E6559" s="166">
        <v>2</v>
      </c>
      <c r="F6559" s="281" t="s">
        <v>10050</v>
      </c>
      <c r="G6559">
        <v>1</v>
      </c>
      <c r="H6559">
        <v>1</v>
      </c>
    </row>
    <row r="6560" spans="1:8" x14ac:dyDescent="0.3">
      <c r="A6560" s="281">
        <v>201993</v>
      </c>
      <c r="B6560" s="281" t="s">
        <v>14527</v>
      </c>
      <c r="C6560" s="281" t="s">
        <v>14528</v>
      </c>
      <c r="D6560" s="166">
        <v>1</v>
      </c>
      <c r="E6560" s="166">
        <v>2</v>
      </c>
      <c r="F6560" s="281" t="s">
        <v>10050</v>
      </c>
      <c r="G6560">
        <v>1</v>
      </c>
      <c r="H6560">
        <v>0</v>
      </c>
    </row>
    <row r="6561" spans="1:8" x14ac:dyDescent="0.3">
      <c r="A6561" s="281">
        <v>202336</v>
      </c>
      <c r="B6561" s="281" t="s">
        <v>14529</v>
      </c>
      <c r="C6561" s="281" t="s">
        <v>14530</v>
      </c>
      <c r="D6561" s="166">
        <v>1</v>
      </c>
      <c r="E6561" s="166">
        <v>2</v>
      </c>
      <c r="F6561" s="281" t="s">
        <v>10050</v>
      </c>
      <c r="G6561">
        <v>1</v>
      </c>
      <c r="H6561">
        <v>1</v>
      </c>
    </row>
    <row r="6562" spans="1:8" x14ac:dyDescent="0.3">
      <c r="A6562" s="281">
        <v>202759</v>
      </c>
      <c r="B6562" s="281" t="s">
        <v>14531</v>
      </c>
      <c r="C6562" s="281" t="s">
        <v>14532</v>
      </c>
      <c r="D6562" s="166">
        <v>1</v>
      </c>
      <c r="E6562" s="166">
        <v>2</v>
      </c>
      <c r="F6562" s="281" t="s">
        <v>10050</v>
      </c>
      <c r="G6562">
        <v>1</v>
      </c>
      <c r="H6562">
        <v>1</v>
      </c>
    </row>
    <row r="6563" spans="1:8" x14ac:dyDescent="0.3">
      <c r="A6563" s="281">
        <v>205369</v>
      </c>
      <c r="B6563" s="281" t="s">
        <v>14533</v>
      </c>
      <c r="C6563" s="281" t="s">
        <v>14534</v>
      </c>
      <c r="D6563" s="166">
        <v>1</v>
      </c>
      <c r="E6563" s="166">
        <v>2</v>
      </c>
      <c r="F6563" s="281" t="s">
        <v>10050</v>
      </c>
      <c r="G6563">
        <v>1</v>
      </c>
      <c r="H6563">
        <v>1</v>
      </c>
    </row>
    <row r="6564" spans="1:8" x14ac:dyDescent="0.3">
      <c r="A6564" s="281">
        <v>205526</v>
      </c>
      <c r="B6564" s="281" t="s">
        <v>14535</v>
      </c>
      <c r="C6564" s="281" t="s">
        <v>14536</v>
      </c>
      <c r="D6564" s="166">
        <v>1</v>
      </c>
      <c r="E6564" s="166">
        <v>2</v>
      </c>
      <c r="F6564" s="281" t="s">
        <v>10050</v>
      </c>
      <c r="G6564">
        <v>1</v>
      </c>
      <c r="H6564">
        <v>1</v>
      </c>
    </row>
    <row r="6565" spans="1:8" x14ac:dyDescent="0.3">
      <c r="A6565" s="281">
        <v>212974</v>
      </c>
      <c r="B6565" s="281" t="s">
        <v>14537</v>
      </c>
      <c r="C6565" s="281" t="s">
        <v>14538</v>
      </c>
      <c r="D6565" s="166">
        <v>1</v>
      </c>
      <c r="E6565" s="166">
        <v>2</v>
      </c>
      <c r="F6565" s="281" t="s">
        <v>10050</v>
      </c>
      <c r="G6565">
        <v>1</v>
      </c>
      <c r="H6565">
        <v>1</v>
      </c>
    </row>
    <row r="6566" spans="1:8" x14ac:dyDescent="0.3">
      <c r="A6566" s="281">
        <v>214881</v>
      </c>
      <c r="B6566" s="281" t="s">
        <v>14539</v>
      </c>
      <c r="C6566" s="281" t="s">
        <v>14540</v>
      </c>
      <c r="D6566" s="166">
        <v>1</v>
      </c>
      <c r="E6566" s="166">
        <v>2</v>
      </c>
      <c r="F6566" s="281" t="s">
        <v>10050</v>
      </c>
      <c r="G6566">
        <v>1</v>
      </c>
      <c r="H6566">
        <v>1</v>
      </c>
    </row>
    <row r="6567" spans="1:8" x14ac:dyDescent="0.3">
      <c r="A6567" s="281">
        <v>215323</v>
      </c>
      <c r="B6567" s="281" t="s">
        <v>14541</v>
      </c>
      <c r="C6567" s="281" t="s">
        <v>14542</v>
      </c>
      <c r="D6567" s="166">
        <v>1</v>
      </c>
      <c r="E6567" s="166">
        <v>2</v>
      </c>
      <c r="F6567" s="281" t="s">
        <v>10050</v>
      </c>
      <c r="G6567">
        <v>1</v>
      </c>
      <c r="H6567">
        <v>1</v>
      </c>
    </row>
    <row r="6568" spans="1:8" x14ac:dyDescent="0.3">
      <c r="A6568" s="281">
        <v>215363</v>
      </c>
      <c r="B6568" s="281" t="s">
        <v>14543</v>
      </c>
      <c r="C6568" s="281" t="s">
        <v>14544</v>
      </c>
      <c r="D6568" s="166">
        <v>1</v>
      </c>
      <c r="E6568" s="166">
        <v>2</v>
      </c>
      <c r="F6568" s="281" t="s">
        <v>10050</v>
      </c>
      <c r="G6568">
        <v>1</v>
      </c>
      <c r="H6568">
        <v>1</v>
      </c>
    </row>
    <row r="6569" spans="1:8" x14ac:dyDescent="0.3">
      <c r="A6569" s="281">
        <v>216504</v>
      </c>
      <c r="B6569" s="281" t="s">
        <v>14545</v>
      </c>
      <c r="C6569" s="281" t="s">
        <v>14546</v>
      </c>
      <c r="D6569" s="166">
        <v>1</v>
      </c>
      <c r="E6569" s="166">
        <v>2</v>
      </c>
      <c r="F6569" s="281" t="s">
        <v>10050</v>
      </c>
      <c r="G6569">
        <v>1</v>
      </c>
      <c r="H6569">
        <v>1</v>
      </c>
    </row>
    <row r="6570" spans="1:8" x14ac:dyDescent="0.3">
      <c r="A6570" s="281">
        <v>216505</v>
      </c>
      <c r="B6570" s="281" t="s">
        <v>14547</v>
      </c>
      <c r="C6570" s="281" t="s">
        <v>14548</v>
      </c>
      <c r="D6570" s="166">
        <v>1</v>
      </c>
      <c r="E6570" s="166">
        <v>2</v>
      </c>
      <c r="F6570" s="281" t="s">
        <v>10050</v>
      </c>
      <c r="G6570">
        <v>1</v>
      </c>
      <c r="H6570">
        <v>1</v>
      </c>
    </row>
    <row r="6571" spans="1:8" x14ac:dyDescent="0.3">
      <c r="A6571" s="281">
        <v>216685</v>
      </c>
      <c r="B6571" s="281" t="s">
        <v>14549</v>
      </c>
      <c r="C6571" s="281" t="s">
        <v>14550</v>
      </c>
      <c r="D6571" s="166">
        <v>1</v>
      </c>
      <c r="E6571" s="166">
        <v>2</v>
      </c>
      <c r="F6571" s="281" t="s">
        <v>10050</v>
      </c>
      <c r="G6571">
        <v>1</v>
      </c>
      <c r="H6571">
        <v>1</v>
      </c>
    </row>
    <row r="6572" spans="1:8" x14ac:dyDescent="0.3">
      <c r="A6572" s="281">
        <v>217947</v>
      </c>
      <c r="B6572" s="281" t="s">
        <v>14551</v>
      </c>
      <c r="C6572" s="281" t="s">
        <v>14552</v>
      </c>
      <c r="D6572" s="166">
        <v>1</v>
      </c>
      <c r="E6572" s="166">
        <v>2</v>
      </c>
      <c r="F6572" s="281" t="s">
        <v>10050</v>
      </c>
      <c r="G6572">
        <v>1</v>
      </c>
      <c r="H6572">
        <v>1</v>
      </c>
    </row>
    <row r="6573" spans="1:8" x14ac:dyDescent="0.3">
      <c r="A6573" s="281">
        <v>218221</v>
      </c>
      <c r="B6573" s="281" t="s">
        <v>14553</v>
      </c>
      <c r="C6573" s="281" t="s">
        <v>14554</v>
      </c>
      <c r="D6573" s="166">
        <v>1</v>
      </c>
      <c r="E6573" s="166">
        <v>2</v>
      </c>
      <c r="F6573" s="281" t="s">
        <v>10050</v>
      </c>
      <c r="G6573">
        <v>1</v>
      </c>
      <c r="H6573">
        <v>1</v>
      </c>
    </row>
    <row r="6574" spans="1:8" x14ac:dyDescent="0.3">
      <c r="A6574" s="281">
        <v>218477</v>
      </c>
      <c r="B6574" s="281" t="s">
        <v>14555</v>
      </c>
      <c r="C6574" s="281" t="s">
        <v>14556</v>
      </c>
      <c r="D6574" s="166">
        <v>1</v>
      </c>
      <c r="E6574" s="166">
        <v>2</v>
      </c>
      <c r="F6574" s="281" t="s">
        <v>10050</v>
      </c>
      <c r="G6574">
        <v>1</v>
      </c>
      <c r="H6574">
        <v>1</v>
      </c>
    </row>
    <row r="6575" spans="1:8" x14ac:dyDescent="0.3">
      <c r="A6575" s="281">
        <v>218718</v>
      </c>
      <c r="B6575" s="281" t="s">
        <v>14557</v>
      </c>
      <c r="C6575" s="281" t="s">
        <v>14558</v>
      </c>
      <c r="D6575" s="166">
        <v>1</v>
      </c>
      <c r="E6575" s="166">
        <v>2</v>
      </c>
      <c r="F6575" s="281" t="s">
        <v>10050</v>
      </c>
      <c r="G6575">
        <v>1</v>
      </c>
      <c r="H6575">
        <v>1</v>
      </c>
    </row>
    <row r="6576" spans="1:8" x14ac:dyDescent="0.3">
      <c r="A6576" s="281">
        <v>224147</v>
      </c>
      <c r="B6576" s="281" t="s">
        <v>14559</v>
      </c>
      <c r="C6576" s="281" t="s">
        <v>14560</v>
      </c>
      <c r="D6576" s="166">
        <v>1</v>
      </c>
      <c r="E6576" s="166">
        <v>2</v>
      </c>
      <c r="F6576" s="281" t="s">
        <v>10050</v>
      </c>
      <c r="G6576">
        <v>1</v>
      </c>
      <c r="H6576">
        <v>1</v>
      </c>
    </row>
    <row r="6577" spans="1:8" x14ac:dyDescent="0.3">
      <c r="A6577" s="281">
        <v>241697</v>
      </c>
      <c r="B6577" s="281" t="s">
        <v>14561</v>
      </c>
      <c r="C6577" s="281" t="s">
        <v>14562</v>
      </c>
      <c r="D6577" s="166">
        <v>1</v>
      </c>
      <c r="E6577" s="166">
        <v>2</v>
      </c>
      <c r="F6577" s="281" t="s">
        <v>10050</v>
      </c>
      <c r="G6577">
        <v>1</v>
      </c>
      <c r="H6577">
        <v>1</v>
      </c>
    </row>
    <row r="6578" spans="1:8" x14ac:dyDescent="0.3">
      <c r="A6578" s="281">
        <v>246790</v>
      </c>
      <c r="B6578" s="281" t="s">
        <v>14563</v>
      </c>
      <c r="C6578" s="281" t="s">
        <v>14564</v>
      </c>
      <c r="D6578" s="166">
        <v>1</v>
      </c>
      <c r="E6578" s="166">
        <v>2</v>
      </c>
      <c r="F6578" s="281" t="s">
        <v>10050</v>
      </c>
      <c r="G6578">
        <v>1</v>
      </c>
      <c r="H6578">
        <v>1</v>
      </c>
    </row>
    <row r="6579" spans="1:8" x14ac:dyDescent="0.3">
      <c r="A6579" s="281">
        <v>252270</v>
      </c>
      <c r="B6579" s="281" t="s">
        <v>14565</v>
      </c>
      <c r="C6579" s="281" t="s">
        <v>14566</v>
      </c>
      <c r="D6579" s="166">
        <v>1</v>
      </c>
      <c r="E6579" s="166">
        <v>2</v>
      </c>
      <c r="F6579" s="281" t="s">
        <v>10050</v>
      </c>
      <c r="G6579">
        <v>1</v>
      </c>
      <c r="H6579">
        <v>1</v>
      </c>
    </row>
    <row r="6580" spans="1:8" x14ac:dyDescent="0.3">
      <c r="A6580" s="281">
        <v>252622</v>
      </c>
      <c r="B6580" s="281" t="s">
        <v>14567</v>
      </c>
      <c r="C6580" s="281" t="s">
        <v>14568</v>
      </c>
      <c r="D6580" s="166">
        <v>1</v>
      </c>
      <c r="E6580" s="166">
        <v>2</v>
      </c>
      <c r="F6580" s="281" t="s">
        <v>10050</v>
      </c>
      <c r="G6580">
        <v>1</v>
      </c>
      <c r="H6580">
        <v>1</v>
      </c>
    </row>
    <row r="6581" spans="1:8" x14ac:dyDescent="0.3">
      <c r="A6581" s="281">
        <v>252877</v>
      </c>
      <c r="B6581" s="281" t="s">
        <v>14569</v>
      </c>
      <c r="C6581" s="281" t="s">
        <v>14570</v>
      </c>
      <c r="D6581" s="166">
        <v>1</v>
      </c>
      <c r="E6581" s="166">
        <v>2</v>
      </c>
      <c r="F6581" s="281" t="s">
        <v>10050</v>
      </c>
      <c r="G6581">
        <v>1</v>
      </c>
      <c r="H6581">
        <v>1</v>
      </c>
    </row>
    <row r="6582" spans="1:8" x14ac:dyDescent="0.3">
      <c r="A6582" s="281">
        <v>276333</v>
      </c>
      <c r="B6582" s="281" t="s">
        <v>14571</v>
      </c>
      <c r="C6582" s="281" t="s">
        <v>14572</v>
      </c>
      <c r="D6582" s="166">
        <v>1</v>
      </c>
      <c r="E6582" s="166">
        <v>2</v>
      </c>
      <c r="F6582" s="281" t="s">
        <v>10050</v>
      </c>
      <c r="G6582">
        <v>1</v>
      </c>
      <c r="H6582">
        <v>1</v>
      </c>
    </row>
    <row r="6583" spans="1:8" x14ac:dyDescent="0.3">
      <c r="A6583" s="281">
        <v>287760</v>
      </c>
      <c r="B6583" s="281" t="s">
        <v>14573</v>
      </c>
      <c r="C6583" s="281" t="s">
        <v>14574</v>
      </c>
      <c r="D6583" s="166">
        <v>1</v>
      </c>
      <c r="E6583" s="166">
        <v>2</v>
      </c>
      <c r="F6583" s="281" t="s">
        <v>10050</v>
      </c>
      <c r="G6583">
        <v>1</v>
      </c>
      <c r="H6583">
        <v>1</v>
      </c>
    </row>
    <row r="6584" spans="1:8" x14ac:dyDescent="0.3">
      <c r="A6584" s="281">
        <v>295372</v>
      </c>
      <c r="B6584" s="281" t="s">
        <v>14575</v>
      </c>
      <c r="C6584" s="281" t="s">
        <v>14576</v>
      </c>
      <c r="D6584" s="166">
        <v>1</v>
      </c>
      <c r="E6584" s="166">
        <v>2</v>
      </c>
      <c r="F6584" s="281" t="s">
        <v>10050</v>
      </c>
      <c r="G6584">
        <v>1</v>
      </c>
      <c r="H6584">
        <v>1</v>
      </c>
    </row>
    <row r="6585" spans="1:8" x14ac:dyDescent="0.3">
      <c r="A6585" s="281">
        <v>276460</v>
      </c>
      <c r="B6585" s="281" t="s">
        <v>14577</v>
      </c>
      <c r="C6585" s="281" t="s">
        <v>14578</v>
      </c>
      <c r="D6585" s="166">
        <v>3</v>
      </c>
      <c r="E6585" s="166">
        <v>2</v>
      </c>
      <c r="F6585" s="281" t="s">
        <v>10050</v>
      </c>
      <c r="G6585">
        <v>1</v>
      </c>
      <c r="H6585">
        <v>1</v>
      </c>
    </row>
    <row r="6586" spans="1:8" x14ac:dyDescent="0.3">
      <c r="A6586" s="6">
        <v>280943</v>
      </c>
      <c r="B6586" s="6" t="s">
        <v>14579</v>
      </c>
      <c r="C6586" s="6" t="s">
        <v>14580</v>
      </c>
      <c r="D6586" s="55">
        <v>3</v>
      </c>
      <c r="E6586" s="55">
        <v>2</v>
      </c>
      <c r="F6586" s="6" t="s">
        <v>10050</v>
      </c>
      <c r="G6586">
        <v>0</v>
      </c>
      <c r="H6586">
        <v>1</v>
      </c>
    </row>
    <row r="6587" spans="1:8" x14ac:dyDescent="0.3">
      <c r="A6587" s="281">
        <v>35120</v>
      </c>
      <c r="B6587" s="281" t="s">
        <v>14581</v>
      </c>
      <c r="C6587" s="281" t="s">
        <v>14582</v>
      </c>
      <c r="D6587" s="166">
        <v>1</v>
      </c>
      <c r="E6587" s="166">
        <v>2</v>
      </c>
      <c r="F6587" s="281" t="s">
        <v>10050</v>
      </c>
      <c r="G6587">
        <v>1</v>
      </c>
      <c r="H6587">
        <v>0</v>
      </c>
    </row>
    <row r="6588" spans="1:8" x14ac:dyDescent="0.3">
      <c r="A6588" s="281">
        <v>35437</v>
      </c>
      <c r="B6588" s="281" t="s">
        <v>14583</v>
      </c>
      <c r="C6588" s="281" t="s">
        <v>14584</v>
      </c>
      <c r="D6588" s="166">
        <v>1</v>
      </c>
      <c r="E6588" s="166">
        <v>2</v>
      </c>
      <c r="F6588" s="281" t="s">
        <v>10050</v>
      </c>
      <c r="G6588">
        <v>1</v>
      </c>
      <c r="H6588">
        <v>1</v>
      </c>
    </row>
    <row r="6589" spans="1:8" x14ac:dyDescent="0.3">
      <c r="A6589" s="281">
        <v>36151</v>
      </c>
      <c r="B6589" s="281" t="s">
        <v>14585</v>
      </c>
      <c r="C6589" s="281" t="s">
        <v>14586</v>
      </c>
      <c r="D6589" s="166">
        <v>1</v>
      </c>
      <c r="E6589" s="166">
        <v>2</v>
      </c>
      <c r="F6589" s="281" t="s">
        <v>10050</v>
      </c>
      <c r="G6589">
        <v>1</v>
      </c>
      <c r="H6589">
        <v>0</v>
      </c>
    </row>
    <row r="6590" spans="1:8" x14ac:dyDescent="0.3">
      <c r="A6590" s="281">
        <v>36637</v>
      </c>
      <c r="B6590" s="281" t="s">
        <v>14587</v>
      </c>
      <c r="C6590" s="281" t="s">
        <v>14588</v>
      </c>
      <c r="D6590" s="166">
        <v>1</v>
      </c>
      <c r="E6590" s="166">
        <v>2</v>
      </c>
      <c r="F6590" s="281" t="s">
        <v>10050</v>
      </c>
      <c r="G6590">
        <v>1</v>
      </c>
      <c r="H6590">
        <v>0</v>
      </c>
    </row>
    <row r="6591" spans="1:8" x14ac:dyDescent="0.3">
      <c r="A6591" s="281">
        <v>36708</v>
      </c>
      <c r="B6591" s="281" t="s">
        <v>14589</v>
      </c>
      <c r="C6591" s="281" t="s">
        <v>14590</v>
      </c>
      <c r="D6591" s="166">
        <v>1</v>
      </c>
      <c r="E6591" s="166">
        <v>2</v>
      </c>
      <c r="F6591" s="281" t="s">
        <v>10050</v>
      </c>
      <c r="G6591">
        <v>1</v>
      </c>
      <c r="H6591">
        <v>1</v>
      </c>
    </row>
    <row r="6592" spans="1:8" x14ac:dyDescent="0.3">
      <c r="A6592" s="281">
        <v>37538</v>
      </c>
      <c r="B6592" s="281" t="s">
        <v>14591</v>
      </c>
      <c r="C6592" s="281" t="s">
        <v>14592</v>
      </c>
      <c r="D6592" s="166">
        <v>1</v>
      </c>
      <c r="E6592" s="166">
        <v>2</v>
      </c>
      <c r="F6592" s="281" t="s">
        <v>10050</v>
      </c>
      <c r="G6592">
        <v>1</v>
      </c>
      <c r="H6592">
        <v>1</v>
      </c>
    </row>
    <row r="6593" spans="1:8" x14ac:dyDescent="0.3">
      <c r="A6593" s="281">
        <v>37615</v>
      </c>
      <c r="B6593" s="281" t="s">
        <v>14593</v>
      </c>
      <c r="C6593" s="281" t="s">
        <v>14594</v>
      </c>
      <c r="D6593" s="166">
        <v>1</v>
      </c>
      <c r="E6593" s="166">
        <v>2</v>
      </c>
      <c r="F6593" s="281" t="s">
        <v>10050</v>
      </c>
      <c r="G6593">
        <v>1</v>
      </c>
      <c r="H6593">
        <v>1</v>
      </c>
    </row>
    <row r="6594" spans="1:8" x14ac:dyDescent="0.3">
      <c r="A6594" s="281">
        <v>37816</v>
      </c>
      <c r="B6594" s="281" t="s">
        <v>14595</v>
      </c>
      <c r="C6594" s="281" t="s">
        <v>14596</v>
      </c>
      <c r="D6594" s="166">
        <v>1</v>
      </c>
      <c r="E6594" s="166">
        <v>2</v>
      </c>
      <c r="F6594" s="281" t="s">
        <v>10050</v>
      </c>
      <c r="G6594">
        <v>1</v>
      </c>
      <c r="H6594">
        <v>1</v>
      </c>
    </row>
    <row r="6595" spans="1:8" x14ac:dyDescent="0.3">
      <c r="A6595" s="281">
        <v>38217</v>
      </c>
      <c r="B6595" s="281" t="s">
        <v>14597</v>
      </c>
      <c r="C6595" s="281" t="s">
        <v>14598</v>
      </c>
      <c r="D6595" s="166">
        <v>1</v>
      </c>
      <c r="E6595" s="166">
        <v>2</v>
      </c>
      <c r="F6595" s="281" t="s">
        <v>10050</v>
      </c>
      <c r="G6595">
        <v>1</v>
      </c>
      <c r="H6595">
        <v>1</v>
      </c>
    </row>
    <row r="6596" spans="1:8" x14ac:dyDescent="0.3">
      <c r="A6596" s="281">
        <v>38620</v>
      </c>
      <c r="B6596" s="281" t="s">
        <v>14599</v>
      </c>
      <c r="C6596" s="281" t="s">
        <v>14600</v>
      </c>
      <c r="D6596" s="166">
        <v>1</v>
      </c>
      <c r="E6596" s="166">
        <v>2</v>
      </c>
      <c r="F6596" s="281" t="s">
        <v>10050</v>
      </c>
      <c r="G6596">
        <v>1</v>
      </c>
      <c r="H6596">
        <v>1</v>
      </c>
    </row>
    <row r="6597" spans="1:8" x14ac:dyDescent="0.3">
      <c r="A6597" s="281">
        <v>38622</v>
      </c>
      <c r="B6597" s="281" t="s">
        <v>14601</v>
      </c>
      <c r="C6597" s="281" t="s">
        <v>14602</v>
      </c>
      <c r="D6597" s="166">
        <v>1</v>
      </c>
      <c r="E6597" s="166">
        <v>2</v>
      </c>
      <c r="F6597" s="281" t="s">
        <v>10050</v>
      </c>
      <c r="G6597">
        <v>1</v>
      </c>
      <c r="H6597">
        <v>1</v>
      </c>
    </row>
    <row r="6598" spans="1:8" x14ac:dyDescent="0.3">
      <c r="A6598" s="281">
        <v>38628</v>
      </c>
      <c r="B6598" s="281" t="s">
        <v>14603</v>
      </c>
      <c r="C6598" s="281" t="s">
        <v>14604</v>
      </c>
      <c r="D6598" s="166" t="s">
        <v>1481</v>
      </c>
      <c r="E6598" s="166">
        <v>2</v>
      </c>
      <c r="F6598" s="281" t="s">
        <v>10050</v>
      </c>
      <c r="G6598">
        <v>1</v>
      </c>
      <c r="H6598">
        <v>0</v>
      </c>
    </row>
    <row r="6599" spans="1:8" x14ac:dyDescent="0.3">
      <c r="A6599" s="281">
        <v>38700</v>
      </c>
      <c r="B6599" s="281" t="s">
        <v>14605</v>
      </c>
      <c r="C6599" s="281" t="s">
        <v>14606</v>
      </c>
      <c r="D6599" s="166">
        <v>1</v>
      </c>
      <c r="E6599" s="166">
        <v>2</v>
      </c>
      <c r="F6599" s="281" t="s">
        <v>10050</v>
      </c>
      <c r="G6599">
        <v>1</v>
      </c>
      <c r="H6599">
        <v>1</v>
      </c>
    </row>
    <row r="6600" spans="1:8" x14ac:dyDescent="0.3">
      <c r="A6600" s="281">
        <v>38842</v>
      </c>
      <c r="B6600" s="281" t="s">
        <v>14607</v>
      </c>
      <c r="C6600" s="281" t="s">
        <v>14608</v>
      </c>
      <c r="D6600" s="166">
        <v>1</v>
      </c>
      <c r="E6600" s="166">
        <v>2</v>
      </c>
      <c r="F6600" s="281" t="s">
        <v>10050</v>
      </c>
      <c r="G6600">
        <v>1</v>
      </c>
      <c r="H6600">
        <v>0</v>
      </c>
    </row>
    <row r="6601" spans="1:8" x14ac:dyDescent="0.3">
      <c r="A6601" s="281">
        <v>38929</v>
      </c>
      <c r="B6601" s="281" t="s">
        <v>14609</v>
      </c>
      <c r="C6601" s="281" t="s">
        <v>14610</v>
      </c>
      <c r="D6601" s="166">
        <v>1</v>
      </c>
      <c r="E6601" s="166">
        <v>2</v>
      </c>
      <c r="F6601" s="281" t="s">
        <v>10050</v>
      </c>
      <c r="G6601">
        <v>1</v>
      </c>
      <c r="H6601">
        <v>1</v>
      </c>
    </row>
    <row r="6602" spans="1:8" x14ac:dyDescent="0.3">
      <c r="A6602" s="281">
        <v>39562</v>
      </c>
      <c r="B6602" s="281" t="s">
        <v>14611</v>
      </c>
      <c r="C6602" s="281" t="s">
        <v>14612</v>
      </c>
      <c r="D6602" s="166">
        <v>1</v>
      </c>
      <c r="E6602" s="166">
        <v>2</v>
      </c>
      <c r="F6602" s="281" t="s">
        <v>10050</v>
      </c>
      <c r="G6602">
        <v>1</v>
      </c>
      <c r="H6602">
        <v>1</v>
      </c>
    </row>
    <row r="6603" spans="1:8" x14ac:dyDescent="0.3">
      <c r="A6603" s="281">
        <v>39783</v>
      </c>
      <c r="B6603" s="281" t="s">
        <v>14613</v>
      </c>
      <c r="C6603" s="281" t="s">
        <v>14614</v>
      </c>
      <c r="D6603" s="166">
        <v>1</v>
      </c>
      <c r="E6603" s="166">
        <v>2</v>
      </c>
      <c r="F6603" s="281" t="s">
        <v>10050</v>
      </c>
      <c r="G6603">
        <v>1</v>
      </c>
      <c r="H6603">
        <v>1</v>
      </c>
    </row>
    <row r="6604" spans="1:8" x14ac:dyDescent="0.3">
      <c r="A6604" s="281">
        <v>39883</v>
      </c>
      <c r="B6604" s="281" t="s">
        <v>14615</v>
      </c>
      <c r="C6604" s="281" t="s">
        <v>14616</v>
      </c>
      <c r="D6604" s="166">
        <v>1</v>
      </c>
      <c r="E6604" s="166">
        <v>2</v>
      </c>
      <c r="F6604" s="281" t="s">
        <v>10050</v>
      </c>
      <c r="G6604">
        <v>1</v>
      </c>
      <c r="H6604">
        <v>0</v>
      </c>
    </row>
    <row r="6605" spans="1:8" x14ac:dyDescent="0.3">
      <c r="A6605" s="281">
        <v>39920</v>
      </c>
      <c r="B6605" s="281" t="s">
        <v>14617</v>
      </c>
      <c r="C6605" s="281" t="s">
        <v>14618</v>
      </c>
      <c r="D6605" s="166">
        <v>1</v>
      </c>
      <c r="E6605" s="166">
        <v>2</v>
      </c>
      <c r="F6605" s="281" t="s">
        <v>10050</v>
      </c>
      <c r="G6605">
        <v>1</v>
      </c>
      <c r="H6605">
        <v>1</v>
      </c>
    </row>
    <row r="6606" spans="1:8" x14ac:dyDescent="0.3">
      <c r="A6606" s="281">
        <v>39932</v>
      </c>
      <c r="B6606" s="281" t="s">
        <v>14619</v>
      </c>
      <c r="C6606" s="281" t="s">
        <v>14620</v>
      </c>
      <c r="D6606" s="166">
        <v>1</v>
      </c>
      <c r="E6606" s="166">
        <v>2</v>
      </c>
      <c r="F6606" s="281" t="s">
        <v>10050</v>
      </c>
      <c r="G6606">
        <v>1</v>
      </c>
      <c r="H6606">
        <v>1</v>
      </c>
    </row>
    <row r="6607" spans="1:8" x14ac:dyDescent="0.3">
      <c r="A6607" s="281">
        <v>39933</v>
      </c>
      <c r="B6607" s="281" t="s">
        <v>14621</v>
      </c>
      <c r="C6607" s="281" t="s">
        <v>14622</v>
      </c>
      <c r="D6607" s="166">
        <v>1</v>
      </c>
      <c r="E6607" s="166">
        <v>2</v>
      </c>
      <c r="F6607" s="281" t="s">
        <v>10050</v>
      </c>
      <c r="G6607">
        <v>1</v>
      </c>
      <c r="H6607">
        <v>1</v>
      </c>
    </row>
    <row r="6608" spans="1:8" x14ac:dyDescent="0.3">
      <c r="A6608" s="281">
        <v>39972</v>
      </c>
      <c r="B6608" s="281" t="s">
        <v>14623</v>
      </c>
      <c r="C6608" s="281" t="s">
        <v>14624</v>
      </c>
      <c r="D6608" s="166">
        <v>1</v>
      </c>
      <c r="E6608" s="166">
        <v>2</v>
      </c>
      <c r="F6608" s="281" t="s">
        <v>10050</v>
      </c>
      <c r="G6608">
        <v>1</v>
      </c>
      <c r="H6608">
        <v>1</v>
      </c>
    </row>
    <row r="6609" spans="1:8" x14ac:dyDescent="0.3">
      <c r="A6609" s="281">
        <v>39997</v>
      </c>
      <c r="B6609" s="281" t="s">
        <v>14625</v>
      </c>
      <c r="C6609" s="281" t="s">
        <v>14626</v>
      </c>
      <c r="D6609" s="166">
        <v>1</v>
      </c>
      <c r="E6609" s="166">
        <v>2</v>
      </c>
      <c r="F6609" s="281" t="s">
        <v>10050</v>
      </c>
      <c r="G6609">
        <v>1</v>
      </c>
      <c r="H6609">
        <v>1</v>
      </c>
    </row>
    <row r="6610" spans="1:8" x14ac:dyDescent="0.3">
      <c r="A6610" s="281">
        <v>40265</v>
      </c>
      <c r="B6610" s="281" t="s">
        <v>14627</v>
      </c>
      <c r="C6610" s="281" t="s">
        <v>14628</v>
      </c>
      <c r="D6610" s="166">
        <v>1</v>
      </c>
      <c r="E6610" s="166">
        <v>2</v>
      </c>
      <c r="F6610" s="281" t="s">
        <v>10050</v>
      </c>
      <c r="G6610">
        <v>1</v>
      </c>
      <c r="H6610">
        <v>1</v>
      </c>
    </row>
    <row r="6611" spans="1:8" x14ac:dyDescent="0.3">
      <c r="A6611" s="281">
        <v>40483</v>
      </c>
      <c r="B6611" s="281" t="s">
        <v>14629</v>
      </c>
      <c r="C6611" s="281" t="s">
        <v>14630</v>
      </c>
      <c r="D6611" s="166">
        <v>1</v>
      </c>
      <c r="E6611" s="166">
        <v>2</v>
      </c>
      <c r="F6611" s="281" t="s">
        <v>10050</v>
      </c>
      <c r="G6611">
        <v>1</v>
      </c>
      <c r="H6611">
        <v>1</v>
      </c>
    </row>
    <row r="6612" spans="1:8" x14ac:dyDescent="0.3">
      <c r="A6612" s="281">
        <v>40673</v>
      </c>
      <c r="B6612" s="281" t="s">
        <v>14631</v>
      </c>
      <c r="C6612" s="281" t="s">
        <v>14632</v>
      </c>
      <c r="D6612" s="166">
        <v>1</v>
      </c>
      <c r="E6612" s="166">
        <v>2</v>
      </c>
      <c r="F6612" s="281" t="s">
        <v>10050</v>
      </c>
      <c r="G6612">
        <v>1</v>
      </c>
      <c r="H6612">
        <v>0</v>
      </c>
    </row>
    <row r="6613" spans="1:8" x14ac:dyDescent="0.3">
      <c r="A6613" s="281">
        <v>40724</v>
      </c>
      <c r="B6613" s="281" t="s">
        <v>14633</v>
      </c>
      <c r="C6613" s="281" t="s">
        <v>14634</v>
      </c>
      <c r="D6613" s="166">
        <v>1</v>
      </c>
      <c r="E6613" s="166">
        <v>2</v>
      </c>
      <c r="F6613" s="281" t="s">
        <v>10050</v>
      </c>
      <c r="G6613">
        <v>1</v>
      </c>
      <c r="H6613">
        <v>1</v>
      </c>
    </row>
    <row r="6614" spans="1:8" x14ac:dyDescent="0.3">
      <c r="A6614" s="281">
        <v>40733</v>
      </c>
      <c r="B6614" s="281" t="s">
        <v>14635</v>
      </c>
      <c r="C6614" s="281" t="s">
        <v>14636</v>
      </c>
      <c r="D6614" s="166">
        <v>1</v>
      </c>
      <c r="E6614" s="166">
        <v>2</v>
      </c>
      <c r="F6614" s="281" t="s">
        <v>10050</v>
      </c>
      <c r="G6614">
        <v>1</v>
      </c>
      <c r="H6614">
        <v>1</v>
      </c>
    </row>
    <row r="6615" spans="1:8" x14ac:dyDescent="0.3">
      <c r="A6615" s="281">
        <v>40871</v>
      </c>
      <c r="B6615" s="281" t="s">
        <v>14637</v>
      </c>
      <c r="C6615" s="281" t="s">
        <v>14638</v>
      </c>
      <c r="D6615" s="166">
        <v>1</v>
      </c>
      <c r="E6615" s="166">
        <v>2</v>
      </c>
      <c r="F6615" s="281" t="s">
        <v>10050</v>
      </c>
      <c r="G6615">
        <v>1</v>
      </c>
      <c r="H6615">
        <v>1</v>
      </c>
    </row>
    <row r="6616" spans="1:8" x14ac:dyDescent="0.3">
      <c r="A6616" s="6">
        <v>40965</v>
      </c>
      <c r="B6616" s="6" t="s">
        <v>14639</v>
      </c>
      <c r="C6616" s="6" t="s">
        <v>14640</v>
      </c>
      <c r="D6616" s="55">
        <v>1</v>
      </c>
      <c r="E6616" s="55">
        <v>2</v>
      </c>
      <c r="F6616" s="6" t="s">
        <v>10050</v>
      </c>
      <c r="G6616">
        <v>0</v>
      </c>
      <c r="H6616">
        <v>1</v>
      </c>
    </row>
    <row r="6617" spans="1:8" x14ac:dyDescent="0.3">
      <c r="A6617" s="281">
        <v>41150</v>
      </c>
      <c r="B6617" s="281" t="s">
        <v>14641</v>
      </c>
      <c r="C6617" s="281" t="s">
        <v>14642</v>
      </c>
      <c r="D6617" s="166">
        <v>1</v>
      </c>
      <c r="E6617" s="166">
        <v>2</v>
      </c>
      <c r="F6617" s="281" t="s">
        <v>10050</v>
      </c>
      <c r="G6617">
        <v>1</v>
      </c>
      <c r="H6617">
        <v>1</v>
      </c>
    </row>
    <row r="6618" spans="1:8" x14ac:dyDescent="0.3">
      <c r="A6618" s="281">
        <v>41491</v>
      </c>
      <c r="B6618" s="281" t="s">
        <v>14643</v>
      </c>
      <c r="C6618" s="281" t="s">
        <v>14644</v>
      </c>
      <c r="D6618" s="166">
        <v>1</v>
      </c>
      <c r="E6618" s="166">
        <v>2</v>
      </c>
      <c r="F6618" s="281" t="s">
        <v>10050</v>
      </c>
      <c r="G6618">
        <v>1</v>
      </c>
      <c r="H6618">
        <v>1</v>
      </c>
    </row>
    <row r="6619" spans="1:8" x14ac:dyDescent="0.3">
      <c r="A6619" s="281">
        <v>41688</v>
      </c>
      <c r="B6619" s="281" t="s">
        <v>14645</v>
      </c>
      <c r="C6619" s="281" t="s">
        <v>14646</v>
      </c>
      <c r="D6619" s="166">
        <v>1</v>
      </c>
      <c r="E6619" s="166">
        <v>2</v>
      </c>
      <c r="F6619" s="281" t="s">
        <v>10050</v>
      </c>
      <c r="G6619">
        <v>1</v>
      </c>
      <c r="H6619">
        <v>0</v>
      </c>
    </row>
    <row r="6620" spans="1:8" x14ac:dyDescent="0.3">
      <c r="A6620" s="281">
        <v>42964</v>
      </c>
      <c r="B6620" s="281" t="s">
        <v>14647</v>
      </c>
      <c r="C6620" s="281" t="s">
        <v>14648</v>
      </c>
      <c r="D6620" s="166">
        <v>1</v>
      </c>
      <c r="E6620" s="166">
        <v>2</v>
      </c>
      <c r="F6620" s="281" t="s">
        <v>10050</v>
      </c>
      <c r="G6620">
        <v>1</v>
      </c>
      <c r="H6620">
        <v>1</v>
      </c>
    </row>
    <row r="6621" spans="1:8" x14ac:dyDescent="0.3">
      <c r="A6621" s="281">
        <v>44802</v>
      </c>
      <c r="B6621" s="281" t="s">
        <v>14649</v>
      </c>
      <c r="C6621" s="281" t="s">
        <v>14650</v>
      </c>
      <c r="D6621" s="166">
        <v>1</v>
      </c>
      <c r="E6621" s="166">
        <v>2</v>
      </c>
      <c r="F6621" s="281" t="s">
        <v>10050</v>
      </c>
      <c r="G6621">
        <v>1</v>
      </c>
      <c r="H6621">
        <v>1</v>
      </c>
    </row>
    <row r="6622" spans="1:8" x14ac:dyDescent="0.3">
      <c r="A6622" s="281">
        <v>45131</v>
      </c>
      <c r="B6622" s="281" t="s">
        <v>14651</v>
      </c>
      <c r="C6622" s="281" t="s">
        <v>14652</v>
      </c>
      <c r="D6622" s="166">
        <v>1</v>
      </c>
      <c r="E6622" s="166">
        <v>2</v>
      </c>
      <c r="F6622" s="281" t="s">
        <v>10050</v>
      </c>
      <c r="G6622">
        <v>1</v>
      </c>
      <c r="H6622">
        <v>1</v>
      </c>
    </row>
    <row r="6623" spans="1:8" x14ac:dyDescent="0.3">
      <c r="A6623" s="281">
        <v>45757</v>
      </c>
      <c r="B6623" s="281" t="s">
        <v>14653</v>
      </c>
      <c r="C6623" s="281" t="s">
        <v>14654</v>
      </c>
      <c r="D6623" s="166">
        <v>1</v>
      </c>
      <c r="E6623" s="166">
        <v>2</v>
      </c>
      <c r="F6623" s="281" t="s">
        <v>10050</v>
      </c>
      <c r="G6623">
        <v>1</v>
      </c>
      <c r="H6623">
        <v>1</v>
      </c>
    </row>
    <row r="6624" spans="1:8" x14ac:dyDescent="0.3">
      <c r="A6624" s="6">
        <v>46732</v>
      </c>
      <c r="B6624" s="6" t="s">
        <v>14655</v>
      </c>
      <c r="C6624" s="6" t="s">
        <v>14656</v>
      </c>
      <c r="D6624" s="55">
        <v>1</v>
      </c>
      <c r="E6624" s="55">
        <v>2</v>
      </c>
      <c r="F6624" s="6" t="s">
        <v>10050</v>
      </c>
      <c r="G6624">
        <v>0</v>
      </c>
      <c r="H6624">
        <v>1</v>
      </c>
    </row>
    <row r="6625" spans="1:8" x14ac:dyDescent="0.3">
      <c r="A6625" s="281">
        <v>54002</v>
      </c>
      <c r="B6625" s="281" t="s">
        <v>14657</v>
      </c>
      <c r="C6625" s="281" t="s">
        <v>14658</v>
      </c>
      <c r="D6625" s="166">
        <v>1</v>
      </c>
      <c r="E6625" s="166">
        <v>2</v>
      </c>
      <c r="F6625" s="281" t="s">
        <v>10050</v>
      </c>
      <c r="G6625">
        <v>1</v>
      </c>
      <c r="H6625">
        <v>0</v>
      </c>
    </row>
    <row r="6626" spans="1:8" x14ac:dyDescent="0.3">
      <c r="A6626" s="281">
        <v>55224</v>
      </c>
      <c r="B6626" s="281" t="s">
        <v>14659</v>
      </c>
      <c r="C6626" s="281" t="s">
        <v>14660</v>
      </c>
      <c r="D6626" s="166">
        <v>1</v>
      </c>
      <c r="E6626" s="166">
        <v>2</v>
      </c>
      <c r="F6626" s="281" t="s">
        <v>10050</v>
      </c>
      <c r="G6626">
        <v>1</v>
      </c>
      <c r="H6626">
        <v>1</v>
      </c>
    </row>
    <row r="6627" spans="1:8" x14ac:dyDescent="0.3">
      <c r="A6627" s="281">
        <v>75222</v>
      </c>
      <c r="B6627" s="281" t="s">
        <v>14661</v>
      </c>
      <c r="C6627" s="281" t="s">
        <v>14662</v>
      </c>
      <c r="D6627" s="166">
        <v>1</v>
      </c>
      <c r="E6627" s="166">
        <v>2</v>
      </c>
      <c r="F6627" s="281" t="s">
        <v>10050</v>
      </c>
      <c r="G6627">
        <v>1</v>
      </c>
      <c r="H6627">
        <v>1</v>
      </c>
    </row>
    <row r="6628" spans="1:8" x14ac:dyDescent="0.3">
      <c r="A6628" s="281">
        <v>78218</v>
      </c>
      <c r="B6628" s="281" t="s">
        <v>14663</v>
      </c>
      <c r="C6628" s="281" t="s">
        <v>14664</v>
      </c>
      <c r="D6628" s="166">
        <v>1</v>
      </c>
      <c r="E6628" s="166">
        <v>2</v>
      </c>
      <c r="F6628" s="281" t="s">
        <v>10050</v>
      </c>
      <c r="G6628">
        <v>1</v>
      </c>
      <c r="H6628">
        <v>1</v>
      </c>
    </row>
    <row r="6629" spans="1:8" x14ac:dyDescent="0.3">
      <c r="A6629" s="281">
        <v>84209</v>
      </c>
      <c r="B6629" s="281" t="s">
        <v>14665</v>
      </c>
      <c r="C6629" s="281" t="s">
        <v>14666</v>
      </c>
      <c r="D6629" s="166">
        <v>1</v>
      </c>
      <c r="E6629" s="166">
        <v>2</v>
      </c>
      <c r="F6629" s="281" t="s">
        <v>10050</v>
      </c>
      <c r="G6629">
        <v>1</v>
      </c>
      <c r="H6629">
        <v>1</v>
      </c>
    </row>
    <row r="6630" spans="1:8" x14ac:dyDescent="0.3">
      <c r="A6630" s="281">
        <v>84213</v>
      </c>
      <c r="B6630" s="281" t="s">
        <v>14667</v>
      </c>
      <c r="C6630" s="281" t="s">
        <v>14668</v>
      </c>
      <c r="D6630" s="166">
        <v>1</v>
      </c>
      <c r="E6630" s="166">
        <v>2</v>
      </c>
      <c r="F6630" s="281" t="s">
        <v>10050</v>
      </c>
      <c r="G6630">
        <v>1</v>
      </c>
      <c r="H6630">
        <v>1</v>
      </c>
    </row>
    <row r="6631" spans="1:8" x14ac:dyDescent="0.3">
      <c r="A6631" s="281">
        <v>86834</v>
      </c>
      <c r="B6631" s="281" t="s">
        <v>14669</v>
      </c>
      <c r="C6631" s="281" t="s">
        <v>14670</v>
      </c>
      <c r="D6631" s="166">
        <v>1</v>
      </c>
      <c r="E6631" s="166">
        <v>2</v>
      </c>
      <c r="F6631" s="281" t="s">
        <v>10050</v>
      </c>
      <c r="G6631">
        <v>1</v>
      </c>
      <c r="H6631">
        <v>1</v>
      </c>
    </row>
    <row r="6632" spans="1:8" x14ac:dyDescent="0.3">
      <c r="A6632" s="281">
        <v>87340</v>
      </c>
      <c r="B6632" s="281" t="s">
        <v>14671</v>
      </c>
      <c r="C6632" s="281" t="s">
        <v>14672</v>
      </c>
      <c r="D6632" s="166">
        <v>1</v>
      </c>
      <c r="E6632" s="166">
        <v>2</v>
      </c>
      <c r="F6632" s="281" t="s">
        <v>10050</v>
      </c>
      <c r="G6632">
        <v>1</v>
      </c>
      <c r="H6632">
        <v>1</v>
      </c>
    </row>
    <row r="6633" spans="1:8" x14ac:dyDescent="0.3">
      <c r="A6633" s="281">
        <v>88526</v>
      </c>
      <c r="B6633" s="281" t="s">
        <v>14673</v>
      </c>
      <c r="C6633" s="281" t="s">
        <v>14674</v>
      </c>
      <c r="D6633" s="166">
        <v>1</v>
      </c>
      <c r="E6633" s="166">
        <v>2</v>
      </c>
      <c r="F6633" s="281" t="s">
        <v>10050</v>
      </c>
      <c r="G6633">
        <v>1</v>
      </c>
      <c r="H6633">
        <v>1</v>
      </c>
    </row>
    <row r="6634" spans="1:8" x14ac:dyDescent="0.3">
      <c r="A6634" s="281">
        <v>89744</v>
      </c>
      <c r="B6634" s="281" t="s">
        <v>14675</v>
      </c>
      <c r="C6634" s="281" t="s">
        <v>14676</v>
      </c>
      <c r="D6634" s="166">
        <v>1</v>
      </c>
      <c r="E6634" s="166">
        <v>2</v>
      </c>
      <c r="F6634" s="281" t="s">
        <v>10050</v>
      </c>
      <c r="G6634">
        <v>1</v>
      </c>
      <c r="H6634">
        <v>1</v>
      </c>
    </row>
    <row r="6635" spans="1:8" x14ac:dyDescent="0.3">
      <c r="A6635" s="281">
        <v>91884</v>
      </c>
      <c r="B6635" s="281" t="s">
        <v>14677</v>
      </c>
      <c r="C6635" s="281" t="s">
        <v>14678</v>
      </c>
      <c r="D6635" s="166">
        <v>1</v>
      </c>
      <c r="E6635" s="166">
        <v>2</v>
      </c>
      <c r="F6635" s="281" t="s">
        <v>10050</v>
      </c>
      <c r="G6635">
        <v>1</v>
      </c>
      <c r="H6635">
        <v>1</v>
      </c>
    </row>
    <row r="6636" spans="1:8" x14ac:dyDescent="0.3">
      <c r="A6636" s="281">
        <v>92095</v>
      </c>
      <c r="B6636" s="281" t="s">
        <v>14679</v>
      </c>
      <c r="C6636" s="281" t="s">
        <v>14680</v>
      </c>
      <c r="D6636" s="166">
        <v>1</v>
      </c>
      <c r="E6636" s="166">
        <v>2</v>
      </c>
      <c r="F6636" s="281" t="s">
        <v>10050</v>
      </c>
      <c r="G6636">
        <v>1</v>
      </c>
      <c r="H6636">
        <v>1</v>
      </c>
    </row>
    <row r="6637" spans="1:8" x14ac:dyDescent="0.3">
      <c r="A6637" s="281">
        <v>92152</v>
      </c>
      <c r="B6637" s="281" t="s">
        <v>14681</v>
      </c>
      <c r="C6637" s="281" t="s">
        <v>14682</v>
      </c>
      <c r="D6637" s="166">
        <v>1</v>
      </c>
      <c r="E6637" s="166">
        <v>2</v>
      </c>
      <c r="F6637" s="281" t="s">
        <v>10050</v>
      </c>
      <c r="G6637">
        <v>1</v>
      </c>
      <c r="H6637">
        <v>0</v>
      </c>
    </row>
    <row r="6638" spans="1:8" x14ac:dyDescent="0.3">
      <c r="A6638" s="281">
        <v>95341</v>
      </c>
      <c r="B6638" s="281" t="s">
        <v>14683</v>
      </c>
      <c r="C6638" s="281" t="s">
        <v>14684</v>
      </c>
      <c r="D6638" s="166">
        <v>1</v>
      </c>
      <c r="E6638" s="166">
        <v>2</v>
      </c>
      <c r="F6638" s="281" t="s">
        <v>10050</v>
      </c>
      <c r="G6638">
        <v>1</v>
      </c>
      <c r="H6638">
        <v>0</v>
      </c>
    </row>
    <row r="6639" spans="1:8" x14ac:dyDescent="0.3">
      <c r="A6639" s="281">
        <v>101716</v>
      </c>
      <c r="B6639" s="281" t="s">
        <v>14685</v>
      </c>
      <c r="C6639" s="281" t="s">
        <v>14686</v>
      </c>
      <c r="D6639" s="166">
        <v>1</v>
      </c>
      <c r="E6639" s="166">
        <v>2</v>
      </c>
      <c r="F6639" s="281" t="s">
        <v>10050</v>
      </c>
      <c r="G6639">
        <v>1</v>
      </c>
      <c r="H6639">
        <v>0</v>
      </c>
    </row>
    <row r="6640" spans="1:8" x14ac:dyDescent="0.3">
      <c r="A6640" s="6">
        <v>102223</v>
      </c>
      <c r="B6640" s="6" t="s">
        <v>14687</v>
      </c>
      <c r="C6640" s="6" t="s">
        <v>14688</v>
      </c>
      <c r="D6640" s="55">
        <v>1</v>
      </c>
      <c r="E6640" s="55">
        <v>2</v>
      </c>
      <c r="F6640" s="6" t="s">
        <v>10050</v>
      </c>
      <c r="G6640">
        <v>0</v>
      </c>
      <c r="H6640">
        <v>1</v>
      </c>
    </row>
    <row r="6641" spans="1:8" x14ac:dyDescent="0.3">
      <c r="A6641" s="281">
        <v>103671</v>
      </c>
      <c r="B6641" s="281" t="s">
        <v>14689</v>
      </c>
      <c r="C6641" s="281" t="s">
        <v>14690</v>
      </c>
      <c r="D6641" s="166">
        <v>1</v>
      </c>
      <c r="E6641" s="166">
        <v>2</v>
      </c>
      <c r="F6641" s="281" t="s">
        <v>10050</v>
      </c>
      <c r="G6641">
        <v>1</v>
      </c>
      <c r="H6641">
        <v>1</v>
      </c>
    </row>
    <row r="6642" spans="1:8" x14ac:dyDescent="0.3">
      <c r="A6642" s="281">
        <v>104014</v>
      </c>
      <c r="B6642" s="281" t="s">
        <v>14691</v>
      </c>
      <c r="C6642" s="281" t="s">
        <v>14692</v>
      </c>
      <c r="D6642" s="166">
        <v>1</v>
      </c>
      <c r="E6642" s="166">
        <v>2</v>
      </c>
      <c r="F6642" s="281" t="s">
        <v>10050</v>
      </c>
      <c r="G6642">
        <v>1</v>
      </c>
      <c r="H6642">
        <v>0</v>
      </c>
    </row>
    <row r="6643" spans="1:8" x14ac:dyDescent="0.3">
      <c r="A6643" s="281">
        <v>104799</v>
      </c>
      <c r="B6643" s="281" t="s">
        <v>14693</v>
      </c>
      <c r="C6643" s="281" t="s">
        <v>14694</v>
      </c>
      <c r="D6643" s="166">
        <v>1</v>
      </c>
      <c r="E6643" s="166">
        <v>2</v>
      </c>
      <c r="F6643" s="281" t="s">
        <v>10050</v>
      </c>
      <c r="G6643">
        <v>1</v>
      </c>
      <c r="H6643">
        <v>0</v>
      </c>
    </row>
    <row r="6644" spans="1:8" x14ac:dyDescent="0.3">
      <c r="A6644" s="281">
        <v>105101</v>
      </c>
      <c r="B6644" s="281" t="s">
        <v>14695</v>
      </c>
      <c r="C6644" s="281" t="s">
        <v>14696</v>
      </c>
      <c r="D6644" s="166">
        <v>1</v>
      </c>
      <c r="E6644" s="166">
        <v>2</v>
      </c>
      <c r="F6644" s="281" t="s">
        <v>10050</v>
      </c>
      <c r="G6644">
        <v>1</v>
      </c>
      <c r="H6644">
        <v>1</v>
      </c>
    </row>
    <row r="6645" spans="1:8" x14ac:dyDescent="0.3">
      <c r="A6645" s="281">
        <v>105465</v>
      </c>
      <c r="B6645" s="281" t="s">
        <v>14697</v>
      </c>
      <c r="C6645" s="281" t="s">
        <v>14698</v>
      </c>
      <c r="D6645" s="166">
        <v>1</v>
      </c>
      <c r="E6645" s="166">
        <v>2</v>
      </c>
      <c r="F6645" s="281" t="s">
        <v>10050</v>
      </c>
      <c r="G6645">
        <v>1</v>
      </c>
      <c r="H6645">
        <v>0</v>
      </c>
    </row>
    <row r="6646" spans="1:8" x14ac:dyDescent="0.3">
      <c r="A6646" s="281">
        <v>123234</v>
      </c>
      <c r="B6646" s="281" t="s">
        <v>14699</v>
      </c>
      <c r="C6646" s="281" t="s">
        <v>14700</v>
      </c>
      <c r="D6646" s="166">
        <v>1</v>
      </c>
      <c r="E6646" s="166">
        <v>2</v>
      </c>
      <c r="F6646" s="281" t="s">
        <v>10050</v>
      </c>
      <c r="G6646">
        <v>1</v>
      </c>
      <c r="H6646">
        <v>1</v>
      </c>
    </row>
    <row r="6647" spans="1:8" x14ac:dyDescent="0.3">
      <c r="A6647" s="281">
        <v>123324</v>
      </c>
      <c r="B6647" s="281" t="s">
        <v>14701</v>
      </c>
      <c r="C6647" s="281" t="s">
        <v>14702</v>
      </c>
      <c r="D6647" s="166">
        <v>1</v>
      </c>
      <c r="E6647" s="166">
        <v>2</v>
      </c>
      <c r="F6647" s="281" t="s">
        <v>10050</v>
      </c>
      <c r="G6647">
        <v>1</v>
      </c>
      <c r="H6647">
        <v>1</v>
      </c>
    </row>
    <row r="6648" spans="1:8" x14ac:dyDescent="0.3">
      <c r="A6648" s="281">
        <v>130849</v>
      </c>
      <c r="B6648" s="281" t="s">
        <v>14703</v>
      </c>
      <c r="C6648" s="281" t="s">
        <v>14704</v>
      </c>
      <c r="D6648" s="166">
        <v>1</v>
      </c>
      <c r="E6648" s="166">
        <v>2</v>
      </c>
      <c r="F6648" s="281" t="s">
        <v>10050</v>
      </c>
      <c r="G6648">
        <v>1</v>
      </c>
      <c r="H6648">
        <v>1</v>
      </c>
    </row>
    <row r="6649" spans="1:8" x14ac:dyDescent="0.3">
      <c r="A6649" s="281">
        <v>132206</v>
      </c>
      <c r="B6649" s="281" t="s">
        <v>14705</v>
      </c>
      <c r="C6649" s="281" t="s">
        <v>14706</v>
      </c>
      <c r="D6649" s="166">
        <v>1</v>
      </c>
      <c r="E6649" s="166">
        <v>2</v>
      </c>
      <c r="F6649" s="281" t="s">
        <v>10050</v>
      </c>
      <c r="G6649">
        <v>1</v>
      </c>
      <c r="H6649">
        <v>1</v>
      </c>
    </row>
    <row r="6650" spans="1:8" x14ac:dyDescent="0.3">
      <c r="A6650" s="281">
        <v>161622</v>
      </c>
      <c r="B6650" s="281" t="s">
        <v>14707</v>
      </c>
      <c r="C6650" s="281" t="s">
        <v>14708</v>
      </c>
      <c r="D6650" s="166">
        <v>1</v>
      </c>
      <c r="E6650" s="166">
        <v>2</v>
      </c>
      <c r="F6650" s="281" t="s">
        <v>10050</v>
      </c>
      <c r="G6650">
        <v>1</v>
      </c>
      <c r="H6650">
        <v>1</v>
      </c>
    </row>
    <row r="6651" spans="1:8" x14ac:dyDescent="0.3">
      <c r="A6651" s="281">
        <v>162038</v>
      </c>
      <c r="B6651" s="281" t="s">
        <v>14709</v>
      </c>
      <c r="C6651" s="281" t="s">
        <v>14710</v>
      </c>
      <c r="D6651" s="166">
        <v>1</v>
      </c>
      <c r="E6651" s="166">
        <v>2</v>
      </c>
      <c r="F6651" s="281" t="s">
        <v>10050</v>
      </c>
      <c r="G6651">
        <v>1</v>
      </c>
      <c r="H6651">
        <v>1</v>
      </c>
    </row>
    <row r="6652" spans="1:8" x14ac:dyDescent="0.3">
      <c r="A6652" s="281">
        <v>162339</v>
      </c>
      <c r="B6652" s="281" t="s">
        <v>14711</v>
      </c>
      <c r="C6652" s="281" t="s">
        <v>14712</v>
      </c>
      <c r="D6652" s="166">
        <v>1</v>
      </c>
      <c r="E6652" s="166">
        <v>2</v>
      </c>
      <c r="F6652" s="281" t="s">
        <v>10050</v>
      </c>
      <c r="G6652">
        <v>1</v>
      </c>
      <c r="H6652">
        <v>0</v>
      </c>
    </row>
    <row r="6653" spans="1:8" x14ac:dyDescent="0.3">
      <c r="A6653" s="281">
        <v>164392</v>
      </c>
      <c r="B6653" s="281" t="s">
        <v>14713</v>
      </c>
      <c r="C6653" s="281" t="s">
        <v>14714</v>
      </c>
      <c r="D6653" s="166">
        <v>1</v>
      </c>
      <c r="E6653" s="166">
        <v>2</v>
      </c>
      <c r="F6653" s="281" t="s">
        <v>10050</v>
      </c>
      <c r="G6653">
        <v>1</v>
      </c>
      <c r="H6653">
        <v>1</v>
      </c>
    </row>
    <row r="6654" spans="1:8" x14ac:dyDescent="0.3">
      <c r="A6654" s="281">
        <v>168646</v>
      </c>
      <c r="B6654" s="281" t="s">
        <v>14715</v>
      </c>
      <c r="C6654" s="281" t="s">
        <v>14716</v>
      </c>
      <c r="D6654" s="166">
        <v>1</v>
      </c>
      <c r="E6654" s="166">
        <v>2</v>
      </c>
      <c r="F6654" s="281" t="s">
        <v>10050</v>
      </c>
      <c r="G6654">
        <v>1</v>
      </c>
      <c r="H6654">
        <v>1</v>
      </c>
    </row>
    <row r="6655" spans="1:8" x14ac:dyDescent="0.3">
      <c r="A6655" s="281">
        <v>171158</v>
      </c>
      <c r="B6655" s="281" t="s">
        <v>14717</v>
      </c>
      <c r="C6655" s="281" t="s">
        <v>14718</v>
      </c>
      <c r="D6655" s="166">
        <v>1</v>
      </c>
      <c r="E6655" s="166">
        <v>2</v>
      </c>
      <c r="F6655" s="281" t="s">
        <v>10050</v>
      </c>
      <c r="G6655">
        <v>1</v>
      </c>
      <c r="H6655">
        <v>1</v>
      </c>
    </row>
    <row r="6656" spans="1:8" x14ac:dyDescent="0.3">
      <c r="A6656" s="281">
        <v>176904</v>
      </c>
      <c r="B6656" s="281" t="s">
        <v>14719</v>
      </c>
      <c r="C6656" s="281" t="s">
        <v>14720</v>
      </c>
      <c r="D6656" s="166">
        <v>1</v>
      </c>
      <c r="E6656" s="166">
        <v>2</v>
      </c>
      <c r="F6656" s="281" t="s">
        <v>10050</v>
      </c>
      <c r="G6656">
        <v>1</v>
      </c>
      <c r="H6656">
        <v>1</v>
      </c>
    </row>
    <row r="6657" spans="1:8" x14ac:dyDescent="0.3">
      <c r="A6657" s="281">
        <v>178628</v>
      </c>
      <c r="B6657" s="281" t="s">
        <v>14721</v>
      </c>
      <c r="C6657" s="281" t="s">
        <v>14722</v>
      </c>
      <c r="D6657" s="166">
        <v>1</v>
      </c>
      <c r="E6657" s="166">
        <v>2</v>
      </c>
      <c r="F6657" s="281" t="s">
        <v>10050</v>
      </c>
      <c r="G6657">
        <v>1</v>
      </c>
      <c r="H6657">
        <v>1</v>
      </c>
    </row>
    <row r="6658" spans="1:8" x14ac:dyDescent="0.3">
      <c r="A6658" s="281">
        <v>214035</v>
      </c>
      <c r="B6658" s="281" t="s">
        <v>14723</v>
      </c>
      <c r="C6658" s="281" t="s">
        <v>14724</v>
      </c>
      <c r="D6658" s="166">
        <v>1</v>
      </c>
      <c r="E6658" s="166">
        <v>2</v>
      </c>
      <c r="F6658" s="281" t="s">
        <v>10050</v>
      </c>
      <c r="G6658">
        <v>1</v>
      </c>
      <c r="H6658">
        <v>1</v>
      </c>
    </row>
    <row r="6659" spans="1:8" x14ac:dyDescent="0.3">
      <c r="A6659" s="6">
        <v>217965</v>
      </c>
      <c r="B6659" s="6" t="s">
        <v>14725</v>
      </c>
      <c r="C6659" s="6" t="s">
        <v>14726</v>
      </c>
      <c r="D6659" s="55">
        <v>1</v>
      </c>
      <c r="E6659" s="55">
        <v>2</v>
      </c>
      <c r="F6659" s="6" t="s">
        <v>10050</v>
      </c>
      <c r="G6659">
        <v>0</v>
      </c>
      <c r="H6659">
        <v>1</v>
      </c>
    </row>
    <row r="6660" spans="1:8" x14ac:dyDescent="0.3">
      <c r="A6660" s="281">
        <v>223181</v>
      </c>
      <c r="B6660" s="281" t="s">
        <v>14727</v>
      </c>
      <c r="C6660" s="281" t="s">
        <v>14728</v>
      </c>
      <c r="D6660" s="166">
        <v>1</v>
      </c>
      <c r="E6660" s="166">
        <v>2</v>
      </c>
      <c r="F6660" s="281" t="s">
        <v>10050</v>
      </c>
      <c r="G6660">
        <v>1</v>
      </c>
      <c r="H6660">
        <v>1</v>
      </c>
    </row>
    <row r="6661" spans="1:8" x14ac:dyDescent="0.3">
      <c r="A6661" s="281">
        <v>240102</v>
      </c>
      <c r="B6661" s="281" t="s">
        <v>14729</v>
      </c>
      <c r="C6661" s="281" t="s">
        <v>14730</v>
      </c>
      <c r="D6661" s="166">
        <v>1</v>
      </c>
      <c r="E6661" s="166">
        <v>2</v>
      </c>
      <c r="F6661" s="281" t="s">
        <v>10050</v>
      </c>
      <c r="G6661">
        <v>1</v>
      </c>
      <c r="H6661">
        <v>0</v>
      </c>
    </row>
    <row r="6662" spans="1:8" x14ac:dyDescent="0.3">
      <c r="A6662" s="6">
        <v>42763</v>
      </c>
      <c r="B6662" s="6" t="s">
        <v>14731</v>
      </c>
      <c r="C6662" s="6" t="s">
        <v>14732</v>
      </c>
      <c r="D6662" s="55">
        <v>1</v>
      </c>
      <c r="E6662" s="55">
        <v>2</v>
      </c>
      <c r="F6662" s="6" t="s">
        <v>10050</v>
      </c>
      <c r="G6662">
        <v>0</v>
      </c>
      <c r="H6662">
        <v>1</v>
      </c>
    </row>
    <row r="6663" spans="1:8" x14ac:dyDescent="0.3">
      <c r="A6663" s="6">
        <v>74662</v>
      </c>
      <c r="B6663" s="6" t="s">
        <v>14733</v>
      </c>
      <c r="C6663" s="6" t="s">
        <v>14734</v>
      </c>
      <c r="D6663" s="55">
        <v>2</v>
      </c>
      <c r="E6663" s="55">
        <v>2</v>
      </c>
      <c r="F6663" s="6" t="s">
        <v>10050</v>
      </c>
      <c r="G6663">
        <v>0</v>
      </c>
      <c r="H6663">
        <v>1</v>
      </c>
    </row>
    <row r="6664" spans="1:8" x14ac:dyDescent="0.3">
      <c r="A6664" s="6">
        <v>200460</v>
      </c>
      <c r="B6664" s="6" t="s">
        <v>14735</v>
      </c>
      <c r="C6664" s="6" t="s">
        <v>14736</v>
      </c>
      <c r="D6664" s="55">
        <v>1</v>
      </c>
      <c r="E6664" s="55">
        <v>2</v>
      </c>
      <c r="F6664" s="6" t="s">
        <v>10050</v>
      </c>
      <c r="G6664">
        <v>0</v>
      </c>
      <c r="H6664">
        <v>1</v>
      </c>
    </row>
    <row r="6665" spans="1:8" x14ac:dyDescent="0.3">
      <c r="A6665" s="281">
        <v>202472</v>
      </c>
      <c r="B6665" s="281" t="s">
        <v>14737</v>
      </c>
      <c r="C6665" s="281" t="s">
        <v>14738</v>
      </c>
      <c r="D6665" s="166">
        <v>1</v>
      </c>
      <c r="E6665" s="166">
        <v>2</v>
      </c>
      <c r="F6665" s="281" t="s">
        <v>10050</v>
      </c>
      <c r="G6665">
        <v>1</v>
      </c>
      <c r="H6665">
        <v>1</v>
      </c>
    </row>
    <row r="6666" spans="1:8" x14ac:dyDescent="0.3">
      <c r="A6666" s="281">
        <v>38725</v>
      </c>
      <c r="B6666" s="281" t="s">
        <v>14739</v>
      </c>
      <c r="C6666" s="281" t="s">
        <v>14740</v>
      </c>
      <c r="D6666" s="166">
        <v>1</v>
      </c>
      <c r="E6666" s="166">
        <v>2</v>
      </c>
      <c r="F6666" s="281" t="s">
        <v>10050</v>
      </c>
      <c r="G6666">
        <v>1</v>
      </c>
      <c r="H6666">
        <v>0</v>
      </c>
    </row>
    <row r="6667" spans="1:8" x14ac:dyDescent="0.3">
      <c r="A6667" s="6">
        <v>99490</v>
      </c>
      <c r="B6667" s="6" t="s">
        <v>14741</v>
      </c>
      <c r="C6667" s="6" t="s">
        <v>14742</v>
      </c>
      <c r="D6667" s="55">
        <v>2</v>
      </c>
      <c r="E6667" s="55">
        <v>2</v>
      </c>
      <c r="F6667" s="6" t="s">
        <v>10050</v>
      </c>
      <c r="G6667">
        <v>0</v>
      </c>
      <c r="H6667">
        <v>1</v>
      </c>
    </row>
    <row r="6668" spans="1:8" x14ac:dyDescent="0.3">
      <c r="A6668" s="6">
        <v>101962</v>
      </c>
      <c r="B6668" s="6" t="s">
        <v>14743</v>
      </c>
      <c r="C6668" s="6" t="s">
        <v>14744</v>
      </c>
      <c r="D6668" s="55">
        <v>2</v>
      </c>
      <c r="E6668" s="55">
        <v>2</v>
      </c>
      <c r="F6668" s="6" t="s">
        <v>10050</v>
      </c>
      <c r="G6668">
        <v>0</v>
      </c>
      <c r="H6668">
        <v>1</v>
      </c>
    </row>
    <row r="6669" spans="1:8" x14ac:dyDescent="0.3">
      <c r="A6669" s="6">
        <v>202119</v>
      </c>
      <c r="B6669" s="6" t="s">
        <v>14745</v>
      </c>
      <c r="C6669" s="6" t="s">
        <v>14746</v>
      </c>
      <c r="D6669" s="55">
        <v>1</v>
      </c>
      <c r="E6669" s="55">
        <v>2</v>
      </c>
      <c r="F6669" s="6" t="s">
        <v>10050</v>
      </c>
      <c r="G6669">
        <v>0</v>
      </c>
      <c r="H6669">
        <v>1</v>
      </c>
    </row>
    <row r="6670" spans="1:8" x14ac:dyDescent="0.3">
      <c r="A6670" s="281">
        <v>39864</v>
      </c>
      <c r="B6670" s="281" t="s">
        <v>14747</v>
      </c>
      <c r="C6670" s="281" t="s">
        <v>14748</v>
      </c>
      <c r="D6670" s="166">
        <v>1</v>
      </c>
      <c r="E6670" s="166">
        <v>2</v>
      </c>
      <c r="F6670" s="281" t="s">
        <v>10050</v>
      </c>
      <c r="G6670">
        <v>1</v>
      </c>
      <c r="H6670">
        <v>1</v>
      </c>
    </row>
    <row r="6671" spans="1:8" x14ac:dyDescent="0.3">
      <c r="A6671" s="281">
        <v>98360</v>
      </c>
      <c r="B6671" s="281" t="s">
        <v>14749</v>
      </c>
      <c r="C6671" s="281" t="s">
        <v>14750</v>
      </c>
      <c r="D6671" s="166">
        <v>1</v>
      </c>
      <c r="E6671" s="166">
        <v>2</v>
      </c>
      <c r="F6671" s="281" t="s">
        <v>10050</v>
      </c>
      <c r="G6671">
        <v>1</v>
      </c>
      <c r="H6671">
        <v>1</v>
      </c>
    </row>
    <row r="6672" spans="1:8" x14ac:dyDescent="0.3">
      <c r="A6672" s="281">
        <v>70610</v>
      </c>
      <c r="B6672" s="281" t="s">
        <v>14751</v>
      </c>
      <c r="C6672" s="281" t="s">
        <v>14752</v>
      </c>
      <c r="D6672" s="166"/>
      <c r="E6672" s="166">
        <v>2</v>
      </c>
      <c r="F6672" s="281" t="s">
        <v>10050</v>
      </c>
      <c r="G6672">
        <v>1</v>
      </c>
      <c r="H6672">
        <v>1</v>
      </c>
    </row>
    <row r="6673" spans="1:8" x14ac:dyDescent="0.3">
      <c r="A6673" s="281">
        <v>38886</v>
      </c>
      <c r="B6673" s="281" t="s">
        <v>14753</v>
      </c>
      <c r="C6673" s="281" t="s">
        <v>14754</v>
      </c>
      <c r="D6673" s="166">
        <v>1</v>
      </c>
      <c r="E6673" s="166">
        <v>2</v>
      </c>
      <c r="F6673" s="281" t="s">
        <v>10050</v>
      </c>
      <c r="G6673">
        <v>1</v>
      </c>
      <c r="H6673">
        <v>1</v>
      </c>
    </row>
    <row r="6674" spans="1:8" x14ac:dyDescent="0.3">
      <c r="A6674" s="6">
        <v>44277</v>
      </c>
      <c r="B6674" s="6" t="s">
        <v>14755</v>
      </c>
      <c r="C6674" s="6" t="s">
        <v>6183</v>
      </c>
      <c r="D6674" s="55">
        <v>1</v>
      </c>
      <c r="E6674" s="55">
        <v>2</v>
      </c>
      <c r="F6674" s="6" t="s">
        <v>10050</v>
      </c>
      <c r="G6674">
        <v>0</v>
      </c>
      <c r="H6674">
        <v>1</v>
      </c>
    </row>
    <row r="6675" spans="1:8" x14ac:dyDescent="0.3">
      <c r="A6675" s="6">
        <v>47357</v>
      </c>
      <c r="B6675" s="6" t="s">
        <v>14756</v>
      </c>
      <c r="C6675" s="6" t="s">
        <v>6215</v>
      </c>
      <c r="D6675" s="55">
        <v>2</v>
      </c>
      <c r="E6675" s="55">
        <v>2</v>
      </c>
      <c r="F6675" s="6" t="s">
        <v>10050</v>
      </c>
      <c r="G6675">
        <v>0</v>
      </c>
      <c r="H6675">
        <v>1</v>
      </c>
    </row>
    <row r="6676" spans="1:8" x14ac:dyDescent="0.3">
      <c r="A6676" s="281">
        <v>211167</v>
      </c>
      <c r="B6676" s="281" t="s">
        <v>14757</v>
      </c>
      <c r="C6676" s="281" t="s">
        <v>14758</v>
      </c>
      <c r="D6676" s="166">
        <v>1</v>
      </c>
      <c r="E6676" s="166">
        <v>2</v>
      </c>
      <c r="F6676" s="281" t="s">
        <v>10050</v>
      </c>
      <c r="G6676">
        <v>1</v>
      </c>
      <c r="H6676">
        <v>1</v>
      </c>
    </row>
    <row r="6677" spans="1:8" x14ac:dyDescent="0.3">
      <c r="A6677" s="281">
        <v>35517</v>
      </c>
      <c r="B6677" s="281" t="s">
        <v>14759</v>
      </c>
      <c r="C6677" s="281" t="s">
        <v>14760</v>
      </c>
      <c r="D6677" s="166">
        <v>1</v>
      </c>
      <c r="E6677" s="166">
        <v>2</v>
      </c>
      <c r="F6677" s="281" t="s">
        <v>10050</v>
      </c>
      <c r="G6677">
        <v>1</v>
      </c>
      <c r="H6677">
        <v>1</v>
      </c>
    </row>
    <row r="6678" spans="1:8" x14ac:dyDescent="0.3">
      <c r="A6678" s="281">
        <v>36904</v>
      </c>
      <c r="B6678" s="281" t="s">
        <v>14761</v>
      </c>
      <c r="C6678" s="281" t="s">
        <v>14762</v>
      </c>
      <c r="D6678" s="166">
        <v>1</v>
      </c>
      <c r="E6678" s="166">
        <v>2</v>
      </c>
      <c r="F6678" s="281" t="s">
        <v>10050</v>
      </c>
      <c r="G6678">
        <v>1</v>
      </c>
      <c r="H6678">
        <v>1</v>
      </c>
    </row>
    <row r="6679" spans="1:8" x14ac:dyDescent="0.3">
      <c r="A6679" s="281">
        <v>37586</v>
      </c>
      <c r="B6679" s="281" t="s">
        <v>14763</v>
      </c>
      <c r="C6679" s="281" t="s">
        <v>14764</v>
      </c>
      <c r="D6679" s="166">
        <v>1</v>
      </c>
      <c r="E6679" s="166">
        <v>2</v>
      </c>
      <c r="F6679" s="281" t="s">
        <v>10050</v>
      </c>
      <c r="G6679">
        <v>1</v>
      </c>
      <c r="H6679">
        <v>1</v>
      </c>
    </row>
    <row r="6680" spans="1:8" x14ac:dyDescent="0.3">
      <c r="A6680" s="281">
        <v>37612</v>
      </c>
      <c r="B6680" s="281" t="s">
        <v>14765</v>
      </c>
      <c r="C6680" s="281" t="s">
        <v>14766</v>
      </c>
      <c r="D6680" s="166">
        <v>1</v>
      </c>
      <c r="E6680" s="166">
        <v>2</v>
      </c>
      <c r="F6680" s="281" t="s">
        <v>10050</v>
      </c>
      <c r="G6680">
        <v>1</v>
      </c>
      <c r="H6680">
        <v>1</v>
      </c>
    </row>
    <row r="6681" spans="1:8" x14ac:dyDescent="0.3">
      <c r="A6681" s="281">
        <v>37776</v>
      </c>
      <c r="B6681" s="281" t="s">
        <v>14767</v>
      </c>
      <c r="C6681" s="281" t="s">
        <v>14768</v>
      </c>
      <c r="D6681" s="166">
        <v>1</v>
      </c>
      <c r="E6681" s="166">
        <v>2</v>
      </c>
      <c r="F6681" s="281" t="s">
        <v>10050</v>
      </c>
      <c r="G6681">
        <v>1</v>
      </c>
      <c r="H6681">
        <v>1</v>
      </c>
    </row>
    <row r="6682" spans="1:8" x14ac:dyDescent="0.3">
      <c r="A6682" s="281">
        <v>38967</v>
      </c>
      <c r="B6682" s="281" t="s">
        <v>14769</v>
      </c>
      <c r="C6682" s="281" t="s">
        <v>14770</v>
      </c>
      <c r="D6682" s="166">
        <v>1</v>
      </c>
      <c r="E6682" s="166">
        <v>2</v>
      </c>
      <c r="F6682" s="281" t="s">
        <v>10050</v>
      </c>
      <c r="G6682">
        <v>1</v>
      </c>
      <c r="H6682">
        <v>0</v>
      </c>
    </row>
    <row r="6683" spans="1:8" x14ac:dyDescent="0.3">
      <c r="A6683" s="281">
        <v>39668</v>
      </c>
      <c r="B6683" s="281" t="s">
        <v>14771</v>
      </c>
      <c r="C6683" s="281" t="s">
        <v>14772</v>
      </c>
      <c r="D6683" s="166">
        <v>1</v>
      </c>
      <c r="E6683" s="166">
        <v>2</v>
      </c>
      <c r="F6683" s="281" t="s">
        <v>10050</v>
      </c>
      <c r="G6683">
        <v>1</v>
      </c>
      <c r="H6683">
        <v>1</v>
      </c>
    </row>
    <row r="6684" spans="1:8" x14ac:dyDescent="0.3">
      <c r="A6684" s="6">
        <v>41591</v>
      </c>
      <c r="B6684" s="6" t="s">
        <v>14773</v>
      </c>
      <c r="C6684" s="6" t="s">
        <v>14774</v>
      </c>
      <c r="D6684" s="55">
        <v>1</v>
      </c>
      <c r="E6684" s="55">
        <v>2</v>
      </c>
      <c r="F6684" s="6" t="s">
        <v>10050</v>
      </c>
      <c r="G6684">
        <v>0</v>
      </c>
      <c r="H6684">
        <v>1</v>
      </c>
    </row>
    <row r="6685" spans="1:8" x14ac:dyDescent="0.3">
      <c r="A6685" s="6">
        <v>43417</v>
      </c>
      <c r="B6685" s="6" t="s">
        <v>14775</v>
      </c>
      <c r="C6685" s="6" t="s">
        <v>14776</v>
      </c>
      <c r="D6685" s="55">
        <v>1</v>
      </c>
      <c r="E6685" s="55">
        <v>2</v>
      </c>
      <c r="F6685" s="6" t="s">
        <v>10050</v>
      </c>
      <c r="G6685">
        <v>0</v>
      </c>
      <c r="H6685">
        <v>1</v>
      </c>
    </row>
    <row r="6686" spans="1:8" x14ac:dyDescent="0.3">
      <c r="A6686" s="6">
        <v>48159</v>
      </c>
      <c r="B6686" s="6" t="s">
        <v>14777</v>
      </c>
      <c r="C6686" s="6" t="s">
        <v>14778</v>
      </c>
      <c r="D6686" s="55">
        <v>1</v>
      </c>
      <c r="E6686" s="55">
        <v>2</v>
      </c>
      <c r="F6686" s="6" t="s">
        <v>10050</v>
      </c>
      <c r="G6686">
        <v>0</v>
      </c>
      <c r="H6686">
        <v>1</v>
      </c>
    </row>
    <row r="6687" spans="1:8" x14ac:dyDescent="0.3">
      <c r="A6687" s="6">
        <v>61720</v>
      </c>
      <c r="B6687" s="6" t="s">
        <v>14779</v>
      </c>
      <c r="C6687" s="6" t="s">
        <v>14780</v>
      </c>
      <c r="D6687" s="55">
        <v>1</v>
      </c>
      <c r="E6687" s="55">
        <v>2</v>
      </c>
      <c r="F6687" s="6" t="s">
        <v>10050</v>
      </c>
      <c r="G6687">
        <v>0</v>
      </c>
      <c r="H6687">
        <v>1</v>
      </c>
    </row>
    <row r="6688" spans="1:8" x14ac:dyDescent="0.3">
      <c r="A6688" s="281">
        <v>74576</v>
      </c>
      <c r="B6688" s="281" t="s">
        <v>14781</v>
      </c>
      <c r="C6688" s="281" t="s">
        <v>14782</v>
      </c>
      <c r="D6688" s="166">
        <v>1</v>
      </c>
      <c r="E6688" s="166">
        <v>2</v>
      </c>
      <c r="F6688" s="281" t="s">
        <v>10050</v>
      </c>
      <c r="G6688">
        <v>1</v>
      </c>
      <c r="H6688">
        <v>1</v>
      </c>
    </row>
    <row r="6689" spans="1:8" x14ac:dyDescent="0.3">
      <c r="A6689" s="281">
        <v>83638</v>
      </c>
      <c r="B6689" s="281" t="s">
        <v>14783</v>
      </c>
      <c r="C6689" s="281" t="s">
        <v>14784</v>
      </c>
      <c r="D6689" s="166">
        <v>1</v>
      </c>
      <c r="E6689" s="166">
        <v>2</v>
      </c>
      <c r="F6689" s="281" t="s">
        <v>10050</v>
      </c>
      <c r="G6689">
        <v>1</v>
      </c>
      <c r="H6689">
        <v>1</v>
      </c>
    </row>
    <row r="6690" spans="1:8" x14ac:dyDescent="0.3">
      <c r="A6690" s="281">
        <v>92062</v>
      </c>
      <c r="B6690" s="281" t="s">
        <v>14785</v>
      </c>
      <c r="C6690" s="281" t="s">
        <v>14786</v>
      </c>
      <c r="D6690" s="166">
        <v>1</v>
      </c>
      <c r="E6690" s="166">
        <v>2</v>
      </c>
      <c r="F6690" s="281" t="s">
        <v>10050</v>
      </c>
      <c r="G6690">
        <v>1</v>
      </c>
      <c r="H6690">
        <v>0</v>
      </c>
    </row>
    <row r="6691" spans="1:8" x14ac:dyDescent="0.3">
      <c r="A6691" s="281">
        <v>98255</v>
      </c>
      <c r="B6691" s="281" t="s">
        <v>14787</v>
      </c>
      <c r="C6691" s="281" t="s">
        <v>14788</v>
      </c>
      <c r="D6691" s="166">
        <v>1</v>
      </c>
      <c r="E6691" s="166">
        <v>2</v>
      </c>
      <c r="F6691" s="281" t="s">
        <v>10050</v>
      </c>
      <c r="G6691">
        <v>1</v>
      </c>
      <c r="H6691">
        <v>1</v>
      </c>
    </row>
    <row r="6692" spans="1:8" x14ac:dyDescent="0.3">
      <c r="A6692" s="281">
        <v>122921</v>
      </c>
      <c r="B6692" s="281" t="s">
        <v>14789</v>
      </c>
      <c r="C6692" s="281" t="s">
        <v>14790</v>
      </c>
      <c r="D6692" s="166">
        <v>1</v>
      </c>
      <c r="E6692" s="166">
        <v>2</v>
      </c>
      <c r="F6692" s="281" t="s">
        <v>10050</v>
      </c>
      <c r="G6692">
        <v>1</v>
      </c>
      <c r="H6692">
        <v>1</v>
      </c>
    </row>
    <row r="6693" spans="1:8" x14ac:dyDescent="0.3">
      <c r="A6693" s="6">
        <v>202561</v>
      </c>
      <c r="B6693" s="6" t="s">
        <v>14791</v>
      </c>
      <c r="C6693" s="6" t="s">
        <v>14792</v>
      </c>
      <c r="D6693" s="55">
        <v>1</v>
      </c>
      <c r="E6693" s="55">
        <v>2</v>
      </c>
      <c r="F6693" s="6" t="s">
        <v>10050</v>
      </c>
      <c r="G6693">
        <v>0</v>
      </c>
      <c r="H6693">
        <v>1</v>
      </c>
    </row>
    <row r="6694" spans="1:8" x14ac:dyDescent="0.3">
      <c r="A6694" s="281">
        <v>213991</v>
      </c>
      <c r="B6694" s="281" t="s">
        <v>14793</v>
      </c>
      <c r="C6694" s="281" t="s">
        <v>14794</v>
      </c>
      <c r="D6694" s="166">
        <v>1</v>
      </c>
      <c r="E6694" s="166">
        <v>2</v>
      </c>
      <c r="F6694" s="281" t="s">
        <v>10050</v>
      </c>
      <c r="G6694">
        <v>1</v>
      </c>
      <c r="H6694">
        <v>1</v>
      </c>
    </row>
    <row r="6695" spans="1:8" x14ac:dyDescent="0.3">
      <c r="A6695" s="281">
        <v>251713</v>
      </c>
      <c r="B6695" s="281" t="s">
        <v>14795</v>
      </c>
      <c r="C6695" s="281" t="s">
        <v>14796</v>
      </c>
      <c r="D6695" s="166">
        <v>1</v>
      </c>
      <c r="E6695" s="166">
        <v>2</v>
      </c>
      <c r="F6695" s="281" t="s">
        <v>10050</v>
      </c>
      <c r="G6695">
        <v>1</v>
      </c>
      <c r="H6695">
        <v>1</v>
      </c>
    </row>
    <row r="6696" spans="1:8" x14ac:dyDescent="0.3">
      <c r="A6696" s="281">
        <v>213578</v>
      </c>
      <c r="B6696" s="281" t="s">
        <v>14797</v>
      </c>
      <c r="C6696" s="281" t="s">
        <v>6581</v>
      </c>
      <c r="D6696" s="166" t="s">
        <v>1481</v>
      </c>
      <c r="E6696" s="166">
        <v>2</v>
      </c>
      <c r="F6696" s="281" t="s">
        <v>10050</v>
      </c>
      <c r="G6696">
        <v>1</v>
      </c>
      <c r="H6696">
        <v>0</v>
      </c>
    </row>
    <row r="6697" spans="1:8" x14ac:dyDescent="0.3">
      <c r="A6697" s="281">
        <v>202193</v>
      </c>
      <c r="B6697" s="281" t="s">
        <v>14798</v>
      </c>
      <c r="C6697" s="281" t="s">
        <v>14799</v>
      </c>
      <c r="D6697" s="166">
        <v>1</v>
      </c>
      <c r="E6697" s="166">
        <v>2</v>
      </c>
      <c r="F6697" s="281" t="s">
        <v>10050</v>
      </c>
      <c r="G6697">
        <v>1</v>
      </c>
      <c r="H6697">
        <v>1</v>
      </c>
    </row>
    <row r="6698" spans="1:8" x14ac:dyDescent="0.3">
      <c r="A6698" s="281">
        <v>122311</v>
      </c>
      <c r="B6698" s="281" t="s">
        <v>14800</v>
      </c>
      <c r="C6698" s="281" t="s">
        <v>14801</v>
      </c>
      <c r="D6698" s="166">
        <v>1</v>
      </c>
      <c r="E6698" s="166">
        <v>2</v>
      </c>
      <c r="F6698" s="281" t="s">
        <v>10050</v>
      </c>
      <c r="G6698">
        <v>1</v>
      </c>
      <c r="H6698">
        <v>1</v>
      </c>
    </row>
    <row r="6699" spans="1:8" x14ac:dyDescent="0.3">
      <c r="A6699" s="281">
        <v>123140</v>
      </c>
      <c r="B6699" s="281" t="s">
        <v>14802</v>
      </c>
      <c r="C6699" s="281" t="s">
        <v>14803</v>
      </c>
      <c r="D6699" s="166">
        <v>1</v>
      </c>
      <c r="E6699" s="166">
        <v>2</v>
      </c>
      <c r="F6699" s="281" t="s">
        <v>10050</v>
      </c>
      <c r="G6699">
        <v>1</v>
      </c>
      <c r="H6699">
        <v>1</v>
      </c>
    </row>
    <row r="6700" spans="1:8" x14ac:dyDescent="0.3">
      <c r="A6700" s="281">
        <v>123704</v>
      </c>
      <c r="B6700" s="281" t="s">
        <v>14804</v>
      </c>
      <c r="C6700" s="281" t="s">
        <v>14805</v>
      </c>
      <c r="D6700" s="166">
        <v>1</v>
      </c>
      <c r="E6700" s="166">
        <v>2</v>
      </c>
      <c r="F6700" s="281" t="s">
        <v>10050</v>
      </c>
      <c r="G6700">
        <v>1</v>
      </c>
      <c r="H6700">
        <v>1</v>
      </c>
    </row>
    <row r="6701" spans="1:8" x14ac:dyDescent="0.3">
      <c r="A6701" s="281">
        <v>123780</v>
      </c>
      <c r="B6701" s="281" t="s">
        <v>14806</v>
      </c>
      <c r="C6701" s="281" t="s">
        <v>14807</v>
      </c>
      <c r="D6701" s="166">
        <v>1</v>
      </c>
      <c r="E6701" s="166">
        <v>2</v>
      </c>
      <c r="F6701" s="281" t="s">
        <v>10050</v>
      </c>
      <c r="G6701">
        <v>1</v>
      </c>
      <c r="H6701">
        <v>1</v>
      </c>
    </row>
    <row r="6702" spans="1:8" x14ac:dyDescent="0.3">
      <c r="A6702" s="281">
        <v>38822</v>
      </c>
      <c r="B6702" s="281" t="s">
        <v>14808</v>
      </c>
      <c r="C6702" s="281" t="s">
        <v>14809</v>
      </c>
      <c r="D6702" s="166">
        <v>1</v>
      </c>
      <c r="E6702" s="166">
        <v>2</v>
      </c>
      <c r="F6702" s="281" t="s">
        <v>10050</v>
      </c>
      <c r="G6702">
        <v>1</v>
      </c>
      <c r="H6702">
        <v>0</v>
      </c>
    </row>
    <row r="6703" spans="1:8" x14ac:dyDescent="0.3">
      <c r="A6703" s="281">
        <v>39871</v>
      </c>
      <c r="B6703" s="281" t="s">
        <v>14810</v>
      </c>
      <c r="C6703" s="281" t="s">
        <v>14811</v>
      </c>
      <c r="D6703" s="166">
        <v>1</v>
      </c>
      <c r="E6703" s="166">
        <v>2</v>
      </c>
      <c r="F6703" s="281" t="s">
        <v>10050</v>
      </c>
      <c r="G6703">
        <v>1</v>
      </c>
      <c r="H6703">
        <v>1</v>
      </c>
    </row>
    <row r="6704" spans="1:8" x14ac:dyDescent="0.3">
      <c r="A6704" s="281">
        <v>81275</v>
      </c>
      <c r="B6704" s="281" t="s">
        <v>14812</v>
      </c>
      <c r="C6704" s="281" t="s">
        <v>14813</v>
      </c>
      <c r="D6704" s="166">
        <v>1</v>
      </c>
      <c r="E6704" s="166">
        <v>2</v>
      </c>
      <c r="F6704" s="281" t="s">
        <v>10050</v>
      </c>
      <c r="G6704">
        <v>1</v>
      </c>
      <c r="H6704">
        <v>1</v>
      </c>
    </row>
    <row r="6705" spans="1:8" x14ac:dyDescent="0.3">
      <c r="A6705" s="281">
        <v>42632</v>
      </c>
      <c r="B6705" s="281" t="s">
        <v>14814</v>
      </c>
      <c r="C6705" s="281" t="s">
        <v>14815</v>
      </c>
      <c r="D6705" s="166">
        <v>1</v>
      </c>
      <c r="E6705" s="166">
        <v>2</v>
      </c>
      <c r="F6705" s="281" t="s">
        <v>10050</v>
      </c>
      <c r="G6705">
        <v>1</v>
      </c>
      <c r="H6705">
        <v>1</v>
      </c>
    </row>
    <row r="6706" spans="1:8" x14ac:dyDescent="0.3">
      <c r="A6706" s="281">
        <v>38461</v>
      </c>
      <c r="B6706" s="281" t="s">
        <v>14816</v>
      </c>
      <c r="C6706" s="281" t="s">
        <v>14817</v>
      </c>
      <c r="D6706" s="166" t="s">
        <v>1481</v>
      </c>
      <c r="E6706" s="166">
        <v>2</v>
      </c>
      <c r="F6706" s="281" t="s">
        <v>10050</v>
      </c>
      <c r="G6706">
        <v>1</v>
      </c>
      <c r="H6706">
        <v>0</v>
      </c>
    </row>
    <row r="6707" spans="1:8" x14ac:dyDescent="0.3">
      <c r="A6707" s="281">
        <v>85971</v>
      </c>
      <c r="B6707" s="281" t="s">
        <v>14818</v>
      </c>
      <c r="C6707" s="281" t="s">
        <v>14819</v>
      </c>
      <c r="D6707" s="166">
        <v>1</v>
      </c>
      <c r="E6707" s="166">
        <v>2</v>
      </c>
      <c r="F6707" s="281" t="s">
        <v>10050</v>
      </c>
      <c r="G6707">
        <v>1</v>
      </c>
      <c r="H6707">
        <v>1</v>
      </c>
    </row>
    <row r="6708" spans="1:8" x14ac:dyDescent="0.3">
      <c r="A6708" s="281">
        <v>37825</v>
      </c>
      <c r="B6708" s="281" t="s">
        <v>14820</v>
      </c>
      <c r="C6708" s="281" t="s">
        <v>14821</v>
      </c>
      <c r="D6708" s="166">
        <v>1</v>
      </c>
      <c r="E6708" s="166">
        <v>2</v>
      </c>
      <c r="F6708" s="281" t="s">
        <v>10050</v>
      </c>
      <c r="G6708">
        <v>1</v>
      </c>
      <c r="H6708">
        <v>1</v>
      </c>
    </row>
    <row r="6709" spans="1:8" x14ac:dyDescent="0.3">
      <c r="A6709" s="281">
        <v>47345</v>
      </c>
      <c r="B6709" s="281" t="s">
        <v>14822</v>
      </c>
      <c r="C6709" s="281" t="s">
        <v>14823</v>
      </c>
      <c r="D6709" s="166">
        <v>1</v>
      </c>
      <c r="E6709" s="166">
        <v>2</v>
      </c>
      <c r="F6709" s="281" t="s">
        <v>10050</v>
      </c>
      <c r="G6709">
        <v>1</v>
      </c>
      <c r="H6709">
        <v>1</v>
      </c>
    </row>
    <row r="6710" spans="1:8" x14ac:dyDescent="0.3">
      <c r="A6710" s="281">
        <v>39938</v>
      </c>
      <c r="B6710" s="281" t="s">
        <v>14824</v>
      </c>
      <c r="C6710" s="281" t="s">
        <v>14825</v>
      </c>
      <c r="D6710" s="166">
        <v>1</v>
      </c>
      <c r="E6710" s="166">
        <v>2</v>
      </c>
      <c r="F6710" s="281" t="s">
        <v>10050</v>
      </c>
      <c r="G6710">
        <v>1</v>
      </c>
      <c r="H6710">
        <v>1</v>
      </c>
    </row>
    <row r="6711" spans="1:8" x14ac:dyDescent="0.3">
      <c r="A6711" s="281">
        <v>123270</v>
      </c>
      <c r="B6711" s="281" t="s">
        <v>14826</v>
      </c>
      <c r="C6711" s="281" t="s">
        <v>14827</v>
      </c>
      <c r="D6711" s="166">
        <v>1</v>
      </c>
      <c r="E6711" s="166">
        <v>2</v>
      </c>
      <c r="F6711" s="281" t="s">
        <v>10050</v>
      </c>
      <c r="G6711">
        <v>1</v>
      </c>
      <c r="H6711">
        <v>1</v>
      </c>
    </row>
    <row r="6712" spans="1:8" x14ac:dyDescent="0.3">
      <c r="A6712" s="281">
        <v>36286</v>
      </c>
      <c r="B6712" s="281" t="s">
        <v>14828</v>
      </c>
      <c r="C6712" s="281" t="s">
        <v>14829</v>
      </c>
      <c r="D6712" s="166" t="s">
        <v>1481</v>
      </c>
      <c r="E6712" s="166">
        <v>2</v>
      </c>
      <c r="F6712" s="281" t="s">
        <v>10050</v>
      </c>
      <c r="G6712">
        <v>1</v>
      </c>
      <c r="H6712">
        <v>0</v>
      </c>
    </row>
    <row r="6713" spans="1:8" x14ac:dyDescent="0.3">
      <c r="A6713" s="281">
        <v>42089</v>
      </c>
      <c r="B6713" s="281" t="s">
        <v>14830</v>
      </c>
      <c r="C6713" s="281" t="s">
        <v>14831</v>
      </c>
      <c r="D6713" s="166" t="s">
        <v>1481</v>
      </c>
      <c r="E6713" s="166">
        <v>2</v>
      </c>
      <c r="F6713" s="281" t="s">
        <v>10050</v>
      </c>
      <c r="G6713">
        <v>1</v>
      </c>
      <c r="H6713">
        <v>0</v>
      </c>
    </row>
    <row r="6714" spans="1:8" x14ac:dyDescent="0.3">
      <c r="A6714" s="281">
        <v>88721</v>
      </c>
      <c r="B6714" s="281" t="s">
        <v>14832</v>
      </c>
      <c r="C6714" s="281" t="s">
        <v>14833</v>
      </c>
      <c r="D6714" s="166" t="s">
        <v>1481</v>
      </c>
      <c r="E6714" s="166">
        <v>2</v>
      </c>
      <c r="F6714" s="281" t="s">
        <v>10050</v>
      </c>
      <c r="G6714">
        <v>1</v>
      </c>
      <c r="H6714">
        <v>0</v>
      </c>
    </row>
    <row r="6715" spans="1:8" x14ac:dyDescent="0.3">
      <c r="A6715" s="281">
        <v>50002</v>
      </c>
      <c r="B6715" s="281" t="s">
        <v>14834</v>
      </c>
      <c r="C6715" s="281" t="s">
        <v>14835</v>
      </c>
      <c r="D6715" s="166">
        <v>1</v>
      </c>
      <c r="E6715" s="166">
        <v>2</v>
      </c>
      <c r="F6715" s="281" t="s">
        <v>10050</v>
      </c>
      <c r="G6715">
        <v>1</v>
      </c>
      <c r="H6715">
        <v>1</v>
      </c>
    </row>
    <row r="6716" spans="1:8" x14ac:dyDescent="0.3">
      <c r="A6716" s="281">
        <v>48285</v>
      </c>
      <c r="B6716" s="281" t="s">
        <v>14836</v>
      </c>
      <c r="C6716" s="281" t="s">
        <v>14837</v>
      </c>
      <c r="D6716" s="166" t="s">
        <v>1481</v>
      </c>
      <c r="E6716" s="166">
        <v>2</v>
      </c>
      <c r="F6716" s="281" t="s">
        <v>10050</v>
      </c>
      <c r="G6716">
        <v>1</v>
      </c>
      <c r="H6716">
        <v>0</v>
      </c>
    </row>
    <row r="6717" spans="1:8" x14ac:dyDescent="0.3">
      <c r="A6717" s="281">
        <v>48694</v>
      </c>
      <c r="B6717" s="281" t="s">
        <v>14838</v>
      </c>
      <c r="C6717" s="281" t="s">
        <v>14839</v>
      </c>
      <c r="D6717" s="166" t="s">
        <v>1481</v>
      </c>
      <c r="E6717" s="166">
        <v>2</v>
      </c>
      <c r="F6717" s="281" t="s">
        <v>10050</v>
      </c>
      <c r="G6717">
        <v>1</v>
      </c>
      <c r="H6717">
        <v>1</v>
      </c>
    </row>
    <row r="6718" spans="1:8" x14ac:dyDescent="0.3">
      <c r="A6718" s="281">
        <v>47934</v>
      </c>
      <c r="B6718" s="281" t="s">
        <v>14840</v>
      </c>
      <c r="C6718" s="281" t="s">
        <v>14841</v>
      </c>
      <c r="D6718" s="166">
        <v>1</v>
      </c>
      <c r="E6718" s="166">
        <v>2</v>
      </c>
      <c r="F6718" s="281" t="s">
        <v>10050</v>
      </c>
      <c r="G6718">
        <v>1</v>
      </c>
      <c r="H6718">
        <v>1</v>
      </c>
    </row>
    <row r="6719" spans="1:8" x14ac:dyDescent="0.3">
      <c r="A6719" s="281">
        <v>36748</v>
      </c>
      <c r="B6719" s="281" t="s">
        <v>14842</v>
      </c>
      <c r="C6719" s="281" t="s">
        <v>14843</v>
      </c>
      <c r="D6719" s="166">
        <v>1</v>
      </c>
      <c r="E6719" s="166">
        <v>2</v>
      </c>
      <c r="F6719" s="281" t="s">
        <v>10050</v>
      </c>
      <c r="G6719">
        <v>1</v>
      </c>
      <c r="H6719">
        <v>1</v>
      </c>
    </row>
    <row r="6720" spans="1:8" x14ac:dyDescent="0.3">
      <c r="A6720" s="281">
        <v>79520</v>
      </c>
      <c r="B6720" s="281" t="s">
        <v>14844</v>
      </c>
      <c r="C6720" s="281" t="s">
        <v>14845</v>
      </c>
      <c r="D6720" s="166">
        <v>1</v>
      </c>
      <c r="E6720" s="166">
        <v>2</v>
      </c>
      <c r="F6720" s="281" t="s">
        <v>10050</v>
      </c>
      <c r="G6720">
        <v>1</v>
      </c>
      <c r="H6720">
        <v>1</v>
      </c>
    </row>
    <row r="6721" spans="1:8" x14ac:dyDescent="0.3">
      <c r="A6721" s="281">
        <v>162014</v>
      </c>
      <c r="B6721" s="281" t="s">
        <v>14846</v>
      </c>
      <c r="C6721" s="281" t="s">
        <v>14847</v>
      </c>
      <c r="D6721" s="166">
        <v>1</v>
      </c>
      <c r="E6721" s="166">
        <v>2</v>
      </c>
      <c r="F6721" s="281" t="s">
        <v>10050</v>
      </c>
      <c r="G6721">
        <v>1</v>
      </c>
      <c r="H6721">
        <v>0</v>
      </c>
    </row>
    <row r="6722" spans="1:8" x14ac:dyDescent="0.3">
      <c r="A6722" s="281">
        <v>102093</v>
      </c>
      <c r="B6722" s="281" t="s">
        <v>14848</v>
      </c>
      <c r="C6722" s="281" t="s">
        <v>14849</v>
      </c>
      <c r="D6722" s="166">
        <v>1</v>
      </c>
      <c r="E6722" s="166">
        <v>2</v>
      </c>
      <c r="F6722" s="281" t="s">
        <v>10050</v>
      </c>
      <c r="G6722">
        <v>1</v>
      </c>
      <c r="H6722">
        <v>1</v>
      </c>
    </row>
    <row r="6723" spans="1:8" x14ac:dyDescent="0.3">
      <c r="A6723" s="281">
        <v>100335</v>
      </c>
      <c r="B6723" s="281" t="s">
        <v>14850</v>
      </c>
      <c r="C6723" s="281" t="s">
        <v>14851</v>
      </c>
      <c r="D6723" s="166">
        <v>1</v>
      </c>
      <c r="E6723" s="166">
        <v>2</v>
      </c>
      <c r="F6723" s="281" t="s">
        <v>10050</v>
      </c>
      <c r="G6723">
        <v>1</v>
      </c>
      <c r="H6723">
        <v>1</v>
      </c>
    </row>
    <row r="6724" spans="1:8" x14ac:dyDescent="0.3">
      <c r="A6724" s="281">
        <v>44184</v>
      </c>
      <c r="B6724" s="281" t="s">
        <v>14852</v>
      </c>
      <c r="C6724" s="281" t="s">
        <v>14853</v>
      </c>
      <c r="D6724" s="166" t="s">
        <v>1481</v>
      </c>
      <c r="E6724" s="166">
        <v>2</v>
      </c>
      <c r="F6724" s="281" t="s">
        <v>10050</v>
      </c>
      <c r="G6724">
        <v>1</v>
      </c>
      <c r="H6724">
        <v>0</v>
      </c>
    </row>
    <row r="6725" spans="1:8" x14ac:dyDescent="0.3">
      <c r="A6725" s="281">
        <v>92859</v>
      </c>
      <c r="B6725" s="281" t="s">
        <v>14854</v>
      </c>
      <c r="C6725" s="281" t="s">
        <v>14855</v>
      </c>
      <c r="D6725" s="166" t="s">
        <v>1481</v>
      </c>
      <c r="E6725" s="166">
        <v>2</v>
      </c>
      <c r="F6725" s="281" t="s">
        <v>10050</v>
      </c>
      <c r="G6725">
        <v>1</v>
      </c>
      <c r="H6725">
        <v>1</v>
      </c>
    </row>
    <row r="6726" spans="1:8" x14ac:dyDescent="0.3">
      <c r="A6726" s="281">
        <v>104017</v>
      </c>
      <c r="B6726" s="281" t="s">
        <v>14856</v>
      </c>
      <c r="C6726" s="281" t="s">
        <v>14857</v>
      </c>
      <c r="D6726" s="166">
        <v>1</v>
      </c>
      <c r="E6726" s="166">
        <v>2</v>
      </c>
      <c r="F6726" s="281" t="s">
        <v>10050</v>
      </c>
      <c r="G6726">
        <v>1</v>
      </c>
      <c r="H6726">
        <v>1</v>
      </c>
    </row>
    <row r="6727" spans="1:8" x14ac:dyDescent="0.3">
      <c r="A6727" s="281">
        <v>42639</v>
      </c>
      <c r="B6727" s="281" t="s">
        <v>14858</v>
      </c>
      <c r="C6727" s="281" t="s">
        <v>14859</v>
      </c>
      <c r="D6727" s="166" t="s">
        <v>1481</v>
      </c>
      <c r="E6727" s="166">
        <v>2</v>
      </c>
      <c r="F6727" s="281" t="s">
        <v>10050</v>
      </c>
      <c r="G6727">
        <v>1</v>
      </c>
      <c r="H6727">
        <v>0</v>
      </c>
    </row>
    <row r="6728" spans="1:8" x14ac:dyDescent="0.3">
      <c r="A6728" s="281">
        <v>88242</v>
      </c>
      <c r="B6728" s="281" t="s">
        <v>14860</v>
      </c>
      <c r="C6728" s="281" t="s">
        <v>14861</v>
      </c>
      <c r="D6728" s="166" t="s">
        <v>1481</v>
      </c>
      <c r="E6728" s="166">
        <v>2</v>
      </c>
      <c r="F6728" s="281" t="s">
        <v>10050</v>
      </c>
      <c r="G6728">
        <v>1</v>
      </c>
      <c r="H6728">
        <v>1</v>
      </c>
    </row>
    <row r="6729" spans="1:8" x14ac:dyDescent="0.3">
      <c r="A6729" s="281">
        <v>100009</v>
      </c>
      <c r="B6729" s="281" t="s">
        <v>14862</v>
      </c>
      <c r="C6729" s="281" t="s">
        <v>14863</v>
      </c>
      <c r="D6729" s="166" t="s">
        <v>1481</v>
      </c>
      <c r="E6729" s="166">
        <v>2</v>
      </c>
      <c r="F6729" s="281" t="s">
        <v>10050</v>
      </c>
      <c r="G6729">
        <v>1</v>
      </c>
      <c r="H6729">
        <v>1</v>
      </c>
    </row>
    <row r="6730" spans="1:8" x14ac:dyDescent="0.3">
      <c r="A6730" s="281">
        <v>163062</v>
      </c>
      <c r="B6730" s="281" t="s">
        <v>14864</v>
      </c>
      <c r="C6730" s="281" t="s">
        <v>14865</v>
      </c>
      <c r="D6730" s="166">
        <v>1</v>
      </c>
      <c r="E6730" s="166">
        <v>2</v>
      </c>
      <c r="F6730" s="281" t="s">
        <v>10050</v>
      </c>
      <c r="G6730">
        <v>1</v>
      </c>
      <c r="H6730">
        <v>1</v>
      </c>
    </row>
    <row r="6731" spans="1:8" x14ac:dyDescent="0.3">
      <c r="A6731" s="281">
        <v>89757</v>
      </c>
      <c r="B6731" s="281" t="s">
        <v>14866</v>
      </c>
      <c r="C6731" s="281" t="s">
        <v>14867</v>
      </c>
      <c r="D6731" s="166">
        <v>1</v>
      </c>
      <c r="E6731" s="166">
        <v>2</v>
      </c>
      <c r="F6731" s="281" t="s">
        <v>10050</v>
      </c>
      <c r="G6731">
        <v>1</v>
      </c>
      <c r="H6731">
        <v>1</v>
      </c>
    </row>
    <row r="6732" spans="1:8" x14ac:dyDescent="0.3">
      <c r="A6732" s="281">
        <v>88497</v>
      </c>
      <c r="B6732" s="281" t="s">
        <v>14868</v>
      </c>
      <c r="C6732" s="281" t="s">
        <v>14869</v>
      </c>
      <c r="D6732" s="166">
        <v>1</v>
      </c>
      <c r="E6732" s="166">
        <v>2</v>
      </c>
      <c r="F6732" s="281" t="s">
        <v>10050</v>
      </c>
      <c r="G6732">
        <v>1</v>
      </c>
      <c r="H6732">
        <v>1</v>
      </c>
    </row>
    <row r="6733" spans="1:8" x14ac:dyDescent="0.3">
      <c r="A6733" s="281">
        <v>102150</v>
      </c>
      <c r="B6733" s="281" t="s">
        <v>14870</v>
      </c>
      <c r="C6733" s="281" t="s">
        <v>14871</v>
      </c>
      <c r="D6733" s="166" t="s">
        <v>1481</v>
      </c>
      <c r="E6733" s="166">
        <v>2</v>
      </c>
      <c r="F6733" s="281" t="s">
        <v>10050</v>
      </c>
      <c r="G6733">
        <v>1</v>
      </c>
      <c r="H6733">
        <v>1</v>
      </c>
    </row>
    <row r="6734" spans="1:8" x14ac:dyDescent="0.3">
      <c r="A6734" s="281">
        <v>38748</v>
      </c>
      <c r="B6734" s="281" t="s">
        <v>14872</v>
      </c>
      <c r="C6734" s="281" t="s">
        <v>14873</v>
      </c>
      <c r="D6734" s="166">
        <v>1</v>
      </c>
      <c r="E6734" s="166">
        <v>2</v>
      </c>
      <c r="F6734" s="281" t="s">
        <v>10050</v>
      </c>
      <c r="G6734">
        <v>1</v>
      </c>
      <c r="H6734">
        <v>0</v>
      </c>
    </row>
    <row r="6735" spans="1:8" x14ac:dyDescent="0.3">
      <c r="A6735" s="281">
        <v>37530</v>
      </c>
      <c r="B6735" s="281" t="s">
        <v>14874</v>
      </c>
      <c r="C6735" s="281" t="s">
        <v>14875</v>
      </c>
      <c r="D6735" s="166" t="s">
        <v>1481</v>
      </c>
      <c r="E6735" s="166">
        <v>2</v>
      </c>
      <c r="F6735" s="281" t="s">
        <v>10050</v>
      </c>
      <c r="G6735">
        <v>1</v>
      </c>
      <c r="H6735">
        <v>0</v>
      </c>
    </row>
    <row r="6736" spans="1:8" x14ac:dyDescent="0.3">
      <c r="A6736" s="281">
        <v>204920</v>
      </c>
      <c r="B6736" s="281" t="s">
        <v>14876</v>
      </c>
      <c r="C6736" s="281" t="s">
        <v>14877</v>
      </c>
      <c r="D6736" s="166" t="s">
        <v>1481</v>
      </c>
      <c r="E6736" s="166">
        <v>2</v>
      </c>
      <c r="F6736" s="281" t="s">
        <v>10050</v>
      </c>
      <c r="G6736">
        <v>1</v>
      </c>
      <c r="H6736">
        <v>0</v>
      </c>
    </row>
    <row r="6737" spans="1:8" x14ac:dyDescent="0.3">
      <c r="A6737" s="281">
        <v>48566</v>
      </c>
      <c r="B6737" s="281" t="s">
        <v>14878</v>
      </c>
      <c r="C6737" s="281" t="s">
        <v>14879</v>
      </c>
      <c r="D6737" s="166">
        <v>1</v>
      </c>
      <c r="E6737" s="166">
        <v>2</v>
      </c>
      <c r="F6737" s="281" t="s">
        <v>10050</v>
      </c>
      <c r="G6737">
        <v>1</v>
      </c>
      <c r="H6737">
        <v>1</v>
      </c>
    </row>
    <row r="6738" spans="1:8" x14ac:dyDescent="0.3">
      <c r="A6738" s="281">
        <v>170417</v>
      </c>
      <c r="B6738" s="281" t="s">
        <v>14880</v>
      </c>
      <c r="C6738" s="281" t="s">
        <v>14881</v>
      </c>
      <c r="D6738" s="166" t="s">
        <v>1481</v>
      </c>
      <c r="E6738" s="166">
        <v>2</v>
      </c>
      <c r="F6738" s="281" t="s">
        <v>10050</v>
      </c>
      <c r="G6738">
        <v>1</v>
      </c>
      <c r="H6738">
        <v>1</v>
      </c>
    </row>
    <row r="6739" spans="1:8" x14ac:dyDescent="0.3">
      <c r="A6739" s="281">
        <v>251474</v>
      </c>
      <c r="B6739" s="281" t="s">
        <v>14882</v>
      </c>
      <c r="C6739" s="281" t="s">
        <v>14883</v>
      </c>
      <c r="D6739" s="166">
        <v>1</v>
      </c>
      <c r="E6739" s="166">
        <v>2</v>
      </c>
      <c r="F6739" s="281" t="s">
        <v>10050</v>
      </c>
      <c r="G6739">
        <v>1</v>
      </c>
      <c r="H6739">
        <v>1</v>
      </c>
    </row>
    <row r="6740" spans="1:8" x14ac:dyDescent="0.3">
      <c r="A6740" s="281">
        <v>40957</v>
      </c>
      <c r="B6740" s="281" t="s">
        <v>14884</v>
      </c>
      <c r="C6740" s="281" t="s">
        <v>14885</v>
      </c>
      <c r="D6740" s="166">
        <v>1</v>
      </c>
      <c r="E6740" s="166">
        <v>2</v>
      </c>
      <c r="F6740" s="281" t="s">
        <v>10050</v>
      </c>
      <c r="G6740">
        <v>1</v>
      </c>
      <c r="H6740">
        <v>1</v>
      </c>
    </row>
    <row r="6741" spans="1:8" x14ac:dyDescent="0.3">
      <c r="A6741" s="281">
        <v>48400</v>
      </c>
      <c r="B6741" s="281" t="s">
        <v>14886</v>
      </c>
      <c r="C6741" s="281" t="s">
        <v>14887</v>
      </c>
      <c r="D6741" s="166">
        <v>1</v>
      </c>
      <c r="E6741" s="166">
        <v>2</v>
      </c>
      <c r="F6741" s="281" t="s">
        <v>10050</v>
      </c>
      <c r="G6741">
        <v>1</v>
      </c>
      <c r="H6741">
        <v>1</v>
      </c>
    </row>
    <row r="6742" spans="1:8" x14ac:dyDescent="0.3">
      <c r="A6742" s="281">
        <v>220569</v>
      </c>
      <c r="B6742" s="281" t="s">
        <v>14888</v>
      </c>
      <c r="C6742" s="281" t="s">
        <v>14889</v>
      </c>
      <c r="D6742" s="166">
        <v>1</v>
      </c>
      <c r="E6742" s="166">
        <v>2</v>
      </c>
      <c r="F6742" s="281" t="s">
        <v>10050</v>
      </c>
      <c r="G6742">
        <v>1</v>
      </c>
      <c r="H6742">
        <v>1</v>
      </c>
    </row>
    <row r="6743" spans="1:8" x14ac:dyDescent="0.3">
      <c r="A6743" s="281">
        <v>163112</v>
      </c>
      <c r="B6743" s="281" t="s">
        <v>14890</v>
      </c>
      <c r="C6743" s="281" t="s">
        <v>14891</v>
      </c>
      <c r="D6743" s="166">
        <v>1</v>
      </c>
      <c r="E6743" s="166">
        <v>2</v>
      </c>
      <c r="F6743" s="281" t="s">
        <v>10050</v>
      </c>
      <c r="G6743">
        <v>1</v>
      </c>
      <c r="H6743">
        <v>1</v>
      </c>
    </row>
    <row r="6744" spans="1:8" x14ac:dyDescent="0.3">
      <c r="A6744" s="281">
        <v>178382</v>
      </c>
      <c r="B6744" s="281" t="s">
        <v>14892</v>
      </c>
      <c r="C6744" s="281" t="s">
        <v>14893</v>
      </c>
      <c r="D6744" s="166" t="s">
        <v>1481</v>
      </c>
      <c r="E6744" s="166">
        <v>2</v>
      </c>
      <c r="F6744" s="281" t="s">
        <v>10050</v>
      </c>
      <c r="G6744">
        <v>1</v>
      </c>
      <c r="H6744">
        <v>1</v>
      </c>
    </row>
    <row r="6745" spans="1:8" x14ac:dyDescent="0.3">
      <c r="A6745" s="281">
        <v>101592</v>
      </c>
      <c r="B6745" s="281" t="s">
        <v>14894</v>
      </c>
      <c r="C6745" s="281" t="s">
        <v>14895</v>
      </c>
      <c r="D6745" s="166" t="s">
        <v>1481</v>
      </c>
      <c r="E6745" s="166">
        <v>2</v>
      </c>
      <c r="F6745" s="281" t="s">
        <v>10050</v>
      </c>
      <c r="G6745">
        <v>1</v>
      </c>
      <c r="H6745">
        <v>0</v>
      </c>
    </row>
    <row r="6746" spans="1:8" x14ac:dyDescent="0.3">
      <c r="A6746" s="281">
        <v>220811</v>
      </c>
      <c r="B6746" s="281" t="s">
        <v>14896</v>
      </c>
      <c r="C6746" s="281" t="s">
        <v>14897</v>
      </c>
      <c r="D6746" s="166">
        <v>1</v>
      </c>
      <c r="E6746" s="166">
        <v>2</v>
      </c>
      <c r="F6746" s="281" t="s">
        <v>10050</v>
      </c>
      <c r="G6746">
        <v>1</v>
      </c>
      <c r="H6746">
        <v>1</v>
      </c>
    </row>
    <row r="6747" spans="1:8" x14ac:dyDescent="0.3">
      <c r="A6747" s="281">
        <v>42258</v>
      </c>
      <c r="B6747" s="281" t="s">
        <v>14898</v>
      </c>
      <c r="C6747" s="281" t="s">
        <v>14899</v>
      </c>
      <c r="D6747" s="166" t="s">
        <v>1481</v>
      </c>
      <c r="E6747" s="166">
        <v>2</v>
      </c>
      <c r="F6747" s="281" t="s">
        <v>10050</v>
      </c>
      <c r="G6747">
        <v>1</v>
      </c>
      <c r="H6747">
        <v>1</v>
      </c>
    </row>
    <row r="6748" spans="1:8" x14ac:dyDescent="0.3">
      <c r="A6748" s="281">
        <v>100298</v>
      </c>
      <c r="B6748" s="281" t="s">
        <v>14900</v>
      </c>
      <c r="C6748" s="281" t="s">
        <v>14901</v>
      </c>
      <c r="D6748" s="166">
        <v>1</v>
      </c>
      <c r="E6748" s="166">
        <v>2</v>
      </c>
      <c r="F6748" s="281" t="s">
        <v>10050</v>
      </c>
      <c r="G6748">
        <v>1</v>
      </c>
      <c r="H6748">
        <v>1</v>
      </c>
    </row>
    <row r="6749" spans="1:8" x14ac:dyDescent="0.3">
      <c r="A6749" s="281">
        <v>45081</v>
      </c>
      <c r="B6749" s="281" t="s">
        <v>14902</v>
      </c>
      <c r="C6749" s="281" t="s">
        <v>14903</v>
      </c>
      <c r="D6749" s="166">
        <v>1</v>
      </c>
      <c r="E6749" s="166">
        <v>2</v>
      </c>
      <c r="F6749" s="281" t="s">
        <v>10050</v>
      </c>
      <c r="G6749">
        <v>1</v>
      </c>
      <c r="H6749">
        <v>1</v>
      </c>
    </row>
    <row r="6750" spans="1:8" x14ac:dyDescent="0.3">
      <c r="A6750" s="281">
        <v>39980</v>
      </c>
      <c r="B6750" s="281" t="s">
        <v>14904</v>
      </c>
      <c r="C6750" s="281" t="s">
        <v>14905</v>
      </c>
      <c r="D6750" s="166">
        <v>1</v>
      </c>
      <c r="E6750" s="166">
        <v>2</v>
      </c>
      <c r="F6750" s="281" t="s">
        <v>10050</v>
      </c>
      <c r="G6750">
        <v>1</v>
      </c>
      <c r="H6750">
        <v>1</v>
      </c>
    </row>
    <row r="6751" spans="1:8" x14ac:dyDescent="0.3">
      <c r="A6751" s="281">
        <v>40908</v>
      </c>
      <c r="B6751" s="281" t="s">
        <v>14906</v>
      </c>
      <c r="C6751" s="281" t="s">
        <v>14907</v>
      </c>
      <c r="D6751" s="166">
        <v>1</v>
      </c>
      <c r="E6751" s="166">
        <v>2</v>
      </c>
      <c r="F6751" s="281" t="s">
        <v>10050</v>
      </c>
      <c r="G6751">
        <v>1</v>
      </c>
      <c r="H6751">
        <v>1</v>
      </c>
    </row>
    <row r="6752" spans="1:8" x14ac:dyDescent="0.3">
      <c r="A6752" s="281">
        <v>43025</v>
      </c>
      <c r="B6752" s="281" t="s">
        <v>14908</v>
      </c>
      <c r="C6752" s="281" t="s">
        <v>14909</v>
      </c>
      <c r="D6752" s="166">
        <v>1</v>
      </c>
      <c r="E6752" s="166">
        <v>2</v>
      </c>
      <c r="F6752" s="281" t="s">
        <v>10050</v>
      </c>
      <c r="G6752">
        <v>1</v>
      </c>
      <c r="H6752">
        <v>1</v>
      </c>
    </row>
    <row r="6753" spans="1:8" x14ac:dyDescent="0.3">
      <c r="A6753" s="281">
        <v>37884</v>
      </c>
      <c r="B6753" s="281" t="s">
        <v>14910</v>
      </c>
      <c r="C6753" s="281" t="s">
        <v>14911</v>
      </c>
      <c r="D6753" s="166" t="s">
        <v>1481</v>
      </c>
      <c r="E6753" s="166">
        <v>2</v>
      </c>
      <c r="F6753" s="281" t="s">
        <v>10050</v>
      </c>
      <c r="G6753">
        <v>1</v>
      </c>
      <c r="H6753">
        <v>1</v>
      </c>
    </row>
    <row r="6754" spans="1:8" x14ac:dyDescent="0.3">
      <c r="A6754" s="281">
        <v>99587</v>
      </c>
      <c r="B6754" s="281" t="s">
        <v>14912</v>
      </c>
      <c r="C6754" s="281" t="s">
        <v>14913</v>
      </c>
      <c r="D6754" s="166">
        <v>1</v>
      </c>
      <c r="E6754" s="166">
        <v>2</v>
      </c>
      <c r="F6754" s="281" t="s">
        <v>10050</v>
      </c>
      <c r="G6754">
        <v>1</v>
      </c>
      <c r="H6754">
        <v>0</v>
      </c>
    </row>
    <row r="6755" spans="1:8" x14ac:dyDescent="0.3">
      <c r="A6755" s="281">
        <v>178392</v>
      </c>
      <c r="B6755" s="281" t="s">
        <v>14914</v>
      </c>
      <c r="C6755" s="281" t="s">
        <v>14915</v>
      </c>
      <c r="D6755" s="166">
        <v>1</v>
      </c>
      <c r="E6755" s="166">
        <v>2</v>
      </c>
      <c r="F6755" s="281" t="s">
        <v>10050</v>
      </c>
      <c r="G6755">
        <v>1</v>
      </c>
      <c r="H6755">
        <v>1</v>
      </c>
    </row>
    <row r="6756" spans="1:8" x14ac:dyDescent="0.3">
      <c r="A6756" s="6">
        <v>166724</v>
      </c>
      <c r="B6756" s="6" t="s">
        <v>14916</v>
      </c>
      <c r="C6756" s="6" t="s">
        <v>14917</v>
      </c>
      <c r="D6756" s="55">
        <v>1</v>
      </c>
      <c r="E6756" s="55">
        <v>2</v>
      </c>
      <c r="F6756" s="6" t="s">
        <v>10050</v>
      </c>
      <c r="G6756">
        <v>0</v>
      </c>
      <c r="H6756">
        <v>1</v>
      </c>
    </row>
    <row r="6757" spans="1:8" x14ac:dyDescent="0.3">
      <c r="A6757" s="281">
        <v>347787</v>
      </c>
      <c r="B6757" s="281" t="s">
        <v>14918</v>
      </c>
      <c r="C6757" s="281" t="s">
        <v>14919</v>
      </c>
      <c r="D6757" s="166" t="s">
        <v>1481</v>
      </c>
      <c r="E6757" s="166">
        <v>2</v>
      </c>
      <c r="F6757" s="281" t="s">
        <v>10050</v>
      </c>
      <c r="G6757">
        <v>1</v>
      </c>
      <c r="H6757">
        <v>1</v>
      </c>
    </row>
    <row r="6758" spans="1:8" x14ac:dyDescent="0.3">
      <c r="A6758" s="281">
        <v>37164</v>
      </c>
      <c r="B6758" s="281" t="s">
        <v>14920</v>
      </c>
      <c r="C6758" s="281" t="s">
        <v>14921</v>
      </c>
      <c r="D6758" s="166" t="s">
        <v>1481</v>
      </c>
      <c r="E6758" s="166">
        <v>2</v>
      </c>
      <c r="F6758" s="281" t="s">
        <v>10050</v>
      </c>
      <c r="G6758">
        <v>1</v>
      </c>
      <c r="H6758">
        <v>1</v>
      </c>
    </row>
    <row r="6759" spans="1:8" x14ac:dyDescent="0.3">
      <c r="A6759" s="281">
        <v>130788</v>
      </c>
      <c r="B6759" s="281" t="s">
        <v>14922</v>
      </c>
      <c r="C6759" s="281" t="s">
        <v>14923</v>
      </c>
      <c r="D6759" s="166">
        <v>1</v>
      </c>
      <c r="E6759" s="166">
        <v>2</v>
      </c>
      <c r="F6759" s="281" t="s">
        <v>10050</v>
      </c>
      <c r="G6759">
        <v>1</v>
      </c>
      <c r="H6759">
        <v>1</v>
      </c>
    </row>
    <row r="6760" spans="1:8" x14ac:dyDescent="0.3">
      <c r="A6760" s="281">
        <v>350814</v>
      </c>
      <c r="B6760" s="281" t="s">
        <v>14924</v>
      </c>
      <c r="C6760" s="281" t="s">
        <v>14925</v>
      </c>
      <c r="D6760" s="166">
        <v>1</v>
      </c>
      <c r="E6760" s="166">
        <v>2</v>
      </c>
      <c r="F6760" s="281" t="s">
        <v>10050</v>
      </c>
      <c r="G6760">
        <v>1</v>
      </c>
      <c r="H6760">
        <v>1</v>
      </c>
    </row>
    <row r="6761" spans="1:8" x14ac:dyDescent="0.3">
      <c r="A6761" s="281">
        <v>165654</v>
      </c>
      <c r="B6761" s="281" t="s">
        <v>14926</v>
      </c>
      <c r="C6761" s="281" t="s">
        <v>14927</v>
      </c>
      <c r="D6761" s="166">
        <v>1</v>
      </c>
      <c r="E6761" s="166">
        <v>2</v>
      </c>
      <c r="F6761" s="281" t="s">
        <v>10050</v>
      </c>
      <c r="G6761">
        <v>1</v>
      </c>
      <c r="H6761">
        <v>1</v>
      </c>
    </row>
    <row r="6762" spans="1:8" x14ac:dyDescent="0.3">
      <c r="A6762" s="281">
        <v>35940</v>
      </c>
      <c r="B6762" s="281" t="s">
        <v>14928</v>
      </c>
      <c r="C6762" s="281" t="s">
        <v>14929</v>
      </c>
      <c r="D6762" s="166">
        <v>1</v>
      </c>
      <c r="E6762" s="166">
        <v>2</v>
      </c>
      <c r="F6762" s="281" t="s">
        <v>10050</v>
      </c>
      <c r="G6762">
        <v>1</v>
      </c>
      <c r="H6762">
        <v>0</v>
      </c>
    </row>
    <row r="6763" spans="1:8" x14ac:dyDescent="0.3">
      <c r="A6763" s="281">
        <v>215339</v>
      </c>
      <c r="B6763" s="281" t="s">
        <v>14930</v>
      </c>
      <c r="C6763" s="281" t="s">
        <v>14931</v>
      </c>
      <c r="D6763" s="166">
        <v>1</v>
      </c>
      <c r="E6763" s="166">
        <v>2</v>
      </c>
      <c r="F6763" s="281" t="s">
        <v>10050</v>
      </c>
      <c r="G6763">
        <v>1</v>
      </c>
      <c r="H6763">
        <v>1</v>
      </c>
    </row>
    <row r="6764" spans="1:8" x14ac:dyDescent="0.3">
      <c r="A6764" s="281">
        <v>47341</v>
      </c>
      <c r="B6764" s="281" t="s">
        <v>14932</v>
      </c>
      <c r="C6764" s="281" t="s">
        <v>14933</v>
      </c>
      <c r="D6764" s="166">
        <v>1</v>
      </c>
      <c r="E6764" s="166">
        <v>2</v>
      </c>
      <c r="F6764" s="281" t="s">
        <v>10050</v>
      </c>
      <c r="G6764">
        <v>1</v>
      </c>
      <c r="H6764">
        <v>1</v>
      </c>
    </row>
    <row r="6765" spans="1:8" x14ac:dyDescent="0.3">
      <c r="A6765" s="281">
        <v>167338</v>
      </c>
      <c r="B6765" s="281" t="s">
        <v>14934</v>
      </c>
      <c r="C6765" s="281" t="s">
        <v>14935</v>
      </c>
      <c r="D6765" s="166">
        <v>1</v>
      </c>
      <c r="E6765" s="166">
        <v>2</v>
      </c>
      <c r="F6765" s="281" t="s">
        <v>10050</v>
      </c>
      <c r="G6765">
        <v>1</v>
      </c>
      <c r="H6765">
        <v>1</v>
      </c>
    </row>
    <row r="6766" spans="1:8" x14ac:dyDescent="0.3">
      <c r="A6766" s="281">
        <v>295159</v>
      </c>
      <c r="B6766" s="281" t="s">
        <v>14936</v>
      </c>
      <c r="C6766" s="281" t="s">
        <v>14937</v>
      </c>
      <c r="D6766" s="166">
        <v>1</v>
      </c>
      <c r="E6766" s="166">
        <v>2</v>
      </c>
      <c r="F6766" s="281" t="s">
        <v>10050</v>
      </c>
      <c r="G6766">
        <v>1</v>
      </c>
      <c r="H6766">
        <v>1</v>
      </c>
    </row>
    <row r="6767" spans="1:8" x14ac:dyDescent="0.3">
      <c r="A6767" s="6">
        <v>170038</v>
      </c>
      <c r="B6767" s="6" t="s">
        <v>14938</v>
      </c>
      <c r="C6767" s="6" t="s">
        <v>14939</v>
      </c>
      <c r="D6767" s="55">
        <v>1</v>
      </c>
      <c r="E6767" s="55">
        <v>2</v>
      </c>
      <c r="F6767" s="6" t="s">
        <v>10050</v>
      </c>
      <c r="G6767">
        <v>0</v>
      </c>
      <c r="H6767">
        <v>1</v>
      </c>
    </row>
    <row r="6768" spans="1:8" x14ac:dyDescent="0.3">
      <c r="A6768" s="281">
        <v>38330</v>
      </c>
      <c r="B6768" s="281" t="s">
        <v>14940</v>
      </c>
      <c r="C6768" s="281" t="s">
        <v>14941</v>
      </c>
      <c r="D6768" s="166" t="s">
        <v>1481</v>
      </c>
      <c r="E6768" s="166">
        <v>2</v>
      </c>
      <c r="F6768" s="281" t="s">
        <v>10050</v>
      </c>
      <c r="G6768">
        <v>1</v>
      </c>
      <c r="H6768">
        <v>0</v>
      </c>
    </row>
    <row r="6769" spans="1:8" x14ac:dyDescent="0.3">
      <c r="A6769" s="281">
        <v>44955</v>
      </c>
      <c r="B6769" s="281" t="s">
        <v>14942</v>
      </c>
      <c r="C6769" s="281" t="s">
        <v>14943</v>
      </c>
      <c r="D6769" s="166">
        <v>1</v>
      </c>
      <c r="E6769" s="166">
        <v>2</v>
      </c>
      <c r="F6769" s="281" t="s">
        <v>10050</v>
      </c>
      <c r="G6769">
        <v>1</v>
      </c>
      <c r="H6769">
        <v>1</v>
      </c>
    </row>
    <row r="6770" spans="1:8" x14ac:dyDescent="0.3">
      <c r="A6770" s="281">
        <v>83837</v>
      </c>
      <c r="B6770" s="281" t="s">
        <v>14944</v>
      </c>
      <c r="C6770" s="281" t="s">
        <v>14945</v>
      </c>
      <c r="D6770" s="166">
        <v>1</v>
      </c>
      <c r="E6770" s="166">
        <v>2</v>
      </c>
      <c r="F6770" s="281" t="s">
        <v>10050</v>
      </c>
      <c r="G6770">
        <v>1</v>
      </c>
      <c r="H6770">
        <v>1</v>
      </c>
    </row>
    <row r="6771" spans="1:8" x14ac:dyDescent="0.3">
      <c r="A6771" s="281">
        <v>36483</v>
      </c>
      <c r="B6771" s="281" t="s">
        <v>14946</v>
      </c>
      <c r="C6771" s="281" t="s">
        <v>14947</v>
      </c>
      <c r="D6771" s="166" t="s">
        <v>1481</v>
      </c>
      <c r="E6771" s="166">
        <v>2</v>
      </c>
      <c r="F6771" s="281" t="s">
        <v>10050</v>
      </c>
      <c r="G6771">
        <v>1</v>
      </c>
      <c r="H6771">
        <v>0</v>
      </c>
    </row>
    <row r="6772" spans="1:8" x14ac:dyDescent="0.3">
      <c r="A6772" s="281">
        <v>99176</v>
      </c>
      <c r="B6772" s="281" t="s">
        <v>14948</v>
      </c>
      <c r="C6772" s="281" t="s">
        <v>14949</v>
      </c>
      <c r="D6772" s="166" t="s">
        <v>1481</v>
      </c>
      <c r="E6772" s="166">
        <v>2</v>
      </c>
      <c r="F6772" s="281" t="s">
        <v>10050</v>
      </c>
      <c r="G6772">
        <v>1</v>
      </c>
      <c r="H6772">
        <v>1</v>
      </c>
    </row>
    <row r="6773" spans="1:8" x14ac:dyDescent="0.3">
      <c r="A6773" s="281">
        <v>48341</v>
      </c>
      <c r="B6773" s="281" t="s">
        <v>14950</v>
      </c>
      <c r="C6773" s="281" t="s">
        <v>14951</v>
      </c>
      <c r="D6773" s="166" t="s">
        <v>1481</v>
      </c>
      <c r="E6773" s="166">
        <v>2</v>
      </c>
      <c r="F6773" s="281" t="s">
        <v>10050</v>
      </c>
      <c r="G6773">
        <v>1</v>
      </c>
      <c r="H6773">
        <v>0</v>
      </c>
    </row>
    <row r="6774" spans="1:8" x14ac:dyDescent="0.3">
      <c r="A6774" s="281">
        <v>44777</v>
      </c>
      <c r="B6774" s="281" t="s">
        <v>14952</v>
      </c>
      <c r="C6774" s="281" t="s">
        <v>14953</v>
      </c>
      <c r="D6774" s="166" t="s">
        <v>1481</v>
      </c>
      <c r="E6774" s="166">
        <v>2</v>
      </c>
      <c r="F6774" s="281" t="s">
        <v>10050</v>
      </c>
      <c r="G6774">
        <v>1</v>
      </c>
      <c r="H6774">
        <v>1</v>
      </c>
    </row>
    <row r="6775" spans="1:8" x14ac:dyDescent="0.3">
      <c r="A6775" s="281">
        <v>46338</v>
      </c>
      <c r="B6775" s="281" t="s">
        <v>14954</v>
      </c>
      <c r="C6775" s="281" t="s">
        <v>14955</v>
      </c>
      <c r="D6775" s="166" t="s">
        <v>1481</v>
      </c>
      <c r="E6775" s="166">
        <v>2</v>
      </c>
      <c r="F6775" s="281" t="s">
        <v>10050</v>
      </c>
      <c r="G6775">
        <v>1</v>
      </c>
      <c r="H6775">
        <v>1</v>
      </c>
    </row>
    <row r="6776" spans="1:8" x14ac:dyDescent="0.3">
      <c r="A6776" s="281">
        <v>84056</v>
      </c>
      <c r="B6776" s="281" t="s">
        <v>14956</v>
      </c>
      <c r="C6776" s="281" t="s">
        <v>14957</v>
      </c>
      <c r="D6776" s="166">
        <v>1</v>
      </c>
      <c r="E6776" s="166">
        <v>2</v>
      </c>
      <c r="F6776" s="281" t="s">
        <v>10050</v>
      </c>
      <c r="G6776">
        <v>1</v>
      </c>
      <c r="H6776">
        <v>1</v>
      </c>
    </row>
    <row r="6777" spans="1:8" x14ac:dyDescent="0.3">
      <c r="A6777" s="281">
        <v>42424</v>
      </c>
      <c r="B6777" s="281" t="s">
        <v>14958</v>
      </c>
      <c r="C6777" s="281" t="s">
        <v>14959</v>
      </c>
      <c r="D6777" s="166">
        <v>1</v>
      </c>
      <c r="E6777" s="166">
        <v>2</v>
      </c>
      <c r="F6777" s="281" t="s">
        <v>10050</v>
      </c>
      <c r="G6777">
        <v>1</v>
      </c>
      <c r="H6777">
        <v>0</v>
      </c>
    </row>
    <row r="6778" spans="1:8" x14ac:dyDescent="0.3">
      <c r="A6778" s="281">
        <v>349441</v>
      </c>
      <c r="B6778" s="281" t="s">
        <v>14960</v>
      </c>
      <c r="C6778" s="281" t="s">
        <v>14961</v>
      </c>
      <c r="D6778" s="166">
        <v>1</v>
      </c>
      <c r="E6778" s="166">
        <v>2</v>
      </c>
      <c r="F6778" s="281" t="s">
        <v>10050</v>
      </c>
      <c r="G6778">
        <v>1</v>
      </c>
      <c r="H6778">
        <v>1</v>
      </c>
    </row>
    <row r="6779" spans="1:8" x14ac:dyDescent="0.3">
      <c r="A6779" s="281">
        <v>103538</v>
      </c>
      <c r="B6779" s="281" t="s">
        <v>14962</v>
      </c>
      <c r="C6779" s="281" t="s">
        <v>14963</v>
      </c>
      <c r="D6779" s="166">
        <v>1</v>
      </c>
      <c r="E6779" s="166">
        <v>2</v>
      </c>
      <c r="F6779" s="281" t="s">
        <v>10050</v>
      </c>
      <c r="G6779">
        <v>1</v>
      </c>
      <c r="H6779">
        <v>1</v>
      </c>
    </row>
    <row r="6780" spans="1:8" x14ac:dyDescent="0.3">
      <c r="A6780" s="281">
        <v>43468</v>
      </c>
      <c r="B6780" s="281" t="s">
        <v>14964</v>
      </c>
      <c r="C6780" s="281" t="s">
        <v>14965</v>
      </c>
      <c r="D6780" s="166">
        <v>1</v>
      </c>
      <c r="E6780" s="166">
        <v>2</v>
      </c>
      <c r="F6780" s="281" t="s">
        <v>10050</v>
      </c>
      <c r="G6780">
        <v>1</v>
      </c>
      <c r="H6780">
        <v>1</v>
      </c>
    </row>
    <row r="6781" spans="1:8" x14ac:dyDescent="0.3">
      <c r="A6781" s="281">
        <v>165399</v>
      </c>
      <c r="B6781" s="281" t="s">
        <v>14966</v>
      </c>
      <c r="C6781" s="281" t="s">
        <v>14967</v>
      </c>
      <c r="D6781" s="166">
        <v>1</v>
      </c>
      <c r="E6781" s="166">
        <v>2</v>
      </c>
      <c r="F6781" s="281" t="s">
        <v>10050</v>
      </c>
      <c r="G6781">
        <v>1</v>
      </c>
      <c r="H6781">
        <v>1</v>
      </c>
    </row>
    <row r="6782" spans="1:8" x14ac:dyDescent="0.3">
      <c r="A6782" s="281">
        <v>259445</v>
      </c>
      <c r="B6782" s="281" t="s">
        <v>14968</v>
      </c>
      <c r="C6782" s="281" t="s">
        <v>14969</v>
      </c>
      <c r="D6782" s="166" t="s">
        <v>1481</v>
      </c>
      <c r="E6782" s="166">
        <v>2</v>
      </c>
      <c r="F6782" s="281" t="s">
        <v>10050</v>
      </c>
      <c r="G6782">
        <v>1</v>
      </c>
      <c r="H6782">
        <v>1</v>
      </c>
    </row>
    <row r="6783" spans="1:8" x14ac:dyDescent="0.3">
      <c r="A6783" s="281">
        <v>164822</v>
      </c>
      <c r="B6783" s="281" t="s">
        <v>14970</v>
      </c>
      <c r="C6783" s="281" t="s">
        <v>14971</v>
      </c>
      <c r="D6783" s="166" t="s">
        <v>1481</v>
      </c>
      <c r="E6783" s="166">
        <v>2</v>
      </c>
      <c r="F6783" s="281" t="s">
        <v>10050</v>
      </c>
      <c r="G6783">
        <v>1</v>
      </c>
      <c r="H6783">
        <v>0</v>
      </c>
    </row>
    <row r="6784" spans="1:8" x14ac:dyDescent="0.3">
      <c r="A6784" s="281">
        <v>131320</v>
      </c>
      <c r="B6784" s="281" t="s">
        <v>14972</v>
      </c>
      <c r="C6784" s="281" t="s">
        <v>14973</v>
      </c>
      <c r="D6784" s="166" t="s">
        <v>1481</v>
      </c>
      <c r="E6784" s="166">
        <v>2</v>
      </c>
      <c r="F6784" s="281" t="s">
        <v>10050</v>
      </c>
      <c r="G6784">
        <v>1</v>
      </c>
      <c r="H6784">
        <v>0</v>
      </c>
    </row>
    <row r="6785" spans="1:8" x14ac:dyDescent="0.3">
      <c r="A6785" s="281">
        <v>44779</v>
      </c>
      <c r="B6785" s="281" t="s">
        <v>14974</v>
      </c>
      <c r="C6785" s="281" t="s">
        <v>14975</v>
      </c>
      <c r="D6785" s="166" t="s">
        <v>1481</v>
      </c>
      <c r="E6785" s="166">
        <v>2</v>
      </c>
      <c r="F6785" s="281" t="s">
        <v>10050</v>
      </c>
      <c r="G6785">
        <v>1</v>
      </c>
      <c r="H6785">
        <v>1</v>
      </c>
    </row>
    <row r="6786" spans="1:8" x14ac:dyDescent="0.3">
      <c r="A6786" s="281">
        <v>131167</v>
      </c>
      <c r="B6786" s="281" t="s">
        <v>14976</v>
      </c>
      <c r="C6786" s="281" t="s">
        <v>14977</v>
      </c>
      <c r="D6786" s="166">
        <v>1</v>
      </c>
      <c r="E6786" s="166">
        <v>2</v>
      </c>
      <c r="F6786" s="281" t="s">
        <v>10050</v>
      </c>
      <c r="G6786">
        <v>1</v>
      </c>
      <c r="H6786">
        <v>1</v>
      </c>
    </row>
    <row r="6787" spans="1:8" x14ac:dyDescent="0.3">
      <c r="A6787" s="281">
        <v>93660</v>
      </c>
      <c r="B6787" s="281" t="s">
        <v>14978</v>
      </c>
      <c r="C6787" s="281" t="s">
        <v>14979</v>
      </c>
      <c r="D6787" s="166" t="s">
        <v>1481</v>
      </c>
      <c r="E6787" s="166">
        <v>2</v>
      </c>
      <c r="F6787" s="281" t="s">
        <v>10050</v>
      </c>
      <c r="G6787">
        <v>1</v>
      </c>
      <c r="H6787">
        <v>0</v>
      </c>
    </row>
    <row r="6788" spans="1:8" x14ac:dyDescent="0.3">
      <c r="A6788" s="281">
        <v>98936</v>
      </c>
      <c r="B6788" s="281" t="s">
        <v>14980</v>
      </c>
      <c r="C6788" s="281" t="s">
        <v>14981</v>
      </c>
      <c r="D6788" s="166">
        <v>1</v>
      </c>
      <c r="E6788" s="166">
        <v>2</v>
      </c>
      <c r="F6788" s="281" t="s">
        <v>10050</v>
      </c>
      <c r="G6788">
        <v>1</v>
      </c>
      <c r="H6788">
        <v>1</v>
      </c>
    </row>
    <row r="6789" spans="1:8" x14ac:dyDescent="0.3">
      <c r="A6789" s="281">
        <v>42835</v>
      </c>
      <c r="B6789" s="281" t="s">
        <v>14982</v>
      </c>
      <c r="C6789" s="281" t="s">
        <v>14983</v>
      </c>
      <c r="D6789" s="166">
        <v>1</v>
      </c>
      <c r="E6789" s="166">
        <v>2</v>
      </c>
      <c r="F6789" s="281" t="s">
        <v>10050</v>
      </c>
      <c r="G6789">
        <v>1</v>
      </c>
      <c r="H6789">
        <v>1</v>
      </c>
    </row>
    <row r="6790" spans="1:8" x14ac:dyDescent="0.3">
      <c r="A6790" s="281">
        <v>347455</v>
      </c>
      <c r="B6790" s="281" t="s">
        <v>14984</v>
      </c>
      <c r="C6790" s="281" t="s">
        <v>14985</v>
      </c>
      <c r="D6790" s="166" t="s">
        <v>1481</v>
      </c>
      <c r="E6790" s="166">
        <v>2</v>
      </c>
      <c r="F6790" s="281" t="s">
        <v>10050</v>
      </c>
      <c r="G6790">
        <v>1</v>
      </c>
      <c r="H6790">
        <v>0</v>
      </c>
    </row>
    <row r="6791" spans="1:8" x14ac:dyDescent="0.3">
      <c r="A6791" s="281">
        <v>39461</v>
      </c>
      <c r="B6791" s="281" t="s">
        <v>14986</v>
      </c>
      <c r="C6791" s="281" t="s">
        <v>14987</v>
      </c>
      <c r="D6791" s="166" t="s">
        <v>1481</v>
      </c>
      <c r="E6791" s="166">
        <v>2</v>
      </c>
      <c r="F6791" s="281" t="s">
        <v>10050</v>
      </c>
      <c r="G6791">
        <v>1</v>
      </c>
      <c r="H6791">
        <v>1</v>
      </c>
    </row>
    <row r="6792" spans="1:8" x14ac:dyDescent="0.3">
      <c r="A6792" s="281">
        <v>83708</v>
      </c>
      <c r="B6792" s="281" t="s">
        <v>14988</v>
      </c>
      <c r="C6792" s="281" t="s">
        <v>14989</v>
      </c>
      <c r="D6792" s="166">
        <v>1</v>
      </c>
      <c r="E6792" s="166">
        <v>2</v>
      </c>
      <c r="F6792" s="281" t="s">
        <v>10050</v>
      </c>
      <c r="G6792">
        <v>1</v>
      </c>
      <c r="H6792">
        <v>1</v>
      </c>
    </row>
    <row r="6793" spans="1:8" x14ac:dyDescent="0.3">
      <c r="A6793" s="281">
        <v>95148</v>
      </c>
      <c r="B6793" s="281" t="s">
        <v>14990</v>
      </c>
      <c r="C6793" s="281" t="s">
        <v>14991</v>
      </c>
      <c r="D6793" s="166">
        <v>1</v>
      </c>
      <c r="E6793" s="166">
        <v>2</v>
      </c>
      <c r="F6793" s="281" t="s">
        <v>10050</v>
      </c>
      <c r="G6793">
        <v>1</v>
      </c>
      <c r="H6793">
        <v>1</v>
      </c>
    </row>
    <row r="6794" spans="1:8" x14ac:dyDescent="0.3">
      <c r="A6794" s="281">
        <v>47394</v>
      </c>
      <c r="B6794" s="281" t="s">
        <v>14992</v>
      </c>
      <c r="C6794" s="281" t="s">
        <v>14993</v>
      </c>
      <c r="D6794" s="166" t="s">
        <v>1481</v>
      </c>
      <c r="E6794" s="166">
        <v>2</v>
      </c>
      <c r="F6794" s="281" t="s">
        <v>10050</v>
      </c>
      <c r="G6794">
        <v>1</v>
      </c>
      <c r="H6794">
        <v>1</v>
      </c>
    </row>
    <row r="6795" spans="1:8" x14ac:dyDescent="0.3">
      <c r="A6795" s="6">
        <v>88313</v>
      </c>
      <c r="B6795" s="6" t="s">
        <v>14994</v>
      </c>
      <c r="C6795" s="6" t="s">
        <v>14995</v>
      </c>
      <c r="D6795" s="55">
        <v>1</v>
      </c>
      <c r="E6795" s="55">
        <v>2</v>
      </c>
      <c r="F6795" s="6" t="s">
        <v>10050</v>
      </c>
      <c r="G6795">
        <v>0</v>
      </c>
      <c r="H6795">
        <v>1</v>
      </c>
    </row>
    <row r="6796" spans="1:8" x14ac:dyDescent="0.3">
      <c r="A6796" s="281">
        <v>359041</v>
      </c>
      <c r="B6796" s="281" t="s">
        <v>14996</v>
      </c>
      <c r="C6796" s="281" t="s">
        <v>14997</v>
      </c>
      <c r="D6796" s="166">
        <v>2</v>
      </c>
      <c r="E6796" s="166">
        <v>2</v>
      </c>
      <c r="F6796" s="281" t="s">
        <v>10050</v>
      </c>
      <c r="G6796">
        <v>1</v>
      </c>
      <c r="H6796">
        <v>1</v>
      </c>
    </row>
    <row r="6797" spans="1:8" x14ac:dyDescent="0.3">
      <c r="A6797" s="281">
        <v>162484</v>
      </c>
      <c r="B6797" s="281" t="s">
        <v>14998</v>
      </c>
      <c r="C6797" s="281" t="s">
        <v>14999</v>
      </c>
      <c r="D6797" s="166" t="s">
        <v>1481</v>
      </c>
      <c r="E6797" s="166">
        <v>2</v>
      </c>
      <c r="F6797" s="281" t="s">
        <v>10050</v>
      </c>
      <c r="G6797">
        <v>1</v>
      </c>
      <c r="H6797">
        <v>1</v>
      </c>
    </row>
    <row r="6798" spans="1:8" x14ac:dyDescent="0.3">
      <c r="A6798" s="281">
        <v>164923</v>
      </c>
      <c r="B6798" s="281" t="s">
        <v>15000</v>
      </c>
      <c r="C6798" s="281" t="s">
        <v>15001</v>
      </c>
      <c r="D6798" s="166" t="s">
        <v>1481</v>
      </c>
      <c r="E6798" s="166">
        <v>2</v>
      </c>
      <c r="F6798" s="281" t="s">
        <v>10050</v>
      </c>
      <c r="G6798">
        <v>1</v>
      </c>
      <c r="H6798">
        <v>1</v>
      </c>
    </row>
    <row r="6799" spans="1:8" x14ac:dyDescent="0.3">
      <c r="A6799" s="281">
        <v>43456</v>
      </c>
      <c r="B6799" s="281" t="s">
        <v>15002</v>
      </c>
      <c r="C6799" s="281" t="s">
        <v>15003</v>
      </c>
      <c r="D6799" s="166">
        <v>1</v>
      </c>
      <c r="E6799" s="166">
        <v>2</v>
      </c>
      <c r="F6799" s="281" t="s">
        <v>10050</v>
      </c>
      <c r="G6799">
        <v>1</v>
      </c>
      <c r="H6799">
        <v>1</v>
      </c>
    </row>
    <row r="6800" spans="1:8" x14ac:dyDescent="0.3">
      <c r="A6800" s="281">
        <v>208890</v>
      </c>
      <c r="B6800" s="281" t="s">
        <v>15004</v>
      </c>
      <c r="C6800" s="281" t="s">
        <v>15005</v>
      </c>
      <c r="D6800" s="166">
        <v>1</v>
      </c>
      <c r="E6800" s="166">
        <v>2</v>
      </c>
      <c r="F6800" s="281" t="s">
        <v>10050</v>
      </c>
      <c r="G6800">
        <v>1</v>
      </c>
      <c r="H6800">
        <v>1</v>
      </c>
    </row>
    <row r="6801" spans="1:8" x14ac:dyDescent="0.3">
      <c r="A6801" s="6">
        <v>225832</v>
      </c>
      <c r="B6801" s="6" t="s">
        <v>15006</v>
      </c>
      <c r="C6801" s="6" t="s">
        <v>15007</v>
      </c>
      <c r="D6801" s="55">
        <v>1</v>
      </c>
      <c r="E6801" s="55">
        <v>2</v>
      </c>
      <c r="F6801" s="6" t="s">
        <v>10050</v>
      </c>
      <c r="G6801">
        <v>0</v>
      </c>
      <c r="H6801">
        <v>1</v>
      </c>
    </row>
    <row r="6802" spans="1:8" x14ac:dyDescent="0.3">
      <c r="A6802" s="281">
        <v>130688</v>
      </c>
      <c r="B6802" s="281" t="s">
        <v>15008</v>
      </c>
      <c r="C6802" s="281" t="s">
        <v>15009</v>
      </c>
      <c r="D6802" s="166">
        <v>1</v>
      </c>
      <c r="E6802" s="166">
        <v>2</v>
      </c>
      <c r="F6802" s="281" t="s">
        <v>10050</v>
      </c>
      <c r="G6802">
        <v>1</v>
      </c>
      <c r="H6802">
        <v>1</v>
      </c>
    </row>
    <row r="6803" spans="1:8" x14ac:dyDescent="0.3">
      <c r="A6803" s="281">
        <v>100205</v>
      </c>
      <c r="B6803" s="281" t="s">
        <v>15010</v>
      </c>
      <c r="C6803" s="281" t="s">
        <v>15011</v>
      </c>
      <c r="D6803" s="166">
        <v>1</v>
      </c>
      <c r="E6803" s="166">
        <v>2</v>
      </c>
      <c r="F6803" s="281" t="s">
        <v>10050</v>
      </c>
      <c r="G6803">
        <v>1</v>
      </c>
      <c r="H6803">
        <v>1</v>
      </c>
    </row>
    <row r="6804" spans="1:8" x14ac:dyDescent="0.3">
      <c r="A6804" s="281">
        <v>94945</v>
      </c>
      <c r="B6804" s="281" t="s">
        <v>15012</v>
      </c>
      <c r="C6804" s="281" t="s">
        <v>15013</v>
      </c>
      <c r="D6804" s="166" t="s">
        <v>1481</v>
      </c>
      <c r="E6804" s="166">
        <v>2</v>
      </c>
      <c r="F6804" s="281" t="s">
        <v>10050</v>
      </c>
      <c r="G6804">
        <v>1</v>
      </c>
      <c r="H6804">
        <v>1</v>
      </c>
    </row>
    <row r="6805" spans="1:8" x14ac:dyDescent="0.3">
      <c r="A6805" s="281">
        <v>36788</v>
      </c>
      <c r="B6805" s="281" t="s">
        <v>15014</v>
      </c>
      <c r="C6805" s="281" t="s">
        <v>15015</v>
      </c>
      <c r="D6805" s="166">
        <v>1</v>
      </c>
      <c r="E6805" s="166">
        <v>2</v>
      </c>
      <c r="F6805" s="281" t="s">
        <v>10050</v>
      </c>
      <c r="G6805">
        <v>1</v>
      </c>
      <c r="H6805">
        <v>1</v>
      </c>
    </row>
    <row r="6806" spans="1:8" x14ac:dyDescent="0.3">
      <c r="A6806" s="6">
        <v>36710</v>
      </c>
      <c r="B6806" s="6" t="s">
        <v>15016</v>
      </c>
      <c r="C6806" s="6" t="s">
        <v>15017</v>
      </c>
      <c r="D6806" s="55">
        <v>1</v>
      </c>
      <c r="E6806" s="55">
        <v>2</v>
      </c>
      <c r="F6806" s="6" t="s">
        <v>10050</v>
      </c>
      <c r="G6806">
        <v>0</v>
      </c>
      <c r="H6806">
        <v>1</v>
      </c>
    </row>
    <row r="6807" spans="1:8" x14ac:dyDescent="0.3">
      <c r="A6807" s="6">
        <v>103077</v>
      </c>
      <c r="B6807" s="6" t="s">
        <v>15018</v>
      </c>
      <c r="C6807" s="6" t="s">
        <v>15019</v>
      </c>
      <c r="D6807" s="55">
        <v>1</v>
      </c>
      <c r="E6807" s="55">
        <v>2</v>
      </c>
      <c r="F6807" s="6" t="s">
        <v>10050</v>
      </c>
      <c r="G6807">
        <v>0</v>
      </c>
      <c r="H6807">
        <v>1</v>
      </c>
    </row>
    <row r="6808" spans="1:8" x14ac:dyDescent="0.3">
      <c r="A6808" s="281">
        <v>301844</v>
      </c>
      <c r="B6808" s="281" t="s">
        <v>15020</v>
      </c>
      <c r="C6808" s="281" t="s">
        <v>15021</v>
      </c>
      <c r="D6808" s="166" t="s">
        <v>1481</v>
      </c>
      <c r="E6808" s="166">
        <v>2</v>
      </c>
      <c r="F6808" s="281" t="s">
        <v>10050</v>
      </c>
      <c r="G6808">
        <v>1</v>
      </c>
      <c r="H6808">
        <v>0</v>
      </c>
    </row>
    <row r="6809" spans="1:8" x14ac:dyDescent="0.3">
      <c r="A6809" s="281">
        <v>162882</v>
      </c>
      <c r="B6809" s="281" t="s">
        <v>15022</v>
      </c>
      <c r="C6809" s="281" t="s">
        <v>15023</v>
      </c>
      <c r="D6809" s="166">
        <v>1</v>
      </c>
      <c r="E6809" s="166">
        <v>2</v>
      </c>
      <c r="F6809" s="281" t="s">
        <v>10050</v>
      </c>
      <c r="G6809">
        <v>1</v>
      </c>
      <c r="H6809">
        <v>0</v>
      </c>
    </row>
    <row r="6810" spans="1:8" x14ac:dyDescent="0.3">
      <c r="A6810" s="281">
        <v>344721</v>
      </c>
      <c r="B6810" s="281" t="s">
        <v>15024</v>
      </c>
      <c r="C6810" s="281" t="s">
        <v>15025</v>
      </c>
      <c r="D6810" s="166">
        <v>1</v>
      </c>
      <c r="E6810" s="166">
        <v>2</v>
      </c>
      <c r="F6810" s="281" t="s">
        <v>10050</v>
      </c>
      <c r="G6810">
        <v>1</v>
      </c>
      <c r="H6810">
        <v>1</v>
      </c>
    </row>
    <row r="6811" spans="1:8" x14ac:dyDescent="0.3">
      <c r="A6811" s="6">
        <v>37535</v>
      </c>
      <c r="B6811" s="6" t="s">
        <v>15026</v>
      </c>
      <c r="C6811" s="6" t="s">
        <v>15027</v>
      </c>
      <c r="D6811" s="55">
        <v>1</v>
      </c>
      <c r="E6811" s="55">
        <v>2</v>
      </c>
      <c r="F6811" s="6" t="s">
        <v>10050</v>
      </c>
      <c r="G6811">
        <v>0</v>
      </c>
      <c r="H6811">
        <v>1</v>
      </c>
    </row>
    <row r="6812" spans="1:8" x14ac:dyDescent="0.3">
      <c r="A6812" s="6">
        <v>86640</v>
      </c>
      <c r="B6812" s="6" t="s">
        <v>15028</v>
      </c>
      <c r="C6812" s="6" t="s">
        <v>15029</v>
      </c>
      <c r="D6812" s="55">
        <v>1</v>
      </c>
      <c r="E6812" s="55">
        <v>2</v>
      </c>
      <c r="F6812" s="6" t="s">
        <v>10050</v>
      </c>
      <c r="G6812">
        <v>0</v>
      </c>
      <c r="H6812">
        <v>1</v>
      </c>
    </row>
    <row r="6813" spans="1:8" x14ac:dyDescent="0.3">
      <c r="A6813" s="6">
        <v>122284</v>
      </c>
      <c r="B6813" s="6" t="s">
        <v>15030</v>
      </c>
      <c r="C6813" s="6" t="s">
        <v>15031</v>
      </c>
      <c r="D6813" s="55">
        <v>1</v>
      </c>
      <c r="E6813" s="55">
        <v>2</v>
      </c>
      <c r="F6813" s="6" t="s">
        <v>10050</v>
      </c>
      <c r="G6813">
        <v>0</v>
      </c>
      <c r="H6813">
        <v>1</v>
      </c>
    </row>
    <row r="6814" spans="1:8" x14ac:dyDescent="0.3">
      <c r="A6814" s="281">
        <v>95121</v>
      </c>
      <c r="B6814" s="281" t="s">
        <v>15032</v>
      </c>
      <c r="C6814" s="281" t="s">
        <v>15033</v>
      </c>
      <c r="D6814" s="166">
        <v>1</v>
      </c>
      <c r="E6814" s="166">
        <v>2</v>
      </c>
      <c r="F6814" s="281" t="s">
        <v>10050</v>
      </c>
      <c r="G6814">
        <v>1</v>
      </c>
      <c r="H6814">
        <v>0</v>
      </c>
    </row>
    <row r="6815" spans="1:8" x14ac:dyDescent="0.3">
      <c r="A6815" s="281">
        <v>42315</v>
      </c>
      <c r="B6815" s="281" t="s">
        <v>15034</v>
      </c>
      <c r="C6815" s="281" t="s">
        <v>15035</v>
      </c>
      <c r="D6815" s="166">
        <v>1</v>
      </c>
      <c r="E6815" s="166">
        <v>2</v>
      </c>
      <c r="F6815" s="281" t="s">
        <v>10050</v>
      </c>
      <c r="G6815">
        <v>1</v>
      </c>
      <c r="H6815">
        <v>1</v>
      </c>
    </row>
    <row r="6816" spans="1:8" x14ac:dyDescent="0.3">
      <c r="A6816" s="281">
        <v>36683</v>
      </c>
      <c r="B6816" s="281" t="s">
        <v>15036</v>
      </c>
      <c r="C6816" s="281" t="s">
        <v>15037</v>
      </c>
      <c r="D6816" s="166">
        <v>1</v>
      </c>
      <c r="E6816" s="166">
        <v>2</v>
      </c>
      <c r="F6816" s="281" t="s">
        <v>10050</v>
      </c>
      <c r="G6816">
        <v>1</v>
      </c>
      <c r="H6816">
        <v>1</v>
      </c>
    </row>
    <row r="6817" spans="1:8" x14ac:dyDescent="0.3">
      <c r="A6817" s="281">
        <v>74466</v>
      </c>
      <c r="B6817" s="281" t="s">
        <v>15038</v>
      </c>
      <c r="C6817" s="281" t="s">
        <v>15039</v>
      </c>
      <c r="D6817" s="166">
        <v>1</v>
      </c>
      <c r="E6817" s="166">
        <v>2</v>
      </c>
      <c r="F6817" s="281" t="s">
        <v>10050</v>
      </c>
      <c r="G6817">
        <v>1</v>
      </c>
      <c r="H6817">
        <v>1</v>
      </c>
    </row>
    <row r="6818" spans="1:8" x14ac:dyDescent="0.3">
      <c r="A6818" s="6">
        <v>224790</v>
      </c>
      <c r="B6818" s="6" t="s">
        <v>15040</v>
      </c>
      <c r="C6818" s="6" t="s">
        <v>15041</v>
      </c>
      <c r="D6818" s="55">
        <v>1</v>
      </c>
      <c r="E6818" s="55">
        <v>2</v>
      </c>
      <c r="F6818" s="6" t="s">
        <v>10050</v>
      </c>
      <c r="G6818">
        <v>0</v>
      </c>
      <c r="H6818">
        <v>1</v>
      </c>
    </row>
    <row r="6819" spans="1:8" x14ac:dyDescent="0.3">
      <c r="A6819" s="281">
        <v>104245</v>
      </c>
      <c r="B6819" s="281" t="s">
        <v>15042</v>
      </c>
      <c r="C6819" s="281" t="s">
        <v>15043</v>
      </c>
      <c r="D6819" s="166">
        <v>1</v>
      </c>
      <c r="E6819" s="166">
        <v>2</v>
      </c>
      <c r="F6819" s="281" t="s">
        <v>10050</v>
      </c>
      <c r="G6819">
        <v>1</v>
      </c>
      <c r="H6819">
        <v>1</v>
      </c>
    </row>
    <row r="6820" spans="1:8" x14ac:dyDescent="0.3">
      <c r="A6820" s="281">
        <v>169446</v>
      </c>
      <c r="B6820" s="281" t="s">
        <v>15044</v>
      </c>
      <c r="C6820" s="281" t="s">
        <v>15045</v>
      </c>
      <c r="D6820" s="166">
        <v>1</v>
      </c>
      <c r="E6820" s="166">
        <v>2</v>
      </c>
      <c r="F6820" s="281" t="s">
        <v>10050</v>
      </c>
      <c r="G6820">
        <v>1</v>
      </c>
      <c r="H6820">
        <v>1</v>
      </c>
    </row>
    <row r="6821" spans="1:8" x14ac:dyDescent="0.3">
      <c r="A6821" s="281">
        <v>341161</v>
      </c>
      <c r="B6821" s="281" t="s">
        <v>15046</v>
      </c>
      <c r="C6821" s="281" t="s">
        <v>15047</v>
      </c>
      <c r="D6821" s="166" t="s">
        <v>1481</v>
      </c>
      <c r="E6821" s="166">
        <v>2</v>
      </c>
      <c r="F6821" s="281" t="s">
        <v>10050</v>
      </c>
      <c r="G6821">
        <v>1</v>
      </c>
      <c r="H6821">
        <v>0</v>
      </c>
    </row>
    <row r="6822" spans="1:8" x14ac:dyDescent="0.3">
      <c r="A6822" s="281">
        <v>75606</v>
      </c>
      <c r="B6822" s="281" t="s">
        <v>15048</v>
      </c>
      <c r="C6822" s="281" t="s">
        <v>15049</v>
      </c>
      <c r="D6822" s="166" t="s">
        <v>1481</v>
      </c>
      <c r="E6822" s="166">
        <v>2</v>
      </c>
      <c r="F6822" s="281" t="s">
        <v>10050</v>
      </c>
      <c r="G6822">
        <v>1</v>
      </c>
      <c r="H6822">
        <v>0</v>
      </c>
    </row>
    <row r="6823" spans="1:8" x14ac:dyDescent="0.3">
      <c r="A6823" s="6">
        <v>161633</v>
      </c>
      <c r="B6823" s="6" t="s">
        <v>15050</v>
      </c>
      <c r="C6823" s="6" t="s">
        <v>15051</v>
      </c>
      <c r="D6823" s="55">
        <v>1</v>
      </c>
      <c r="E6823" s="55">
        <v>2</v>
      </c>
      <c r="F6823" s="6" t="s">
        <v>10050</v>
      </c>
      <c r="G6823">
        <v>0</v>
      </c>
      <c r="H6823">
        <v>1</v>
      </c>
    </row>
    <row r="6824" spans="1:8" x14ac:dyDescent="0.3">
      <c r="A6824" s="281">
        <v>277236</v>
      </c>
      <c r="B6824" s="281" t="s">
        <v>15052</v>
      </c>
      <c r="C6824" s="281" t="s">
        <v>15053</v>
      </c>
      <c r="D6824" s="166">
        <v>1</v>
      </c>
      <c r="E6824" s="166">
        <v>2</v>
      </c>
      <c r="F6824" s="281" t="s">
        <v>10050</v>
      </c>
      <c r="G6824">
        <v>1</v>
      </c>
      <c r="H6824">
        <v>1</v>
      </c>
    </row>
    <row r="6825" spans="1:8" x14ac:dyDescent="0.3">
      <c r="A6825" s="281">
        <v>36700</v>
      </c>
      <c r="B6825" s="281" t="s">
        <v>15054</v>
      </c>
      <c r="C6825" s="281" t="s">
        <v>15055</v>
      </c>
      <c r="D6825" s="166">
        <v>1</v>
      </c>
      <c r="E6825" s="166">
        <v>2</v>
      </c>
      <c r="F6825" s="281" t="s">
        <v>10050</v>
      </c>
      <c r="G6825">
        <v>1</v>
      </c>
      <c r="H6825">
        <v>1</v>
      </c>
    </row>
    <row r="6826" spans="1:8" x14ac:dyDescent="0.3">
      <c r="A6826" s="281">
        <v>99623</v>
      </c>
      <c r="B6826" s="281" t="s">
        <v>15056</v>
      </c>
      <c r="C6826" s="281" t="s">
        <v>15057</v>
      </c>
      <c r="D6826" s="166">
        <v>1</v>
      </c>
      <c r="E6826" s="166">
        <v>2</v>
      </c>
      <c r="F6826" s="281" t="s">
        <v>10050</v>
      </c>
      <c r="G6826">
        <v>1</v>
      </c>
      <c r="H6826">
        <v>1</v>
      </c>
    </row>
    <row r="6827" spans="1:8" x14ac:dyDescent="0.3">
      <c r="A6827" s="6">
        <v>101847</v>
      </c>
      <c r="B6827" s="6" t="s">
        <v>15058</v>
      </c>
      <c r="C6827" s="6" t="s">
        <v>15059</v>
      </c>
      <c r="D6827" s="55"/>
      <c r="E6827" s="55">
        <v>2</v>
      </c>
      <c r="F6827" s="6" t="s">
        <v>10050</v>
      </c>
      <c r="G6827">
        <v>0</v>
      </c>
      <c r="H6827">
        <v>1</v>
      </c>
    </row>
    <row r="6828" spans="1:8" x14ac:dyDescent="0.3">
      <c r="A6828" s="281">
        <v>41733</v>
      </c>
      <c r="B6828" s="281" t="s">
        <v>15060</v>
      </c>
      <c r="C6828" s="281" t="s">
        <v>15061</v>
      </c>
      <c r="D6828" s="166">
        <v>1</v>
      </c>
      <c r="E6828" s="166">
        <v>2</v>
      </c>
      <c r="F6828" s="281" t="s">
        <v>10050</v>
      </c>
      <c r="G6828">
        <v>1</v>
      </c>
      <c r="H6828">
        <v>1</v>
      </c>
    </row>
    <row r="6829" spans="1:8" x14ac:dyDescent="0.3">
      <c r="A6829" s="281">
        <v>77600</v>
      </c>
      <c r="B6829" s="281" t="s">
        <v>15062</v>
      </c>
      <c r="C6829" s="281" t="s">
        <v>15063</v>
      </c>
      <c r="D6829" s="166">
        <v>2</v>
      </c>
      <c r="E6829" s="166">
        <v>2</v>
      </c>
      <c r="F6829" s="281" t="s">
        <v>10050</v>
      </c>
      <c r="G6829">
        <v>1</v>
      </c>
      <c r="H6829">
        <v>1</v>
      </c>
    </row>
    <row r="6830" spans="1:8" x14ac:dyDescent="0.3">
      <c r="A6830" s="281">
        <v>60710</v>
      </c>
      <c r="B6830" s="281" t="s">
        <v>15064</v>
      </c>
      <c r="C6830" s="281" t="s">
        <v>15065</v>
      </c>
      <c r="D6830" s="166">
        <v>3</v>
      </c>
      <c r="E6830" s="166">
        <v>2</v>
      </c>
      <c r="F6830" s="281" t="s">
        <v>10050</v>
      </c>
      <c r="G6830">
        <v>1</v>
      </c>
      <c r="H6830">
        <v>1</v>
      </c>
    </row>
    <row r="6831" spans="1:8" x14ac:dyDescent="0.3">
      <c r="A6831" s="281">
        <v>361709</v>
      </c>
      <c r="B6831" s="281" t="s">
        <v>15066</v>
      </c>
      <c r="C6831" s="281" t="s">
        <v>15067</v>
      </c>
      <c r="D6831" s="166">
        <v>2</v>
      </c>
      <c r="E6831" s="166">
        <v>2</v>
      </c>
      <c r="F6831" s="281" t="s">
        <v>10050</v>
      </c>
      <c r="G6831">
        <v>1</v>
      </c>
      <c r="H6831">
        <v>1</v>
      </c>
    </row>
    <row r="6832" spans="1:8" x14ac:dyDescent="0.3">
      <c r="A6832" s="281">
        <v>344831</v>
      </c>
      <c r="B6832" s="281" t="s">
        <v>15068</v>
      </c>
      <c r="C6832" s="281" t="s">
        <v>15069</v>
      </c>
      <c r="D6832" s="166">
        <v>1</v>
      </c>
      <c r="E6832" s="166">
        <v>2</v>
      </c>
      <c r="F6832" s="281" t="s">
        <v>10050</v>
      </c>
      <c r="G6832">
        <v>1</v>
      </c>
      <c r="H6832">
        <v>1</v>
      </c>
    </row>
    <row r="6833" spans="1:8" x14ac:dyDescent="0.3">
      <c r="A6833" s="281">
        <v>111925</v>
      </c>
      <c r="B6833" s="281" t="s">
        <v>15070</v>
      </c>
      <c r="C6833" s="281" t="s">
        <v>15071</v>
      </c>
      <c r="D6833" s="166">
        <v>1</v>
      </c>
      <c r="E6833" s="166">
        <v>2</v>
      </c>
      <c r="F6833" s="281" t="s">
        <v>10050</v>
      </c>
      <c r="G6833">
        <v>1</v>
      </c>
      <c r="H6833">
        <v>1</v>
      </c>
    </row>
    <row r="6834" spans="1:8" x14ac:dyDescent="0.3">
      <c r="A6834" s="281">
        <v>209974</v>
      </c>
      <c r="B6834" s="281" t="s">
        <v>15072</v>
      </c>
      <c r="C6834" s="281" t="s">
        <v>15073</v>
      </c>
      <c r="D6834" s="166">
        <v>1</v>
      </c>
      <c r="E6834" s="166">
        <v>2</v>
      </c>
      <c r="F6834" s="281" t="s">
        <v>10050</v>
      </c>
      <c r="G6834">
        <v>1</v>
      </c>
      <c r="H6834">
        <v>1</v>
      </c>
    </row>
    <row r="6835" spans="1:8" x14ac:dyDescent="0.3">
      <c r="A6835" s="281">
        <v>120125</v>
      </c>
      <c r="B6835" s="281" t="s">
        <v>15074</v>
      </c>
      <c r="C6835" s="281" t="s">
        <v>15075</v>
      </c>
      <c r="D6835" s="166">
        <v>1</v>
      </c>
      <c r="E6835" s="166">
        <v>2</v>
      </c>
      <c r="F6835" s="281" t="s">
        <v>10050</v>
      </c>
      <c r="G6835">
        <v>1</v>
      </c>
      <c r="H6835">
        <v>1</v>
      </c>
    </row>
    <row r="6836" spans="1:8" x14ac:dyDescent="0.3">
      <c r="A6836" s="281">
        <v>78120</v>
      </c>
      <c r="B6836" s="281" t="s">
        <v>15076</v>
      </c>
      <c r="C6836" s="281" t="s">
        <v>15077</v>
      </c>
      <c r="D6836" s="166">
        <v>1</v>
      </c>
      <c r="E6836" s="166">
        <v>2</v>
      </c>
      <c r="F6836" s="281" t="s">
        <v>10050</v>
      </c>
      <c r="G6836">
        <v>1</v>
      </c>
      <c r="H6836">
        <v>1</v>
      </c>
    </row>
    <row r="6837" spans="1:8" x14ac:dyDescent="0.3">
      <c r="A6837" s="281">
        <v>316260</v>
      </c>
      <c r="B6837" s="281" t="s">
        <v>15078</v>
      </c>
      <c r="C6837" s="281" t="s">
        <v>15079</v>
      </c>
      <c r="D6837" s="166">
        <v>1</v>
      </c>
      <c r="E6837" s="166">
        <v>2</v>
      </c>
      <c r="F6837" s="281" t="s">
        <v>10050</v>
      </c>
      <c r="G6837">
        <v>1</v>
      </c>
      <c r="H6837">
        <v>1</v>
      </c>
    </row>
    <row r="6838" spans="1:8" x14ac:dyDescent="0.3">
      <c r="A6838" s="281">
        <v>83808</v>
      </c>
      <c r="B6838" s="281" t="s">
        <v>15080</v>
      </c>
      <c r="C6838" s="281" t="s">
        <v>15081</v>
      </c>
      <c r="D6838" s="166">
        <v>1</v>
      </c>
      <c r="E6838" s="166">
        <v>2</v>
      </c>
      <c r="F6838" s="281" t="s">
        <v>10050</v>
      </c>
      <c r="G6838">
        <v>1</v>
      </c>
      <c r="H6838">
        <v>1</v>
      </c>
    </row>
    <row r="6839" spans="1:8" x14ac:dyDescent="0.3">
      <c r="A6839" s="281">
        <v>56811</v>
      </c>
      <c r="B6839" s="281" t="s">
        <v>15082</v>
      </c>
      <c r="C6839" s="281" t="s">
        <v>15083</v>
      </c>
      <c r="D6839" s="166">
        <v>1</v>
      </c>
      <c r="E6839" s="166">
        <v>2</v>
      </c>
      <c r="F6839" s="281" t="s">
        <v>10050</v>
      </c>
      <c r="G6839">
        <v>1</v>
      </c>
      <c r="H6839">
        <v>1</v>
      </c>
    </row>
    <row r="6840" spans="1:8" x14ac:dyDescent="0.3">
      <c r="A6840" s="6">
        <v>217628</v>
      </c>
      <c r="B6840" s="6" t="s">
        <v>15084</v>
      </c>
      <c r="C6840" s="6" t="s">
        <v>15085</v>
      </c>
      <c r="D6840" s="55">
        <v>1</v>
      </c>
      <c r="E6840" s="55">
        <v>2</v>
      </c>
      <c r="F6840" s="6" t="s">
        <v>10050</v>
      </c>
      <c r="G6840">
        <v>0</v>
      </c>
      <c r="H6840">
        <v>1</v>
      </c>
    </row>
    <row r="6841" spans="1:8" x14ac:dyDescent="0.3">
      <c r="A6841" s="6">
        <v>73400</v>
      </c>
      <c r="B6841" s="6" t="s">
        <v>15086</v>
      </c>
      <c r="C6841" s="6" t="s">
        <v>15087</v>
      </c>
      <c r="D6841" s="55">
        <v>1</v>
      </c>
      <c r="E6841" s="55">
        <v>2</v>
      </c>
      <c r="F6841" s="6" t="s">
        <v>10050</v>
      </c>
      <c r="G6841">
        <v>0</v>
      </c>
      <c r="H6841">
        <v>1</v>
      </c>
    </row>
    <row r="6842" spans="1:8" x14ac:dyDescent="0.3">
      <c r="A6842" s="281">
        <v>21800</v>
      </c>
      <c r="B6842" s="281" t="s">
        <v>15088</v>
      </c>
      <c r="C6842" s="281" t="s">
        <v>15089</v>
      </c>
      <c r="D6842" s="166">
        <v>1</v>
      </c>
      <c r="E6842" s="166">
        <v>2</v>
      </c>
      <c r="F6842" s="281" t="s">
        <v>10050</v>
      </c>
      <c r="G6842">
        <v>1</v>
      </c>
      <c r="H6842">
        <v>1</v>
      </c>
    </row>
    <row r="6843" spans="1:8" x14ac:dyDescent="0.3">
      <c r="A6843" s="281">
        <v>25195</v>
      </c>
      <c r="B6843" s="281" t="s">
        <v>15090</v>
      </c>
      <c r="C6843" s="281" t="s">
        <v>15091</v>
      </c>
      <c r="D6843" s="166">
        <v>1</v>
      </c>
      <c r="E6843" s="166">
        <v>2</v>
      </c>
      <c r="F6843" s="281" t="s">
        <v>10050</v>
      </c>
      <c r="G6843">
        <v>1</v>
      </c>
      <c r="H6843">
        <v>1</v>
      </c>
    </row>
    <row r="6844" spans="1:8" x14ac:dyDescent="0.3">
      <c r="A6844" s="281">
        <v>83529</v>
      </c>
      <c r="B6844" s="281" t="s">
        <v>15092</v>
      </c>
      <c r="C6844" s="281" t="s">
        <v>15093</v>
      </c>
      <c r="D6844" s="166">
        <v>1</v>
      </c>
      <c r="E6844" s="166">
        <v>2</v>
      </c>
      <c r="F6844" s="281" t="s">
        <v>10050</v>
      </c>
      <c r="G6844">
        <v>1</v>
      </c>
      <c r="H6844">
        <v>1</v>
      </c>
    </row>
    <row r="6845" spans="1:8" x14ac:dyDescent="0.3">
      <c r="A6845" s="281">
        <v>120924</v>
      </c>
      <c r="B6845" s="281" t="s">
        <v>15094</v>
      </c>
      <c r="C6845" s="281" t="s">
        <v>15095</v>
      </c>
      <c r="D6845" s="166">
        <v>1</v>
      </c>
      <c r="E6845" s="166">
        <v>2</v>
      </c>
      <c r="F6845" s="281" t="s">
        <v>10050</v>
      </c>
      <c r="G6845">
        <v>1</v>
      </c>
      <c r="H6845">
        <v>1</v>
      </c>
    </row>
    <row r="6846" spans="1:8" x14ac:dyDescent="0.3">
      <c r="A6846" s="281">
        <v>26049</v>
      </c>
      <c r="B6846" s="281" t="s">
        <v>15096</v>
      </c>
      <c r="C6846" s="281" t="s">
        <v>15097</v>
      </c>
      <c r="D6846" s="166">
        <v>1</v>
      </c>
      <c r="E6846" s="166">
        <v>2</v>
      </c>
      <c r="F6846" s="281" t="s">
        <v>10050</v>
      </c>
      <c r="G6846">
        <v>1</v>
      </c>
      <c r="H6846">
        <v>1</v>
      </c>
    </row>
    <row r="6847" spans="1:8" x14ac:dyDescent="0.3">
      <c r="A6847" s="281">
        <v>30117</v>
      </c>
      <c r="B6847" s="281" t="s">
        <v>15098</v>
      </c>
      <c r="C6847" s="281" t="s">
        <v>15099</v>
      </c>
      <c r="D6847" s="166">
        <v>1</v>
      </c>
      <c r="E6847" s="166">
        <v>2</v>
      </c>
      <c r="F6847" s="281" t="s">
        <v>10050</v>
      </c>
      <c r="G6847">
        <v>1</v>
      </c>
      <c r="H6847">
        <v>1</v>
      </c>
    </row>
    <row r="6848" spans="1:8" x14ac:dyDescent="0.3">
      <c r="A6848" s="281">
        <v>30133</v>
      </c>
      <c r="B6848" s="281" t="s">
        <v>15100</v>
      </c>
      <c r="C6848" s="281" t="s">
        <v>15101</v>
      </c>
      <c r="D6848" s="166">
        <v>1</v>
      </c>
      <c r="E6848" s="166">
        <v>2</v>
      </c>
      <c r="F6848" s="281" t="s">
        <v>10050</v>
      </c>
      <c r="G6848">
        <v>1</v>
      </c>
      <c r="H6848">
        <v>1</v>
      </c>
    </row>
    <row r="6849" spans="1:8" x14ac:dyDescent="0.3">
      <c r="A6849" s="281">
        <v>30566</v>
      </c>
      <c r="B6849" s="281" t="s">
        <v>15102</v>
      </c>
      <c r="C6849" s="281" t="s">
        <v>15103</v>
      </c>
      <c r="D6849" s="166">
        <v>1</v>
      </c>
      <c r="E6849" s="166">
        <v>2</v>
      </c>
      <c r="F6849" s="281" t="s">
        <v>10050</v>
      </c>
      <c r="G6849">
        <v>1</v>
      </c>
      <c r="H6849">
        <v>1</v>
      </c>
    </row>
    <row r="6850" spans="1:8" x14ac:dyDescent="0.3">
      <c r="A6850" s="281">
        <v>31082</v>
      </c>
      <c r="B6850" s="281" t="s">
        <v>15104</v>
      </c>
      <c r="C6850" s="281" t="s">
        <v>15105</v>
      </c>
      <c r="D6850" s="166">
        <v>1</v>
      </c>
      <c r="E6850" s="166">
        <v>2</v>
      </c>
      <c r="F6850" s="281" t="s">
        <v>10050</v>
      </c>
      <c r="G6850">
        <v>1</v>
      </c>
      <c r="H6850">
        <v>1</v>
      </c>
    </row>
    <row r="6851" spans="1:8" x14ac:dyDescent="0.3">
      <c r="A6851" s="281">
        <v>121791</v>
      </c>
      <c r="B6851" s="281" t="s">
        <v>15106</v>
      </c>
      <c r="C6851" s="281" t="s">
        <v>15107</v>
      </c>
      <c r="D6851" s="166">
        <v>1</v>
      </c>
      <c r="E6851" s="166">
        <v>2</v>
      </c>
      <c r="F6851" s="281" t="s">
        <v>10050</v>
      </c>
      <c r="G6851">
        <v>1</v>
      </c>
      <c r="H6851">
        <v>1</v>
      </c>
    </row>
    <row r="6852" spans="1:8" x14ac:dyDescent="0.3">
      <c r="A6852" s="281">
        <v>122555</v>
      </c>
      <c r="B6852" s="281" t="s">
        <v>15108</v>
      </c>
      <c r="C6852" s="281" t="s">
        <v>15109</v>
      </c>
      <c r="D6852" s="166">
        <v>1</v>
      </c>
      <c r="E6852" s="166">
        <v>2</v>
      </c>
      <c r="F6852" s="281" t="s">
        <v>10050</v>
      </c>
      <c r="G6852">
        <v>1</v>
      </c>
      <c r="H6852">
        <v>1</v>
      </c>
    </row>
    <row r="6853" spans="1:8" x14ac:dyDescent="0.3">
      <c r="A6853" s="281">
        <v>122601</v>
      </c>
      <c r="B6853" s="281" t="s">
        <v>15110</v>
      </c>
      <c r="C6853" s="281" t="s">
        <v>15111</v>
      </c>
      <c r="D6853" s="166">
        <v>1</v>
      </c>
      <c r="E6853" s="166">
        <v>2</v>
      </c>
      <c r="F6853" s="281" t="s">
        <v>10050</v>
      </c>
      <c r="G6853">
        <v>1</v>
      </c>
      <c r="H6853">
        <v>1</v>
      </c>
    </row>
    <row r="6854" spans="1:8" x14ac:dyDescent="0.3">
      <c r="A6854" s="281">
        <v>37791</v>
      </c>
      <c r="B6854" s="281" t="s">
        <v>15112</v>
      </c>
      <c r="C6854" s="281" t="s">
        <v>15113</v>
      </c>
      <c r="D6854" s="166">
        <v>2</v>
      </c>
      <c r="E6854" s="166">
        <v>2</v>
      </c>
      <c r="F6854" s="281" t="s">
        <v>10050</v>
      </c>
      <c r="G6854">
        <v>1</v>
      </c>
      <c r="H6854">
        <v>1</v>
      </c>
    </row>
    <row r="6855" spans="1:8" x14ac:dyDescent="0.3">
      <c r="A6855" s="281">
        <v>123011</v>
      </c>
      <c r="B6855" s="281" t="s">
        <v>15114</v>
      </c>
      <c r="C6855" s="281" t="s">
        <v>15115</v>
      </c>
      <c r="D6855" s="166">
        <v>1</v>
      </c>
      <c r="E6855" s="166">
        <v>2</v>
      </c>
      <c r="F6855" s="281" t="s">
        <v>10050</v>
      </c>
      <c r="G6855">
        <v>1</v>
      </c>
      <c r="H6855">
        <v>1</v>
      </c>
    </row>
    <row r="6856" spans="1:8" x14ac:dyDescent="0.3">
      <c r="A6856" s="281">
        <v>36498</v>
      </c>
      <c r="B6856" s="281" t="s">
        <v>15116</v>
      </c>
      <c r="C6856" s="281" t="s">
        <v>15117</v>
      </c>
      <c r="D6856" s="166">
        <v>1</v>
      </c>
      <c r="E6856" s="166">
        <v>2</v>
      </c>
      <c r="F6856" s="281" t="s">
        <v>10050</v>
      </c>
      <c r="G6856">
        <v>1</v>
      </c>
      <c r="H6856">
        <v>1</v>
      </c>
    </row>
    <row r="6857" spans="1:8" x14ac:dyDescent="0.3">
      <c r="A6857" s="281">
        <v>215995</v>
      </c>
      <c r="B6857" s="281" t="s">
        <v>15118</v>
      </c>
      <c r="C6857" s="281" t="s">
        <v>15119</v>
      </c>
      <c r="D6857" s="166">
        <v>1</v>
      </c>
      <c r="E6857" s="166">
        <v>2</v>
      </c>
      <c r="F6857" s="281" t="s">
        <v>10050</v>
      </c>
      <c r="G6857">
        <v>1</v>
      </c>
      <c r="H6857">
        <v>1</v>
      </c>
    </row>
    <row r="6858" spans="1:8" x14ac:dyDescent="0.3">
      <c r="A6858" s="281">
        <v>40974</v>
      </c>
      <c r="B6858" s="281" t="s">
        <v>15120</v>
      </c>
      <c r="C6858" s="281" t="s">
        <v>15121</v>
      </c>
      <c r="D6858" s="166">
        <v>1</v>
      </c>
      <c r="E6858" s="166">
        <v>2</v>
      </c>
      <c r="F6858" s="281" t="s">
        <v>10050</v>
      </c>
      <c r="G6858">
        <v>1</v>
      </c>
      <c r="H6858">
        <v>1</v>
      </c>
    </row>
    <row r="6859" spans="1:8" x14ac:dyDescent="0.3">
      <c r="A6859" s="281">
        <v>81100</v>
      </c>
      <c r="B6859" s="281" t="s">
        <v>15122</v>
      </c>
      <c r="C6859" s="281" t="s">
        <v>15123</v>
      </c>
      <c r="D6859" s="166">
        <v>1</v>
      </c>
      <c r="E6859" s="166">
        <v>2</v>
      </c>
      <c r="F6859" s="281" t="s">
        <v>10050</v>
      </c>
      <c r="G6859">
        <v>1</v>
      </c>
      <c r="H6859">
        <v>1</v>
      </c>
    </row>
    <row r="6860" spans="1:8" x14ac:dyDescent="0.3">
      <c r="A6860" s="281">
        <v>44988</v>
      </c>
      <c r="B6860" s="281" t="s">
        <v>15124</v>
      </c>
      <c r="C6860" s="281" t="s">
        <v>15125</v>
      </c>
      <c r="D6860" s="166">
        <v>1</v>
      </c>
      <c r="E6860" s="166">
        <v>2</v>
      </c>
      <c r="F6860" s="281" t="s">
        <v>10050</v>
      </c>
      <c r="G6860">
        <v>1</v>
      </c>
      <c r="H6860">
        <v>1</v>
      </c>
    </row>
    <row r="6861" spans="1:8" x14ac:dyDescent="0.3">
      <c r="A6861" s="281">
        <v>56792</v>
      </c>
      <c r="B6861" s="281" t="s">
        <v>15126</v>
      </c>
      <c r="C6861" s="281" t="s">
        <v>15127</v>
      </c>
      <c r="D6861" s="166">
        <v>1</v>
      </c>
      <c r="E6861" s="166">
        <v>2</v>
      </c>
      <c r="F6861" s="281" t="s">
        <v>10050</v>
      </c>
      <c r="G6861">
        <v>1</v>
      </c>
      <c r="H6861">
        <v>1</v>
      </c>
    </row>
    <row r="6862" spans="1:8" x14ac:dyDescent="0.3">
      <c r="A6862" s="281">
        <v>37714</v>
      </c>
      <c r="B6862" s="281" t="s">
        <v>15128</v>
      </c>
      <c r="C6862" s="281" t="s">
        <v>15129</v>
      </c>
      <c r="D6862" s="166">
        <v>1</v>
      </c>
      <c r="E6862" s="166">
        <v>2</v>
      </c>
      <c r="F6862" s="281" t="s">
        <v>10050</v>
      </c>
      <c r="G6862">
        <v>1</v>
      </c>
      <c r="H6862">
        <v>1</v>
      </c>
    </row>
    <row r="6863" spans="1:8" x14ac:dyDescent="0.3">
      <c r="A6863" s="281">
        <v>56271</v>
      </c>
      <c r="B6863" s="281" t="s">
        <v>15130</v>
      </c>
      <c r="C6863" s="281" t="s">
        <v>15131</v>
      </c>
      <c r="D6863" s="166">
        <v>1</v>
      </c>
      <c r="E6863" s="166">
        <v>2</v>
      </c>
      <c r="F6863" s="281" t="s">
        <v>10050</v>
      </c>
      <c r="G6863">
        <v>1</v>
      </c>
      <c r="H6863">
        <v>1</v>
      </c>
    </row>
    <row r="6864" spans="1:8" x14ac:dyDescent="0.3">
      <c r="A6864" s="281">
        <v>75810</v>
      </c>
      <c r="B6864" s="281" t="s">
        <v>15132</v>
      </c>
      <c r="C6864" s="281" t="s">
        <v>15133</v>
      </c>
      <c r="D6864" s="166">
        <v>1</v>
      </c>
      <c r="E6864" s="166">
        <v>2</v>
      </c>
      <c r="F6864" s="281" t="s">
        <v>10050</v>
      </c>
      <c r="G6864">
        <v>1</v>
      </c>
      <c r="H6864">
        <v>1</v>
      </c>
    </row>
    <row r="6865" spans="1:8" x14ac:dyDescent="0.3">
      <c r="A6865" s="281">
        <v>38965</v>
      </c>
      <c r="B6865" s="281" t="s">
        <v>15134</v>
      </c>
      <c r="C6865" s="281" t="s">
        <v>15135</v>
      </c>
      <c r="D6865" s="166">
        <v>1</v>
      </c>
      <c r="E6865" s="166">
        <v>2</v>
      </c>
      <c r="F6865" s="281" t="s">
        <v>10050</v>
      </c>
      <c r="G6865">
        <v>1</v>
      </c>
      <c r="H6865">
        <v>1</v>
      </c>
    </row>
    <row r="6866" spans="1:8" x14ac:dyDescent="0.3">
      <c r="A6866" s="281">
        <v>41307</v>
      </c>
      <c r="B6866" s="281" t="s">
        <v>15136</v>
      </c>
      <c r="C6866" s="281" t="s">
        <v>15137</v>
      </c>
      <c r="D6866" s="166">
        <v>1</v>
      </c>
      <c r="E6866" s="166">
        <v>2</v>
      </c>
      <c r="F6866" s="281" t="s">
        <v>10050</v>
      </c>
      <c r="G6866">
        <v>1</v>
      </c>
      <c r="H6866">
        <v>1</v>
      </c>
    </row>
    <row r="6867" spans="1:8" x14ac:dyDescent="0.3">
      <c r="A6867" s="281">
        <v>39782</v>
      </c>
      <c r="B6867" s="281" t="s">
        <v>15138</v>
      </c>
      <c r="C6867" s="281" t="s">
        <v>15139</v>
      </c>
      <c r="D6867" s="166">
        <v>1</v>
      </c>
      <c r="E6867" s="166">
        <v>2</v>
      </c>
      <c r="F6867" s="281" t="s">
        <v>10050</v>
      </c>
      <c r="G6867">
        <v>1</v>
      </c>
      <c r="H6867">
        <v>1</v>
      </c>
    </row>
    <row r="6868" spans="1:8" x14ac:dyDescent="0.3">
      <c r="A6868" s="281">
        <v>88641</v>
      </c>
      <c r="B6868" s="281" t="s">
        <v>15140</v>
      </c>
      <c r="C6868" s="281" t="s">
        <v>15141</v>
      </c>
      <c r="D6868" s="166">
        <v>1</v>
      </c>
      <c r="E6868" s="166">
        <v>2</v>
      </c>
      <c r="F6868" s="281" t="s">
        <v>10050</v>
      </c>
      <c r="G6868">
        <v>1</v>
      </c>
      <c r="H6868">
        <v>1</v>
      </c>
    </row>
    <row r="6869" spans="1:8" x14ac:dyDescent="0.3">
      <c r="A6869" s="281">
        <v>72251</v>
      </c>
      <c r="B6869" s="281" t="s">
        <v>15142</v>
      </c>
      <c r="C6869" s="281" t="s">
        <v>15143</v>
      </c>
      <c r="D6869" s="166">
        <v>1</v>
      </c>
      <c r="E6869" s="166">
        <v>2</v>
      </c>
      <c r="F6869" s="281" t="s">
        <v>10050</v>
      </c>
      <c r="G6869">
        <v>1</v>
      </c>
      <c r="H6869">
        <v>1</v>
      </c>
    </row>
    <row r="6870" spans="1:8" x14ac:dyDescent="0.3">
      <c r="A6870" s="281">
        <v>40280</v>
      </c>
      <c r="B6870" s="281" t="s">
        <v>15144</v>
      </c>
      <c r="C6870" s="281" t="s">
        <v>15145</v>
      </c>
      <c r="D6870" s="166">
        <v>1</v>
      </c>
      <c r="E6870" s="166">
        <v>2</v>
      </c>
      <c r="F6870" s="281" t="s">
        <v>10050</v>
      </c>
      <c r="G6870">
        <v>1</v>
      </c>
      <c r="H6870">
        <v>1</v>
      </c>
    </row>
    <row r="6871" spans="1:8" x14ac:dyDescent="0.3">
      <c r="A6871" s="281">
        <v>237602</v>
      </c>
      <c r="B6871" s="281" t="s">
        <v>15146</v>
      </c>
      <c r="C6871" s="281" t="s">
        <v>15147</v>
      </c>
      <c r="D6871" s="166">
        <v>2</v>
      </c>
      <c r="E6871" s="166">
        <v>2</v>
      </c>
      <c r="F6871" s="281" t="s">
        <v>10050</v>
      </c>
      <c r="G6871">
        <v>1</v>
      </c>
      <c r="H6871">
        <v>1</v>
      </c>
    </row>
    <row r="6872" spans="1:8" x14ac:dyDescent="0.3">
      <c r="A6872" s="281">
        <v>39978</v>
      </c>
      <c r="B6872" s="281" t="s">
        <v>15148</v>
      </c>
      <c r="C6872" s="281" t="s">
        <v>15149</v>
      </c>
      <c r="D6872" s="166">
        <v>1</v>
      </c>
      <c r="E6872" s="166">
        <v>2</v>
      </c>
      <c r="F6872" s="281" t="s">
        <v>10050</v>
      </c>
      <c r="G6872">
        <v>1</v>
      </c>
      <c r="H6872">
        <v>1</v>
      </c>
    </row>
    <row r="6873" spans="1:8" x14ac:dyDescent="0.3">
      <c r="A6873" s="281">
        <v>103131</v>
      </c>
      <c r="B6873" s="281" t="s">
        <v>15150</v>
      </c>
      <c r="C6873" s="281" t="s">
        <v>15151</v>
      </c>
      <c r="D6873" s="166">
        <v>1</v>
      </c>
      <c r="E6873" s="166">
        <v>2</v>
      </c>
      <c r="F6873" s="281" t="s">
        <v>10050</v>
      </c>
      <c r="G6873">
        <v>1</v>
      </c>
      <c r="H6873">
        <v>1</v>
      </c>
    </row>
    <row r="6874" spans="1:8" x14ac:dyDescent="0.3">
      <c r="A6874" s="281">
        <v>36992</v>
      </c>
      <c r="B6874" s="281" t="s">
        <v>15152</v>
      </c>
      <c r="C6874" s="281" t="s">
        <v>15153</v>
      </c>
      <c r="D6874" s="166">
        <v>1</v>
      </c>
      <c r="E6874" s="166">
        <v>2</v>
      </c>
      <c r="F6874" s="281" t="s">
        <v>10050</v>
      </c>
      <c r="G6874">
        <v>1</v>
      </c>
      <c r="H6874">
        <v>1</v>
      </c>
    </row>
    <row r="6875" spans="1:8" x14ac:dyDescent="0.3">
      <c r="A6875" s="281">
        <v>38647</v>
      </c>
      <c r="B6875" s="281" t="s">
        <v>15154</v>
      </c>
      <c r="C6875" s="281" t="s">
        <v>15155</v>
      </c>
      <c r="D6875" s="166">
        <v>1</v>
      </c>
      <c r="E6875" s="166">
        <v>2</v>
      </c>
      <c r="F6875" s="281" t="s">
        <v>10050</v>
      </c>
      <c r="G6875">
        <v>1</v>
      </c>
      <c r="H6875">
        <v>1</v>
      </c>
    </row>
    <row r="6876" spans="1:8" x14ac:dyDescent="0.3">
      <c r="A6876" s="281">
        <v>268930</v>
      </c>
      <c r="B6876" s="281" t="s">
        <v>15156</v>
      </c>
      <c r="C6876" s="281" t="s">
        <v>15157</v>
      </c>
      <c r="D6876" s="166">
        <v>1</v>
      </c>
      <c r="E6876" s="166">
        <v>2</v>
      </c>
      <c r="F6876" s="281" t="s">
        <v>10050</v>
      </c>
      <c r="G6876">
        <v>1</v>
      </c>
      <c r="H6876">
        <v>1</v>
      </c>
    </row>
    <row r="6877" spans="1:8" x14ac:dyDescent="0.3">
      <c r="A6877" s="281">
        <v>81165</v>
      </c>
      <c r="B6877" s="281" t="s">
        <v>15158</v>
      </c>
      <c r="C6877" s="281" t="s">
        <v>15159</v>
      </c>
      <c r="D6877" s="166">
        <v>1</v>
      </c>
      <c r="E6877" s="166">
        <v>2</v>
      </c>
      <c r="F6877" s="281" t="s">
        <v>10050</v>
      </c>
      <c r="G6877">
        <v>1</v>
      </c>
      <c r="H6877">
        <v>1</v>
      </c>
    </row>
    <row r="6878" spans="1:8" x14ac:dyDescent="0.3">
      <c r="A6878" s="281">
        <v>343114</v>
      </c>
      <c r="B6878" s="281" t="s">
        <v>15160</v>
      </c>
      <c r="C6878" s="281" t="s">
        <v>15161</v>
      </c>
      <c r="D6878" s="166">
        <v>1</v>
      </c>
      <c r="E6878" s="166">
        <v>2</v>
      </c>
      <c r="F6878" s="281" t="s">
        <v>10050</v>
      </c>
      <c r="G6878">
        <v>1</v>
      </c>
      <c r="H6878">
        <v>1</v>
      </c>
    </row>
    <row r="6879" spans="1:8" x14ac:dyDescent="0.3">
      <c r="A6879" s="281">
        <v>42620</v>
      </c>
      <c r="B6879" s="281" t="s">
        <v>15162</v>
      </c>
      <c r="C6879" s="281" t="s">
        <v>15163</v>
      </c>
      <c r="D6879" s="166">
        <v>1</v>
      </c>
      <c r="E6879" s="166">
        <v>2</v>
      </c>
      <c r="F6879" s="281" t="s">
        <v>10050</v>
      </c>
      <c r="G6879">
        <v>1</v>
      </c>
      <c r="H6879">
        <v>1</v>
      </c>
    </row>
    <row r="6880" spans="1:8" x14ac:dyDescent="0.3">
      <c r="A6880" s="281">
        <v>280616</v>
      </c>
      <c r="B6880" s="281" t="s">
        <v>15164</v>
      </c>
      <c r="C6880" s="281" t="s">
        <v>15165</v>
      </c>
      <c r="D6880" s="166">
        <v>1</v>
      </c>
      <c r="E6880" s="166">
        <v>2</v>
      </c>
      <c r="F6880" s="281" t="s">
        <v>10050</v>
      </c>
      <c r="G6880">
        <v>1</v>
      </c>
      <c r="H6880">
        <v>1</v>
      </c>
    </row>
    <row r="6881" spans="1:8" x14ac:dyDescent="0.3">
      <c r="A6881" s="281">
        <v>39554</v>
      </c>
      <c r="B6881" s="281" t="s">
        <v>15166</v>
      </c>
      <c r="C6881" s="281" t="s">
        <v>15167</v>
      </c>
      <c r="D6881" s="166">
        <v>2</v>
      </c>
      <c r="E6881" s="166">
        <v>2</v>
      </c>
      <c r="F6881" s="281" t="s">
        <v>10050</v>
      </c>
      <c r="G6881">
        <v>1</v>
      </c>
      <c r="H6881">
        <v>1</v>
      </c>
    </row>
    <row r="6882" spans="1:8" x14ac:dyDescent="0.3">
      <c r="A6882" s="281">
        <v>205048</v>
      </c>
      <c r="B6882" s="281" t="s">
        <v>15168</v>
      </c>
      <c r="C6882" s="281" t="s">
        <v>15169</v>
      </c>
      <c r="D6882" s="166">
        <v>1</v>
      </c>
      <c r="E6882" s="166">
        <v>2</v>
      </c>
      <c r="F6882" s="281" t="s">
        <v>10050</v>
      </c>
      <c r="G6882">
        <v>1</v>
      </c>
      <c r="H6882">
        <v>1</v>
      </c>
    </row>
    <row r="6883" spans="1:8" x14ac:dyDescent="0.3">
      <c r="A6883" s="281">
        <v>205779</v>
      </c>
      <c r="B6883" s="281" t="s">
        <v>15170</v>
      </c>
      <c r="C6883" s="281" t="s">
        <v>15171</v>
      </c>
      <c r="D6883" s="166">
        <v>1</v>
      </c>
      <c r="E6883" s="166">
        <v>2</v>
      </c>
      <c r="F6883" s="281" t="s">
        <v>10050</v>
      </c>
      <c r="G6883">
        <v>1</v>
      </c>
      <c r="H6883">
        <v>1</v>
      </c>
    </row>
    <row r="6884" spans="1:8" x14ac:dyDescent="0.3">
      <c r="A6884" s="281">
        <v>306279</v>
      </c>
      <c r="B6884" s="281" t="s">
        <v>15172</v>
      </c>
      <c r="C6884" s="281" t="s">
        <v>15173</v>
      </c>
      <c r="D6884" s="166">
        <v>1</v>
      </c>
      <c r="E6884" s="166">
        <v>2</v>
      </c>
      <c r="F6884" s="281" t="s">
        <v>10050</v>
      </c>
      <c r="G6884">
        <v>1</v>
      </c>
      <c r="H6884">
        <v>1</v>
      </c>
    </row>
    <row r="6885" spans="1:8" x14ac:dyDescent="0.3">
      <c r="A6885" s="281">
        <v>172685</v>
      </c>
      <c r="B6885" s="281" t="s">
        <v>15174</v>
      </c>
      <c r="C6885" s="281" t="s">
        <v>15175</v>
      </c>
      <c r="D6885" s="166">
        <v>1</v>
      </c>
      <c r="E6885" s="166">
        <v>2</v>
      </c>
      <c r="F6885" s="281" t="s">
        <v>10050</v>
      </c>
      <c r="G6885">
        <v>1</v>
      </c>
      <c r="H6885">
        <v>1</v>
      </c>
    </row>
    <row r="6886" spans="1:8" x14ac:dyDescent="0.3">
      <c r="A6886" s="281">
        <v>103834</v>
      </c>
      <c r="B6886" s="281" t="s">
        <v>15176</v>
      </c>
      <c r="C6886" s="281" t="s">
        <v>15177</v>
      </c>
      <c r="D6886" s="166">
        <v>1</v>
      </c>
      <c r="E6886" s="166">
        <v>2</v>
      </c>
      <c r="F6886" s="281" t="s">
        <v>10050</v>
      </c>
      <c r="G6886">
        <v>1</v>
      </c>
      <c r="H6886">
        <v>1</v>
      </c>
    </row>
    <row r="6887" spans="1:8" x14ac:dyDescent="0.3">
      <c r="A6887" s="281">
        <v>84185</v>
      </c>
      <c r="B6887" s="281" t="s">
        <v>15178</v>
      </c>
      <c r="C6887" s="281" t="s">
        <v>15179</v>
      </c>
      <c r="D6887" s="166">
        <v>1</v>
      </c>
      <c r="E6887" s="166">
        <v>2</v>
      </c>
      <c r="F6887" s="281" t="s">
        <v>10050</v>
      </c>
      <c r="G6887">
        <v>1</v>
      </c>
      <c r="H6887">
        <v>1</v>
      </c>
    </row>
    <row r="6888" spans="1:8" x14ac:dyDescent="0.3">
      <c r="A6888" s="281">
        <v>101219</v>
      </c>
      <c r="B6888" s="281" t="s">
        <v>15180</v>
      </c>
      <c r="C6888" s="281" t="s">
        <v>15181</v>
      </c>
      <c r="D6888" s="166">
        <v>1</v>
      </c>
      <c r="E6888" s="166">
        <v>2</v>
      </c>
      <c r="F6888" s="281" t="s">
        <v>10050</v>
      </c>
      <c r="G6888">
        <v>1</v>
      </c>
      <c r="H6888">
        <v>1</v>
      </c>
    </row>
    <row r="6889" spans="1:8" x14ac:dyDescent="0.3">
      <c r="A6889" s="281">
        <v>39400</v>
      </c>
      <c r="B6889" s="281" t="s">
        <v>15182</v>
      </c>
      <c r="C6889" s="281" t="s">
        <v>15183</v>
      </c>
      <c r="D6889" s="166">
        <v>1</v>
      </c>
      <c r="E6889" s="166">
        <v>2</v>
      </c>
      <c r="F6889" s="281" t="s">
        <v>10050</v>
      </c>
      <c r="G6889">
        <v>1</v>
      </c>
      <c r="H6889">
        <v>1</v>
      </c>
    </row>
    <row r="6890" spans="1:8" x14ac:dyDescent="0.3">
      <c r="A6890" s="281">
        <v>47362</v>
      </c>
      <c r="B6890" s="281" t="s">
        <v>15184</v>
      </c>
      <c r="C6890" s="281" t="s">
        <v>15185</v>
      </c>
      <c r="D6890" s="166">
        <v>1</v>
      </c>
      <c r="E6890" s="166">
        <v>2</v>
      </c>
      <c r="F6890" s="281" t="s">
        <v>10050</v>
      </c>
      <c r="G6890">
        <v>1</v>
      </c>
      <c r="H6890">
        <v>1</v>
      </c>
    </row>
    <row r="6891" spans="1:8" x14ac:dyDescent="0.3">
      <c r="A6891" s="281">
        <v>89767</v>
      </c>
      <c r="B6891" s="281" t="s">
        <v>15186</v>
      </c>
      <c r="C6891" s="281" t="s">
        <v>15187</v>
      </c>
      <c r="D6891" s="166">
        <v>2</v>
      </c>
      <c r="E6891" s="166">
        <v>2</v>
      </c>
      <c r="F6891" s="281" t="s">
        <v>10050</v>
      </c>
      <c r="G6891">
        <v>1</v>
      </c>
      <c r="H6891">
        <v>1</v>
      </c>
    </row>
    <row r="6892" spans="1:8" x14ac:dyDescent="0.3">
      <c r="A6892" s="6">
        <v>37060</v>
      </c>
      <c r="B6892" s="6" t="s">
        <v>15188</v>
      </c>
      <c r="C6892" s="6" t="s">
        <v>15189</v>
      </c>
      <c r="D6892" s="55">
        <v>1</v>
      </c>
      <c r="E6892" s="55">
        <v>2</v>
      </c>
      <c r="F6892" s="6" t="s">
        <v>10050</v>
      </c>
      <c r="G6892">
        <v>0</v>
      </c>
      <c r="H6892">
        <v>1</v>
      </c>
    </row>
    <row r="6893" spans="1:8" x14ac:dyDescent="0.3">
      <c r="A6893" s="281">
        <v>163288</v>
      </c>
      <c r="B6893" s="281" t="s">
        <v>15190</v>
      </c>
      <c r="C6893" s="281" t="s">
        <v>15191</v>
      </c>
      <c r="D6893" s="166">
        <v>2</v>
      </c>
      <c r="E6893" s="166">
        <v>2</v>
      </c>
      <c r="F6893" s="281" t="s">
        <v>10050</v>
      </c>
      <c r="G6893">
        <v>1</v>
      </c>
      <c r="H6893">
        <v>1</v>
      </c>
    </row>
    <row r="6894" spans="1:8" x14ac:dyDescent="0.3">
      <c r="A6894" s="281">
        <v>243975</v>
      </c>
      <c r="B6894" s="281" t="s">
        <v>15192</v>
      </c>
      <c r="C6894" s="281" t="s">
        <v>15193</v>
      </c>
      <c r="D6894" s="166">
        <v>1</v>
      </c>
      <c r="E6894" s="166">
        <v>2</v>
      </c>
      <c r="F6894" s="281" t="s">
        <v>10050</v>
      </c>
      <c r="G6894">
        <v>1</v>
      </c>
      <c r="H6894">
        <v>1</v>
      </c>
    </row>
    <row r="6895" spans="1:8" x14ac:dyDescent="0.3">
      <c r="A6895" s="281">
        <v>37870</v>
      </c>
      <c r="B6895" s="281" t="s">
        <v>15194</v>
      </c>
      <c r="C6895" s="281" t="s">
        <v>15195</v>
      </c>
      <c r="D6895" s="166">
        <v>1</v>
      </c>
      <c r="E6895" s="166">
        <v>2</v>
      </c>
      <c r="F6895" s="281" t="s">
        <v>10050</v>
      </c>
      <c r="G6895">
        <v>1</v>
      </c>
      <c r="H6895">
        <v>1</v>
      </c>
    </row>
    <row r="6896" spans="1:8" x14ac:dyDescent="0.3">
      <c r="A6896" s="281">
        <v>75114</v>
      </c>
      <c r="B6896" s="281" t="s">
        <v>15196</v>
      </c>
      <c r="C6896" s="281" t="s">
        <v>15197</v>
      </c>
      <c r="D6896" s="166">
        <v>1</v>
      </c>
      <c r="E6896" s="166">
        <v>2</v>
      </c>
      <c r="F6896" s="281" t="s">
        <v>10050</v>
      </c>
      <c r="G6896">
        <v>1</v>
      </c>
      <c r="H6896">
        <v>1</v>
      </c>
    </row>
    <row r="6897" spans="1:8" x14ac:dyDescent="0.3">
      <c r="A6897" s="281">
        <v>67381</v>
      </c>
      <c r="B6897" s="281" t="s">
        <v>15198</v>
      </c>
      <c r="C6897" s="281" t="s">
        <v>15199</v>
      </c>
      <c r="D6897" s="166">
        <v>1</v>
      </c>
      <c r="E6897" s="166">
        <v>2</v>
      </c>
      <c r="F6897" s="281" t="s">
        <v>10050</v>
      </c>
      <c r="G6897">
        <v>1</v>
      </c>
      <c r="H6897">
        <v>1</v>
      </c>
    </row>
    <row r="6898" spans="1:8" x14ac:dyDescent="0.3">
      <c r="A6898" s="281">
        <v>77948</v>
      </c>
      <c r="B6898" s="281" t="s">
        <v>15200</v>
      </c>
      <c r="C6898" s="281" t="s">
        <v>15201</v>
      </c>
      <c r="D6898" s="166">
        <v>1</v>
      </c>
      <c r="E6898" s="166">
        <v>2</v>
      </c>
      <c r="F6898" s="281" t="s">
        <v>10050</v>
      </c>
      <c r="G6898">
        <v>1</v>
      </c>
      <c r="H6898">
        <v>1</v>
      </c>
    </row>
    <row r="6899" spans="1:8" x14ac:dyDescent="0.3">
      <c r="A6899" s="281">
        <v>74683</v>
      </c>
      <c r="B6899" s="281" t="s">
        <v>15202</v>
      </c>
      <c r="C6899" s="281" t="s">
        <v>15203</v>
      </c>
      <c r="D6899" s="166">
        <v>1</v>
      </c>
      <c r="E6899" s="166">
        <v>2</v>
      </c>
      <c r="F6899" s="281" t="s">
        <v>10050</v>
      </c>
      <c r="G6899">
        <v>1</v>
      </c>
      <c r="H6899">
        <v>1</v>
      </c>
    </row>
    <row r="6900" spans="1:8" x14ac:dyDescent="0.3">
      <c r="A6900" s="281">
        <v>102969</v>
      </c>
      <c r="B6900" s="281" t="s">
        <v>15204</v>
      </c>
      <c r="C6900" s="281" t="s">
        <v>15205</v>
      </c>
      <c r="D6900" s="166">
        <v>1</v>
      </c>
      <c r="E6900" s="166">
        <v>2</v>
      </c>
      <c r="F6900" s="281" t="s">
        <v>10050</v>
      </c>
      <c r="G6900">
        <v>1</v>
      </c>
      <c r="H6900">
        <v>1</v>
      </c>
    </row>
    <row r="6901" spans="1:8" x14ac:dyDescent="0.3">
      <c r="A6901" s="281">
        <v>42766</v>
      </c>
      <c r="B6901" s="281" t="s">
        <v>15206</v>
      </c>
      <c r="C6901" s="281" t="s">
        <v>15207</v>
      </c>
      <c r="D6901" s="166">
        <v>1</v>
      </c>
      <c r="E6901" s="166">
        <v>2</v>
      </c>
      <c r="F6901" s="281" t="s">
        <v>10050</v>
      </c>
      <c r="G6901">
        <v>1</v>
      </c>
      <c r="H6901">
        <v>1</v>
      </c>
    </row>
    <row r="6902" spans="1:8" x14ac:dyDescent="0.3">
      <c r="A6902" s="281">
        <v>50775</v>
      </c>
      <c r="B6902" s="281" t="s">
        <v>15208</v>
      </c>
      <c r="C6902" s="281" t="s">
        <v>15209</v>
      </c>
      <c r="D6902" s="166">
        <v>1</v>
      </c>
      <c r="E6902" s="166">
        <v>2</v>
      </c>
      <c r="F6902" s="281" t="s">
        <v>10050</v>
      </c>
      <c r="G6902">
        <v>1</v>
      </c>
      <c r="H6902">
        <v>1</v>
      </c>
    </row>
    <row r="6903" spans="1:8" x14ac:dyDescent="0.3">
      <c r="A6903" s="281">
        <v>104810</v>
      </c>
      <c r="B6903" s="281" t="s">
        <v>15210</v>
      </c>
      <c r="C6903" s="281" t="s">
        <v>15211</v>
      </c>
      <c r="D6903" s="166">
        <v>1</v>
      </c>
      <c r="E6903" s="166">
        <v>2</v>
      </c>
      <c r="F6903" s="281" t="s">
        <v>10050</v>
      </c>
      <c r="G6903">
        <v>1</v>
      </c>
      <c r="H6903">
        <v>1</v>
      </c>
    </row>
    <row r="6904" spans="1:8" x14ac:dyDescent="0.3">
      <c r="A6904" s="281">
        <v>58587</v>
      </c>
      <c r="B6904" s="281" t="s">
        <v>15212</v>
      </c>
      <c r="C6904" s="281" t="s">
        <v>15213</v>
      </c>
      <c r="D6904" s="166">
        <v>1</v>
      </c>
      <c r="E6904" s="166">
        <v>2</v>
      </c>
      <c r="F6904" s="281" t="s">
        <v>10050</v>
      </c>
      <c r="G6904">
        <v>1</v>
      </c>
      <c r="H6904">
        <v>1</v>
      </c>
    </row>
    <row r="6905" spans="1:8" x14ac:dyDescent="0.3">
      <c r="A6905" s="281">
        <v>41139</v>
      </c>
      <c r="B6905" s="281" t="s">
        <v>15214</v>
      </c>
      <c r="C6905" s="281" t="s">
        <v>6839</v>
      </c>
      <c r="D6905" s="166">
        <v>1</v>
      </c>
      <c r="E6905" s="166">
        <v>2</v>
      </c>
      <c r="F6905" s="281" t="s">
        <v>10050</v>
      </c>
      <c r="G6905">
        <v>1</v>
      </c>
      <c r="H6905">
        <v>0</v>
      </c>
    </row>
    <row r="6906" spans="1:8" x14ac:dyDescent="0.3">
      <c r="A6906" s="281">
        <v>41801</v>
      </c>
      <c r="B6906" s="281" t="s">
        <v>15215</v>
      </c>
      <c r="C6906" s="281" t="s">
        <v>15216</v>
      </c>
      <c r="D6906" s="166">
        <v>1</v>
      </c>
      <c r="E6906" s="166">
        <v>2</v>
      </c>
      <c r="F6906" s="281" t="s">
        <v>10050</v>
      </c>
      <c r="G6906">
        <v>1</v>
      </c>
      <c r="H6906">
        <v>1</v>
      </c>
    </row>
    <row r="6907" spans="1:8" x14ac:dyDescent="0.3">
      <c r="A6907" s="281">
        <v>101119</v>
      </c>
      <c r="B6907" s="281" t="s">
        <v>15217</v>
      </c>
      <c r="C6907" s="281" t="s">
        <v>15218</v>
      </c>
      <c r="D6907" s="166">
        <v>1</v>
      </c>
      <c r="E6907" s="166">
        <v>2</v>
      </c>
      <c r="F6907" s="281" t="s">
        <v>10050</v>
      </c>
      <c r="G6907">
        <v>1</v>
      </c>
      <c r="H6907">
        <v>1</v>
      </c>
    </row>
    <row r="6908" spans="1:8" x14ac:dyDescent="0.3">
      <c r="A6908" s="281">
        <v>83055</v>
      </c>
      <c r="B6908" s="281" t="s">
        <v>15219</v>
      </c>
      <c r="C6908" s="281" t="s">
        <v>15220</v>
      </c>
      <c r="D6908" s="166">
        <v>1</v>
      </c>
      <c r="E6908" s="166">
        <v>2</v>
      </c>
      <c r="F6908" s="281" t="s">
        <v>10050</v>
      </c>
      <c r="G6908">
        <v>1</v>
      </c>
      <c r="H6908">
        <v>1</v>
      </c>
    </row>
    <row r="6909" spans="1:8" x14ac:dyDescent="0.3">
      <c r="A6909" s="281">
        <v>166905</v>
      </c>
      <c r="B6909" s="281" t="s">
        <v>15221</v>
      </c>
      <c r="C6909" s="281" t="s">
        <v>15222</v>
      </c>
      <c r="D6909" s="166">
        <v>1</v>
      </c>
      <c r="E6909" s="166">
        <v>2</v>
      </c>
      <c r="F6909" s="281" t="s">
        <v>10050</v>
      </c>
      <c r="G6909">
        <v>1</v>
      </c>
      <c r="H6909">
        <v>1</v>
      </c>
    </row>
    <row r="6910" spans="1:8" x14ac:dyDescent="0.3">
      <c r="A6910" s="6">
        <v>36692</v>
      </c>
      <c r="B6910" s="6" t="s">
        <v>15223</v>
      </c>
      <c r="C6910" s="6" t="s">
        <v>15224</v>
      </c>
      <c r="D6910" s="55">
        <v>1</v>
      </c>
      <c r="E6910" s="55">
        <v>2</v>
      </c>
      <c r="F6910" s="6" t="s">
        <v>10050</v>
      </c>
      <c r="G6910">
        <v>0</v>
      </c>
      <c r="H6910">
        <v>1</v>
      </c>
    </row>
    <row r="6911" spans="1:8" x14ac:dyDescent="0.3">
      <c r="A6911" s="281">
        <v>42819</v>
      </c>
      <c r="B6911" s="281" t="s">
        <v>15225</v>
      </c>
      <c r="C6911" s="281" t="s">
        <v>15226</v>
      </c>
      <c r="D6911" s="166">
        <v>1</v>
      </c>
      <c r="E6911" s="166">
        <v>2</v>
      </c>
      <c r="F6911" s="281" t="s">
        <v>10050</v>
      </c>
      <c r="G6911">
        <v>1</v>
      </c>
      <c r="H6911">
        <v>1</v>
      </c>
    </row>
    <row r="6912" spans="1:8" x14ac:dyDescent="0.3">
      <c r="A6912" s="281">
        <v>75821</v>
      </c>
      <c r="B6912" s="281" t="s">
        <v>15227</v>
      </c>
      <c r="C6912" s="281" t="s">
        <v>15228</v>
      </c>
      <c r="D6912" s="166">
        <v>1</v>
      </c>
      <c r="E6912" s="166">
        <v>2</v>
      </c>
      <c r="F6912" s="281" t="s">
        <v>10050</v>
      </c>
      <c r="G6912">
        <v>1</v>
      </c>
      <c r="H6912">
        <v>1</v>
      </c>
    </row>
    <row r="6913" spans="1:8" x14ac:dyDescent="0.3">
      <c r="A6913" s="281">
        <v>41151</v>
      </c>
      <c r="B6913" s="281" t="s">
        <v>15229</v>
      </c>
      <c r="C6913" s="281" t="s">
        <v>15230</v>
      </c>
      <c r="D6913" s="166">
        <v>1</v>
      </c>
      <c r="E6913" s="166">
        <v>2</v>
      </c>
      <c r="F6913" s="281" t="s">
        <v>10050</v>
      </c>
      <c r="G6913">
        <v>1</v>
      </c>
      <c r="H6913">
        <v>1</v>
      </c>
    </row>
    <row r="6914" spans="1:8" x14ac:dyDescent="0.3">
      <c r="A6914" s="281">
        <v>60037</v>
      </c>
      <c r="B6914" s="281" t="s">
        <v>15231</v>
      </c>
      <c r="C6914" s="281" t="s">
        <v>15232</v>
      </c>
      <c r="D6914" s="166">
        <v>1</v>
      </c>
      <c r="E6914" s="166">
        <v>2</v>
      </c>
      <c r="F6914" s="281" t="s">
        <v>10050</v>
      </c>
      <c r="G6914">
        <v>1</v>
      </c>
      <c r="H6914">
        <v>1</v>
      </c>
    </row>
    <row r="6915" spans="1:8" x14ac:dyDescent="0.3">
      <c r="A6915" s="281">
        <v>90547</v>
      </c>
      <c r="B6915" s="281" t="s">
        <v>15233</v>
      </c>
      <c r="C6915" s="281" t="s">
        <v>15234</v>
      </c>
      <c r="D6915" s="166">
        <v>1</v>
      </c>
      <c r="E6915" s="166">
        <v>2</v>
      </c>
      <c r="F6915" s="281" t="s">
        <v>10050</v>
      </c>
      <c r="G6915">
        <v>1</v>
      </c>
      <c r="H6915">
        <v>1</v>
      </c>
    </row>
    <row r="6916" spans="1:8" x14ac:dyDescent="0.3">
      <c r="A6916" s="281">
        <v>162429</v>
      </c>
      <c r="B6916" s="281" t="s">
        <v>15235</v>
      </c>
      <c r="C6916" s="281" t="s">
        <v>15236</v>
      </c>
      <c r="D6916" s="166">
        <v>1</v>
      </c>
      <c r="E6916" s="166">
        <v>2</v>
      </c>
      <c r="F6916" s="281" t="s">
        <v>10050</v>
      </c>
      <c r="G6916">
        <v>1</v>
      </c>
      <c r="H6916">
        <v>1</v>
      </c>
    </row>
    <row r="6917" spans="1:8" x14ac:dyDescent="0.3">
      <c r="A6917" s="281">
        <v>313318</v>
      </c>
      <c r="B6917" s="281" t="s">
        <v>15237</v>
      </c>
      <c r="C6917" s="281" t="s">
        <v>15238</v>
      </c>
      <c r="D6917" s="166">
        <v>1</v>
      </c>
      <c r="E6917" s="166">
        <v>2</v>
      </c>
      <c r="F6917" s="281" t="s">
        <v>10050</v>
      </c>
      <c r="G6917">
        <v>1</v>
      </c>
      <c r="H6917">
        <v>1</v>
      </c>
    </row>
    <row r="6918" spans="1:8" x14ac:dyDescent="0.3">
      <c r="A6918" s="281">
        <v>38282</v>
      </c>
      <c r="B6918" s="281" t="s">
        <v>15239</v>
      </c>
      <c r="C6918" s="281" t="s">
        <v>15240</v>
      </c>
      <c r="D6918" s="166">
        <v>2</v>
      </c>
      <c r="E6918" s="166">
        <v>2</v>
      </c>
      <c r="F6918" s="281" t="s">
        <v>10050</v>
      </c>
      <c r="G6918">
        <v>1</v>
      </c>
      <c r="H6918">
        <v>1</v>
      </c>
    </row>
    <row r="6919" spans="1:8" x14ac:dyDescent="0.3">
      <c r="A6919" s="281">
        <v>347703</v>
      </c>
      <c r="B6919" s="281" t="s">
        <v>15241</v>
      </c>
      <c r="C6919" s="281" t="s">
        <v>15242</v>
      </c>
      <c r="D6919" s="166">
        <v>1</v>
      </c>
      <c r="E6919" s="166">
        <v>2</v>
      </c>
      <c r="F6919" s="281" t="s">
        <v>10050</v>
      </c>
      <c r="G6919">
        <v>1</v>
      </c>
      <c r="H6919">
        <v>1</v>
      </c>
    </row>
    <row r="6920" spans="1:8" x14ac:dyDescent="0.3">
      <c r="A6920" s="281">
        <v>360569</v>
      </c>
      <c r="B6920" s="281" t="s">
        <v>15243</v>
      </c>
      <c r="C6920" s="281" t="s">
        <v>15244</v>
      </c>
      <c r="D6920" s="166">
        <v>1</v>
      </c>
      <c r="E6920" s="166">
        <v>2</v>
      </c>
      <c r="F6920" s="281" t="s">
        <v>10050</v>
      </c>
      <c r="G6920">
        <v>1</v>
      </c>
      <c r="H6920">
        <v>1</v>
      </c>
    </row>
    <row r="6921" spans="1:8" x14ac:dyDescent="0.3">
      <c r="A6921" s="281">
        <v>53753</v>
      </c>
      <c r="B6921" s="281" t="s">
        <v>15245</v>
      </c>
      <c r="C6921" s="281" t="s">
        <v>15246</v>
      </c>
      <c r="D6921" s="166">
        <v>2</v>
      </c>
      <c r="E6921" s="166">
        <v>2</v>
      </c>
      <c r="F6921" s="281" t="s">
        <v>10050</v>
      </c>
      <c r="G6921">
        <v>1</v>
      </c>
      <c r="H6921">
        <v>1</v>
      </c>
    </row>
    <row r="6922" spans="1:8" x14ac:dyDescent="0.3">
      <c r="A6922" s="281">
        <v>345128</v>
      </c>
      <c r="B6922" s="281" t="s">
        <v>15247</v>
      </c>
      <c r="C6922" s="281" t="s">
        <v>15248</v>
      </c>
      <c r="D6922" s="166">
        <v>1</v>
      </c>
      <c r="E6922" s="166">
        <v>2</v>
      </c>
      <c r="F6922" s="281" t="s">
        <v>10050</v>
      </c>
      <c r="G6922">
        <v>1</v>
      </c>
      <c r="H6922">
        <v>1</v>
      </c>
    </row>
    <row r="6923" spans="1:8" x14ac:dyDescent="0.3">
      <c r="A6923" s="281">
        <v>362545</v>
      </c>
      <c r="B6923" s="281" t="s">
        <v>15249</v>
      </c>
      <c r="C6923" s="281" t="s">
        <v>15250</v>
      </c>
      <c r="D6923" s="166">
        <v>1</v>
      </c>
      <c r="E6923" s="166">
        <v>2</v>
      </c>
      <c r="F6923" s="281" t="s">
        <v>10050</v>
      </c>
      <c r="G6923">
        <v>1</v>
      </c>
      <c r="H6923">
        <v>1</v>
      </c>
    </row>
    <row r="6924" spans="1:8" x14ac:dyDescent="0.3">
      <c r="A6924" s="281">
        <v>164804</v>
      </c>
      <c r="B6924" s="281" t="s">
        <v>15251</v>
      </c>
      <c r="C6924" s="281" t="s">
        <v>15252</v>
      </c>
      <c r="D6924" s="166">
        <v>1</v>
      </c>
      <c r="E6924" s="166">
        <v>2</v>
      </c>
      <c r="F6924" s="281" t="s">
        <v>10050</v>
      </c>
      <c r="G6924">
        <v>1</v>
      </c>
      <c r="H6924">
        <v>1</v>
      </c>
    </row>
    <row r="6925" spans="1:8" x14ac:dyDescent="0.3">
      <c r="A6925" s="281">
        <v>45070</v>
      </c>
      <c r="B6925" s="281" t="s">
        <v>15253</v>
      </c>
      <c r="C6925" s="281" t="s">
        <v>15254</v>
      </c>
      <c r="D6925" s="166">
        <v>1</v>
      </c>
      <c r="E6925" s="166">
        <v>2</v>
      </c>
      <c r="F6925" s="281" t="s">
        <v>10050</v>
      </c>
      <c r="G6925">
        <v>1</v>
      </c>
      <c r="H6925">
        <v>1</v>
      </c>
    </row>
    <row r="6926" spans="1:8" x14ac:dyDescent="0.3">
      <c r="A6926" s="281">
        <v>59083</v>
      </c>
      <c r="B6926" s="281" t="s">
        <v>15255</v>
      </c>
      <c r="C6926" s="281" t="s">
        <v>15256</v>
      </c>
      <c r="D6926" s="166">
        <v>1</v>
      </c>
      <c r="E6926" s="166">
        <v>2</v>
      </c>
      <c r="F6926" s="281" t="s">
        <v>10050</v>
      </c>
      <c r="G6926">
        <v>1</v>
      </c>
      <c r="H6926">
        <v>1</v>
      </c>
    </row>
    <row r="6927" spans="1:8" x14ac:dyDescent="0.3">
      <c r="A6927" s="281">
        <v>120768</v>
      </c>
      <c r="B6927" s="281" t="s">
        <v>15257</v>
      </c>
      <c r="C6927" s="281" t="s">
        <v>15258</v>
      </c>
      <c r="D6927" s="166">
        <v>1</v>
      </c>
      <c r="E6927" s="166">
        <v>2</v>
      </c>
      <c r="F6927" s="281" t="s">
        <v>10050</v>
      </c>
      <c r="G6927">
        <v>1</v>
      </c>
      <c r="H6927">
        <v>1</v>
      </c>
    </row>
    <row r="6928" spans="1:8" x14ac:dyDescent="0.3">
      <c r="A6928" s="281">
        <v>121901</v>
      </c>
      <c r="B6928" s="281" t="s">
        <v>15259</v>
      </c>
      <c r="C6928" s="281" t="s">
        <v>15260</v>
      </c>
      <c r="D6928" s="166">
        <v>1</v>
      </c>
      <c r="E6928" s="166">
        <v>2</v>
      </c>
      <c r="F6928" s="281" t="s">
        <v>10050</v>
      </c>
      <c r="G6928">
        <v>1</v>
      </c>
      <c r="H6928">
        <v>1</v>
      </c>
    </row>
    <row r="6929" spans="1:8" x14ac:dyDescent="0.3">
      <c r="A6929" s="281">
        <v>91406</v>
      </c>
      <c r="B6929" s="281" t="s">
        <v>15261</v>
      </c>
      <c r="C6929" s="281" t="s">
        <v>15262</v>
      </c>
      <c r="D6929" s="166">
        <v>1</v>
      </c>
      <c r="E6929" s="166">
        <v>2</v>
      </c>
      <c r="F6929" s="281" t="s">
        <v>10050</v>
      </c>
      <c r="G6929">
        <v>1</v>
      </c>
      <c r="H6929">
        <v>1</v>
      </c>
    </row>
    <row r="6930" spans="1:8" x14ac:dyDescent="0.3">
      <c r="A6930" s="281">
        <v>44953</v>
      </c>
      <c r="B6930" s="281" t="s">
        <v>15263</v>
      </c>
      <c r="C6930" s="281" t="s">
        <v>15264</v>
      </c>
      <c r="D6930" s="166">
        <v>1</v>
      </c>
      <c r="E6930" s="166">
        <v>2</v>
      </c>
      <c r="F6930" s="281" t="s">
        <v>10050</v>
      </c>
      <c r="G6930">
        <v>1</v>
      </c>
      <c r="H6930">
        <v>0</v>
      </c>
    </row>
    <row r="6931" spans="1:8" x14ac:dyDescent="0.3">
      <c r="A6931" s="281">
        <v>87617</v>
      </c>
      <c r="B6931" s="281" t="s">
        <v>15265</v>
      </c>
      <c r="C6931" s="281" t="s">
        <v>15266</v>
      </c>
      <c r="D6931" s="166">
        <v>1</v>
      </c>
      <c r="E6931" s="166">
        <v>2</v>
      </c>
      <c r="F6931" s="281" t="s">
        <v>10050</v>
      </c>
      <c r="G6931">
        <v>1</v>
      </c>
      <c r="H6931">
        <v>1</v>
      </c>
    </row>
    <row r="6932" spans="1:8" x14ac:dyDescent="0.3">
      <c r="A6932" s="6">
        <v>37982</v>
      </c>
      <c r="B6932" s="6" t="s">
        <v>15267</v>
      </c>
      <c r="C6932" s="6" t="s">
        <v>15268</v>
      </c>
      <c r="D6932" s="55">
        <v>2</v>
      </c>
      <c r="E6932" s="55">
        <v>2</v>
      </c>
      <c r="F6932" s="6" t="s">
        <v>10050</v>
      </c>
      <c r="G6932">
        <v>0</v>
      </c>
      <c r="H6932">
        <v>1</v>
      </c>
    </row>
    <row r="6933" spans="1:8" x14ac:dyDescent="0.3">
      <c r="A6933" s="281">
        <v>39606</v>
      </c>
      <c r="B6933" s="281" t="s">
        <v>15269</v>
      </c>
      <c r="C6933" s="281" t="s">
        <v>15270</v>
      </c>
      <c r="D6933" s="166">
        <v>1</v>
      </c>
      <c r="E6933" s="166">
        <v>2</v>
      </c>
      <c r="F6933" s="281" t="s">
        <v>10050</v>
      </c>
      <c r="G6933">
        <v>1</v>
      </c>
      <c r="H6933">
        <v>0</v>
      </c>
    </row>
    <row r="6934" spans="1:8" x14ac:dyDescent="0.3">
      <c r="A6934" s="281">
        <v>36248</v>
      </c>
      <c r="B6934" s="281" t="s">
        <v>15271</v>
      </c>
      <c r="C6934" s="281" t="s">
        <v>15272</v>
      </c>
      <c r="D6934" s="166">
        <v>1</v>
      </c>
      <c r="E6934" s="166">
        <v>2</v>
      </c>
      <c r="F6934" s="281" t="s">
        <v>10050</v>
      </c>
      <c r="G6934">
        <v>1</v>
      </c>
      <c r="H6934">
        <v>1</v>
      </c>
    </row>
    <row r="6935" spans="1:8" x14ac:dyDescent="0.3">
      <c r="A6935" s="281">
        <v>77128</v>
      </c>
      <c r="B6935" s="281" t="s">
        <v>15273</v>
      </c>
      <c r="C6935" s="281" t="s">
        <v>15274</v>
      </c>
      <c r="D6935" s="166">
        <v>1</v>
      </c>
      <c r="E6935" s="166">
        <v>2</v>
      </c>
      <c r="F6935" s="281" t="s">
        <v>10050</v>
      </c>
      <c r="G6935">
        <v>1</v>
      </c>
      <c r="H6935">
        <v>0</v>
      </c>
    </row>
    <row r="6936" spans="1:8" x14ac:dyDescent="0.3">
      <c r="A6936" s="281">
        <v>85006</v>
      </c>
      <c r="B6936" s="281" t="s">
        <v>15275</v>
      </c>
      <c r="C6936" s="281" t="s">
        <v>15276</v>
      </c>
      <c r="D6936" s="166">
        <v>1</v>
      </c>
      <c r="E6936" s="166">
        <v>2</v>
      </c>
      <c r="F6936" s="281" t="s">
        <v>10050</v>
      </c>
      <c r="G6936">
        <v>1</v>
      </c>
      <c r="H6936">
        <v>1</v>
      </c>
    </row>
    <row r="6937" spans="1:8" x14ac:dyDescent="0.3">
      <c r="A6937" s="281">
        <v>54080</v>
      </c>
      <c r="B6937" s="281" t="s">
        <v>15277</v>
      </c>
      <c r="C6937" s="281" t="s">
        <v>15278</v>
      </c>
      <c r="D6937" s="166">
        <v>1</v>
      </c>
      <c r="E6937" s="166">
        <v>2</v>
      </c>
      <c r="F6937" s="281" t="s">
        <v>10050</v>
      </c>
      <c r="G6937">
        <v>1</v>
      </c>
      <c r="H6937">
        <v>1</v>
      </c>
    </row>
    <row r="6938" spans="1:8" x14ac:dyDescent="0.3">
      <c r="A6938" s="281">
        <v>51625</v>
      </c>
      <c r="B6938" s="281" t="s">
        <v>15279</v>
      </c>
      <c r="C6938" s="281" t="s">
        <v>15280</v>
      </c>
      <c r="D6938" s="166">
        <v>1</v>
      </c>
      <c r="E6938" s="166">
        <v>2</v>
      </c>
      <c r="F6938" s="281" t="s">
        <v>10050</v>
      </c>
      <c r="G6938">
        <v>1</v>
      </c>
      <c r="H6938">
        <v>1</v>
      </c>
    </row>
    <row r="6939" spans="1:8" x14ac:dyDescent="0.3">
      <c r="A6939" s="281">
        <v>205818</v>
      </c>
      <c r="B6939" s="281" t="s">
        <v>15281</v>
      </c>
      <c r="C6939" s="281" t="s">
        <v>15282</v>
      </c>
      <c r="D6939" s="166">
        <v>1</v>
      </c>
      <c r="E6939" s="166">
        <v>2</v>
      </c>
      <c r="F6939" s="281" t="s">
        <v>10050</v>
      </c>
      <c r="G6939">
        <v>1</v>
      </c>
      <c r="H6939">
        <v>1</v>
      </c>
    </row>
    <row r="6940" spans="1:8" x14ac:dyDescent="0.3">
      <c r="A6940" s="281">
        <v>73186</v>
      </c>
      <c r="B6940" s="281" t="s">
        <v>15283</v>
      </c>
      <c r="C6940" s="281" t="s">
        <v>15284</v>
      </c>
      <c r="D6940" s="166">
        <v>1</v>
      </c>
      <c r="E6940" s="166">
        <v>2</v>
      </c>
      <c r="F6940" s="281" t="s">
        <v>10050</v>
      </c>
      <c r="G6940">
        <v>1</v>
      </c>
      <c r="H6940">
        <v>1</v>
      </c>
    </row>
    <row r="6941" spans="1:8" x14ac:dyDescent="0.3">
      <c r="A6941" s="281">
        <v>121688</v>
      </c>
      <c r="B6941" s="281" t="s">
        <v>15285</v>
      </c>
      <c r="C6941" s="281" t="s">
        <v>15286</v>
      </c>
      <c r="D6941" s="166">
        <v>1</v>
      </c>
      <c r="E6941" s="166">
        <v>2</v>
      </c>
      <c r="F6941" s="281" t="s">
        <v>10050</v>
      </c>
      <c r="G6941">
        <v>1</v>
      </c>
      <c r="H6941">
        <v>1</v>
      </c>
    </row>
    <row r="6942" spans="1:8" x14ac:dyDescent="0.3">
      <c r="A6942" s="281">
        <v>122047</v>
      </c>
      <c r="B6942" s="281" t="s">
        <v>15287</v>
      </c>
      <c r="C6942" s="281" t="s">
        <v>15288</v>
      </c>
      <c r="D6942" s="166">
        <v>1</v>
      </c>
      <c r="E6942" s="166">
        <v>2</v>
      </c>
      <c r="F6942" s="281" t="s">
        <v>10050</v>
      </c>
      <c r="G6942">
        <v>1</v>
      </c>
      <c r="H6942">
        <v>1</v>
      </c>
    </row>
    <row r="6943" spans="1:8" x14ac:dyDescent="0.3">
      <c r="A6943" s="281">
        <v>122125</v>
      </c>
      <c r="B6943" s="281" t="s">
        <v>15289</v>
      </c>
      <c r="C6943" s="281" t="s">
        <v>15290</v>
      </c>
      <c r="D6943" s="166">
        <v>1</v>
      </c>
      <c r="E6943" s="166">
        <v>2</v>
      </c>
      <c r="F6943" s="281" t="s">
        <v>10050</v>
      </c>
      <c r="G6943">
        <v>1</v>
      </c>
      <c r="H6943">
        <v>1</v>
      </c>
    </row>
    <row r="6944" spans="1:8" x14ac:dyDescent="0.3">
      <c r="A6944" s="281">
        <v>122130</v>
      </c>
      <c r="B6944" s="281" t="s">
        <v>15291</v>
      </c>
      <c r="C6944" s="281" t="s">
        <v>15292</v>
      </c>
      <c r="D6944" s="166">
        <v>1</v>
      </c>
      <c r="E6944" s="166">
        <v>2</v>
      </c>
      <c r="F6944" s="281" t="s">
        <v>10050</v>
      </c>
      <c r="G6944">
        <v>1</v>
      </c>
      <c r="H6944">
        <v>1</v>
      </c>
    </row>
    <row r="6945" spans="1:8" x14ac:dyDescent="0.3">
      <c r="A6945" s="281">
        <v>122335</v>
      </c>
      <c r="B6945" s="281" t="s">
        <v>15293</v>
      </c>
      <c r="C6945" s="281" t="s">
        <v>15294</v>
      </c>
      <c r="D6945" s="166">
        <v>1</v>
      </c>
      <c r="E6945" s="166">
        <v>2</v>
      </c>
      <c r="F6945" s="281" t="s">
        <v>10050</v>
      </c>
      <c r="G6945">
        <v>1</v>
      </c>
      <c r="H6945">
        <v>1</v>
      </c>
    </row>
    <row r="6946" spans="1:8" x14ac:dyDescent="0.3">
      <c r="A6946" s="281">
        <v>37269</v>
      </c>
      <c r="B6946" s="281" t="s">
        <v>15295</v>
      </c>
      <c r="C6946" s="281" t="s">
        <v>15296</v>
      </c>
      <c r="D6946" s="166">
        <v>1</v>
      </c>
      <c r="E6946" s="166">
        <v>2</v>
      </c>
      <c r="F6946" s="281" t="s">
        <v>10050</v>
      </c>
      <c r="G6946">
        <v>1</v>
      </c>
      <c r="H6946">
        <v>1</v>
      </c>
    </row>
    <row r="6947" spans="1:8" x14ac:dyDescent="0.3">
      <c r="A6947" s="281">
        <v>37735</v>
      </c>
      <c r="B6947" s="281" t="s">
        <v>15297</v>
      </c>
      <c r="C6947" s="281" t="s">
        <v>15298</v>
      </c>
      <c r="D6947" s="166">
        <v>1</v>
      </c>
      <c r="E6947" s="166">
        <v>2</v>
      </c>
      <c r="F6947" s="281" t="s">
        <v>10050</v>
      </c>
      <c r="G6947">
        <v>1</v>
      </c>
      <c r="H6947">
        <v>1</v>
      </c>
    </row>
    <row r="6948" spans="1:8" x14ac:dyDescent="0.3">
      <c r="A6948" s="281">
        <v>86705</v>
      </c>
      <c r="B6948" s="281" t="s">
        <v>15299</v>
      </c>
      <c r="C6948" s="281" t="s">
        <v>15300</v>
      </c>
      <c r="D6948" s="166">
        <v>1</v>
      </c>
      <c r="E6948" s="166">
        <v>2</v>
      </c>
      <c r="F6948" s="281" t="s">
        <v>10050</v>
      </c>
      <c r="G6948">
        <v>1</v>
      </c>
      <c r="H6948">
        <v>1</v>
      </c>
    </row>
    <row r="6949" spans="1:8" x14ac:dyDescent="0.3">
      <c r="A6949" s="281">
        <v>216433</v>
      </c>
      <c r="B6949" s="281" t="s">
        <v>15301</v>
      </c>
      <c r="C6949" s="281" t="s">
        <v>15302</v>
      </c>
      <c r="D6949" s="166">
        <v>1</v>
      </c>
      <c r="E6949" s="166">
        <v>2</v>
      </c>
      <c r="F6949" s="281" t="s">
        <v>10050</v>
      </c>
      <c r="G6949">
        <v>1</v>
      </c>
      <c r="H6949">
        <v>1</v>
      </c>
    </row>
    <row r="6950" spans="1:8" x14ac:dyDescent="0.3">
      <c r="A6950" s="281">
        <v>218548</v>
      </c>
      <c r="B6950" s="281" t="s">
        <v>15303</v>
      </c>
      <c r="C6950" s="281" t="s">
        <v>15304</v>
      </c>
      <c r="D6950" s="166">
        <v>1</v>
      </c>
      <c r="E6950" s="166">
        <v>2</v>
      </c>
      <c r="F6950" s="281" t="s">
        <v>10050</v>
      </c>
      <c r="G6950">
        <v>1</v>
      </c>
      <c r="H6950">
        <v>1</v>
      </c>
    </row>
    <row r="6951" spans="1:8" x14ac:dyDescent="0.3">
      <c r="A6951" s="281">
        <v>239610</v>
      </c>
      <c r="B6951" s="281" t="s">
        <v>15305</v>
      </c>
      <c r="C6951" s="281" t="s">
        <v>15306</v>
      </c>
      <c r="D6951" s="166">
        <v>1</v>
      </c>
      <c r="E6951" s="166">
        <v>2</v>
      </c>
      <c r="F6951" s="281" t="s">
        <v>10050</v>
      </c>
      <c r="G6951">
        <v>1</v>
      </c>
      <c r="H6951">
        <v>1</v>
      </c>
    </row>
    <row r="6952" spans="1:8" x14ac:dyDescent="0.3">
      <c r="A6952" s="281">
        <v>88179</v>
      </c>
      <c r="B6952" s="281" t="s">
        <v>15307</v>
      </c>
      <c r="C6952" s="281" t="s">
        <v>15308</v>
      </c>
      <c r="D6952" s="166">
        <v>1</v>
      </c>
      <c r="E6952" s="166">
        <v>2</v>
      </c>
      <c r="F6952" s="281" t="s">
        <v>10050</v>
      </c>
      <c r="G6952">
        <v>1</v>
      </c>
      <c r="H6952">
        <v>1</v>
      </c>
    </row>
    <row r="6953" spans="1:8" x14ac:dyDescent="0.3">
      <c r="A6953" s="281">
        <v>36903</v>
      </c>
      <c r="B6953" s="281" t="s">
        <v>15309</v>
      </c>
      <c r="C6953" s="281" t="s">
        <v>15310</v>
      </c>
      <c r="D6953" s="166">
        <v>1</v>
      </c>
      <c r="E6953" s="166">
        <v>2</v>
      </c>
      <c r="F6953" s="281" t="s">
        <v>10050</v>
      </c>
      <c r="G6953">
        <v>1</v>
      </c>
      <c r="H6953">
        <v>1</v>
      </c>
    </row>
    <row r="6954" spans="1:8" x14ac:dyDescent="0.3">
      <c r="A6954" s="281">
        <v>84002</v>
      </c>
      <c r="B6954" s="281" t="s">
        <v>15311</v>
      </c>
      <c r="C6954" s="281" t="s">
        <v>15312</v>
      </c>
      <c r="D6954" s="166">
        <v>1</v>
      </c>
      <c r="E6954" s="166">
        <v>2</v>
      </c>
      <c r="F6954" s="281" t="s">
        <v>10050</v>
      </c>
      <c r="G6954">
        <v>1</v>
      </c>
      <c r="H6954">
        <v>1</v>
      </c>
    </row>
    <row r="6955" spans="1:8" x14ac:dyDescent="0.3">
      <c r="A6955" s="281">
        <v>242226</v>
      </c>
      <c r="B6955" s="281" t="s">
        <v>15313</v>
      </c>
      <c r="C6955" s="281" t="s">
        <v>15314</v>
      </c>
      <c r="D6955" s="166">
        <v>1</v>
      </c>
      <c r="E6955" s="166">
        <v>2</v>
      </c>
      <c r="F6955" s="281" t="s">
        <v>10050</v>
      </c>
      <c r="G6955">
        <v>1</v>
      </c>
      <c r="H6955">
        <v>1</v>
      </c>
    </row>
    <row r="6956" spans="1:8" x14ac:dyDescent="0.3">
      <c r="A6956" s="281">
        <v>61490</v>
      </c>
      <c r="B6956" s="281" t="s">
        <v>15315</v>
      </c>
      <c r="C6956" s="281" t="s">
        <v>15316</v>
      </c>
      <c r="D6956" s="166">
        <v>1</v>
      </c>
      <c r="E6956" s="166">
        <v>2</v>
      </c>
      <c r="F6956" s="281" t="s">
        <v>10050</v>
      </c>
      <c r="G6956">
        <v>1</v>
      </c>
      <c r="H6956">
        <v>1</v>
      </c>
    </row>
    <row r="6957" spans="1:8" x14ac:dyDescent="0.3">
      <c r="A6957" s="281">
        <v>76610</v>
      </c>
      <c r="B6957" s="281" t="s">
        <v>15317</v>
      </c>
      <c r="C6957" s="281" t="s">
        <v>15318</v>
      </c>
      <c r="D6957" s="166">
        <v>1</v>
      </c>
      <c r="E6957" s="166">
        <v>2</v>
      </c>
      <c r="F6957" s="281" t="s">
        <v>10050</v>
      </c>
      <c r="G6957">
        <v>1</v>
      </c>
      <c r="H6957">
        <v>1</v>
      </c>
    </row>
    <row r="6958" spans="1:8" x14ac:dyDescent="0.3">
      <c r="A6958" s="281">
        <v>165182</v>
      </c>
      <c r="B6958" s="281" t="s">
        <v>15319</v>
      </c>
      <c r="C6958" s="281" t="s">
        <v>15320</v>
      </c>
      <c r="D6958" s="166">
        <v>1</v>
      </c>
      <c r="E6958" s="166">
        <v>2</v>
      </c>
      <c r="F6958" s="281" t="s">
        <v>10050</v>
      </c>
      <c r="G6958">
        <v>1</v>
      </c>
      <c r="H6958">
        <v>1</v>
      </c>
    </row>
    <row r="6959" spans="1:8" x14ac:dyDescent="0.3">
      <c r="A6959" s="281">
        <v>238725</v>
      </c>
      <c r="B6959" s="281" t="s">
        <v>15321</v>
      </c>
      <c r="C6959" s="281" t="s">
        <v>15322</v>
      </c>
      <c r="D6959" s="166">
        <v>1</v>
      </c>
      <c r="E6959" s="166">
        <v>2</v>
      </c>
      <c r="F6959" s="281" t="s">
        <v>10050</v>
      </c>
      <c r="G6959">
        <v>1</v>
      </c>
      <c r="H6959">
        <v>1</v>
      </c>
    </row>
    <row r="6960" spans="1:8" x14ac:dyDescent="0.3">
      <c r="A6960" s="281">
        <v>225344</v>
      </c>
      <c r="B6960" s="281" t="s">
        <v>15323</v>
      </c>
      <c r="C6960" s="281" t="s">
        <v>15324</v>
      </c>
      <c r="D6960" s="166">
        <v>1</v>
      </c>
      <c r="E6960" s="166">
        <v>2</v>
      </c>
      <c r="F6960" s="281" t="s">
        <v>10050</v>
      </c>
      <c r="G6960">
        <v>1</v>
      </c>
      <c r="H6960">
        <v>1</v>
      </c>
    </row>
    <row r="6961" spans="1:8" x14ac:dyDescent="0.3">
      <c r="A6961" s="281">
        <v>85318</v>
      </c>
      <c r="B6961" s="281" t="s">
        <v>15325</v>
      </c>
      <c r="C6961" s="281" t="s">
        <v>15326</v>
      </c>
      <c r="D6961" s="166">
        <v>1</v>
      </c>
      <c r="E6961" s="166">
        <v>2</v>
      </c>
      <c r="F6961" s="281" t="s">
        <v>10050</v>
      </c>
      <c r="G6961">
        <v>1</v>
      </c>
      <c r="H6961">
        <v>1</v>
      </c>
    </row>
    <row r="6962" spans="1:8" x14ac:dyDescent="0.3">
      <c r="A6962" s="281">
        <v>161731</v>
      </c>
      <c r="B6962" s="281" t="s">
        <v>15327</v>
      </c>
      <c r="C6962" s="281" t="s">
        <v>15328</v>
      </c>
      <c r="D6962" s="166">
        <v>1</v>
      </c>
      <c r="E6962" s="166">
        <v>2</v>
      </c>
      <c r="F6962" s="281" t="s">
        <v>10050</v>
      </c>
      <c r="G6962">
        <v>1</v>
      </c>
      <c r="H6962">
        <v>0</v>
      </c>
    </row>
    <row r="6963" spans="1:8" x14ac:dyDescent="0.3">
      <c r="A6963" s="281">
        <v>37842</v>
      </c>
      <c r="B6963" s="281" t="s">
        <v>15329</v>
      </c>
      <c r="C6963" s="281" t="s">
        <v>15330</v>
      </c>
      <c r="D6963" s="166">
        <v>1</v>
      </c>
      <c r="E6963" s="166">
        <v>2</v>
      </c>
      <c r="F6963" s="281" t="s">
        <v>10050</v>
      </c>
      <c r="G6963">
        <v>1</v>
      </c>
      <c r="H6963">
        <v>1</v>
      </c>
    </row>
    <row r="6964" spans="1:8" x14ac:dyDescent="0.3">
      <c r="A6964" s="281">
        <v>384956</v>
      </c>
      <c r="B6964" s="281" t="s">
        <v>15331</v>
      </c>
      <c r="C6964" s="281" t="s">
        <v>15332</v>
      </c>
      <c r="D6964" s="166">
        <v>1</v>
      </c>
      <c r="E6964" s="166">
        <v>2</v>
      </c>
      <c r="F6964" s="281" t="s">
        <v>10050</v>
      </c>
      <c r="G6964">
        <v>1</v>
      </c>
      <c r="H6964">
        <v>1</v>
      </c>
    </row>
    <row r="6965" spans="1:8" x14ac:dyDescent="0.3">
      <c r="A6965" s="281">
        <v>48000</v>
      </c>
      <c r="B6965" s="281" t="s">
        <v>15333</v>
      </c>
      <c r="C6965" s="281" t="s">
        <v>15334</v>
      </c>
      <c r="D6965" s="166">
        <v>1</v>
      </c>
      <c r="E6965" s="166">
        <v>2</v>
      </c>
      <c r="F6965" s="281" t="s">
        <v>10050</v>
      </c>
      <c r="G6965">
        <v>1</v>
      </c>
      <c r="H6965">
        <v>1</v>
      </c>
    </row>
    <row r="6966" spans="1:8" x14ac:dyDescent="0.3">
      <c r="A6966" s="281">
        <v>42005</v>
      </c>
      <c r="B6966" s="281" t="s">
        <v>15335</v>
      </c>
      <c r="C6966" s="281" t="s">
        <v>15336</v>
      </c>
      <c r="D6966" s="166">
        <v>1</v>
      </c>
      <c r="E6966" s="166">
        <v>2</v>
      </c>
      <c r="F6966" s="281" t="s">
        <v>10050</v>
      </c>
      <c r="G6966">
        <v>1</v>
      </c>
      <c r="H6966">
        <v>1</v>
      </c>
    </row>
    <row r="6967" spans="1:8" x14ac:dyDescent="0.3">
      <c r="A6967" s="281">
        <v>333269</v>
      </c>
      <c r="B6967" s="281" t="s">
        <v>15337</v>
      </c>
      <c r="C6967" s="281" t="s">
        <v>15338</v>
      </c>
      <c r="D6967" s="166">
        <v>1</v>
      </c>
      <c r="E6967" s="166">
        <v>2</v>
      </c>
      <c r="F6967" s="281" t="s">
        <v>10050</v>
      </c>
      <c r="G6967">
        <v>1</v>
      </c>
      <c r="H6967">
        <v>1</v>
      </c>
    </row>
    <row r="6968" spans="1:8" x14ac:dyDescent="0.3">
      <c r="A6968" s="281">
        <v>385928</v>
      </c>
      <c r="B6968" s="281" t="s">
        <v>15339</v>
      </c>
      <c r="C6968" s="281" t="s">
        <v>15340</v>
      </c>
      <c r="D6968" s="166">
        <v>1</v>
      </c>
      <c r="E6968" s="166">
        <v>2</v>
      </c>
      <c r="F6968" s="281" t="s">
        <v>10050</v>
      </c>
      <c r="G6968">
        <v>1</v>
      </c>
      <c r="H6968">
        <v>1</v>
      </c>
    </row>
    <row r="6969" spans="1:8" x14ac:dyDescent="0.3">
      <c r="A6969" s="281">
        <v>40953</v>
      </c>
      <c r="B6969" s="281" t="s">
        <v>15341</v>
      </c>
      <c r="C6969" s="281" t="s">
        <v>15342</v>
      </c>
      <c r="D6969" s="166">
        <v>1</v>
      </c>
      <c r="E6969" s="166">
        <v>2</v>
      </c>
      <c r="F6969" s="281" t="s">
        <v>10050</v>
      </c>
      <c r="G6969">
        <v>1</v>
      </c>
      <c r="H6969">
        <v>1</v>
      </c>
    </row>
    <row r="6970" spans="1:8" x14ac:dyDescent="0.3">
      <c r="A6970" s="281">
        <v>71946</v>
      </c>
      <c r="B6970" s="281" t="s">
        <v>15343</v>
      </c>
      <c r="C6970" s="281" t="s">
        <v>15344</v>
      </c>
      <c r="D6970" s="166">
        <v>1</v>
      </c>
      <c r="E6970" s="166">
        <v>2</v>
      </c>
      <c r="F6970" s="281" t="s">
        <v>10050</v>
      </c>
      <c r="G6970">
        <v>1</v>
      </c>
      <c r="H6970">
        <v>1</v>
      </c>
    </row>
    <row r="6971" spans="1:8" x14ac:dyDescent="0.3">
      <c r="A6971" s="6">
        <v>222952</v>
      </c>
      <c r="B6971" s="6" t="s">
        <v>15345</v>
      </c>
      <c r="C6971" s="6" t="s">
        <v>15346</v>
      </c>
      <c r="D6971" s="55">
        <v>1</v>
      </c>
      <c r="E6971" s="55">
        <v>2</v>
      </c>
      <c r="F6971" s="6" t="s">
        <v>10050</v>
      </c>
      <c r="G6971">
        <v>0</v>
      </c>
      <c r="H6971">
        <v>1</v>
      </c>
    </row>
    <row r="6972" spans="1:8" x14ac:dyDescent="0.3">
      <c r="A6972" s="281">
        <v>50123</v>
      </c>
      <c r="B6972" s="281" t="s">
        <v>15347</v>
      </c>
      <c r="C6972" s="281" t="s">
        <v>15348</v>
      </c>
      <c r="D6972" s="166">
        <v>1</v>
      </c>
      <c r="E6972" s="166">
        <v>2</v>
      </c>
      <c r="F6972" s="281" t="s">
        <v>10050</v>
      </c>
      <c r="G6972">
        <v>1</v>
      </c>
      <c r="H6972">
        <v>1</v>
      </c>
    </row>
    <row r="6973" spans="1:8" x14ac:dyDescent="0.3">
      <c r="A6973" s="281">
        <v>45538</v>
      </c>
      <c r="B6973" s="281" t="s">
        <v>15349</v>
      </c>
      <c r="C6973" s="281" t="s">
        <v>15350</v>
      </c>
      <c r="D6973" s="166">
        <v>1</v>
      </c>
      <c r="E6973" s="166">
        <v>2</v>
      </c>
      <c r="F6973" s="281" t="s">
        <v>10050</v>
      </c>
      <c r="G6973">
        <v>1</v>
      </c>
      <c r="H6973">
        <v>1</v>
      </c>
    </row>
    <row r="6974" spans="1:8" x14ac:dyDescent="0.3">
      <c r="A6974" s="281">
        <v>39497</v>
      </c>
      <c r="B6974" s="281" t="s">
        <v>15351</v>
      </c>
      <c r="C6974" s="281" t="s">
        <v>15352</v>
      </c>
      <c r="D6974" s="166">
        <v>2</v>
      </c>
      <c r="E6974" s="166">
        <v>2</v>
      </c>
      <c r="F6974" s="281" t="s">
        <v>10050</v>
      </c>
      <c r="G6974">
        <v>1</v>
      </c>
      <c r="H6974">
        <v>1</v>
      </c>
    </row>
    <row r="6975" spans="1:8" x14ac:dyDescent="0.3">
      <c r="A6975" s="281">
        <v>226324</v>
      </c>
      <c r="B6975" s="281" t="s">
        <v>15353</v>
      </c>
      <c r="C6975" s="281" t="s">
        <v>15354</v>
      </c>
      <c r="D6975" s="166">
        <v>1</v>
      </c>
      <c r="E6975" s="166">
        <v>2</v>
      </c>
      <c r="F6975" s="281" t="s">
        <v>10050</v>
      </c>
      <c r="G6975">
        <v>1</v>
      </c>
      <c r="H6975">
        <v>1</v>
      </c>
    </row>
    <row r="6976" spans="1:8" x14ac:dyDescent="0.3">
      <c r="A6976" s="281">
        <v>383401</v>
      </c>
      <c r="B6976" s="281" t="s">
        <v>15355</v>
      </c>
      <c r="C6976" s="281" t="s">
        <v>15356</v>
      </c>
      <c r="D6976" s="166">
        <v>1</v>
      </c>
      <c r="E6976" s="166">
        <v>2</v>
      </c>
      <c r="F6976" s="281" t="s">
        <v>10050</v>
      </c>
      <c r="G6976">
        <v>1</v>
      </c>
      <c r="H6976">
        <v>1</v>
      </c>
    </row>
    <row r="6977" spans="1:8" x14ac:dyDescent="0.3">
      <c r="A6977" s="281">
        <v>205287</v>
      </c>
      <c r="B6977" s="281" t="s">
        <v>15357</v>
      </c>
      <c r="C6977" s="281" t="s">
        <v>15358</v>
      </c>
      <c r="D6977" s="166">
        <v>1</v>
      </c>
      <c r="E6977" s="166">
        <v>2</v>
      </c>
      <c r="F6977" s="281" t="s">
        <v>10050</v>
      </c>
      <c r="G6977">
        <v>1</v>
      </c>
      <c r="H6977">
        <v>1</v>
      </c>
    </row>
    <row r="6978" spans="1:8" x14ac:dyDescent="0.3">
      <c r="A6978" s="281">
        <v>87723</v>
      </c>
      <c r="B6978" s="281" t="s">
        <v>15359</v>
      </c>
      <c r="C6978" s="281" t="s">
        <v>15360</v>
      </c>
      <c r="D6978" s="166">
        <v>1</v>
      </c>
      <c r="E6978" s="166">
        <v>2</v>
      </c>
      <c r="F6978" s="281" t="s">
        <v>10050</v>
      </c>
      <c r="G6978">
        <v>1</v>
      </c>
      <c r="H6978">
        <v>1</v>
      </c>
    </row>
    <row r="6979" spans="1:8" x14ac:dyDescent="0.3">
      <c r="A6979" s="281">
        <v>39535</v>
      </c>
      <c r="B6979" s="281" t="s">
        <v>15361</v>
      </c>
      <c r="C6979" s="281" t="s">
        <v>15362</v>
      </c>
      <c r="D6979" s="166">
        <v>1</v>
      </c>
      <c r="E6979" s="166">
        <v>2</v>
      </c>
      <c r="F6979" s="281" t="s">
        <v>10050</v>
      </c>
      <c r="G6979">
        <v>1</v>
      </c>
      <c r="H6979">
        <v>1</v>
      </c>
    </row>
    <row r="6980" spans="1:8" x14ac:dyDescent="0.3">
      <c r="A6980" s="281">
        <v>60231</v>
      </c>
      <c r="B6980" s="281" t="s">
        <v>15363</v>
      </c>
      <c r="C6980" s="281" t="s">
        <v>15364</v>
      </c>
      <c r="D6980" s="166">
        <v>1</v>
      </c>
      <c r="E6980" s="166">
        <v>2</v>
      </c>
      <c r="F6980" s="281" t="s">
        <v>10050</v>
      </c>
      <c r="G6980">
        <v>1</v>
      </c>
      <c r="H6980">
        <v>1</v>
      </c>
    </row>
    <row r="6981" spans="1:8" x14ac:dyDescent="0.3">
      <c r="A6981" s="281">
        <v>212954</v>
      </c>
      <c r="B6981" s="281" t="s">
        <v>15365</v>
      </c>
      <c r="C6981" s="281" t="s">
        <v>15366</v>
      </c>
      <c r="D6981" s="166">
        <v>1</v>
      </c>
      <c r="E6981" s="166">
        <v>2</v>
      </c>
      <c r="F6981" s="281" t="s">
        <v>10050</v>
      </c>
      <c r="G6981">
        <v>1</v>
      </c>
      <c r="H6981">
        <v>1</v>
      </c>
    </row>
    <row r="6982" spans="1:8" x14ac:dyDescent="0.3">
      <c r="A6982" s="281">
        <v>163675</v>
      </c>
      <c r="B6982" s="281" t="s">
        <v>15367</v>
      </c>
      <c r="C6982" s="281" t="s">
        <v>15368</v>
      </c>
      <c r="D6982" s="166">
        <v>1</v>
      </c>
      <c r="E6982" s="166">
        <v>2</v>
      </c>
      <c r="F6982" s="281" t="s">
        <v>10050</v>
      </c>
      <c r="G6982">
        <v>1</v>
      </c>
      <c r="H6982">
        <v>1</v>
      </c>
    </row>
    <row r="6983" spans="1:8" x14ac:dyDescent="0.3">
      <c r="A6983" s="281">
        <v>75496</v>
      </c>
      <c r="B6983" s="281" t="s">
        <v>15369</v>
      </c>
      <c r="C6983" s="281" t="s">
        <v>15370</v>
      </c>
      <c r="D6983" s="166">
        <v>1</v>
      </c>
      <c r="E6983" s="166">
        <v>2</v>
      </c>
      <c r="F6983" s="281" t="s">
        <v>10050</v>
      </c>
      <c r="G6983">
        <v>1</v>
      </c>
      <c r="H6983">
        <v>1</v>
      </c>
    </row>
    <row r="6984" spans="1:8" x14ac:dyDescent="0.3">
      <c r="A6984" s="281">
        <v>90792</v>
      </c>
      <c r="B6984" s="281" t="s">
        <v>15371</v>
      </c>
      <c r="C6984" s="281" t="s">
        <v>15372</v>
      </c>
      <c r="D6984" s="166">
        <v>1</v>
      </c>
      <c r="E6984" s="166">
        <v>2</v>
      </c>
      <c r="F6984" s="281" t="s">
        <v>10050</v>
      </c>
      <c r="G6984">
        <v>1</v>
      </c>
      <c r="H6984">
        <v>1</v>
      </c>
    </row>
    <row r="6985" spans="1:8" x14ac:dyDescent="0.3">
      <c r="A6985" s="281">
        <v>45142</v>
      </c>
      <c r="B6985" s="281" t="s">
        <v>15373</v>
      </c>
      <c r="C6985" s="281" t="s">
        <v>7193</v>
      </c>
      <c r="D6985" s="166">
        <v>1</v>
      </c>
      <c r="E6985" s="166">
        <v>2</v>
      </c>
      <c r="F6985" s="281" t="s">
        <v>10050</v>
      </c>
      <c r="G6985">
        <v>1</v>
      </c>
      <c r="H6985">
        <v>0</v>
      </c>
    </row>
    <row r="6986" spans="1:8" x14ac:dyDescent="0.3">
      <c r="A6986" s="281">
        <v>208502</v>
      </c>
      <c r="B6986" s="281" t="s">
        <v>15374</v>
      </c>
      <c r="C6986" s="281" t="s">
        <v>15375</v>
      </c>
      <c r="D6986" s="166">
        <v>1</v>
      </c>
      <c r="E6986" s="166">
        <v>2</v>
      </c>
      <c r="F6986" s="281" t="s">
        <v>10050</v>
      </c>
      <c r="G6986">
        <v>1</v>
      </c>
      <c r="H6986">
        <v>1</v>
      </c>
    </row>
    <row r="6987" spans="1:8" x14ac:dyDescent="0.3">
      <c r="A6987" s="281">
        <v>174874</v>
      </c>
      <c r="B6987" s="281" t="s">
        <v>15376</v>
      </c>
      <c r="C6987" s="281" t="s">
        <v>15377</v>
      </c>
      <c r="D6987" s="166">
        <v>1</v>
      </c>
      <c r="E6987" s="166">
        <v>2</v>
      </c>
      <c r="F6987" s="281" t="s">
        <v>10050</v>
      </c>
      <c r="G6987">
        <v>1</v>
      </c>
      <c r="H6987">
        <v>1</v>
      </c>
    </row>
    <row r="6988" spans="1:8" x14ac:dyDescent="0.3">
      <c r="A6988" s="281">
        <v>172467</v>
      </c>
      <c r="B6988" s="281" t="s">
        <v>15378</v>
      </c>
      <c r="C6988" s="281" t="s">
        <v>15379</v>
      </c>
      <c r="D6988" s="166">
        <v>1</v>
      </c>
      <c r="E6988" s="166">
        <v>2</v>
      </c>
      <c r="F6988" s="281" t="s">
        <v>10050</v>
      </c>
      <c r="G6988">
        <v>1</v>
      </c>
      <c r="H6988">
        <v>1</v>
      </c>
    </row>
    <row r="6989" spans="1:8" x14ac:dyDescent="0.3">
      <c r="A6989" s="281">
        <v>266418</v>
      </c>
      <c r="B6989" s="281" t="s">
        <v>15380</v>
      </c>
      <c r="C6989" s="281" t="s">
        <v>15381</v>
      </c>
      <c r="D6989" s="166">
        <v>1</v>
      </c>
      <c r="E6989" s="166">
        <v>2</v>
      </c>
      <c r="F6989" s="281" t="s">
        <v>10050</v>
      </c>
      <c r="G6989">
        <v>1</v>
      </c>
      <c r="H6989">
        <v>1</v>
      </c>
    </row>
    <row r="6990" spans="1:8" x14ac:dyDescent="0.3">
      <c r="A6990" s="281">
        <v>90198</v>
      </c>
      <c r="B6990" s="281" t="s">
        <v>15382</v>
      </c>
      <c r="C6990" s="281" t="s">
        <v>15383</v>
      </c>
      <c r="D6990" s="166">
        <v>1</v>
      </c>
      <c r="E6990" s="166">
        <v>2</v>
      </c>
      <c r="F6990" s="281" t="s">
        <v>10050</v>
      </c>
      <c r="G6990">
        <v>1</v>
      </c>
      <c r="H6990">
        <v>1</v>
      </c>
    </row>
    <row r="6991" spans="1:8" x14ac:dyDescent="0.3">
      <c r="A6991" s="281">
        <v>387040</v>
      </c>
      <c r="B6991" s="281" t="s">
        <v>15384</v>
      </c>
      <c r="C6991" s="281" t="s">
        <v>15385</v>
      </c>
      <c r="D6991" s="166">
        <v>1</v>
      </c>
      <c r="E6991" s="166">
        <v>2</v>
      </c>
      <c r="F6991" s="281" t="s">
        <v>10050</v>
      </c>
      <c r="G6991">
        <v>1</v>
      </c>
      <c r="H6991">
        <v>1</v>
      </c>
    </row>
    <row r="6992" spans="1:8" x14ac:dyDescent="0.3">
      <c r="A6992" s="281">
        <v>173997</v>
      </c>
      <c r="B6992" s="281" t="s">
        <v>15386</v>
      </c>
      <c r="C6992" s="281" t="s">
        <v>15387</v>
      </c>
      <c r="D6992" s="166">
        <v>1</v>
      </c>
      <c r="E6992" s="166">
        <v>2</v>
      </c>
      <c r="F6992" s="281" t="s">
        <v>10050</v>
      </c>
      <c r="G6992">
        <v>1</v>
      </c>
      <c r="H6992">
        <v>1</v>
      </c>
    </row>
    <row r="6993" spans="1:8" x14ac:dyDescent="0.3">
      <c r="A6993" s="281">
        <v>50158</v>
      </c>
      <c r="B6993" s="281" t="s">
        <v>15388</v>
      </c>
      <c r="C6993" s="281" t="s">
        <v>15389</v>
      </c>
      <c r="D6993" s="166">
        <v>1</v>
      </c>
      <c r="E6993" s="166">
        <v>2</v>
      </c>
      <c r="F6993" s="281" t="s">
        <v>10050</v>
      </c>
      <c r="G6993">
        <v>1</v>
      </c>
      <c r="H6993">
        <v>1</v>
      </c>
    </row>
    <row r="6994" spans="1:8" x14ac:dyDescent="0.3">
      <c r="A6994" s="281">
        <v>165791</v>
      </c>
      <c r="B6994" s="281" t="s">
        <v>15390</v>
      </c>
      <c r="C6994" s="281" t="s">
        <v>15391</v>
      </c>
      <c r="D6994" s="166">
        <v>1</v>
      </c>
      <c r="E6994" s="166">
        <v>2</v>
      </c>
      <c r="F6994" s="281" t="s">
        <v>10050</v>
      </c>
      <c r="G6994">
        <v>1</v>
      </c>
      <c r="H6994">
        <v>1</v>
      </c>
    </row>
    <row r="6995" spans="1:8" x14ac:dyDescent="0.3">
      <c r="A6995" s="281">
        <v>164416</v>
      </c>
      <c r="B6995" s="281" t="s">
        <v>15392</v>
      </c>
      <c r="C6995" s="281" t="s">
        <v>15393</v>
      </c>
      <c r="D6995" s="166">
        <v>1</v>
      </c>
      <c r="E6995" s="166">
        <v>2</v>
      </c>
      <c r="F6995" s="281" t="s">
        <v>10050</v>
      </c>
      <c r="G6995">
        <v>1</v>
      </c>
      <c r="H6995">
        <v>1</v>
      </c>
    </row>
    <row r="6996" spans="1:8" x14ac:dyDescent="0.3">
      <c r="A6996" s="281">
        <v>163265</v>
      </c>
      <c r="B6996" s="281" t="s">
        <v>15394</v>
      </c>
      <c r="C6996" s="281" t="s">
        <v>15395</v>
      </c>
      <c r="D6996" s="166">
        <v>1</v>
      </c>
      <c r="E6996" s="166">
        <v>2</v>
      </c>
      <c r="F6996" s="281" t="s">
        <v>10050</v>
      </c>
      <c r="G6996">
        <v>1</v>
      </c>
      <c r="H6996">
        <v>1</v>
      </c>
    </row>
    <row r="6997" spans="1:8" x14ac:dyDescent="0.3">
      <c r="A6997" s="281">
        <v>39502</v>
      </c>
      <c r="B6997" s="281" t="s">
        <v>15396</v>
      </c>
      <c r="C6997" s="281" t="s">
        <v>15397</v>
      </c>
      <c r="D6997" s="166">
        <v>1</v>
      </c>
      <c r="E6997" s="166">
        <v>2</v>
      </c>
      <c r="F6997" s="281" t="s">
        <v>10050</v>
      </c>
      <c r="G6997">
        <v>1</v>
      </c>
      <c r="H6997">
        <v>1</v>
      </c>
    </row>
    <row r="6998" spans="1:8" x14ac:dyDescent="0.3">
      <c r="A6998" s="281">
        <v>48595</v>
      </c>
      <c r="B6998" s="281" t="s">
        <v>15398</v>
      </c>
      <c r="C6998" s="281" t="s">
        <v>15399</v>
      </c>
      <c r="D6998" s="166">
        <v>1</v>
      </c>
      <c r="E6998" s="166">
        <v>2</v>
      </c>
      <c r="F6998" s="281" t="s">
        <v>10050</v>
      </c>
      <c r="G6998">
        <v>1</v>
      </c>
      <c r="H6998">
        <v>1</v>
      </c>
    </row>
    <row r="6999" spans="1:8" x14ac:dyDescent="0.3">
      <c r="A6999" s="281">
        <v>205593</v>
      </c>
      <c r="B6999" s="281" t="s">
        <v>15400</v>
      </c>
      <c r="C6999" s="281" t="s">
        <v>15401</v>
      </c>
      <c r="D6999" s="166">
        <v>1</v>
      </c>
      <c r="E6999" s="166">
        <v>2</v>
      </c>
      <c r="F6999" s="281" t="s">
        <v>10050</v>
      </c>
      <c r="G6999">
        <v>1</v>
      </c>
      <c r="H6999">
        <v>1</v>
      </c>
    </row>
    <row r="7000" spans="1:8" x14ac:dyDescent="0.3">
      <c r="A7000" s="281">
        <v>208526</v>
      </c>
      <c r="B7000" s="281" t="s">
        <v>15402</v>
      </c>
      <c r="C7000" s="281" t="s">
        <v>15403</v>
      </c>
      <c r="D7000" s="166">
        <v>1</v>
      </c>
      <c r="E7000" s="166">
        <v>2</v>
      </c>
      <c r="F7000" s="281" t="s">
        <v>10050</v>
      </c>
      <c r="G7000">
        <v>1</v>
      </c>
      <c r="H7000">
        <v>1</v>
      </c>
    </row>
    <row r="7001" spans="1:8" x14ac:dyDescent="0.3">
      <c r="A7001" s="281">
        <v>38634</v>
      </c>
      <c r="B7001" s="281" t="s">
        <v>15404</v>
      </c>
      <c r="C7001" s="281" t="s">
        <v>15405</v>
      </c>
      <c r="D7001" s="166">
        <v>1</v>
      </c>
      <c r="E7001" s="166">
        <v>2</v>
      </c>
      <c r="F7001" s="281" t="s">
        <v>10050</v>
      </c>
      <c r="G7001">
        <v>1</v>
      </c>
      <c r="H7001">
        <v>1</v>
      </c>
    </row>
    <row r="7002" spans="1:8" x14ac:dyDescent="0.3">
      <c r="A7002" s="281">
        <v>42756</v>
      </c>
      <c r="B7002" s="281" t="s">
        <v>15406</v>
      </c>
      <c r="C7002" s="281" t="s">
        <v>15407</v>
      </c>
      <c r="D7002" s="166">
        <v>1</v>
      </c>
      <c r="E7002" s="166">
        <v>2</v>
      </c>
      <c r="F7002" s="281" t="s">
        <v>10050</v>
      </c>
      <c r="G7002">
        <v>1</v>
      </c>
      <c r="H7002">
        <v>1</v>
      </c>
    </row>
    <row r="7003" spans="1:8" x14ac:dyDescent="0.3">
      <c r="A7003" s="281">
        <v>95482</v>
      </c>
      <c r="B7003" s="281" t="s">
        <v>15408</v>
      </c>
      <c r="C7003" s="281" t="s">
        <v>15409</v>
      </c>
      <c r="D7003" s="166">
        <v>2</v>
      </c>
      <c r="E7003" s="166">
        <v>2</v>
      </c>
      <c r="F7003" s="281" t="s">
        <v>10050</v>
      </c>
      <c r="G7003">
        <v>1</v>
      </c>
      <c r="H7003">
        <v>1</v>
      </c>
    </row>
    <row r="7004" spans="1:8" x14ac:dyDescent="0.3">
      <c r="A7004" s="281">
        <v>388433</v>
      </c>
      <c r="B7004" s="281" t="s">
        <v>15410</v>
      </c>
      <c r="C7004" s="281" t="s">
        <v>15411</v>
      </c>
      <c r="D7004" s="166">
        <v>1</v>
      </c>
      <c r="E7004" s="166">
        <v>2</v>
      </c>
      <c r="F7004" s="281" t="s">
        <v>10050</v>
      </c>
      <c r="G7004">
        <v>1</v>
      </c>
      <c r="H7004">
        <v>1</v>
      </c>
    </row>
    <row r="7005" spans="1:8" x14ac:dyDescent="0.3">
      <c r="A7005" s="281">
        <v>41276</v>
      </c>
      <c r="B7005" s="281" t="s">
        <v>15412</v>
      </c>
      <c r="C7005" s="281" t="s">
        <v>15413</v>
      </c>
      <c r="D7005" s="166">
        <v>1</v>
      </c>
      <c r="E7005" s="166">
        <v>2</v>
      </c>
      <c r="F7005" s="281" t="s">
        <v>10050</v>
      </c>
      <c r="G7005">
        <v>1</v>
      </c>
      <c r="H7005">
        <v>1</v>
      </c>
    </row>
    <row r="7006" spans="1:8" x14ac:dyDescent="0.3">
      <c r="A7006" s="281">
        <v>389965</v>
      </c>
      <c r="B7006" s="281" t="s">
        <v>15414</v>
      </c>
      <c r="C7006" s="281" t="s">
        <v>15415</v>
      </c>
      <c r="D7006" s="166">
        <v>1</v>
      </c>
      <c r="E7006" s="166">
        <v>2</v>
      </c>
      <c r="F7006" s="281" t="s">
        <v>10050</v>
      </c>
      <c r="G7006">
        <v>1</v>
      </c>
      <c r="H7006">
        <v>1</v>
      </c>
    </row>
    <row r="7007" spans="1:8" x14ac:dyDescent="0.3">
      <c r="A7007" s="6">
        <v>40521</v>
      </c>
      <c r="B7007" s="6" t="s">
        <v>15416</v>
      </c>
      <c r="C7007" s="6" t="s">
        <v>15417</v>
      </c>
      <c r="D7007" s="55">
        <v>1</v>
      </c>
      <c r="E7007" s="55">
        <v>2</v>
      </c>
      <c r="F7007" s="6" t="s">
        <v>10050</v>
      </c>
      <c r="G7007">
        <v>0</v>
      </c>
      <c r="H7007">
        <v>1</v>
      </c>
    </row>
    <row r="7008" spans="1:8" x14ac:dyDescent="0.3">
      <c r="A7008" s="281">
        <v>344274</v>
      </c>
      <c r="B7008" s="281" t="s">
        <v>15418</v>
      </c>
      <c r="C7008" s="281" t="s">
        <v>15419</v>
      </c>
      <c r="D7008" s="166">
        <v>2</v>
      </c>
      <c r="E7008" s="166">
        <v>2</v>
      </c>
      <c r="F7008" s="281" t="s">
        <v>10050</v>
      </c>
      <c r="G7008">
        <v>1</v>
      </c>
      <c r="H7008">
        <v>1</v>
      </c>
    </row>
    <row r="7009" spans="1:8" x14ac:dyDescent="0.3">
      <c r="A7009" s="281">
        <v>252990</v>
      </c>
      <c r="B7009" s="281" t="s">
        <v>15420</v>
      </c>
      <c r="C7009" s="281" t="s">
        <v>15421</v>
      </c>
      <c r="D7009" s="166">
        <v>2</v>
      </c>
      <c r="E7009" s="166">
        <v>2</v>
      </c>
      <c r="F7009" s="281" t="s">
        <v>10050</v>
      </c>
      <c r="G7009">
        <v>1</v>
      </c>
      <c r="H7009">
        <v>0</v>
      </c>
    </row>
    <row r="7010" spans="1:8" x14ac:dyDescent="0.3">
      <c r="A7010" s="281">
        <v>345000</v>
      </c>
      <c r="B7010" s="281" t="s">
        <v>15422</v>
      </c>
      <c r="C7010" s="281" t="s">
        <v>15423</v>
      </c>
      <c r="D7010" s="166">
        <v>3</v>
      </c>
      <c r="E7010" s="166">
        <v>2</v>
      </c>
      <c r="F7010" s="281" t="s">
        <v>10050</v>
      </c>
      <c r="G7010">
        <v>1</v>
      </c>
      <c r="H7010">
        <v>1</v>
      </c>
    </row>
    <row r="7011" spans="1:8" x14ac:dyDescent="0.3">
      <c r="A7011" s="281">
        <v>391011</v>
      </c>
      <c r="B7011" s="281" t="s">
        <v>15424</v>
      </c>
      <c r="C7011" s="281" t="s">
        <v>15425</v>
      </c>
      <c r="D7011" s="166">
        <v>3</v>
      </c>
      <c r="E7011" s="166">
        <v>2</v>
      </c>
      <c r="F7011" s="281" t="s">
        <v>10050</v>
      </c>
      <c r="G7011">
        <v>1</v>
      </c>
      <c r="H7011">
        <v>1</v>
      </c>
    </row>
    <row r="7012" spans="1:8" x14ac:dyDescent="0.3">
      <c r="A7012" s="281">
        <v>40438</v>
      </c>
      <c r="B7012" s="281" t="s">
        <v>15426</v>
      </c>
      <c r="C7012" s="281" t="s">
        <v>15427</v>
      </c>
      <c r="D7012" s="166">
        <v>1</v>
      </c>
      <c r="E7012" s="166">
        <v>2</v>
      </c>
      <c r="F7012" s="281" t="s">
        <v>10050</v>
      </c>
      <c r="G7012">
        <v>1</v>
      </c>
      <c r="H7012">
        <v>1</v>
      </c>
    </row>
    <row r="7013" spans="1:8" x14ac:dyDescent="0.3">
      <c r="A7013" s="281">
        <v>207833</v>
      </c>
      <c r="B7013" s="281" t="s">
        <v>15428</v>
      </c>
      <c r="C7013" s="281" t="s">
        <v>15429</v>
      </c>
      <c r="D7013" s="166">
        <v>1</v>
      </c>
      <c r="E7013" s="166">
        <v>2</v>
      </c>
      <c r="F7013" s="281" t="s">
        <v>10050</v>
      </c>
      <c r="G7013">
        <v>1</v>
      </c>
      <c r="H7013">
        <v>1</v>
      </c>
    </row>
    <row r="7014" spans="1:8" x14ac:dyDescent="0.3">
      <c r="A7014" s="281">
        <v>39063</v>
      </c>
      <c r="B7014" s="281" t="s">
        <v>15430</v>
      </c>
      <c r="C7014" s="281" t="s">
        <v>15431</v>
      </c>
      <c r="D7014" s="166" t="s">
        <v>1481</v>
      </c>
      <c r="E7014" s="166">
        <v>2</v>
      </c>
      <c r="F7014" s="281" t="s">
        <v>10050</v>
      </c>
      <c r="G7014">
        <v>1</v>
      </c>
      <c r="H7014">
        <v>1</v>
      </c>
    </row>
    <row r="7015" spans="1:8" x14ac:dyDescent="0.3">
      <c r="A7015" s="281">
        <v>164548</v>
      </c>
      <c r="B7015" s="281" t="s">
        <v>15432</v>
      </c>
      <c r="C7015" s="281" t="s">
        <v>15433</v>
      </c>
      <c r="D7015" s="166" t="s">
        <v>1481</v>
      </c>
      <c r="E7015" s="166">
        <v>2</v>
      </c>
      <c r="F7015" s="281" t="s">
        <v>10050</v>
      </c>
      <c r="G7015">
        <v>1</v>
      </c>
      <c r="H7015">
        <v>0</v>
      </c>
    </row>
    <row r="7016" spans="1:8" x14ac:dyDescent="0.3">
      <c r="A7016" s="281">
        <v>99943</v>
      </c>
      <c r="B7016" s="281" t="s">
        <v>15434</v>
      </c>
      <c r="C7016" s="281" t="s">
        <v>15435</v>
      </c>
      <c r="D7016" s="166">
        <v>1</v>
      </c>
      <c r="E7016" s="166">
        <v>2</v>
      </c>
      <c r="F7016" s="281" t="s">
        <v>10050</v>
      </c>
      <c r="G7016">
        <v>1</v>
      </c>
      <c r="H7016">
        <v>1</v>
      </c>
    </row>
    <row r="7017" spans="1:8" x14ac:dyDescent="0.3">
      <c r="A7017" s="281">
        <v>45217</v>
      </c>
      <c r="B7017" s="281" t="s">
        <v>15436</v>
      </c>
      <c r="C7017" s="281" t="s">
        <v>15437</v>
      </c>
      <c r="D7017" s="166">
        <v>1</v>
      </c>
      <c r="E7017" s="166">
        <v>2</v>
      </c>
      <c r="F7017" s="281" t="s">
        <v>10050</v>
      </c>
      <c r="G7017">
        <v>1</v>
      </c>
      <c r="H7017">
        <v>1</v>
      </c>
    </row>
    <row r="7018" spans="1:8" x14ac:dyDescent="0.3">
      <c r="A7018" s="281">
        <v>85950</v>
      </c>
      <c r="B7018" s="281" t="s">
        <v>15438</v>
      </c>
      <c r="C7018" s="281" t="s">
        <v>15439</v>
      </c>
      <c r="D7018" s="166" t="s">
        <v>1481</v>
      </c>
      <c r="E7018" s="166">
        <v>2</v>
      </c>
      <c r="F7018" s="281" t="s">
        <v>10050</v>
      </c>
      <c r="G7018">
        <v>1</v>
      </c>
      <c r="H7018">
        <v>1</v>
      </c>
    </row>
    <row r="7019" spans="1:8" x14ac:dyDescent="0.3">
      <c r="A7019" s="281">
        <v>36024</v>
      </c>
      <c r="B7019" s="281" t="s">
        <v>15440</v>
      </c>
      <c r="C7019" s="281" t="s">
        <v>15441</v>
      </c>
      <c r="D7019" s="166" t="s">
        <v>1481</v>
      </c>
      <c r="E7019" s="166">
        <v>2</v>
      </c>
      <c r="F7019" s="281" t="s">
        <v>10050</v>
      </c>
      <c r="G7019">
        <v>1</v>
      </c>
      <c r="H7019">
        <v>1</v>
      </c>
    </row>
    <row r="7020" spans="1:8" x14ac:dyDescent="0.3">
      <c r="A7020" s="281">
        <v>44411</v>
      </c>
      <c r="B7020" s="281" t="s">
        <v>15442</v>
      </c>
      <c r="C7020" s="281" t="s">
        <v>15443</v>
      </c>
      <c r="D7020" s="166" t="s">
        <v>1481</v>
      </c>
      <c r="E7020" s="166">
        <v>2</v>
      </c>
      <c r="F7020" s="281" t="s">
        <v>10050</v>
      </c>
      <c r="G7020">
        <v>1</v>
      </c>
      <c r="H7020">
        <v>0</v>
      </c>
    </row>
    <row r="7021" spans="1:8" x14ac:dyDescent="0.3">
      <c r="A7021" s="281">
        <v>101278</v>
      </c>
      <c r="B7021" s="281" t="s">
        <v>15444</v>
      </c>
      <c r="C7021" s="281" t="s">
        <v>15445</v>
      </c>
      <c r="D7021" s="166" t="s">
        <v>1481</v>
      </c>
      <c r="E7021" s="166">
        <v>2</v>
      </c>
      <c r="F7021" s="281" t="s">
        <v>10050</v>
      </c>
      <c r="G7021">
        <v>1</v>
      </c>
      <c r="H7021">
        <v>0</v>
      </c>
    </row>
    <row r="7022" spans="1:8" x14ac:dyDescent="0.3">
      <c r="A7022" s="281">
        <v>168303</v>
      </c>
      <c r="B7022" s="281" t="s">
        <v>15446</v>
      </c>
      <c r="C7022" s="281" t="s">
        <v>15447</v>
      </c>
      <c r="D7022" s="166">
        <v>1</v>
      </c>
      <c r="E7022" s="166">
        <v>2</v>
      </c>
      <c r="F7022" s="281" t="s">
        <v>10050</v>
      </c>
      <c r="G7022">
        <v>1</v>
      </c>
      <c r="H7022">
        <v>1</v>
      </c>
    </row>
    <row r="7023" spans="1:8" x14ac:dyDescent="0.3">
      <c r="A7023" s="281">
        <v>176192</v>
      </c>
      <c r="B7023" s="281" t="s">
        <v>15448</v>
      </c>
      <c r="C7023" s="281" t="s">
        <v>15449</v>
      </c>
      <c r="D7023" s="166" t="s">
        <v>1481</v>
      </c>
      <c r="E7023" s="166">
        <v>2</v>
      </c>
      <c r="F7023" s="281" t="s">
        <v>10050</v>
      </c>
      <c r="G7023">
        <v>1</v>
      </c>
      <c r="H7023">
        <v>1</v>
      </c>
    </row>
    <row r="7024" spans="1:8" x14ac:dyDescent="0.3">
      <c r="A7024" s="281">
        <v>167452</v>
      </c>
      <c r="B7024" s="281" t="s">
        <v>15450</v>
      </c>
      <c r="C7024" s="281" t="s">
        <v>15451</v>
      </c>
      <c r="D7024" s="166" t="s">
        <v>1481</v>
      </c>
      <c r="E7024" s="166">
        <v>2</v>
      </c>
      <c r="F7024" s="281" t="s">
        <v>10050</v>
      </c>
      <c r="G7024">
        <v>1</v>
      </c>
      <c r="H7024">
        <v>1</v>
      </c>
    </row>
    <row r="7025" spans="1:8" x14ac:dyDescent="0.3">
      <c r="A7025" s="281">
        <v>103699</v>
      </c>
      <c r="B7025" s="281" t="s">
        <v>15452</v>
      </c>
      <c r="C7025" s="281" t="s">
        <v>15453</v>
      </c>
      <c r="D7025" s="166">
        <v>1</v>
      </c>
      <c r="E7025" s="166">
        <v>2</v>
      </c>
      <c r="F7025" s="281" t="s">
        <v>10050</v>
      </c>
      <c r="G7025">
        <v>1</v>
      </c>
      <c r="H7025">
        <v>1</v>
      </c>
    </row>
    <row r="7026" spans="1:8" x14ac:dyDescent="0.3">
      <c r="A7026" s="281">
        <v>215316</v>
      </c>
      <c r="B7026" s="281" t="s">
        <v>15454</v>
      </c>
      <c r="C7026" s="281" t="s">
        <v>15455</v>
      </c>
      <c r="D7026" s="166">
        <v>1</v>
      </c>
      <c r="E7026" s="166">
        <v>2</v>
      </c>
      <c r="F7026" s="281" t="s">
        <v>10050</v>
      </c>
      <c r="G7026">
        <v>1</v>
      </c>
      <c r="H7026">
        <v>1</v>
      </c>
    </row>
    <row r="7027" spans="1:8" x14ac:dyDescent="0.3">
      <c r="A7027" s="281">
        <v>40520</v>
      </c>
      <c r="B7027" s="281" t="s">
        <v>15456</v>
      </c>
      <c r="C7027" s="281" t="s">
        <v>15457</v>
      </c>
      <c r="D7027" s="166" t="s">
        <v>1481</v>
      </c>
      <c r="E7027" s="166">
        <v>2</v>
      </c>
      <c r="F7027" s="281" t="s">
        <v>10050</v>
      </c>
      <c r="G7027">
        <v>1</v>
      </c>
      <c r="H7027">
        <v>1</v>
      </c>
    </row>
    <row r="7028" spans="1:8" x14ac:dyDescent="0.3">
      <c r="A7028" s="281">
        <v>37569</v>
      </c>
      <c r="B7028" s="281" t="s">
        <v>15458</v>
      </c>
      <c r="C7028" s="281" t="s">
        <v>15459</v>
      </c>
      <c r="D7028" s="166">
        <v>1</v>
      </c>
      <c r="E7028" s="166">
        <v>2</v>
      </c>
      <c r="F7028" s="281" t="s">
        <v>10050</v>
      </c>
      <c r="G7028">
        <v>1</v>
      </c>
      <c r="H7028">
        <v>1</v>
      </c>
    </row>
    <row r="7029" spans="1:8" x14ac:dyDescent="0.3">
      <c r="A7029" s="281">
        <v>172766</v>
      </c>
      <c r="B7029" s="281" t="s">
        <v>15460</v>
      </c>
      <c r="C7029" s="281" t="s">
        <v>15461</v>
      </c>
      <c r="D7029" s="166" t="s">
        <v>1481</v>
      </c>
      <c r="E7029" s="166">
        <v>2</v>
      </c>
      <c r="F7029" s="281" t="s">
        <v>10050</v>
      </c>
      <c r="G7029">
        <v>1</v>
      </c>
      <c r="H7029">
        <v>0</v>
      </c>
    </row>
    <row r="7030" spans="1:8" x14ac:dyDescent="0.3">
      <c r="A7030" s="281">
        <v>176805</v>
      </c>
      <c r="B7030" s="281" t="s">
        <v>15462</v>
      </c>
      <c r="C7030" s="281" t="s">
        <v>15463</v>
      </c>
      <c r="D7030" s="166" t="s">
        <v>1481</v>
      </c>
      <c r="E7030" s="166">
        <v>2</v>
      </c>
      <c r="F7030" s="281" t="s">
        <v>10050</v>
      </c>
      <c r="G7030">
        <v>1</v>
      </c>
      <c r="H7030">
        <v>1</v>
      </c>
    </row>
    <row r="7031" spans="1:8" x14ac:dyDescent="0.3">
      <c r="A7031" s="281">
        <v>40983</v>
      </c>
      <c r="B7031" s="281" t="s">
        <v>15464</v>
      </c>
      <c r="C7031" s="281" t="s">
        <v>15465</v>
      </c>
      <c r="D7031" s="166">
        <v>1</v>
      </c>
      <c r="E7031" s="166">
        <v>2</v>
      </c>
      <c r="F7031" s="281" t="s">
        <v>10050</v>
      </c>
      <c r="G7031">
        <v>1</v>
      </c>
      <c r="H7031">
        <v>1</v>
      </c>
    </row>
    <row r="7032" spans="1:8" x14ac:dyDescent="0.3">
      <c r="A7032" s="281">
        <v>48069</v>
      </c>
      <c r="B7032" s="281" t="s">
        <v>15466</v>
      </c>
      <c r="C7032" s="281" t="s">
        <v>15467</v>
      </c>
      <c r="D7032" s="166" t="s">
        <v>1481</v>
      </c>
      <c r="E7032" s="166">
        <v>2</v>
      </c>
      <c r="F7032" s="281" t="s">
        <v>10050</v>
      </c>
      <c r="G7032">
        <v>1</v>
      </c>
      <c r="H7032">
        <v>1</v>
      </c>
    </row>
    <row r="7033" spans="1:8" x14ac:dyDescent="0.3">
      <c r="A7033" s="281">
        <v>40895</v>
      </c>
      <c r="B7033" s="281" t="s">
        <v>15468</v>
      </c>
      <c r="C7033" s="281" t="s">
        <v>15469</v>
      </c>
      <c r="D7033" s="166">
        <v>1</v>
      </c>
      <c r="E7033" s="166">
        <v>2</v>
      </c>
      <c r="F7033" s="281" t="s">
        <v>10050</v>
      </c>
      <c r="G7033">
        <v>1</v>
      </c>
      <c r="H7033">
        <v>1</v>
      </c>
    </row>
    <row r="7034" spans="1:8" x14ac:dyDescent="0.3">
      <c r="A7034" s="281">
        <v>104521</v>
      </c>
      <c r="B7034" s="281" t="s">
        <v>15470</v>
      </c>
      <c r="C7034" s="281" t="s">
        <v>15471</v>
      </c>
      <c r="D7034" s="166">
        <v>1</v>
      </c>
      <c r="E7034" s="166">
        <v>2</v>
      </c>
      <c r="F7034" s="281" t="s">
        <v>10050</v>
      </c>
      <c r="G7034">
        <v>1</v>
      </c>
      <c r="H7034">
        <v>1</v>
      </c>
    </row>
    <row r="7035" spans="1:8" x14ac:dyDescent="0.3">
      <c r="A7035" s="281">
        <v>211323</v>
      </c>
      <c r="B7035" s="281" t="s">
        <v>15472</v>
      </c>
      <c r="C7035" s="281" t="s">
        <v>15473</v>
      </c>
      <c r="D7035" s="166" t="s">
        <v>1481</v>
      </c>
      <c r="E7035" s="166">
        <v>2</v>
      </c>
      <c r="F7035" s="281" t="s">
        <v>10050</v>
      </c>
      <c r="G7035">
        <v>1</v>
      </c>
      <c r="H7035">
        <v>0</v>
      </c>
    </row>
    <row r="7036" spans="1:8" x14ac:dyDescent="0.3">
      <c r="A7036" s="281">
        <v>165406</v>
      </c>
      <c r="B7036" s="281" t="s">
        <v>15474</v>
      </c>
      <c r="C7036" s="281" t="s">
        <v>15475</v>
      </c>
      <c r="D7036" s="166" t="s">
        <v>1481</v>
      </c>
      <c r="E7036" s="166">
        <v>2</v>
      </c>
      <c r="F7036" s="281" t="s">
        <v>10050</v>
      </c>
      <c r="G7036">
        <v>1</v>
      </c>
      <c r="H7036">
        <v>1</v>
      </c>
    </row>
    <row r="7037" spans="1:8" x14ac:dyDescent="0.3">
      <c r="A7037" s="281">
        <v>298575</v>
      </c>
      <c r="B7037" s="281" t="s">
        <v>15476</v>
      </c>
      <c r="C7037" s="281" t="s">
        <v>15477</v>
      </c>
      <c r="D7037" s="166" t="s">
        <v>1481</v>
      </c>
      <c r="E7037" s="166">
        <v>2</v>
      </c>
      <c r="F7037" s="281" t="s">
        <v>10050</v>
      </c>
      <c r="G7037">
        <v>1</v>
      </c>
      <c r="H7037">
        <v>0</v>
      </c>
    </row>
    <row r="7038" spans="1:8" x14ac:dyDescent="0.3">
      <c r="A7038" s="281">
        <v>169658</v>
      </c>
      <c r="B7038" s="281" t="s">
        <v>15478</v>
      </c>
      <c r="C7038" s="281" t="s">
        <v>15479</v>
      </c>
      <c r="D7038" s="166" t="s">
        <v>1481</v>
      </c>
      <c r="E7038" s="166">
        <v>2</v>
      </c>
      <c r="F7038" s="281" t="s">
        <v>10050</v>
      </c>
      <c r="G7038">
        <v>1</v>
      </c>
      <c r="H7038">
        <v>1</v>
      </c>
    </row>
    <row r="7039" spans="1:8" x14ac:dyDescent="0.3">
      <c r="A7039" s="281">
        <v>216936</v>
      </c>
      <c r="B7039" s="281" t="s">
        <v>15480</v>
      </c>
      <c r="C7039" s="281" t="s">
        <v>15481</v>
      </c>
      <c r="D7039" s="166" t="s">
        <v>1481</v>
      </c>
      <c r="E7039" s="166">
        <v>2</v>
      </c>
      <c r="F7039" s="281" t="s">
        <v>10050</v>
      </c>
      <c r="G7039">
        <v>1</v>
      </c>
      <c r="H7039">
        <v>0</v>
      </c>
    </row>
    <row r="7040" spans="1:8" x14ac:dyDescent="0.3">
      <c r="A7040" s="281">
        <v>100388</v>
      </c>
      <c r="B7040" s="281" t="s">
        <v>15482</v>
      </c>
      <c r="C7040" s="281" t="s">
        <v>15483</v>
      </c>
      <c r="D7040" s="166">
        <v>1</v>
      </c>
      <c r="E7040" s="166">
        <v>2</v>
      </c>
      <c r="F7040" s="281" t="s">
        <v>10050</v>
      </c>
      <c r="G7040">
        <v>1</v>
      </c>
      <c r="H7040">
        <v>1</v>
      </c>
    </row>
    <row r="7041" spans="1:8" x14ac:dyDescent="0.3">
      <c r="A7041" s="281">
        <v>103736</v>
      </c>
      <c r="B7041" s="281" t="s">
        <v>15484</v>
      </c>
      <c r="C7041" s="281" t="s">
        <v>15485</v>
      </c>
      <c r="D7041" s="166" t="s">
        <v>1481</v>
      </c>
      <c r="E7041" s="166">
        <v>2</v>
      </c>
      <c r="F7041" s="281" t="s">
        <v>10050</v>
      </c>
      <c r="G7041">
        <v>1</v>
      </c>
      <c r="H7041">
        <v>1</v>
      </c>
    </row>
    <row r="7042" spans="1:8" x14ac:dyDescent="0.3">
      <c r="A7042" s="281">
        <v>207382</v>
      </c>
      <c r="B7042" s="281" t="s">
        <v>15486</v>
      </c>
      <c r="C7042" s="281" t="s">
        <v>7197</v>
      </c>
      <c r="D7042" s="166" t="s">
        <v>1481</v>
      </c>
      <c r="E7042" s="166">
        <v>2</v>
      </c>
      <c r="F7042" s="281" t="s">
        <v>10050</v>
      </c>
      <c r="G7042">
        <v>1</v>
      </c>
      <c r="H7042">
        <v>0</v>
      </c>
    </row>
    <row r="7043" spans="1:8" x14ac:dyDescent="0.3">
      <c r="A7043" s="281">
        <v>210798</v>
      </c>
      <c r="B7043" s="281" t="s">
        <v>15487</v>
      </c>
      <c r="C7043" s="281" t="s">
        <v>15488</v>
      </c>
      <c r="D7043" s="166" t="s">
        <v>1481</v>
      </c>
      <c r="E7043" s="166">
        <v>2</v>
      </c>
      <c r="F7043" s="281" t="s">
        <v>10050</v>
      </c>
      <c r="G7043">
        <v>1</v>
      </c>
      <c r="H7043">
        <v>1</v>
      </c>
    </row>
    <row r="7044" spans="1:8" x14ac:dyDescent="0.3">
      <c r="A7044" s="281">
        <v>36846</v>
      </c>
      <c r="B7044" s="281" t="s">
        <v>15489</v>
      </c>
      <c r="C7044" s="281" t="s">
        <v>15490</v>
      </c>
      <c r="D7044" s="166">
        <v>1</v>
      </c>
      <c r="E7044" s="166">
        <v>2</v>
      </c>
      <c r="F7044" s="281" t="s">
        <v>10050</v>
      </c>
      <c r="G7044">
        <v>1</v>
      </c>
      <c r="H7044">
        <v>1</v>
      </c>
    </row>
    <row r="7045" spans="1:8" x14ac:dyDescent="0.3">
      <c r="A7045" s="281">
        <v>375185</v>
      </c>
      <c r="B7045" s="281" t="s">
        <v>15491</v>
      </c>
      <c r="C7045" s="281" t="s">
        <v>15492</v>
      </c>
      <c r="D7045" s="166" t="s">
        <v>1481</v>
      </c>
      <c r="E7045" s="166">
        <v>2</v>
      </c>
      <c r="F7045" s="281" t="s">
        <v>10050</v>
      </c>
      <c r="G7045">
        <v>1</v>
      </c>
      <c r="H7045">
        <v>1</v>
      </c>
    </row>
    <row r="7046" spans="1:8" x14ac:dyDescent="0.3">
      <c r="A7046" s="281">
        <v>215593</v>
      </c>
      <c r="B7046" s="281" t="s">
        <v>15493</v>
      </c>
      <c r="C7046" s="281" t="s">
        <v>15494</v>
      </c>
      <c r="D7046" s="166">
        <v>1</v>
      </c>
      <c r="E7046" s="166">
        <v>2</v>
      </c>
      <c r="F7046" s="281" t="s">
        <v>10050</v>
      </c>
      <c r="G7046">
        <v>1</v>
      </c>
      <c r="H7046">
        <v>1</v>
      </c>
    </row>
    <row r="7047" spans="1:8" x14ac:dyDescent="0.3">
      <c r="A7047" s="281">
        <v>233325</v>
      </c>
      <c r="B7047" s="281" t="s">
        <v>15495</v>
      </c>
      <c r="C7047" s="281" t="s">
        <v>15496</v>
      </c>
      <c r="D7047" s="166" t="s">
        <v>1481</v>
      </c>
      <c r="E7047" s="166">
        <v>2</v>
      </c>
      <c r="F7047" s="281" t="s">
        <v>10050</v>
      </c>
      <c r="G7047">
        <v>1</v>
      </c>
      <c r="H7047">
        <v>1</v>
      </c>
    </row>
    <row r="7048" spans="1:8" x14ac:dyDescent="0.3">
      <c r="A7048" s="281">
        <v>207198</v>
      </c>
      <c r="B7048" s="281" t="s">
        <v>15497</v>
      </c>
      <c r="C7048" s="281" t="s">
        <v>15498</v>
      </c>
      <c r="D7048" s="166" t="s">
        <v>1481</v>
      </c>
      <c r="E7048" s="166">
        <v>2</v>
      </c>
      <c r="F7048" s="281" t="s">
        <v>10050</v>
      </c>
      <c r="G7048">
        <v>1</v>
      </c>
      <c r="H7048">
        <v>1</v>
      </c>
    </row>
    <row r="7049" spans="1:8" x14ac:dyDescent="0.3">
      <c r="A7049" s="281">
        <v>213633</v>
      </c>
      <c r="B7049" s="281" t="s">
        <v>15499</v>
      </c>
      <c r="C7049" s="281" t="s">
        <v>15500</v>
      </c>
      <c r="D7049" s="166" t="s">
        <v>1481</v>
      </c>
      <c r="E7049" s="166">
        <v>2</v>
      </c>
      <c r="F7049" s="281" t="s">
        <v>10050</v>
      </c>
      <c r="G7049">
        <v>1</v>
      </c>
      <c r="H7049">
        <v>1</v>
      </c>
    </row>
    <row r="7050" spans="1:8" x14ac:dyDescent="0.3">
      <c r="A7050" s="281">
        <v>39725</v>
      </c>
      <c r="B7050" s="281" t="s">
        <v>15501</v>
      </c>
      <c r="C7050" s="281" t="s">
        <v>15502</v>
      </c>
      <c r="D7050" s="166">
        <v>1</v>
      </c>
      <c r="E7050" s="166">
        <v>2</v>
      </c>
      <c r="F7050" s="281" t="s">
        <v>10050</v>
      </c>
      <c r="G7050">
        <v>1</v>
      </c>
      <c r="H7050">
        <v>1</v>
      </c>
    </row>
    <row r="7051" spans="1:8" x14ac:dyDescent="0.3">
      <c r="A7051" s="281">
        <v>175462</v>
      </c>
      <c r="B7051" s="281" t="s">
        <v>15503</v>
      </c>
      <c r="C7051" s="281" t="s">
        <v>15504</v>
      </c>
      <c r="D7051" s="166">
        <v>1</v>
      </c>
      <c r="E7051" s="166">
        <v>2</v>
      </c>
      <c r="F7051" s="281" t="s">
        <v>10050</v>
      </c>
      <c r="G7051">
        <v>1</v>
      </c>
      <c r="H7051">
        <v>1</v>
      </c>
    </row>
    <row r="7052" spans="1:8" x14ac:dyDescent="0.3">
      <c r="A7052" s="281">
        <v>47380</v>
      </c>
      <c r="B7052" s="281" t="s">
        <v>15505</v>
      </c>
      <c r="C7052" s="281" t="s">
        <v>15506</v>
      </c>
      <c r="D7052" s="166" t="s">
        <v>1481</v>
      </c>
      <c r="E7052" s="166">
        <v>2</v>
      </c>
      <c r="F7052" s="281" t="s">
        <v>10050</v>
      </c>
      <c r="G7052">
        <v>1</v>
      </c>
      <c r="H7052">
        <v>1</v>
      </c>
    </row>
    <row r="7053" spans="1:8" x14ac:dyDescent="0.3">
      <c r="A7053" s="281">
        <v>170331</v>
      </c>
      <c r="B7053" s="281" t="s">
        <v>15507</v>
      </c>
      <c r="C7053" s="281" t="s">
        <v>15508</v>
      </c>
      <c r="D7053" s="166" t="s">
        <v>1481</v>
      </c>
      <c r="E7053" s="166">
        <v>2</v>
      </c>
      <c r="F7053" s="281" t="s">
        <v>10050</v>
      </c>
      <c r="G7053">
        <v>1</v>
      </c>
      <c r="H7053">
        <v>1</v>
      </c>
    </row>
    <row r="7054" spans="1:8" x14ac:dyDescent="0.3">
      <c r="A7054" s="281">
        <v>286264</v>
      </c>
      <c r="B7054" s="281" t="s">
        <v>15509</v>
      </c>
      <c r="C7054" s="281" t="s">
        <v>15510</v>
      </c>
      <c r="D7054" s="166" t="s">
        <v>1481</v>
      </c>
      <c r="E7054" s="166">
        <v>2</v>
      </c>
      <c r="F7054" s="281" t="s">
        <v>10050</v>
      </c>
      <c r="G7054">
        <v>1</v>
      </c>
      <c r="H7054">
        <v>0</v>
      </c>
    </row>
    <row r="7055" spans="1:8" x14ac:dyDescent="0.3">
      <c r="A7055" s="281">
        <v>42102</v>
      </c>
      <c r="B7055" s="281" t="s">
        <v>15511</v>
      </c>
      <c r="C7055" s="281" t="s">
        <v>15512</v>
      </c>
      <c r="D7055" s="166" t="s">
        <v>1481</v>
      </c>
      <c r="E7055" s="166">
        <v>2</v>
      </c>
      <c r="F7055" s="281" t="s">
        <v>10050</v>
      </c>
      <c r="G7055">
        <v>1</v>
      </c>
      <c r="H7055">
        <v>0</v>
      </c>
    </row>
    <row r="7056" spans="1:8" x14ac:dyDescent="0.3">
      <c r="A7056" s="281">
        <v>162168</v>
      </c>
      <c r="B7056" s="281" t="s">
        <v>15513</v>
      </c>
      <c r="C7056" s="281" t="s">
        <v>15514</v>
      </c>
      <c r="D7056" s="166">
        <v>1</v>
      </c>
      <c r="E7056" s="166">
        <v>2</v>
      </c>
      <c r="F7056" s="281" t="s">
        <v>10050</v>
      </c>
      <c r="G7056">
        <v>1</v>
      </c>
      <c r="H7056">
        <v>1</v>
      </c>
    </row>
    <row r="7057" spans="1:8" x14ac:dyDescent="0.3">
      <c r="A7057" s="281">
        <v>35993</v>
      </c>
      <c r="B7057" s="281" t="s">
        <v>15515</v>
      </c>
      <c r="C7057" s="281" t="s">
        <v>15516</v>
      </c>
      <c r="D7057" s="166" t="s">
        <v>1481</v>
      </c>
      <c r="E7057" s="166">
        <v>2</v>
      </c>
      <c r="F7057" s="281" t="s">
        <v>10050</v>
      </c>
      <c r="G7057">
        <v>1</v>
      </c>
      <c r="H7057">
        <v>0</v>
      </c>
    </row>
    <row r="7058" spans="1:8" x14ac:dyDescent="0.3">
      <c r="A7058" s="281">
        <v>230371</v>
      </c>
      <c r="B7058" s="281" t="s">
        <v>15517</v>
      </c>
      <c r="C7058" s="281" t="s">
        <v>15518</v>
      </c>
      <c r="D7058" s="166" t="s">
        <v>1481</v>
      </c>
      <c r="E7058" s="166">
        <v>2</v>
      </c>
      <c r="F7058" s="281" t="s">
        <v>10050</v>
      </c>
      <c r="G7058">
        <v>1</v>
      </c>
      <c r="H7058">
        <v>1</v>
      </c>
    </row>
    <row r="7059" spans="1:8" x14ac:dyDescent="0.3">
      <c r="A7059" s="281">
        <v>177709</v>
      </c>
      <c r="B7059" s="281" t="s">
        <v>15519</v>
      </c>
      <c r="C7059" s="281" t="s">
        <v>15520</v>
      </c>
      <c r="D7059" s="166" t="s">
        <v>1481</v>
      </c>
      <c r="E7059" s="166">
        <v>2</v>
      </c>
      <c r="F7059" s="281" t="s">
        <v>10050</v>
      </c>
      <c r="G7059">
        <v>1</v>
      </c>
      <c r="H7059">
        <v>1</v>
      </c>
    </row>
    <row r="7060" spans="1:8" x14ac:dyDescent="0.3">
      <c r="A7060" s="281">
        <v>98948</v>
      </c>
      <c r="B7060" s="281" t="s">
        <v>15521</v>
      </c>
      <c r="C7060" s="281" t="s">
        <v>15522</v>
      </c>
      <c r="D7060" s="166">
        <v>1</v>
      </c>
      <c r="E7060" s="166">
        <v>2</v>
      </c>
      <c r="F7060" s="281" t="s">
        <v>10050</v>
      </c>
      <c r="G7060">
        <v>1</v>
      </c>
      <c r="H7060">
        <v>1</v>
      </c>
    </row>
    <row r="7061" spans="1:8" x14ac:dyDescent="0.3">
      <c r="A7061" s="281">
        <v>43698</v>
      </c>
      <c r="B7061" s="281" t="s">
        <v>15523</v>
      </c>
      <c r="C7061" s="281" t="s">
        <v>15524</v>
      </c>
      <c r="D7061" s="166" t="s">
        <v>1481</v>
      </c>
      <c r="E7061" s="166">
        <v>2</v>
      </c>
      <c r="F7061" s="281" t="s">
        <v>10050</v>
      </c>
      <c r="G7061">
        <v>1</v>
      </c>
      <c r="H7061">
        <v>0</v>
      </c>
    </row>
    <row r="7062" spans="1:8" x14ac:dyDescent="0.3">
      <c r="A7062" s="281">
        <v>104610</v>
      </c>
      <c r="B7062" s="281" t="s">
        <v>15525</v>
      </c>
      <c r="C7062" s="281" t="s">
        <v>15526</v>
      </c>
      <c r="D7062" s="166" t="s">
        <v>1481</v>
      </c>
      <c r="E7062" s="166">
        <v>2</v>
      </c>
      <c r="F7062" s="281" t="s">
        <v>10050</v>
      </c>
      <c r="G7062">
        <v>1</v>
      </c>
      <c r="H7062">
        <v>1</v>
      </c>
    </row>
    <row r="7063" spans="1:8" x14ac:dyDescent="0.3">
      <c r="A7063" s="281">
        <v>44776</v>
      </c>
      <c r="B7063" s="281" t="s">
        <v>15527</v>
      </c>
      <c r="C7063" s="281" t="s">
        <v>15528</v>
      </c>
      <c r="D7063" s="166" t="s">
        <v>1481</v>
      </c>
      <c r="E7063" s="166">
        <v>2</v>
      </c>
      <c r="F7063" s="281" t="s">
        <v>10050</v>
      </c>
      <c r="G7063">
        <v>1</v>
      </c>
      <c r="H7063">
        <v>1</v>
      </c>
    </row>
    <row r="7064" spans="1:8" x14ac:dyDescent="0.3">
      <c r="A7064" s="281">
        <v>98423</v>
      </c>
      <c r="B7064" s="281" t="s">
        <v>15529</v>
      </c>
      <c r="C7064" s="281" t="s">
        <v>15530</v>
      </c>
      <c r="D7064" s="166" t="s">
        <v>1481</v>
      </c>
      <c r="E7064" s="166">
        <v>2</v>
      </c>
      <c r="F7064" s="281" t="s">
        <v>10050</v>
      </c>
      <c r="G7064">
        <v>1</v>
      </c>
      <c r="H7064">
        <v>1</v>
      </c>
    </row>
    <row r="7065" spans="1:8" x14ac:dyDescent="0.3">
      <c r="A7065" s="281">
        <v>226358</v>
      </c>
      <c r="B7065" s="281" t="s">
        <v>15531</v>
      </c>
      <c r="C7065" s="281" t="s">
        <v>15532</v>
      </c>
      <c r="D7065" s="166">
        <v>1</v>
      </c>
      <c r="E7065" s="166">
        <v>2</v>
      </c>
      <c r="F7065" s="281" t="s">
        <v>10050</v>
      </c>
      <c r="G7065">
        <v>1</v>
      </c>
      <c r="H7065">
        <v>1</v>
      </c>
    </row>
    <row r="7066" spans="1:8" x14ac:dyDescent="0.3">
      <c r="A7066" s="281">
        <v>37711</v>
      </c>
      <c r="B7066" s="281" t="s">
        <v>15533</v>
      </c>
      <c r="C7066" s="281" t="s">
        <v>15534</v>
      </c>
      <c r="D7066" s="166" t="s">
        <v>1481</v>
      </c>
      <c r="E7066" s="166">
        <v>2</v>
      </c>
      <c r="F7066" s="281" t="s">
        <v>10050</v>
      </c>
      <c r="G7066">
        <v>1</v>
      </c>
      <c r="H7066">
        <v>1</v>
      </c>
    </row>
    <row r="7067" spans="1:8" x14ac:dyDescent="0.3">
      <c r="A7067" s="281">
        <v>48359</v>
      </c>
      <c r="B7067" s="281" t="s">
        <v>15535</v>
      </c>
      <c r="C7067" s="281" t="s">
        <v>15536</v>
      </c>
      <c r="D7067" s="166" t="s">
        <v>1481</v>
      </c>
      <c r="E7067" s="166">
        <v>2</v>
      </c>
      <c r="F7067" s="281" t="s">
        <v>10050</v>
      </c>
      <c r="G7067">
        <v>1</v>
      </c>
      <c r="H7067">
        <v>1</v>
      </c>
    </row>
    <row r="7068" spans="1:8" x14ac:dyDescent="0.3">
      <c r="A7068" s="281">
        <v>368670</v>
      </c>
      <c r="B7068" s="281" t="s">
        <v>15537</v>
      </c>
      <c r="C7068" s="281" t="s">
        <v>15538</v>
      </c>
      <c r="D7068" s="166" t="s">
        <v>1481</v>
      </c>
      <c r="E7068" s="166">
        <v>2</v>
      </c>
      <c r="F7068" s="281" t="s">
        <v>10050</v>
      </c>
      <c r="G7068">
        <v>1</v>
      </c>
      <c r="H7068">
        <v>1</v>
      </c>
    </row>
    <row r="7069" spans="1:8" x14ac:dyDescent="0.3">
      <c r="A7069" s="281">
        <v>130764</v>
      </c>
      <c r="B7069" s="281" t="s">
        <v>15539</v>
      </c>
      <c r="C7069" s="281" t="s">
        <v>15540</v>
      </c>
      <c r="D7069" s="166" t="s">
        <v>1481</v>
      </c>
      <c r="E7069" s="166">
        <v>2</v>
      </c>
      <c r="F7069" s="281" t="s">
        <v>10050</v>
      </c>
      <c r="G7069">
        <v>1</v>
      </c>
      <c r="H7069">
        <v>1</v>
      </c>
    </row>
    <row r="7070" spans="1:8" x14ac:dyDescent="0.3">
      <c r="A7070" s="281">
        <v>105116</v>
      </c>
      <c r="B7070" s="281" t="s">
        <v>15541</v>
      </c>
      <c r="C7070" s="281" t="s">
        <v>15542</v>
      </c>
      <c r="D7070" s="166">
        <v>1</v>
      </c>
      <c r="E7070" s="166">
        <v>2</v>
      </c>
      <c r="F7070" s="281" t="s">
        <v>10050</v>
      </c>
      <c r="G7070">
        <v>1</v>
      </c>
      <c r="H7070">
        <v>1</v>
      </c>
    </row>
    <row r="7071" spans="1:8" x14ac:dyDescent="0.3">
      <c r="A7071" s="281">
        <v>130137</v>
      </c>
      <c r="B7071" s="281" t="s">
        <v>15543</v>
      </c>
      <c r="C7071" s="281" t="s">
        <v>15544</v>
      </c>
      <c r="D7071" s="166">
        <v>1</v>
      </c>
      <c r="E7071" s="166">
        <v>2</v>
      </c>
      <c r="F7071" s="281" t="s">
        <v>10050</v>
      </c>
      <c r="G7071">
        <v>1</v>
      </c>
      <c r="H7071">
        <v>1</v>
      </c>
    </row>
    <row r="7072" spans="1:8" x14ac:dyDescent="0.3">
      <c r="A7072" s="281">
        <v>42159</v>
      </c>
      <c r="B7072" s="281" t="s">
        <v>15545</v>
      </c>
      <c r="C7072" s="281" t="s">
        <v>15546</v>
      </c>
      <c r="D7072" s="166" t="s">
        <v>1481</v>
      </c>
      <c r="E7072" s="166">
        <v>2</v>
      </c>
      <c r="F7072" s="281" t="s">
        <v>10050</v>
      </c>
      <c r="G7072">
        <v>1</v>
      </c>
      <c r="H7072">
        <v>1</v>
      </c>
    </row>
    <row r="7073" spans="1:8" x14ac:dyDescent="0.3">
      <c r="A7073" s="281">
        <v>37156</v>
      </c>
      <c r="B7073" s="281" t="s">
        <v>15547</v>
      </c>
      <c r="C7073" s="281" t="s">
        <v>15548</v>
      </c>
      <c r="D7073" s="166" t="s">
        <v>1481</v>
      </c>
      <c r="E7073" s="166">
        <v>2</v>
      </c>
      <c r="F7073" s="281" t="s">
        <v>10050</v>
      </c>
      <c r="G7073">
        <v>1</v>
      </c>
      <c r="H7073">
        <v>1</v>
      </c>
    </row>
    <row r="7074" spans="1:8" x14ac:dyDescent="0.3">
      <c r="A7074" s="281">
        <v>168978</v>
      </c>
      <c r="B7074" s="281" t="s">
        <v>15549</v>
      </c>
      <c r="C7074" s="281" t="s">
        <v>15550</v>
      </c>
      <c r="D7074" s="166" t="s">
        <v>1481</v>
      </c>
      <c r="E7074" s="166">
        <v>2</v>
      </c>
      <c r="F7074" s="281" t="s">
        <v>10050</v>
      </c>
      <c r="G7074">
        <v>1</v>
      </c>
      <c r="H7074">
        <v>1</v>
      </c>
    </row>
    <row r="7075" spans="1:8" x14ac:dyDescent="0.3">
      <c r="A7075" s="281">
        <v>227940</v>
      </c>
      <c r="B7075" s="281" t="s">
        <v>15551</v>
      </c>
      <c r="C7075" s="281" t="s">
        <v>15552</v>
      </c>
      <c r="D7075" s="166" t="s">
        <v>1481</v>
      </c>
      <c r="E7075" s="166">
        <v>2</v>
      </c>
      <c r="F7075" s="281" t="s">
        <v>10050</v>
      </c>
      <c r="G7075">
        <v>1</v>
      </c>
      <c r="H7075">
        <v>1</v>
      </c>
    </row>
    <row r="7076" spans="1:8" x14ac:dyDescent="0.3">
      <c r="A7076" s="281">
        <v>40556</v>
      </c>
      <c r="B7076" s="281" t="s">
        <v>15553</v>
      </c>
      <c r="C7076" s="281" t="s">
        <v>15554</v>
      </c>
      <c r="D7076" s="166" t="s">
        <v>1481</v>
      </c>
      <c r="E7076" s="166">
        <v>2</v>
      </c>
      <c r="F7076" s="281" t="s">
        <v>10050</v>
      </c>
      <c r="G7076">
        <v>1</v>
      </c>
      <c r="H7076">
        <v>1</v>
      </c>
    </row>
    <row r="7077" spans="1:8" x14ac:dyDescent="0.3">
      <c r="A7077" s="281">
        <v>172948</v>
      </c>
      <c r="B7077" s="281" t="s">
        <v>15555</v>
      </c>
      <c r="C7077" s="281" t="s">
        <v>15556</v>
      </c>
      <c r="D7077" s="166" t="s">
        <v>1481</v>
      </c>
      <c r="E7077" s="166">
        <v>2</v>
      </c>
      <c r="F7077" s="281" t="s">
        <v>10050</v>
      </c>
      <c r="G7077">
        <v>1</v>
      </c>
      <c r="H7077">
        <v>1</v>
      </c>
    </row>
    <row r="7078" spans="1:8" x14ac:dyDescent="0.3">
      <c r="A7078" s="281">
        <v>165777</v>
      </c>
      <c r="B7078" s="281" t="s">
        <v>15557</v>
      </c>
      <c r="C7078" s="281" t="s">
        <v>7199</v>
      </c>
      <c r="D7078" s="166" t="s">
        <v>1481</v>
      </c>
      <c r="E7078" s="166">
        <v>2</v>
      </c>
      <c r="F7078" s="281" t="s">
        <v>10050</v>
      </c>
      <c r="G7078">
        <v>1</v>
      </c>
      <c r="H7078">
        <v>0</v>
      </c>
    </row>
    <row r="7079" spans="1:8" x14ac:dyDescent="0.3">
      <c r="A7079" s="281">
        <v>170321</v>
      </c>
      <c r="B7079" s="281" t="s">
        <v>15558</v>
      </c>
      <c r="C7079" s="281" t="s">
        <v>15559</v>
      </c>
      <c r="D7079" s="166" t="s">
        <v>1481</v>
      </c>
      <c r="E7079" s="166">
        <v>2</v>
      </c>
      <c r="F7079" s="281" t="s">
        <v>10050</v>
      </c>
      <c r="G7079">
        <v>1</v>
      </c>
      <c r="H7079">
        <v>1</v>
      </c>
    </row>
    <row r="7080" spans="1:8" x14ac:dyDescent="0.3">
      <c r="A7080" s="281">
        <v>225874</v>
      </c>
      <c r="B7080" s="281" t="s">
        <v>15560</v>
      </c>
      <c r="C7080" s="281" t="s">
        <v>15561</v>
      </c>
      <c r="D7080" s="166">
        <v>1</v>
      </c>
      <c r="E7080" s="166">
        <v>2</v>
      </c>
      <c r="F7080" s="281" t="s">
        <v>10050</v>
      </c>
      <c r="G7080">
        <v>1</v>
      </c>
      <c r="H7080">
        <v>1</v>
      </c>
    </row>
    <row r="7081" spans="1:8" x14ac:dyDescent="0.3">
      <c r="A7081" s="281">
        <v>162470</v>
      </c>
      <c r="B7081" s="281" t="s">
        <v>15562</v>
      </c>
      <c r="C7081" s="281" t="s">
        <v>15563</v>
      </c>
      <c r="D7081" s="166" t="s">
        <v>1481</v>
      </c>
      <c r="E7081" s="166">
        <v>2</v>
      </c>
      <c r="F7081" s="281" t="s">
        <v>10050</v>
      </c>
      <c r="G7081">
        <v>1</v>
      </c>
      <c r="H7081">
        <v>1</v>
      </c>
    </row>
    <row r="7082" spans="1:8" x14ac:dyDescent="0.3">
      <c r="A7082" s="281">
        <v>164580</v>
      </c>
      <c r="B7082" s="281" t="s">
        <v>15564</v>
      </c>
      <c r="C7082" s="281" t="s">
        <v>15565</v>
      </c>
      <c r="D7082" s="166">
        <v>1</v>
      </c>
      <c r="E7082" s="166">
        <v>2</v>
      </c>
      <c r="F7082" s="281" t="s">
        <v>10050</v>
      </c>
      <c r="G7082">
        <v>1</v>
      </c>
      <c r="H7082">
        <v>1</v>
      </c>
    </row>
    <row r="7083" spans="1:8" x14ac:dyDescent="0.3">
      <c r="A7083" s="281">
        <v>44644</v>
      </c>
      <c r="B7083" s="281" t="s">
        <v>15566</v>
      </c>
      <c r="C7083" s="281" t="s">
        <v>15567</v>
      </c>
      <c r="D7083" s="166" t="s">
        <v>1481</v>
      </c>
      <c r="E7083" s="166">
        <v>2</v>
      </c>
      <c r="F7083" s="281" t="s">
        <v>10050</v>
      </c>
      <c r="G7083">
        <v>1</v>
      </c>
      <c r="H7083">
        <v>0</v>
      </c>
    </row>
    <row r="7084" spans="1:8" x14ac:dyDescent="0.3">
      <c r="A7084" s="281">
        <v>162467</v>
      </c>
      <c r="B7084" s="281" t="s">
        <v>15568</v>
      </c>
      <c r="C7084" s="281" t="s">
        <v>15569</v>
      </c>
      <c r="D7084" s="166">
        <v>1</v>
      </c>
      <c r="E7084" s="166">
        <v>2</v>
      </c>
      <c r="F7084" s="281" t="s">
        <v>10050</v>
      </c>
      <c r="G7084">
        <v>1</v>
      </c>
      <c r="H7084">
        <v>1</v>
      </c>
    </row>
    <row r="7085" spans="1:8" x14ac:dyDescent="0.3">
      <c r="A7085" s="281">
        <v>176623</v>
      </c>
      <c r="B7085" s="281" t="s">
        <v>15570</v>
      </c>
      <c r="C7085" s="281" t="s">
        <v>15571</v>
      </c>
      <c r="D7085" s="166">
        <v>1</v>
      </c>
      <c r="E7085" s="166">
        <v>2</v>
      </c>
      <c r="F7085" s="281" t="s">
        <v>10050</v>
      </c>
      <c r="G7085">
        <v>1</v>
      </c>
      <c r="H7085">
        <v>1</v>
      </c>
    </row>
    <row r="7086" spans="1:8" x14ac:dyDescent="0.3">
      <c r="A7086" s="281">
        <v>162262</v>
      </c>
      <c r="B7086" s="281" t="s">
        <v>15572</v>
      </c>
      <c r="C7086" s="281" t="s">
        <v>15573</v>
      </c>
      <c r="D7086" s="166">
        <v>1</v>
      </c>
      <c r="E7086" s="166">
        <v>2</v>
      </c>
      <c r="F7086" s="281" t="s">
        <v>10050</v>
      </c>
      <c r="G7086">
        <v>1</v>
      </c>
      <c r="H7086">
        <v>1</v>
      </c>
    </row>
    <row r="7087" spans="1:8" x14ac:dyDescent="0.3">
      <c r="A7087" s="281">
        <v>42276</v>
      </c>
      <c r="B7087" s="281" t="s">
        <v>15574</v>
      </c>
      <c r="C7087" s="281" t="s">
        <v>15575</v>
      </c>
      <c r="D7087" s="166">
        <v>1</v>
      </c>
      <c r="E7087" s="166">
        <v>2</v>
      </c>
      <c r="F7087" s="281" t="s">
        <v>10050</v>
      </c>
      <c r="G7087">
        <v>1</v>
      </c>
      <c r="H7087">
        <v>1</v>
      </c>
    </row>
    <row r="7088" spans="1:8" x14ac:dyDescent="0.3">
      <c r="A7088" s="281">
        <v>35667</v>
      </c>
      <c r="B7088" s="281" t="s">
        <v>15576</v>
      </c>
      <c r="C7088" s="281" t="s">
        <v>15577</v>
      </c>
      <c r="D7088" s="166" t="s">
        <v>1481</v>
      </c>
      <c r="E7088" s="166">
        <v>2</v>
      </c>
      <c r="F7088" s="281" t="s">
        <v>10050</v>
      </c>
      <c r="G7088">
        <v>1</v>
      </c>
      <c r="H7088">
        <v>0</v>
      </c>
    </row>
    <row r="7089" spans="1:8" x14ac:dyDescent="0.3">
      <c r="A7089" s="281">
        <v>164574</v>
      </c>
      <c r="B7089" s="281" t="s">
        <v>15578</v>
      </c>
      <c r="C7089" s="281" t="s">
        <v>15579</v>
      </c>
      <c r="D7089" s="166">
        <v>1</v>
      </c>
      <c r="E7089" s="166">
        <v>2</v>
      </c>
      <c r="F7089" s="281" t="s">
        <v>10050</v>
      </c>
      <c r="G7089">
        <v>1</v>
      </c>
      <c r="H7089">
        <v>1</v>
      </c>
    </row>
    <row r="7090" spans="1:8" x14ac:dyDescent="0.3">
      <c r="A7090" s="281">
        <v>162929</v>
      </c>
      <c r="B7090" s="281" t="s">
        <v>15580</v>
      </c>
      <c r="C7090" s="281" t="s">
        <v>15581</v>
      </c>
      <c r="D7090" s="166">
        <v>1</v>
      </c>
      <c r="E7090" s="166">
        <v>2</v>
      </c>
      <c r="F7090" s="281" t="s">
        <v>10050</v>
      </c>
      <c r="G7090">
        <v>1</v>
      </c>
      <c r="H7090">
        <v>1</v>
      </c>
    </row>
    <row r="7091" spans="1:8" x14ac:dyDescent="0.3">
      <c r="A7091" s="281">
        <v>162019</v>
      </c>
      <c r="B7091" s="281" t="s">
        <v>15582</v>
      </c>
      <c r="C7091" s="281" t="s">
        <v>15583</v>
      </c>
      <c r="D7091" s="166" t="s">
        <v>1481</v>
      </c>
      <c r="E7091" s="166">
        <v>2</v>
      </c>
      <c r="F7091" s="281" t="s">
        <v>10050</v>
      </c>
      <c r="G7091">
        <v>1</v>
      </c>
      <c r="H7091">
        <v>1</v>
      </c>
    </row>
    <row r="7092" spans="1:8" x14ac:dyDescent="0.3">
      <c r="A7092" s="281">
        <v>49893</v>
      </c>
      <c r="B7092" s="281" t="s">
        <v>15584</v>
      </c>
      <c r="C7092" s="281" t="s">
        <v>15585</v>
      </c>
      <c r="D7092" s="166" t="s">
        <v>1481</v>
      </c>
      <c r="E7092" s="166">
        <v>2</v>
      </c>
      <c r="F7092" s="281" t="s">
        <v>10050</v>
      </c>
      <c r="G7092">
        <v>1</v>
      </c>
      <c r="H7092">
        <v>1</v>
      </c>
    </row>
    <row r="7093" spans="1:8" x14ac:dyDescent="0.3">
      <c r="A7093" s="281">
        <v>93579</v>
      </c>
      <c r="B7093" s="281" t="s">
        <v>15586</v>
      </c>
      <c r="C7093" s="281" t="s">
        <v>15587</v>
      </c>
      <c r="D7093" s="166">
        <v>1</v>
      </c>
      <c r="E7093" s="166">
        <v>2</v>
      </c>
      <c r="F7093" s="281" t="s">
        <v>10050</v>
      </c>
      <c r="G7093">
        <v>1</v>
      </c>
      <c r="H7093">
        <v>1</v>
      </c>
    </row>
    <row r="7094" spans="1:8" x14ac:dyDescent="0.3">
      <c r="A7094" s="281">
        <v>382691</v>
      </c>
      <c r="B7094" s="281" t="s">
        <v>15588</v>
      </c>
      <c r="C7094" s="281" t="s">
        <v>15589</v>
      </c>
      <c r="D7094" s="166" t="s">
        <v>1481</v>
      </c>
      <c r="E7094" s="166">
        <v>2</v>
      </c>
      <c r="F7094" s="281" t="s">
        <v>10050</v>
      </c>
      <c r="G7094">
        <v>1</v>
      </c>
      <c r="H7094">
        <v>1</v>
      </c>
    </row>
    <row r="7095" spans="1:8" x14ac:dyDescent="0.3">
      <c r="A7095" s="281">
        <v>130681</v>
      </c>
      <c r="B7095" s="281" t="s">
        <v>15590</v>
      </c>
      <c r="C7095" s="281" t="s">
        <v>15591</v>
      </c>
      <c r="D7095" s="166" t="s">
        <v>1481</v>
      </c>
      <c r="E7095" s="166">
        <v>2</v>
      </c>
      <c r="F7095" s="281" t="s">
        <v>10050</v>
      </c>
      <c r="G7095">
        <v>1</v>
      </c>
      <c r="H7095">
        <v>1</v>
      </c>
    </row>
    <row r="7096" spans="1:8" x14ac:dyDescent="0.3">
      <c r="A7096" s="6">
        <v>43952</v>
      </c>
      <c r="B7096" s="6" t="s">
        <v>15592</v>
      </c>
      <c r="C7096" s="6" t="s">
        <v>15593</v>
      </c>
      <c r="D7096" s="55">
        <v>1</v>
      </c>
      <c r="E7096" s="55">
        <v>2</v>
      </c>
      <c r="F7096" s="6" t="s">
        <v>10050</v>
      </c>
      <c r="G7096">
        <v>0</v>
      </c>
      <c r="H7096">
        <v>1</v>
      </c>
    </row>
    <row r="7097" spans="1:8" x14ac:dyDescent="0.3">
      <c r="A7097" s="281">
        <v>39632</v>
      </c>
      <c r="B7097" s="281" t="s">
        <v>15594</v>
      </c>
      <c r="C7097" s="281" t="s">
        <v>15595</v>
      </c>
      <c r="D7097" s="166" t="s">
        <v>1481</v>
      </c>
      <c r="E7097" s="166">
        <v>2</v>
      </c>
      <c r="F7097" s="281" t="s">
        <v>10050</v>
      </c>
      <c r="G7097">
        <v>1</v>
      </c>
      <c r="H7097">
        <v>1</v>
      </c>
    </row>
    <row r="7098" spans="1:8" x14ac:dyDescent="0.3">
      <c r="A7098" s="281">
        <v>274734</v>
      </c>
      <c r="B7098" s="281" t="s">
        <v>15596</v>
      </c>
      <c r="C7098" s="281" t="s">
        <v>15597</v>
      </c>
      <c r="D7098" s="166">
        <v>1</v>
      </c>
      <c r="E7098" s="166">
        <v>2</v>
      </c>
      <c r="F7098" s="281" t="s">
        <v>10050</v>
      </c>
      <c r="G7098">
        <v>1</v>
      </c>
      <c r="H7098">
        <v>1</v>
      </c>
    </row>
    <row r="7099" spans="1:8" x14ac:dyDescent="0.3">
      <c r="A7099" s="281">
        <v>44648</v>
      </c>
      <c r="B7099" s="281" t="s">
        <v>15598</v>
      </c>
      <c r="C7099" s="281" t="s">
        <v>15599</v>
      </c>
      <c r="D7099" s="166" t="s">
        <v>1481</v>
      </c>
      <c r="E7099" s="166">
        <v>2</v>
      </c>
      <c r="F7099" s="281" t="s">
        <v>10050</v>
      </c>
      <c r="G7099">
        <v>1</v>
      </c>
      <c r="H7099">
        <v>1</v>
      </c>
    </row>
    <row r="7100" spans="1:8" x14ac:dyDescent="0.3">
      <c r="A7100" s="281">
        <v>169987</v>
      </c>
      <c r="B7100" s="281" t="s">
        <v>15600</v>
      </c>
      <c r="C7100" s="281" t="s">
        <v>15601</v>
      </c>
      <c r="D7100" s="166">
        <v>1</v>
      </c>
      <c r="E7100" s="166">
        <v>2</v>
      </c>
      <c r="F7100" s="281" t="s">
        <v>10050</v>
      </c>
      <c r="G7100">
        <v>1</v>
      </c>
      <c r="H7100">
        <v>1</v>
      </c>
    </row>
    <row r="7101" spans="1:8" x14ac:dyDescent="0.3">
      <c r="A7101" s="281">
        <v>230267</v>
      </c>
      <c r="B7101" s="281" t="s">
        <v>15602</v>
      </c>
      <c r="C7101" s="281" t="s">
        <v>15603</v>
      </c>
      <c r="D7101" s="166" t="s">
        <v>1481</v>
      </c>
      <c r="E7101" s="166">
        <v>2</v>
      </c>
      <c r="F7101" s="281" t="s">
        <v>10050</v>
      </c>
      <c r="G7101">
        <v>1</v>
      </c>
      <c r="H7101">
        <v>1</v>
      </c>
    </row>
    <row r="7102" spans="1:8" x14ac:dyDescent="0.3">
      <c r="A7102" s="281">
        <v>47384</v>
      </c>
      <c r="B7102" s="281" t="s">
        <v>15604</v>
      </c>
      <c r="C7102" s="281" t="s">
        <v>15605</v>
      </c>
      <c r="D7102" s="166">
        <v>1</v>
      </c>
      <c r="E7102" s="166">
        <v>2</v>
      </c>
      <c r="F7102" s="281" t="s">
        <v>10050</v>
      </c>
      <c r="G7102">
        <v>1</v>
      </c>
      <c r="H7102">
        <v>1</v>
      </c>
    </row>
    <row r="7103" spans="1:8" x14ac:dyDescent="0.3">
      <c r="A7103" s="281">
        <v>45545</v>
      </c>
      <c r="B7103" s="281" t="s">
        <v>15606</v>
      </c>
      <c r="C7103" s="281" t="s">
        <v>15607</v>
      </c>
      <c r="D7103" s="166" t="s">
        <v>1481</v>
      </c>
      <c r="E7103" s="166">
        <v>2</v>
      </c>
      <c r="F7103" s="281" t="s">
        <v>10050</v>
      </c>
      <c r="G7103">
        <v>1</v>
      </c>
      <c r="H7103">
        <v>1</v>
      </c>
    </row>
    <row r="7104" spans="1:8" x14ac:dyDescent="0.3">
      <c r="A7104" s="281">
        <v>173211</v>
      </c>
      <c r="B7104" s="281" t="s">
        <v>15608</v>
      </c>
      <c r="C7104" s="281" t="s">
        <v>15609</v>
      </c>
      <c r="D7104" s="166">
        <v>1</v>
      </c>
      <c r="E7104" s="166">
        <v>2</v>
      </c>
      <c r="F7104" s="281" t="s">
        <v>10050</v>
      </c>
      <c r="G7104">
        <v>1</v>
      </c>
      <c r="H7104">
        <v>1</v>
      </c>
    </row>
    <row r="7105" spans="1:8" x14ac:dyDescent="0.3">
      <c r="A7105" s="281">
        <v>239750</v>
      </c>
      <c r="B7105" s="281" t="s">
        <v>15610</v>
      </c>
      <c r="C7105" s="281" t="s">
        <v>15611</v>
      </c>
      <c r="D7105" s="166">
        <v>1</v>
      </c>
      <c r="E7105" s="166">
        <v>2</v>
      </c>
      <c r="F7105" s="281" t="s">
        <v>10050</v>
      </c>
      <c r="G7105">
        <v>1</v>
      </c>
      <c r="H7105">
        <v>1</v>
      </c>
    </row>
    <row r="7106" spans="1:8" x14ac:dyDescent="0.3">
      <c r="A7106" s="281">
        <v>205516</v>
      </c>
      <c r="B7106" s="281" t="s">
        <v>15612</v>
      </c>
      <c r="C7106" s="281" t="s">
        <v>15613</v>
      </c>
      <c r="D7106" s="166">
        <v>1</v>
      </c>
      <c r="E7106" s="166">
        <v>2</v>
      </c>
      <c r="F7106" s="281" t="s">
        <v>10050</v>
      </c>
      <c r="G7106">
        <v>1</v>
      </c>
      <c r="H7106">
        <v>1</v>
      </c>
    </row>
    <row r="7107" spans="1:8" x14ac:dyDescent="0.3">
      <c r="A7107" s="281">
        <v>41025</v>
      </c>
      <c r="B7107" s="281" t="s">
        <v>15614</v>
      </c>
      <c r="C7107" s="281" t="s">
        <v>15615</v>
      </c>
      <c r="D7107" s="166">
        <v>1</v>
      </c>
      <c r="E7107" s="166">
        <v>2</v>
      </c>
      <c r="F7107" s="281" t="s">
        <v>10050</v>
      </c>
      <c r="G7107">
        <v>1</v>
      </c>
      <c r="H7107">
        <v>1</v>
      </c>
    </row>
    <row r="7108" spans="1:8" x14ac:dyDescent="0.3">
      <c r="A7108" s="281">
        <v>172549</v>
      </c>
      <c r="B7108" s="281" t="s">
        <v>15616</v>
      </c>
      <c r="C7108" s="281" t="s">
        <v>15617</v>
      </c>
      <c r="D7108" s="166" t="s">
        <v>1481</v>
      </c>
      <c r="E7108" s="166">
        <v>2</v>
      </c>
      <c r="F7108" s="281" t="s">
        <v>10050</v>
      </c>
      <c r="G7108">
        <v>1</v>
      </c>
      <c r="H7108">
        <v>1</v>
      </c>
    </row>
    <row r="7109" spans="1:8" x14ac:dyDescent="0.3">
      <c r="A7109" s="281">
        <v>130970</v>
      </c>
      <c r="B7109" s="281" t="s">
        <v>15618</v>
      </c>
      <c r="C7109" s="281" t="s">
        <v>15619</v>
      </c>
      <c r="D7109" s="166">
        <v>1</v>
      </c>
      <c r="E7109" s="166">
        <v>2</v>
      </c>
      <c r="F7109" s="281" t="s">
        <v>10050</v>
      </c>
      <c r="G7109">
        <v>1</v>
      </c>
      <c r="H7109">
        <v>1</v>
      </c>
    </row>
    <row r="7110" spans="1:8" x14ac:dyDescent="0.3">
      <c r="A7110" s="281">
        <v>92282</v>
      </c>
      <c r="B7110" s="281" t="s">
        <v>15620</v>
      </c>
      <c r="C7110" s="281" t="s">
        <v>15621</v>
      </c>
      <c r="D7110" s="166" t="s">
        <v>1481</v>
      </c>
      <c r="E7110" s="166">
        <v>2</v>
      </c>
      <c r="F7110" s="281" t="s">
        <v>10050</v>
      </c>
      <c r="G7110">
        <v>1</v>
      </c>
      <c r="H7110">
        <v>1</v>
      </c>
    </row>
    <row r="7111" spans="1:8" x14ac:dyDescent="0.3">
      <c r="A7111" s="281">
        <v>170689</v>
      </c>
      <c r="B7111" s="281" t="s">
        <v>15622</v>
      </c>
      <c r="C7111" s="281" t="s">
        <v>15623</v>
      </c>
      <c r="D7111" s="166">
        <v>1</v>
      </c>
      <c r="E7111" s="166">
        <v>2</v>
      </c>
      <c r="F7111" s="281" t="s">
        <v>10050</v>
      </c>
      <c r="G7111">
        <v>1</v>
      </c>
      <c r="H7111">
        <v>1</v>
      </c>
    </row>
    <row r="7112" spans="1:8" x14ac:dyDescent="0.3">
      <c r="A7112" s="281">
        <v>86795</v>
      </c>
      <c r="B7112" s="281" t="s">
        <v>15624</v>
      </c>
      <c r="C7112" s="281" t="s">
        <v>15625</v>
      </c>
      <c r="D7112" s="166">
        <v>1</v>
      </c>
      <c r="E7112" s="166">
        <v>2</v>
      </c>
      <c r="F7112" s="281" t="s">
        <v>10050</v>
      </c>
      <c r="G7112">
        <v>1</v>
      </c>
      <c r="H7112">
        <v>1</v>
      </c>
    </row>
    <row r="7113" spans="1:8" x14ac:dyDescent="0.3">
      <c r="A7113" s="281">
        <v>341507</v>
      </c>
      <c r="B7113" s="281" t="s">
        <v>15626</v>
      </c>
      <c r="C7113" s="281" t="s">
        <v>15627</v>
      </c>
      <c r="D7113" s="166" t="s">
        <v>1481</v>
      </c>
      <c r="E7113" s="166">
        <v>2</v>
      </c>
      <c r="F7113" s="281" t="s">
        <v>10050</v>
      </c>
      <c r="G7113">
        <v>1</v>
      </c>
      <c r="H7113">
        <v>1</v>
      </c>
    </row>
    <row r="7114" spans="1:8" x14ac:dyDescent="0.3">
      <c r="A7114" s="281">
        <v>44769</v>
      </c>
      <c r="B7114" s="281" t="s">
        <v>15628</v>
      </c>
      <c r="C7114" s="281" t="s">
        <v>15629</v>
      </c>
      <c r="D7114" s="166" t="s">
        <v>1481</v>
      </c>
      <c r="E7114" s="166">
        <v>2</v>
      </c>
      <c r="F7114" s="281" t="s">
        <v>10050</v>
      </c>
      <c r="G7114">
        <v>1</v>
      </c>
      <c r="H7114">
        <v>1</v>
      </c>
    </row>
    <row r="7115" spans="1:8" x14ac:dyDescent="0.3">
      <c r="A7115" s="281">
        <v>236384</v>
      </c>
      <c r="B7115" s="281" t="s">
        <v>15630</v>
      </c>
      <c r="C7115" s="281" t="s">
        <v>15631</v>
      </c>
      <c r="D7115" s="166" t="s">
        <v>1481</v>
      </c>
      <c r="E7115" s="166">
        <v>2</v>
      </c>
      <c r="F7115" s="281" t="s">
        <v>10050</v>
      </c>
      <c r="G7115">
        <v>1</v>
      </c>
      <c r="H7115">
        <v>1</v>
      </c>
    </row>
    <row r="7116" spans="1:8" x14ac:dyDescent="0.3">
      <c r="A7116" s="281">
        <v>48367</v>
      </c>
      <c r="B7116" s="281" t="s">
        <v>15632</v>
      </c>
      <c r="C7116" s="281" t="s">
        <v>15633</v>
      </c>
      <c r="D7116" s="166">
        <v>1</v>
      </c>
      <c r="E7116" s="166">
        <v>2</v>
      </c>
      <c r="F7116" s="281" t="s">
        <v>10050</v>
      </c>
      <c r="G7116">
        <v>1</v>
      </c>
      <c r="H7116">
        <v>1</v>
      </c>
    </row>
    <row r="7117" spans="1:8" x14ac:dyDescent="0.3">
      <c r="A7117" s="281">
        <v>243146</v>
      </c>
      <c r="B7117" s="281" t="s">
        <v>15634</v>
      </c>
      <c r="C7117" s="281" t="s">
        <v>15635</v>
      </c>
      <c r="D7117" s="166" t="s">
        <v>1481</v>
      </c>
      <c r="E7117" s="166">
        <v>2</v>
      </c>
      <c r="F7117" s="281" t="s">
        <v>10050</v>
      </c>
      <c r="G7117">
        <v>1</v>
      </c>
      <c r="H7117">
        <v>0</v>
      </c>
    </row>
    <row r="7118" spans="1:8" x14ac:dyDescent="0.3">
      <c r="A7118" s="281">
        <v>38740</v>
      </c>
      <c r="B7118" s="281" t="s">
        <v>15636</v>
      </c>
      <c r="C7118" s="281" t="s">
        <v>15637</v>
      </c>
      <c r="D7118" s="166" t="s">
        <v>1481</v>
      </c>
      <c r="E7118" s="166">
        <v>2</v>
      </c>
      <c r="F7118" s="281" t="s">
        <v>10050</v>
      </c>
      <c r="G7118">
        <v>1</v>
      </c>
      <c r="H7118">
        <v>0</v>
      </c>
    </row>
    <row r="7119" spans="1:8" x14ac:dyDescent="0.3">
      <c r="A7119" s="281">
        <v>164887</v>
      </c>
      <c r="B7119" s="281" t="s">
        <v>15638</v>
      </c>
      <c r="C7119" s="281" t="s">
        <v>15639</v>
      </c>
      <c r="D7119" s="166">
        <v>1</v>
      </c>
      <c r="E7119" s="166">
        <v>2</v>
      </c>
      <c r="F7119" s="281" t="s">
        <v>10050</v>
      </c>
      <c r="G7119">
        <v>1</v>
      </c>
      <c r="H7119">
        <v>1</v>
      </c>
    </row>
    <row r="7120" spans="1:8" x14ac:dyDescent="0.3">
      <c r="A7120" s="281">
        <v>103934</v>
      </c>
      <c r="B7120" s="281" t="s">
        <v>15640</v>
      </c>
      <c r="C7120" s="281" t="s">
        <v>15641</v>
      </c>
      <c r="D7120" s="166">
        <v>1</v>
      </c>
      <c r="E7120" s="166">
        <v>2</v>
      </c>
      <c r="F7120" s="281" t="s">
        <v>10050</v>
      </c>
      <c r="G7120">
        <v>1</v>
      </c>
      <c r="H7120">
        <v>1</v>
      </c>
    </row>
    <row r="7121" spans="1:8" x14ac:dyDescent="0.3">
      <c r="A7121" s="6">
        <v>91295</v>
      </c>
      <c r="B7121" s="6" t="s">
        <v>15642</v>
      </c>
      <c r="C7121" s="6" t="s">
        <v>15643</v>
      </c>
      <c r="D7121" s="55">
        <v>1</v>
      </c>
      <c r="E7121" s="55">
        <v>2</v>
      </c>
      <c r="F7121" s="6" t="s">
        <v>10050</v>
      </c>
      <c r="G7121">
        <v>0</v>
      </c>
      <c r="H7121">
        <v>1</v>
      </c>
    </row>
    <row r="7122" spans="1:8" x14ac:dyDescent="0.3">
      <c r="A7122" s="281">
        <v>163693</v>
      </c>
      <c r="B7122" s="281" t="s">
        <v>15644</v>
      </c>
      <c r="C7122" s="281" t="s">
        <v>15645</v>
      </c>
      <c r="D7122" s="166">
        <v>1</v>
      </c>
      <c r="E7122" s="166">
        <v>2</v>
      </c>
      <c r="F7122" s="281" t="s">
        <v>10050</v>
      </c>
      <c r="G7122">
        <v>1</v>
      </c>
      <c r="H7122">
        <v>1</v>
      </c>
    </row>
    <row r="7123" spans="1:8" x14ac:dyDescent="0.3">
      <c r="A7123" s="281">
        <v>98061</v>
      </c>
      <c r="B7123" s="281" t="s">
        <v>15646</v>
      </c>
      <c r="C7123" s="281" t="s">
        <v>15647</v>
      </c>
      <c r="D7123" s="166">
        <v>1</v>
      </c>
      <c r="E7123" s="166">
        <v>2</v>
      </c>
      <c r="F7123" s="281" t="s">
        <v>10050</v>
      </c>
      <c r="G7123">
        <v>1</v>
      </c>
      <c r="H7123">
        <v>1</v>
      </c>
    </row>
    <row r="7124" spans="1:8" x14ac:dyDescent="0.3">
      <c r="A7124" s="281">
        <v>309879</v>
      </c>
      <c r="B7124" s="281" t="s">
        <v>15648</v>
      </c>
      <c r="C7124" s="281" t="s">
        <v>15649</v>
      </c>
      <c r="D7124" s="166">
        <v>1</v>
      </c>
      <c r="E7124" s="166">
        <v>2</v>
      </c>
      <c r="F7124" s="281" t="s">
        <v>10050</v>
      </c>
      <c r="G7124">
        <v>1</v>
      </c>
      <c r="H7124">
        <v>1</v>
      </c>
    </row>
    <row r="7125" spans="1:8" x14ac:dyDescent="0.3">
      <c r="A7125" s="6">
        <v>44669</v>
      </c>
      <c r="B7125" s="6" t="s">
        <v>15650</v>
      </c>
      <c r="C7125" s="6" t="s">
        <v>15651</v>
      </c>
      <c r="D7125" s="55">
        <v>1</v>
      </c>
      <c r="E7125" s="55">
        <v>2</v>
      </c>
      <c r="F7125" s="6" t="s">
        <v>10050</v>
      </c>
      <c r="G7125">
        <v>0</v>
      </c>
      <c r="H7125">
        <v>1</v>
      </c>
    </row>
    <row r="7126" spans="1:8" x14ac:dyDescent="0.3">
      <c r="A7126" s="281">
        <v>175447</v>
      </c>
      <c r="B7126" s="281" t="s">
        <v>15652</v>
      </c>
      <c r="C7126" s="281" t="s">
        <v>15653</v>
      </c>
      <c r="D7126" s="166">
        <v>2</v>
      </c>
      <c r="E7126" s="166">
        <v>2</v>
      </c>
      <c r="F7126" s="281" t="s">
        <v>10050</v>
      </c>
      <c r="G7126">
        <v>1</v>
      </c>
      <c r="H7126">
        <v>1</v>
      </c>
    </row>
    <row r="7127" spans="1:8" x14ac:dyDescent="0.3">
      <c r="A7127" s="281">
        <v>40277</v>
      </c>
      <c r="B7127" s="281" t="s">
        <v>15654</v>
      </c>
      <c r="C7127" s="281" t="s">
        <v>15655</v>
      </c>
      <c r="D7127" s="166" t="s">
        <v>1481</v>
      </c>
      <c r="E7127" s="166">
        <v>2</v>
      </c>
      <c r="F7127" s="281" t="s">
        <v>10050</v>
      </c>
      <c r="G7127">
        <v>1</v>
      </c>
      <c r="H7127">
        <v>1</v>
      </c>
    </row>
    <row r="7128" spans="1:8" x14ac:dyDescent="0.3">
      <c r="A7128" s="281">
        <v>167475</v>
      </c>
      <c r="B7128" s="281" t="s">
        <v>15656</v>
      </c>
      <c r="C7128" s="281" t="s">
        <v>15657</v>
      </c>
      <c r="D7128" s="166">
        <v>1</v>
      </c>
      <c r="E7128" s="166">
        <v>2</v>
      </c>
      <c r="F7128" s="281" t="s">
        <v>10050</v>
      </c>
      <c r="G7128">
        <v>1</v>
      </c>
      <c r="H7128">
        <v>1</v>
      </c>
    </row>
    <row r="7129" spans="1:8" x14ac:dyDescent="0.3">
      <c r="A7129" s="6">
        <v>76688</v>
      </c>
      <c r="B7129" s="6" t="s">
        <v>15658</v>
      </c>
      <c r="C7129" s="6" t="s">
        <v>15659</v>
      </c>
      <c r="D7129" s="55">
        <v>1</v>
      </c>
      <c r="E7129" s="55">
        <v>2</v>
      </c>
      <c r="F7129" s="6" t="s">
        <v>10050</v>
      </c>
      <c r="G7129">
        <v>0</v>
      </c>
      <c r="H7129">
        <v>1</v>
      </c>
    </row>
    <row r="7130" spans="1:8" x14ac:dyDescent="0.3">
      <c r="A7130" s="281">
        <v>44380</v>
      </c>
      <c r="B7130" s="281" t="s">
        <v>15660</v>
      </c>
      <c r="C7130" s="281" t="s">
        <v>15661</v>
      </c>
      <c r="D7130" s="166" t="s">
        <v>1481</v>
      </c>
      <c r="E7130" s="166">
        <v>2</v>
      </c>
      <c r="F7130" s="281" t="s">
        <v>10050</v>
      </c>
      <c r="G7130">
        <v>1</v>
      </c>
      <c r="H7130">
        <v>0</v>
      </c>
    </row>
    <row r="7131" spans="1:8" x14ac:dyDescent="0.3">
      <c r="A7131" s="281">
        <v>164288</v>
      </c>
      <c r="B7131" s="281" t="s">
        <v>15662</v>
      </c>
      <c r="C7131" s="281" t="s">
        <v>15663</v>
      </c>
      <c r="D7131" s="166">
        <v>1</v>
      </c>
      <c r="E7131" s="166">
        <v>2</v>
      </c>
      <c r="F7131" s="281" t="s">
        <v>10050</v>
      </c>
      <c r="G7131">
        <v>1</v>
      </c>
      <c r="H7131">
        <v>1</v>
      </c>
    </row>
    <row r="7132" spans="1:8" x14ac:dyDescent="0.3">
      <c r="A7132" s="281">
        <v>227840</v>
      </c>
      <c r="B7132" s="281" t="s">
        <v>15664</v>
      </c>
      <c r="C7132" s="281" t="s">
        <v>15665</v>
      </c>
      <c r="D7132" s="166" t="s">
        <v>1481</v>
      </c>
      <c r="E7132" s="166">
        <v>2</v>
      </c>
      <c r="F7132" s="281" t="s">
        <v>10050</v>
      </c>
      <c r="G7132">
        <v>1</v>
      </c>
      <c r="H7132">
        <v>1</v>
      </c>
    </row>
    <row r="7133" spans="1:8" x14ac:dyDescent="0.3">
      <c r="A7133" s="281">
        <v>33954</v>
      </c>
      <c r="B7133" s="281" t="s">
        <v>15666</v>
      </c>
      <c r="C7133" s="281" t="s">
        <v>15667</v>
      </c>
      <c r="D7133" s="166">
        <v>1</v>
      </c>
      <c r="E7133" s="166">
        <v>2</v>
      </c>
      <c r="F7133" s="281" t="s">
        <v>10050</v>
      </c>
      <c r="G7133">
        <v>1</v>
      </c>
      <c r="H7133">
        <v>1</v>
      </c>
    </row>
    <row r="7134" spans="1:8" x14ac:dyDescent="0.3">
      <c r="A7134" s="281">
        <v>20155</v>
      </c>
      <c r="B7134" s="281" t="s">
        <v>15668</v>
      </c>
      <c r="C7134" s="281" t="s">
        <v>15669</v>
      </c>
      <c r="D7134" s="166">
        <v>1</v>
      </c>
      <c r="E7134" s="166">
        <v>2</v>
      </c>
      <c r="F7134" s="281" t="s">
        <v>10050</v>
      </c>
      <c r="G7134">
        <v>1</v>
      </c>
      <c r="H7134">
        <v>1</v>
      </c>
    </row>
    <row r="7135" spans="1:8" x14ac:dyDescent="0.3">
      <c r="A7135" s="281">
        <v>284651</v>
      </c>
      <c r="B7135" s="281" t="s">
        <v>15670</v>
      </c>
      <c r="C7135" s="281" t="s">
        <v>15671</v>
      </c>
      <c r="D7135" s="166">
        <v>1</v>
      </c>
      <c r="E7135" s="166">
        <v>2</v>
      </c>
      <c r="F7135" s="281" t="s">
        <v>10050</v>
      </c>
      <c r="G7135">
        <v>1</v>
      </c>
      <c r="H7135">
        <v>1</v>
      </c>
    </row>
    <row r="7136" spans="1:8" x14ac:dyDescent="0.3">
      <c r="A7136" s="281">
        <v>49648</v>
      </c>
      <c r="B7136" s="281" t="s">
        <v>15672</v>
      </c>
      <c r="C7136" s="281" t="s">
        <v>15673</v>
      </c>
      <c r="D7136" s="166"/>
      <c r="E7136" s="166">
        <v>2</v>
      </c>
      <c r="F7136" s="281" t="s">
        <v>10050</v>
      </c>
      <c r="G7136">
        <v>1</v>
      </c>
      <c r="H7136">
        <v>1</v>
      </c>
    </row>
    <row r="7137" spans="1:8" x14ac:dyDescent="0.3">
      <c r="A7137" s="281">
        <v>104498</v>
      </c>
      <c r="B7137" s="281" t="s">
        <v>15674</v>
      </c>
      <c r="C7137" s="281" t="s">
        <v>15675</v>
      </c>
      <c r="D7137" s="166">
        <v>1</v>
      </c>
      <c r="E7137" s="166">
        <v>2</v>
      </c>
      <c r="F7137" s="281" t="s">
        <v>10050</v>
      </c>
      <c r="G7137">
        <v>1</v>
      </c>
      <c r="H7137">
        <v>1</v>
      </c>
    </row>
    <row r="7138" spans="1:8" x14ac:dyDescent="0.3">
      <c r="A7138" s="281">
        <v>91204</v>
      </c>
      <c r="B7138" s="281" t="s">
        <v>15676</v>
      </c>
      <c r="C7138" s="281" t="s">
        <v>15677</v>
      </c>
      <c r="D7138" s="166" t="s">
        <v>1481</v>
      </c>
      <c r="E7138" s="166">
        <v>2</v>
      </c>
      <c r="F7138" s="281" t="s">
        <v>10050</v>
      </c>
      <c r="G7138">
        <v>1</v>
      </c>
      <c r="H7138">
        <v>1</v>
      </c>
    </row>
    <row r="7139" spans="1:8" x14ac:dyDescent="0.3">
      <c r="A7139" s="6">
        <v>38915</v>
      </c>
      <c r="B7139" s="6" t="s">
        <v>15678</v>
      </c>
      <c r="C7139" s="6" t="s">
        <v>7251</v>
      </c>
      <c r="D7139" s="55"/>
      <c r="E7139" s="55">
        <v>2</v>
      </c>
      <c r="F7139" s="6" t="s">
        <v>10050</v>
      </c>
      <c r="G7139">
        <v>0</v>
      </c>
      <c r="H7139">
        <v>1</v>
      </c>
    </row>
    <row r="7140" spans="1:8" x14ac:dyDescent="0.3">
      <c r="A7140" s="6">
        <v>205451</v>
      </c>
      <c r="B7140" s="6" t="s">
        <v>15679</v>
      </c>
      <c r="C7140" s="6" t="s">
        <v>7523</v>
      </c>
      <c r="D7140" s="55" t="s">
        <v>1481</v>
      </c>
      <c r="E7140" s="55">
        <v>2</v>
      </c>
      <c r="F7140" s="6" t="s">
        <v>10050</v>
      </c>
      <c r="G7140">
        <v>0</v>
      </c>
      <c r="H7140">
        <v>1</v>
      </c>
    </row>
    <row r="7141" spans="1:8" x14ac:dyDescent="0.3">
      <c r="A7141" s="6">
        <v>300496</v>
      </c>
      <c r="B7141" s="6" t="s">
        <v>15680</v>
      </c>
      <c r="C7141" s="6" t="s">
        <v>7617</v>
      </c>
      <c r="D7141" s="55">
        <v>1</v>
      </c>
      <c r="E7141" s="55">
        <v>2</v>
      </c>
      <c r="F7141" s="6" t="s">
        <v>10050</v>
      </c>
      <c r="G7141">
        <v>0</v>
      </c>
      <c r="H7141">
        <v>1</v>
      </c>
    </row>
    <row r="7142" spans="1:8" x14ac:dyDescent="0.3">
      <c r="A7142" s="281">
        <v>36511</v>
      </c>
      <c r="B7142" s="281" t="s">
        <v>15681</v>
      </c>
      <c r="C7142" s="281" t="s">
        <v>15682</v>
      </c>
      <c r="D7142" s="166" t="s">
        <v>1481</v>
      </c>
      <c r="E7142" s="166">
        <v>2</v>
      </c>
      <c r="F7142" s="281" t="s">
        <v>10050</v>
      </c>
      <c r="G7142">
        <v>1</v>
      </c>
      <c r="H7142">
        <v>1</v>
      </c>
    </row>
    <row r="7143" spans="1:8" x14ac:dyDescent="0.3">
      <c r="A7143" s="281">
        <v>36644</v>
      </c>
      <c r="B7143" s="281" t="s">
        <v>15683</v>
      </c>
      <c r="C7143" s="281" t="s">
        <v>15684</v>
      </c>
      <c r="D7143" s="166" t="s">
        <v>1481</v>
      </c>
      <c r="E7143" s="166">
        <v>2</v>
      </c>
      <c r="F7143" s="281" t="s">
        <v>10050</v>
      </c>
      <c r="G7143">
        <v>1</v>
      </c>
      <c r="H7143">
        <v>0</v>
      </c>
    </row>
    <row r="7144" spans="1:8" x14ac:dyDescent="0.3">
      <c r="A7144" s="281">
        <v>37574</v>
      </c>
      <c r="B7144" s="281" t="s">
        <v>15685</v>
      </c>
      <c r="C7144" s="281" t="s">
        <v>15686</v>
      </c>
      <c r="D7144" s="166" t="s">
        <v>1481</v>
      </c>
      <c r="E7144" s="166">
        <v>2</v>
      </c>
      <c r="F7144" s="281" t="s">
        <v>10050</v>
      </c>
      <c r="G7144">
        <v>1</v>
      </c>
      <c r="H7144">
        <v>1</v>
      </c>
    </row>
    <row r="7145" spans="1:8" x14ac:dyDescent="0.3">
      <c r="A7145" s="281">
        <v>38430</v>
      </c>
      <c r="B7145" s="281" t="s">
        <v>15687</v>
      </c>
      <c r="C7145" s="281" t="s">
        <v>15688</v>
      </c>
      <c r="D7145" s="166" t="s">
        <v>1481</v>
      </c>
      <c r="E7145" s="166">
        <v>2</v>
      </c>
      <c r="F7145" s="281" t="s">
        <v>10050</v>
      </c>
      <c r="G7145">
        <v>1</v>
      </c>
      <c r="H7145">
        <v>1</v>
      </c>
    </row>
    <row r="7146" spans="1:8" x14ac:dyDescent="0.3">
      <c r="A7146" s="281">
        <v>38453</v>
      </c>
      <c r="B7146" s="281" t="s">
        <v>15689</v>
      </c>
      <c r="C7146" s="281" t="s">
        <v>15690</v>
      </c>
      <c r="D7146" s="166" t="s">
        <v>1481</v>
      </c>
      <c r="E7146" s="166">
        <v>2</v>
      </c>
      <c r="F7146" s="281" t="s">
        <v>10050</v>
      </c>
      <c r="G7146">
        <v>1</v>
      </c>
      <c r="H7146">
        <v>0</v>
      </c>
    </row>
    <row r="7147" spans="1:8" x14ac:dyDescent="0.3">
      <c r="A7147" s="281">
        <v>38476</v>
      </c>
      <c r="B7147" s="281" t="s">
        <v>15691</v>
      </c>
      <c r="C7147" s="281" t="s">
        <v>15692</v>
      </c>
      <c r="D7147" s="166" t="s">
        <v>1481</v>
      </c>
      <c r="E7147" s="166">
        <v>2</v>
      </c>
      <c r="F7147" s="281" t="s">
        <v>10050</v>
      </c>
      <c r="G7147">
        <v>1</v>
      </c>
      <c r="H7147">
        <v>1</v>
      </c>
    </row>
    <row r="7148" spans="1:8" x14ac:dyDescent="0.3">
      <c r="A7148" s="281">
        <v>38692</v>
      </c>
      <c r="B7148" s="281" t="s">
        <v>15693</v>
      </c>
      <c r="C7148" s="281" t="s">
        <v>15694</v>
      </c>
      <c r="D7148" s="166" t="s">
        <v>1481</v>
      </c>
      <c r="E7148" s="166">
        <v>2</v>
      </c>
      <c r="F7148" s="281" t="s">
        <v>10050</v>
      </c>
      <c r="G7148">
        <v>1</v>
      </c>
      <c r="H7148">
        <v>1</v>
      </c>
    </row>
    <row r="7149" spans="1:8" x14ac:dyDescent="0.3">
      <c r="A7149" s="281">
        <v>38707</v>
      </c>
      <c r="B7149" s="281" t="s">
        <v>15695</v>
      </c>
      <c r="C7149" s="281" t="s">
        <v>15696</v>
      </c>
      <c r="D7149" s="166" t="s">
        <v>1481</v>
      </c>
      <c r="E7149" s="166">
        <v>2</v>
      </c>
      <c r="F7149" s="281" t="s">
        <v>10050</v>
      </c>
      <c r="G7149">
        <v>1</v>
      </c>
      <c r="H7149">
        <v>1</v>
      </c>
    </row>
    <row r="7150" spans="1:8" x14ac:dyDescent="0.3">
      <c r="A7150" s="281">
        <v>38772</v>
      </c>
      <c r="B7150" s="281" t="s">
        <v>15697</v>
      </c>
      <c r="C7150" s="281" t="s">
        <v>15698</v>
      </c>
      <c r="D7150" s="166" t="s">
        <v>1481</v>
      </c>
      <c r="E7150" s="166">
        <v>2</v>
      </c>
      <c r="F7150" s="281" t="s">
        <v>10050</v>
      </c>
      <c r="G7150">
        <v>1</v>
      </c>
      <c r="H7150">
        <v>0</v>
      </c>
    </row>
    <row r="7151" spans="1:8" x14ac:dyDescent="0.3">
      <c r="A7151" s="281">
        <v>39343</v>
      </c>
      <c r="B7151" s="281" t="s">
        <v>15699</v>
      </c>
      <c r="C7151" s="281" t="s">
        <v>15700</v>
      </c>
      <c r="D7151" s="166" t="s">
        <v>1481</v>
      </c>
      <c r="E7151" s="166">
        <v>2</v>
      </c>
      <c r="F7151" s="281" t="s">
        <v>10050</v>
      </c>
      <c r="G7151">
        <v>1</v>
      </c>
      <c r="H7151">
        <v>1</v>
      </c>
    </row>
    <row r="7152" spans="1:8" x14ac:dyDescent="0.3">
      <c r="A7152" s="281">
        <v>39394</v>
      </c>
      <c r="B7152" s="281" t="s">
        <v>15701</v>
      </c>
      <c r="C7152" s="281" t="s">
        <v>15702</v>
      </c>
      <c r="D7152" s="166" t="s">
        <v>1481</v>
      </c>
      <c r="E7152" s="166">
        <v>2</v>
      </c>
      <c r="F7152" s="281" t="s">
        <v>10050</v>
      </c>
      <c r="G7152">
        <v>1</v>
      </c>
      <c r="H7152">
        <v>1</v>
      </c>
    </row>
    <row r="7153" spans="1:8" x14ac:dyDescent="0.3">
      <c r="A7153" s="281">
        <v>39683</v>
      </c>
      <c r="B7153" s="281" t="s">
        <v>15703</v>
      </c>
      <c r="C7153" s="281" t="s">
        <v>15704</v>
      </c>
      <c r="D7153" s="166" t="s">
        <v>1481</v>
      </c>
      <c r="E7153" s="166">
        <v>2</v>
      </c>
      <c r="F7153" s="281" t="s">
        <v>10050</v>
      </c>
      <c r="G7153">
        <v>1</v>
      </c>
      <c r="H7153">
        <v>1</v>
      </c>
    </row>
    <row r="7154" spans="1:8" x14ac:dyDescent="0.3">
      <c r="A7154" s="281">
        <v>39790</v>
      </c>
      <c r="B7154" s="281" t="s">
        <v>15705</v>
      </c>
      <c r="C7154" s="281" t="s">
        <v>15706</v>
      </c>
      <c r="D7154" s="166" t="s">
        <v>1481</v>
      </c>
      <c r="E7154" s="166">
        <v>2</v>
      </c>
      <c r="F7154" s="281" t="s">
        <v>10050</v>
      </c>
      <c r="G7154">
        <v>1</v>
      </c>
      <c r="H7154">
        <v>0</v>
      </c>
    </row>
    <row r="7155" spans="1:8" x14ac:dyDescent="0.3">
      <c r="A7155" s="281">
        <v>39803</v>
      </c>
      <c r="B7155" s="281" t="s">
        <v>15707</v>
      </c>
      <c r="C7155" s="281" t="s">
        <v>15708</v>
      </c>
      <c r="D7155" s="166" t="s">
        <v>1481</v>
      </c>
      <c r="E7155" s="166">
        <v>2</v>
      </c>
      <c r="F7155" s="281" t="s">
        <v>10050</v>
      </c>
      <c r="G7155">
        <v>1</v>
      </c>
      <c r="H7155">
        <v>1</v>
      </c>
    </row>
    <row r="7156" spans="1:8" x14ac:dyDescent="0.3">
      <c r="A7156" s="281">
        <v>39841</v>
      </c>
      <c r="B7156" s="281" t="s">
        <v>15709</v>
      </c>
      <c r="C7156" s="281" t="s">
        <v>15710</v>
      </c>
      <c r="D7156" s="166" t="s">
        <v>1481</v>
      </c>
      <c r="E7156" s="166">
        <v>2</v>
      </c>
      <c r="F7156" s="281" t="s">
        <v>10050</v>
      </c>
      <c r="G7156">
        <v>1</v>
      </c>
      <c r="H7156">
        <v>1</v>
      </c>
    </row>
    <row r="7157" spans="1:8" x14ac:dyDescent="0.3">
      <c r="A7157" s="281">
        <v>40185</v>
      </c>
      <c r="B7157" s="281" t="s">
        <v>15711</v>
      </c>
      <c r="C7157" s="281" t="s">
        <v>15712</v>
      </c>
      <c r="D7157" s="166" t="s">
        <v>1481</v>
      </c>
      <c r="E7157" s="166">
        <v>2</v>
      </c>
      <c r="F7157" s="281" t="s">
        <v>10050</v>
      </c>
      <c r="G7157">
        <v>1</v>
      </c>
      <c r="H7157">
        <v>1</v>
      </c>
    </row>
    <row r="7158" spans="1:8" x14ac:dyDescent="0.3">
      <c r="A7158" s="281">
        <v>40915</v>
      </c>
      <c r="B7158" s="281" t="s">
        <v>15713</v>
      </c>
      <c r="C7158" s="281" t="s">
        <v>15714</v>
      </c>
      <c r="D7158" s="166" t="s">
        <v>1481</v>
      </c>
      <c r="E7158" s="166">
        <v>2</v>
      </c>
      <c r="F7158" s="281" t="s">
        <v>10050</v>
      </c>
      <c r="G7158">
        <v>1</v>
      </c>
      <c r="H7158">
        <v>0</v>
      </c>
    </row>
    <row r="7159" spans="1:8" x14ac:dyDescent="0.3">
      <c r="A7159" s="281">
        <v>40916</v>
      </c>
      <c r="B7159" s="281" t="s">
        <v>15715</v>
      </c>
      <c r="C7159" s="281" t="s">
        <v>15716</v>
      </c>
      <c r="D7159" s="166" t="s">
        <v>1481</v>
      </c>
      <c r="E7159" s="166">
        <v>2</v>
      </c>
      <c r="F7159" s="281" t="s">
        <v>10050</v>
      </c>
      <c r="G7159">
        <v>1</v>
      </c>
      <c r="H7159">
        <v>1</v>
      </c>
    </row>
    <row r="7160" spans="1:8" x14ac:dyDescent="0.3">
      <c r="A7160" s="281">
        <v>40951</v>
      </c>
      <c r="B7160" s="281" t="s">
        <v>15717</v>
      </c>
      <c r="C7160" s="281" t="s">
        <v>15718</v>
      </c>
      <c r="D7160" s="166" t="s">
        <v>1481</v>
      </c>
      <c r="E7160" s="166">
        <v>2</v>
      </c>
      <c r="F7160" s="281" t="s">
        <v>10050</v>
      </c>
      <c r="G7160">
        <v>1</v>
      </c>
      <c r="H7160">
        <v>1</v>
      </c>
    </row>
    <row r="7161" spans="1:8" x14ac:dyDescent="0.3">
      <c r="A7161" s="281">
        <v>40972</v>
      </c>
      <c r="B7161" s="281" t="s">
        <v>15719</v>
      </c>
      <c r="C7161" s="281" t="s">
        <v>15720</v>
      </c>
      <c r="D7161" s="166" t="s">
        <v>1481</v>
      </c>
      <c r="E7161" s="166">
        <v>2</v>
      </c>
      <c r="F7161" s="281" t="s">
        <v>10050</v>
      </c>
      <c r="G7161">
        <v>1</v>
      </c>
      <c r="H7161">
        <v>0</v>
      </c>
    </row>
    <row r="7162" spans="1:8" x14ac:dyDescent="0.3">
      <c r="A7162" s="281">
        <v>41042</v>
      </c>
      <c r="B7162" s="281" t="s">
        <v>15721</v>
      </c>
      <c r="C7162" s="281" t="s">
        <v>15722</v>
      </c>
      <c r="D7162" s="166" t="s">
        <v>1481</v>
      </c>
      <c r="E7162" s="166">
        <v>2</v>
      </c>
      <c r="F7162" s="281" t="s">
        <v>10050</v>
      </c>
      <c r="G7162">
        <v>1</v>
      </c>
      <c r="H7162">
        <v>1</v>
      </c>
    </row>
    <row r="7163" spans="1:8" x14ac:dyDescent="0.3">
      <c r="A7163" s="281">
        <v>41279</v>
      </c>
      <c r="B7163" s="281" t="s">
        <v>15723</v>
      </c>
      <c r="C7163" s="281" t="s">
        <v>15724</v>
      </c>
      <c r="D7163" s="166" t="s">
        <v>1481</v>
      </c>
      <c r="E7163" s="166">
        <v>2</v>
      </c>
      <c r="F7163" s="281" t="s">
        <v>10050</v>
      </c>
      <c r="G7163">
        <v>1</v>
      </c>
      <c r="H7163">
        <v>1</v>
      </c>
    </row>
    <row r="7164" spans="1:8" x14ac:dyDescent="0.3">
      <c r="A7164" s="281">
        <v>41312</v>
      </c>
      <c r="B7164" s="281" t="s">
        <v>15725</v>
      </c>
      <c r="C7164" s="281" t="s">
        <v>15726</v>
      </c>
      <c r="D7164" s="166" t="s">
        <v>1481</v>
      </c>
      <c r="E7164" s="166">
        <v>2</v>
      </c>
      <c r="F7164" s="281" t="s">
        <v>10050</v>
      </c>
      <c r="G7164">
        <v>1</v>
      </c>
      <c r="H7164">
        <v>0</v>
      </c>
    </row>
    <row r="7165" spans="1:8" x14ac:dyDescent="0.3">
      <c r="A7165" s="281">
        <v>41483</v>
      </c>
      <c r="B7165" s="281" t="s">
        <v>15727</v>
      </c>
      <c r="C7165" s="281" t="s">
        <v>15728</v>
      </c>
      <c r="D7165" s="166" t="s">
        <v>1481</v>
      </c>
      <c r="E7165" s="166">
        <v>2</v>
      </c>
      <c r="F7165" s="281" t="s">
        <v>10050</v>
      </c>
      <c r="G7165">
        <v>1</v>
      </c>
      <c r="H7165">
        <v>0</v>
      </c>
    </row>
    <row r="7166" spans="1:8" x14ac:dyDescent="0.3">
      <c r="A7166" s="281">
        <v>41812</v>
      </c>
      <c r="B7166" s="281" t="s">
        <v>15729</v>
      </c>
      <c r="C7166" s="281" t="s">
        <v>15730</v>
      </c>
      <c r="D7166" s="166" t="s">
        <v>1481</v>
      </c>
      <c r="E7166" s="166">
        <v>2</v>
      </c>
      <c r="F7166" s="281" t="s">
        <v>10050</v>
      </c>
      <c r="G7166">
        <v>1</v>
      </c>
      <c r="H7166">
        <v>0</v>
      </c>
    </row>
    <row r="7167" spans="1:8" x14ac:dyDescent="0.3">
      <c r="A7167" s="281">
        <v>41892</v>
      </c>
      <c r="B7167" s="281" t="s">
        <v>15731</v>
      </c>
      <c r="C7167" s="281" t="s">
        <v>15732</v>
      </c>
      <c r="D7167" s="166" t="s">
        <v>1481</v>
      </c>
      <c r="E7167" s="166">
        <v>2</v>
      </c>
      <c r="F7167" s="281" t="s">
        <v>10050</v>
      </c>
      <c r="G7167">
        <v>1</v>
      </c>
      <c r="H7167">
        <v>0</v>
      </c>
    </row>
    <row r="7168" spans="1:8" x14ac:dyDescent="0.3">
      <c r="A7168" s="281">
        <v>41941</v>
      </c>
      <c r="B7168" s="281" t="s">
        <v>15733</v>
      </c>
      <c r="C7168" s="281" t="s">
        <v>15734</v>
      </c>
      <c r="D7168" s="166" t="s">
        <v>1481</v>
      </c>
      <c r="E7168" s="166">
        <v>2</v>
      </c>
      <c r="F7168" s="281" t="s">
        <v>10050</v>
      </c>
      <c r="G7168">
        <v>1</v>
      </c>
      <c r="H7168">
        <v>0</v>
      </c>
    </row>
    <row r="7169" spans="1:8" x14ac:dyDescent="0.3">
      <c r="A7169" s="281">
        <v>41956</v>
      </c>
      <c r="B7169" s="281" t="s">
        <v>15735</v>
      </c>
      <c r="C7169" s="281" t="s">
        <v>15736</v>
      </c>
      <c r="D7169" s="166" t="s">
        <v>1481</v>
      </c>
      <c r="E7169" s="166">
        <v>2</v>
      </c>
      <c r="F7169" s="281" t="s">
        <v>10050</v>
      </c>
      <c r="G7169">
        <v>1</v>
      </c>
      <c r="H7169">
        <v>0</v>
      </c>
    </row>
    <row r="7170" spans="1:8" x14ac:dyDescent="0.3">
      <c r="A7170" s="281">
        <v>42063</v>
      </c>
      <c r="B7170" s="281" t="s">
        <v>15737</v>
      </c>
      <c r="C7170" s="281" t="s">
        <v>15738</v>
      </c>
      <c r="D7170" s="166" t="s">
        <v>1481</v>
      </c>
      <c r="E7170" s="166">
        <v>2</v>
      </c>
      <c r="F7170" s="281" t="s">
        <v>10050</v>
      </c>
      <c r="G7170">
        <v>1</v>
      </c>
      <c r="H7170">
        <v>1</v>
      </c>
    </row>
    <row r="7171" spans="1:8" x14ac:dyDescent="0.3">
      <c r="A7171" s="281">
        <v>42417</v>
      </c>
      <c r="B7171" s="281" t="s">
        <v>15739</v>
      </c>
      <c r="C7171" s="281" t="s">
        <v>15740</v>
      </c>
      <c r="D7171" s="166" t="s">
        <v>1481</v>
      </c>
      <c r="E7171" s="166">
        <v>2</v>
      </c>
      <c r="F7171" s="281" t="s">
        <v>10050</v>
      </c>
      <c r="G7171">
        <v>1</v>
      </c>
      <c r="H7171">
        <v>1</v>
      </c>
    </row>
    <row r="7172" spans="1:8" x14ac:dyDescent="0.3">
      <c r="A7172" s="281">
        <v>42681</v>
      </c>
      <c r="B7172" s="281" t="s">
        <v>15741</v>
      </c>
      <c r="C7172" s="281" t="s">
        <v>15742</v>
      </c>
      <c r="D7172" s="166" t="s">
        <v>1481</v>
      </c>
      <c r="E7172" s="166">
        <v>2</v>
      </c>
      <c r="F7172" s="281" t="s">
        <v>10050</v>
      </c>
      <c r="G7172">
        <v>1</v>
      </c>
      <c r="H7172">
        <v>1</v>
      </c>
    </row>
    <row r="7173" spans="1:8" x14ac:dyDescent="0.3">
      <c r="A7173" s="281">
        <v>42759</v>
      </c>
      <c r="B7173" s="281" t="s">
        <v>15743</v>
      </c>
      <c r="C7173" s="281" t="s">
        <v>15744</v>
      </c>
      <c r="D7173" s="166" t="s">
        <v>1481</v>
      </c>
      <c r="E7173" s="166">
        <v>2</v>
      </c>
      <c r="F7173" s="281" t="s">
        <v>10050</v>
      </c>
      <c r="G7173">
        <v>1</v>
      </c>
      <c r="H7173">
        <v>1</v>
      </c>
    </row>
    <row r="7174" spans="1:8" x14ac:dyDescent="0.3">
      <c r="A7174" s="281">
        <v>42848</v>
      </c>
      <c r="B7174" s="281" t="s">
        <v>15745</v>
      </c>
      <c r="C7174" s="281" t="s">
        <v>15746</v>
      </c>
      <c r="D7174" s="166" t="s">
        <v>1481</v>
      </c>
      <c r="E7174" s="166">
        <v>2</v>
      </c>
      <c r="F7174" s="281" t="s">
        <v>10050</v>
      </c>
      <c r="G7174">
        <v>1</v>
      </c>
      <c r="H7174">
        <v>1</v>
      </c>
    </row>
    <row r="7175" spans="1:8" x14ac:dyDescent="0.3">
      <c r="A7175" s="281">
        <v>43086</v>
      </c>
      <c r="B7175" s="281" t="s">
        <v>15747</v>
      </c>
      <c r="C7175" s="281" t="s">
        <v>15748</v>
      </c>
      <c r="D7175" s="166" t="s">
        <v>1481</v>
      </c>
      <c r="E7175" s="166">
        <v>2</v>
      </c>
      <c r="F7175" s="281" t="s">
        <v>10050</v>
      </c>
      <c r="G7175">
        <v>1</v>
      </c>
      <c r="H7175">
        <v>0</v>
      </c>
    </row>
    <row r="7176" spans="1:8" x14ac:dyDescent="0.3">
      <c r="A7176" s="281">
        <v>43455</v>
      </c>
      <c r="B7176" s="281" t="s">
        <v>15749</v>
      </c>
      <c r="C7176" s="281" t="s">
        <v>15750</v>
      </c>
      <c r="D7176" s="166" t="s">
        <v>1481</v>
      </c>
      <c r="E7176" s="166">
        <v>2</v>
      </c>
      <c r="F7176" s="281" t="s">
        <v>10050</v>
      </c>
      <c r="G7176">
        <v>1</v>
      </c>
      <c r="H7176">
        <v>1</v>
      </c>
    </row>
    <row r="7177" spans="1:8" x14ac:dyDescent="0.3">
      <c r="A7177" s="281">
        <v>43735</v>
      </c>
      <c r="B7177" s="281" t="s">
        <v>15751</v>
      </c>
      <c r="C7177" s="281" t="s">
        <v>15752</v>
      </c>
      <c r="D7177" s="166" t="s">
        <v>1481</v>
      </c>
      <c r="E7177" s="166">
        <v>2</v>
      </c>
      <c r="F7177" s="281" t="s">
        <v>10050</v>
      </c>
      <c r="G7177">
        <v>1</v>
      </c>
      <c r="H7177">
        <v>0</v>
      </c>
    </row>
    <row r="7178" spans="1:8" x14ac:dyDescent="0.3">
      <c r="A7178" s="281">
        <v>44294</v>
      </c>
      <c r="B7178" s="281" t="s">
        <v>15753</v>
      </c>
      <c r="C7178" s="281" t="s">
        <v>15754</v>
      </c>
      <c r="D7178" s="166" t="s">
        <v>1481</v>
      </c>
      <c r="E7178" s="166">
        <v>2</v>
      </c>
      <c r="F7178" s="281" t="s">
        <v>10050</v>
      </c>
      <c r="G7178">
        <v>1</v>
      </c>
      <c r="H7178">
        <v>0</v>
      </c>
    </row>
    <row r="7179" spans="1:8" x14ac:dyDescent="0.3">
      <c r="A7179" s="281">
        <v>44412</v>
      </c>
      <c r="B7179" s="281" t="s">
        <v>15755</v>
      </c>
      <c r="C7179" s="281" t="s">
        <v>15756</v>
      </c>
      <c r="D7179" s="166" t="s">
        <v>1481</v>
      </c>
      <c r="E7179" s="166">
        <v>2</v>
      </c>
      <c r="F7179" s="281" t="s">
        <v>10050</v>
      </c>
      <c r="G7179">
        <v>1</v>
      </c>
      <c r="H7179">
        <v>1</v>
      </c>
    </row>
    <row r="7180" spans="1:8" x14ac:dyDescent="0.3">
      <c r="A7180" s="281">
        <v>44589</v>
      </c>
      <c r="B7180" s="281" t="s">
        <v>15757</v>
      </c>
      <c r="C7180" s="281" t="s">
        <v>15758</v>
      </c>
      <c r="D7180" s="166" t="s">
        <v>1481</v>
      </c>
      <c r="E7180" s="166">
        <v>2</v>
      </c>
      <c r="F7180" s="281" t="s">
        <v>10050</v>
      </c>
      <c r="G7180">
        <v>1</v>
      </c>
      <c r="H7180">
        <v>0</v>
      </c>
    </row>
    <row r="7181" spans="1:8" x14ac:dyDescent="0.3">
      <c r="A7181" s="281">
        <v>44675</v>
      </c>
      <c r="B7181" s="281" t="s">
        <v>15759</v>
      </c>
      <c r="C7181" s="281" t="s">
        <v>15760</v>
      </c>
      <c r="D7181" s="166" t="s">
        <v>1481</v>
      </c>
      <c r="E7181" s="166">
        <v>2</v>
      </c>
      <c r="F7181" s="281" t="s">
        <v>10050</v>
      </c>
      <c r="G7181">
        <v>1</v>
      </c>
      <c r="H7181">
        <v>0</v>
      </c>
    </row>
    <row r="7182" spans="1:8" x14ac:dyDescent="0.3">
      <c r="A7182" s="281">
        <v>44991</v>
      </c>
      <c r="B7182" s="281" t="s">
        <v>15761</v>
      </c>
      <c r="C7182" s="281" t="s">
        <v>15762</v>
      </c>
      <c r="D7182" s="166" t="s">
        <v>1481</v>
      </c>
      <c r="E7182" s="166">
        <v>2</v>
      </c>
      <c r="F7182" s="281" t="s">
        <v>10050</v>
      </c>
      <c r="G7182">
        <v>1</v>
      </c>
      <c r="H7182">
        <v>0</v>
      </c>
    </row>
    <row r="7183" spans="1:8" x14ac:dyDescent="0.3">
      <c r="A7183" s="281">
        <v>45550</v>
      </c>
      <c r="B7183" s="281" t="s">
        <v>15763</v>
      </c>
      <c r="C7183" s="281" t="s">
        <v>15764</v>
      </c>
      <c r="D7183" s="166" t="s">
        <v>1481</v>
      </c>
      <c r="E7183" s="166">
        <v>2</v>
      </c>
      <c r="F7183" s="281" t="s">
        <v>10050</v>
      </c>
      <c r="G7183">
        <v>1</v>
      </c>
      <c r="H7183">
        <v>1</v>
      </c>
    </row>
    <row r="7184" spans="1:8" x14ac:dyDescent="0.3">
      <c r="A7184" s="281">
        <v>45836</v>
      </c>
      <c r="B7184" s="281" t="s">
        <v>15765</v>
      </c>
      <c r="C7184" s="281" t="s">
        <v>15766</v>
      </c>
      <c r="D7184" s="166" t="s">
        <v>1481</v>
      </c>
      <c r="E7184" s="166">
        <v>2</v>
      </c>
      <c r="F7184" s="281" t="s">
        <v>10050</v>
      </c>
      <c r="G7184">
        <v>1</v>
      </c>
      <c r="H7184">
        <v>0</v>
      </c>
    </row>
    <row r="7185" spans="1:8" x14ac:dyDescent="0.3">
      <c r="A7185" s="281">
        <v>46114</v>
      </c>
      <c r="B7185" s="281" t="s">
        <v>15767</v>
      </c>
      <c r="C7185" s="281" t="s">
        <v>15768</v>
      </c>
      <c r="D7185" s="166" t="s">
        <v>1481</v>
      </c>
      <c r="E7185" s="166">
        <v>2</v>
      </c>
      <c r="F7185" s="281" t="s">
        <v>10050</v>
      </c>
      <c r="G7185">
        <v>1</v>
      </c>
      <c r="H7185">
        <v>0</v>
      </c>
    </row>
    <row r="7186" spans="1:8" x14ac:dyDescent="0.3">
      <c r="A7186" s="281">
        <v>46225</v>
      </c>
      <c r="B7186" s="281" t="s">
        <v>15769</v>
      </c>
      <c r="C7186" s="281" t="s">
        <v>15770</v>
      </c>
      <c r="D7186" s="166" t="s">
        <v>1481</v>
      </c>
      <c r="E7186" s="166">
        <v>2</v>
      </c>
      <c r="F7186" s="281" t="s">
        <v>10050</v>
      </c>
      <c r="G7186">
        <v>1</v>
      </c>
      <c r="H7186">
        <v>0</v>
      </c>
    </row>
    <row r="7187" spans="1:8" x14ac:dyDescent="0.3">
      <c r="A7187" s="281">
        <v>47354</v>
      </c>
      <c r="B7187" s="281" t="s">
        <v>15771</v>
      </c>
      <c r="C7187" s="281" t="s">
        <v>15772</v>
      </c>
      <c r="D7187" s="166" t="s">
        <v>1481</v>
      </c>
      <c r="E7187" s="166">
        <v>2</v>
      </c>
      <c r="F7187" s="281" t="s">
        <v>10050</v>
      </c>
      <c r="G7187">
        <v>1</v>
      </c>
      <c r="H7187">
        <v>1</v>
      </c>
    </row>
    <row r="7188" spans="1:8" x14ac:dyDescent="0.3">
      <c r="A7188" s="281">
        <v>47371</v>
      </c>
      <c r="B7188" s="281" t="s">
        <v>15773</v>
      </c>
      <c r="C7188" s="281" t="s">
        <v>15774</v>
      </c>
      <c r="D7188" s="166" t="s">
        <v>1481</v>
      </c>
      <c r="E7188" s="166">
        <v>2</v>
      </c>
      <c r="F7188" s="281" t="s">
        <v>10050</v>
      </c>
      <c r="G7188">
        <v>1</v>
      </c>
      <c r="H7188">
        <v>0</v>
      </c>
    </row>
    <row r="7189" spans="1:8" x14ac:dyDescent="0.3">
      <c r="A7189" s="281">
        <v>47580</v>
      </c>
      <c r="B7189" s="281" t="s">
        <v>15775</v>
      </c>
      <c r="C7189" s="281" t="s">
        <v>15776</v>
      </c>
      <c r="D7189" s="166" t="s">
        <v>1481</v>
      </c>
      <c r="E7189" s="166">
        <v>2</v>
      </c>
      <c r="F7189" s="281" t="s">
        <v>10050</v>
      </c>
      <c r="G7189">
        <v>1</v>
      </c>
      <c r="H7189">
        <v>1</v>
      </c>
    </row>
    <row r="7190" spans="1:8" x14ac:dyDescent="0.3">
      <c r="A7190" s="281">
        <v>47697</v>
      </c>
      <c r="B7190" s="281" t="s">
        <v>15777</v>
      </c>
      <c r="C7190" s="281" t="s">
        <v>15778</v>
      </c>
      <c r="D7190" s="166" t="s">
        <v>1481</v>
      </c>
      <c r="E7190" s="166">
        <v>2</v>
      </c>
      <c r="F7190" s="281" t="s">
        <v>10050</v>
      </c>
      <c r="G7190">
        <v>1</v>
      </c>
      <c r="H7190">
        <v>0</v>
      </c>
    </row>
    <row r="7191" spans="1:8" x14ac:dyDescent="0.3">
      <c r="A7191" s="281">
        <v>47843</v>
      </c>
      <c r="B7191" s="281" t="s">
        <v>15779</v>
      </c>
      <c r="C7191" s="281" t="s">
        <v>15780</v>
      </c>
      <c r="D7191" s="166" t="s">
        <v>1481</v>
      </c>
      <c r="E7191" s="166">
        <v>2</v>
      </c>
      <c r="F7191" s="281" t="s">
        <v>10050</v>
      </c>
      <c r="G7191">
        <v>1</v>
      </c>
      <c r="H7191">
        <v>0</v>
      </c>
    </row>
    <row r="7192" spans="1:8" x14ac:dyDescent="0.3">
      <c r="A7192" s="281">
        <v>47891</v>
      </c>
      <c r="B7192" s="281" t="s">
        <v>15781</v>
      </c>
      <c r="C7192" s="281" t="s">
        <v>15782</v>
      </c>
      <c r="D7192" s="166" t="s">
        <v>1481</v>
      </c>
      <c r="E7192" s="166">
        <v>2</v>
      </c>
      <c r="F7192" s="281" t="s">
        <v>10050</v>
      </c>
      <c r="G7192">
        <v>1</v>
      </c>
      <c r="H7192">
        <v>0</v>
      </c>
    </row>
    <row r="7193" spans="1:8" x14ac:dyDescent="0.3">
      <c r="A7193" s="281">
        <v>47989</v>
      </c>
      <c r="B7193" s="281" t="s">
        <v>15783</v>
      </c>
      <c r="C7193" s="281" t="s">
        <v>15784</v>
      </c>
      <c r="D7193" s="166" t="s">
        <v>1481</v>
      </c>
      <c r="E7193" s="166">
        <v>2</v>
      </c>
      <c r="F7193" s="281" t="s">
        <v>10050</v>
      </c>
      <c r="G7193">
        <v>1</v>
      </c>
      <c r="H7193">
        <v>1</v>
      </c>
    </row>
    <row r="7194" spans="1:8" x14ac:dyDescent="0.3">
      <c r="A7194" s="281">
        <v>48026</v>
      </c>
      <c r="B7194" s="281" t="s">
        <v>15785</v>
      </c>
      <c r="C7194" s="281" t="s">
        <v>15786</v>
      </c>
      <c r="D7194" s="166" t="s">
        <v>1481</v>
      </c>
      <c r="E7194" s="166">
        <v>2</v>
      </c>
      <c r="F7194" s="281" t="s">
        <v>10050</v>
      </c>
      <c r="G7194">
        <v>1</v>
      </c>
      <c r="H7194">
        <v>0</v>
      </c>
    </row>
    <row r="7195" spans="1:8" x14ac:dyDescent="0.3">
      <c r="A7195" s="281">
        <v>48148</v>
      </c>
      <c r="B7195" s="281" t="s">
        <v>15787</v>
      </c>
      <c r="C7195" s="281" t="s">
        <v>15788</v>
      </c>
      <c r="D7195" s="166" t="s">
        <v>1481</v>
      </c>
      <c r="E7195" s="166">
        <v>2</v>
      </c>
      <c r="F7195" s="281" t="s">
        <v>10050</v>
      </c>
      <c r="G7195">
        <v>1</v>
      </c>
      <c r="H7195">
        <v>1</v>
      </c>
    </row>
    <row r="7196" spans="1:8" x14ac:dyDescent="0.3">
      <c r="A7196" s="281">
        <v>48173</v>
      </c>
      <c r="B7196" s="281" t="s">
        <v>15789</v>
      </c>
      <c r="C7196" s="281" t="s">
        <v>15790</v>
      </c>
      <c r="D7196" s="166" t="s">
        <v>1481</v>
      </c>
      <c r="E7196" s="166">
        <v>2</v>
      </c>
      <c r="F7196" s="281" t="s">
        <v>10050</v>
      </c>
      <c r="G7196">
        <v>1</v>
      </c>
      <c r="H7196">
        <v>0</v>
      </c>
    </row>
    <row r="7197" spans="1:8" x14ac:dyDescent="0.3">
      <c r="A7197" s="281">
        <v>48181</v>
      </c>
      <c r="B7197" s="281" t="s">
        <v>15791</v>
      </c>
      <c r="C7197" s="281" t="s">
        <v>15792</v>
      </c>
      <c r="D7197" s="166" t="s">
        <v>1481</v>
      </c>
      <c r="E7197" s="166">
        <v>2</v>
      </c>
      <c r="F7197" s="281" t="s">
        <v>10050</v>
      </c>
      <c r="G7197">
        <v>1</v>
      </c>
      <c r="H7197">
        <v>0</v>
      </c>
    </row>
    <row r="7198" spans="1:8" x14ac:dyDescent="0.3">
      <c r="A7198" s="281">
        <v>48363</v>
      </c>
      <c r="B7198" s="281" t="s">
        <v>15793</v>
      </c>
      <c r="C7198" s="281" t="s">
        <v>15794</v>
      </c>
      <c r="D7198" s="166" t="s">
        <v>1481</v>
      </c>
      <c r="E7198" s="166">
        <v>2</v>
      </c>
      <c r="F7198" s="281" t="s">
        <v>10050</v>
      </c>
      <c r="G7198">
        <v>1</v>
      </c>
      <c r="H7198">
        <v>1</v>
      </c>
    </row>
    <row r="7199" spans="1:8" x14ac:dyDescent="0.3">
      <c r="A7199" s="281">
        <v>48954</v>
      </c>
      <c r="B7199" s="281" t="s">
        <v>15795</v>
      </c>
      <c r="C7199" s="281" t="s">
        <v>15796</v>
      </c>
      <c r="D7199" s="166" t="s">
        <v>1481</v>
      </c>
      <c r="E7199" s="166">
        <v>2</v>
      </c>
      <c r="F7199" s="281" t="s">
        <v>10050</v>
      </c>
      <c r="G7199">
        <v>1</v>
      </c>
      <c r="H7199">
        <v>1</v>
      </c>
    </row>
    <row r="7200" spans="1:8" x14ac:dyDescent="0.3">
      <c r="A7200" s="281">
        <v>49152</v>
      </c>
      <c r="B7200" s="281" t="s">
        <v>15797</v>
      </c>
      <c r="C7200" s="281" t="s">
        <v>7807</v>
      </c>
      <c r="D7200" s="166" t="s">
        <v>1481</v>
      </c>
      <c r="E7200" s="166">
        <v>2</v>
      </c>
      <c r="F7200" s="281" t="s">
        <v>10050</v>
      </c>
      <c r="G7200">
        <v>1</v>
      </c>
      <c r="H7200">
        <v>0</v>
      </c>
    </row>
    <row r="7201" spans="1:8" x14ac:dyDescent="0.3">
      <c r="A7201" s="281">
        <v>49804</v>
      </c>
      <c r="B7201" s="281" t="s">
        <v>15798</v>
      </c>
      <c r="C7201" s="281" t="s">
        <v>15799</v>
      </c>
      <c r="D7201" s="166" t="s">
        <v>1481</v>
      </c>
      <c r="E7201" s="166">
        <v>2</v>
      </c>
      <c r="F7201" s="281" t="s">
        <v>10050</v>
      </c>
      <c r="G7201">
        <v>1</v>
      </c>
      <c r="H7201">
        <v>1</v>
      </c>
    </row>
    <row r="7202" spans="1:8" x14ac:dyDescent="0.3">
      <c r="A7202" s="281">
        <v>81584</v>
      </c>
      <c r="B7202" s="281" t="s">
        <v>15800</v>
      </c>
      <c r="C7202" s="281" t="s">
        <v>15801</v>
      </c>
      <c r="D7202" s="166" t="s">
        <v>1481</v>
      </c>
      <c r="E7202" s="166">
        <v>2</v>
      </c>
      <c r="F7202" s="281" t="s">
        <v>10050</v>
      </c>
      <c r="G7202">
        <v>1</v>
      </c>
      <c r="H7202">
        <v>0</v>
      </c>
    </row>
    <row r="7203" spans="1:8" x14ac:dyDescent="0.3">
      <c r="A7203" s="281">
        <v>84681</v>
      </c>
      <c r="B7203" s="281" t="s">
        <v>15802</v>
      </c>
      <c r="C7203" s="281" t="s">
        <v>15803</v>
      </c>
      <c r="D7203" s="166" t="s">
        <v>1481</v>
      </c>
      <c r="E7203" s="166">
        <v>2</v>
      </c>
      <c r="F7203" s="281" t="s">
        <v>10050</v>
      </c>
      <c r="G7203">
        <v>1</v>
      </c>
      <c r="H7203">
        <v>0</v>
      </c>
    </row>
    <row r="7204" spans="1:8" x14ac:dyDescent="0.3">
      <c r="A7204" s="281">
        <v>88314</v>
      </c>
      <c r="B7204" s="281" t="s">
        <v>15804</v>
      </c>
      <c r="C7204" s="281" t="s">
        <v>15805</v>
      </c>
      <c r="D7204" s="166" t="s">
        <v>1481</v>
      </c>
      <c r="E7204" s="166">
        <v>2</v>
      </c>
      <c r="F7204" s="281" t="s">
        <v>10050</v>
      </c>
      <c r="G7204">
        <v>1</v>
      </c>
      <c r="H7204">
        <v>1</v>
      </c>
    </row>
    <row r="7205" spans="1:8" x14ac:dyDescent="0.3">
      <c r="A7205" s="281">
        <v>89604</v>
      </c>
      <c r="B7205" s="281" t="s">
        <v>15806</v>
      </c>
      <c r="C7205" s="281" t="s">
        <v>15807</v>
      </c>
      <c r="D7205" s="166" t="s">
        <v>1481</v>
      </c>
      <c r="E7205" s="166">
        <v>2</v>
      </c>
      <c r="F7205" s="281" t="s">
        <v>10050</v>
      </c>
      <c r="G7205">
        <v>1</v>
      </c>
      <c r="H7205">
        <v>0</v>
      </c>
    </row>
    <row r="7206" spans="1:8" x14ac:dyDescent="0.3">
      <c r="A7206" s="281">
        <v>90095</v>
      </c>
      <c r="B7206" s="281" t="s">
        <v>15808</v>
      </c>
      <c r="C7206" s="281" t="s">
        <v>15809</v>
      </c>
      <c r="D7206" s="166" t="s">
        <v>1481</v>
      </c>
      <c r="E7206" s="166">
        <v>2</v>
      </c>
      <c r="F7206" s="281" t="s">
        <v>10050</v>
      </c>
      <c r="G7206">
        <v>1</v>
      </c>
      <c r="H7206">
        <v>0</v>
      </c>
    </row>
    <row r="7207" spans="1:8" x14ac:dyDescent="0.3">
      <c r="A7207" s="281">
        <v>92902</v>
      </c>
      <c r="B7207" s="281" t="s">
        <v>15810</v>
      </c>
      <c r="C7207" s="281" t="s">
        <v>15811</v>
      </c>
      <c r="D7207" s="166" t="s">
        <v>1481</v>
      </c>
      <c r="E7207" s="166">
        <v>2</v>
      </c>
      <c r="F7207" s="281" t="s">
        <v>10050</v>
      </c>
      <c r="G7207">
        <v>1</v>
      </c>
      <c r="H7207">
        <v>0</v>
      </c>
    </row>
    <row r="7208" spans="1:8" x14ac:dyDescent="0.3">
      <c r="A7208" s="281">
        <v>93537</v>
      </c>
      <c r="B7208" s="281" t="s">
        <v>15812</v>
      </c>
      <c r="C7208" s="281" t="s">
        <v>15813</v>
      </c>
      <c r="D7208" s="166" t="s">
        <v>1481</v>
      </c>
      <c r="E7208" s="166">
        <v>2</v>
      </c>
      <c r="F7208" s="281" t="s">
        <v>10050</v>
      </c>
      <c r="G7208">
        <v>1</v>
      </c>
      <c r="H7208">
        <v>1</v>
      </c>
    </row>
    <row r="7209" spans="1:8" x14ac:dyDescent="0.3">
      <c r="A7209" s="281">
        <v>94016</v>
      </c>
      <c r="B7209" s="281" t="s">
        <v>15814</v>
      </c>
      <c r="C7209" s="281" t="s">
        <v>15815</v>
      </c>
      <c r="D7209" s="166" t="s">
        <v>1481</v>
      </c>
      <c r="E7209" s="166">
        <v>2</v>
      </c>
      <c r="F7209" s="281" t="s">
        <v>10050</v>
      </c>
      <c r="G7209">
        <v>1</v>
      </c>
      <c r="H7209">
        <v>0</v>
      </c>
    </row>
    <row r="7210" spans="1:8" x14ac:dyDescent="0.3">
      <c r="A7210" s="281">
        <v>95455</v>
      </c>
      <c r="B7210" s="281" t="s">
        <v>15816</v>
      </c>
      <c r="C7210" s="281" t="s">
        <v>15817</v>
      </c>
      <c r="D7210" s="166" t="s">
        <v>1481</v>
      </c>
      <c r="E7210" s="166">
        <v>2</v>
      </c>
      <c r="F7210" s="281" t="s">
        <v>10050</v>
      </c>
      <c r="G7210">
        <v>1</v>
      </c>
      <c r="H7210">
        <v>0</v>
      </c>
    </row>
    <row r="7211" spans="1:8" x14ac:dyDescent="0.3">
      <c r="A7211" s="281">
        <v>95626</v>
      </c>
      <c r="B7211" s="281" t="s">
        <v>15818</v>
      </c>
      <c r="C7211" s="281" t="s">
        <v>15819</v>
      </c>
      <c r="D7211" s="166" t="s">
        <v>1481</v>
      </c>
      <c r="E7211" s="166">
        <v>2</v>
      </c>
      <c r="F7211" s="281" t="s">
        <v>10050</v>
      </c>
      <c r="G7211">
        <v>1</v>
      </c>
      <c r="H7211">
        <v>1</v>
      </c>
    </row>
    <row r="7212" spans="1:8" x14ac:dyDescent="0.3">
      <c r="A7212" s="281">
        <v>97079</v>
      </c>
      <c r="B7212" s="281" t="s">
        <v>15820</v>
      </c>
      <c r="C7212" s="281" t="s">
        <v>15821</v>
      </c>
      <c r="D7212" s="166" t="s">
        <v>1481</v>
      </c>
      <c r="E7212" s="166">
        <v>2</v>
      </c>
      <c r="F7212" s="281" t="s">
        <v>10050</v>
      </c>
      <c r="G7212">
        <v>1</v>
      </c>
      <c r="H7212">
        <v>1</v>
      </c>
    </row>
    <row r="7213" spans="1:8" x14ac:dyDescent="0.3">
      <c r="A7213" s="281">
        <v>97741</v>
      </c>
      <c r="B7213" s="281" t="s">
        <v>15822</v>
      </c>
      <c r="C7213" s="281" t="s">
        <v>15823</v>
      </c>
      <c r="D7213" s="166" t="s">
        <v>1481</v>
      </c>
      <c r="E7213" s="166">
        <v>2</v>
      </c>
      <c r="F7213" s="281" t="s">
        <v>10050</v>
      </c>
      <c r="G7213">
        <v>1</v>
      </c>
      <c r="H7213">
        <v>0</v>
      </c>
    </row>
    <row r="7214" spans="1:8" x14ac:dyDescent="0.3">
      <c r="A7214" s="281">
        <v>98016</v>
      </c>
      <c r="B7214" s="281" t="s">
        <v>15824</v>
      </c>
      <c r="C7214" s="281" t="s">
        <v>15825</v>
      </c>
      <c r="D7214" s="166" t="s">
        <v>1481</v>
      </c>
      <c r="E7214" s="166">
        <v>2</v>
      </c>
      <c r="F7214" s="281" t="s">
        <v>10050</v>
      </c>
      <c r="G7214">
        <v>1</v>
      </c>
      <c r="H7214">
        <v>1</v>
      </c>
    </row>
    <row r="7215" spans="1:8" x14ac:dyDescent="0.3">
      <c r="A7215" s="281">
        <v>98088</v>
      </c>
      <c r="B7215" s="281" t="s">
        <v>15826</v>
      </c>
      <c r="C7215" s="281" t="s">
        <v>15827</v>
      </c>
      <c r="D7215" s="166" t="s">
        <v>1481</v>
      </c>
      <c r="E7215" s="166">
        <v>2</v>
      </c>
      <c r="F7215" s="281" t="s">
        <v>10050</v>
      </c>
      <c r="G7215">
        <v>1</v>
      </c>
      <c r="H7215">
        <v>1</v>
      </c>
    </row>
    <row r="7216" spans="1:8" x14ac:dyDescent="0.3">
      <c r="A7216" s="281">
        <v>99672</v>
      </c>
      <c r="B7216" s="281" t="s">
        <v>15828</v>
      </c>
      <c r="C7216" s="281" t="s">
        <v>15829</v>
      </c>
      <c r="D7216" s="166" t="s">
        <v>1481</v>
      </c>
      <c r="E7216" s="166">
        <v>2</v>
      </c>
      <c r="F7216" s="281" t="s">
        <v>10050</v>
      </c>
      <c r="G7216">
        <v>1</v>
      </c>
      <c r="H7216">
        <v>1</v>
      </c>
    </row>
    <row r="7217" spans="1:8" x14ac:dyDescent="0.3">
      <c r="A7217" s="281">
        <v>100081</v>
      </c>
      <c r="B7217" s="281" t="s">
        <v>15830</v>
      </c>
      <c r="C7217" s="281" t="s">
        <v>15831</v>
      </c>
      <c r="D7217" s="166" t="s">
        <v>1481</v>
      </c>
      <c r="E7217" s="166">
        <v>2</v>
      </c>
      <c r="F7217" s="281" t="s">
        <v>10050</v>
      </c>
      <c r="G7217">
        <v>1</v>
      </c>
      <c r="H7217">
        <v>1</v>
      </c>
    </row>
    <row r="7218" spans="1:8" x14ac:dyDescent="0.3">
      <c r="A7218" s="281">
        <v>100401</v>
      </c>
      <c r="B7218" s="281" t="s">
        <v>15832</v>
      </c>
      <c r="C7218" s="281" t="s">
        <v>15833</v>
      </c>
      <c r="D7218" s="166" t="s">
        <v>1481</v>
      </c>
      <c r="E7218" s="166">
        <v>2</v>
      </c>
      <c r="F7218" s="281" t="s">
        <v>10050</v>
      </c>
      <c r="G7218">
        <v>1</v>
      </c>
      <c r="H7218">
        <v>0</v>
      </c>
    </row>
    <row r="7219" spans="1:8" x14ac:dyDescent="0.3">
      <c r="A7219" s="281">
        <v>101590</v>
      </c>
      <c r="B7219" s="281" t="s">
        <v>15834</v>
      </c>
      <c r="C7219" s="281" t="s">
        <v>15835</v>
      </c>
      <c r="D7219" s="166" t="s">
        <v>1481</v>
      </c>
      <c r="E7219" s="166">
        <v>2</v>
      </c>
      <c r="F7219" s="281" t="s">
        <v>10050</v>
      </c>
      <c r="G7219">
        <v>1</v>
      </c>
      <c r="H7219">
        <v>0</v>
      </c>
    </row>
    <row r="7220" spans="1:8" x14ac:dyDescent="0.3">
      <c r="A7220" s="281">
        <v>101734</v>
      </c>
      <c r="B7220" s="281" t="s">
        <v>15836</v>
      </c>
      <c r="C7220" s="281" t="s">
        <v>15837</v>
      </c>
      <c r="D7220" s="166" t="s">
        <v>1481</v>
      </c>
      <c r="E7220" s="166">
        <v>2</v>
      </c>
      <c r="F7220" s="281" t="s">
        <v>10050</v>
      </c>
      <c r="G7220">
        <v>1</v>
      </c>
      <c r="H7220">
        <v>1</v>
      </c>
    </row>
    <row r="7221" spans="1:8" x14ac:dyDescent="0.3">
      <c r="A7221" s="281">
        <v>101745</v>
      </c>
      <c r="B7221" s="281" t="s">
        <v>15838</v>
      </c>
      <c r="C7221" s="281" t="s">
        <v>15839</v>
      </c>
      <c r="D7221" s="166" t="s">
        <v>1481</v>
      </c>
      <c r="E7221" s="166">
        <v>2</v>
      </c>
      <c r="F7221" s="281" t="s">
        <v>10050</v>
      </c>
      <c r="G7221">
        <v>1</v>
      </c>
      <c r="H7221">
        <v>0</v>
      </c>
    </row>
    <row r="7222" spans="1:8" x14ac:dyDescent="0.3">
      <c r="A7222" s="281">
        <v>102363</v>
      </c>
      <c r="B7222" s="281" t="s">
        <v>15840</v>
      </c>
      <c r="C7222" s="281" t="s">
        <v>7809</v>
      </c>
      <c r="D7222" s="166" t="s">
        <v>1481</v>
      </c>
      <c r="E7222" s="166">
        <v>2</v>
      </c>
      <c r="F7222" s="281" t="s">
        <v>10050</v>
      </c>
      <c r="G7222">
        <v>1</v>
      </c>
      <c r="H7222">
        <v>0</v>
      </c>
    </row>
    <row r="7223" spans="1:8" x14ac:dyDescent="0.3">
      <c r="A7223" s="281">
        <v>103011</v>
      </c>
      <c r="B7223" s="281" t="s">
        <v>15841</v>
      </c>
      <c r="C7223" s="281" t="s">
        <v>15842</v>
      </c>
      <c r="D7223" s="166" t="s">
        <v>1481</v>
      </c>
      <c r="E7223" s="166">
        <v>2</v>
      </c>
      <c r="F7223" s="281" t="s">
        <v>10050</v>
      </c>
      <c r="G7223">
        <v>1</v>
      </c>
      <c r="H7223">
        <v>0</v>
      </c>
    </row>
    <row r="7224" spans="1:8" x14ac:dyDescent="0.3">
      <c r="A7224" s="281">
        <v>103067</v>
      </c>
      <c r="B7224" s="281" t="s">
        <v>15843</v>
      </c>
      <c r="C7224" s="281" t="s">
        <v>15844</v>
      </c>
      <c r="D7224" s="166" t="s">
        <v>1481</v>
      </c>
      <c r="E7224" s="166">
        <v>2</v>
      </c>
      <c r="F7224" s="281" t="s">
        <v>10050</v>
      </c>
      <c r="G7224">
        <v>1</v>
      </c>
      <c r="H7224">
        <v>1</v>
      </c>
    </row>
    <row r="7225" spans="1:8" x14ac:dyDescent="0.3">
      <c r="A7225" s="281">
        <v>103948</v>
      </c>
      <c r="B7225" s="281" t="s">
        <v>15845</v>
      </c>
      <c r="C7225" s="281" t="s">
        <v>15846</v>
      </c>
      <c r="D7225" s="166" t="s">
        <v>1481</v>
      </c>
      <c r="E7225" s="166">
        <v>2</v>
      </c>
      <c r="F7225" s="281" t="s">
        <v>10050</v>
      </c>
      <c r="G7225">
        <v>1</v>
      </c>
      <c r="H7225">
        <v>1</v>
      </c>
    </row>
    <row r="7226" spans="1:8" x14ac:dyDescent="0.3">
      <c r="A7226" s="281">
        <v>104179</v>
      </c>
      <c r="B7226" s="281" t="s">
        <v>15847</v>
      </c>
      <c r="C7226" s="281" t="s">
        <v>15848</v>
      </c>
      <c r="D7226" s="166" t="s">
        <v>1481</v>
      </c>
      <c r="E7226" s="166">
        <v>2</v>
      </c>
      <c r="F7226" s="281" t="s">
        <v>10050</v>
      </c>
      <c r="G7226">
        <v>1</v>
      </c>
      <c r="H7226">
        <v>0</v>
      </c>
    </row>
    <row r="7227" spans="1:8" x14ac:dyDescent="0.3">
      <c r="A7227" s="281">
        <v>104396</v>
      </c>
      <c r="B7227" s="281" t="s">
        <v>15849</v>
      </c>
      <c r="C7227" s="281" t="s">
        <v>15850</v>
      </c>
      <c r="D7227" s="166" t="s">
        <v>1481</v>
      </c>
      <c r="E7227" s="166">
        <v>2</v>
      </c>
      <c r="F7227" s="281" t="s">
        <v>10050</v>
      </c>
      <c r="G7227">
        <v>1</v>
      </c>
      <c r="H7227">
        <v>1</v>
      </c>
    </row>
    <row r="7228" spans="1:8" x14ac:dyDescent="0.3">
      <c r="A7228" s="281">
        <v>104911</v>
      </c>
      <c r="B7228" s="281" t="s">
        <v>15851</v>
      </c>
      <c r="C7228" s="281" t="s">
        <v>15852</v>
      </c>
      <c r="D7228" s="166" t="s">
        <v>1481</v>
      </c>
      <c r="E7228" s="166">
        <v>2</v>
      </c>
      <c r="F7228" s="281" t="s">
        <v>10050</v>
      </c>
      <c r="G7228">
        <v>1</v>
      </c>
      <c r="H7228">
        <v>1</v>
      </c>
    </row>
    <row r="7229" spans="1:8" x14ac:dyDescent="0.3">
      <c r="A7229" s="281">
        <v>105460</v>
      </c>
      <c r="B7229" s="281" t="s">
        <v>15853</v>
      </c>
      <c r="C7229" s="281" t="s">
        <v>15854</v>
      </c>
      <c r="D7229" s="166" t="s">
        <v>1481</v>
      </c>
      <c r="E7229" s="166">
        <v>2</v>
      </c>
      <c r="F7229" s="281" t="s">
        <v>10050</v>
      </c>
      <c r="G7229">
        <v>1</v>
      </c>
      <c r="H7229">
        <v>1</v>
      </c>
    </row>
    <row r="7230" spans="1:8" x14ac:dyDescent="0.3">
      <c r="A7230" s="281">
        <v>130073</v>
      </c>
      <c r="B7230" s="281" t="s">
        <v>15855</v>
      </c>
      <c r="C7230" s="281" t="s">
        <v>15856</v>
      </c>
      <c r="D7230" s="166" t="s">
        <v>1481</v>
      </c>
      <c r="E7230" s="166">
        <v>2</v>
      </c>
      <c r="F7230" s="281" t="s">
        <v>10050</v>
      </c>
      <c r="G7230">
        <v>1</v>
      </c>
      <c r="H7230">
        <v>1</v>
      </c>
    </row>
    <row r="7231" spans="1:8" x14ac:dyDescent="0.3">
      <c r="A7231" s="281">
        <v>130393</v>
      </c>
      <c r="B7231" s="281" t="s">
        <v>15857</v>
      </c>
      <c r="C7231" s="281" t="s">
        <v>15858</v>
      </c>
      <c r="D7231" s="166" t="s">
        <v>1481</v>
      </c>
      <c r="E7231" s="166">
        <v>2</v>
      </c>
      <c r="F7231" s="281" t="s">
        <v>10050</v>
      </c>
      <c r="G7231">
        <v>1</v>
      </c>
      <c r="H7231">
        <v>1</v>
      </c>
    </row>
    <row r="7232" spans="1:8" x14ac:dyDescent="0.3">
      <c r="A7232" s="281">
        <v>130453</v>
      </c>
      <c r="B7232" s="281" t="s">
        <v>15859</v>
      </c>
      <c r="C7232" s="281" t="s">
        <v>15860</v>
      </c>
      <c r="D7232" s="166" t="s">
        <v>1481</v>
      </c>
      <c r="E7232" s="166">
        <v>2</v>
      </c>
      <c r="F7232" s="281" t="s">
        <v>10050</v>
      </c>
      <c r="G7232">
        <v>1</v>
      </c>
      <c r="H7232">
        <v>1</v>
      </c>
    </row>
    <row r="7233" spans="1:8" x14ac:dyDescent="0.3">
      <c r="A7233" s="281">
        <v>131126</v>
      </c>
      <c r="B7233" s="281" t="s">
        <v>15861</v>
      </c>
      <c r="C7233" s="281" t="s">
        <v>15862</v>
      </c>
      <c r="D7233" s="166" t="s">
        <v>1481</v>
      </c>
      <c r="E7233" s="166">
        <v>2</v>
      </c>
      <c r="F7233" s="281" t="s">
        <v>10050</v>
      </c>
      <c r="G7233">
        <v>1</v>
      </c>
      <c r="H7233">
        <v>0</v>
      </c>
    </row>
    <row r="7234" spans="1:8" x14ac:dyDescent="0.3">
      <c r="A7234" s="281">
        <v>160418</v>
      </c>
      <c r="B7234" s="281" t="s">
        <v>15863</v>
      </c>
      <c r="C7234" s="281" t="s">
        <v>15864</v>
      </c>
      <c r="D7234" s="166" t="s">
        <v>1481</v>
      </c>
      <c r="E7234" s="166">
        <v>2</v>
      </c>
      <c r="F7234" s="281" t="s">
        <v>10050</v>
      </c>
      <c r="G7234">
        <v>1</v>
      </c>
      <c r="H7234">
        <v>1</v>
      </c>
    </row>
    <row r="7235" spans="1:8" x14ac:dyDescent="0.3">
      <c r="A7235" s="281">
        <v>160487</v>
      </c>
      <c r="B7235" s="281" t="s">
        <v>15865</v>
      </c>
      <c r="C7235" s="281" t="s">
        <v>15866</v>
      </c>
      <c r="D7235" s="166" t="s">
        <v>1481</v>
      </c>
      <c r="E7235" s="166">
        <v>2</v>
      </c>
      <c r="F7235" s="281" t="s">
        <v>10050</v>
      </c>
      <c r="G7235">
        <v>1</v>
      </c>
      <c r="H7235">
        <v>0</v>
      </c>
    </row>
    <row r="7236" spans="1:8" x14ac:dyDescent="0.3">
      <c r="A7236" s="281">
        <v>160513</v>
      </c>
      <c r="B7236" s="281" t="s">
        <v>15867</v>
      </c>
      <c r="C7236" s="281" t="s">
        <v>15868</v>
      </c>
      <c r="D7236" s="166" t="s">
        <v>1481</v>
      </c>
      <c r="E7236" s="166">
        <v>2</v>
      </c>
      <c r="F7236" s="281" t="s">
        <v>10050</v>
      </c>
      <c r="G7236">
        <v>1</v>
      </c>
      <c r="H7236">
        <v>0</v>
      </c>
    </row>
    <row r="7237" spans="1:8" x14ac:dyDescent="0.3">
      <c r="A7237" s="281">
        <v>161209</v>
      </c>
      <c r="B7237" s="281" t="s">
        <v>15869</v>
      </c>
      <c r="C7237" s="281" t="s">
        <v>15870</v>
      </c>
      <c r="D7237" s="166" t="s">
        <v>1481</v>
      </c>
      <c r="E7237" s="166">
        <v>2</v>
      </c>
      <c r="F7237" s="281" t="s">
        <v>10050</v>
      </c>
      <c r="G7237">
        <v>1</v>
      </c>
      <c r="H7237">
        <v>1</v>
      </c>
    </row>
    <row r="7238" spans="1:8" x14ac:dyDescent="0.3">
      <c r="A7238" s="281">
        <v>161627</v>
      </c>
      <c r="B7238" s="281" t="s">
        <v>15871</v>
      </c>
      <c r="C7238" s="281" t="s">
        <v>15872</v>
      </c>
      <c r="D7238" s="166" t="s">
        <v>1481</v>
      </c>
      <c r="E7238" s="166">
        <v>2</v>
      </c>
      <c r="F7238" s="281" t="s">
        <v>10050</v>
      </c>
      <c r="G7238">
        <v>1</v>
      </c>
      <c r="H7238">
        <v>1</v>
      </c>
    </row>
    <row r="7239" spans="1:8" x14ac:dyDescent="0.3">
      <c r="A7239" s="281">
        <v>161742</v>
      </c>
      <c r="B7239" s="281" t="s">
        <v>15873</v>
      </c>
      <c r="C7239" s="281" t="s">
        <v>15874</v>
      </c>
      <c r="D7239" s="166" t="s">
        <v>1481</v>
      </c>
      <c r="E7239" s="166">
        <v>2</v>
      </c>
      <c r="F7239" s="281" t="s">
        <v>10050</v>
      </c>
      <c r="G7239">
        <v>1</v>
      </c>
      <c r="H7239">
        <v>0</v>
      </c>
    </row>
    <row r="7240" spans="1:8" x14ac:dyDescent="0.3">
      <c r="A7240" s="281">
        <v>161848</v>
      </c>
      <c r="B7240" s="281" t="s">
        <v>15875</v>
      </c>
      <c r="C7240" s="281" t="s">
        <v>15876</v>
      </c>
      <c r="D7240" s="166" t="s">
        <v>1481</v>
      </c>
      <c r="E7240" s="166">
        <v>2</v>
      </c>
      <c r="F7240" s="281" t="s">
        <v>10050</v>
      </c>
      <c r="G7240">
        <v>1</v>
      </c>
      <c r="H7240">
        <v>0</v>
      </c>
    </row>
    <row r="7241" spans="1:8" x14ac:dyDescent="0.3">
      <c r="A7241" s="281">
        <v>161867</v>
      </c>
      <c r="B7241" s="281" t="s">
        <v>15877</v>
      </c>
      <c r="C7241" s="281" t="s">
        <v>15878</v>
      </c>
      <c r="D7241" s="166" t="s">
        <v>1481</v>
      </c>
      <c r="E7241" s="166">
        <v>2</v>
      </c>
      <c r="F7241" s="281" t="s">
        <v>10050</v>
      </c>
      <c r="G7241">
        <v>1</v>
      </c>
      <c r="H7241">
        <v>0</v>
      </c>
    </row>
    <row r="7242" spans="1:8" x14ac:dyDescent="0.3">
      <c r="A7242" s="281">
        <v>162102</v>
      </c>
      <c r="B7242" s="281" t="s">
        <v>15879</v>
      </c>
      <c r="C7242" s="281" t="s">
        <v>15880</v>
      </c>
      <c r="D7242" s="166" t="s">
        <v>1481</v>
      </c>
      <c r="E7242" s="166">
        <v>2</v>
      </c>
      <c r="F7242" s="281" t="s">
        <v>10050</v>
      </c>
      <c r="G7242">
        <v>1</v>
      </c>
      <c r="H7242">
        <v>0</v>
      </c>
    </row>
    <row r="7243" spans="1:8" x14ac:dyDescent="0.3">
      <c r="A7243" s="281">
        <v>162415</v>
      </c>
      <c r="B7243" s="281" t="s">
        <v>15881</v>
      </c>
      <c r="C7243" s="281" t="s">
        <v>15882</v>
      </c>
      <c r="D7243" s="166" t="s">
        <v>1481</v>
      </c>
      <c r="E7243" s="166">
        <v>2</v>
      </c>
      <c r="F7243" s="281" t="s">
        <v>10050</v>
      </c>
      <c r="G7243">
        <v>1</v>
      </c>
      <c r="H7243">
        <v>1</v>
      </c>
    </row>
    <row r="7244" spans="1:8" x14ac:dyDescent="0.3">
      <c r="A7244" s="281">
        <v>162768</v>
      </c>
      <c r="B7244" s="281" t="s">
        <v>15883</v>
      </c>
      <c r="C7244" s="281" t="s">
        <v>15884</v>
      </c>
      <c r="D7244" s="166" t="s">
        <v>1481</v>
      </c>
      <c r="E7244" s="166">
        <v>2</v>
      </c>
      <c r="F7244" s="281" t="s">
        <v>10050</v>
      </c>
      <c r="G7244">
        <v>1</v>
      </c>
      <c r="H7244">
        <v>1</v>
      </c>
    </row>
    <row r="7245" spans="1:8" x14ac:dyDescent="0.3">
      <c r="A7245" s="281">
        <v>163493</v>
      </c>
      <c r="B7245" s="281" t="s">
        <v>15885</v>
      </c>
      <c r="C7245" s="281" t="s">
        <v>15886</v>
      </c>
      <c r="D7245" s="166" t="s">
        <v>1481</v>
      </c>
      <c r="E7245" s="166">
        <v>2</v>
      </c>
      <c r="F7245" s="281" t="s">
        <v>10050</v>
      </c>
      <c r="G7245">
        <v>1</v>
      </c>
      <c r="H7245">
        <v>1</v>
      </c>
    </row>
    <row r="7246" spans="1:8" x14ac:dyDescent="0.3">
      <c r="A7246" s="281">
        <v>163623</v>
      </c>
      <c r="B7246" s="281" t="s">
        <v>15887</v>
      </c>
      <c r="C7246" s="281" t="s">
        <v>15888</v>
      </c>
      <c r="D7246" s="166" t="s">
        <v>1481</v>
      </c>
      <c r="E7246" s="166">
        <v>2</v>
      </c>
      <c r="F7246" s="281" t="s">
        <v>10050</v>
      </c>
      <c r="G7246">
        <v>1</v>
      </c>
      <c r="H7246">
        <v>1</v>
      </c>
    </row>
    <row r="7247" spans="1:8" x14ac:dyDescent="0.3">
      <c r="A7247" s="281">
        <v>164190</v>
      </c>
      <c r="B7247" s="281" t="s">
        <v>15889</v>
      </c>
      <c r="C7247" s="281" t="s">
        <v>15890</v>
      </c>
      <c r="D7247" s="166" t="s">
        <v>1481</v>
      </c>
      <c r="E7247" s="166">
        <v>2</v>
      </c>
      <c r="F7247" s="281" t="s">
        <v>10050</v>
      </c>
      <c r="G7247">
        <v>1</v>
      </c>
      <c r="H7247">
        <v>0</v>
      </c>
    </row>
    <row r="7248" spans="1:8" x14ac:dyDescent="0.3">
      <c r="A7248" s="281">
        <v>164438</v>
      </c>
      <c r="B7248" s="281" t="s">
        <v>15891</v>
      </c>
      <c r="C7248" s="281" t="s">
        <v>15892</v>
      </c>
      <c r="D7248" s="166" t="s">
        <v>1481</v>
      </c>
      <c r="E7248" s="166">
        <v>2</v>
      </c>
      <c r="F7248" s="281" t="s">
        <v>10050</v>
      </c>
      <c r="G7248">
        <v>1</v>
      </c>
      <c r="H7248">
        <v>0</v>
      </c>
    </row>
    <row r="7249" spans="1:8" x14ac:dyDescent="0.3">
      <c r="A7249" s="281">
        <v>164770</v>
      </c>
      <c r="B7249" s="281" t="s">
        <v>15893</v>
      </c>
      <c r="C7249" s="281" t="s">
        <v>15894</v>
      </c>
      <c r="D7249" s="166" t="s">
        <v>1481</v>
      </c>
      <c r="E7249" s="166">
        <v>2</v>
      </c>
      <c r="F7249" s="281" t="s">
        <v>10050</v>
      </c>
      <c r="G7249">
        <v>1</v>
      </c>
      <c r="H7249">
        <v>0</v>
      </c>
    </row>
    <row r="7250" spans="1:8" x14ac:dyDescent="0.3">
      <c r="A7250" s="281">
        <v>164840</v>
      </c>
      <c r="B7250" s="281" t="s">
        <v>15895</v>
      </c>
      <c r="C7250" s="281" t="s">
        <v>15896</v>
      </c>
      <c r="D7250" s="166" t="s">
        <v>1481</v>
      </c>
      <c r="E7250" s="166">
        <v>2</v>
      </c>
      <c r="F7250" s="281" t="s">
        <v>10050</v>
      </c>
      <c r="G7250">
        <v>1</v>
      </c>
      <c r="H7250">
        <v>1</v>
      </c>
    </row>
    <row r="7251" spans="1:8" x14ac:dyDescent="0.3">
      <c r="A7251" s="281">
        <v>164886</v>
      </c>
      <c r="B7251" s="281" t="s">
        <v>15897</v>
      </c>
      <c r="C7251" s="281" t="s">
        <v>15898</v>
      </c>
      <c r="D7251" s="166" t="s">
        <v>1481</v>
      </c>
      <c r="E7251" s="166">
        <v>2</v>
      </c>
      <c r="F7251" s="281" t="s">
        <v>10050</v>
      </c>
      <c r="G7251">
        <v>1</v>
      </c>
      <c r="H7251">
        <v>1</v>
      </c>
    </row>
    <row r="7252" spans="1:8" x14ac:dyDescent="0.3">
      <c r="A7252" s="281">
        <v>165307</v>
      </c>
      <c r="B7252" s="281" t="s">
        <v>15899</v>
      </c>
      <c r="C7252" s="281" t="s">
        <v>15900</v>
      </c>
      <c r="D7252" s="166" t="s">
        <v>1481</v>
      </c>
      <c r="E7252" s="166">
        <v>2</v>
      </c>
      <c r="F7252" s="281" t="s">
        <v>10050</v>
      </c>
      <c r="G7252">
        <v>1</v>
      </c>
      <c r="H7252">
        <v>0</v>
      </c>
    </row>
    <row r="7253" spans="1:8" x14ac:dyDescent="0.3">
      <c r="A7253" s="281">
        <v>165314</v>
      </c>
      <c r="B7253" s="281" t="s">
        <v>15901</v>
      </c>
      <c r="C7253" s="281" t="s">
        <v>15902</v>
      </c>
      <c r="D7253" s="166" t="s">
        <v>1481</v>
      </c>
      <c r="E7253" s="166">
        <v>2</v>
      </c>
      <c r="F7253" s="281" t="s">
        <v>10050</v>
      </c>
      <c r="G7253">
        <v>1</v>
      </c>
      <c r="H7253">
        <v>1</v>
      </c>
    </row>
    <row r="7254" spans="1:8" x14ac:dyDescent="0.3">
      <c r="A7254" s="281">
        <v>165517</v>
      </c>
      <c r="B7254" s="281" t="s">
        <v>15903</v>
      </c>
      <c r="C7254" s="281" t="s">
        <v>15904</v>
      </c>
      <c r="D7254" s="166" t="s">
        <v>1481</v>
      </c>
      <c r="E7254" s="166">
        <v>2</v>
      </c>
      <c r="F7254" s="281" t="s">
        <v>10050</v>
      </c>
      <c r="G7254">
        <v>1</v>
      </c>
      <c r="H7254">
        <v>1</v>
      </c>
    </row>
    <row r="7255" spans="1:8" x14ac:dyDescent="0.3">
      <c r="A7255" s="281">
        <v>165544</v>
      </c>
      <c r="B7255" s="281" t="s">
        <v>15905</v>
      </c>
      <c r="C7255" s="281" t="s">
        <v>15906</v>
      </c>
      <c r="D7255" s="166" t="s">
        <v>1481</v>
      </c>
      <c r="E7255" s="166">
        <v>2</v>
      </c>
      <c r="F7255" s="281" t="s">
        <v>10050</v>
      </c>
      <c r="G7255">
        <v>1</v>
      </c>
      <c r="H7255">
        <v>1</v>
      </c>
    </row>
    <row r="7256" spans="1:8" x14ac:dyDescent="0.3">
      <c r="A7256" s="281">
        <v>165626</v>
      </c>
      <c r="B7256" s="281" t="s">
        <v>15907</v>
      </c>
      <c r="C7256" s="281" t="s">
        <v>15908</v>
      </c>
      <c r="D7256" s="166" t="s">
        <v>1481</v>
      </c>
      <c r="E7256" s="166">
        <v>2</v>
      </c>
      <c r="F7256" s="281" t="s">
        <v>10050</v>
      </c>
      <c r="G7256">
        <v>1</v>
      </c>
      <c r="H7256">
        <v>0</v>
      </c>
    </row>
    <row r="7257" spans="1:8" x14ac:dyDescent="0.3">
      <c r="A7257" s="281">
        <v>165784</v>
      </c>
      <c r="B7257" s="281" t="s">
        <v>15909</v>
      </c>
      <c r="C7257" s="281" t="s">
        <v>15910</v>
      </c>
      <c r="D7257" s="166" t="s">
        <v>1481</v>
      </c>
      <c r="E7257" s="166">
        <v>2</v>
      </c>
      <c r="F7257" s="281" t="s">
        <v>10050</v>
      </c>
      <c r="G7257">
        <v>1</v>
      </c>
      <c r="H7257">
        <v>0</v>
      </c>
    </row>
    <row r="7258" spans="1:8" x14ac:dyDescent="0.3">
      <c r="A7258" s="281">
        <v>166576</v>
      </c>
      <c r="B7258" s="281" t="s">
        <v>15911</v>
      </c>
      <c r="C7258" s="281" t="s">
        <v>15912</v>
      </c>
      <c r="D7258" s="166" t="s">
        <v>1481</v>
      </c>
      <c r="E7258" s="166">
        <v>2</v>
      </c>
      <c r="F7258" s="281" t="s">
        <v>10050</v>
      </c>
      <c r="G7258">
        <v>1</v>
      </c>
      <c r="H7258">
        <v>0</v>
      </c>
    </row>
    <row r="7259" spans="1:8" x14ac:dyDescent="0.3">
      <c r="A7259" s="281">
        <v>166615</v>
      </c>
      <c r="B7259" s="281" t="s">
        <v>15913</v>
      </c>
      <c r="C7259" s="281" t="s">
        <v>15914</v>
      </c>
      <c r="D7259" s="166" t="s">
        <v>1481</v>
      </c>
      <c r="E7259" s="166">
        <v>2</v>
      </c>
      <c r="F7259" s="281" t="s">
        <v>10050</v>
      </c>
      <c r="G7259">
        <v>1</v>
      </c>
      <c r="H7259">
        <v>1</v>
      </c>
    </row>
    <row r="7260" spans="1:8" x14ac:dyDescent="0.3">
      <c r="A7260" s="281">
        <v>167243</v>
      </c>
      <c r="B7260" s="281" t="s">
        <v>15915</v>
      </c>
      <c r="C7260" s="281" t="s">
        <v>15916</v>
      </c>
      <c r="D7260" s="166" t="s">
        <v>1481</v>
      </c>
      <c r="E7260" s="166">
        <v>2</v>
      </c>
      <c r="F7260" s="281" t="s">
        <v>10050</v>
      </c>
      <c r="G7260">
        <v>1</v>
      </c>
      <c r="H7260">
        <v>0</v>
      </c>
    </row>
    <row r="7261" spans="1:8" x14ac:dyDescent="0.3">
      <c r="A7261" s="281">
        <v>167375</v>
      </c>
      <c r="B7261" s="281" t="s">
        <v>15917</v>
      </c>
      <c r="C7261" s="281" t="s">
        <v>15918</v>
      </c>
      <c r="D7261" s="166" t="s">
        <v>1481</v>
      </c>
      <c r="E7261" s="166">
        <v>2</v>
      </c>
      <c r="F7261" s="281" t="s">
        <v>10050</v>
      </c>
      <c r="G7261">
        <v>1</v>
      </c>
      <c r="H7261">
        <v>1</v>
      </c>
    </row>
    <row r="7262" spans="1:8" x14ac:dyDescent="0.3">
      <c r="A7262" s="281">
        <v>168214</v>
      </c>
      <c r="B7262" s="281" t="s">
        <v>15919</v>
      </c>
      <c r="C7262" s="281" t="s">
        <v>15920</v>
      </c>
      <c r="D7262" s="166" t="s">
        <v>1481</v>
      </c>
      <c r="E7262" s="166">
        <v>2</v>
      </c>
      <c r="F7262" s="281" t="s">
        <v>10050</v>
      </c>
      <c r="G7262">
        <v>1</v>
      </c>
      <c r="H7262">
        <v>0</v>
      </c>
    </row>
    <row r="7263" spans="1:8" x14ac:dyDescent="0.3">
      <c r="A7263" s="281">
        <v>168786</v>
      </c>
      <c r="B7263" s="281" t="s">
        <v>15921</v>
      </c>
      <c r="C7263" s="281" t="s">
        <v>15922</v>
      </c>
      <c r="D7263" s="166" t="s">
        <v>1481</v>
      </c>
      <c r="E7263" s="166">
        <v>2</v>
      </c>
      <c r="F7263" s="281" t="s">
        <v>10050</v>
      </c>
      <c r="G7263">
        <v>1</v>
      </c>
      <c r="H7263">
        <v>1</v>
      </c>
    </row>
    <row r="7264" spans="1:8" x14ac:dyDescent="0.3">
      <c r="A7264" s="281">
        <v>169637</v>
      </c>
      <c r="B7264" s="281" t="s">
        <v>15923</v>
      </c>
      <c r="C7264" s="281" t="s">
        <v>15924</v>
      </c>
      <c r="D7264" s="166" t="s">
        <v>1481</v>
      </c>
      <c r="E7264" s="166">
        <v>2</v>
      </c>
      <c r="F7264" s="281" t="s">
        <v>10050</v>
      </c>
      <c r="G7264">
        <v>1</v>
      </c>
      <c r="H7264">
        <v>1</v>
      </c>
    </row>
    <row r="7265" spans="1:8" x14ac:dyDescent="0.3">
      <c r="A7265" s="281">
        <v>169661</v>
      </c>
      <c r="B7265" s="281" t="s">
        <v>15925</v>
      </c>
      <c r="C7265" s="281" t="s">
        <v>15926</v>
      </c>
      <c r="D7265" s="166" t="s">
        <v>1481</v>
      </c>
      <c r="E7265" s="166">
        <v>2</v>
      </c>
      <c r="F7265" s="281" t="s">
        <v>10050</v>
      </c>
      <c r="G7265">
        <v>1</v>
      </c>
      <c r="H7265">
        <v>0</v>
      </c>
    </row>
    <row r="7266" spans="1:8" x14ac:dyDescent="0.3">
      <c r="A7266" s="281">
        <v>170080</v>
      </c>
      <c r="B7266" s="281" t="s">
        <v>15927</v>
      </c>
      <c r="C7266" s="281" t="s">
        <v>15928</v>
      </c>
      <c r="D7266" s="166" t="s">
        <v>1481</v>
      </c>
      <c r="E7266" s="166">
        <v>2</v>
      </c>
      <c r="F7266" s="281" t="s">
        <v>10050</v>
      </c>
      <c r="G7266">
        <v>1</v>
      </c>
      <c r="H7266">
        <v>0</v>
      </c>
    </row>
    <row r="7267" spans="1:8" x14ac:dyDescent="0.3">
      <c r="A7267" s="281">
        <v>170277</v>
      </c>
      <c r="B7267" s="281" t="s">
        <v>15929</v>
      </c>
      <c r="C7267" s="281" t="s">
        <v>15930</v>
      </c>
      <c r="D7267" s="166" t="s">
        <v>1481</v>
      </c>
      <c r="E7267" s="166">
        <v>2</v>
      </c>
      <c r="F7267" s="281" t="s">
        <v>10050</v>
      </c>
      <c r="G7267">
        <v>1</v>
      </c>
      <c r="H7267">
        <v>0</v>
      </c>
    </row>
    <row r="7268" spans="1:8" x14ac:dyDescent="0.3">
      <c r="A7268" s="281">
        <v>170681</v>
      </c>
      <c r="B7268" s="281" t="s">
        <v>15931</v>
      </c>
      <c r="C7268" s="281" t="s">
        <v>15932</v>
      </c>
      <c r="D7268" s="166" t="s">
        <v>1481</v>
      </c>
      <c r="E7268" s="166">
        <v>2</v>
      </c>
      <c r="F7268" s="281" t="s">
        <v>10050</v>
      </c>
      <c r="G7268">
        <v>1</v>
      </c>
      <c r="H7268">
        <v>0</v>
      </c>
    </row>
    <row r="7269" spans="1:8" x14ac:dyDescent="0.3">
      <c r="A7269" s="281">
        <v>170863</v>
      </c>
      <c r="B7269" s="281" t="s">
        <v>15933</v>
      </c>
      <c r="C7269" s="281" t="s">
        <v>15934</v>
      </c>
      <c r="D7269" s="166" t="s">
        <v>1481</v>
      </c>
      <c r="E7269" s="166">
        <v>2</v>
      </c>
      <c r="F7269" s="281" t="s">
        <v>10050</v>
      </c>
      <c r="G7269">
        <v>1</v>
      </c>
      <c r="H7269">
        <v>1</v>
      </c>
    </row>
    <row r="7270" spans="1:8" x14ac:dyDescent="0.3">
      <c r="A7270" s="281">
        <v>170901</v>
      </c>
      <c r="B7270" s="281" t="s">
        <v>15935</v>
      </c>
      <c r="C7270" s="281" t="s">
        <v>15936</v>
      </c>
      <c r="D7270" s="166" t="s">
        <v>1481</v>
      </c>
      <c r="E7270" s="166">
        <v>2</v>
      </c>
      <c r="F7270" s="281" t="s">
        <v>10050</v>
      </c>
      <c r="G7270">
        <v>1</v>
      </c>
      <c r="H7270">
        <v>1</v>
      </c>
    </row>
    <row r="7271" spans="1:8" x14ac:dyDescent="0.3">
      <c r="A7271" s="281">
        <v>171797</v>
      </c>
      <c r="B7271" s="281" t="s">
        <v>15937</v>
      </c>
      <c r="C7271" s="281" t="s">
        <v>15938</v>
      </c>
      <c r="D7271" s="166" t="s">
        <v>1481</v>
      </c>
      <c r="E7271" s="166">
        <v>2</v>
      </c>
      <c r="F7271" s="281" t="s">
        <v>10050</v>
      </c>
      <c r="G7271">
        <v>1</v>
      </c>
      <c r="H7271">
        <v>1</v>
      </c>
    </row>
    <row r="7272" spans="1:8" x14ac:dyDescent="0.3">
      <c r="A7272" s="281">
        <v>172552</v>
      </c>
      <c r="B7272" s="281" t="s">
        <v>15939</v>
      </c>
      <c r="C7272" s="281" t="s">
        <v>15940</v>
      </c>
      <c r="D7272" s="166" t="s">
        <v>1481</v>
      </c>
      <c r="E7272" s="166">
        <v>2</v>
      </c>
      <c r="F7272" s="281" t="s">
        <v>10050</v>
      </c>
      <c r="G7272">
        <v>1</v>
      </c>
      <c r="H7272">
        <v>1</v>
      </c>
    </row>
    <row r="7273" spans="1:8" x14ac:dyDescent="0.3">
      <c r="A7273" s="281">
        <v>172622</v>
      </c>
      <c r="B7273" s="281" t="s">
        <v>15941</v>
      </c>
      <c r="C7273" s="281" t="s">
        <v>15942</v>
      </c>
      <c r="D7273" s="166" t="s">
        <v>1481</v>
      </c>
      <c r="E7273" s="166">
        <v>2</v>
      </c>
      <c r="F7273" s="281" t="s">
        <v>10050</v>
      </c>
      <c r="G7273">
        <v>1</v>
      </c>
      <c r="H7273">
        <v>1</v>
      </c>
    </row>
    <row r="7274" spans="1:8" x14ac:dyDescent="0.3">
      <c r="A7274" s="281">
        <v>173121</v>
      </c>
      <c r="B7274" s="281" t="s">
        <v>15943</v>
      </c>
      <c r="C7274" s="281" t="s">
        <v>15944</v>
      </c>
      <c r="D7274" s="166" t="s">
        <v>1481</v>
      </c>
      <c r="E7274" s="166">
        <v>2</v>
      </c>
      <c r="F7274" s="281" t="s">
        <v>10050</v>
      </c>
      <c r="G7274">
        <v>1</v>
      </c>
      <c r="H7274">
        <v>1</v>
      </c>
    </row>
    <row r="7275" spans="1:8" x14ac:dyDescent="0.3">
      <c r="A7275" s="281">
        <v>173129</v>
      </c>
      <c r="B7275" s="281" t="s">
        <v>15945</v>
      </c>
      <c r="C7275" s="281" t="s">
        <v>15946</v>
      </c>
      <c r="D7275" s="166" t="s">
        <v>1481</v>
      </c>
      <c r="E7275" s="166">
        <v>2</v>
      </c>
      <c r="F7275" s="281" t="s">
        <v>10050</v>
      </c>
      <c r="G7275">
        <v>1</v>
      </c>
      <c r="H7275">
        <v>0</v>
      </c>
    </row>
    <row r="7276" spans="1:8" x14ac:dyDescent="0.3">
      <c r="A7276" s="281">
        <v>173312</v>
      </c>
      <c r="B7276" s="281" t="s">
        <v>15947</v>
      </c>
      <c r="C7276" s="281" t="s">
        <v>15948</v>
      </c>
      <c r="D7276" s="166" t="s">
        <v>1481</v>
      </c>
      <c r="E7276" s="166">
        <v>2</v>
      </c>
      <c r="F7276" s="281" t="s">
        <v>10050</v>
      </c>
      <c r="G7276">
        <v>1</v>
      </c>
      <c r="H7276">
        <v>1</v>
      </c>
    </row>
    <row r="7277" spans="1:8" x14ac:dyDescent="0.3">
      <c r="A7277" s="281">
        <v>173475</v>
      </c>
      <c r="B7277" s="281" t="s">
        <v>15949</v>
      </c>
      <c r="C7277" s="281" t="s">
        <v>15950</v>
      </c>
      <c r="D7277" s="166" t="s">
        <v>1481</v>
      </c>
      <c r="E7277" s="166">
        <v>2</v>
      </c>
      <c r="F7277" s="281" t="s">
        <v>10050</v>
      </c>
      <c r="G7277">
        <v>1</v>
      </c>
      <c r="H7277">
        <v>0</v>
      </c>
    </row>
    <row r="7278" spans="1:8" x14ac:dyDescent="0.3">
      <c r="A7278" s="281">
        <v>173718</v>
      </c>
      <c r="B7278" s="281" t="s">
        <v>15951</v>
      </c>
      <c r="C7278" s="281" t="s">
        <v>15952</v>
      </c>
      <c r="D7278" s="166" t="s">
        <v>1481</v>
      </c>
      <c r="E7278" s="166">
        <v>2</v>
      </c>
      <c r="F7278" s="281" t="s">
        <v>10050</v>
      </c>
      <c r="G7278">
        <v>1</v>
      </c>
      <c r="H7278">
        <v>1</v>
      </c>
    </row>
    <row r="7279" spans="1:8" x14ac:dyDescent="0.3">
      <c r="A7279" s="281">
        <v>173872</v>
      </c>
      <c r="B7279" s="281" t="s">
        <v>15953</v>
      </c>
      <c r="C7279" s="281" t="s">
        <v>15954</v>
      </c>
      <c r="D7279" s="166" t="s">
        <v>1481</v>
      </c>
      <c r="E7279" s="166">
        <v>2</v>
      </c>
      <c r="F7279" s="281" t="s">
        <v>10050</v>
      </c>
      <c r="G7279">
        <v>1</v>
      </c>
      <c r="H7279">
        <v>0</v>
      </c>
    </row>
    <row r="7280" spans="1:8" x14ac:dyDescent="0.3">
      <c r="A7280" s="281">
        <v>173896</v>
      </c>
      <c r="B7280" s="281" t="s">
        <v>15955</v>
      </c>
      <c r="C7280" s="281" t="s">
        <v>15956</v>
      </c>
      <c r="D7280" s="166" t="s">
        <v>1481</v>
      </c>
      <c r="E7280" s="166">
        <v>2</v>
      </c>
      <c r="F7280" s="281" t="s">
        <v>10050</v>
      </c>
      <c r="G7280">
        <v>1</v>
      </c>
      <c r="H7280">
        <v>1</v>
      </c>
    </row>
    <row r="7281" spans="1:8" x14ac:dyDescent="0.3">
      <c r="A7281" s="281">
        <v>173948</v>
      </c>
      <c r="B7281" s="281" t="s">
        <v>15957</v>
      </c>
      <c r="C7281" s="281" t="s">
        <v>15958</v>
      </c>
      <c r="D7281" s="166" t="s">
        <v>1481</v>
      </c>
      <c r="E7281" s="166">
        <v>2</v>
      </c>
      <c r="F7281" s="281" t="s">
        <v>10050</v>
      </c>
      <c r="G7281">
        <v>1</v>
      </c>
      <c r="H7281">
        <v>1</v>
      </c>
    </row>
    <row r="7282" spans="1:8" x14ac:dyDescent="0.3">
      <c r="A7282" s="281">
        <v>174106</v>
      </c>
      <c r="B7282" s="281" t="s">
        <v>15959</v>
      </c>
      <c r="C7282" s="281" t="s">
        <v>15960</v>
      </c>
      <c r="D7282" s="166" t="s">
        <v>1481</v>
      </c>
      <c r="E7282" s="166">
        <v>2</v>
      </c>
      <c r="F7282" s="281" t="s">
        <v>10050</v>
      </c>
      <c r="G7282">
        <v>1</v>
      </c>
      <c r="H7282">
        <v>1</v>
      </c>
    </row>
    <row r="7283" spans="1:8" x14ac:dyDescent="0.3">
      <c r="A7283" s="281">
        <v>174352</v>
      </c>
      <c r="B7283" s="281" t="s">
        <v>15961</v>
      </c>
      <c r="C7283" s="281" t="s">
        <v>15962</v>
      </c>
      <c r="D7283" s="166" t="s">
        <v>1481</v>
      </c>
      <c r="E7283" s="166">
        <v>2</v>
      </c>
      <c r="F7283" s="281" t="s">
        <v>10050</v>
      </c>
      <c r="G7283">
        <v>1</v>
      </c>
      <c r="H7283">
        <v>0</v>
      </c>
    </row>
    <row r="7284" spans="1:8" x14ac:dyDescent="0.3">
      <c r="A7284" s="281">
        <v>174711</v>
      </c>
      <c r="B7284" s="281" t="s">
        <v>15963</v>
      </c>
      <c r="C7284" s="281" t="s">
        <v>15964</v>
      </c>
      <c r="D7284" s="166" t="s">
        <v>1481</v>
      </c>
      <c r="E7284" s="166">
        <v>2</v>
      </c>
      <c r="F7284" s="281" t="s">
        <v>10050</v>
      </c>
      <c r="G7284">
        <v>1</v>
      </c>
      <c r="H7284">
        <v>1</v>
      </c>
    </row>
    <row r="7285" spans="1:8" x14ac:dyDescent="0.3">
      <c r="A7285" s="281">
        <v>174806</v>
      </c>
      <c r="B7285" s="281" t="s">
        <v>15965</v>
      </c>
      <c r="C7285" s="281" t="s">
        <v>15966</v>
      </c>
      <c r="D7285" s="166" t="s">
        <v>1481</v>
      </c>
      <c r="E7285" s="166">
        <v>2</v>
      </c>
      <c r="F7285" s="281" t="s">
        <v>10050</v>
      </c>
      <c r="G7285">
        <v>1</v>
      </c>
      <c r="H7285">
        <v>0</v>
      </c>
    </row>
    <row r="7286" spans="1:8" x14ac:dyDescent="0.3">
      <c r="A7286" s="281">
        <v>174861</v>
      </c>
      <c r="B7286" s="281" t="s">
        <v>15967</v>
      </c>
      <c r="C7286" s="281" t="s">
        <v>15968</v>
      </c>
      <c r="D7286" s="166" t="s">
        <v>1481</v>
      </c>
      <c r="E7286" s="166">
        <v>2</v>
      </c>
      <c r="F7286" s="281" t="s">
        <v>10050</v>
      </c>
      <c r="G7286">
        <v>1</v>
      </c>
      <c r="H7286">
        <v>1</v>
      </c>
    </row>
    <row r="7287" spans="1:8" x14ac:dyDescent="0.3">
      <c r="A7287" s="281">
        <v>175466</v>
      </c>
      <c r="B7287" s="281" t="s">
        <v>15969</v>
      </c>
      <c r="C7287" s="281" t="s">
        <v>15970</v>
      </c>
      <c r="D7287" s="166" t="s">
        <v>1481</v>
      </c>
      <c r="E7287" s="166">
        <v>2</v>
      </c>
      <c r="F7287" s="281" t="s">
        <v>10050</v>
      </c>
      <c r="G7287">
        <v>1</v>
      </c>
      <c r="H7287">
        <v>1</v>
      </c>
    </row>
    <row r="7288" spans="1:8" x14ac:dyDescent="0.3">
      <c r="A7288" s="281">
        <v>175588</v>
      </c>
      <c r="B7288" s="281" t="s">
        <v>15971</v>
      </c>
      <c r="C7288" s="281" t="s">
        <v>15972</v>
      </c>
      <c r="D7288" s="166" t="s">
        <v>1481</v>
      </c>
      <c r="E7288" s="166">
        <v>2</v>
      </c>
      <c r="F7288" s="281" t="s">
        <v>10050</v>
      </c>
      <c r="G7288">
        <v>1</v>
      </c>
      <c r="H7288">
        <v>1</v>
      </c>
    </row>
    <row r="7289" spans="1:8" x14ac:dyDescent="0.3">
      <c r="A7289" s="281">
        <v>175714</v>
      </c>
      <c r="B7289" s="281" t="s">
        <v>15973</v>
      </c>
      <c r="C7289" s="281" t="s">
        <v>15974</v>
      </c>
      <c r="D7289" s="166" t="s">
        <v>1481</v>
      </c>
      <c r="E7289" s="166">
        <v>2</v>
      </c>
      <c r="F7289" s="281" t="s">
        <v>10050</v>
      </c>
      <c r="G7289">
        <v>1</v>
      </c>
      <c r="H7289">
        <v>0</v>
      </c>
    </row>
    <row r="7290" spans="1:8" x14ac:dyDescent="0.3">
      <c r="A7290" s="281">
        <v>176341</v>
      </c>
      <c r="B7290" s="281" t="s">
        <v>15975</v>
      </c>
      <c r="C7290" s="281" t="s">
        <v>15976</v>
      </c>
      <c r="D7290" s="166" t="s">
        <v>1481</v>
      </c>
      <c r="E7290" s="166">
        <v>2</v>
      </c>
      <c r="F7290" s="281" t="s">
        <v>10050</v>
      </c>
      <c r="G7290">
        <v>1</v>
      </c>
      <c r="H7290">
        <v>1</v>
      </c>
    </row>
    <row r="7291" spans="1:8" x14ac:dyDescent="0.3">
      <c r="A7291" s="281">
        <v>176921</v>
      </c>
      <c r="B7291" s="281" t="s">
        <v>15977</v>
      </c>
      <c r="C7291" s="281" t="s">
        <v>15978</v>
      </c>
      <c r="D7291" s="166" t="s">
        <v>1481</v>
      </c>
      <c r="E7291" s="166">
        <v>2</v>
      </c>
      <c r="F7291" s="281" t="s">
        <v>10050</v>
      </c>
      <c r="G7291">
        <v>1</v>
      </c>
      <c r="H7291">
        <v>1</v>
      </c>
    </row>
    <row r="7292" spans="1:8" x14ac:dyDescent="0.3">
      <c r="A7292" s="281">
        <v>176966</v>
      </c>
      <c r="B7292" s="281" t="s">
        <v>15979</v>
      </c>
      <c r="C7292" s="281" t="s">
        <v>15980</v>
      </c>
      <c r="D7292" s="166" t="s">
        <v>1481</v>
      </c>
      <c r="E7292" s="166">
        <v>2</v>
      </c>
      <c r="F7292" s="281" t="s">
        <v>10050</v>
      </c>
      <c r="G7292">
        <v>1</v>
      </c>
      <c r="H7292">
        <v>0</v>
      </c>
    </row>
    <row r="7293" spans="1:8" x14ac:dyDescent="0.3">
      <c r="A7293" s="281">
        <v>177383</v>
      </c>
      <c r="B7293" s="281" t="s">
        <v>15981</v>
      </c>
      <c r="C7293" s="281" t="s">
        <v>15982</v>
      </c>
      <c r="D7293" s="166" t="s">
        <v>1481</v>
      </c>
      <c r="E7293" s="166">
        <v>2</v>
      </c>
      <c r="F7293" s="281" t="s">
        <v>10050</v>
      </c>
      <c r="G7293">
        <v>1</v>
      </c>
      <c r="H7293">
        <v>0</v>
      </c>
    </row>
    <row r="7294" spans="1:8" x14ac:dyDescent="0.3">
      <c r="A7294" s="281">
        <v>177487</v>
      </c>
      <c r="B7294" s="281" t="s">
        <v>15983</v>
      </c>
      <c r="C7294" s="281" t="s">
        <v>15984</v>
      </c>
      <c r="D7294" s="166" t="s">
        <v>1481</v>
      </c>
      <c r="E7294" s="166">
        <v>2</v>
      </c>
      <c r="F7294" s="281" t="s">
        <v>10050</v>
      </c>
      <c r="G7294">
        <v>1</v>
      </c>
      <c r="H7294">
        <v>0</v>
      </c>
    </row>
    <row r="7295" spans="1:8" x14ac:dyDescent="0.3">
      <c r="A7295" s="281">
        <v>177804</v>
      </c>
      <c r="B7295" s="281" t="s">
        <v>15985</v>
      </c>
      <c r="C7295" s="281" t="s">
        <v>15986</v>
      </c>
      <c r="D7295" s="166" t="s">
        <v>1481</v>
      </c>
      <c r="E7295" s="166">
        <v>2</v>
      </c>
      <c r="F7295" s="281" t="s">
        <v>10050</v>
      </c>
      <c r="G7295">
        <v>1</v>
      </c>
      <c r="H7295">
        <v>0</v>
      </c>
    </row>
    <row r="7296" spans="1:8" x14ac:dyDescent="0.3">
      <c r="A7296" s="281">
        <v>180080</v>
      </c>
      <c r="B7296" s="281" t="s">
        <v>15987</v>
      </c>
      <c r="C7296" s="281" t="s">
        <v>15988</v>
      </c>
      <c r="D7296" s="166" t="s">
        <v>1481</v>
      </c>
      <c r="E7296" s="166">
        <v>2</v>
      </c>
      <c r="F7296" s="281" t="s">
        <v>10050</v>
      </c>
      <c r="G7296">
        <v>1</v>
      </c>
      <c r="H7296">
        <v>1</v>
      </c>
    </row>
    <row r="7297" spans="1:8" x14ac:dyDescent="0.3">
      <c r="A7297" s="281">
        <v>200104</v>
      </c>
      <c r="B7297" s="281" t="s">
        <v>15989</v>
      </c>
      <c r="C7297" s="281" t="s">
        <v>15990</v>
      </c>
      <c r="D7297" s="166" t="s">
        <v>1481</v>
      </c>
      <c r="E7297" s="166">
        <v>2</v>
      </c>
      <c r="F7297" s="281" t="s">
        <v>10050</v>
      </c>
      <c r="G7297">
        <v>1</v>
      </c>
      <c r="H7297">
        <v>1</v>
      </c>
    </row>
    <row r="7298" spans="1:8" x14ac:dyDescent="0.3">
      <c r="A7298" s="281">
        <v>200163</v>
      </c>
      <c r="B7298" s="281" t="s">
        <v>15991</v>
      </c>
      <c r="C7298" s="281" t="s">
        <v>15992</v>
      </c>
      <c r="D7298" s="166" t="s">
        <v>1481</v>
      </c>
      <c r="E7298" s="166">
        <v>2</v>
      </c>
      <c r="F7298" s="281" t="s">
        <v>10050</v>
      </c>
      <c r="G7298">
        <v>1</v>
      </c>
      <c r="H7298">
        <v>0</v>
      </c>
    </row>
    <row r="7299" spans="1:8" x14ac:dyDescent="0.3">
      <c r="A7299" s="281">
        <v>201078</v>
      </c>
      <c r="B7299" s="281" t="s">
        <v>15993</v>
      </c>
      <c r="C7299" s="281" t="s">
        <v>15994</v>
      </c>
      <c r="D7299" s="166" t="s">
        <v>1481</v>
      </c>
      <c r="E7299" s="166">
        <v>2</v>
      </c>
      <c r="F7299" s="281" t="s">
        <v>10050</v>
      </c>
      <c r="G7299">
        <v>1</v>
      </c>
      <c r="H7299">
        <v>0</v>
      </c>
    </row>
    <row r="7300" spans="1:8" x14ac:dyDescent="0.3">
      <c r="A7300" s="281">
        <v>204199</v>
      </c>
      <c r="B7300" s="281" t="s">
        <v>15995</v>
      </c>
      <c r="C7300" s="281" t="s">
        <v>15996</v>
      </c>
      <c r="D7300" s="166" t="s">
        <v>1481</v>
      </c>
      <c r="E7300" s="166">
        <v>2</v>
      </c>
      <c r="F7300" s="281" t="s">
        <v>10050</v>
      </c>
      <c r="G7300">
        <v>1</v>
      </c>
      <c r="H7300">
        <v>1</v>
      </c>
    </row>
    <row r="7301" spans="1:8" x14ac:dyDescent="0.3">
      <c r="A7301" s="281">
        <v>204674</v>
      </c>
      <c r="B7301" s="281" t="s">
        <v>15997</v>
      </c>
      <c r="C7301" s="281" t="s">
        <v>15998</v>
      </c>
      <c r="D7301" s="166" t="s">
        <v>1481</v>
      </c>
      <c r="E7301" s="166">
        <v>2</v>
      </c>
      <c r="F7301" s="281" t="s">
        <v>10050</v>
      </c>
      <c r="G7301">
        <v>1</v>
      </c>
      <c r="H7301">
        <v>1</v>
      </c>
    </row>
    <row r="7302" spans="1:8" x14ac:dyDescent="0.3">
      <c r="A7302" s="281">
        <v>205080</v>
      </c>
      <c r="B7302" s="281" t="s">
        <v>15999</v>
      </c>
      <c r="C7302" s="281" t="s">
        <v>16000</v>
      </c>
      <c r="D7302" s="166" t="s">
        <v>1481</v>
      </c>
      <c r="E7302" s="166">
        <v>2</v>
      </c>
      <c r="F7302" s="281" t="s">
        <v>10050</v>
      </c>
      <c r="G7302">
        <v>1</v>
      </c>
      <c r="H7302">
        <v>1</v>
      </c>
    </row>
    <row r="7303" spans="1:8" x14ac:dyDescent="0.3">
      <c r="A7303" s="281">
        <v>205112</v>
      </c>
      <c r="B7303" s="281" t="s">
        <v>16001</v>
      </c>
      <c r="C7303" s="281" t="s">
        <v>16002</v>
      </c>
      <c r="D7303" s="166" t="s">
        <v>1481</v>
      </c>
      <c r="E7303" s="166">
        <v>2</v>
      </c>
      <c r="F7303" s="281" t="s">
        <v>10050</v>
      </c>
      <c r="G7303">
        <v>1</v>
      </c>
      <c r="H7303">
        <v>1</v>
      </c>
    </row>
    <row r="7304" spans="1:8" x14ac:dyDescent="0.3">
      <c r="A7304" s="281">
        <v>205393</v>
      </c>
      <c r="B7304" s="281" t="s">
        <v>16003</v>
      </c>
      <c r="C7304" s="281" t="s">
        <v>16004</v>
      </c>
      <c r="D7304" s="166" t="s">
        <v>1481</v>
      </c>
      <c r="E7304" s="166">
        <v>2</v>
      </c>
      <c r="F7304" s="281" t="s">
        <v>10050</v>
      </c>
      <c r="G7304">
        <v>1</v>
      </c>
      <c r="H7304">
        <v>0</v>
      </c>
    </row>
    <row r="7305" spans="1:8" x14ac:dyDescent="0.3">
      <c r="A7305" s="281">
        <v>205804</v>
      </c>
      <c r="B7305" s="281" t="s">
        <v>16005</v>
      </c>
      <c r="C7305" s="281" t="s">
        <v>16006</v>
      </c>
      <c r="D7305" s="166" t="s">
        <v>1481</v>
      </c>
      <c r="E7305" s="166">
        <v>2</v>
      </c>
      <c r="F7305" s="281" t="s">
        <v>10050</v>
      </c>
      <c r="G7305">
        <v>1</v>
      </c>
      <c r="H7305">
        <v>1</v>
      </c>
    </row>
    <row r="7306" spans="1:8" x14ac:dyDescent="0.3">
      <c r="A7306" s="281">
        <v>206575</v>
      </c>
      <c r="B7306" s="281" t="s">
        <v>16007</v>
      </c>
      <c r="C7306" s="281" t="s">
        <v>16008</v>
      </c>
      <c r="D7306" s="166" t="s">
        <v>1481</v>
      </c>
      <c r="E7306" s="166">
        <v>2</v>
      </c>
      <c r="F7306" s="281" t="s">
        <v>10050</v>
      </c>
      <c r="G7306">
        <v>1</v>
      </c>
      <c r="H7306">
        <v>0</v>
      </c>
    </row>
    <row r="7307" spans="1:8" x14ac:dyDescent="0.3">
      <c r="A7307" s="281">
        <v>206610</v>
      </c>
      <c r="B7307" s="281" t="s">
        <v>16009</v>
      </c>
      <c r="C7307" s="281" t="s">
        <v>16010</v>
      </c>
      <c r="D7307" s="166" t="s">
        <v>1481</v>
      </c>
      <c r="E7307" s="166">
        <v>2</v>
      </c>
      <c r="F7307" s="281" t="s">
        <v>10050</v>
      </c>
      <c r="G7307">
        <v>1</v>
      </c>
      <c r="H7307">
        <v>0</v>
      </c>
    </row>
    <row r="7308" spans="1:8" x14ac:dyDescent="0.3">
      <c r="A7308" s="281">
        <v>206695</v>
      </c>
      <c r="B7308" s="281" t="s">
        <v>16011</v>
      </c>
      <c r="C7308" s="281" t="s">
        <v>16012</v>
      </c>
      <c r="D7308" s="166" t="s">
        <v>1481</v>
      </c>
      <c r="E7308" s="166">
        <v>2</v>
      </c>
      <c r="F7308" s="281" t="s">
        <v>10050</v>
      </c>
      <c r="G7308">
        <v>1</v>
      </c>
      <c r="H7308">
        <v>0</v>
      </c>
    </row>
    <row r="7309" spans="1:8" x14ac:dyDescent="0.3">
      <c r="A7309" s="281">
        <v>207911</v>
      </c>
      <c r="B7309" s="281" t="s">
        <v>16013</v>
      </c>
      <c r="C7309" s="281" t="s">
        <v>16014</v>
      </c>
      <c r="D7309" s="166" t="s">
        <v>1481</v>
      </c>
      <c r="E7309" s="166">
        <v>2</v>
      </c>
      <c r="F7309" s="281" t="s">
        <v>10050</v>
      </c>
      <c r="G7309">
        <v>1</v>
      </c>
      <c r="H7309">
        <v>0</v>
      </c>
    </row>
    <row r="7310" spans="1:8" x14ac:dyDescent="0.3">
      <c r="A7310" s="281">
        <v>207971</v>
      </c>
      <c r="B7310" s="281" t="s">
        <v>16015</v>
      </c>
      <c r="C7310" s="281" t="s">
        <v>16016</v>
      </c>
      <c r="D7310" s="166" t="s">
        <v>1481</v>
      </c>
      <c r="E7310" s="166">
        <v>2</v>
      </c>
      <c r="F7310" s="281" t="s">
        <v>10050</v>
      </c>
      <c r="G7310">
        <v>1</v>
      </c>
      <c r="H7310">
        <v>0</v>
      </c>
    </row>
    <row r="7311" spans="1:8" x14ac:dyDescent="0.3">
      <c r="A7311" s="281">
        <v>208090</v>
      </c>
      <c r="B7311" s="281" t="s">
        <v>16017</v>
      </c>
      <c r="C7311" s="281" t="s">
        <v>16018</v>
      </c>
      <c r="D7311" s="166" t="s">
        <v>1481</v>
      </c>
      <c r="E7311" s="166">
        <v>2</v>
      </c>
      <c r="F7311" s="281" t="s">
        <v>10050</v>
      </c>
      <c r="G7311">
        <v>1</v>
      </c>
      <c r="H7311">
        <v>1</v>
      </c>
    </row>
    <row r="7312" spans="1:8" x14ac:dyDescent="0.3">
      <c r="A7312" s="281">
        <v>209461</v>
      </c>
      <c r="B7312" s="281" t="s">
        <v>16019</v>
      </c>
      <c r="C7312" s="281" t="s">
        <v>16020</v>
      </c>
      <c r="D7312" s="166" t="s">
        <v>1481</v>
      </c>
      <c r="E7312" s="166">
        <v>2</v>
      </c>
      <c r="F7312" s="281" t="s">
        <v>10050</v>
      </c>
      <c r="G7312">
        <v>1</v>
      </c>
      <c r="H7312">
        <v>1</v>
      </c>
    </row>
    <row r="7313" spans="1:8" x14ac:dyDescent="0.3">
      <c r="A7313" s="281">
        <v>209833</v>
      </c>
      <c r="B7313" s="281" t="s">
        <v>16021</v>
      </c>
      <c r="C7313" s="281" t="s">
        <v>16022</v>
      </c>
      <c r="D7313" s="166" t="s">
        <v>1481</v>
      </c>
      <c r="E7313" s="166">
        <v>2</v>
      </c>
      <c r="F7313" s="281" t="s">
        <v>10050</v>
      </c>
      <c r="G7313">
        <v>1</v>
      </c>
      <c r="H7313">
        <v>1</v>
      </c>
    </row>
    <row r="7314" spans="1:8" x14ac:dyDescent="0.3">
      <c r="A7314" s="281">
        <v>210484</v>
      </c>
      <c r="B7314" s="281" t="s">
        <v>16023</v>
      </c>
      <c r="C7314" s="281" t="s">
        <v>16024</v>
      </c>
      <c r="D7314" s="166" t="s">
        <v>1481</v>
      </c>
      <c r="E7314" s="166">
        <v>2</v>
      </c>
      <c r="F7314" s="281" t="s">
        <v>10050</v>
      </c>
      <c r="G7314">
        <v>1</v>
      </c>
      <c r="H7314">
        <v>1</v>
      </c>
    </row>
    <row r="7315" spans="1:8" x14ac:dyDescent="0.3">
      <c r="A7315" s="281">
        <v>210972</v>
      </c>
      <c r="B7315" s="281" t="s">
        <v>16025</v>
      </c>
      <c r="C7315" s="281" t="s">
        <v>16026</v>
      </c>
      <c r="D7315" s="166" t="s">
        <v>1481</v>
      </c>
      <c r="E7315" s="166">
        <v>2</v>
      </c>
      <c r="F7315" s="281" t="s">
        <v>10050</v>
      </c>
      <c r="G7315">
        <v>1</v>
      </c>
      <c r="H7315">
        <v>1</v>
      </c>
    </row>
    <row r="7316" spans="1:8" x14ac:dyDescent="0.3">
      <c r="A7316" s="281">
        <v>211029</v>
      </c>
      <c r="B7316" s="281" t="s">
        <v>16027</v>
      </c>
      <c r="C7316" s="281" t="s">
        <v>16028</v>
      </c>
      <c r="D7316" s="166" t="s">
        <v>1481</v>
      </c>
      <c r="E7316" s="166">
        <v>2</v>
      </c>
      <c r="F7316" s="281" t="s">
        <v>10050</v>
      </c>
      <c r="G7316">
        <v>1</v>
      </c>
      <c r="H7316">
        <v>0</v>
      </c>
    </row>
    <row r="7317" spans="1:8" x14ac:dyDescent="0.3">
      <c r="A7317" s="281">
        <v>211381</v>
      </c>
      <c r="B7317" s="281" t="s">
        <v>16029</v>
      </c>
      <c r="C7317" s="281" t="s">
        <v>16030</v>
      </c>
      <c r="D7317" s="166" t="s">
        <v>1481</v>
      </c>
      <c r="E7317" s="166">
        <v>2</v>
      </c>
      <c r="F7317" s="281" t="s">
        <v>10050</v>
      </c>
      <c r="G7317">
        <v>1</v>
      </c>
      <c r="H7317">
        <v>1</v>
      </c>
    </row>
    <row r="7318" spans="1:8" x14ac:dyDescent="0.3">
      <c r="A7318" s="281">
        <v>211592</v>
      </c>
      <c r="B7318" s="281" t="s">
        <v>16031</v>
      </c>
      <c r="C7318" s="281" t="s">
        <v>16032</v>
      </c>
      <c r="D7318" s="166" t="s">
        <v>1481</v>
      </c>
      <c r="E7318" s="166">
        <v>2</v>
      </c>
      <c r="F7318" s="281" t="s">
        <v>10050</v>
      </c>
      <c r="G7318">
        <v>1</v>
      </c>
      <c r="H7318">
        <v>0</v>
      </c>
    </row>
    <row r="7319" spans="1:8" x14ac:dyDescent="0.3">
      <c r="A7319" s="281">
        <v>212473</v>
      </c>
      <c r="B7319" s="281" t="s">
        <v>16033</v>
      </c>
      <c r="C7319" s="281" t="s">
        <v>16034</v>
      </c>
      <c r="D7319" s="166" t="s">
        <v>1481</v>
      </c>
      <c r="E7319" s="166">
        <v>2</v>
      </c>
      <c r="F7319" s="281" t="s">
        <v>10050</v>
      </c>
      <c r="G7319">
        <v>1</v>
      </c>
      <c r="H7319">
        <v>1</v>
      </c>
    </row>
    <row r="7320" spans="1:8" x14ac:dyDescent="0.3">
      <c r="A7320" s="281">
        <v>214016</v>
      </c>
      <c r="B7320" s="281" t="s">
        <v>16035</v>
      </c>
      <c r="C7320" s="281" t="s">
        <v>16036</v>
      </c>
      <c r="D7320" s="166" t="s">
        <v>1481</v>
      </c>
      <c r="E7320" s="166">
        <v>2</v>
      </c>
      <c r="F7320" s="281" t="s">
        <v>10050</v>
      </c>
      <c r="G7320">
        <v>1</v>
      </c>
      <c r="H7320">
        <v>0</v>
      </c>
    </row>
    <row r="7321" spans="1:8" x14ac:dyDescent="0.3">
      <c r="A7321" s="281">
        <v>216391</v>
      </c>
      <c r="B7321" s="281" t="s">
        <v>16037</v>
      </c>
      <c r="C7321" s="281" t="s">
        <v>16038</v>
      </c>
      <c r="D7321" s="166" t="s">
        <v>1481</v>
      </c>
      <c r="E7321" s="166">
        <v>2</v>
      </c>
      <c r="F7321" s="281" t="s">
        <v>10050</v>
      </c>
      <c r="G7321">
        <v>1</v>
      </c>
      <c r="H7321">
        <v>1</v>
      </c>
    </row>
    <row r="7322" spans="1:8" x14ac:dyDescent="0.3">
      <c r="A7322" s="281">
        <v>216697</v>
      </c>
      <c r="B7322" s="281" t="s">
        <v>16039</v>
      </c>
      <c r="C7322" s="281" t="s">
        <v>16040</v>
      </c>
      <c r="D7322" s="166" t="s">
        <v>1481</v>
      </c>
      <c r="E7322" s="166">
        <v>2</v>
      </c>
      <c r="F7322" s="281" t="s">
        <v>10050</v>
      </c>
      <c r="G7322">
        <v>1</v>
      </c>
      <c r="H7322">
        <v>0</v>
      </c>
    </row>
    <row r="7323" spans="1:8" x14ac:dyDescent="0.3">
      <c r="A7323" s="281">
        <v>216797</v>
      </c>
      <c r="B7323" s="281" t="s">
        <v>16041</v>
      </c>
      <c r="C7323" s="281" t="s">
        <v>16042</v>
      </c>
      <c r="D7323" s="166" t="s">
        <v>1481</v>
      </c>
      <c r="E7323" s="166">
        <v>2</v>
      </c>
      <c r="F7323" s="281" t="s">
        <v>10050</v>
      </c>
      <c r="G7323">
        <v>1</v>
      </c>
      <c r="H7323">
        <v>1</v>
      </c>
    </row>
    <row r="7324" spans="1:8" x14ac:dyDescent="0.3">
      <c r="A7324" s="281">
        <v>216837</v>
      </c>
      <c r="B7324" s="281" t="s">
        <v>16043</v>
      </c>
      <c r="C7324" s="281" t="s">
        <v>16044</v>
      </c>
      <c r="D7324" s="166" t="s">
        <v>1481</v>
      </c>
      <c r="E7324" s="166">
        <v>2</v>
      </c>
      <c r="F7324" s="281" t="s">
        <v>10050</v>
      </c>
      <c r="G7324">
        <v>1</v>
      </c>
      <c r="H7324">
        <v>1</v>
      </c>
    </row>
    <row r="7325" spans="1:8" x14ac:dyDescent="0.3">
      <c r="A7325" s="281">
        <v>216861</v>
      </c>
      <c r="B7325" s="281" t="s">
        <v>16045</v>
      </c>
      <c r="C7325" s="281" t="s">
        <v>16046</v>
      </c>
      <c r="D7325" s="166" t="s">
        <v>1481</v>
      </c>
      <c r="E7325" s="166">
        <v>2</v>
      </c>
      <c r="F7325" s="281" t="s">
        <v>10050</v>
      </c>
      <c r="G7325">
        <v>1</v>
      </c>
      <c r="H7325">
        <v>1</v>
      </c>
    </row>
    <row r="7326" spans="1:8" x14ac:dyDescent="0.3">
      <c r="A7326" s="281">
        <v>217448</v>
      </c>
      <c r="B7326" s="281" t="s">
        <v>16047</v>
      </c>
      <c r="C7326" s="281" t="s">
        <v>16048</v>
      </c>
      <c r="D7326" s="166" t="s">
        <v>1481</v>
      </c>
      <c r="E7326" s="166">
        <v>2</v>
      </c>
      <c r="F7326" s="281" t="s">
        <v>10050</v>
      </c>
      <c r="G7326">
        <v>1</v>
      </c>
      <c r="H7326">
        <v>1</v>
      </c>
    </row>
    <row r="7327" spans="1:8" x14ac:dyDescent="0.3">
      <c r="A7327" s="281">
        <v>218835</v>
      </c>
      <c r="B7327" s="281" t="s">
        <v>16049</v>
      </c>
      <c r="C7327" s="281" t="s">
        <v>16050</v>
      </c>
      <c r="D7327" s="166" t="s">
        <v>1481</v>
      </c>
      <c r="E7327" s="166">
        <v>2</v>
      </c>
      <c r="F7327" s="281" t="s">
        <v>10050</v>
      </c>
      <c r="G7327">
        <v>1</v>
      </c>
      <c r="H7327">
        <v>0</v>
      </c>
    </row>
    <row r="7328" spans="1:8" x14ac:dyDescent="0.3">
      <c r="A7328" s="281">
        <v>219236</v>
      </c>
      <c r="B7328" s="281" t="s">
        <v>16051</v>
      </c>
      <c r="C7328" s="281" t="s">
        <v>16052</v>
      </c>
      <c r="D7328" s="166" t="s">
        <v>1481</v>
      </c>
      <c r="E7328" s="166">
        <v>2</v>
      </c>
      <c r="F7328" s="281" t="s">
        <v>10050</v>
      </c>
      <c r="G7328">
        <v>1</v>
      </c>
      <c r="H7328">
        <v>0</v>
      </c>
    </row>
    <row r="7329" spans="1:8" x14ac:dyDescent="0.3">
      <c r="A7329" s="281">
        <v>219637</v>
      </c>
      <c r="B7329" s="281" t="s">
        <v>16053</v>
      </c>
      <c r="C7329" s="281" t="s">
        <v>16054</v>
      </c>
      <c r="D7329" s="166" t="s">
        <v>1481</v>
      </c>
      <c r="E7329" s="166">
        <v>2</v>
      </c>
      <c r="F7329" s="281" t="s">
        <v>10050</v>
      </c>
      <c r="G7329">
        <v>1</v>
      </c>
      <c r="H7329">
        <v>1</v>
      </c>
    </row>
    <row r="7330" spans="1:8" x14ac:dyDescent="0.3">
      <c r="A7330" s="281">
        <v>220577</v>
      </c>
      <c r="B7330" s="281" t="s">
        <v>16055</v>
      </c>
      <c r="C7330" s="281" t="s">
        <v>16056</v>
      </c>
      <c r="D7330" s="166" t="s">
        <v>1481</v>
      </c>
      <c r="E7330" s="166">
        <v>2</v>
      </c>
      <c r="F7330" s="281" t="s">
        <v>10050</v>
      </c>
      <c r="G7330">
        <v>1</v>
      </c>
      <c r="H7330">
        <v>0</v>
      </c>
    </row>
    <row r="7331" spans="1:8" x14ac:dyDescent="0.3">
      <c r="A7331" s="281">
        <v>225634</v>
      </c>
      <c r="B7331" s="281" t="s">
        <v>16057</v>
      </c>
      <c r="C7331" s="281" t="s">
        <v>16058</v>
      </c>
      <c r="D7331" s="166" t="s">
        <v>1481</v>
      </c>
      <c r="E7331" s="166">
        <v>2</v>
      </c>
      <c r="F7331" s="281" t="s">
        <v>10050</v>
      </c>
      <c r="G7331">
        <v>1</v>
      </c>
      <c r="H7331">
        <v>1</v>
      </c>
    </row>
    <row r="7332" spans="1:8" x14ac:dyDescent="0.3">
      <c r="A7332" s="281">
        <v>226345</v>
      </c>
      <c r="B7332" s="281" t="s">
        <v>16059</v>
      </c>
      <c r="C7332" s="281" t="s">
        <v>16060</v>
      </c>
      <c r="D7332" s="166" t="s">
        <v>1481</v>
      </c>
      <c r="E7332" s="166">
        <v>2</v>
      </c>
      <c r="F7332" s="281" t="s">
        <v>10050</v>
      </c>
      <c r="G7332">
        <v>1</v>
      </c>
      <c r="H7332">
        <v>0</v>
      </c>
    </row>
    <row r="7333" spans="1:8" x14ac:dyDescent="0.3">
      <c r="A7333" s="281">
        <v>227390</v>
      </c>
      <c r="B7333" s="281" t="s">
        <v>16061</v>
      </c>
      <c r="C7333" s="281" t="s">
        <v>16062</v>
      </c>
      <c r="D7333" s="166" t="s">
        <v>1481</v>
      </c>
      <c r="E7333" s="166">
        <v>2</v>
      </c>
      <c r="F7333" s="281" t="s">
        <v>10050</v>
      </c>
      <c r="G7333">
        <v>1</v>
      </c>
      <c r="H7333">
        <v>1</v>
      </c>
    </row>
    <row r="7334" spans="1:8" x14ac:dyDescent="0.3">
      <c r="A7334" s="281">
        <v>227990</v>
      </c>
      <c r="B7334" s="281" t="s">
        <v>16063</v>
      </c>
      <c r="C7334" s="281" t="s">
        <v>16064</v>
      </c>
      <c r="D7334" s="166" t="s">
        <v>1481</v>
      </c>
      <c r="E7334" s="166">
        <v>2</v>
      </c>
      <c r="F7334" s="281" t="s">
        <v>10050</v>
      </c>
      <c r="G7334">
        <v>1</v>
      </c>
      <c r="H7334">
        <v>0</v>
      </c>
    </row>
    <row r="7335" spans="1:8" x14ac:dyDescent="0.3">
      <c r="A7335" s="281">
        <v>231291</v>
      </c>
      <c r="B7335" s="281" t="s">
        <v>16065</v>
      </c>
      <c r="C7335" s="281" t="s">
        <v>16066</v>
      </c>
      <c r="D7335" s="166" t="s">
        <v>1481</v>
      </c>
      <c r="E7335" s="166">
        <v>2</v>
      </c>
      <c r="F7335" s="281" t="s">
        <v>10050</v>
      </c>
      <c r="G7335">
        <v>1</v>
      </c>
      <c r="H7335">
        <v>1</v>
      </c>
    </row>
    <row r="7336" spans="1:8" x14ac:dyDescent="0.3">
      <c r="A7336" s="281">
        <v>236816</v>
      </c>
      <c r="B7336" s="281" t="s">
        <v>16067</v>
      </c>
      <c r="C7336" s="281" t="s">
        <v>16068</v>
      </c>
      <c r="D7336" s="166" t="s">
        <v>1481</v>
      </c>
      <c r="E7336" s="166">
        <v>2</v>
      </c>
      <c r="F7336" s="281" t="s">
        <v>10050</v>
      </c>
      <c r="G7336">
        <v>1</v>
      </c>
      <c r="H7336">
        <v>0</v>
      </c>
    </row>
    <row r="7337" spans="1:8" x14ac:dyDescent="0.3">
      <c r="A7337" s="281">
        <v>237312</v>
      </c>
      <c r="B7337" s="281" t="s">
        <v>16069</v>
      </c>
      <c r="C7337" s="281" t="s">
        <v>16070</v>
      </c>
      <c r="D7337" s="166" t="s">
        <v>1481</v>
      </c>
      <c r="E7337" s="166">
        <v>2</v>
      </c>
      <c r="F7337" s="281" t="s">
        <v>10050</v>
      </c>
      <c r="G7337">
        <v>1</v>
      </c>
      <c r="H7337">
        <v>0</v>
      </c>
    </row>
    <row r="7338" spans="1:8" x14ac:dyDescent="0.3">
      <c r="A7338" s="281">
        <v>242220</v>
      </c>
      <c r="B7338" s="281" t="s">
        <v>16071</v>
      </c>
      <c r="C7338" s="281" t="s">
        <v>16072</v>
      </c>
      <c r="D7338" s="166" t="s">
        <v>1481</v>
      </c>
      <c r="E7338" s="166">
        <v>2</v>
      </c>
      <c r="F7338" s="281" t="s">
        <v>10050</v>
      </c>
      <c r="G7338">
        <v>1</v>
      </c>
      <c r="H7338">
        <v>1</v>
      </c>
    </row>
    <row r="7339" spans="1:8" x14ac:dyDescent="0.3">
      <c r="A7339" s="281">
        <v>242315</v>
      </c>
      <c r="B7339" s="281" t="s">
        <v>16073</v>
      </c>
      <c r="C7339" s="281" t="s">
        <v>16074</v>
      </c>
      <c r="D7339" s="166" t="s">
        <v>1481</v>
      </c>
      <c r="E7339" s="166">
        <v>2</v>
      </c>
      <c r="F7339" s="281" t="s">
        <v>10050</v>
      </c>
      <c r="G7339">
        <v>1</v>
      </c>
      <c r="H7339">
        <v>1</v>
      </c>
    </row>
    <row r="7340" spans="1:8" x14ac:dyDescent="0.3">
      <c r="A7340" s="281">
        <v>263280</v>
      </c>
      <c r="B7340" s="281" t="s">
        <v>16075</v>
      </c>
      <c r="C7340" s="281" t="s">
        <v>16076</v>
      </c>
      <c r="D7340" s="166" t="s">
        <v>1481</v>
      </c>
      <c r="E7340" s="166">
        <v>2</v>
      </c>
      <c r="F7340" s="281" t="s">
        <v>10050</v>
      </c>
      <c r="G7340">
        <v>1</v>
      </c>
      <c r="H7340">
        <v>1</v>
      </c>
    </row>
    <row r="7341" spans="1:8" x14ac:dyDescent="0.3">
      <c r="A7341" s="281">
        <v>266465</v>
      </c>
      <c r="B7341" s="281" t="s">
        <v>16077</v>
      </c>
      <c r="C7341" s="281" t="s">
        <v>16078</v>
      </c>
      <c r="D7341" s="166" t="s">
        <v>1481</v>
      </c>
      <c r="E7341" s="166">
        <v>2</v>
      </c>
      <c r="F7341" s="281" t="s">
        <v>10050</v>
      </c>
      <c r="G7341">
        <v>1</v>
      </c>
      <c r="H7341">
        <v>1</v>
      </c>
    </row>
    <row r="7342" spans="1:8" x14ac:dyDescent="0.3">
      <c r="A7342" s="281">
        <v>295166</v>
      </c>
      <c r="B7342" s="281" t="s">
        <v>16079</v>
      </c>
      <c r="C7342" s="281" t="s">
        <v>16080</v>
      </c>
      <c r="D7342" s="166" t="s">
        <v>1481</v>
      </c>
      <c r="E7342" s="166">
        <v>2</v>
      </c>
      <c r="F7342" s="281" t="s">
        <v>10050</v>
      </c>
      <c r="G7342">
        <v>1</v>
      </c>
      <c r="H7342">
        <v>1</v>
      </c>
    </row>
    <row r="7343" spans="1:8" x14ac:dyDescent="0.3">
      <c r="A7343" s="281">
        <v>295647</v>
      </c>
      <c r="B7343" s="281" t="s">
        <v>16081</v>
      </c>
      <c r="C7343" s="281" t="s">
        <v>16082</v>
      </c>
      <c r="D7343" s="166" t="s">
        <v>1481</v>
      </c>
      <c r="E7343" s="166">
        <v>2</v>
      </c>
      <c r="F7343" s="281" t="s">
        <v>10050</v>
      </c>
      <c r="G7343">
        <v>1</v>
      </c>
      <c r="H7343">
        <v>0</v>
      </c>
    </row>
    <row r="7344" spans="1:8" x14ac:dyDescent="0.3">
      <c r="A7344" s="281">
        <v>295773</v>
      </c>
      <c r="B7344" s="281" t="s">
        <v>16083</v>
      </c>
      <c r="C7344" s="281" t="s">
        <v>16084</v>
      </c>
      <c r="D7344" s="166" t="s">
        <v>1481</v>
      </c>
      <c r="E7344" s="166">
        <v>2</v>
      </c>
      <c r="F7344" s="281" t="s">
        <v>10050</v>
      </c>
      <c r="G7344">
        <v>1</v>
      </c>
      <c r="H7344">
        <v>1</v>
      </c>
    </row>
    <row r="7345" spans="1:8" x14ac:dyDescent="0.3">
      <c r="A7345" s="281">
        <v>389608</v>
      </c>
      <c r="B7345" s="281" t="s">
        <v>16085</v>
      </c>
      <c r="C7345" s="281" t="s">
        <v>16086</v>
      </c>
      <c r="D7345" s="166" t="s">
        <v>1481</v>
      </c>
      <c r="E7345" s="166">
        <v>2</v>
      </c>
      <c r="F7345" s="281" t="s">
        <v>10050</v>
      </c>
      <c r="G7345">
        <v>1</v>
      </c>
      <c r="H7345">
        <v>1</v>
      </c>
    </row>
    <row r="7346" spans="1:8" x14ac:dyDescent="0.3">
      <c r="A7346" s="281">
        <v>392414</v>
      </c>
      <c r="B7346" s="281" t="s">
        <v>16087</v>
      </c>
      <c r="C7346" s="281" t="s">
        <v>16088</v>
      </c>
      <c r="D7346" s="166" t="s">
        <v>1481</v>
      </c>
      <c r="E7346" s="166">
        <v>2</v>
      </c>
      <c r="F7346" s="281" t="s">
        <v>10050</v>
      </c>
      <c r="G7346">
        <v>1</v>
      </c>
      <c r="H7346">
        <v>1</v>
      </c>
    </row>
    <row r="7347" spans="1:8" x14ac:dyDescent="0.3">
      <c r="A7347" s="281">
        <v>410150</v>
      </c>
      <c r="B7347" s="281" t="s">
        <v>16089</v>
      </c>
      <c r="C7347" s="281" t="s">
        <v>16090</v>
      </c>
      <c r="D7347" s="166" t="s">
        <v>1481</v>
      </c>
      <c r="E7347" s="166">
        <v>2</v>
      </c>
      <c r="F7347" s="281" t="s">
        <v>10050</v>
      </c>
      <c r="G7347">
        <v>1</v>
      </c>
      <c r="H7347">
        <v>0</v>
      </c>
    </row>
    <row r="7348" spans="1:8" x14ac:dyDescent="0.3">
      <c r="A7348" s="281">
        <v>442075</v>
      </c>
      <c r="B7348" s="281" t="s">
        <v>16091</v>
      </c>
      <c r="C7348" s="281" t="s">
        <v>16092</v>
      </c>
      <c r="D7348" s="166" t="s">
        <v>1481</v>
      </c>
      <c r="E7348" s="166">
        <v>2</v>
      </c>
      <c r="F7348" s="281" t="s">
        <v>10050</v>
      </c>
      <c r="G7348">
        <v>1</v>
      </c>
      <c r="H7348">
        <v>1</v>
      </c>
    </row>
    <row r="7349" spans="1:8" x14ac:dyDescent="0.3">
      <c r="A7349" s="281">
        <v>449743</v>
      </c>
      <c r="B7349" s="281" t="s">
        <v>16093</v>
      </c>
      <c r="C7349" s="281" t="s">
        <v>16094</v>
      </c>
      <c r="D7349" s="166" t="s">
        <v>1481</v>
      </c>
      <c r="E7349" s="166">
        <v>2</v>
      </c>
      <c r="F7349" s="281" t="s">
        <v>10050</v>
      </c>
      <c r="G7349">
        <v>1</v>
      </c>
      <c r="H7349">
        <v>0</v>
      </c>
    </row>
    <row r="7350" spans="1:8" x14ac:dyDescent="0.3">
      <c r="A7350" s="281">
        <v>417596</v>
      </c>
      <c r="B7350" s="281" t="s">
        <v>16095</v>
      </c>
      <c r="C7350" s="281" t="s">
        <v>16096</v>
      </c>
      <c r="D7350" s="166">
        <v>3</v>
      </c>
      <c r="E7350" s="166">
        <v>2</v>
      </c>
      <c r="F7350" s="281" t="s">
        <v>10050</v>
      </c>
      <c r="G7350">
        <v>1</v>
      </c>
      <c r="H7350">
        <v>1</v>
      </c>
    </row>
    <row r="7351" spans="1:8" x14ac:dyDescent="0.3">
      <c r="A7351" s="281">
        <v>448188</v>
      </c>
      <c r="B7351" s="281" t="s">
        <v>16097</v>
      </c>
      <c r="C7351" s="281" t="s">
        <v>16098</v>
      </c>
      <c r="D7351" s="166">
        <v>3</v>
      </c>
      <c r="E7351" s="166">
        <v>2</v>
      </c>
      <c r="F7351" s="281" t="s">
        <v>10050</v>
      </c>
      <c r="G7351">
        <v>1</v>
      </c>
      <c r="H7351">
        <v>1</v>
      </c>
    </row>
    <row r="7352" spans="1:8" x14ac:dyDescent="0.3">
      <c r="A7352" s="281">
        <v>73301</v>
      </c>
      <c r="B7352" s="281" t="s">
        <v>16099</v>
      </c>
      <c r="C7352" s="281" t="s">
        <v>16100</v>
      </c>
      <c r="D7352" s="166">
        <v>2</v>
      </c>
      <c r="E7352" s="166">
        <v>2</v>
      </c>
      <c r="F7352" s="281" t="s">
        <v>10050</v>
      </c>
      <c r="G7352">
        <v>1</v>
      </c>
      <c r="H7352">
        <v>1</v>
      </c>
    </row>
    <row r="7353" spans="1:8" x14ac:dyDescent="0.3">
      <c r="A7353" s="281">
        <v>94258</v>
      </c>
      <c r="B7353" s="281" t="s">
        <v>16101</v>
      </c>
      <c r="C7353" s="281" t="s">
        <v>16102</v>
      </c>
      <c r="D7353" s="166">
        <v>2</v>
      </c>
      <c r="E7353" s="166">
        <v>2</v>
      </c>
      <c r="F7353" s="281" t="s">
        <v>10050</v>
      </c>
      <c r="G7353">
        <v>1</v>
      </c>
      <c r="H7353">
        <v>1</v>
      </c>
    </row>
    <row r="7354" spans="1:8" x14ac:dyDescent="0.3">
      <c r="A7354" s="281">
        <v>417586</v>
      </c>
      <c r="B7354" s="281" t="s">
        <v>16103</v>
      </c>
      <c r="C7354" s="281" t="s">
        <v>16104</v>
      </c>
      <c r="D7354" s="166">
        <v>2</v>
      </c>
      <c r="E7354" s="166">
        <v>2</v>
      </c>
      <c r="F7354" s="281" t="s">
        <v>10050</v>
      </c>
      <c r="G7354">
        <v>1</v>
      </c>
      <c r="H7354">
        <v>1</v>
      </c>
    </row>
    <row r="7355" spans="1:8" x14ac:dyDescent="0.3">
      <c r="A7355" s="281">
        <v>21622</v>
      </c>
      <c r="B7355" s="281" t="s">
        <v>16105</v>
      </c>
      <c r="C7355" s="281" t="s">
        <v>16106</v>
      </c>
      <c r="D7355" s="166">
        <v>1</v>
      </c>
      <c r="E7355" s="166">
        <v>2</v>
      </c>
      <c r="F7355" s="281" t="s">
        <v>10050</v>
      </c>
      <c r="G7355">
        <v>1</v>
      </c>
      <c r="H7355">
        <v>0</v>
      </c>
    </row>
    <row r="7356" spans="1:8" x14ac:dyDescent="0.3">
      <c r="A7356" s="281">
        <v>21787</v>
      </c>
      <c r="B7356" s="281" t="s">
        <v>16107</v>
      </c>
      <c r="C7356" s="281" t="s">
        <v>16108</v>
      </c>
      <c r="D7356" s="166">
        <v>1</v>
      </c>
      <c r="E7356" s="166">
        <v>2</v>
      </c>
      <c r="F7356" s="281" t="s">
        <v>10050</v>
      </c>
      <c r="G7356">
        <v>1</v>
      </c>
      <c r="H7356">
        <v>1</v>
      </c>
    </row>
    <row r="7357" spans="1:8" x14ac:dyDescent="0.3">
      <c r="A7357" s="281">
        <v>30526</v>
      </c>
      <c r="B7357" s="281" t="s">
        <v>16109</v>
      </c>
      <c r="C7357" s="281" t="s">
        <v>16110</v>
      </c>
      <c r="D7357" s="166">
        <v>1</v>
      </c>
      <c r="E7357" s="166">
        <v>2</v>
      </c>
      <c r="F7357" s="281" t="s">
        <v>10050</v>
      </c>
      <c r="G7357">
        <v>1</v>
      </c>
      <c r="H7357">
        <v>0</v>
      </c>
    </row>
    <row r="7358" spans="1:8" x14ac:dyDescent="0.3">
      <c r="A7358" s="281">
        <v>30792</v>
      </c>
      <c r="B7358" s="281" t="s">
        <v>16111</v>
      </c>
      <c r="C7358" s="281" t="s">
        <v>16112</v>
      </c>
      <c r="D7358" s="166">
        <v>1</v>
      </c>
      <c r="E7358" s="166">
        <v>2</v>
      </c>
      <c r="F7358" s="281" t="s">
        <v>10050</v>
      </c>
      <c r="G7358">
        <v>1</v>
      </c>
      <c r="H7358">
        <v>1</v>
      </c>
    </row>
    <row r="7359" spans="1:8" x14ac:dyDescent="0.3">
      <c r="A7359" s="281">
        <v>35046</v>
      </c>
      <c r="B7359" s="281" t="s">
        <v>16113</v>
      </c>
      <c r="C7359" s="281" t="s">
        <v>16114</v>
      </c>
      <c r="D7359" s="166">
        <v>1</v>
      </c>
      <c r="E7359" s="166">
        <v>2</v>
      </c>
      <c r="F7359" s="281" t="s">
        <v>10050</v>
      </c>
      <c r="G7359">
        <v>1</v>
      </c>
      <c r="H7359">
        <v>0</v>
      </c>
    </row>
    <row r="7360" spans="1:8" x14ac:dyDescent="0.3">
      <c r="A7360" s="281">
        <v>36390</v>
      </c>
      <c r="B7360" s="281" t="s">
        <v>16115</v>
      </c>
      <c r="C7360" s="281" t="s">
        <v>16116</v>
      </c>
      <c r="D7360" s="166">
        <v>1</v>
      </c>
      <c r="E7360" s="166">
        <v>2</v>
      </c>
      <c r="F7360" s="281" t="s">
        <v>10050</v>
      </c>
      <c r="G7360">
        <v>1</v>
      </c>
      <c r="H7360">
        <v>0</v>
      </c>
    </row>
    <row r="7361" spans="1:8" x14ac:dyDescent="0.3">
      <c r="A7361" s="281">
        <v>36485</v>
      </c>
      <c r="B7361" s="281" t="s">
        <v>16117</v>
      </c>
      <c r="C7361" s="281" t="s">
        <v>16118</v>
      </c>
      <c r="D7361" s="166">
        <v>1</v>
      </c>
      <c r="E7361" s="166">
        <v>2</v>
      </c>
      <c r="F7361" s="281" t="s">
        <v>10050</v>
      </c>
      <c r="G7361">
        <v>1</v>
      </c>
      <c r="H7361">
        <v>0</v>
      </c>
    </row>
    <row r="7362" spans="1:8" x14ac:dyDescent="0.3">
      <c r="A7362" s="281">
        <v>37387</v>
      </c>
      <c r="B7362" s="281" t="s">
        <v>16119</v>
      </c>
      <c r="C7362" s="281" t="s">
        <v>16120</v>
      </c>
      <c r="D7362" s="166">
        <v>1</v>
      </c>
      <c r="E7362" s="166">
        <v>2</v>
      </c>
      <c r="F7362" s="281" t="s">
        <v>10050</v>
      </c>
      <c r="G7362">
        <v>1</v>
      </c>
      <c r="H7362">
        <v>1</v>
      </c>
    </row>
    <row r="7363" spans="1:8" x14ac:dyDescent="0.3">
      <c r="A7363" s="281">
        <v>38344</v>
      </c>
      <c r="B7363" s="281" t="s">
        <v>16121</v>
      </c>
      <c r="C7363" s="281" t="s">
        <v>16122</v>
      </c>
      <c r="D7363" s="166">
        <v>1</v>
      </c>
      <c r="E7363" s="166">
        <v>2</v>
      </c>
      <c r="F7363" s="281" t="s">
        <v>10050</v>
      </c>
      <c r="G7363">
        <v>1</v>
      </c>
      <c r="H7363">
        <v>1</v>
      </c>
    </row>
    <row r="7364" spans="1:8" x14ac:dyDescent="0.3">
      <c r="A7364" s="281">
        <v>38573</v>
      </c>
      <c r="B7364" s="281" t="s">
        <v>16123</v>
      </c>
      <c r="C7364" s="281" t="s">
        <v>16124</v>
      </c>
      <c r="D7364" s="166">
        <v>1</v>
      </c>
      <c r="E7364" s="166">
        <v>2</v>
      </c>
      <c r="F7364" s="281" t="s">
        <v>10050</v>
      </c>
      <c r="G7364">
        <v>1</v>
      </c>
      <c r="H7364">
        <v>0</v>
      </c>
    </row>
    <row r="7365" spans="1:8" x14ac:dyDescent="0.3">
      <c r="A7365" s="281">
        <v>38749</v>
      </c>
      <c r="B7365" s="281" t="s">
        <v>16125</v>
      </c>
      <c r="C7365" s="281" t="s">
        <v>16126</v>
      </c>
      <c r="D7365" s="166">
        <v>1</v>
      </c>
      <c r="E7365" s="166">
        <v>2</v>
      </c>
      <c r="F7365" s="281" t="s">
        <v>10050</v>
      </c>
      <c r="G7365">
        <v>1</v>
      </c>
      <c r="H7365">
        <v>1</v>
      </c>
    </row>
    <row r="7366" spans="1:8" x14ac:dyDescent="0.3">
      <c r="A7366" s="281">
        <v>38769</v>
      </c>
      <c r="B7366" s="281" t="s">
        <v>16127</v>
      </c>
      <c r="C7366" s="281" t="s">
        <v>16128</v>
      </c>
      <c r="D7366" s="166">
        <v>1</v>
      </c>
      <c r="E7366" s="166">
        <v>2</v>
      </c>
      <c r="F7366" s="281" t="s">
        <v>10050</v>
      </c>
      <c r="G7366">
        <v>1</v>
      </c>
      <c r="H7366">
        <v>0</v>
      </c>
    </row>
    <row r="7367" spans="1:8" x14ac:dyDescent="0.3">
      <c r="A7367" s="281">
        <v>39629</v>
      </c>
      <c r="B7367" s="281" t="s">
        <v>16129</v>
      </c>
      <c r="C7367" s="281" t="s">
        <v>16130</v>
      </c>
      <c r="D7367" s="166">
        <v>1</v>
      </c>
      <c r="E7367" s="166">
        <v>2</v>
      </c>
      <c r="F7367" s="281" t="s">
        <v>10050</v>
      </c>
      <c r="G7367">
        <v>1</v>
      </c>
      <c r="H7367">
        <v>1</v>
      </c>
    </row>
    <row r="7368" spans="1:8" x14ac:dyDescent="0.3">
      <c r="A7368" s="281">
        <v>40411</v>
      </c>
      <c r="B7368" s="281" t="s">
        <v>16131</v>
      </c>
      <c r="C7368" s="281" t="s">
        <v>16132</v>
      </c>
      <c r="D7368" s="166">
        <v>1</v>
      </c>
      <c r="E7368" s="166">
        <v>2</v>
      </c>
      <c r="F7368" s="281" t="s">
        <v>10050</v>
      </c>
      <c r="G7368">
        <v>1</v>
      </c>
      <c r="H7368">
        <v>0</v>
      </c>
    </row>
    <row r="7369" spans="1:8" x14ac:dyDescent="0.3">
      <c r="A7369" s="281">
        <v>40486</v>
      </c>
      <c r="B7369" s="281" t="s">
        <v>16133</v>
      </c>
      <c r="C7369" s="281" t="s">
        <v>16134</v>
      </c>
      <c r="D7369" s="166">
        <v>1</v>
      </c>
      <c r="E7369" s="166">
        <v>2</v>
      </c>
      <c r="F7369" s="281" t="s">
        <v>10050</v>
      </c>
      <c r="G7369">
        <v>1</v>
      </c>
      <c r="H7369">
        <v>0</v>
      </c>
    </row>
    <row r="7370" spans="1:8" x14ac:dyDescent="0.3">
      <c r="A7370" s="281">
        <v>40667</v>
      </c>
      <c r="B7370" s="281" t="s">
        <v>16135</v>
      </c>
      <c r="C7370" s="281" t="s">
        <v>16136</v>
      </c>
      <c r="D7370" s="166">
        <v>1</v>
      </c>
      <c r="E7370" s="166">
        <v>2</v>
      </c>
      <c r="F7370" s="281" t="s">
        <v>10050</v>
      </c>
      <c r="G7370">
        <v>1</v>
      </c>
      <c r="H7370">
        <v>1</v>
      </c>
    </row>
    <row r="7371" spans="1:8" x14ac:dyDescent="0.3">
      <c r="A7371" s="281">
        <v>40696</v>
      </c>
      <c r="B7371" s="281" t="s">
        <v>16137</v>
      </c>
      <c r="C7371" s="281" t="s">
        <v>16138</v>
      </c>
      <c r="D7371" s="166">
        <v>1</v>
      </c>
      <c r="E7371" s="166">
        <v>2</v>
      </c>
      <c r="F7371" s="281" t="s">
        <v>10050</v>
      </c>
      <c r="G7371">
        <v>1</v>
      </c>
      <c r="H7371">
        <v>1</v>
      </c>
    </row>
    <row r="7372" spans="1:8" x14ac:dyDescent="0.3">
      <c r="A7372" s="281">
        <v>40725</v>
      </c>
      <c r="B7372" s="281" t="s">
        <v>16139</v>
      </c>
      <c r="C7372" s="281" t="s">
        <v>16140</v>
      </c>
      <c r="D7372" s="166">
        <v>1</v>
      </c>
      <c r="E7372" s="166">
        <v>2</v>
      </c>
      <c r="F7372" s="281" t="s">
        <v>10050</v>
      </c>
      <c r="G7372">
        <v>1</v>
      </c>
      <c r="H7372">
        <v>0</v>
      </c>
    </row>
    <row r="7373" spans="1:8" x14ac:dyDescent="0.3">
      <c r="A7373" s="281">
        <v>41315</v>
      </c>
      <c r="B7373" s="281" t="s">
        <v>16141</v>
      </c>
      <c r="C7373" s="281" t="s">
        <v>16142</v>
      </c>
      <c r="D7373" s="166">
        <v>1</v>
      </c>
      <c r="E7373" s="166">
        <v>2</v>
      </c>
      <c r="F7373" s="281" t="s">
        <v>10050</v>
      </c>
      <c r="G7373">
        <v>1</v>
      </c>
      <c r="H7373">
        <v>0</v>
      </c>
    </row>
    <row r="7374" spans="1:8" x14ac:dyDescent="0.3">
      <c r="A7374" s="281">
        <v>42041</v>
      </c>
      <c r="B7374" s="281" t="s">
        <v>16143</v>
      </c>
      <c r="C7374" s="281" t="s">
        <v>16144</v>
      </c>
      <c r="D7374" s="166">
        <v>1</v>
      </c>
      <c r="E7374" s="166">
        <v>2</v>
      </c>
      <c r="F7374" s="281" t="s">
        <v>10050</v>
      </c>
      <c r="G7374">
        <v>1</v>
      </c>
      <c r="H7374">
        <v>1</v>
      </c>
    </row>
    <row r="7375" spans="1:8" x14ac:dyDescent="0.3">
      <c r="A7375" s="281">
        <v>42338</v>
      </c>
      <c r="B7375" s="281" t="s">
        <v>16145</v>
      </c>
      <c r="C7375" s="281" t="s">
        <v>16146</v>
      </c>
      <c r="D7375" s="166">
        <v>1</v>
      </c>
      <c r="E7375" s="166">
        <v>2</v>
      </c>
      <c r="F7375" s="281" t="s">
        <v>10050</v>
      </c>
      <c r="G7375">
        <v>1</v>
      </c>
      <c r="H7375">
        <v>1</v>
      </c>
    </row>
    <row r="7376" spans="1:8" x14ac:dyDescent="0.3">
      <c r="A7376" s="281">
        <v>42981</v>
      </c>
      <c r="B7376" s="281" t="s">
        <v>16147</v>
      </c>
      <c r="C7376" s="281" t="s">
        <v>16148</v>
      </c>
      <c r="D7376" s="166">
        <v>1</v>
      </c>
      <c r="E7376" s="166">
        <v>2</v>
      </c>
      <c r="F7376" s="281" t="s">
        <v>10050</v>
      </c>
      <c r="G7376">
        <v>1</v>
      </c>
      <c r="H7376">
        <v>0</v>
      </c>
    </row>
    <row r="7377" spans="1:8" x14ac:dyDescent="0.3">
      <c r="A7377" s="281">
        <v>45570</v>
      </c>
      <c r="B7377" s="281" t="s">
        <v>16149</v>
      </c>
      <c r="C7377" s="281" t="s">
        <v>16150</v>
      </c>
      <c r="D7377" s="166">
        <v>1</v>
      </c>
      <c r="E7377" s="166">
        <v>2</v>
      </c>
      <c r="F7377" s="281" t="s">
        <v>10050</v>
      </c>
      <c r="G7377">
        <v>1</v>
      </c>
      <c r="H7377">
        <v>1</v>
      </c>
    </row>
    <row r="7378" spans="1:8" x14ac:dyDescent="0.3">
      <c r="A7378" s="281">
        <v>46024</v>
      </c>
      <c r="B7378" s="281" t="s">
        <v>16151</v>
      </c>
      <c r="C7378" s="281" t="s">
        <v>16152</v>
      </c>
      <c r="D7378" s="166">
        <v>1</v>
      </c>
      <c r="E7378" s="166">
        <v>2</v>
      </c>
      <c r="F7378" s="281" t="s">
        <v>10050</v>
      </c>
      <c r="G7378">
        <v>1</v>
      </c>
      <c r="H7378">
        <v>0</v>
      </c>
    </row>
    <row r="7379" spans="1:8" x14ac:dyDescent="0.3">
      <c r="A7379" s="281">
        <v>46446</v>
      </c>
      <c r="B7379" s="281" t="s">
        <v>16153</v>
      </c>
      <c r="C7379" s="281" t="s">
        <v>16154</v>
      </c>
      <c r="D7379" s="166">
        <v>1</v>
      </c>
      <c r="E7379" s="166">
        <v>2</v>
      </c>
      <c r="F7379" s="281" t="s">
        <v>10050</v>
      </c>
      <c r="G7379">
        <v>1</v>
      </c>
      <c r="H7379">
        <v>1</v>
      </c>
    </row>
    <row r="7380" spans="1:8" x14ac:dyDescent="0.3">
      <c r="A7380" s="281">
        <v>47342</v>
      </c>
      <c r="B7380" s="281" t="s">
        <v>16155</v>
      </c>
      <c r="C7380" s="281" t="s">
        <v>16156</v>
      </c>
      <c r="D7380" s="166">
        <v>1</v>
      </c>
      <c r="E7380" s="166">
        <v>2</v>
      </c>
      <c r="F7380" s="281" t="s">
        <v>10050</v>
      </c>
      <c r="G7380">
        <v>1</v>
      </c>
      <c r="H7380">
        <v>1</v>
      </c>
    </row>
    <row r="7381" spans="1:8" x14ac:dyDescent="0.3">
      <c r="A7381" s="281">
        <v>48040</v>
      </c>
      <c r="B7381" s="281" t="s">
        <v>16157</v>
      </c>
      <c r="C7381" s="281" t="s">
        <v>16158</v>
      </c>
      <c r="D7381" s="166">
        <v>1</v>
      </c>
      <c r="E7381" s="166">
        <v>2</v>
      </c>
      <c r="F7381" s="281" t="s">
        <v>10050</v>
      </c>
      <c r="G7381">
        <v>1</v>
      </c>
      <c r="H7381">
        <v>1</v>
      </c>
    </row>
    <row r="7382" spans="1:8" x14ac:dyDescent="0.3">
      <c r="A7382" s="281">
        <v>48288</v>
      </c>
      <c r="B7382" s="281" t="s">
        <v>16159</v>
      </c>
      <c r="C7382" s="281" t="s">
        <v>16160</v>
      </c>
      <c r="D7382" s="166">
        <v>1</v>
      </c>
      <c r="E7382" s="166">
        <v>2</v>
      </c>
      <c r="F7382" s="281" t="s">
        <v>10050</v>
      </c>
      <c r="G7382">
        <v>1</v>
      </c>
      <c r="H7382">
        <v>0</v>
      </c>
    </row>
    <row r="7383" spans="1:8" x14ac:dyDescent="0.3">
      <c r="A7383" s="281">
        <v>48461</v>
      </c>
      <c r="B7383" s="281" t="s">
        <v>16161</v>
      </c>
      <c r="C7383" s="281" t="s">
        <v>16162</v>
      </c>
      <c r="D7383" s="166">
        <v>1</v>
      </c>
      <c r="E7383" s="166">
        <v>2</v>
      </c>
      <c r="F7383" s="281" t="s">
        <v>10050</v>
      </c>
      <c r="G7383">
        <v>1</v>
      </c>
      <c r="H7383">
        <v>1</v>
      </c>
    </row>
    <row r="7384" spans="1:8" x14ac:dyDescent="0.3">
      <c r="A7384" s="281">
        <v>48518</v>
      </c>
      <c r="B7384" s="281" t="s">
        <v>16163</v>
      </c>
      <c r="C7384" s="281" t="s">
        <v>16164</v>
      </c>
      <c r="D7384" s="166">
        <v>1</v>
      </c>
      <c r="E7384" s="166">
        <v>2</v>
      </c>
      <c r="F7384" s="281" t="s">
        <v>10050</v>
      </c>
      <c r="G7384">
        <v>1</v>
      </c>
      <c r="H7384">
        <v>1</v>
      </c>
    </row>
    <row r="7385" spans="1:8" x14ac:dyDescent="0.3">
      <c r="A7385" s="281">
        <v>48521</v>
      </c>
      <c r="B7385" s="281" t="s">
        <v>16165</v>
      </c>
      <c r="C7385" s="281" t="s">
        <v>16166</v>
      </c>
      <c r="D7385" s="166">
        <v>1</v>
      </c>
      <c r="E7385" s="166">
        <v>2</v>
      </c>
      <c r="F7385" s="281" t="s">
        <v>10050</v>
      </c>
      <c r="G7385">
        <v>1</v>
      </c>
      <c r="H7385">
        <v>1</v>
      </c>
    </row>
    <row r="7386" spans="1:8" x14ac:dyDescent="0.3">
      <c r="A7386" s="281">
        <v>48646</v>
      </c>
      <c r="B7386" s="281" t="s">
        <v>16167</v>
      </c>
      <c r="C7386" s="281" t="s">
        <v>16168</v>
      </c>
      <c r="D7386" s="166">
        <v>1</v>
      </c>
      <c r="E7386" s="166">
        <v>2</v>
      </c>
      <c r="F7386" s="281" t="s">
        <v>10050</v>
      </c>
      <c r="G7386">
        <v>1</v>
      </c>
      <c r="H7386">
        <v>0</v>
      </c>
    </row>
    <row r="7387" spans="1:8" x14ac:dyDescent="0.3">
      <c r="A7387" s="281">
        <v>50064</v>
      </c>
      <c r="B7387" s="281" t="s">
        <v>16169</v>
      </c>
      <c r="C7387" s="281" t="s">
        <v>16170</v>
      </c>
      <c r="D7387" s="166">
        <v>1</v>
      </c>
      <c r="E7387" s="166">
        <v>2</v>
      </c>
      <c r="F7387" s="281" t="s">
        <v>10050</v>
      </c>
      <c r="G7387">
        <v>1</v>
      </c>
      <c r="H7387">
        <v>0</v>
      </c>
    </row>
    <row r="7388" spans="1:8" x14ac:dyDescent="0.3">
      <c r="A7388" s="281">
        <v>53958</v>
      </c>
      <c r="B7388" s="281" t="s">
        <v>16171</v>
      </c>
      <c r="C7388" s="281" t="s">
        <v>16172</v>
      </c>
      <c r="D7388" s="166">
        <v>1</v>
      </c>
      <c r="E7388" s="166">
        <v>2</v>
      </c>
      <c r="F7388" s="281" t="s">
        <v>10050</v>
      </c>
      <c r="G7388">
        <v>1</v>
      </c>
      <c r="H7388">
        <v>0</v>
      </c>
    </row>
    <row r="7389" spans="1:8" x14ac:dyDescent="0.3">
      <c r="A7389" s="281">
        <v>54139</v>
      </c>
      <c r="B7389" s="281" t="s">
        <v>16173</v>
      </c>
      <c r="C7389" s="281" t="s">
        <v>16174</v>
      </c>
      <c r="D7389" s="166">
        <v>1</v>
      </c>
      <c r="E7389" s="166">
        <v>2</v>
      </c>
      <c r="F7389" s="281" t="s">
        <v>10050</v>
      </c>
      <c r="G7389">
        <v>1</v>
      </c>
      <c r="H7389">
        <v>0</v>
      </c>
    </row>
    <row r="7390" spans="1:8" x14ac:dyDescent="0.3">
      <c r="A7390" s="281">
        <v>59182</v>
      </c>
      <c r="B7390" s="281" t="s">
        <v>16175</v>
      </c>
      <c r="C7390" s="281" t="s">
        <v>16176</v>
      </c>
      <c r="D7390" s="166">
        <v>1</v>
      </c>
      <c r="E7390" s="166">
        <v>2</v>
      </c>
      <c r="F7390" s="281" t="s">
        <v>10050</v>
      </c>
      <c r="G7390">
        <v>1</v>
      </c>
      <c r="H7390">
        <v>0</v>
      </c>
    </row>
    <row r="7391" spans="1:8" x14ac:dyDescent="0.3">
      <c r="A7391" s="281">
        <v>60050</v>
      </c>
      <c r="B7391" s="281" t="s">
        <v>16177</v>
      </c>
      <c r="C7391" s="281" t="s">
        <v>16178</v>
      </c>
      <c r="D7391" s="166">
        <v>1</v>
      </c>
      <c r="E7391" s="166">
        <v>2</v>
      </c>
      <c r="F7391" s="281" t="s">
        <v>10050</v>
      </c>
      <c r="G7391">
        <v>1</v>
      </c>
      <c r="H7391">
        <v>1</v>
      </c>
    </row>
    <row r="7392" spans="1:8" x14ac:dyDescent="0.3">
      <c r="A7392" s="281">
        <v>61841</v>
      </c>
      <c r="B7392" s="281" t="s">
        <v>16179</v>
      </c>
      <c r="C7392" s="281" t="s">
        <v>16180</v>
      </c>
      <c r="D7392" s="166">
        <v>1</v>
      </c>
      <c r="E7392" s="166">
        <v>2</v>
      </c>
      <c r="F7392" s="281" t="s">
        <v>10050</v>
      </c>
      <c r="G7392">
        <v>1</v>
      </c>
      <c r="H7392">
        <v>1</v>
      </c>
    </row>
    <row r="7393" spans="1:8" x14ac:dyDescent="0.3">
      <c r="A7393" s="281">
        <v>63945</v>
      </c>
      <c r="B7393" s="281" t="s">
        <v>16181</v>
      </c>
      <c r="C7393" s="281" t="s">
        <v>16182</v>
      </c>
      <c r="D7393" s="166">
        <v>1</v>
      </c>
      <c r="E7393" s="166">
        <v>2</v>
      </c>
      <c r="F7393" s="281" t="s">
        <v>10050</v>
      </c>
      <c r="G7393">
        <v>1</v>
      </c>
      <c r="H7393">
        <v>1</v>
      </c>
    </row>
    <row r="7394" spans="1:8" x14ac:dyDescent="0.3">
      <c r="A7394" s="281">
        <v>67740</v>
      </c>
      <c r="B7394" s="281" t="s">
        <v>16183</v>
      </c>
      <c r="C7394" s="281" t="s">
        <v>16184</v>
      </c>
      <c r="D7394" s="166">
        <v>1</v>
      </c>
      <c r="E7394" s="166">
        <v>2</v>
      </c>
      <c r="F7394" s="281" t="s">
        <v>10050</v>
      </c>
      <c r="G7394">
        <v>1</v>
      </c>
      <c r="H7394">
        <v>1</v>
      </c>
    </row>
    <row r="7395" spans="1:8" x14ac:dyDescent="0.3">
      <c r="A7395" s="281">
        <v>74196</v>
      </c>
      <c r="B7395" s="281" t="s">
        <v>16185</v>
      </c>
      <c r="C7395" s="281" t="s">
        <v>16186</v>
      </c>
      <c r="D7395" s="166">
        <v>1</v>
      </c>
      <c r="E7395" s="166">
        <v>2</v>
      </c>
      <c r="F7395" s="281" t="s">
        <v>10050</v>
      </c>
      <c r="G7395">
        <v>1</v>
      </c>
      <c r="H7395">
        <v>1</v>
      </c>
    </row>
    <row r="7396" spans="1:8" x14ac:dyDescent="0.3">
      <c r="A7396" s="281">
        <v>75112</v>
      </c>
      <c r="B7396" s="281" t="s">
        <v>16187</v>
      </c>
      <c r="C7396" s="281" t="s">
        <v>16188</v>
      </c>
      <c r="D7396" s="166">
        <v>1</v>
      </c>
      <c r="E7396" s="166">
        <v>2</v>
      </c>
      <c r="F7396" s="281" t="s">
        <v>10050</v>
      </c>
      <c r="G7396">
        <v>1</v>
      </c>
      <c r="H7396">
        <v>0</v>
      </c>
    </row>
    <row r="7397" spans="1:8" x14ac:dyDescent="0.3">
      <c r="A7397" s="281">
        <v>75899</v>
      </c>
      <c r="B7397" s="281" t="s">
        <v>16189</v>
      </c>
      <c r="C7397" s="281" t="s">
        <v>16190</v>
      </c>
      <c r="D7397" s="166">
        <v>1</v>
      </c>
      <c r="E7397" s="166">
        <v>2</v>
      </c>
      <c r="F7397" s="281" t="s">
        <v>10050</v>
      </c>
      <c r="G7397">
        <v>1</v>
      </c>
      <c r="H7397">
        <v>1</v>
      </c>
    </row>
    <row r="7398" spans="1:8" x14ac:dyDescent="0.3">
      <c r="A7398" s="281">
        <v>77363</v>
      </c>
      <c r="B7398" s="281" t="s">
        <v>16191</v>
      </c>
      <c r="C7398" s="281" t="s">
        <v>16192</v>
      </c>
      <c r="D7398" s="166">
        <v>1</v>
      </c>
      <c r="E7398" s="166">
        <v>2</v>
      </c>
      <c r="F7398" s="281" t="s">
        <v>10050</v>
      </c>
      <c r="G7398">
        <v>1</v>
      </c>
      <c r="H7398">
        <v>0</v>
      </c>
    </row>
    <row r="7399" spans="1:8" x14ac:dyDescent="0.3">
      <c r="A7399" s="281">
        <v>77384</v>
      </c>
      <c r="B7399" s="281" t="s">
        <v>16193</v>
      </c>
      <c r="C7399" s="281" t="s">
        <v>16194</v>
      </c>
      <c r="D7399" s="166">
        <v>1</v>
      </c>
      <c r="E7399" s="166">
        <v>2</v>
      </c>
      <c r="F7399" s="281" t="s">
        <v>10050</v>
      </c>
      <c r="G7399">
        <v>1</v>
      </c>
      <c r="H7399">
        <v>0</v>
      </c>
    </row>
    <row r="7400" spans="1:8" x14ac:dyDescent="0.3">
      <c r="A7400" s="281">
        <v>77480</v>
      </c>
      <c r="B7400" s="281" t="s">
        <v>16195</v>
      </c>
      <c r="C7400" s="281" t="s">
        <v>16196</v>
      </c>
      <c r="D7400" s="166">
        <v>1</v>
      </c>
      <c r="E7400" s="166">
        <v>2</v>
      </c>
      <c r="F7400" s="281" t="s">
        <v>10050</v>
      </c>
      <c r="G7400">
        <v>1</v>
      </c>
      <c r="H7400">
        <v>1</v>
      </c>
    </row>
    <row r="7401" spans="1:8" x14ac:dyDescent="0.3">
      <c r="A7401" s="281">
        <v>79434</v>
      </c>
      <c r="B7401" s="281" t="s">
        <v>16197</v>
      </c>
      <c r="C7401" s="281" t="s">
        <v>16198</v>
      </c>
      <c r="D7401" s="166">
        <v>1</v>
      </c>
      <c r="E7401" s="166">
        <v>2</v>
      </c>
      <c r="F7401" s="281" t="s">
        <v>10050</v>
      </c>
      <c r="G7401">
        <v>1</v>
      </c>
      <c r="H7401">
        <v>1</v>
      </c>
    </row>
    <row r="7402" spans="1:8" x14ac:dyDescent="0.3">
      <c r="A7402" s="281">
        <v>79516</v>
      </c>
      <c r="B7402" s="281" t="s">
        <v>16199</v>
      </c>
      <c r="C7402" s="281" t="s">
        <v>16200</v>
      </c>
      <c r="D7402" s="166">
        <v>1</v>
      </c>
      <c r="E7402" s="166">
        <v>2</v>
      </c>
      <c r="F7402" s="281" t="s">
        <v>10050</v>
      </c>
      <c r="G7402">
        <v>1</v>
      </c>
      <c r="H7402">
        <v>1</v>
      </c>
    </row>
    <row r="7403" spans="1:8" x14ac:dyDescent="0.3">
      <c r="A7403" s="281">
        <v>79870</v>
      </c>
      <c r="B7403" s="281" t="s">
        <v>16201</v>
      </c>
      <c r="C7403" s="281" t="s">
        <v>16202</v>
      </c>
      <c r="D7403" s="166">
        <v>1</v>
      </c>
      <c r="E7403" s="166">
        <v>2</v>
      </c>
      <c r="F7403" s="281" t="s">
        <v>10050</v>
      </c>
      <c r="G7403">
        <v>1</v>
      </c>
      <c r="H7403">
        <v>0</v>
      </c>
    </row>
    <row r="7404" spans="1:8" x14ac:dyDescent="0.3">
      <c r="A7404" s="281">
        <v>81590</v>
      </c>
      <c r="B7404" s="281" t="s">
        <v>16203</v>
      </c>
      <c r="C7404" s="281" t="s">
        <v>16204</v>
      </c>
      <c r="D7404" s="166">
        <v>1</v>
      </c>
      <c r="E7404" s="166">
        <v>2</v>
      </c>
      <c r="F7404" s="281" t="s">
        <v>10050</v>
      </c>
      <c r="G7404">
        <v>1</v>
      </c>
      <c r="H7404">
        <v>1</v>
      </c>
    </row>
    <row r="7405" spans="1:8" x14ac:dyDescent="0.3">
      <c r="A7405" s="281">
        <v>83531</v>
      </c>
      <c r="B7405" s="281" t="s">
        <v>16205</v>
      </c>
      <c r="C7405" s="281" t="s">
        <v>16206</v>
      </c>
      <c r="D7405" s="166">
        <v>1</v>
      </c>
      <c r="E7405" s="166">
        <v>2</v>
      </c>
      <c r="F7405" s="281" t="s">
        <v>10050</v>
      </c>
      <c r="G7405">
        <v>1</v>
      </c>
      <c r="H7405">
        <v>1</v>
      </c>
    </row>
    <row r="7406" spans="1:8" x14ac:dyDescent="0.3">
      <c r="A7406" s="281">
        <v>84006</v>
      </c>
      <c r="B7406" s="281" t="s">
        <v>16207</v>
      </c>
      <c r="C7406" s="281" t="s">
        <v>16208</v>
      </c>
      <c r="D7406" s="166">
        <v>1</v>
      </c>
      <c r="E7406" s="166">
        <v>2</v>
      </c>
      <c r="F7406" s="281" t="s">
        <v>10050</v>
      </c>
      <c r="G7406">
        <v>1</v>
      </c>
      <c r="H7406">
        <v>0</v>
      </c>
    </row>
    <row r="7407" spans="1:8" x14ac:dyDescent="0.3">
      <c r="A7407" s="281">
        <v>84172</v>
      </c>
      <c r="B7407" s="281" t="s">
        <v>16209</v>
      </c>
      <c r="C7407" s="281" t="s">
        <v>16210</v>
      </c>
      <c r="D7407" s="166">
        <v>1</v>
      </c>
      <c r="E7407" s="166">
        <v>2</v>
      </c>
      <c r="F7407" s="281" t="s">
        <v>10050</v>
      </c>
      <c r="G7407">
        <v>1</v>
      </c>
      <c r="H7407">
        <v>1</v>
      </c>
    </row>
    <row r="7408" spans="1:8" x14ac:dyDescent="0.3">
      <c r="A7408" s="281">
        <v>85910</v>
      </c>
      <c r="B7408" s="281" t="s">
        <v>16211</v>
      </c>
      <c r="C7408" s="281" t="s">
        <v>16212</v>
      </c>
      <c r="D7408" s="166">
        <v>1</v>
      </c>
      <c r="E7408" s="166">
        <v>2</v>
      </c>
      <c r="F7408" s="281" t="s">
        <v>10050</v>
      </c>
      <c r="G7408">
        <v>1</v>
      </c>
      <c r="H7408">
        <v>1</v>
      </c>
    </row>
    <row r="7409" spans="1:8" x14ac:dyDescent="0.3">
      <c r="A7409" s="281">
        <v>86018</v>
      </c>
      <c r="B7409" s="281" t="s">
        <v>16213</v>
      </c>
      <c r="C7409" s="281" t="s">
        <v>16214</v>
      </c>
      <c r="D7409" s="166">
        <v>1</v>
      </c>
      <c r="E7409" s="166">
        <v>2</v>
      </c>
      <c r="F7409" s="281" t="s">
        <v>10050</v>
      </c>
      <c r="G7409">
        <v>1</v>
      </c>
      <c r="H7409">
        <v>1</v>
      </c>
    </row>
    <row r="7410" spans="1:8" x14ac:dyDescent="0.3">
      <c r="A7410" s="281">
        <v>86458</v>
      </c>
      <c r="B7410" s="281" t="s">
        <v>16215</v>
      </c>
      <c r="C7410" s="281" t="s">
        <v>16216</v>
      </c>
      <c r="D7410" s="166">
        <v>1</v>
      </c>
      <c r="E7410" s="166">
        <v>2</v>
      </c>
      <c r="F7410" s="281" t="s">
        <v>10050</v>
      </c>
      <c r="G7410">
        <v>1</v>
      </c>
      <c r="H7410">
        <v>0</v>
      </c>
    </row>
    <row r="7411" spans="1:8" x14ac:dyDescent="0.3">
      <c r="A7411" s="281">
        <v>87818</v>
      </c>
      <c r="B7411" s="281" t="s">
        <v>16217</v>
      </c>
      <c r="C7411" s="281" t="s">
        <v>16218</v>
      </c>
      <c r="D7411" s="166">
        <v>1</v>
      </c>
      <c r="E7411" s="166">
        <v>2</v>
      </c>
      <c r="F7411" s="281" t="s">
        <v>10050</v>
      </c>
      <c r="G7411">
        <v>1</v>
      </c>
      <c r="H7411">
        <v>1</v>
      </c>
    </row>
    <row r="7412" spans="1:8" x14ac:dyDescent="0.3">
      <c r="A7412" s="281">
        <v>91950</v>
      </c>
      <c r="B7412" s="281" t="s">
        <v>16219</v>
      </c>
      <c r="C7412" s="281" t="s">
        <v>16220</v>
      </c>
      <c r="D7412" s="166">
        <v>1</v>
      </c>
      <c r="E7412" s="166">
        <v>2</v>
      </c>
      <c r="F7412" s="281" t="s">
        <v>10050</v>
      </c>
      <c r="G7412">
        <v>1</v>
      </c>
      <c r="H7412">
        <v>1</v>
      </c>
    </row>
    <row r="7413" spans="1:8" x14ac:dyDescent="0.3">
      <c r="A7413" s="281">
        <v>93726</v>
      </c>
      <c r="B7413" s="281" t="s">
        <v>16221</v>
      </c>
      <c r="C7413" s="281" t="s">
        <v>16222</v>
      </c>
      <c r="D7413" s="166">
        <v>1</v>
      </c>
      <c r="E7413" s="166">
        <v>2</v>
      </c>
      <c r="F7413" s="281" t="s">
        <v>10050</v>
      </c>
      <c r="G7413">
        <v>1</v>
      </c>
      <c r="H7413">
        <v>1</v>
      </c>
    </row>
    <row r="7414" spans="1:8" x14ac:dyDescent="0.3">
      <c r="A7414" s="281">
        <v>96836</v>
      </c>
      <c r="B7414" s="281" t="s">
        <v>16223</v>
      </c>
      <c r="C7414" s="281" t="s">
        <v>16224</v>
      </c>
      <c r="D7414" s="166">
        <v>1</v>
      </c>
      <c r="E7414" s="166">
        <v>2</v>
      </c>
      <c r="F7414" s="281" t="s">
        <v>10050</v>
      </c>
      <c r="G7414">
        <v>1</v>
      </c>
      <c r="H7414">
        <v>0</v>
      </c>
    </row>
    <row r="7415" spans="1:8" x14ac:dyDescent="0.3">
      <c r="A7415" s="281">
        <v>98530</v>
      </c>
      <c r="B7415" s="281" t="s">
        <v>16225</v>
      </c>
      <c r="C7415" s="281" t="s">
        <v>16226</v>
      </c>
      <c r="D7415" s="166">
        <v>1</v>
      </c>
      <c r="E7415" s="166">
        <v>2</v>
      </c>
      <c r="F7415" s="281" t="s">
        <v>10050</v>
      </c>
      <c r="G7415">
        <v>1</v>
      </c>
      <c r="H7415">
        <v>1</v>
      </c>
    </row>
    <row r="7416" spans="1:8" x14ac:dyDescent="0.3">
      <c r="A7416" s="281">
        <v>99210</v>
      </c>
      <c r="B7416" s="281" t="s">
        <v>16227</v>
      </c>
      <c r="C7416" s="281" t="s">
        <v>16228</v>
      </c>
      <c r="D7416" s="166">
        <v>1</v>
      </c>
      <c r="E7416" s="166">
        <v>2</v>
      </c>
      <c r="F7416" s="281" t="s">
        <v>10050</v>
      </c>
      <c r="G7416">
        <v>1</v>
      </c>
      <c r="H7416">
        <v>1</v>
      </c>
    </row>
    <row r="7417" spans="1:8" x14ac:dyDescent="0.3">
      <c r="A7417" s="281">
        <v>99942</v>
      </c>
      <c r="B7417" s="281" t="s">
        <v>16229</v>
      </c>
      <c r="C7417" s="281" t="s">
        <v>16230</v>
      </c>
      <c r="D7417" s="166">
        <v>1</v>
      </c>
      <c r="E7417" s="166">
        <v>2</v>
      </c>
      <c r="F7417" s="281" t="s">
        <v>10050</v>
      </c>
      <c r="G7417">
        <v>1</v>
      </c>
      <c r="H7417">
        <v>0</v>
      </c>
    </row>
    <row r="7418" spans="1:8" x14ac:dyDescent="0.3">
      <c r="A7418" s="281">
        <v>100173</v>
      </c>
      <c r="B7418" s="281" t="s">
        <v>16231</v>
      </c>
      <c r="C7418" s="281" t="s">
        <v>16232</v>
      </c>
      <c r="D7418" s="166">
        <v>1</v>
      </c>
      <c r="E7418" s="166">
        <v>2</v>
      </c>
      <c r="F7418" s="281" t="s">
        <v>10050</v>
      </c>
      <c r="G7418">
        <v>1</v>
      </c>
      <c r="H7418">
        <v>0</v>
      </c>
    </row>
    <row r="7419" spans="1:8" x14ac:dyDescent="0.3">
      <c r="A7419" s="281">
        <v>100696</v>
      </c>
      <c r="B7419" s="281" t="s">
        <v>16233</v>
      </c>
      <c r="C7419" s="281" t="s">
        <v>16234</v>
      </c>
      <c r="D7419" s="166">
        <v>1</v>
      </c>
      <c r="E7419" s="166">
        <v>2</v>
      </c>
      <c r="F7419" s="281" t="s">
        <v>10050</v>
      </c>
      <c r="G7419">
        <v>1</v>
      </c>
      <c r="H7419">
        <v>0</v>
      </c>
    </row>
    <row r="7420" spans="1:8" x14ac:dyDescent="0.3">
      <c r="A7420" s="281">
        <v>102448</v>
      </c>
      <c r="B7420" s="281" t="s">
        <v>16235</v>
      </c>
      <c r="C7420" s="281" t="s">
        <v>16236</v>
      </c>
      <c r="D7420" s="166">
        <v>1</v>
      </c>
      <c r="E7420" s="166">
        <v>2</v>
      </c>
      <c r="F7420" s="281" t="s">
        <v>10050</v>
      </c>
      <c r="G7420">
        <v>1</v>
      </c>
      <c r="H7420">
        <v>1</v>
      </c>
    </row>
    <row r="7421" spans="1:8" x14ac:dyDescent="0.3">
      <c r="A7421" s="281">
        <v>103109</v>
      </c>
      <c r="B7421" s="281" t="s">
        <v>16237</v>
      </c>
      <c r="C7421" s="281" t="s">
        <v>16238</v>
      </c>
      <c r="D7421" s="166">
        <v>1</v>
      </c>
      <c r="E7421" s="166">
        <v>2</v>
      </c>
      <c r="F7421" s="281" t="s">
        <v>10050</v>
      </c>
      <c r="G7421">
        <v>1</v>
      </c>
      <c r="H7421">
        <v>0</v>
      </c>
    </row>
    <row r="7422" spans="1:8" x14ac:dyDescent="0.3">
      <c r="A7422" s="281">
        <v>103826</v>
      </c>
      <c r="B7422" s="281" t="s">
        <v>16239</v>
      </c>
      <c r="C7422" s="281" t="s">
        <v>16240</v>
      </c>
      <c r="D7422" s="166">
        <v>1</v>
      </c>
      <c r="E7422" s="166">
        <v>2</v>
      </c>
      <c r="F7422" s="281" t="s">
        <v>10050</v>
      </c>
      <c r="G7422">
        <v>1</v>
      </c>
      <c r="H7422">
        <v>1</v>
      </c>
    </row>
    <row r="7423" spans="1:8" x14ac:dyDescent="0.3">
      <c r="A7423" s="281">
        <v>112125</v>
      </c>
      <c r="B7423" s="281" t="s">
        <v>16241</v>
      </c>
      <c r="C7423" s="281" t="s">
        <v>7811</v>
      </c>
      <c r="D7423" s="166">
        <v>1</v>
      </c>
      <c r="E7423" s="166">
        <v>2</v>
      </c>
      <c r="F7423" s="281" t="s">
        <v>10050</v>
      </c>
      <c r="G7423">
        <v>1</v>
      </c>
      <c r="H7423">
        <v>0</v>
      </c>
    </row>
    <row r="7424" spans="1:8" x14ac:dyDescent="0.3">
      <c r="A7424" s="281">
        <v>120349</v>
      </c>
      <c r="B7424" s="281" t="s">
        <v>16242</v>
      </c>
      <c r="C7424" s="281" t="s">
        <v>16243</v>
      </c>
      <c r="D7424" s="166">
        <v>1</v>
      </c>
      <c r="E7424" s="166">
        <v>2</v>
      </c>
      <c r="F7424" s="281" t="s">
        <v>10050</v>
      </c>
      <c r="G7424">
        <v>1</v>
      </c>
      <c r="H7424">
        <v>0</v>
      </c>
    </row>
    <row r="7425" spans="1:8" x14ac:dyDescent="0.3">
      <c r="A7425" s="281">
        <v>120418</v>
      </c>
      <c r="B7425" s="281" t="s">
        <v>16244</v>
      </c>
      <c r="C7425" s="281" t="s">
        <v>16245</v>
      </c>
      <c r="D7425" s="166">
        <v>1</v>
      </c>
      <c r="E7425" s="166">
        <v>2</v>
      </c>
      <c r="F7425" s="281" t="s">
        <v>10050</v>
      </c>
      <c r="G7425">
        <v>1</v>
      </c>
      <c r="H7425">
        <v>0</v>
      </c>
    </row>
    <row r="7426" spans="1:8" x14ac:dyDescent="0.3">
      <c r="A7426" s="281">
        <v>120497</v>
      </c>
      <c r="B7426" s="281" t="s">
        <v>16246</v>
      </c>
      <c r="C7426" s="281" t="s">
        <v>16247</v>
      </c>
      <c r="D7426" s="166">
        <v>1</v>
      </c>
      <c r="E7426" s="166">
        <v>2</v>
      </c>
      <c r="F7426" s="281" t="s">
        <v>10050</v>
      </c>
      <c r="G7426">
        <v>1</v>
      </c>
      <c r="H7426">
        <v>0</v>
      </c>
    </row>
    <row r="7427" spans="1:8" x14ac:dyDescent="0.3">
      <c r="A7427" s="281">
        <v>120724</v>
      </c>
      <c r="B7427" s="281" t="s">
        <v>16248</v>
      </c>
      <c r="C7427" s="281" t="s">
        <v>16249</v>
      </c>
      <c r="D7427" s="166">
        <v>1</v>
      </c>
      <c r="E7427" s="166">
        <v>2</v>
      </c>
      <c r="F7427" s="281" t="s">
        <v>10050</v>
      </c>
      <c r="G7427">
        <v>1</v>
      </c>
      <c r="H7427">
        <v>1</v>
      </c>
    </row>
    <row r="7428" spans="1:8" x14ac:dyDescent="0.3">
      <c r="A7428" s="281">
        <v>120884</v>
      </c>
      <c r="B7428" s="281" t="s">
        <v>16250</v>
      </c>
      <c r="C7428" s="281" t="s">
        <v>16251</v>
      </c>
      <c r="D7428" s="166">
        <v>1</v>
      </c>
      <c r="E7428" s="166">
        <v>2</v>
      </c>
      <c r="F7428" s="281" t="s">
        <v>10050</v>
      </c>
      <c r="G7428">
        <v>1</v>
      </c>
      <c r="H7428">
        <v>1</v>
      </c>
    </row>
    <row r="7429" spans="1:8" x14ac:dyDescent="0.3">
      <c r="A7429" s="281">
        <v>120946</v>
      </c>
      <c r="B7429" s="281" t="s">
        <v>16252</v>
      </c>
      <c r="C7429" s="281" t="s">
        <v>16253</v>
      </c>
      <c r="D7429" s="166">
        <v>1</v>
      </c>
      <c r="E7429" s="166">
        <v>2</v>
      </c>
      <c r="F7429" s="281" t="s">
        <v>10050</v>
      </c>
      <c r="G7429">
        <v>1</v>
      </c>
      <c r="H7429">
        <v>0</v>
      </c>
    </row>
    <row r="7430" spans="1:8" x14ac:dyDescent="0.3">
      <c r="A7430" s="281">
        <v>121111</v>
      </c>
      <c r="B7430" s="281" t="s">
        <v>16254</v>
      </c>
      <c r="C7430" s="281" t="s">
        <v>16255</v>
      </c>
      <c r="D7430" s="166">
        <v>1</v>
      </c>
      <c r="E7430" s="166">
        <v>2</v>
      </c>
      <c r="F7430" s="281" t="s">
        <v>10050</v>
      </c>
      <c r="G7430">
        <v>1</v>
      </c>
      <c r="H7430">
        <v>1</v>
      </c>
    </row>
    <row r="7431" spans="1:8" x14ac:dyDescent="0.3">
      <c r="A7431" s="281">
        <v>121361</v>
      </c>
      <c r="B7431" s="281" t="s">
        <v>16256</v>
      </c>
      <c r="C7431" s="281" t="s">
        <v>16257</v>
      </c>
      <c r="D7431" s="166">
        <v>1</v>
      </c>
      <c r="E7431" s="166">
        <v>2</v>
      </c>
      <c r="F7431" s="281" t="s">
        <v>10050</v>
      </c>
      <c r="G7431">
        <v>1</v>
      </c>
      <c r="H7431">
        <v>1</v>
      </c>
    </row>
    <row r="7432" spans="1:8" x14ac:dyDescent="0.3">
      <c r="A7432" s="281">
        <v>121405</v>
      </c>
      <c r="B7432" s="281" t="s">
        <v>16258</v>
      </c>
      <c r="C7432" s="281" t="s">
        <v>7813</v>
      </c>
      <c r="D7432" s="166">
        <v>1</v>
      </c>
      <c r="E7432" s="166">
        <v>2</v>
      </c>
      <c r="F7432" s="281" t="s">
        <v>10050</v>
      </c>
      <c r="G7432">
        <v>1</v>
      </c>
      <c r="H7432">
        <v>0</v>
      </c>
    </row>
    <row r="7433" spans="1:8" x14ac:dyDescent="0.3">
      <c r="A7433" s="281">
        <v>122615</v>
      </c>
      <c r="B7433" s="281" t="s">
        <v>16259</v>
      </c>
      <c r="C7433" s="281" t="s">
        <v>16260</v>
      </c>
      <c r="D7433" s="166">
        <v>1</v>
      </c>
      <c r="E7433" s="166">
        <v>2</v>
      </c>
      <c r="F7433" s="281" t="s">
        <v>10050</v>
      </c>
      <c r="G7433">
        <v>1</v>
      </c>
      <c r="H7433">
        <v>1</v>
      </c>
    </row>
    <row r="7434" spans="1:8" x14ac:dyDescent="0.3">
      <c r="A7434" s="281">
        <v>122965</v>
      </c>
      <c r="B7434" s="281" t="s">
        <v>16261</v>
      </c>
      <c r="C7434" s="281" t="s">
        <v>16262</v>
      </c>
      <c r="D7434" s="166">
        <v>1</v>
      </c>
      <c r="E7434" s="166">
        <v>2</v>
      </c>
      <c r="F7434" s="281" t="s">
        <v>10050</v>
      </c>
      <c r="G7434">
        <v>1</v>
      </c>
      <c r="H7434">
        <v>0</v>
      </c>
    </row>
    <row r="7435" spans="1:8" x14ac:dyDescent="0.3">
      <c r="A7435" s="281">
        <v>123051</v>
      </c>
      <c r="B7435" s="281" t="s">
        <v>16263</v>
      </c>
      <c r="C7435" s="281" t="s">
        <v>16264</v>
      </c>
      <c r="D7435" s="166">
        <v>1</v>
      </c>
      <c r="E7435" s="166">
        <v>2</v>
      </c>
      <c r="F7435" s="281" t="s">
        <v>10050</v>
      </c>
      <c r="G7435">
        <v>1</v>
      </c>
      <c r="H7435">
        <v>1</v>
      </c>
    </row>
    <row r="7436" spans="1:8" x14ac:dyDescent="0.3">
      <c r="A7436" s="281">
        <v>123193</v>
      </c>
      <c r="B7436" s="281" t="s">
        <v>16265</v>
      </c>
      <c r="C7436" s="281" t="s">
        <v>16266</v>
      </c>
      <c r="D7436" s="166">
        <v>1</v>
      </c>
      <c r="E7436" s="166">
        <v>2</v>
      </c>
      <c r="F7436" s="281" t="s">
        <v>10050</v>
      </c>
      <c r="G7436">
        <v>1</v>
      </c>
      <c r="H7436">
        <v>1</v>
      </c>
    </row>
    <row r="7437" spans="1:8" x14ac:dyDescent="0.3">
      <c r="A7437" s="281">
        <v>123348</v>
      </c>
      <c r="B7437" s="281" t="s">
        <v>16267</v>
      </c>
      <c r="C7437" s="281" t="s">
        <v>16268</v>
      </c>
      <c r="D7437" s="166">
        <v>1</v>
      </c>
      <c r="E7437" s="166">
        <v>2</v>
      </c>
      <c r="F7437" s="281" t="s">
        <v>10050</v>
      </c>
      <c r="G7437">
        <v>1</v>
      </c>
      <c r="H7437">
        <v>0</v>
      </c>
    </row>
    <row r="7438" spans="1:8" x14ac:dyDescent="0.3">
      <c r="A7438" s="281">
        <v>123519</v>
      </c>
      <c r="B7438" s="281" t="s">
        <v>16269</v>
      </c>
      <c r="C7438" s="281" t="s">
        <v>16270</v>
      </c>
      <c r="D7438" s="166">
        <v>1</v>
      </c>
      <c r="E7438" s="166">
        <v>2</v>
      </c>
      <c r="F7438" s="281" t="s">
        <v>10050</v>
      </c>
      <c r="G7438">
        <v>1</v>
      </c>
      <c r="H7438">
        <v>0</v>
      </c>
    </row>
    <row r="7439" spans="1:8" x14ac:dyDescent="0.3">
      <c r="A7439" s="281">
        <v>123738</v>
      </c>
      <c r="B7439" s="281" t="s">
        <v>16271</v>
      </c>
      <c r="C7439" s="281" t="s">
        <v>16272</v>
      </c>
      <c r="D7439" s="166">
        <v>1</v>
      </c>
      <c r="E7439" s="166">
        <v>2</v>
      </c>
      <c r="F7439" s="281" t="s">
        <v>10050</v>
      </c>
      <c r="G7439">
        <v>1</v>
      </c>
      <c r="H7439">
        <v>0</v>
      </c>
    </row>
    <row r="7440" spans="1:8" x14ac:dyDescent="0.3">
      <c r="A7440" s="281">
        <v>161187</v>
      </c>
      <c r="B7440" s="281" t="s">
        <v>16273</v>
      </c>
      <c r="C7440" s="281" t="s">
        <v>16274</v>
      </c>
      <c r="D7440" s="166">
        <v>1</v>
      </c>
      <c r="E7440" s="166">
        <v>2</v>
      </c>
      <c r="F7440" s="281" t="s">
        <v>10050</v>
      </c>
      <c r="G7440">
        <v>1</v>
      </c>
      <c r="H7440">
        <v>0</v>
      </c>
    </row>
    <row r="7441" spans="1:8" x14ac:dyDescent="0.3">
      <c r="A7441" s="281">
        <v>162106</v>
      </c>
      <c r="B7441" s="281" t="s">
        <v>16275</v>
      </c>
      <c r="C7441" s="281" t="s">
        <v>16276</v>
      </c>
      <c r="D7441" s="166">
        <v>1</v>
      </c>
      <c r="E7441" s="166">
        <v>2</v>
      </c>
      <c r="F7441" s="281" t="s">
        <v>10050</v>
      </c>
      <c r="G7441">
        <v>1</v>
      </c>
      <c r="H7441">
        <v>1</v>
      </c>
    </row>
    <row r="7442" spans="1:8" x14ac:dyDescent="0.3">
      <c r="A7442" s="281">
        <v>162679</v>
      </c>
      <c r="B7442" s="281" t="s">
        <v>16277</v>
      </c>
      <c r="C7442" s="281" t="s">
        <v>16278</v>
      </c>
      <c r="D7442" s="166">
        <v>1</v>
      </c>
      <c r="E7442" s="166">
        <v>2</v>
      </c>
      <c r="F7442" s="281" t="s">
        <v>10050</v>
      </c>
      <c r="G7442">
        <v>1</v>
      </c>
      <c r="H7442">
        <v>0</v>
      </c>
    </row>
    <row r="7443" spans="1:8" x14ac:dyDescent="0.3">
      <c r="A7443" s="281">
        <v>163022</v>
      </c>
      <c r="B7443" s="281" t="s">
        <v>16279</v>
      </c>
      <c r="C7443" s="281" t="s">
        <v>16280</v>
      </c>
      <c r="D7443" s="166">
        <v>1</v>
      </c>
      <c r="E7443" s="166">
        <v>2</v>
      </c>
      <c r="F7443" s="281" t="s">
        <v>10050</v>
      </c>
      <c r="G7443">
        <v>1</v>
      </c>
      <c r="H7443">
        <v>0</v>
      </c>
    </row>
    <row r="7444" spans="1:8" x14ac:dyDescent="0.3">
      <c r="A7444" s="281">
        <v>163725</v>
      </c>
      <c r="B7444" s="281" t="s">
        <v>16281</v>
      </c>
      <c r="C7444" s="281" t="s">
        <v>16282</v>
      </c>
      <c r="D7444" s="166">
        <v>1</v>
      </c>
      <c r="E7444" s="166">
        <v>2</v>
      </c>
      <c r="F7444" s="281" t="s">
        <v>10050</v>
      </c>
      <c r="G7444">
        <v>1</v>
      </c>
      <c r="H7444">
        <v>0</v>
      </c>
    </row>
    <row r="7445" spans="1:8" x14ac:dyDescent="0.3">
      <c r="A7445" s="281">
        <v>164734</v>
      </c>
      <c r="B7445" s="281" t="s">
        <v>16283</v>
      </c>
      <c r="C7445" s="281" t="s">
        <v>16284</v>
      </c>
      <c r="D7445" s="166">
        <v>1</v>
      </c>
      <c r="E7445" s="166">
        <v>2</v>
      </c>
      <c r="F7445" s="281" t="s">
        <v>10050</v>
      </c>
      <c r="G7445">
        <v>1</v>
      </c>
      <c r="H7445">
        <v>0</v>
      </c>
    </row>
    <row r="7446" spans="1:8" x14ac:dyDescent="0.3">
      <c r="A7446" s="281">
        <v>165344</v>
      </c>
      <c r="B7446" s="281" t="s">
        <v>16285</v>
      </c>
      <c r="C7446" s="281" t="s">
        <v>16286</v>
      </c>
      <c r="D7446" s="166">
        <v>1</v>
      </c>
      <c r="E7446" s="166">
        <v>2</v>
      </c>
      <c r="F7446" s="281" t="s">
        <v>10050</v>
      </c>
      <c r="G7446">
        <v>1</v>
      </c>
      <c r="H7446">
        <v>1</v>
      </c>
    </row>
    <row r="7447" spans="1:8" x14ac:dyDescent="0.3">
      <c r="A7447" s="281">
        <v>165562</v>
      </c>
      <c r="B7447" s="281" t="s">
        <v>16287</v>
      </c>
      <c r="C7447" s="281" t="s">
        <v>16288</v>
      </c>
      <c r="D7447" s="166">
        <v>1</v>
      </c>
      <c r="E7447" s="166">
        <v>2</v>
      </c>
      <c r="F7447" s="281" t="s">
        <v>10050</v>
      </c>
      <c r="G7447">
        <v>1</v>
      </c>
      <c r="H7447">
        <v>1</v>
      </c>
    </row>
    <row r="7448" spans="1:8" x14ac:dyDescent="0.3">
      <c r="A7448" s="281">
        <v>167007</v>
      </c>
      <c r="B7448" s="281" t="s">
        <v>16289</v>
      </c>
      <c r="C7448" s="281" t="s">
        <v>16290</v>
      </c>
      <c r="D7448" s="166">
        <v>1</v>
      </c>
      <c r="E7448" s="166">
        <v>2</v>
      </c>
      <c r="F7448" s="281" t="s">
        <v>10050</v>
      </c>
      <c r="G7448">
        <v>1</v>
      </c>
      <c r="H7448">
        <v>1</v>
      </c>
    </row>
    <row r="7449" spans="1:8" x14ac:dyDescent="0.3">
      <c r="A7449" s="281">
        <v>170776</v>
      </c>
      <c r="B7449" s="281" t="s">
        <v>16291</v>
      </c>
      <c r="C7449" s="281" t="s">
        <v>16292</v>
      </c>
      <c r="D7449" s="166">
        <v>1</v>
      </c>
      <c r="E7449" s="166">
        <v>2</v>
      </c>
      <c r="F7449" s="281" t="s">
        <v>10050</v>
      </c>
      <c r="G7449">
        <v>1</v>
      </c>
      <c r="H7449">
        <v>1</v>
      </c>
    </row>
    <row r="7450" spans="1:8" x14ac:dyDescent="0.3">
      <c r="A7450" s="281">
        <v>171596</v>
      </c>
      <c r="B7450" s="281" t="s">
        <v>16293</v>
      </c>
      <c r="C7450" s="281" t="s">
        <v>16294</v>
      </c>
      <c r="D7450" s="166">
        <v>1</v>
      </c>
      <c r="E7450" s="166">
        <v>2</v>
      </c>
      <c r="F7450" s="281" t="s">
        <v>10050</v>
      </c>
      <c r="G7450">
        <v>1</v>
      </c>
      <c r="H7450">
        <v>1</v>
      </c>
    </row>
    <row r="7451" spans="1:8" x14ac:dyDescent="0.3">
      <c r="A7451" s="281">
        <v>173060</v>
      </c>
      <c r="B7451" s="281" t="s">
        <v>16295</v>
      </c>
      <c r="C7451" s="281" t="s">
        <v>16296</v>
      </c>
      <c r="D7451" s="166">
        <v>1</v>
      </c>
      <c r="E7451" s="166">
        <v>2</v>
      </c>
      <c r="F7451" s="281" t="s">
        <v>10050</v>
      </c>
      <c r="G7451">
        <v>1</v>
      </c>
      <c r="H7451">
        <v>1</v>
      </c>
    </row>
    <row r="7452" spans="1:8" x14ac:dyDescent="0.3">
      <c r="A7452" s="281">
        <v>173115</v>
      </c>
      <c r="B7452" s="281" t="s">
        <v>16297</v>
      </c>
      <c r="C7452" s="281" t="s">
        <v>16298</v>
      </c>
      <c r="D7452" s="166">
        <v>1</v>
      </c>
      <c r="E7452" s="166">
        <v>2</v>
      </c>
      <c r="F7452" s="281" t="s">
        <v>10050</v>
      </c>
      <c r="G7452">
        <v>1</v>
      </c>
      <c r="H7452">
        <v>1</v>
      </c>
    </row>
    <row r="7453" spans="1:8" x14ac:dyDescent="0.3">
      <c r="A7453" s="281">
        <v>174324</v>
      </c>
      <c r="B7453" s="281" t="s">
        <v>16299</v>
      </c>
      <c r="C7453" s="281" t="s">
        <v>16300</v>
      </c>
      <c r="D7453" s="166">
        <v>1</v>
      </c>
      <c r="E7453" s="166">
        <v>2</v>
      </c>
      <c r="F7453" s="281" t="s">
        <v>10050</v>
      </c>
      <c r="G7453">
        <v>1</v>
      </c>
      <c r="H7453">
        <v>0</v>
      </c>
    </row>
    <row r="7454" spans="1:8" x14ac:dyDescent="0.3">
      <c r="A7454" s="281">
        <v>175529</v>
      </c>
      <c r="B7454" s="281" t="s">
        <v>16301</v>
      </c>
      <c r="C7454" s="281" t="s">
        <v>16302</v>
      </c>
      <c r="D7454" s="166">
        <v>1</v>
      </c>
      <c r="E7454" s="166">
        <v>2</v>
      </c>
      <c r="F7454" s="281" t="s">
        <v>10050</v>
      </c>
      <c r="G7454">
        <v>1</v>
      </c>
      <c r="H7454">
        <v>1</v>
      </c>
    </row>
    <row r="7455" spans="1:8" x14ac:dyDescent="0.3">
      <c r="A7455" s="281">
        <v>177812</v>
      </c>
      <c r="B7455" s="281" t="s">
        <v>16303</v>
      </c>
      <c r="C7455" s="281" t="s">
        <v>16304</v>
      </c>
      <c r="D7455" s="166">
        <v>1</v>
      </c>
      <c r="E7455" s="166">
        <v>2</v>
      </c>
      <c r="F7455" s="281" t="s">
        <v>10050</v>
      </c>
      <c r="G7455">
        <v>1</v>
      </c>
      <c r="H7455">
        <v>1</v>
      </c>
    </row>
    <row r="7456" spans="1:8" x14ac:dyDescent="0.3">
      <c r="A7456" s="281">
        <v>177953</v>
      </c>
      <c r="B7456" s="281" t="s">
        <v>16305</v>
      </c>
      <c r="C7456" s="281" t="s">
        <v>16306</v>
      </c>
      <c r="D7456" s="166">
        <v>1</v>
      </c>
      <c r="E7456" s="166">
        <v>2</v>
      </c>
      <c r="F7456" s="281" t="s">
        <v>10050</v>
      </c>
      <c r="G7456">
        <v>1</v>
      </c>
      <c r="H7456">
        <v>1</v>
      </c>
    </row>
    <row r="7457" spans="1:8" x14ac:dyDescent="0.3">
      <c r="A7457" s="281">
        <v>177962</v>
      </c>
      <c r="B7457" s="281" t="s">
        <v>16307</v>
      </c>
      <c r="C7457" s="281" t="s">
        <v>16308</v>
      </c>
      <c r="D7457" s="166">
        <v>1</v>
      </c>
      <c r="E7457" s="166">
        <v>2</v>
      </c>
      <c r="F7457" s="281" t="s">
        <v>10050</v>
      </c>
      <c r="G7457">
        <v>1</v>
      </c>
      <c r="H7457">
        <v>0</v>
      </c>
    </row>
    <row r="7458" spans="1:8" x14ac:dyDescent="0.3">
      <c r="A7458" s="281">
        <v>178633</v>
      </c>
      <c r="B7458" s="281" t="s">
        <v>16309</v>
      </c>
      <c r="C7458" s="281" t="s">
        <v>16310</v>
      </c>
      <c r="D7458" s="166">
        <v>1</v>
      </c>
      <c r="E7458" s="166">
        <v>2</v>
      </c>
      <c r="F7458" s="281" t="s">
        <v>10050</v>
      </c>
      <c r="G7458">
        <v>1</v>
      </c>
      <c r="H7458">
        <v>1</v>
      </c>
    </row>
    <row r="7459" spans="1:8" x14ac:dyDescent="0.3">
      <c r="A7459" s="281">
        <v>201008</v>
      </c>
      <c r="B7459" s="281" t="s">
        <v>16311</v>
      </c>
      <c r="C7459" s="281" t="s">
        <v>16312</v>
      </c>
      <c r="D7459" s="166">
        <v>1</v>
      </c>
      <c r="E7459" s="166">
        <v>2</v>
      </c>
      <c r="F7459" s="281" t="s">
        <v>10050</v>
      </c>
      <c r="G7459">
        <v>1</v>
      </c>
      <c r="H7459">
        <v>0</v>
      </c>
    </row>
    <row r="7460" spans="1:8" x14ac:dyDescent="0.3">
      <c r="A7460" s="281">
        <v>201664</v>
      </c>
      <c r="B7460" s="281" t="s">
        <v>16313</v>
      </c>
      <c r="C7460" s="281" t="s">
        <v>16314</v>
      </c>
      <c r="D7460" s="166">
        <v>1</v>
      </c>
      <c r="E7460" s="166">
        <v>2</v>
      </c>
      <c r="F7460" s="281" t="s">
        <v>10050</v>
      </c>
      <c r="G7460">
        <v>1</v>
      </c>
      <c r="H7460">
        <v>1</v>
      </c>
    </row>
    <row r="7461" spans="1:8" x14ac:dyDescent="0.3">
      <c r="A7461" s="281">
        <v>203331</v>
      </c>
      <c r="B7461" s="281" t="s">
        <v>16315</v>
      </c>
      <c r="C7461" s="281" t="s">
        <v>16316</v>
      </c>
      <c r="D7461" s="166">
        <v>1</v>
      </c>
      <c r="E7461" s="166">
        <v>2</v>
      </c>
      <c r="F7461" s="281" t="s">
        <v>10050</v>
      </c>
      <c r="G7461">
        <v>1</v>
      </c>
      <c r="H7461">
        <v>1</v>
      </c>
    </row>
    <row r="7462" spans="1:8" x14ac:dyDescent="0.3">
      <c r="A7462" s="281">
        <v>203778</v>
      </c>
      <c r="B7462" s="281" t="s">
        <v>16317</v>
      </c>
      <c r="C7462" s="281" t="s">
        <v>16318</v>
      </c>
      <c r="D7462" s="166">
        <v>1</v>
      </c>
      <c r="E7462" s="166">
        <v>2</v>
      </c>
      <c r="F7462" s="281" t="s">
        <v>10050</v>
      </c>
      <c r="G7462">
        <v>1</v>
      </c>
      <c r="H7462">
        <v>1</v>
      </c>
    </row>
    <row r="7463" spans="1:8" x14ac:dyDescent="0.3">
      <c r="A7463" s="281">
        <v>203810</v>
      </c>
      <c r="B7463" s="281" t="s">
        <v>16319</v>
      </c>
      <c r="C7463" s="281" t="s">
        <v>16320</v>
      </c>
      <c r="D7463" s="166">
        <v>1</v>
      </c>
      <c r="E7463" s="166">
        <v>2</v>
      </c>
      <c r="F7463" s="281" t="s">
        <v>10050</v>
      </c>
      <c r="G7463">
        <v>1</v>
      </c>
      <c r="H7463">
        <v>1</v>
      </c>
    </row>
    <row r="7464" spans="1:8" x14ac:dyDescent="0.3">
      <c r="A7464" s="281">
        <v>205149</v>
      </c>
      <c r="B7464" s="281" t="s">
        <v>16321</v>
      </c>
      <c r="C7464" s="281" t="s">
        <v>16322</v>
      </c>
      <c r="D7464" s="166">
        <v>1</v>
      </c>
      <c r="E7464" s="166">
        <v>2</v>
      </c>
      <c r="F7464" s="281" t="s">
        <v>10050</v>
      </c>
      <c r="G7464">
        <v>1</v>
      </c>
      <c r="H7464">
        <v>0</v>
      </c>
    </row>
    <row r="7465" spans="1:8" x14ac:dyDescent="0.3">
      <c r="A7465" s="281">
        <v>205471</v>
      </c>
      <c r="B7465" s="281" t="s">
        <v>16323</v>
      </c>
      <c r="C7465" s="281" t="s">
        <v>16324</v>
      </c>
      <c r="D7465" s="166">
        <v>1</v>
      </c>
      <c r="E7465" s="166">
        <v>2</v>
      </c>
      <c r="F7465" s="281" t="s">
        <v>10050</v>
      </c>
      <c r="G7465">
        <v>1</v>
      </c>
      <c r="H7465">
        <v>0</v>
      </c>
    </row>
    <row r="7466" spans="1:8" x14ac:dyDescent="0.3">
      <c r="A7466" s="281">
        <v>206086</v>
      </c>
      <c r="B7466" s="281" t="s">
        <v>16325</v>
      </c>
      <c r="C7466" s="281" t="s">
        <v>16326</v>
      </c>
      <c r="D7466" s="166">
        <v>1</v>
      </c>
      <c r="E7466" s="166">
        <v>2</v>
      </c>
      <c r="F7466" s="281" t="s">
        <v>10050</v>
      </c>
      <c r="G7466">
        <v>1</v>
      </c>
      <c r="H7466">
        <v>1</v>
      </c>
    </row>
    <row r="7467" spans="1:8" x14ac:dyDescent="0.3">
      <c r="A7467" s="281">
        <v>209456</v>
      </c>
      <c r="B7467" s="281" t="s">
        <v>16327</v>
      </c>
      <c r="C7467" s="281" t="s">
        <v>16328</v>
      </c>
      <c r="D7467" s="166">
        <v>1</v>
      </c>
      <c r="E7467" s="166">
        <v>2</v>
      </c>
      <c r="F7467" s="281" t="s">
        <v>10050</v>
      </c>
      <c r="G7467">
        <v>1</v>
      </c>
      <c r="H7467">
        <v>0</v>
      </c>
    </row>
    <row r="7468" spans="1:8" x14ac:dyDescent="0.3">
      <c r="A7468" s="281">
        <v>209791</v>
      </c>
      <c r="B7468" s="281" t="s">
        <v>16329</v>
      </c>
      <c r="C7468" s="281" t="s">
        <v>16330</v>
      </c>
      <c r="D7468" s="166">
        <v>1</v>
      </c>
      <c r="E7468" s="166">
        <v>2</v>
      </c>
      <c r="F7468" s="281" t="s">
        <v>10050</v>
      </c>
      <c r="G7468">
        <v>1</v>
      </c>
      <c r="H7468">
        <v>1</v>
      </c>
    </row>
    <row r="7469" spans="1:8" x14ac:dyDescent="0.3">
      <c r="A7469" s="281">
        <v>210121</v>
      </c>
      <c r="B7469" s="281" t="s">
        <v>16331</v>
      </c>
      <c r="C7469" s="281" t="s">
        <v>16332</v>
      </c>
      <c r="D7469" s="166">
        <v>1</v>
      </c>
      <c r="E7469" s="166">
        <v>2</v>
      </c>
      <c r="F7469" s="281" t="s">
        <v>10050</v>
      </c>
      <c r="G7469">
        <v>1</v>
      </c>
      <c r="H7469">
        <v>1</v>
      </c>
    </row>
    <row r="7470" spans="1:8" x14ac:dyDescent="0.3">
      <c r="A7470" s="281">
        <v>210828</v>
      </c>
      <c r="B7470" s="281" t="s">
        <v>16333</v>
      </c>
      <c r="C7470" s="281" t="s">
        <v>16334</v>
      </c>
      <c r="D7470" s="166">
        <v>1</v>
      </c>
      <c r="E7470" s="166">
        <v>2</v>
      </c>
      <c r="F7470" s="281" t="s">
        <v>10050</v>
      </c>
      <c r="G7470">
        <v>1</v>
      </c>
      <c r="H7470">
        <v>0</v>
      </c>
    </row>
    <row r="7471" spans="1:8" x14ac:dyDescent="0.3">
      <c r="A7471" s="281">
        <v>216834</v>
      </c>
      <c r="B7471" s="281" t="s">
        <v>16335</v>
      </c>
      <c r="C7471" s="281" t="s">
        <v>16336</v>
      </c>
      <c r="D7471" s="166">
        <v>1</v>
      </c>
      <c r="E7471" s="166">
        <v>2</v>
      </c>
      <c r="F7471" s="281" t="s">
        <v>10050</v>
      </c>
      <c r="G7471">
        <v>1</v>
      </c>
      <c r="H7471">
        <v>0</v>
      </c>
    </row>
    <row r="7472" spans="1:8" x14ac:dyDescent="0.3">
      <c r="A7472" s="281">
        <v>217649</v>
      </c>
      <c r="B7472" s="281" t="s">
        <v>16337</v>
      </c>
      <c r="C7472" s="281" t="s">
        <v>16338</v>
      </c>
      <c r="D7472" s="166">
        <v>1</v>
      </c>
      <c r="E7472" s="166">
        <v>2</v>
      </c>
      <c r="F7472" s="281" t="s">
        <v>10050</v>
      </c>
      <c r="G7472">
        <v>1</v>
      </c>
      <c r="H7472">
        <v>0</v>
      </c>
    </row>
    <row r="7473" spans="1:8" x14ac:dyDescent="0.3">
      <c r="A7473" s="281">
        <v>218243</v>
      </c>
      <c r="B7473" s="281" t="s">
        <v>16339</v>
      </c>
      <c r="C7473" s="281" t="s">
        <v>16340</v>
      </c>
      <c r="D7473" s="166">
        <v>1</v>
      </c>
      <c r="E7473" s="166">
        <v>2</v>
      </c>
      <c r="F7473" s="281" t="s">
        <v>10050</v>
      </c>
      <c r="G7473">
        <v>1</v>
      </c>
      <c r="H7473">
        <v>1</v>
      </c>
    </row>
    <row r="7474" spans="1:8" x14ac:dyDescent="0.3">
      <c r="A7474" s="281">
        <v>218577</v>
      </c>
      <c r="B7474" s="281" t="s">
        <v>16341</v>
      </c>
      <c r="C7474" s="281" t="s">
        <v>16342</v>
      </c>
      <c r="D7474" s="166">
        <v>1</v>
      </c>
      <c r="E7474" s="166">
        <v>2</v>
      </c>
      <c r="F7474" s="281" t="s">
        <v>10050</v>
      </c>
      <c r="G7474">
        <v>1</v>
      </c>
      <c r="H7474">
        <v>1</v>
      </c>
    </row>
    <row r="7475" spans="1:8" x14ac:dyDescent="0.3">
      <c r="A7475" s="281">
        <v>219312</v>
      </c>
      <c r="B7475" s="281" t="s">
        <v>16343</v>
      </c>
      <c r="C7475" s="281" t="s">
        <v>16344</v>
      </c>
      <c r="D7475" s="166">
        <v>1</v>
      </c>
      <c r="E7475" s="166">
        <v>2</v>
      </c>
      <c r="F7475" s="281" t="s">
        <v>10050</v>
      </c>
      <c r="G7475">
        <v>1</v>
      </c>
      <c r="H7475">
        <v>1</v>
      </c>
    </row>
    <row r="7476" spans="1:8" x14ac:dyDescent="0.3">
      <c r="A7476" s="281">
        <v>219425</v>
      </c>
      <c r="B7476" s="281" t="s">
        <v>16345</v>
      </c>
      <c r="C7476" s="281" t="s">
        <v>16346</v>
      </c>
      <c r="D7476" s="166">
        <v>1</v>
      </c>
      <c r="E7476" s="166">
        <v>2</v>
      </c>
      <c r="F7476" s="281" t="s">
        <v>10050</v>
      </c>
      <c r="G7476">
        <v>1</v>
      </c>
      <c r="H7476">
        <v>0</v>
      </c>
    </row>
    <row r="7477" spans="1:8" x14ac:dyDescent="0.3">
      <c r="A7477" s="281">
        <v>219612</v>
      </c>
      <c r="B7477" s="281" t="s">
        <v>16347</v>
      </c>
      <c r="C7477" s="281" t="s">
        <v>16348</v>
      </c>
      <c r="D7477" s="166">
        <v>1</v>
      </c>
      <c r="E7477" s="166">
        <v>2</v>
      </c>
      <c r="F7477" s="281" t="s">
        <v>10050</v>
      </c>
      <c r="G7477">
        <v>1</v>
      </c>
      <c r="H7477">
        <v>1</v>
      </c>
    </row>
    <row r="7478" spans="1:8" x14ac:dyDescent="0.3">
      <c r="A7478" s="281">
        <v>225847</v>
      </c>
      <c r="B7478" s="281" t="s">
        <v>16349</v>
      </c>
      <c r="C7478" s="281" t="s">
        <v>16350</v>
      </c>
      <c r="D7478" s="166">
        <v>1</v>
      </c>
      <c r="E7478" s="166">
        <v>2</v>
      </c>
      <c r="F7478" s="281" t="s">
        <v>10050</v>
      </c>
      <c r="G7478">
        <v>1</v>
      </c>
      <c r="H7478">
        <v>1</v>
      </c>
    </row>
    <row r="7479" spans="1:8" x14ac:dyDescent="0.3">
      <c r="A7479" s="281">
        <v>226381</v>
      </c>
      <c r="B7479" s="281" t="s">
        <v>16351</v>
      </c>
      <c r="C7479" s="281" t="s">
        <v>16352</v>
      </c>
      <c r="D7479" s="166">
        <v>1</v>
      </c>
      <c r="E7479" s="166">
        <v>2</v>
      </c>
      <c r="F7479" s="281" t="s">
        <v>10050</v>
      </c>
      <c r="G7479">
        <v>1</v>
      </c>
      <c r="H7479">
        <v>1</v>
      </c>
    </row>
    <row r="7480" spans="1:8" x14ac:dyDescent="0.3">
      <c r="A7480" s="281">
        <v>234873</v>
      </c>
      <c r="B7480" s="281" t="s">
        <v>16353</v>
      </c>
      <c r="C7480" s="281" t="s">
        <v>16354</v>
      </c>
      <c r="D7480" s="166">
        <v>1</v>
      </c>
      <c r="E7480" s="166">
        <v>2</v>
      </c>
      <c r="F7480" s="281" t="s">
        <v>10050</v>
      </c>
      <c r="G7480">
        <v>1</v>
      </c>
      <c r="H7480">
        <v>1</v>
      </c>
    </row>
    <row r="7481" spans="1:8" x14ac:dyDescent="0.3">
      <c r="A7481" s="281">
        <v>235598</v>
      </c>
      <c r="B7481" s="281" t="s">
        <v>16355</v>
      </c>
      <c r="C7481" s="281" t="s">
        <v>16356</v>
      </c>
      <c r="D7481" s="166">
        <v>1</v>
      </c>
      <c r="E7481" s="166">
        <v>2</v>
      </c>
      <c r="F7481" s="281" t="s">
        <v>10050</v>
      </c>
      <c r="G7481">
        <v>1</v>
      </c>
      <c r="H7481">
        <v>0</v>
      </c>
    </row>
    <row r="7482" spans="1:8" x14ac:dyDescent="0.3">
      <c r="A7482" s="281">
        <v>235979</v>
      </c>
      <c r="B7482" s="281" t="s">
        <v>16357</v>
      </c>
      <c r="C7482" s="281" t="s">
        <v>16358</v>
      </c>
      <c r="D7482" s="166">
        <v>1</v>
      </c>
      <c r="E7482" s="166">
        <v>2</v>
      </c>
      <c r="F7482" s="281" t="s">
        <v>10050</v>
      </c>
      <c r="G7482">
        <v>1</v>
      </c>
      <c r="H7482">
        <v>1</v>
      </c>
    </row>
    <row r="7483" spans="1:8" x14ac:dyDescent="0.3">
      <c r="A7483" s="281">
        <v>237539</v>
      </c>
      <c r="B7483" s="281" t="s">
        <v>16359</v>
      </c>
      <c r="C7483" s="281" t="s">
        <v>16360</v>
      </c>
      <c r="D7483" s="166">
        <v>1</v>
      </c>
      <c r="E7483" s="166">
        <v>2</v>
      </c>
      <c r="F7483" s="281" t="s">
        <v>10050</v>
      </c>
      <c r="G7483">
        <v>1</v>
      </c>
      <c r="H7483">
        <v>1</v>
      </c>
    </row>
    <row r="7484" spans="1:8" x14ac:dyDescent="0.3">
      <c r="A7484" s="281">
        <v>243892</v>
      </c>
      <c r="B7484" s="281" t="s">
        <v>16361</v>
      </c>
      <c r="C7484" s="281" t="s">
        <v>16362</v>
      </c>
      <c r="D7484" s="166">
        <v>1</v>
      </c>
      <c r="E7484" s="166">
        <v>2</v>
      </c>
      <c r="F7484" s="281" t="s">
        <v>10050</v>
      </c>
      <c r="G7484">
        <v>1</v>
      </c>
      <c r="H7484">
        <v>1</v>
      </c>
    </row>
    <row r="7485" spans="1:8" x14ac:dyDescent="0.3">
      <c r="A7485" s="281">
        <v>264088</v>
      </c>
      <c r="B7485" s="281" t="s">
        <v>16363</v>
      </c>
      <c r="C7485" s="281" t="s">
        <v>16364</v>
      </c>
      <c r="D7485" s="166">
        <v>1</v>
      </c>
      <c r="E7485" s="166">
        <v>2</v>
      </c>
      <c r="F7485" s="281" t="s">
        <v>10050</v>
      </c>
      <c r="G7485">
        <v>1</v>
      </c>
      <c r="H7485">
        <v>1</v>
      </c>
    </row>
    <row r="7486" spans="1:8" x14ac:dyDescent="0.3">
      <c r="A7486" s="281">
        <v>273360</v>
      </c>
      <c r="B7486" s="281" t="s">
        <v>16365</v>
      </c>
      <c r="C7486" s="281" t="s">
        <v>16366</v>
      </c>
      <c r="D7486" s="166">
        <v>1</v>
      </c>
      <c r="E7486" s="166">
        <v>2</v>
      </c>
      <c r="F7486" s="281" t="s">
        <v>10050</v>
      </c>
      <c r="G7486">
        <v>1</v>
      </c>
      <c r="H7486">
        <v>1</v>
      </c>
    </row>
    <row r="7487" spans="1:8" x14ac:dyDescent="0.3">
      <c r="A7487" s="281">
        <v>276139</v>
      </c>
      <c r="B7487" s="281" t="s">
        <v>16367</v>
      </c>
      <c r="C7487" s="281" t="s">
        <v>16368</v>
      </c>
      <c r="D7487" s="166">
        <v>1</v>
      </c>
      <c r="E7487" s="166">
        <v>2</v>
      </c>
      <c r="F7487" s="281" t="s">
        <v>10050</v>
      </c>
      <c r="G7487">
        <v>1</v>
      </c>
      <c r="H7487">
        <v>1</v>
      </c>
    </row>
    <row r="7488" spans="1:8" x14ac:dyDescent="0.3">
      <c r="A7488" s="281">
        <v>284891</v>
      </c>
      <c r="B7488" s="281" t="s">
        <v>16369</v>
      </c>
      <c r="C7488" s="281" t="s">
        <v>16370</v>
      </c>
      <c r="D7488" s="166">
        <v>1</v>
      </c>
      <c r="E7488" s="166">
        <v>2</v>
      </c>
      <c r="F7488" s="281" t="s">
        <v>10050</v>
      </c>
      <c r="G7488">
        <v>1</v>
      </c>
      <c r="H7488">
        <v>1</v>
      </c>
    </row>
    <row r="7489" spans="1:8" x14ac:dyDescent="0.3">
      <c r="A7489" s="281">
        <v>287919</v>
      </c>
      <c r="B7489" s="281" t="s">
        <v>16371</v>
      </c>
      <c r="C7489" s="281" t="s">
        <v>16372</v>
      </c>
      <c r="D7489" s="166">
        <v>1</v>
      </c>
      <c r="E7489" s="166">
        <v>2</v>
      </c>
      <c r="F7489" s="281" t="s">
        <v>10050</v>
      </c>
      <c r="G7489">
        <v>1</v>
      </c>
      <c r="H7489">
        <v>1</v>
      </c>
    </row>
    <row r="7490" spans="1:8" x14ac:dyDescent="0.3">
      <c r="A7490" s="281">
        <v>294574</v>
      </c>
      <c r="B7490" s="281" t="s">
        <v>16373</v>
      </c>
      <c r="C7490" s="281" t="s">
        <v>16374</v>
      </c>
      <c r="D7490" s="166">
        <v>1</v>
      </c>
      <c r="E7490" s="166">
        <v>2</v>
      </c>
      <c r="F7490" s="281" t="s">
        <v>10050</v>
      </c>
      <c r="G7490">
        <v>1</v>
      </c>
      <c r="H7490">
        <v>0</v>
      </c>
    </row>
    <row r="7491" spans="1:8" x14ac:dyDescent="0.3">
      <c r="A7491" s="281">
        <v>295392</v>
      </c>
      <c r="B7491" s="281" t="s">
        <v>16375</v>
      </c>
      <c r="C7491" s="281" t="s">
        <v>16376</v>
      </c>
      <c r="D7491" s="166">
        <v>1</v>
      </c>
      <c r="E7491" s="166">
        <v>2</v>
      </c>
      <c r="F7491" s="281" t="s">
        <v>10050</v>
      </c>
      <c r="G7491">
        <v>1</v>
      </c>
      <c r="H7491">
        <v>1</v>
      </c>
    </row>
    <row r="7492" spans="1:8" x14ac:dyDescent="0.3">
      <c r="A7492" s="281">
        <v>295617</v>
      </c>
      <c r="B7492" s="281" t="s">
        <v>16377</v>
      </c>
      <c r="C7492" s="281" t="s">
        <v>16378</v>
      </c>
      <c r="D7492" s="166">
        <v>1</v>
      </c>
      <c r="E7492" s="166">
        <v>2</v>
      </c>
      <c r="F7492" s="281" t="s">
        <v>10050</v>
      </c>
      <c r="G7492">
        <v>1</v>
      </c>
      <c r="H7492">
        <v>0</v>
      </c>
    </row>
    <row r="7493" spans="1:8" x14ac:dyDescent="0.3">
      <c r="A7493" s="281">
        <v>320061</v>
      </c>
      <c r="B7493" s="281" t="s">
        <v>16379</v>
      </c>
      <c r="C7493" s="281" t="s">
        <v>16380</v>
      </c>
      <c r="D7493" s="166">
        <v>1</v>
      </c>
      <c r="E7493" s="166">
        <v>2</v>
      </c>
      <c r="F7493" s="281" t="s">
        <v>10050</v>
      </c>
      <c r="G7493">
        <v>1</v>
      </c>
      <c r="H7493">
        <v>0</v>
      </c>
    </row>
    <row r="7494" spans="1:8" x14ac:dyDescent="0.3">
      <c r="A7494" s="281">
        <v>337809</v>
      </c>
      <c r="B7494" s="281" t="s">
        <v>16381</v>
      </c>
      <c r="C7494" s="281" t="s">
        <v>16382</v>
      </c>
      <c r="D7494" s="166">
        <v>1</v>
      </c>
      <c r="E7494" s="166">
        <v>2</v>
      </c>
      <c r="F7494" s="281" t="s">
        <v>10050</v>
      </c>
      <c r="G7494">
        <v>1</v>
      </c>
      <c r="H7494">
        <v>1</v>
      </c>
    </row>
    <row r="7495" spans="1:8" x14ac:dyDescent="0.3">
      <c r="A7495" s="281">
        <v>340433</v>
      </c>
      <c r="B7495" s="281" t="s">
        <v>16383</v>
      </c>
      <c r="C7495" s="281" t="s">
        <v>16384</v>
      </c>
      <c r="D7495" s="166">
        <v>1</v>
      </c>
      <c r="E7495" s="166">
        <v>2</v>
      </c>
      <c r="F7495" s="281" t="s">
        <v>10050</v>
      </c>
      <c r="G7495">
        <v>1</v>
      </c>
      <c r="H7495">
        <v>1</v>
      </c>
    </row>
    <row r="7496" spans="1:8" x14ac:dyDescent="0.3">
      <c r="A7496" s="281">
        <v>344803</v>
      </c>
      <c r="B7496" s="281" t="s">
        <v>16385</v>
      </c>
      <c r="C7496" s="281" t="s">
        <v>16386</v>
      </c>
      <c r="D7496" s="166">
        <v>1</v>
      </c>
      <c r="E7496" s="166">
        <v>2</v>
      </c>
      <c r="F7496" s="281" t="s">
        <v>10050</v>
      </c>
      <c r="G7496">
        <v>1</v>
      </c>
      <c r="H7496">
        <v>0</v>
      </c>
    </row>
    <row r="7497" spans="1:8" x14ac:dyDescent="0.3">
      <c r="A7497" s="281">
        <v>345697</v>
      </c>
      <c r="B7497" s="281" t="s">
        <v>16387</v>
      </c>
      <c r="C7497" s="281" t="s">
        <v>16388</v>
      </c>
      <c r="D7497" s="166">
        <v>1</v>
      </c>
      <c r="E7497" s="166">
        <v>2</v>
      </c>
      <c r="F7497" s="281" t="s">
        <v>10050</v>
      </c>
      <c r="G7497">
        <v>1</v>
      </c>
      <c r="H7497">
        <v>1</v>
      </c>
    </row>
    <row r="7498" spans="1:8" x14ac:dyDescent="0.3">
      <c r="A7498" s="281">
        <v>354794</v>
      </c>
      <c r="B7498" s="281" t="s">
        <v>16389</v>
      </c>
      <c r="C7498" s="281" t="s">
        <v>16390</v>
      </c>
      <c r="D7498" s="166">
        <v>1</v>
      </c>
      <c r="E7498" s="166">
        <v>2</v>
      </c>
      <c r="F7498" s="281" t="s">
        <v>10050</v>
      </c>
      <c r="G7498">
        <v>1</v>
      </c>
      <c r="H7498">
        <v>1</v>
      </c>
    </row>
    <row r="7499" spans="1:8" x14ac:dyDescent="0.3">
      <c r="A7499" s="281">
        <v>378892</v>
      </c>
      <c r="B7499" s="281" t="s">
        <v>16391</v>
      </c>
      <c r="C7499" s="281" t="s">
        <v>16392</v>
      </c>
      <c r="D7499" s="166">
        <v>1</v>
      </c>
      <c r="E7499" s="166">
        <v>2</v>
      </c>
      <c r="F7499" s="281" t="s">
        <v>10050</v>
      </c>
      <c r="G7499">
        <v>1</v>
      </c>
      <c r="H7499">
        <v>0</v>
      </c>
    </row>
    <row r="7500" spans="1:8" x14ac:dyDescent="0.3">
      <c r="A7500" s="281">
        <v>380354</v>
      </c>
      <c r="B7500" s="281" t="s">
        <v>16393</v>
      </c>
      <c r="C7500" s="281" t="s">
        <v>16394</v>
      </c>
      <c r="D7500" s="166">
        <v>1</v>
      </c>
      <c r="E7500" s="166">
        <v>2</v>
      </c>
      <c r="F7500" s="281" t="s">
        <v>10050</v>
      </c>
      <c r="G7500">
        <v>1</v>
      </c>
      <c r="H7500">
        <v>1</v>
      </c>
    </row>
    <row r="7501" spans="1:8" x14ac:dyDescent="0.3">
      <c r="A7501" s="281">
        <v>381981</v>
      </c>
      <c r="B7501" s="281" t="s">
        <v>16395</v>
      </c>
      <c r="C7501" s="281" t="s">
        <v>16396</v>
      </c>
      <c r="D7501" s="166">
        <v>1</v>
      </c>
      <c r="E7501" s="166">
        <v>2</v>
      </c>
      <c r="F7501" s="281" t="s">
        <v>10050</v>
      </c>
      <c r="G7501">
        <v>1</v>
      </c>
      <c r="H7501">
        <v>1</v>
      </c>
    </row>
    <row r="7502" spans="1:8" x14ac:dyDescent="0.3">
      <c r="A7502" s="281">
        <v>391247</v>
      </c>
      <c r="B7502" s="281" t="s">
        <v>16397</v>
      </c>
      <c r="C7502" s="281" t="s">
        <v>16398</v>
      </c>
      <c r="D7502" s="166">
        <v>1</v>
      </c>
      <c r="E7502" s="166">
        <v>2</v>
      </c>
      <c r="F7502" s="281" t="s">
        <v>10050</v>
      </c>
      <c r="G7502">
        <v>1</v>
      </c>
      <c r="H7502">
        <v>1</v>
      </c>
    </row>
    <row r="7503" spans="1:8" x14ac:dyDescent="0.3">
      <c r="A7503" s="281">
        <v>392202</v>
      </c>
      <c r="B7503" s="281" t="s">
        <v>16399</v>
      </c>
      <c r="C7503" s="281" t="s">
        <v>16400</v>
      </c>
      <c r="D7503" s="166">
        <v>1</v>
      </c>
      <c r="E7503" s="166">
        <v>2</v>
      </c>
      <c r="F7503" s="281" t="s">
        <v>10050</v>
      </c>
      <c r="G7503">
        <v>1</v>
      </c>
      <c r="H7503">
        <v>0</v>
      </c>
    </row>
    <row r="7504" spans="1:8" x14ac:dyDescent="0.3">
      <c r="A7504" s="281">
        <v>392549</v>
      </c>
      <c r="B7504" s="281" t="s">
        <v>16401</v>
      </c>
      <c r="C7504" s="281" t="s">
        <v>16402</v>
      </c>
      <c r="D7504" s="166">
        <v>1</v>
      </c>
      <c r="E7504" s="166">
        <v>2</v>
      </c>
      <c r="F7504" s="281" t="s">
        <v>10050</v>
      </c>
      <c r="G7504">
        <v>1</v>
      </c>
      <c r="H7504">
        <v>1</v>
      </c>
    </row>
    <row r="7505" spans="1:8" x14ac:dyDescent="0.3">
      <c r="A7505" s="281">
        <v>392843</v>
      </c>
      <c r="B7505" s="281" t="s">
        <v>16403</v>
      </c>
      <c r="C7505" s="281" t="s">
        <v>16404</v>
      </c>
      <c r="D7505" s="166">
        <v>1</v>
      </c>
      <c r="E7505" s="166">
        <v>2</v>
      </c>
      <c r="F7505" s="281" t="s">
        <v>10050</v>
      </c>
      <c r="G7505">
        <v>1</v>
      </c>
      <c r="H7505">
        <v>1</v>
      </c>
    </row>
    <row r="7506" spans="1:8" x14ac:dyDescent="0.3">
      <c r="A7506" s="281">
        <v>392952</v>
      </c>
      <c r="B7506" s="281" t="s">
        <v>16405</v>
      </c>
      <c r="C7506" s="281" t="s">
        <v>16406</v>
      </c>
      <c r="D7506" s="166">
        <v>1</v>
      </c>
      <c r="E7506" s="166">
        <v>2</v>
      </c>
      <c r="F7506" s="281" t="s">
        <v>10050</v>
      </c>
      <c r="G7506">
        <v>1</v>
      </c>
      <c r="H7506">
        <v>0</v>
      </c>
    </row>
    <row r="7507" spans="1:8" x14ac:dyDescent="0.3">
      <c r="A7507" s="281">
        <v>392953</v>
      </c>
      <c r="B7507" s="281" t="s">
        <v>16407</v>
      </c>
      <c r="C7507" s="281" t="s">
        <v>16408</v>
      </c>
      <c r="D7507" s="166">
        <v>1</v>
      </c>
      <c r="E7507" s="166">
        <v>2</v>
      </c>
      <c r="F7507" s="281" t="s">
        <v>10050</v>
      </c>
      <c r="G7507">
        <v>1</v>
      </c>
      <c r="H7507">
        <v>0</v>
      </c>
    </row>
    <row r="7508" spans="1:8" x14ac:dyDescent="0.3">
      <c r="A7508" s="281">
        <v>393171</v>
      </c>
      <c r="B7508" s="281" t="s">
        <v>16409</v>
      </c>
      <c r="C7508" s="281" t="s">
        <v>16410</v>
      </c>
      <c r="D7508" s="166">
        <v>1</v>
      </c>
      <c r="E7508" s="166">
        <v>2</v>
      </c>
      <c r="F7508" s="281" t="s">
        <v>10050</v>
      </c>
      <c r="G7508">
        <v>1</v>
      </c>
      <c r="H7508">
        <v>0</v>
      </c>
    </row>
    <row r="7509" spans="1:8" x14ac:dyDescent="0.3">
      <c r="A7509" s="281">
        <v>398962</v>
      </c>
      <c r="B7509" s="281" t="s">
        <v>16411</v>
      </c>
      <c r="C7509" s="281" t="s">
        <v>16412</v>
      </c>
      <c r="D7509" s="166">
        <v>1</v>
      </c>
      <c r="E7509" s="166">
        <v>2</v>
      </c>
      <c r="F7509" s="281" t="s">
        <v>10050</v>
      </c>
      <c r="G7509">
        <v>1</v>
      </c>
      <c r="H7509">
        <v>1</v>
      </c>
    </row>
    <row r="7510" spans="1:8" x14ac:dyDescent="0.3">
      <c r="A7510" s="281">
        <v>417056</v>
      </c>
      <c r="B7510" s="281" t="s">
        <v>16413</v>
      </c>
      <c r="C7510" s="281" t="s">
        <v>16414</v>
      </c>
      <c r="D7510" s="166">
        <v>1</v>
      </c>
      <c r="E7510" s="166">
        <v>2</v>
      </c>
      <c r="F7510" s="281" t="s">
        <v>10050</v>
      </c>
      <c r="G7510">
        <v>1</v>
      </c>
      <c r="H7510">
        <v>0</v>
      </c>
    </row>
    <row r="7511" spans="1:8" x14ac:dyDescent="0.3">
      <c r="A7511" s="281">
        <v>423610</v>
      </c>
      <c r="B7511" s="281" t="s">
        <v>16415</v>
      </c>
      <c r="C7511" s="281" t="s">
        <v>16416</v>
      </c>
      <c r="D7511" s="166">
        <v>1</v>
      </c>
      <c r="E7511" s="166">
        <v>2</v>
      </c>
      <c r="F7511" s="281" t="s">
        <v>10050</v>
      </c>
      <c r="G7511">
        <v>1</v>
      </c>
      <c r="H7511">
        <v>1</v>
      </c>
    </row>
    <row r="7512" spans="1:8" x14ac:dyDescent="0.3">
      <c r="A7512" s="281">
        <v>439698</v>
      </c>
      <c r="B7512" s="281" t="s">
        <v>16417</v>
      </c>
      <c r="C7512" s="281" t="s">
        <v>16418</v>
      </c>
      <c r="D7512" s="166">
        <v>1</v>
      </c>
      <c r="E7512" s="166">
        <v>2</v>
      </c>
      <c r="F7512" s="281" t="s">
        <v>10050</v>
      </c>
      <c r="G7512">
        <v>1</v>
      </c>
      <c r="H7512">
        <v>1</v>
      </c>
    </row>
    <row r="7513" spans="1:8" x14ac:dyDescent="0.3">
      <c r="A7513" s="281">
        <v>440118</v>
      </c>
      <c r="B7513" s="281" t="s">
        <v>16419</v>
      </c>
      <c r="C7513" s="281" t="s">
        <v>16420</v>
      </c>
      <c r="D7513" s="166">
        <v>1</v>
      </c>
      <c r="E7513" s="166">
        <v>2</v>
      </c>
      <c r="F7513" s="281" t="s">
        <v>10050</v>
      </c>
      <c r="G7513">
        <v>1</v>
      </c>
      <c r="H7513">
        <v>0</v>
      </c>
    </row>
    <row r="7514" spans="1:8" x14ac:dyDescent="0.3">
      <c r="A7514" s="281">
        <v>442870</v>
      </c>
      <c r="B7514" s="281" t="s">
        <v>16421</v>
      </c>
      <c r="C7514" s="281" t="s">
        <v>16422</v>
      </c>
      <c r="D7514" s="166">
        <v>1</v>
      </c>
      <c r="E7514" s="166">
        <v>2</v>
      </c>
      <c r="F7514" s="281" t="s">
        <v>10050</v>
      </c>
      <c r="G7514">
        <v>1</v>
      </c>
      <c r="H7514">
        <v>0</v>
      </c>
    </row>
    <row r="7515" spans="1:8" x14ac:dyDescent="0.3">
      <c r="A7515" s="281">
        <v>442871</v>
      </c>
      <c r="B7515" s="281" t="s">
        <v>16423</v>
      </c>
      <c r="C7515" s="281" t="s">
        <v>16424</v>
      </c>
      <c r="D7515" s="166">
        <v>1</v>
      </c>
      <c r="E7515" s="166">
        <v>2</v>
      </c>
      <c r="F7515" s="281" t="s">
        <v>10050</v>
      </c>
      <c r="G7515">
        <v>1</v>
      </c>
      <c r="H7515">
        <v>0</v>
      </c>
    </row>
    <row r="7516" spans="1:8" x14ac:dyDescent="0.3">
      <c r="A7516" s="281">
        <v>442938</v>
      </c>
      <c r="B7516" s="281" t="s">
        <v>16425</v>
      </c>
      <c r="C7516" s="281" t="s">
        <v>16426</v>
      </c>
      <c r="D7516" s="166">
        <v>1</v>
      </c>
      <c r="E7516" s="166">
        <v>2</v>
      </c>
      <c r="F7516" s="281" t="s">
        <v>10050</v>
      </c>
      <c r="G7516">
        <v>1</v>
      </c>
      <c r="H7516">
        <v>0</v>
      </c>
    </row>
    <row r="7517" spans="1:8" x14ac:dyDescent="0.3">
      <c r="A7517" s="281">
        <v>443112</v>
      </c>
      <c r="B7517" s="281" t="s">
        <v>16427</v>
      </c>
      <c r="C7517" s="281" t="s">
        <v>16428</v>
      </c>
      <c r="D7517" s="166">
        <v>1</v>
      </c>
      <c r="E7517" s="166">
        <v>2</v>
      </c>
      <c r="F7517" s="281" t="s">
        <v>10050</v>
      </c>
      <c r="G7517">
        <v>1</v>
      </c>
      <c r="H7517">
        <v>0</v>
      </c>
    </row>
    <row r="7518" spans="1:8" x14ac:dyDescent="0.3">
      <c r="A7518" s="281">
        <v>443709</v>
      </c>
      <c r="B7518" s="281" t="s">
        <v>16429</v>
      </c>
      <c r="C7518" s="281" t="s">
        <v>16430</v>
      </c>
      <c r="D7518" s="166">
        <v>1</v>
      </c>
      <c r="E7518" s="166">
        <v>2</v>
      </c>
      <c r="F7518" s="281" t="s">
        <v>10050</v>
      </c>
      <c r="G7518">
        <v>1</v>
      </c>
      <c r="H7518">
        <v>1</v>
      </c>
    </row>
    <row r="7519" spans="1:8" x14ac:dyDescent="0.3">
      <c r="A7519" s="281">
        <v>443783</v>
      </c>
      <c r="B7519" s="281" t="s">
        <v>16431</v>
      </c>
      <c r="C7519" s="281" t="s">
        <v>16432</v>
      </c>
      <c r="D7519" s="166">
        <v>1</v>
      </c>
      <c r="E7519" s="166">
        <v>2</v>
      </c>
      <c r="F7519" s="281" t="s">
        <v>10050</v>
      </c>
      <c r="G7519">
        <v>1</v>
      </c>
      <c r="H7519">
        <v>0</v>
      </c>
    </row>
    <row r="7520" spans="1:8" x14ac:dyDescent="0.3">
      <c r="A7520" s="281">
        <v>447621</v>
      </c>
      <c r="B7520" s="281" t="s">
        <v>16433</v>
      </c>
      <c r="C7520" s="281" t="s">
        <v>16434</v>
      </c>
      <c r="D7520" s="166">
        <v>1</v>
      </c>
      <c r="E7520" s="166">
        <v>2</v>
      </c>
      <c r="F7520" s="281" t="s">
        <v>10050</v>
      </c>
      <c r="G7520">
        <v>1</v>
      </c>
      <c r="H7520">
        <v>1</v>
      </c>
    </row>
    <row r="7521" spans="1:8" x14ac:dyDescent="0.3">
      <c r="A7521" s="281">
        <v>448254</v>
      </c>
      <c r="B7521" s="281" t="s">
        <v>16435</v>
      </c>
      <c r="C7521" s="281" t="s">
        <v>16436</v>
      </c>
      <c r="D7521" s="166">
        <v>1</v>
      </c>
      <c r="E7521" s="166">
        <v>2</v>
      </c>
      <c r="F7521" s="281" t="s">
        <v>10050</v>
      </c>
      <c r="G7521">
        <v>1</v>
      </c>
      <c r="H7521">
        <v>1</v>
      </c>
    </row>
    <row r="7522" spans="1:8" x14ac:dyDescent="0.3">
      <c r="A7522" s="281">
        <v>448860</v>
      </c>
      <c r="B7522" s="281" t="s">
        <v>16437</v>
      </c>
      <c r="C7522" s="281" t="s">
        <v>16438</v>
      </c>
      <c r="D7522" s="166">
        <v>1</v>
      </c>
      <c r="E7522" s="166">
        <v>2</v>
      </c>
      <c r="F7522" s="281" t="s">
        <v>10050</v>
      </c>
      <c r="G7522">
        <v>1</v>
      </c>
      <c r="H7522">
        <v>0</v>
      </c>
    </row>
    <row r="7523" spans="1:8" x14ac:dyDescent="0.3">
      <c r="A7523" s="281">
        <v>449558</v>
      </c>
      <c r="B7523" s="281" t="s">
        <v>16439</v>
      </c>
      <c r="C7523" s="281" t="s">
        <v>16440</v>
      </c>
      <c r="D7523" s="166">
        <v>1</v>
      </c>
      <c r="E7523" s="166">
        <v>2</v>
      </c>
      <c r="F7523" s="281" t="s">
        <v>10050</v>
      </c>
      <c r="G7523">
        <v>1</v>
      </c>
      <c r="H7523">
        <v>1</v>
      </c>
    </row>
    <row r="7524" spans="1:8" x14ac:dyDescent="0.3">
      <c r="A7524" s="6">
        <v>101867</v>
      </c>
      <c r="B7524" s="6" t="s">
        <v>16441</v>
      </c>
      <c r="C7524" s="6" t="s">
        <v>16442</v>
      </c>
      <c r="D7524" s="55">
        <v>1</v>
      </c>
      <c r="E7524" s="55">
        <v>2</v>
      </c>
      <c r="F7524" s="6" t="s">
        <v>10050</v>
      </c>
      <c r="G7524">
        <v>0</v>
      </c>
      <c r="H7524">
        <v>1</v>
      </c>
    </row>
    <row r="7525" spans="1:8" x14ac:dyDescent="0.3">
      <c r="A7525" s="6">
        <v>131381</v>
      </c>
      <c r="B7525" s="6" t="s">
        <v>16443</v>
      </c>
      <c r="C7525" s="6" t="s">
        <v>16444</v>
      </c>
      <c r="D7525" s="55">
        <v>1</v>
      </c>
      <c r="E7525" s="55">
        <v>2</v>
      </c>
      <c r="F7525" s="6" t="s">
        <v>10050</v>
      </c>
      <c r="G7525">
        <v>0</v>
      </c>
      <c r="H7525">
        <v>1</v>
      </c>
    </row>
    <row r="7526" spans="1:8" x14ac:dyDescent="0.3">
      <c r="A7526" s="6">
        <v>161723</v>
      </c>
      <c r="B7526" s="6" t="s">
        <v>16445</v>
      </c>
      <c r="C7526" s="6" t="s">
        <v>16446</v>
      </c>
      <c r="D7526" s="55">
        <v>1</v>
      </c>
      <c r="E7526" s="55">
        <v>2</v>
      </c>
      <c r="F7526" s="6" t="s">
        <v>10050</v>
      </c>
      <c r="G7526">
        <v>0</v>
      </c>
      <c r="H7526">
        <v>1</v>
      </c>
    </row>
    <row r="7527" spans="1:8" x14ac:dyDescent="0.3">
      <c r="A7527" s="6">
        <v>169842</v>
      </c>
      <c r="B7527" s="6" t="s">
        <v>16447</v>
      </c>
      <c r="C7527" s="6" t="s">
        <v>16448</v>
      </c>
      <c r="D7527" s="55">
        <v>1</v>
      </c>
      <c r="E7527" s="55">
        <v>2</v>
      </c>
      <c r="F7527" s="6" t="s">
        <v>10050</v>
      </c>
      <c r="G7527">
        <v>0</v>
      </c>
      <c r="H7527">
        <v>1</v>
      </c>
    </row>
    <row r="7528" spans="1:8" x14ac:dyDescent="0.3">
      <c r="A7528" s="6">
        <v>31728</v>
      </c>
      <c r="B7528" s="6" t="s">
        <v>16449</v>
      </c>
      <c r="C7528" s="6" t="s">
        <v>16450</v>
      </c>
      <c r="D7528" s="55">
        <v>1</v>
      </c>
      <c r="E7528" s="55">
        <v>2</v>
      </c>
      <c r="F7528" s="6" t="s">
        <v>10050</v>
      </c>
      <c r="G7528">
        <v>0</v>
      </c>
      <c r="H7528">
        <v>1</v>
      </c>
    </row>
    <row r="7529" spans="1:8" x14ac:dyDescent="0.3">
      <c r="A7529" s="6">
        <v>37571</v>
      </c>
      <c r="B7529" s="6" t="s">
        <v>16451</v>
      </c>
      <c r="C7529" s="6" t="s">
        <v>16452</v>
      </c>
      <c r="D7529" s="55">
        <v>2</v>
      </c>
      <c r="E7529" s="55">
        <v>2</v>
      </c>
      <c r="F7529" s="6" t="s">
        <v>10050</v>
      </c>
      <c r="G7529">
        <v>0</v>
      </c>
      <c r="H7529">
        <v>1</v>
      </c>
    </row>
    <row r="7530" spans="1:8" x14ac:dyDescent="0.3">
      <c r="A7530" s="6">
        <v>176929</v>
      </c>
      <c r="B7530" s="6" t="s">
        <v>16453</v>
      </c>
      <c r="C7530" s="6" t="s">
        <v>16454</v>
      </c>
      <c r="D7530" s="55">
        <v>1</v>
      </c>
      <c r="E7530" s="55">
        <v>2</v>
      </c>
      <c r="F7530" s="6" t="s">
        <v>10050</v>
      </c>
      <c r="G7530">
        <v>0</v>
      </c>
      <c r="H7530">
        <v>1</v>
      </c>
    </row>
    <row r="7531" spans="1:8" x14ac:dyDescent="0.3">
      <c r="A7531" s="6">
        <v>225991</v>
      </c>
      <c r="B7531" s="6" t="s">
        <v>16455</v>
      </c>
      <c r="C7531" s="6" t="s">
        <v>16456</v>
      </c>
      <c r="D7531" s="55">
        <v>1</v>
      </c>
      <c r="E7531" s="55">
        <v>2</v>
      </c>
      <c r="F7531" s="6" t="s">
        <v>10050</v>
      </c>
      <c r="G7531">
        <v>0</v>
      </c>
      <c r="H7531">
        <v>1</v>
      </c>
    </row>
    <row r="7532" spans="1:8" x14ac:dyDescent="0.3">
      <c r="A7532" s="6">
        <v>232198</v>
      </c>
      <c r="B7532" s="6" t="s">
        <v>16457</v>
      </c>
      <c r="C7532" s="6" t="s">
        <v>16458</v>
      </c>
      <c r="D7532" s="55">
        <v>1</v>
      </c>
      <c r="E7532" s="55">
        <v>2</v>
      </c>
      <c r="F7532" s="6" t="s">
        <v>10050</v>
      </c>
      <c r="G7532">
        <v>0</v>
      </c>
      <c r="H7532">
        <v>1</v>
      </c>
    </row>
    <row r="7533" spans="1:8" x14ac:dyDescent="0.3">
      <c r="A7533" s="6">
        <v>313183</v>
      </c>
      <c r="B7533" s="6" t="s">
        <v>16459</v>
      </c>
      <c r="C7533" s="6" t="s">
        <v>16460</v>
      </c>
      <c r="D7533" s="55">
        <v>1</v>
      </c>
      <c r="E7533" s="55">
        <v>2</v>
      </c>
      <c r="F7533" s="6" t="s">
        <v>10050</v>
      </c>
      <c r="G7533">
        <v>0</v>
      </c>
      <c r="H7533">
        <v>1</v>
      </c>
    </row>
    <row r="7534" spans="1:8" x14ac:dyDescent="0.3">
      <c r="A7534" s="6">
        <v>48295</v>
      </c>
      <c r="B7534" s="6" t="s">
        <v>16461</v>
      </c>
      <c r="C7534" s="6" t="s">
        <v>16462</v>
      </c>
      <c r="D7534" s="55" t="s">
        <v>1481</v>
      </c>
      <c r="E7534" s="55">
        <v>2</v>
      </c>
      <c r="F7534" s="6" t="s">
        <v>10050</v>
      </c>
      <c r="G7534">
        <v>0</v>
      </c>
      <c r="H7534">
        <v>1</v>
      </c>
    </row>
    <row r="7535" spans="1:8" x14ac:dyDescent="0.3">
      <c r="A7535" s="6">
        <v>49962</v>
      </c>
      <c r="B7535" s="6" t="s">
        <v>16463</v>
      </c>
      <c r="C7535" s="6" t="s">
        <v>16464</v>
      </c>
      <c r="D7535" s="55">
        <v>1</v>
      </c>
      <c r="E7535" s="55">
        <v>2</v>
      </c>
      <c r="F7535" s="6" t="s">
        <v>10050</v>
      </c>
      <c r="G7535">
        <v>0</v>
      </c>
      <c r="H7535">
        <v>1</v>
      </c>
    </row>
    <row r="7536" spans="1:8" x14ac:dyDescent="0.3">
      <c r="A7536" s="6">
        <v>104186</v>
      </c>
      <c r="B7536" s="6" t="s">
        <v>16465</v>
      </c>
      <c r="C7536" s="6" t="s">
        <v>16466</v>
      </c>
      <c r="D7536" s="55" t="s">
        <v>1481</v>
      </c>
      <c r="E7536" s="55">
        <v>2</v>
      </c>
      <c r="F7536" s="6" t="s">
        <v>10050</v>
      </c>
      <c r="G7536">
        <v>0</v>
      </c>
      <c r="H7536">
        <v>1</v>
      </c>
    </row>
    <row r="7537" spans="1:8" x14ac:dyDescent="0.3">
      <c r="A7537" s="6">
        <v>206683</v>
      </c>
      <c r="B7537" s="6" t="s">
        <v>16467</v>
      </c>
      <c r="C7537" s="6" t="s">
        <v>16468</v>
      </c>
      <c r="D7537" s="55">
        <v>1</v>
      </c>
      <c r="E7537" s="55">
        <v>2</v>
      </c>
      <c r="F7537" s="6" t="s">
        <v>10050</v>
      </c>
      <c r="G7537">
        <v>0</v>
      </c>
      <c r="H7537">
        <v>1</v>
      </c>
    </row>
    <row r="7538" spans="1:8" x14ac:dyDescent="0.3">
      <c r="A7538" s="6">
        <v>233250</v>
      </c>
      <c r="B7538" s="6" t="s">
        <v>16469</v>
      </c>
      <c r="C7538" s="6" t="s">
        <v>16470</v>
      </c>
      <c r="D7538" s="55" t="s">
        <v>1481</v>
      </c>
      <c r="E7538" s="55">
        <v>2</v>
      </c>
      <c r="F7538" s="6" t="s">
        <v>10050</v>
      </c>
      <c r="G7538">
        <v>0</v>
      </c>
      <c r="H7538">
        <v>1</v>
      </c>
    </row>
    <row r="7539" spans="1:8" x14ac:dyDescent="0.3">
      <c r="A7539" s="6">
        <v>121401</v>
      </c>
      <c r="B7539" s="6" t="s">
        <v>16471</v>
      </c>
      <c r="C7539" s="6" t="s">
        <v>16472</v>
      </c>
      <c r="D7539" s="55">
        <v>1</v>
      </c>
      <c r="E7539" s="55">
        <v>2</v>
      </c>
      <c r="F7539" s="6" t="s">
        <v>10050</v>
      </c>
      <c r="G7539">
        <v>0</v>
      </c>
      <c r="H7539">
        <v>1</v>
      </c>
    </row>
    <row r="7540" spans="1:8" x14ac:dyDescent="0.3">
      <c r="A7540" s="6">
        <v>170077</v>
      </c>
      <c r="B7540" s="6" t="s">
        <v>16473</v>
      </c>
      <c r="C7540" s="6" t="s">
        <v>16474</v>
      </c>
      <c r="D7540" s="55">
        <v>1</v>
      </c>
      <c r="E7540" s="55">
        <v>2</v>
      </c>
      <c r="F7540" s="6" t="s">
        <v>10050</v>
      </c>
      <c r="G7540">
        <v>0</v>
      </c>
      <c r="H7540">
        <v>1</v>
      </c>
    </row>
    <row r="7541" spans="1:8" x14ac:dyDescent="0.3">
      <c r="A7541" s="6">
        <v>175139</v>
      </c>
      <c r="B7541" s="6" t="s">
        <v>16475</v>
      </c>
      <c r="C7541" s="6" t="s">
        <v>16476</v>
      </c>
      <c r="D7541" s="55">
        <v>1</v>
      </c>
      <c r="E7541" s="55">
        <v>2</v>
      </c>
      <c r="F7541" s="6" t="s">
        <v>10050</v>
      </c>
      <c r="G7541">
        <v>0</v>
      </c>
      <c r="H7541">
        <v>1</v>
      </c>
    </row>
    <row r="7542" spans="1:8" x14ac:dyDescent="0.3">
      <c r="A7542" s="6">
        <v>205672</v>
      </c>
      <c r="B7542" s="6" t="s">
        <v>16477</v>
      </c>
      <c r="C7542" s="6" t="s">
        <v>16478</v>
      </c>
      <c r="D7542" s="55">
        <v>1</v>
      </c>
      <c r="E7542" s="55">
        <v>2</v>
      </c>
      <c r="F7542" s="6" t="s">
        <v>10050</v>
      </c>
      <c r="G7542">
        <v>0</v>
      </c>
      <c r="H7542">
        <v>1</v>
      </c>
    </row>
    <row r="7543" spans="1:8" x14ac:dyDescent="0.3">
      <c r="A7543" s="281">
        <v>171410</v>
      </c>
      <c r="B7543" s="281" t="s">
        <v>16479</v>
      </c>
      <c r="C7543" s="281" t="s">
        <v>16480</v>
      </c>
      <c r="D7543" s="166"/>
      <c r="E7543" s="166">
        <v>2</v>
      </c>
      <c r="F7543" s="281" t="s">
        <v>10050</v>
      </c>
      <c r="G7543">
        <v>1</v>
      </c>
      <c r="H7543">
        <v>1</v>
      </c>
    </row>
    <row r="7544" spans="1:8" x14ac:dyDescent="0.3">
      <c r="A7544" s="281">
        <v>204012</v>
      </c>
      <c r="B7544" s="281" t="s">
        <v>16481</v>
      </c>
      <c r="C7544" s="281" t="s">
        <v>16482</v>
      </c>
      <c r="D7544" s="166"/>
      <c r="E7544" s="166">
        <v>2</v>
      </c>
      <c r="F7544" s="281" t="s">
        <v>10050</v>
      </c>
      <c r="G7544">
        <v>1</v>
      </c>
      <c r="H7544">
        <v>1</v>
      </c>
    </row>
    <row r="7545" spans="1:8" x14ac:dyDescent="0.3">
      <c r="A7545" s="281">
        <v>273446</v>
      </c>
      <c r="B7545" s="281" t="s">
        <v>16483</v>
      </c>
      <c r="C7545" s="281" t="s">
        <v>16484</v>
      </c>
      <c r="D7545" s="166"/>
      <c r="E7545" s="166">
        <v>2</v>
      </c>
      <c r="F7545" s="281" t="s">
        <v>10050</v>
      </c>
      <c r="G7545">
        <v>1</v>
      </c>
      <c r="H7545">
        <v>1</v>
      </c>
    </row>
    <row r="7546" spans="1:8" x14ac:dyDescent="0.3">
      <c r="A7546" s="281">
        <v>239117</v>
      </c>
      <c r="B7546" s="281" t="s">
        <v>16485</v>
      </c>
      <c r="C7546" s="281" t="s">
        <v>16486</v>
      </c>
      <c r="D7546" s="166"/>
      <c r="E7546" s="166">
        <v>2</v>
      </c>
      <c r="F7546" s="281" t="s">
        <v>10050</v>
      </c>
      <c r="G7546">
        <v>1</v>
      </c>
      <c r="H7546">
        <v>1</v>
      </c>
    </row>
    <row r="7547" spans="1:8" x14ac:dyDescent="0.3">
      <c r="A7547" s="281">
        <v>207095</v>
      </c>
      <c r="B7547" s="281" t="s">
        <v>16487</v>
      </c>
      <c r="C7547" s="281" t="s">
        <v>16488</v>
      </c>
      <c r="D7547" s="166"/>
      <c r="E7547" s="166">
        <v>2</v>
      </c>
      <c r="F7547" s="281" t="s">
        <v>10050</v>
      </c>
      <c r="G7547">
        <v>1</v>
      </c>
      <c r="H7547">
        <v>1</v>
      </c>
    </row>
    <row r="7548" spans="1:8" x14ac:dyDescent="0.3">
      <c r="A7548" s="281">
        <v>172415</v>
      </c>
      <c r="B7548" s="281" t="s">
        <v>16489</v>
      </c>
      <c r="C7548" s="281" t="s">
        <v>16490</v>
      </c>
      <c r="D7548" s="166" t="s">
        <v>1481</v>
      </c>
      <c r="E7548" s="166">
        <v>2</v>
      </c>
      <c r="F7548" s="281" t="s">
        <v>10050</v>
      </c>
      <c r="G7548">
        <v>1</v>
      </c>
      <c r="H7548">
        <v>1</v>
      </c>
    </row>
    <row r="7549" spans="1:8" x14ac:dyDescent="0.3">
      <c r="A7549" s="281">
        <v>510465</v>
      </c>
      <c r="B7549" s="281" t="s">
        <v>16491</v>
      </c>
      <c r="C7549" s="281" t="s">
        <v>16492</v>
      </c>
      <c r="D7549" s="166">
        <v>1</v>
      </c>
      <c r="E7549" s="166">
        <v>2</v>
      </c>
      <c r="F7549" s="281" t="s">
        <v>10050</v>
      </c>
      <c r="G7549">
        <v>1</v>
      </c>
      <c r="H7549">
        <v>1</v>
      </c>
    </row>
    <row r="7550" spans="1:8" x14ac:dyDescent="0.3">
      <c r="A7550" s="281">
        <v>165510</v>
      </c>
      <c r="B7550" s="281" t="s">
        <v>16493</v>
      </c>
      <c r="C7550" s="281" t="s">
        <v>16494</v>
      </c>
      <c r="D7550" s="166">
        <v>1</v>
      </c>
      <c r="E7550" s="166">
        <v>2</v>
      </c>
      <c r="F7550" s="281" t="s">
        <v>10050</v>
      </c>
      <c r="G7550">
        <v>1</v>
      </c>
      <c r="H7550">
        <v>0</v>
      </c>
    </row>
    <row r="7551" spans="1:8" x14ac:dyDescent="0.3">
      <c r="A7551" s="281">
        <v>177972</v>
      </c>
      <c r="B7551" s="281" t="s">
        <v>16495</v>
      </c>
      <c r="C7551" s="281" t="s">
        <v>16496</v>
      </c>
      <c r="D7551" s="166">
        <v>1</v>
      </c>
      <c r="E7551" s="166">
        <v>2</v>
      </c>
      <c r="F7551" s="281" t="s">
        <v>10050</v>
      </c>
      <c r="G7551">
        <v>1</v>
      </c>
      <c r="H7551">
        <v>1</v>
      </c>
    </row>
    <row r="7552" spans="1:8" x14ac:dyDescent="0.3">
      <c r="A7552" s="281">
        <v>234468</v>
      </c>
      <c r="B7552" s="281" t="s">
        <v>16497</v>
      </c>
      <c r="C7552" s="281" t="s">
        <v>16498</v>
      </c>
      <c r="D7552" s="166">
        <v>1</v>
      </c>
      <c r="E7552" s="166">
        <v>2</v>
      </c>
      <c r="F7552" s="281" t="s">
        <v>10050</v>
      </c>
      <c r="G7552">
        <v>1</v>
      </c>
      <c r="H7552">
        <v>1</v>
      </c>
    </row>
    <row r="7553" spans="1:8" x14ac:dyDescent="0.3">
      <c r="A7553" s="281">
        <v>261108</v>
      </c>
      <c r="B7553" s="281" t="s">
        <v>16499</v>
      </c>
      <c r="C7553" s="281" t="s">
        <v>16500</v>
      </c>
      <c r="D7553" s="166">
        <v>1</v>
      </c>
      <c r="E7553" s="166">
        <v>2</v>
      </c>
      <c r="F7553" s="281" t="s">
        <v>10050</v>
      </c>
      <c r="G7553">
        <v>1</v>
      </c>
      <c r="H7553">
        <v>1</v>
      </c>
    </row>
    <row r="7554" spans="1:8" x14ac:dyDescent="0.3">
      <c r="A7554" s="281">
        <v>516061</v>
      </c>
      <c r="B7554" s="281" t="s">
        <v>16501</v>
      </c>
      <c r="C7554" s="281" t="s">
        <v>16502</v>
      </c>
      <c r="D7554" s="166">
        <v>1</v>
      </c>
      <c r="E7554" s="166">
        <v>2</v>
      </c>
      <c r="F7554" s="281" t="s">
        <v>10050</v>
      </c>
      <c r="G7554">
        <v>1</v>
      </c>
      <c r="H7554">
        <v>1</v>
      </c>
    </row>
    <row r="7555" spans="1:8" x14ac:dyDescent="0.3">
      <c r="A7555" s="281">
        <v>77590</v>
      </c>
      <c r="B7555" s="281" t="s">
        <v>16503</v>
      </c>
      <c r="C7555" s="281" t="s">
        <v>16504</v>
      </c>
      <c r="D7555" s="166">
        <v>1</v>
      </c>
      <c r="E7555" s="166">
        <v>2</v>
      </c>
      <c r="F7555" s="281" t="s">
        <v>10050</v>
      </c>
      <c r="G7555">
        <v>1</v>
      </c>
      <c r="H7555">
        <v>1</v>
      </c>
    </row>
    <row r="7556" spans="1:8" x14ac:dyDescent="0.3">
      <c r="A7556" s="281">
        <v>165670</v>
      </c>
      <c r="B7556" s="281" t="s">
        <v>16505</v>
      </c>
      <c r="C7556" s="281" t="s">
        <v>16506</v>
      </c>
      <c r="D7556" s="166" t="s">
        <v>1481</v>
      </c>
      <c r="E7556" s="166">
        <v>2</v>
      </c>
      <c r="F7556" s="281" t="s">
        <v>10050</v>
      </c>
      <c r="G7556">
        <v>1</v>
      </c>
      <c r="H7556">
        <v>1</v>
      </c>
    </row>
    <row r="7557" spans="1:8" x14ac:dyDescent="0.3">
      <c r="A7557" s="281">
        <v>172023</v>
      </c>
      <c r="B7557" s="281" t="s">
        <v>16507</v>
      </c>
      <c r="C7557" s="281" t="s">
        <v>16508</v>
      </c>
      <c r="D7557" s="166" t="s">
        <v>1481</v>
      </c>
      <c r="E7557" s="166">
        <v>2</v>
      </c>
      <c r="F7557" s="281" t="s">
        <v>10050</v>
      </c>
      <c r="G7557">
        <v>1</v>
      </c>
      <c r="H7557">
        <v>1</v>
      </c>
    </row>
    <row r="7558" spans="1:8" x14ac:dyDescent="0.3">
      <c r="A7558" s="281">
        <v>227875</v>
      </c>
      <c r="B7558" s="281" t="s">
        <v>16509</v>
      </c>
      <c r="C7558" s="281" t="s">
        <v>16510</v>
      </c>
      <c r="D7558" s="166" t="s">
        <v>1481</v>
      </c>
      <c r="E7558" s="166">
        <v>2</v>
      </c>
      <c r="F7558" s="281" t="s">
        <v>10050</v>
      </c>
      <c r="G7558">
        <v>1</v>
      </c>
      <c r="H7558">
        <v>1</v>
      </c>
    </row>
    <row r="7559" spans="1:8" x14ac:dyDescent="0.3">
      <c r="A7559" s="281">
        <v>40886</v>
      </c>
      <c r="B7559" s="281" t="s">
        <v>16511</v>
      </c>
      <c r="C7559" s="281" t="s">
        <v>16512</v>
      </c>
      <c r="D7559" s="166" t="s">
        <v>1481</v>
      </c>
      <c r="E7559" s="166">
        <v>2</v>
      </c>
      <c r="F7559" s="281" t="s">
        <v>10050</v>
      </c>
      <c r="G7559">
        <v>1</v>
      </c>
      <c r="H7559">
        <v>1</v>
      </c>
    </row>
    <row r="7560" spans="1:8" x14ac:dyDescent="0.3">
      <c r="A7560" s="281">
        <v>43483</v>
      </c>
      <c r="B7560" s="281" t="s">
        <v>16513</v>
      </c>
      <c r="C7560" s="281" t="s">
        <v>16514</v>
      </c>
      <c r="D7560" s="166" t="s">
        <v>1481</v>
      </c>
      <c r="E7560" s="166">
        <v>2</v>
      </c>
      <c r="F7560" s="281" t="s">
        <v>10050</v>
      </c>
      <c r="G7560">
        <v>1</v>
      </c>
      <c r="H7560">
        <v>0</v>
      </c>
    </row>
    <row r="7561" spans="1:8" x14ac:dyDescent="0.3">
      <c r="A7561" s="281">
        <v>47337</v>
      </c>
      <c r="B7561" s="281" t="s">
        <v>16515</v>
      </c>
      <c r="C7561" s="281" t="s">
        <v>16516</v>
      </c>
      <c r="D7561" s="166" t="s">
        <v>1481</v>
      </c>
      <c r="E7561" s="166">
        <v>2</v>
      </c>
      <c r="F7561" s="281" t="s">
        <v>10050</v>
      </c>
      <c r="G7561">
        <v>1</v>
      </c>
      <c r="H7561">
        <v>1</v>
      </c>
    </row>
    <row r="7562" spans="1:8" x14ac:dyDescent="0.3">
      <c r="A7562" s="281">
        <v>95428</v>
      </c>
      <c r="B7562" s="281" t="s">
        <v>16517</v>
      </c>
      <c r="C7562" s="281" t="s">
        <v>16518</v>
      </c>
      <c r="D7562" s="166" t="s">
        <v>1481</v>
      </c>
      <c r="E7562" s="166">
        <v>2</v>
      </c>
      <c r="F7562" s="281" t="s">
        <v>10050</v>
      </c>
      <c r="G7562">
        <v>1</v>
      </c>
      <c r="H7562">
        <v>1</v>
      </c>
    </row>
    <row r="7563" spans="1:8" x14ac:dyDescent="0.3">
      <c r="A7563" s="281">
        <v>165043</v>
      </c>
      <c r="B7563" s="281" t="s">
        <v>16519</v>
      </c>
      <c r="C7563" s="281" t="s">
        <v>16520</v>
      </c>
      <c r="D7563" s="166">
        <v>1</v>
      </c>
      <c r="E7563" s="166">
        <v>2</v>
      </c>
      <c r="F7563" s="281" t="s">
        <v>10050</v>
      </c>
      <c r="G7563">
        <v>1</v>
      </c>
      <c r="H7563">
        <v>1</v>
      </c>
    </row>
    <row r="7564" spans="1:8" x14ac:dyDescent="0.3">
      <c r="A7564" s="281">
        <v>217621</v>
      </c>
      <c r="B7564" s="281" t="s">
        <v>16521</v>
      </c>
      <c r="C7564" s="281" t="s">
        <v>16522</v>
      </c>
      <c r="D7564" s="166">
        <v>1</v>
      </c>
      <c r="E7564" s="166">
        <v>2</v>
      </c>
      <c r="F7564" s="281" t="s">
        <v>10050</v>
      </c>
      <c r="G7564">
        <v>1</v>
      </c>
      <c r="H7564">
        <v>1</v>
      </c>
    </row>
    <row r="7565" spans="1:8" x14ac:dyDescent="0.3">
      <c r="A7565" s="281">
        <v>209832</v>
      </c>
      <c r="B7565" s="281" t="s">
        <v>16523</v>
      </c>
      <c r="C7565" s="281" t="s">
        <v>16524</v>
      </c>
      <c r="D7565" s="166" t="s">
        <v>1481</v>
      </c>
      <c r="E7565" s="166">
        <v>2</v>
      </c>
      <c r="F7565" s="281" t="s">
        <v>10050</v>
      </c>
      <c r="G7565">
        <v>1</v>
      </c>
      <c r="H7565">
        <v>1</v>
      </c>
    </row>
    <row r="7566" spans="1:8" x14ac:dyDescent="0.3">
      <c r="A7566" s="281">
        <v>253163</v>
      </c>
      <c r="B7566" s="281" t="s">
        <v>16525</v>
      </c>
      <c r="C7566" s="281" t="s">
        <v>16526</v>
      </c>
      <c r="D7566" s="166">
        <v>1</v>
      </c>
      <c r="E7566" s="166">
        <v>2</v>
      </c>
      <c r="F7566" s="281" t="s">
        <v>10050</v>
      </c>
      <c r="G7566">
        <v>1</v>
      </c>
      <c r="H7566">
        <v>1</v>
      </c>
    </row>
    <row r="7567" spans="1:8" x14ac:dyDescent="0.3">
      <c r="A7567" s="281">
        <v>254214</v>
      </c>
      <c r="B7567" s="281" t="s">
        <v>16527</v>
      </c>
      <c r="C7567" s="281" t="s">
        <v>16528</v>
      </c>
      <c r="D7567" s="166">
        <v>1</v>
      </c>
      <c r="E7567" s="166">
        <v>2</v>
      </c>
      <c r="F7567" s="281" t="s">
        <v>10050</v>
      </c>
      <c r="G7567">
        <v>1</v>
      </c>
      <c r="H7567">
        <v>1</v>
      </c>
    </row>
    <row r="7568" spans="1:8" x14ac:dyDescent="0.3">
      <c r="A7568" s="281">
        <v>172922</v>
      </c>
      <c r="B7568" s="281" t="s">
        <v>16529</v>
      </c>
      <c r="C7568" s="281" t="s">
        <v>16530</v>
      </c>
      <c r="D7568" s="166" t="s">
        <v>1481</v>
      </c>
      <c r="E7568" s="166">
        <v>2</v>
      </c>
      <c r="F7568" s="281" t="s">
        <v>10050</v>
      </c>
      <c r="G7568">
        <v>1</v>
      </c>
      <c r="H7568">
        <v>1</v>
      </c>
    </row>
    <row r="7569" spans="1:8" x14ac:dyDescent="0.3">
      <c r="A7569" s="281">
        <v>173242</v>
      </c>
      <c r="B7569" s="281" t="s">
        <v>16531</v>
      </c>
      <c r="C7569" s="281" t="s">
        <v>16532</v>
      </c>
      <c r="D7569" s="166" t="s">
        <v>1481</v>
      </c>
      <c r="E7569" s="166">
        <v>2</v>
      </c>
      <c r="F7569" s="281" t="s">
        <v>10050</v>
      </c>
      <c r="G7569">
        <v>1</v>
      </c>
      <c r="H7569">
        <v>1</v>
      </c>
    </row>
    <row r="7570" spans="1:8" x14ac:dyDescent="0.3">
      <c r="A7570" s="281">
        <v>164429</v>
      </c>
      <c r="B7570" s="281" t="s">
        <v>16533</v>
      </c>
      <c r="C7570" s="281" t="s">
        <v>16534</v>
      </c>
      <c r="D7570" s="166">
        <v>1</v>
      </c>
      <c r="E7570" s="166">
        <v>2</v>
      </c>
      <c r="F7570" s="281" t="s">
        <v>10050</v>
      </c>
      <c r="G7570">
        <v>1</v>
      </c>
      <c r="H7570">
        <v>1</v>
      </c>
    </row>
    <row r="7571" spans="1:8" x14ac:dyDescent="0.3">
      <c r="A7571" s="281">
        <v>164427</v>
      </c>
      <c r="B7571" s="281" t="s">
        <v>16535</v>
      </c>
      <c r="C7571" s="281" t="s">
        <v>16536</v>
      </c>
      <c r="D7571" s="166" t="s">
        <v>1481</v>
      </c>
      <c r="E7571" s="166">
        <v>2</v>
      </c>
      <c r="F7571" s="281" t="s">
        <v>10050</v>
      </c>
      <c r="G7571">
        <v>1</v>
      </c>
      <c r="H7571">
        <v>1</v>
      </c>
    </row>
    <row r="7572" spans="1:8" x14ac:dyDescent="0.3">
      <c r="A7572" s="281">
        <v>165644</v>
      </c>
      <c r="B7572" s="281" t="s">
        <v>16537</v>
      </c>
      <c r="C7572" s="281" t="s">
        <v>16538</v>
      </c>
      <c r="D7572" s="166" t="s">
        <v>1481</v>
      </c>
      <c r="E7572" s="166">
        <v>2</v>
      </c>
      <c r="F7572" s="281" t="s">
        <v>10050</v>
      </c>
      <c r="G7572">
        <v>1</v>
      </c>
      <c r="H7572">
        <v>1</v>
      </c>
    </row>
    <row r="7573" spans="1:8" x14ac:dyDescent="0.3">
      <c r="A7573" s="281">
        <v>174258</v>
      </c>
      <c r="B7573" s="281" t="s">
        <v>16539</v>
      </c>
      <c r="C7573" s="281" t="s">
        <v>16540</v>
      </c>
      <c r="D7573" s="166" t="s">
        <v>1481</v>
      </c>
      <c r="E7573" s="166">
        <v>2</v>
      </c>
      <c r="F7573" s="281" t="s">
        <v>10050</v>
      </c>
      <c r="G7573">
        <v>1</v>
      </c>
      <c r="H7573">
        <v>1</v>
      </c>
    </row>
    <row r="7574" spans="1:8" x14ac:dyDescent="0.3">
      <c r="A7574" s="281">
        <v>176932</v>
      </c>
      <c r="B7574" s="281" t="s">
        <v>16541</v>
      </c>
      <c r="C7574" s="281" t="s">
        <v>16542</v>
      </c>
      <c r="D7574" s="166" t="s">
        <v>1481</v>
      </c>
      <c r="E7574" s="166">
        <v>2</v>
      </c>
      <c r="F7574" s="281" t="s">
        <v>10050</v>
      </c>
      <c r="G7574">
        <v>1</v>
      </c>
      <c r="H7574">
        <v>1</v>
      </c>
    </row>
    <row r="7575" spans="1:8" x14ac:dyDescent="0.3">
      <c r="A7575" s="281">
        <v>345165</v>
      </c>
      <c r="B7575" s="281" t="s">
        <v>16543</v>
      </c>
      <c r="C7575" s="281" t="s">
        <v>16544</v>
      </c>
      <c r="D7575" s="166" t="s">
        <v>1481</v>
      </c>
      <c r="E7575" s="166">
        <v>2</v>
      </c>
      <c r="F7575" s="281" t="s">
        <v>10050</v>
      </c>
      <c r="G7575">
        <v>1</v>
      </c>
      <c r="H7575">
        <v>1</v>
      </c>
    </row>
    <row r="7576" spans="1:8" x14ac:dyDescent="0.3">
      <c r="A7576" s="281">
        <v>48266</v>
      </c>
      <c r="B7576" s="281" t="s">
        <v>16545</v>
      </c>
      <c r="C7576" s="281" t="s">
        <v>16546</v>
      </c>
      <c r="D7576" s="166" t="s">
        <v>1481</v>
      </c>
      <c r="E7576" s="166">
        <v>2</v>
      </c>
      <c r="F7576" s="281" t="s">
        <v>10050</v>
      </c>
      <c r="G7576">
        <v>1</v>
      </c>
      <c r="H7576">
        <v>1</v>
      </c>
    </row>
    <row r="7577" spans="1:8" x14ac:dyDescent="0.3">
      <c r="A7577" s="281">
        <v>88724</v>
      </c>
      <c r="B7577" s="281" t="s">
        <v>16547</v>
      </c>
      <c r="C7577" s="281" t="s">
        <v>16548</v>
      </c>
      <c r="D7577" s="166" t="s">
        <v>1481</v>
      </c>
      <c r="E7577" s="166">
        <v>2</v>
      </c>
      <c r="F7577" s="281" t="s">
        <v>10050</v>
      </c>
      <c r="G7577">
        <v>1</v>
      </c>
      <c r="H7577">
        <v>1</v>
      </c>
    </row>
    <row r="7578" spans="1:8" x14ac:dyDescent="0.3">
      <c r="A7578" s="281">
        <v>42128</v>
      </c>
      <c r="B7578" s="281" t="s">
        <v>16549</v>
      </c>
      <c r="C7578" s="281" t="s">
        <v>16550</v>
      </c>
      <c r="D7578" s="166" t="s">
        <v>1481</v>
      </c>
      <c r="E7578" s="166">
        <v>2</v>
      </c>
      <c r="F7578" s="281" t="s">
        <v>10050</v>
      </c>
      <c r="G7578">
        <v>1</v>
      </c>
      <c r="H7578">
        <v>1</v>
      </c>
    </row>
    <row r="7579" spans="1:8" x14ac:dyDescent="0.3">
      <c r="A7579" s="281">
        <v>200536</v>
      </c>
      <c r="B7579" s="281" t="s">
        <v>16551</v>
      </c>
      <c r="C7579" s="281" t="s">
        <v>16552</v>
      </c>
      <c r="D7579" s="166">
        <v>1</v>
      </c>
      <c r="E7579" s="166">
        <v>2</v>
      </c>
      <c r="F7579" s="281" t="s">
        <v>10050</v>
      </c>
      <c r="G7579">
        <v>1</v>
      </c>
      <c r="H7579">
        <v>1</v>
      </c>
    </row>
    <row r="7580" spans="1:8" x14ac:dyDescent="0.3">
      <c r="A7580" s="281">
        <v>213638</v>
      </c>
      <c r="B7580" s="281" t="s">
        <v>16553</v>
      </c>
      <c r="C7580" s="281" t="s">
        <v>16554</v>
      </c>
      <c r="D7580" s="166" t="s">
        <v>1481</v>
      </c>
      <c r="E7580" s="166">
        <v>2</v>
      </c>
      <c r="F7580" s="281" t="s">
        <v>10050</v>
      </c>
      <c r="G7580">
        <v>1</v>
      </c>
      <c r="H7580">
        <v>1</v>
      </c>
    </row>
    <row r="7581" spans="1:8" x14ac:dyDescent="0.3">
      <c r="A7581" s="281">
        <v>201974</v>
      </c>
      <c r="B7581" s="281" t="s">
        <v>16555</v>
      </c>
      <c r="C7581" s="281" t="s">
        <v>16556</v>
      </c>
      <c r="D7581" s="166">
        <v>1</v>
      </c>
      <c r="E7581" s="166">
        <v>2</v>
      </c>
      <c r="F7581" s="281" t="s">
        <v>10050</v>
      </c>
      <c r="G7581">
        <v>1</v>
      </c>
      <c r="H7581">
        <v>0</v>
      </c>
    </row>
    <row r="7582" spans="1:8" x14ac:dyDescent="0.3">
      <c r="A7582" s="281">
        <v>98296</v>
      </c>
      <c r="B7582" s="281" t="s">
        <v>16557</v>
      </c>
      <c r="C7582" s="281" t="s">
        <v>16558</v>
      </c>
      <c r="D7582" s="166" t="s">
        <v>1481</v>
      </c>
      <c r="E7582" s="166">
        <v>2</v>
      </c>
      <c r="F7582" s="281" t="s">
        <v>10050</v>
      </c>
      <c r="G7582">
        <v>1</v>
      </c>
      <c r="H7582">
        <v>1</v>
      </c>
    </row>
    <row r="7583" spans="1:8" x14ac:dyDescent="0.3">
      <c r="A7583" s="6">
        <v>206608</v>
      </c>
      <c r="B7583" s="6" t="s">
        <v>16559</v>
      </c>
      <c r="C7583" s="6" t="s">
        <v>7943</v>
      </c>
      <c r="D7583" s="55" t="s">
        <v>1481</v>
      </c>
      <c r="E7583" s="55">
        <v>2</v>
      </c>
      <c r="F7583" s="6" t="s">
        <v>10050</v>
      </c>
      <c r="G7583">
        <v>0</v>
      </c>
      <c r="H7583">
        <v>1</v>
      </c>
    </row>
    <row r="7584" spans="1:8" x14ac:dyDescent="0.3">
      <c r="A7584" s="281">
        <v>164978</v>
      </c>
      <c r="B7584" s="281" t="s">
        <v>16560</v>
      </c>
      <c r="C7584" s="281" t="s">
        <v>16561</v>
      </c>
      <c r="D7584" s="166">
        <v>1</v>
      </c>
      <c r="E7584" s="166">
        <v>2</v>
      </c>
      <c r="F7584" s="281" t="s">
        <v>10050</v>
      </c>
      <c r="G7584">
        <v>1</v>
      </c>
      <c r="H7584">
        <v>1</v>
      </c>
    </row>
    <row r="7585" spans="1:8" x14ac:dyDescent="0.3">
      <c r="A7585" s="281">
        <v>173106</v>
      </c>
      <c r="B7585" s="281" t="s">
        <v>16562</v>
      </c>
      <c r="C7585" s="281" t="s">
        <v>16563</v>
      </c>
      <c r="D7585" s="166">
        <v>1</v>
      </c>
      <c r="E7585" s="166">
        <v>2</v>
      </c>
      <c r="F7585" s="281" t="s">
        <v>10050</v>
      </c>
      <c r="G7585">
        <v>1</v>
      </c>
      <c r="H7585">
        <v>1</v>
      </c>
    </row>
    <row r="7586" spans="1:8" x14ac:dyDescent="0.3">
      <c r="A7586" s="281">
        <v>174805</v>
      </c>
      <c r="B7586" s="281" t="s">
        <v>16564</v>
      </c>
      <c r="C7586" s="281" t="s">
        <v>7951</v>
      </c>
      <c r="D7586" s="166">
        <v>1</v>
      </c>
      <c r="E7586" s="166">
        <v>2</v>
      </c>
      <c r="F7586" s="281" t="s">
        <v>10050</v>
      </c>
      <c r="G7586">
        <v>1</v>
      </c>
      <c r="H7586">
        <v>0</v>
      </c>
    </row>
    <row r="7587" spans="1:8" x14ac:dyDescent="0.3">
      <c r="A7587" s="281">
        <v>211090</v>
      </c>
      <c r="B7587" s="281" t="s">
        <v>16565</v>
      </c>
      <c r="C7587" s="281" t="s">
        <v>16566</v>
      </c>
      <c r="D7587" s="166">
        <v>1</v>
      </c>
      <c r="E7587" s="166">
        <v>2</v>
      </c>
      <c r="F7587" s="281" t="s">
        <v>10050</v>
      </c>
      <c r="G7587">
        <v>1</v>
      </c>
      <c r="H7587">
        <v>1</v>
      </c>
    </row>
    <row r="7588" spans="1:8" x14ac:dyDescent="0.3">
      <c r="A7588" s="281">
        <v>212015</v>
      </c>
      <c r="B7588" s="281" t="s">
        <v>16567</v>
      </c>
      <c r="C7588" s="281" t="s">
        <v>16568</v>
      </c>
      <c r="D7588" s="166">
        <v>1</v>
      </c>
      <c r="E7588" s="166">
        <v>2</v>
      </c>
      <c r="F7588" s="281" t="s">
        <v>10050</v>
      </c>
      <c r="G7588">
        <v>1</v>
      </c>
      <c r="H7588">
        <v>1</v>
      </c>
    </row>
    <row r="7589" spans="1:8" x14ac:dyDescent="0.3">
      <c r="A7589" s="281">
        <v>268306</v>
      </c>
      <c r="B7589" s="281" t="s">
        <v>16569</v>
      </c>
      <c r="C7589" s="281" t="s">
        <v>16570</v>
      </c>
      <c r="D7589" s="166">
        <v>1</v>
      </c>
      <c r="E7589" s="166">
        <v>2</v>
      </c>
      <c r="F7589" s="281" t="s">
        <v>10050</v>
      </c>
      <c r="G7589">
        <v>1</v>
      </c>
      <c r="H7589">
        <v>1</v>
      </c>
    </row>
    <row r="7590" spans="1:8" x14ac:dyDescent="0.3">
      <c r="A7590" s="281">
        <v>37279</v>
      </c>
      <c r="B7590" s="281" t="s">
        <v>16571</v>
      </c>
      <c r="C7590" s="281" t="s">
        <v>16572</v>
      </c>
      <c r="D7590" s="166">
        <v>1</v>
      </c>
      <c r="E7590" s="166">
        <v>2</v>
      </c>
      <c r="F7590" s="281" t="s">
        <v>10050</v>
      </c>
      <c r="G7590">
        <v>1</v>
      </c>
      <c r="H7590">
        <v>1</v>
      </c>
    </row>
    <row r="7591" spans="1:8" x14ac:dyDescent="0.3">
      <c r="A7591" s="281">
        <v>404385</v>
      </c>
      <c r="B7591" s="281" t="s">
        <v>16573</v>
      </c>
      <c r="C7591" s="281" t="s">
        <v>16574</v>
      </c>
      <c r="D7591" s="166">
        <v>1</v>
      </c>
      <c r="E7591" s="166">
        <v>2</v>
      </c>
      <c r="F7591" s="281" t="s">
        <v>10050</v>
      </c>
      <c r="G7591">
        <v>1</v>
      </c>
      <c r="H7591">
        <v>1</v>
      </c>
    </row>
    <row r="7592" spans="1:8" x14ac:dyDescent="0.3">
      <c r="A7592" s="281">
        <v>47477</v>
      </c>
      <c r="B7592" s="281" t="s">
        <v>16575</v>
      </c>
      <c r="C7592" s="281" t="s">
        <v>16576</v>
      </c>
      <c r="D7592" s="166">
        <v>1</v>
      </c>
      <c r="E7592" s="166">
        <v>2</v>
      </c>
      <c r="F7592" s="281" t="s">
        <v>10050</v>
      </c>
      <c r="G7592">
        <v>1</v>
      </c>
      <c r="H7592">
        <v>1</v>
      </c>
    </row>
    <row r="7593" spans="1:8" x14ac:dyDescent="0.3">
      <c r="A7593" s="281">
        <v>49307</v>
      </c>
      <c r="B7593" s="281" t="s">
        <v>16577</v>
      </c>
      <c r="C7593" s="281" t="s">
        <v>16578</v>
      </c>
      <c r="D7593" s="166">
        <v>1</v>
      </c>
      <c r="E7593" s="166">
        <v>2</v>
      </c>
      <c r="F7593" s="281" t="s">
        <v>10050</v>
      </c>
      <c r="G7593">
        <v>1</v>
      </c>
      <c r="H7593">
        <v>1</v>
      </c>
    </row>
    <row r="7594" spans="1:8" x14ac:dyDescent="0.3">
      <c r="A7594" s="281">
        <v>512484</v>
      </c>
      <c r="B7594" s="281" t="s">
        <v>16579</v>
      </c>
      <c r="C7594" s="281" t="s">
        <v>16580</v>
      </c>
      <c r="D7594" s="166">
        <v>1</v>
      </c>
      <c r="E7594" s="166">
        <v>2</v>
      </c>
      <c r="F7594" s="281" t="s">
        <v>10050</v>
      </c>
      <c r="G7594">
        <v>1</v>
      </c>
      <c r="H7594">
        <v>1</v>
      </c>
    </row>
    <row r="7595" spans="1:8" x14ac:dyDescent="0.3">
      <c r="A7595" s="281">
        <v>445230</v>
      </c>
      <c r="B7595" s="281" t="s">
        <v>16581</v>
      </c>
      <c r="C7595" s="281" t="s">
        <v>16582</v>
      </c>
      <c r="D7595" s="166">
        <v>2</v>
      </c>
      <c r="E7595" s="166">
        <v>2</v>
      </c>
      <c r="F7595" s="281" t="s">
        <v>10050</v>
      </c>
      <c r="G7595">
        <v>1</v>
      </c>
      <c r="H7595">
        <v>1</v>
      </c>
    </row>
    <row r="7596" spans="1:8" x14ac:dyDescent="0.3">
      <c r="A7596" s="281">
        <v>101979</v>
      </c>
      <c r="B7596" s="281" t="s">
        <v>16583</v>
      </c>
      <c r="C7596" s="281" t="s">
        <v>16584</v>
      </c>
      <c r="D7596" s="166" t="s">
        <v>1481</v>
      </c>
      <c r="E7596" s="166">
        <v>2</v>
      </c>
      <c r="F7596" s="281" t="s">
        <v>10050</v>
      </c>
      <c r="G7596">
        <v>1</v>
      </c>
      <c r="H7596">
        <v>1</v>
      </c>
    </row>
    <row r="7597" spans="1:8" x14ac:dyDescent="0.3">
      <c r="A7597" s="281">
        <v>162908</v>
      </c>
      <c r="B7597" s="281" t="s">
        <v>16585</v>
      </c>
      <c r="C7597" s="281" t="s">
        <v>16586</v>
      </c>
      <c r="D7597" s="166" t="s">
        <v>1481</v>
      </c>
      <c r="E7597" s="166">
        <v>2</v>
      </c>
      <c r="F7597" s="281" t="s">
        <v>10050</v>
      </c>
      <c r="G7597">
        <v>1</v>
      </c>
      <c r="H7597">
        <v>1</v>
      </c>
    </row>
    <row r="7598" spans="1:8" x14ac:dyDescent="0.3">
      <c r="A7598" s="281">
        <v>164394</v>
      </c>
      <c r="B7598" s="281" t="s">
        <v>16587</v>
      </c>
      <c r="C7598" s="281" t="s">
        <v>16588</v>
      </c>
      <c r="D7598" s="166" t="s">
        <v>1481</v>
      </c>
      <c r="E7598" s="166">
        <v>2</v>
      </c>
      <c r="F7598" s="281" t="s">
        <v>10050</v>
      </c>
      <c r="G7598">
        <v>1</v>
      </c>
      <c r="H7598">
        <v>1</v>
      </c>
    </row>
    <row r="7599" spans="1:8" x14ac:dyDescent="0.3">
      <c r="A7599" s="281">
        <v>166900</v>
      </c>
      <c r="B7599" s="281" t="s">
        <v>16589</v>
      </c>
      <c r="C7599" s="281" t="s">
        <v>16590</v>
      </c>
      <c r="D7599" s="166" t="s">
        <v>1481</v>
      </c>
      <c r="E7599" s="166">
        <v>2</v>
      </c>
      <c r="F7599" s="281" t="s">
        <v>10050</v>
      </c>
      <c r="G7599">
        <v>1</v>
      </c>
      <c r="H7599">
        <v>1</v>
      </c>
    </row>
    <row r="7600" spans="1:8" x14ac:dyDescent="0.3">
      <c r="A7600" s="281">
        <v>167877</v>
      </c>
      <c r="B7600" s="281" t="s">
        <v>16591</v>
      </c>
      <c r="C7600" s="281" t="s">
        <v>16592</v>
      </c>
      <c r="D7600" s="166" t="s">
        <v>1481</v>
      </c>
      <c r="E7600" s="166">
        <v>2</v>
      </c>
      <c r="F7600" s="281" t="s">
        <v>10050</v>
      </c>
      <c r="G7600">
        <v>1</v>
      </c>
      <c r="H7600">
        <v>1</v>
      </c>
    </row>
    <row r="7601" spans="1:8" x14ac:dyDescent="0.3">
      <c r="A7601" s="281">
        <v>172587</v>
      </c>
      <c r="B7601" s="281" t="s">
        <v>16593</v>
      </c>
      <c r="C7601" s="281" t="s">
        <v>16594</v>
      </c>
      <c r="D7601" s="166" t="s">
        <v>1481</v>
      </c>
      <c r="E7601" s="166">
        <v>2</v>
      </c>
      <c r="F7601" s="281" t="s">
        <v>10050</v>
      </c>
      <c r="G7601">
        <v>1</v>
      </c>
      <c r="H7601">
        <v>1</v>
      </c>
    </row>
    <row r="7602" spans="1:8" x14ac:dyDescent="0.3">
      <c r="A7602" s="281">
        <v>173007</v>
      </c>
      <c r="B7602" s="281" t="s">
        <v>16595</v>
      </c>
      <c r="C7602" s="281" t="s">
        <v>16596</v>
      </c>
      <c r="D7602" s="166" t="s">
        <v>1481</v>
      </c>
      <c r="E7602" s="166">
        <v>2</v>
      </c>
      <c r="F7602" s="281" t="s">
        <v>10050</v>
      </c>
      <c r="G7602">
        <v>1</v>
      </c>
      <c r="H7602">
        <v>1</v>
      </c>
    </row>
    <row r="7603" spans="1:8" x14ac:dyDescent="0.3">
      <c r="A7603" s="281">
        <v>173028</v>
      </c>
      <c r="B7603" s="281" t="s">
        <v>16597</v>
      </c>
      <c r="C7603" s="281" t="s">
        <v>16598</v>
      </c>
      <c r="D7603" s="166" t="s">
        <v>1481</v>
      </c>
      <c r="E7603" s="166">
        <v>2</v>
      </c>
      <c r="F7603" s="281" t="s">
        <v>10050</v>
      </c>
      <c r="G7603">
        <v>1</v>
      </c>
      <c r="H7603">
        <v>1</v>
      </c>
    </row>
    <row r="7604" spans="1:8" x14ac:dyDescent="0.3">
      <c r="A7604" s="281">
        <v>202333</v>
      </c>
      <c r="B7604" s="281" t="s">
        <v>16599</v>
      </c>
      <c r="C7604" s="281" t="s">
        <v>16600</v>
      </c>
      <c r="D7604" s="166" t="s">
        <v>1481</v>
      </c>
      <c r="E7604" s="166">
        <v>2</v>
      </c>
      <c r="F7604" s="281" t="s">
        <v>10050</v>
      </c>
      <c r="G7604">
        <v>1</v>
      </c>
      <c r="H7604">
        <v>1</v>
      </c>
    </row>
    <row r="7605" spans="1:8" x14ac:dyDescent="0.3">
      <c r="A7605" s="281">
        <v>206945</v>
      </c>
      <c r="B7605" s="281" t="s">
        <v>16601</v>
      </c>
      <c r="C7605" s="281" t="s">
        <v>16602</v>
      </c>
      <c r="D7605" s="166" t="s">
        <v>1481</v>
      </c>
      <c r="E7605" s="166">
        <v>2</v>
      </c>
      <c r="F7605" s="281" t="s">
        <v>10050</v>
      </c>
      <c r="G7605">
        <v>1</v>
      </c>
      <c r="H7605">
        <v>1</v>
      </c>
    </row>
    <row r="7606" spans="1:8" x14ac:dyDescent="0.3">
      <c r="A7606" s="281">
        <v>217948</v>
      </c>
      <c r="B7606" s="281" t="s">
        <v>16603</v>
      </c>
      <c r="C7606" s="281" t="s">
        <v>16604</v>
      </c>
      <c r="D7606" s="166" t="s">
        <v>1481</v>
      </c>
      <c r="E7606" s="166">
        <v>2</v>
      </c>
      <c r="F7606" s="281" t="s">
        <v>10050</v>
      </c>
      <c r="G7606">
        <v>1</v>
      </c>
      <c r="H7606">
        <v>1</v>
      </c>
    </row>
    <row r="7607" spans="1:8" x14ac:dyDescent="0.3">
      <c r="A7607" s="281">
        <v>217992</v>
      </c>
      <c r="B7607" s="281" t="s">
        <v>16605</v>
      </c>
      <c r="C7607" s="281" t="s">
        <v>16606</v>
      </c>
      <c r="D7607" s="166" t="s">
        <v>1481</v>
      </c>
      <c r="E7607" s="166">
        <v>2</v>
      </c>
      <c r="F7607" s="281" t="s">
        <v>10050</v>
      </c>
      <c r="G7607">
        <v>1</v>
      </c>
      <c r="H7607">
        <v>1</v>
      </c>
    </row>
    <row r="7608" spans="1:8" x14ac:dyDescent="0.3">
      <c r="A7608" s="281">
        <v>220660</v>
      </c>
      <c r="B7608" s="281" t="s">
        <v>16607</v>
      </c>
      <c r="C7608" s="281" t="s">
        <v>16608</v>
      </c>
      <c r="D7608" s="166" t="s">
        <v>1481</v>
      </c>
      <c r="E7608" s="166">
        <v>2</v>
      </c>
      <c r="F7608" s="281" t="s">
        <v>10050</v>
      </c>
      <c r="G7608">
        <v>1</v>
      </c>
      <c r="H7608">
        <v>1</v>
      </c>
    </row>
    <row r="7609" spans="1:8" x14ac:dyDescent="0.3">
      <c r="A7609" s="281">
        <v>248685</v>
      </c>
      <c r="B7609" s="281" t="s">
        <v>16609</v>
      </c>
      <c r="C7609" s="281" t="s">
        <v>16610</v>
      </c>
      <c r="D7609" s="166" t="s">
        <v>1481</v>
      </c>
      <c r="E7609" s="166">
        <v>2</v>
      </c>
      <c r="F7609" s="281" t="s">
        <v>10050</v>
      </c>
      <c r="G7609">
        <v>1</v>
      </c>
      <c r="H7609">
        <v>1</v>
      </c>
    </row>
    <row r="7610" spans="1:8" x14ac:dyDescent="0.3">
      <c r="A7610" s="281">
        <v>45158</v>
      </c>
      <c r="B7610" s="281" t="s">
        <v>16611</v>
      </c>
      <c r="C7610" s="281" t="s">
        <v>16612</v>
      </c>
      <c r="D7610" s="166" t="s">
        <v>1481</v>
      </c>
      <c r="E7610" s="166">
        <v>2</v>
      </c>
      <c r="F7610" s="281" t="s">
        <v>10050</v>
      </c>
      <c r="G7610">
        <v>1</v>
      </c>
      <c r="H7610">
        <v>1</v>
      </c>
    </row>
    <row r="7611" spans="1:8" x14ac:dyDescent="0.3">
      <c r="A7611" s="281">
        <v>519709</v>
      </c>
      <c r="B7611" s="281" t="s">
        <v>16613</v>
      </c>
      <c r="C7611" s="281" t="s">
        <v>16614</v>
      </c>
      <c r="D7611" s="166" t="s">
        <v>1481</v>
      </c>
      <c r="E7611" s="166">
        <v>2</v>
      </c>
      <c r="F7611" s="281" t="s">
        <v>10050</v>
      </c>
      <c r="G7611">
        <v>1</v>
      </c>
      <c r="H7611">
        <v>1</v>
      </c>
    </row>
    <row r="7612" spans="1:8" x14ac:dyDescent="0.3">
      <c r="A7612" s="281">
        <v>209673</v>
      </c>
      <c r="B7612" s="281" t="s">
        <v>16615</v>
      </c>
      <c r="C7612" s="281" t="s">
        <v>16616</v>
      </c>
      <c r="D7612" s="166" t="s">
        <v>1481</v>
      </c>
      <c r="E7612" s="166">
        <v>2</v>
      </c>
      <c r="F7612" s="281" t="s">
        <v>10050</v>
      </c>
      <c r="G7612">
        <v>1</v>
      </c>
      <c r="H7612">
        <v>1</v>
      </c>
    </row>
    <row r="7613" spans="1:8" x14ac:dyDescent="0.3">
      <c r="A7613" s="281">
        <v>209907</v>
      </c>
      <c r="B7613" s="281" t="s">
        <v>16617</v>
      </c>
      <c r="C7613" s="281" t="s">
        <v>16618</v>
      </c>
      <c r="D7613" s="166" t="s">
        <v>1481</v>
      </c>
      <c r="E7613" s="166">
        <v>2</v>
      </c>
      <c r="F7613" s="281" t="s">
        <v>10050</v>
      </c>
      <c r="G7613">
        <v>1</v>
      </c>
      <c r="H7613">
        <v>1</v>
      </c>
    </row>
    <row r="7614" spans="1:8" x14ac:dyDescent="0.3">
      <c r="A7614" s="281">
        <v>267723</v>
      </c>
      <c r="B7614" s="281" t="s">
        <v>16619</v>
      </c>
      <c r="C7614" s="281" t="s">
        <v>16620</v>
      </c>
      <c r="D7614" s="166" t="s">
        <v>1481</v>
      </c>
      <c r="E7614" s="166">
        <v>2</v>
      </c>
      <c r="F7614" s="281" t="s">
        <v>10050</v>
      </c>
      <c r="G7614">
        <v>1</v>
      </c>
      <c r="H7614">
        <v>1</v>
      </c>
    </row>
    <row r="7615" spans="1:8" x14ac:dyDescent="0.3">
      <c r="A7615" s="281">
        <v>98227</v>
      </c>
      <c r="B7615" s="281" t="s">
        <v>16621</v>
      </c>
      <c r="C7615" s="281" t="s">
        <v>16622</v>
      </c>
      <c r="D7615" s="166" t="s">
        <v>1481</v>
      </c>
      <c r="E7615" s="166">
        <v>2</v>
      </c>
      <c r="F7615" s="281" t="s">
        <v>10050</v>
      </c>
      <c r="G7615">
        <v>1</v>
      </c>
      <c r="H7615">
        <v>0</v>
      </c>
    </row>
    <row r="7616" spans="1:8" x14ac:dyDescent="0.3">
      <c r="A7616" s="281">
        <v>98412</v>
      </c>
      <c r="B7616" s="281" t="s">
        <v>16623</v>
      </c>
      <c r="C7616" s="281" t="s">
        <v>16624</v>
      </c>
      <c r="D7616" s="166" t="s">
        <v>1481</v>
      </c>
      <c r="E7616" s="166">
        <v>2</v>
      </c>
      <c r="F7616" s="281" t="s">
        <v>10050</v>
      </c>
      <c r="G7616">
        <v>1</v>
      </c>
      <c r="H7616">
        <v>1</v>
      </c>
    </row>
    <row r="7617" spans="1:8" x14ac:dyDescent="0.3">
      <c r="A7617" s="281">
        <v>98909</v>
      </c>
      <c r="B7617" s="281" t="s">
        <v>16625</v>
      </c>
      <c r="C7617" s="281" t="s">
        <v>16626</v>
      </c>
      <c r="D7617" s="166">
        <v>1</v>
      </c>
      <c r="E7617" s="166">
        <v>2</v>
      </c>
      <c r="F7617" s="281" t="s">
        <v>10050</v>
      </c>
      <c r="G7617">
        <v>1</v>
      </c>
      <c r="H7617">
        <v>1</v>
      </c>
    </row>
    <row r="7618" spans="1:8" x14ac:dyDescent="0.3">
      <c r="A7618" s="281">
        <v>225841</v>
      </c>
      <c r="B7618" s="281" t="s">
        <v>16627</v>
      </c>
      <c r="C7618" s="281" t="s">
        <v>16628</v>
      </c>
      <c r="D7618" s="166">
        <v>1</v>
      </c>
      <c r="E7618" s="166">
        <v>2</v>
      </c>
      <c r="F7618" s="281" t="s">
        <v>10050</v>
      </c>
      <c r="G7618">
        <v>1</v>
      </c>
      <c r="H7618">
        <v>1</v>
      </c>
    </row>
    <row r="7619" spans="1:8" x14ac:dyDescent="0.3">
      <c r="A7619" s="281">
        <v>41322</v>
      </c>
      <c r="B7619" s="281" t="s">
        <v>16629</v>
      </c>
      <c r="C7619" s="281" t="s">
        <v>16630</v>
      </c>
      <c r="D7619" s="166" t="s">
        <v>1481</v>
      </c>
      <c r="E7619" s="166">
        <v>2</v>
      </c>
      <c r="F7619" s="281" t="s">
        <v>10050</v>
      </c>
      <c r="G7619">
        <v>1</v>
      </c>
      <c r="H7619">
        <v>1</v>
      </c>
    </row>
    <row r="7620" spans="1:8" x14ac:dyDescent="0.3">
      <c r="A7620" s="281">
        <v>40359</v>
      </c>
      <c r="B7620" s="281" t="s">
        <v>16631</v>
      </c>
      <c r="C7620" s="281" t="s">
        <v>16632</v>
      </c>
      <c r="D7620" s="166" t="s">
        <v>1481</v>
      </c>
      <c r="E7620" s="166">
        <v>2</v>
      </c>
      <c r="F7620" s="281" t="s">
        <v>10050</v>
      </c>
      <c r="G7620">
        <v>1</v>
      </c>
      <c r="H7620">
        <v>1</v>
      </c>
    </row>
    <row r="7621" spans="1:8" x14ac:dyDescent="0.3">
      <c r="A7621" s="281">
        <v>327503</v>
      </c>
      <c r="B7621" s="281" t="s">
        <v>16633</v>
      </c>
      <c r="C7621" s="281" t="s">
        <v>16634</v>
      </c>
      <c r="D7621" s="166" t="s">
        <v>1481</v>
      </c>
      <c r="E7621" s="166">
        <v>2</v>
      </c>
      <c r="F7621" s="281" t="s">
        <v>10050</v>
      </c>
      <c r="G7621">
        <v>1</v>
      </c>
      <c r="H7621">
        <v>1</v>
      </c>
    </row>
    <row r="7622" spans="1:8" x14ac:dyDescent="0.3">
      <c r="A7622" s="281">
        <v>48630</v>
      </c>
      <c r="B7622" s="281" t="s">
        <v>16635</v>
      </c>
      <c r="C7622" s="281" t="s">
        <v>16636</v>
      </c>
      <c r="D7622" s="166" t="s">
        <v>1481</v>
      </c>
      <c r="E7622" s="166">
        <v>2</v>
      </c>
      <c r="F7622" s="281" t="s">
        <v>10050</v>
      </c>
      <c r="G7622">
        <v>1</v>
      </c>
      <c r="H7622">
        <v>1</v>
      </c>
    </row>
    <row r="7623" spans="1:8" x14ac:dyDescent="0.3">
      <c r="A7623" s="281">
        <v>162438</v>
      </c>
      <c r="B7623" s="281" t="s">
        <v>16637</v>
      </c>
      <c r="C7623" s="281" t="s">
        <v>16638</v>
      </c>
      <c r="D7623" s="166" t="s">
        <v>1481</v>
      </c>
      <c r="E7623" s="166">
        <v>2</v>
      </c>
      <c r="F7623" s="281" t="s">
        <v>10050</v>
      </c>
      <c r="G7623">
        <v>1</v>
      </c>
      <c r="H7623">
        <v>1</v>
      </c>
    </row>
    <row r="7624" spans="1:8" x14ac:dyDescent="0.3">
      <c r="A7624" s="6">
        <v>162560</v>
      </c>
      <c r="B7624" s="6" t="s">
        <v>16639</v>
      </c>
      <c r="C7624" s="6" t="s">
        <v>16640</v>
      </c>
      <c r="D7624" s="55" t="s">
        <v>1481</v>
      </c>
      <c r="E7624" s="55">
        <v>2</v>
      </c>
      <c r="F7624" s="6" t="s">
        <v>10050</v>
      </c>
      <c r="G7624">
        <v>0</v>
      </c>
      <c r="H7624">
        <v>1</v>
      </c>
    </row>
    <row r="7625" spans="1:8" x14ac:dyDescent="0.3">
      <c r="A7625" s="6">
        <v>169028</v>
      </c>
      <c r="B7625" s="6" t="s">
        <v>16641</v>
      </c>
      <c r="C7625" s="6" t="s">
        <v>16642</v>
      </c>
      <c r="D7625" s="55">
        <v>1</v>
      </c>
      <c r="E7625" s="55">
        <v>2</v>
      </c>
      <c r="F7625" s="6" t="s">
        <v>10050</v>
      </c>
      <c r="G7625">
        <v>0</v>
      </c>
      <c r="H7625">
        <v>1</v>
      </c>
    </row>
    <row r="7626" spans="1:8" x14ac:dyDescent="0.3">
      <c r="A7626" s="281">
        <v>101182</v>
      </c>
      <c r="B7626" s="281" t="s">
        <v>16643</v>
      </c>
      <c r="C7626" s="281" t="s">
        <v>16644</v>
      </c>
      <c r="D7626" s="166" t="s">
        <v>1481</v>
      </c>
      <c r="E7626" s="166">
        <v>2</v>
      </c>
      <c r="F7626" s="281" t="s">
        <v>10050</v>
      </c>
      <c r="G7626">
        <v>1</v>
      </c>
      <c r="H7626">
        <v>1</v>
      </c>
    </row>
    <row r="7627" spans="1:8" x14ac:dyDescent="0.3">
      <c r="A7627" s="281">
        <v>168344</v>
      </c>
      <c r="B7627" s="281" t="s">
        <v>16645</v>
      </c>
      <c r="C7627" s="281" t="s">
        <v>16646</v>
      </c>
      <c r="D7627" s="166" t="s">
        <v>1481</v>
      </c>
      <c r="E7627" s="166">
        <v>2</v>
      </c>
      <c r="F7627" s="281" t="s">
        <v>10050</v>
      </c>
      <c r="G7627">
        <v>1</v>
      </c>
      <c r="H7627">
        <v>0</v>
      </c>
    </row>
    <row r="7628" spans="1:8" x14ac:dyDescent="0.3">
      <c r="A7628" s="281">
        <v>175853</v>
      </c>
      <c r="B7628" s="281" t="s">
        <v>16647</v>
      </c>
      <c r="C7628" s="281" t="s">
        <v>16648</v>
      </c>
      <c r="D7628" s="166" t="s">
        <v>1481</v>
      </c>
      <c r="E7628" s="166">
        <v>2</v>
      </c>
      <c r="F7628" s="281" t="s">
        <v>10050</v>
      </c>
      <c r="G7628">
        <v>1</v>
      </c>
      <c r="H7628">
        <v>1</v>
      </c>
    </row>
    <row r="7629" spans="1:8" x14ac:dyDescent="0.3">
      <c r="A7629" s="281">
        <v>176575</v>
      </c>
      <c r="B7629" s="281" t="s">
        <v>16649</v>
      </c>
      <c r="C7629" s="281" t="s">
        <v>16650</v>
      </c>
      <c r="D7629" s="166" t="s">
        <v>1481</v>
      </c>
      <c r="E7629" s="166">
        <v>2</v>
      </c>
      <c r="F7629" s="281" t="s">
        <v>10050</v>
      </c>
      <c r="G7629">
        <v>1</v>
      </c>
      <c r="H7629">
        <v>1</v>
      </c>
    </row>
    <row r="7630" spans="1:8" x14ac:dyDescent="0.3">
      <c r="A7630" s="281">
        <v>211462</v>
      </c>
      <c r="B7630" s="281" t="s">
        <v>16651</v>
      </c>
      <c r="C7630" s="281" t="s">
        <v>16652</v>
      </c>
      <c r="D7630" s="166" t="s">
        <v>1481</v>
      </c>
      <c r="E7630" s="166">
        <v>2</v>
      </c>
      <c r="F7630" s="281" t="s">
        <v>10050</v>
      </c>
      <c r="G7630">
        <v>1</v>
      </c>
      <c r="H7630">
        <v>1</v>
      </c>
    </row>
    <row r="7631" spans="1:8" x14ac:dyDescent="0.3">
      <c r="A7631" s="281">
        <v>211554</v>
      </c>
      <c r="B7631" s="281" t="s">
        <v>16653</v>
      </c>
      <c r="C7631" s="281" t="s">
        <v>16654</v>
      </c>
      <c r="D7631" s="166" t="s">
        <v>1481</v>
      </c>
      <c r="E7631" s="166">
        <v>2</v>
      </c>
      <c r="F7631" s="281" t="s">
        <v>10050</v>
      </c>
      <c r="G7631">
        <v>1</v>
      </c>
      <c r="H7631">
        <v>1</v>
      </c>
    </row>
    <row r="7632" spans="1:8" x14ac:dyDescent="0.3">
      <c r="A7632" s="281">
        <v>231534</v>
      </c>
      <c r="B7632" s="281" t="s">
        <v>16655</v>
      </c>
      <c r="C7632" s="281" t="s">
        <v>16656</v>
      </c>
      <c r="D7632" s="166" t="s">
        <v>1481</v>
      </c>
      <c r="E7632" s="166">
        <v>2</v>
      </c>
      <c r="F7632" s="281" t="s">
        <v>10050</v>
      </c>
      <c r="G7632">
        <v>1</v>
      </c>
      <c r="H7632">
        <v>1</v>
      </c>
    </row>
    <row r="7633" spans="1:8" x14ac:dyDescent="0.3">
      <c r="A7633" s="281">
        <v>234994</v>
      </c>
      <c r="B7633" s="281" t="s">
        <v>16657</v>
      </c>
      <c r="C7633" s="281" t="s">
        <v>16658</v>
      </c>
      <c r="D7633" s="166" t="s">
        <v>1481</v>
      </c>
      <c r="E7633" s="166">
        <v>2</v>
      </c>
      <c r="F7633" s="281" t="s">
        <v>10050</v>
      </c>
      <c r="G7633">
        <v>1</v>
      </c>
      <c r="H7633">
        <v>1</v>
      </c>
    </row>
    <row r="7634" spans="1:8" x14ac:dyDescent="0.3">
      <c r="A7634" s="281">
        <v>41065</v>
      </c>
      <c r="B7634" s="281" t="s">
        <v>16659</v>
      </c>
      <c r="C7634" s="281" t="s">
        <v>16660</v>
      </c>
      <c r="D7634" s="166" t="s">
        <v>1481</v>
      </c>
      <c r="E7634" s="166">
        <v>2</v>
      </c>
      <c r="F7634" s="281" t="s">
        <v>10050</v>
      </c>
      <c r="G7634">
        <v>1</v>
      </c>
      <c r="H7634">
        <v>1</v>
      </c>
    </row>
    <row r="7635" spans="1:8" x14ac:dyDescent="0.3">
      <c r="A7635" s="281">
        <v>46638</v>
      </c>
      <c r="B7635" s="281" t="s">
        <v>16661</v>
      </c>
      <c r="C7635" s="281" t="s">
        <v>16662</v>
      </c>
      <c r="D7635" s="166" t="s">
        <v>1481</v>
      </c>
      <c r="E7635" s="166">
        <v>2</v>
      </c>
      <c r="F7635" s="281" t="s">
        <v>10050</v>
      </c>
      <c r="G7635">
        <v>1</v>
      </c>
      <c r="H7635">
        <v>1</v>
      </c>
    </row>
    <row r="7636" spans="1:8" x14ac:dyDescent="0.3">
      <c r="A7636" s="281">
        <v>50127</v>
      </c>
      <c r="B7636" s="281" t="s">
        <v>16663</v>
      </c>
      <c r="C7636" s="281" t="s">
        <v>16664</v>
      </c>
      <c r="D7636" s="166" t="s">
        <v>1481</v>
      </c>
      <c r="E7636" s="166">
        <v>2</v>
      </c>
      <c r="F7636" s="281" t="s">
        <v>10050</v>
      </c>
      <c r="G7636">
        <v>1</v>
      </c>
      <c r="H7636">
        <v>1</v>
      </c>
    </row>
    <row r="7637" spans="1:8" x14ac:dyDescent="0.3">
      <c r="A7637" s="281">
        <v>47935</v>
      </c>
      <c r="B7637" s="281" t="s">
        <v>16665</v>
      </c>
      <c r="C7637" s="281" t="s">
        <v>16666</v>
      </c>
      <c r="D7637" s="166">
        <v>1</v>
      </c>
      <c r="E7637" s="166">
        <v>2</v>
      </c>
      <c r="F7637" s="281" t="s">
        <v>10050</v>
      </c>
      <c r="G7637">
        <v>1</v>
      </c>
      <c r="H7637">
        <v>1</v>
      </c>
    </row>
    <row r="7638" spans="1:8" x14ac:dyDescent="0.3">
      <c r="A7638" s="281">
        <v>211361</v>
      </c>
      <c r="B7638" s="281" t="s">
        <v>16667</v>
      </c>
      <c r="C7638" s="281" t="s">
        <v>16668</v>
      </c>
      <c r="D7638" s="166" t="s">
        <v>1481</v>
      </c>
      <c r="E7638" s="166">
        <v>2</v>
      </c>
      <c r="F7638" s="281" t="s">
        <v>10050</v>
      </c>
      <c r="G7638">
        <v>1</v>
      </c>
      <c r="H7638">
        <v>1</v>
      </c>
    </row>
    <row r="7639" spans="1:8" x14ac:dyDescent="0.3">
      <c r="A7639" s="281">
        <v>217966</v>
      </c>
      <c r="B7639" s="281" t="s">
        <v>16669</v>
      </c>
      <c r="C7639" s="281" t="s">
        <v>16670</v>
      </c>
      <c r="D7639" s="166" t="s">
        <v>1481</v>
      </c>
      <c r="E7639" s="166">
        <v>2</v>
      </c>
      <c r="F7639" s="281" t="s">
        <v>10050</v>
      </c>
      <c r="G7639">
        <v>1</v>
      </c>
      <c r="H7639">
        <v>1</v>
      </c>
    </row>
    <row r="7640" spans="1:8" x14ac:dyDescent="0.3">
      <c r="A7640" s="281">
        <v>112483</v>
      </c>
      <c r="B7640" s="281" t="s">
        <v>16671</v>
      </c>
      <c r="C7640" s="281" t="s">
        <v>16672</v>
      </c>
      <c r="D7640" s="166">
        <v>1</v>
      </c>
      <c r="E7640" s="166">
        <v>2</v>
      </c>
      <c r="F7640" s="281" t="s">
        <v>10050</v>
      </c>
      <c r="G7640">
        <v>1</v>
      </c>
      <c r="H7640">
        <v>1</v>
      </c>
    </row>
    <row r="7641" spans="1:8" x14ac:dyDescent="0.3">
      <c r="A7641" s="281">
        <v>263088</v>
      </c>
      <c r="B7641" s="281" t="s">
        <v>16673</v>
      </c>
      <c r="C7641" s="281" t="s">
        <v>16674</v>
      </c>
      <c r="D7641" s="166" t="s">
        <v>1481</v>
      </c>
      <c r="E7641" s="166">
        <v>2</v>
      </c>
      <c r="F7641" s="281" t="s">
        <v>10050</v>
      </c>
      <c r="G7641">
        <v>1</v>
      </c>
      <c r="H7641">
        <v>1</v>
      </c>
    </row>
    <row r="7642" spans="1:8" x14ac:dyDescent="0.3">
      <c r="A7642" s="281">
        <v>47347</v>
      </c>
      <c r="B7642" s="281" t="s">
        <v>16675</v>
      </c>
      <c r="C7642" s="281" t="s">
        <v>16676</v>
      </c>
      <c r="D7642" s="166">
        <v>1</v>
      </c>
      <c r="E7642" s="166">
        <v>2</v>
      </c>
      <c r="F7642" s="281" t="s">
        <v>10050</v>
      </c>
      <c r="G7642">
        <v>1</v>
      </c>
      <c r="H7642">
        <v>0</v>
      </c>
    </row>
    <row r="7643" spans="1:8" x14ac:dyDescent="0.3">
      <c r="A7643" s="281">
        <v>173023</v>
      </c>
      <c r="B7643" s="281" t="s">
        <v>16677</v>
      </c>
      <c r="C7643" s="281" t="s">
        <v>16678</v>
      </c>
      <c r="D7643" s="166" t="s">
        <v>1481</v>
      </c>
      <c r="E7643" s="166">
        <v>2</v>
      </c>
      <c r="F7643" s="281" t="s">
        <v>10050</v>
      </c>
      <c r="G7643">
        <v>1</v>
      </c>
      <c r="H7643">
        <v>1</v>
      </c>
    </row>
    <row r="7644" spans="1:8" x14ac:dyDescent="0.3">
      <c r="A7644" s="281">
        <v>105325</v>
      </c>
      <c r="B7644" s="281" t="s">
        <v>16679</v>
      </c>
      <c r="C7644" s="281" t="s">
        <v>16680</v>
      </c>
      <c r="D7644" s="166" t="s">
        <v>1481</v>
      </c>
      <c r="E7644" s="166">
        <v>2</v>
      </c>
      <c r="F7644" s="281" t="s">
        <v>10050</v>
      </c>
      <c r="G7644">
        <v>1</v>
      </c>
      <c r="H7644">
        <v>1</v>
      </c>
    </row>
    <row r="7645" spans="1:8" x14ac:dyDescent="0.3">
      <c r="A7645" s="281">
        <v>211976</v>
      </c>
      <c r="B7645" s="281" t="s">
        <v>16681</v>
      </c>
      <c r="C7645" s="281" t="s">
        <v>16682</v>
      </c>
      <c r="D7645" s="166" t="s">
        <v>1481</v>
      </c>
      <c r="E7645" s="166">
        <v>2</v>
      </c>
      <c r="F7645" s="281" t="s">
        <v>10050</v>
      </c>
      <c r="G7645">
        <v>1</v>
      </c>
      <c r="H7645">
        <v>1</v>
      </c>
    </row>
    <row r="7646" spans="1:8" x14ac:dyDescent="0.3">
      <c r="A7646" s="281">
        <v>164396</v>
      </c>
      <c r="B7646" s="281" t="s">
        <v>16683</v>
      </c>
      <c r="C7646" s="281" t="s">
        <v>16684</v>
      </c>
      <c r="D7646" s="166" t="s">
        <v>1481</v>
      </c>
      <c r="E7646" s="166">
        <v>2</v>
      </c>
      <c r="F7646" s="281" t="s">
        <v>10050</v>
      </c>
      <c r="G7646">
        <v>1</v>
      </c>
      <c r="H7646">
        <v>1</v>
      </c>
    </row>
    <row r="7647" spans="1:8" x14ac:dyDescent="0.3">
      <c r="A7647" s="281">
        <v>168787</v>
      </c>
      <c r="B7647" s="281" t="s">
        <v>16685</v>
      </c>
      <c r="C7647" s="281" t="s">
        <v>16686</v>
      </c>
      <c r="D7647" s="166" t="s">
        <v>1481</v>
      </c>
      <c r="E7647" s="166">
        <v>2</v>
      </c>
      <c r="F7647" s="281" t="s">
        <v>10050</v>
      </c>
      <c r="G7647">
        <v>1</v>
      </c>
      <c r="H7647">
        <v>1</v>
      </c>
    </row>
    <row r="7648" spans="1:8" x14ac:dyDescent="0.3">
      <c r="A7648" s="281">
        <v>74756</v>
      </c>
      <c r="B7648" s="281" t="s">
        <v>16687</v>
      </c>
      <c r="C7648" s="281" t="s">
        <v>16688</v>
      </c>
      <c r="D7648" s="166">
        <v>1</v>
      </c>
      <c r="E7648" s="166">
        <v>2</v>
      </c>
      <c r="F7648" s="281" t="s">
        <v>10050</v>
      </c>
      <c r="G7648">
        <v>1</v>
      </c>
      <c r="H7648">
        <v>1</v>
      </c>
    </row>
    <row r="7649" spans="1:8" x14ac:dyDescent="0.3">
      <c r="A7649" s="281">
        <v>40352</v>
      </c>
      <c r="B7649" s="281" t="s">
        <v>16689</v>
      </c>
      <c r="C7649" s="281" t="s">
        <v>16690</v>
      </c>
      <c r="D7649" s="166">
        <v>1</v>
      </c>
      <c r="E7649" s="166">
        <v>2</v>
      </c>
      <c r="F7649" s="281" t="s">
        <v>10050</v>
      </c>
      <c r="G7649">
        <v>1</v>
      </c>
      <c r="H7649">
        <v>1</v>
      </c>
    </row>
    <row r="7650" spans="1:8" x14ac:dyDescent="0.3">
      <c r="A7650" s="281">
        <v>513860</v>
      </c>
      <c r="B7650" s="281" t="s">
        <v>16691</v>
      </c>
      <c r="C7650" s="281" t="s">
        <v>16692</v>
      </c>
      <c r="D7650" s="166">
        <v>1</v>
      </c>
      <c r="E7650" s="166">
        <v>2</v>
      </c>
      <c r="F7650" s="281" t="s">
        <v>10050</v>
      </c>
      <c r="G7650">
        <v>1</v>
      </c>
      <c r="H7650">
        <v>1</v>
      </c>
    </row>
    <row r="7651" spans="1:8" x14ac:dyDescent="0.3">
      <c r="A7651" s="281">
        <v>40137</v>
      </c>
      <c r="B7651" s="281" t="s">
        <v>16693</v>
      </c>
      <c r="C7651" s="281" t="s">
        <v>16694</v>
      </c>
      <c r="D7651" s="166" t="s">
        <v>1481</v>
      </c>
      <c r="E7651" s="166">
        <v>2</v>
      </c>
      <c r="F7651" s="281" t="s">
        <v>10050</v>
      </c>
      <c r="G7651">
        <v>1</v>
      </c>
      <c r="H7651">
        <v>1</v>
      </c>
    </row>
    <row r="7652" spans="1:8" x14ac:dyDescent="0.3">
      <c r="A7652" s="281">
        <v>176848</v>
      </c>
      <c r="B7652" s="281" t="s">
        <v>16695</v>
      </c>
      <c r="C7652" s="281" t="s">
        <v>16696</v>
      </c>
      <c r="D7652" s="166" t="s">
        <v>1481</v>
      </c>
      <c r="E7652" s="166">
        <v>2</v>
      </c>
      <c r="F7652" s="281" t="s">
        <v>10050</v>
      </c>
      <c r="G7652">
        <v>1</v>
      </c>
      <c r="H7652">
        <v>1</v>
      </c>
    </row>
    <row r="7653" spans="1:8" x14ac:dyDescent="0.3">
      <c r="A7653" s="281">
        <v>123813</v>
      </c>
      <c r="B7653" s="281" t="s">
        <v>16697</v>
      </c>
      <c r="C7653" s="281" t="s">
        <v>16698</v>
      </c>
      <c r="D7653" s="166">
        <v>1</v>
      </c>
      <c r="E7653" s="166">
        <v>2</v>
      </c>
      <c r="F7653" s="281" t="s">
        <v>10050</v>
      </c>
      <c r="G7653">
        <v>1</v>
      </c>
      <c r="H7653">
        <v>1</v>
      </c>
    </row>
    <row r="7654" spans="1:8" x14ac:dyDescent="0.3">
      <c r="A7654" s="281">
        <v>76509</v>
      </c>
      <c r="B7654" s="281" t="s">
        <v>16699</v>
      </c>
      <c r="C7654" s="281" t="s">
        <v>16700</v>
      </c>
      <c r="D7654" s="166">
        <v>1</v>
      </c>
      <c r="E7654" s="166">
        <v>2</v>
      </c>
      <c r="F7654" s="281" t="s">
        <v>10050</v>
      </c>
      <c r="G7654">
        <v>1</v>
      </c>
      <c r="H7654">
        <v>1</v>
      </c>
    </row>
    <row r="7655" spans="1:8" x14ac:dyDescent="0.3">
      <c r="A7655" s="281">
        <v>502868</v>
      </c>
      <c r="B7655" s="281" t="s">
        <v>16701</v>
      </c>
      <c r="C7655" s="281" t="s">
        <v>16702</v>
      </c>
      <c r="D7655" s="166">
        <v>2</v>
      </c>
      <c r="E7655" s="166">
        <v>2</v>
      </c>
      <c r="F7655" s="281" t="s">
        <v>10050</v>
      </c>
      <c r="G7655">
        <v>1</v>
      </c>
      <c r="H7655">
        <v>1</v>
      </c>
    </row>
    <row r="7656" spans="1:8" x14ac:dyDescent="0.3">
      <c r="A7656" s="281">
        <v>235772</v>
      </c>
      <c r="B7656" s="281" t="s">
        <v>16703</v>
      </c>
      <c r="C7656" s="281" t="s">
        <v>16704</v>
      </c>
      <c r="D7656" s="166" t="s">
        <v>1481</v>
      </c>
      <c r="E7656" s="166">
        <v>2</v>
      </c>
      <c r="F7656" s="281" t="s">
        <v>10050</v>
      </c>
      <c r="G7656">
        <v>1</v>
      </c>
      <c r="H7656">
        <v>1</v>
      </c>
    </row>
    <row r="7657" spans="1:8" x14ac:dyDescent="0.3">
      <c r="A7657" s="281">
        <v>217508</v>
      </c>
      <c r="B7657" s="281" t="s">
        <v>16705</v>
      </c>
      <c r="C7657" s="281" t="s">
        <v>16706</v>
      </c>
      <c r="D7657" s="166">
        <v>1</v>
      </c>
      <c r="E7657" s="166">
        <v>2</v>
      </c>
      <c r="F7657" s="281" t="s">
        <v>10050</v>
      </c>
      <c r="G7657">
        <v>1</v>
      </c>
      <c r="H7657">
        <v>1</v>
      </c>
    </row>
    <row r="7658" spans="1:8" x14ac:dyDescent="0.3">
      <c r="A7658" s="281">
        <v>204673</v>
      </c>
      <c r="B7658" s="281" t="s">
        <v>16707</v>
      </c>
      <c r="C7658" s="281" t="s">
        <v>16708</v>
      </c>
      <c r="D7658" s="166" t="s">
        <v>1481</v>
      </c>
      <c r="E7658" s="166">
        <v>2</v>
      </c>
      <c r="F7658" s="281" t="s">
        <v>10050</v>
      </c>
      <c r="G7658">
        <v>1</v>
      </c>
      <c r="H7658">
        <v>0</v>
      </c>
    </row>
    <row r="7659" spans="1:8" x14ac:dyDescent="0.3">
      <c r="A7659" s="281">
        <v>76872</v>
      </c>
      <c r="B7659" s="281" t="s">
        <v>16709</v>
      </c>
      <c r="C7659" s="281" t="s">
        <v>16710</v>
      </c>
      <c r="D7659" s="166">
        <v>1</v>
      </c>
      <c r="E7659" s="166">
        <v>2</v>
      </c>
      <c r="F7659" s="281" t="s">
        <v>10050</v>
      </c>
      <c r="G7659">
        <v>1</v>
      </c>
      <c r="H7659">
        <v>1</v>
      </c>
    </row>
    <row r="7660" spans="1:8" x14ac:dyDescent="0.3">
      <c r="A7660" s="281">
        <v>510727</v>
      </c>
      <c r="B7660" s="281" t="s">
        <v>16711</v>
      </c>
      <c r="C7660" s="281" t="s">
        <v>16712</v>
      </c>
      <c r="D7660" s="166">
        <v>1</v>
      </c>
      <c r="E7660" s="166">
        <v>2</v>
      </c>
      <c r="F7660" s="281" t="s">
        <v>10050</v>
      </c>
      <c r="G7660">
        <v>1</v>
      </c>
      <c r="H7660">
        <v>1</v>
      </c>
    </row>
    <row r="7661" spans="1:8" x14ac:dyDescent="0.3">
      <c r="A7661" s="281">
        <v>170083</v>
      </c>
      <c r="B7661" s="281" t="s">
        <v>16713</v>
      </c>
      <c r="C7661" s="281" t="s">
        <v>16714</v>
      </c>
      <c r="D7661" s="166">
        <v>1</v>
      </c>
      <c r="E7661" s="166">
        <v>2</v>
      </c>
      <c r="F7661" s="281" t="s">
        <v>10050</v>
      </c>
      <c r="G7661">
        <v>1</v>
      </c>
      <c r="H7661">
        <v>1</v>
      </c>
    </row>
    <row r="7662" spans="1:8" x14ac:dyDescent="0.3">
      <c r="A7662" s="281">
        <v>217007</v>
      </c>
      <c r="B7662" s="281" t="s">
        <v>16715</v>
      </c>
      <c r="C7662" s="281" t="s">
        <v>16716</v>
      </c>
      <c r="D7662" s="166">
        <v>1</v>
      </c>
      <c r="E7662" s="166">
        <v>2</v>
      </c>
      <c r="F7662" s="281" t="s">
        <v>10050</v>
      </c>
      <c r="G7662">
        <v>1</v>
      </c>
      <c r="H7662">
        <v>1</v>
      </c>
    </row>
    <row r="7663" spans="1:8" x14ac:dyDescent="0.3">
      <c r="A7663" s="281">
        <v>176242</v>
      </c>
      <c r="B7663" s="281" t="s">
        <v>16717</v>
      </c>
      <c r="C7663" s="281" t="s">
        <v>16718</v>
      </c>
      <c r="D7663" s="166" t="s">
        <v>1481</v>
      </c>
      <c r="E7663" s="166">
        <v>2</v>
      </c>
      <c r="F7663" s="281" t="s">
        <v>10050</v>
      </c>
      <c r="G7663">
        <v>1</v>
      </c>
      <c r="H7663">
        <v>0</v>
      </c>
    </row>
    <row r="7664" spans="1:8" x14ac:dyDescent="0.3">
      <c r="A7664" s="281">
        <v>295655</v>
      </c>
      <c r="B7664" s="281" t="s">
        <v>16719</v>
      </c>
      <c r="C7664" s="281" t="s">
        <v>16720</v>
      </c>
      <c r="D7664" s="166" t="s">
        <v>1481</v>
      </c>
      <c r="E7664" s="166">
        <v>2</v>
      </c>
      <c r="F7664" s="281" t="s">
        <v>10050</v>
      </c>
      <c r="G7664">
        <v>1</v>
      </c>
      <c r="H7664">
        <v>1</v>
      </c>
    </row>
    <row r="7665" spans="1:8" x14ac:dyDescent="0.3">
      <c r="A7665" s="281">
        <v>79535</v>
      </c>
      <c r="B7665" s="281" t="s">
        <v>16721</v>
      </c>
      <c r="C7665" s="281" t="s">
        <v>16722</v>
      </c>
      <c r="D7665" s="166">
        <v>1</v>
      </c>
      <c r="E7665" s="166">
        <v>2</v>
      </c>
      <c r="F7665" s="281" t="s">
        <v>10050</v>
      </c>
      <c r="G7665">
        <v>1</v>
      </c>
      <c r="H7665">
        <v>1</v>
      </c>
    </row>
    <row r="7666" spans="1:8" x14ac:dyDescent="0.3">
      <c r="A7666" s="281">
        <v>503843</v>
      </c>
      <c r="B7666" s="281" t="s">
        <v>16723</v>
      </c>
      <c r="C7666" s="281" t="s">
        <v>16724</v>
      </c>
      <c r="D7666" s="166" t="s">
        <v>1481</v>
      </c>
      <c r="E7666" s="166">
        <v>2</v>
      </c>
      <c r="F7666" s="281" t="s">
        <v>10050</v>
      </c>
      <c r="G7666">
        <v>1</v>
      </c>
      <c r="H7666">
        <v>1</v>
      </c>
    </row>
    <row r="7667" spans="1:8" x14ac:dyDescent="0.3">
      <c r="A7667" s="281">
        <v>84282</v>
      </c>
      <c r="B7667" s="281" t="s">
        <v>16725</v>
      </c>
      <c r="C7667" s="281" t="s">
        <v>16726</v>
      </c>
      <c r="D7667" s="166">
        <v>1</v>
      </c>
      <c r="E7667" s="166">
        <v>2</v>
      </c>
      <c r="F7667" s="281" t="s">
        <v>10050</v>
      </c>
      <c r="G7667">
        <v>1</v>
      </c>
      <c r="H7667">
        <v>1</v>
      </c>
    </row>
    <row r="7668" spans="1:8" x14ac:dyDescent="0.3">
      <c r="A7668" s="281">
        <v>511288</v>
      </c>
      <c r="B7668" s="281" t="s">
        <v>16727</v>
      </c>
      <c r="C7668" s="281" t="s">
        <v>16728</v>
      </c>
      <c r="D7668" s="166" t="s">
        <v>1481</v>
      </c>
      <c r="E7668" s="166">
        <v>2</v>
      </c>
      <c r="F7668" s="281" t="s">
        <v>10050</v>
      </c>
      <c r="G7668">
        <v>1</v>
      </c>
      <c r="H7668">
        <v>0</v>
      </c>
    </row>
    <row r="7669" spans="1:8" x14ac:dyDescent="0.3">
      <c r="A7669" s="281">
        <v>42574</v>
      </c>
      <c r="B7669" s="281" t="s">
        <v>16729</v>
      </c>
      <c r="C7669" s="281" t="s">
        <v>16730</v>
      </c>
      <c r="D7669" s="166" t="s">
        <v>1481</v>
      </c>
      <c r="E7669" s="166">
        <v>2</v>
      </c>
      <c r="F7669" s="281" t="s">
        <v>10050</v>
      </c>
      <c r="G7669">
        <v>1</v>
      </c>
      <c r="H7669">
        <v>1</v>
      </c>
    </row>
    <row r="7670" spans="1:8" x14ac:dyDescent="0.3">
      <c r="A7670" s="281">
        <v>49309</v>
      </c>
      <c r="B7670" s="281" t="s">
        <v>16731</v>
      </c>
      <c r="C7670" s="281" t="s">
        <v>16732</v>
      </c>
      <c r="D7670" s="166" t="s">
        <v>1481</v>
      </c>
      <c r="E7670" s="166">
        <v>2</v>
      </c>
      <c r="F7670" s="281" t="s">
        <v>10050</v>
      </c>
      <c r="G7670">
        <v>1</v>
      </c>
      <c r="H7670">
        <v>1</v>
      </c>
    </row>
    <row r="7671" spans="1:8" x14ac:dyDescent="0.3">
      <c r="A7671" s="281">
        <v>216814</v>
      </c>
      <c r="B7671" s="281" t="s">
        <v>16733</v>
      </c>
      <c r="C7671" s="281" t="s">
        <v>16734</v>
      </c>
      <c r="D7671" s="166">
        <v>1</v>
      </c>
      <c r="E7671" s="166">
        <v>2</v>
      </c>
      <c r="F7671" s="281" t="s">
        <v>10050</v>
      </c>
      <c r="G7671">
        <v>1</v>
      </c>
      <c r="H7671">
        <v>1</v>
      </c>
    </row>
    <row r="7672" spans="1:8" x14ac:dyDescent="0.3">
      <c r="A7672" s="281">
        <v>37769</v>
      </c>
      <c r="B7672" s="281" t="s">
        <v>16735</v>
      </c>
      <c r="C7672" s="281" t="s">
        <v>16736</v>
      </c>
      <c r="D7672" s="166">
        <v>1</v>
      </c>
      <c r="E7672" s="166">
        <v>2</v>
      </c>
      <c r="F7672" s="281" t="s">
        <v>10050</v>
      </c>
      <c r="G7672">
        <v>1</v>
      </c>
      <c r="H7672">
        <v>1</v>
      </c>
    </row>
    <row r="7673" spans="1:8" x14ac:dyDescent="0.3">
      <c r="A7673" s="281">
        <v>91272</v>
      </c>
      <c r="B7673" s="281" t="s">
        <v>16737</v>
      </c>
      <c r="C7673" s="281" t="s">
        <v>16738</v>
      </c>
      <c r="D7673" s="166">
        <v>3</v>
      </c>
      <c r="E7673" s="166">
        <v>2</v>
      </c>
      <c r="F7673" s="281" t="s">
        <v>10050</v>
      </c>
      <c r="G7673">
        <v>1</v>
      </c>
      <c r="H7673">
        <v>1</v>
      </c>
    </row>
    <row r="7674" spans="1:8" x14ac:dyDescent="0.3">
      <c r="A7674" s="281">
        <v>42628</v>
      </c>
      <c r="B7674" s="281" t="s">
        <v>16739</v>
      </c>
      <c r="C7674" s="281" t="s">
        <v>16740</v>
      </c>
      <c r="D7674" s="166" t="s">
        <v>1481</v>
      </c>
      <c r="E7674" s="166">
        <v>2</v>
      </c>
      <c r="F7674" s="281" t="s">
        <v>10050</v>
      </c>
      <c r="G7674">
        <v>1</v>
      </c>
      <c r="H7674">
        <v>1</v>
      </c>
    </row>
    <row r="7675" spans="1:8" x14ac:dyDescent="0.3">
      <c r="A7675" s="281">
        <v>97124</v>
      </c>
      <c r="B7675" s="281" t="s">
        <v>16741</v>
      </c>
      <c r="C7675" s="281" t="s">
        <v>16742</v>
      </c>
      <c r="D7675" s="166" t="s">
        <v>1481</v>
      </c>
      <c r="E7675" s="166">
        <v>2</v>
      </c>
      <c r="F7675" s="281" t="s">
        <v>10050</v>
      </c>
      <c r="G7675">
        <v>1</v>
      </c>
      <c r="H7675">
        <v>1</v>
      </c>
    </row>
    <row r="7676" spans="1:8" x14ac:dyDescent="0.3">
      <c r="A7676" s="281">
        <v>47396</v>
      </c>
      <c r="B7676" s="281" t="s">
        <v>16743</v>
      </c>
      <c r="C7676" s="281" t="s">
        <v>16744</v>
      </c>
      <c r="D7676" s="166" t="s">
        <v>1481</v>
      </c>
      <c r="E7676" s="166">
        <v>2</v>
      </c>
      <c r="F7676" s="281" t="s">
        <v>10050</v>
      </c>
      <c r="G7676">
        <v>1</v>
      </c>
      <c r="H7676">
        <v>1</v>
      </c>
    </row>
    <row r="7677" spans="1:8" x14ac:dyDescent="0.3">
      <c r="A7677" s="281">
        <v>161991</v>
      </c>
      <c r="B7677" s="281" t="s">
        <v>16745</v>
      </c>
      <c r="C7677" s="281" t="s">
        <v>16746</v>
      </c>
      <c r="D7677" s="166">
        <v>1</v>
      </c>
      <c r="E7677" s="166">
        <v>2</v>
      </c>
      <c r="F7677" s="281" t="s">
        <v>10050</v>
      </c>
      <c r="G7677">
        <v>1</v>
      </c>
      <c r="H7677">
        <v>1</v>
      </c>
    </row>
    <row r="7678" spans="1:8" x14ac:dyDescent="0.3">
      <c r="A7678" s="281">
        <v>170091</v>
      </c>
      <c r="B7678" s="281" t="s">
        <v>16747</v>
      </c>
      <c r="C7678" s="281" t="s">
        <v>16748</v>
      </c>
      <c r="D7678" s="166">
        <v>1</v>
      </c>
      <c r="E7678" s="166">
        <v>2</v>
      </c>
      <c r="F7678" s="281" t="s">
        <v>10050</v>
      </c>
      <c r="G7678">
        <v>1</v>
      </c>
      <c r="H7678">
        <v>1</v>
      </c>
    </row>
    <row r="7679" spans="1:8" x14ac:dyDescent="0.3">
      <c r="A7679" s="281">
        <v>176244</v>
      </c>
      <c r="B7679" s="281" t="s">
        <v>16749</v>
      </c>
      <c r="C7679" s="281" t="s">
        <v>16750</v>
      </c>
      <c r="D7679" s="166" t="s">
        <v>1481</v>
      </c>
      <c r="E7679" s="166">
        <v>2</v>
      </c>
      <c r="F7679" s="281" t="s">
        <v>10050</v>
      </c>
      <c r="G7679">
        <v>1</v>
      </c>
      <c r="H7679">
        <v>1</v>
      </c>
    </row>
    <row r="7680" spans="1:8" x14ac:dyDescent="0.3">
      <c r="A7680" s="281">
        <v>36181</v>
      </c>
      <c r="B7680" s="281" t="s">
        <v>16751</v>
      </c>
      <c r="C7680" s="281" t="s">
        <v>16752</v>
      </c>
      <c r="D7680" s="166" t="s">
        <v>1481</v>
      </c>
      <c r="E7680" s="166">
        <v>2</v>
      </c>
      <c r="F7680" s="281" t="s">
        <v>10050</v>
      </c>
      <c r="G7680">
        <v>1</v>
      </c>
      <c r="H7680">
        <v>1</v>
      </c>
    </row>
    <row r="7681" spans="1:8" x14ac:dyDescent="0.3">
      <c r="A7681" s="281">
        <v>494027</v>
      </c>
      <c r="B7681" s="281" t="s">
        <v>16753</v>
      </c>
      <c r="C7681" s="281" t="s">
        <v>16754</v>
      </c>
      <c r="D7681" s="166" t="s">
        <v>1481</v>
      </c>
      <c r="E7681" s="166">
        <v>2</v>
      </c>
      <c r="F7681" s="281" t="s">
        <v>10050</v>
      </c>
      <c r="G7681">
        <v>1</v>
      </c>
      <c r="H7681">
        <v>1</v>
      </c>
    </row>
    <row r="7682" spans="1:8" x14ac:dyDescent="0.3">
      <c r="A7682" s="281">
        <v>83689</v>
      </c>
      <c r="B7682" s="281" t="s">
        <v>16755</v>
      </c>
      <c r="C7682" s="281" t="s">
        <v>16756</v>
      </c>
      <c r="D7682" s="166">
        <v>1</v>
      </c>
      <c r="E7682" s="166">
        <v>2</v>
      </c>
      <c r="F7682" s="281" t="s">
        <v>10050</v>
      </c>
      <c r="G7682">
        <v>1</v>
      </c>
      <c r="H7682">
        <v>1</v>
      </c>
    </row>
    <row r="7683" spans="1:8" x14ac:dyDescent="0.3">
      <c r="A7683" s="281">
        <v>175541</v>
      </c>
      <c r="B7683" s="281" t="s">
        <v>16757</v>
      </c>
      <c r="C7683" s="281" t="s">
        <v>16758</v>
      </c>
      <c r="D7683" s="166" t="s">
        <v>1481</v>
      </c>
      <c r="E7683" s="166">
        <v>2</v>
      </c>
      <c r="F7683" s="281" t="s">
        <v>10050</v>
      </c>
      <c r="G7683">
        <v>1</v>
      </c>
      <c r="H7683">
        <v>1</v>
      </c>
    </row>
    <row r="7684" spans="1:8" x14ac:dyDescent="0.3">
      <c r="A7684" s="281">
        <v>225531</v>
      </c>
      <c r="B7684" s="281" t="s">
        <v>16759</v>
      </c>
      <c r="C7684" s="281" t="s">
        <v>16760</v>
      </c>
      <c r="D7684" s="166" t="s">
        <v>1481</v>
      </c>
      <c r="E7684" s="166">
        <v>2</v>
      </c>
      <c r="F7684" s="281" t="s">
        <v>10050</v>
      </c>
      <c r="G7684">
        <v>1</v>
      </c>
      <c r="H7684">
        <v>0</v>
      </c>
    </row>
    <row r="7685" spans="1:8" x14ac:dyDescent="0.3">
      <c r="A7685" s="281">
        <v>38363</v>
      </c>
      <c r="B7685" s="281" t="s">
        <v>16761</v>
      </c>
      <c r="C7685" s="281" t="s">
        <v>16762</v>
      </c>
      <c r="D7685" s="166" t="s">
        <v>1481</v>
      </c>
      <c r="E7685" s="166">
        <v>2</v>
      </c>
      <c r="F7685" s="281" t="s">
        <v>10050</v>
      </c>
      <c r="G7685">
        <v>1</v>
      </c>
      <c r="H7685">
        <v>1</v>
      </c>
    </row>
    <row r="7686" spans="1:8" x14ac:dyDescent="0.3">
      <c r="A7686" s="281">
        <v>46806</v>
      </c>
      <c r="B7686" s="281" t="s">
        <v>16763</v>
      </c>
      <c r="C7686" s="281" t="s">
        <v>16764</v>
      </c>
      <c r="D7686" s="166" t="s">
        <v>1481</v>
      </c>
      <c r="E7686" s="166">
        <v>2</v>
      </c>
      <c r="F7686" s="281" t="s">
        <v>10050</v>
      </c>
      <c r="G7686">
        <v>1</v>
      </c>
      <c r="H7686">
        <v>1</v>
      </c>
    </row>
    <row r="7687" spans="1:8" x14ac:dyDescent="0.3">
      <c r="A7687" s="281">
        <v>166175</v>
      </c>
      <c r="B7687" s="281" t="s">
        <v>16765</v>
      </c>
      <c r="C7687" s="281" t="s">
        <v>16766</v>
      </c>
      <c r="D7687" s="166" t="s">
        <v>1481</v>
      </c>
      <c r="E7687" s="166">
        <v>2</v>
      </c>
      <c r="F7687" s="281" t="s">
        <v>10050</v>
      </c>
      <c r="G7687">
        <v>1</v>
      </c>
      <c r="H7687">
        <v>1</v>
      </c>
    </row>
    <row r="7688" spans="1:8" x14ac:dyDescent="0.3">
      <c r="A7688" s="281">
        <v>172949</v>
      </c>
      <c r="B7688" s="281" t="s">
        <v>16767</v>
      </c>
      <c r="C7688" s="281" t="s">
        <v>16768</v>
      </c>
      <c r="D7688" s="166" t="s">
        <v>1481</v>
      </c>
      <c r="E7688" s="166">
        <v>2</v>
      </c>
      <c r="F7688" s="281" t="s">
        <v>10050</v>
      </c>
      <c r="G7688">
        <v>1</v>
      </c>
      <c r="H7688">
        <v>1</v>
      </c>
    </row>
    <row r="7689" spans="1:8" x14ac:dyDescent="0.3">
      <c r="A7689" s="281">
        <v>48932</v>
      </c>
      <c r="B7689" s="281" t="s">
        <v>16769</v>
      </c>
      <c r="C7689" s="281" t="s">
        <v>16770</v>
      </c>
      <c r="D7689" s="166" t="s">
        <v>1481</v>
      </c>
      <c r="E7689" s="166">
        <v>2</v>
      </c>
      <c r="F7689" s="281" t="s">
        <v>10050</v>
      </c>
      <c r="G7689">
        <v>1</v>
      </c>
      <c r="H7689">
        <v>1</v>
      </c>
    </row>
    <row r="7690" spans="1:8" x14ac:dyDescent="0.3">
      <c r="A7690" s="281">
        <v>512664</v>
      </c>
      <c r="B7690" s="281" t="s">
        <v>16771</v>
      </c>
      <c r="C7690" s="281" t="s">
        <v>16772</v>
      </c>
      <c r="D7690" s="166" t="s">
        <v>1481</v>
      </c>
      <c r="E7690" s="166">
        <v>2</v>
      </c>
      <c r="F7690" s="281" t="s">
        <v>10050</v>
      </c>
      <c r="G7690">
        <v>1</v>
      </c>
      <c r="H7690">
        <v>1</v>
      </c>
    </row>
    <row r="7691" spans="1:8" x14ac:dyDescent="0.3">
      <c r="A7691" s="281">
        <v>85969</v>
      </c>
      <c r="B7691" s="281" t="s">
        <v>16773</v>
      </c>
      <c r="C7691" s="281" t="s">
        <v>16774</v>
      </c>
      <c r="D7691" s="166" t="s">
        <v>1481</v>
      </c>
      <c r="E7691" s="166">
        <v>2</v>
      </c>
      <c r="F7691" s="281" t="s">
        <v>10050</v>
      </c>
      <c r="G7691">
        <v>1</v>
      </c>
      <c r="H7691">
        <v>1</v>
      </c>
    </row>
    <row r="7692" spans="1:8" x14ac:dyDescent="0.3">
      <c r="A7692" s="281">
        <v>88222</v>
      </c>
      <c r="B7692" s="281" t="s">
        <v>16775</v>
      </c>
      <c r="C7692" s="281" t="s">
        <v>16776</v>
      </c>
      <c r="D7692" s="166" t="s">
        <v>1481</v>
      </c>
      <c r="E7692" s="166">
        <v>2</v>
      </c>
      <c r="F7692" s="281" t="s">
        <v>10050</v>
      </c>
      <c r="G7692">
        <v>1</v>
      </c>
      <c r="H7692">
        <v>1</v>
      </c>
    </row>
    <row r="7693" spans="1:8" x14ac:dyDescent="0.3">
      <c r="A7693" s="6">
        <v>31623</v>
      </c>
      <c r="B7693" s="6" t="s">
        <v>16777</v>
      </c>
      <c r="C7693" s="6" t="s">
        <v>16778</v>
      </c>
      <c r="D7693" s="55">
        <v>1</v>
      </c>
      <c r="E7693" s="55">
        <v>2</v>
      </c>
      <c r="F7693" s="6" t="s">
        <v>10050</v>
      </c>
      <c r="G7693">
        <v>0</v>
      </c>
      <c r="H7693">
        <v>1</v>
      </c>
    </row>
    <row r="7694" spans="1:8" x14ac:dyDescent="0.3">
      <c r="A7694" s="281">
        <v>96961</v>
      </c>
      <c r="B7694" s="281" t="s">
        <v>16779</v>
      </c>
      <c r="C7694" s="281" t="s">
        <v>16780</v>
      </c>
      <c r="D7694" s="166" t="s">
        <v>1481</v>
      </c>
      <c r="E7694" s="166">
        <v>2</v>
      </c>
      <c r="F7694" s="281" t="s">
        <v>10050</v>
      </c>
      <c r="G7694">
        <v>1</v>
      </c>
      <c r="H7694">
        <v>0</v>
      </c>
    </row>
    <row r="7695" spans="1:8" x14ac:dyDescent="0.3">
      <c r="A7695" s="281">
        <v>45248</v>
      </c>
      <c r="B7695" s="281" t="s">
        <v>16781</v>
      </c>
      <c r="C7695" s="281" t="s">
        <v>16782</v>
      </c>
      <c r="D7695" s="166" t="s">
        <v>1481</v>
      </c>
      <c r="E7695" s="166">
        <v>2</v>
      </c>
      <c r="F7695" s="281" t="s">
        <v>10050</v>
      </c>
      <c r="G7695">
        <v>1</v>
      </c>
      <c r="H7695">
        <v>1</v>
      </c>
    </row>
    <row r="7696" spans="1:8" x14ac:dyDescent="0.3">
      <c r="A7696" s="281">
        <v>229484</v>
      </c>
      <c r="B7696" s="281" t="s">
        <v>16783</v>
      </c>
      <c r="C7696" s="281" t="s">
        <v>16784</v>
      </c>
      <c r="D7696" s="166" t="s">
        <v>1481</v>
      </c>
      <c r="E7696" s="166">
        <v>2</v>
      </c>
      <c r="F7696" s="281" t="s">
        <v>10050</v>
      </c>
      <c r="G7696">
        <v>1</v>
      </c>
      <c r="H7696">
        <v>1</v>
      </c>
    </row>
    <row r="7697" spans="1:8" x14ac:dyDescent="0.3">
      <c r="A7697" s="281">
        <v>169680</v>
      </c>
      <c r="B7697" s="281" t="s">
        <v>16785</v>
      </c>
      <c r="C7697" s="281" t="s">
        <v>16786</v>
      </c>
      <c r="D7697" s="166">
        <v>1</v>
      </c>
      <c r="E7697" s="166">
        <v>2</v>
      </c>
      <c r="F7697" s="281" t="s">
        <v>10050</v>
      </c>
      <c r="G7697">
        <v>1</v>
      </c>
      <c r="H7697">
        <v>1</v>
      </c>
    </row>
    <row r="7698" spans="1:8" x14ac:dyDescent="0.3">
      <c r="A7698" s="281">
        <v>205194</v>
      </c>
      <c r="B7698" s="281" t="s">
        <v>16787</v>
      </c>
      <c r="C7698" s="281" t="s">
        <v>16788</v>
      </c>
      <c r="D7698" s="166">
        <v>1</v>
      </c>
      <c r="E7698" s="166">
        <v>2</v>
      </c>
      <c r="F7698" s="281" t="s">
        <v>10050</v>
      </c>
      <c r="G7698">
        <v>1</v>
      </c>
      <c r="H7698">
        <v>1</v>
      </c>
    </row>
    <row r="7699" spans="1:8" x14ac:dyDescent="0.3">
      <c r="A7699" s="281">
        <v>205208</v>
      </c>
      <c r="B7699" s="281" t="s">
        <v>16789</v>
      </c>
      <c r="C7699" s="281" t="s">
        <v>16790</v>
      </c>
      <c r="D7699" s="166">
        <v>1</v>
      </c>
      <c r="E7699" s="166">
        <v>2</v>
      </c>
      <c r="F7699" s="281" t="s">
        <v>10050</v>
      </c>
      <c r="G7699">
        <v>1</v>
      </c>
      <c r="H7699">
        <v>1</v>
      </c>
    </row>
    <row r="7700" spans="1:8" x14ac:dyDescent="0.3">
      <c r="A7700" s="281">
        <v>214447</v>
      </c>
      <c r="B7700" s="281" t="s">
        <v>16791</v>
      </c>
      <c r="C7700" s="281" t="s">
        <v>16792</v>
      </c>
      <c r="D7700" s="166">
        <v>1</v>
      </c>
      <c r="E7700" s="166">
        <v>2</v>
      </c>
      <c r="F7700" s="281" t="s">
        <v>10050</v>
      </c>
      <c r="G7700">
        <v>1</v>
      </c>
      <c r="H7700">
        <v>1</v>
      </c>
    </row>
    <row r="7701" spans="1:8" x14ac:dyDescent="0.3">
      <c r="A7701" s="281">
        <v>312817</v>
      </c>
      <c r="B7701" s="281" t="s">
        <v>16793</v>
      </c>
      <c r="C7701" s="281" t="s">
        <v>16794</v>
      </c>
      <c r="D7701" s="166">
        <v>1</v>
      </c>
      <c r="E7701" s="166">
        <v>2</v>
      </c>
      <c r="F7701" s="281" t="s">
        <v>10050</v>
      </c>
      <c r="G7701">
        <v>1</v>
      </c>
      <c r="H7701">
        <v>1</v>
      </c>
    </row>
    <row r="7702" spans="1:8" x14ac:dyDescent="0.3">
      <c r="A7702" s="281">
        <v>37424</v>
      </c>
      <c r="B7702" s="281" t="s">
        <v>16795</v>
      </c>
      <c r="C7702" s="281" t="s">
        <v>16796</v>
      </c>
      <c r="D7702" s="166">
        <v>1</v>
      </c>
      <c r="E7702" s="166">
        <v>2</v>
      </c>
      <c r="F7702" s="281" t="s">
        <v>10050</v>
      </c>
      <c r="G7702">
        <v>1</v>
      </c>
      <c r="H7702">
        <v>1</v>
      </c>
    </row>
    <row r="7703" spans="1:8" x14ac:dyDescent="0.3">
      <c r="A7703" s="281">
        <v>102355</v>
      </c>
      <c r="B7703" s="281" t="s">
        <v>16797</v>
      </c>
      <c r="C7703" s="281" t="s">
        <v>16798</v>
      </c>
      <c r="D7703" s="166" t="s">
        <v>1481</v>
      </c>
      <c r="E7703" s="166">
        <v>2</v>
      </c>
      <c r="F7703" s="281" t="s">
        <v>10050</v>
      </c>
      <c r="G7703">
        <v>1</v>
      </c>
      <c r="H7703">
        <v>1</v>
      </c>
    </row>
    <row r="7704" spans="1:8" x14ac:dyDescent="0.3">
      <c r="A7704" s="281">
        <v>162719</v>
      </c>
      <c r="B7704" s="281" t="s">
        <v>16799</v>
      </c>
      <c r="C7704" s="281" t="s">
        <v>16800</v>
      </c>
      <c r="D7704" s="166" t="s">
        <v>1481</v>
      </c>
      <c r="E7704" s="166">
        <v>2</v>
      </c>
      <c r="F7704" s="281" t="s">
        <v>10050</v>
      </c>
      <c r="G7704">
        <v>1</v>
      </c>
      <c r="H7704">
        <v>1</v>
      </c>
    </row>
    <row r="7705" spans="1:8" x14ac:dyDescent="0.3">
      <c r="A7705" s="281">
        <v>167417</v>
      </c>
      <c r="B7705" s="281" t="s">
        <v>16801</v>
      </c>
      <c r="C7705" s="281" t="s">
        <v>16802</v>
      </c>
      <c r="D7705" s="166" t="s">
        <v>1481</v>
      </c>
      <c r="E7705" s="166">
        <v>2</v>
      </c>
      <c r="F7705" s="281" t="s">
        <v>10050</v>
      </c>
      <c r="G7705">
        <v>1</v>
      </c>
      <c r="H7705">
        <v>1</v>
      </c>
    </row>
    <row r="7706" spans="1:8" x14ac:dyDescent="0.3">
      <c r="A7706" s="281">
        <v>172968</v>
      </c>
      <c r="B7706" s="281" t="s">
        <v>16803</v>
      </c>
      <c r="C7706" s="281" t="s">
        <v>16804</v>
      </c>
      <c r="D7706" s="166" t="s">
        <v>1481</v>
      </c>
      <c r="E7706" s="166">
        <v>2</v>
      </c>
      <c r="F7706" s="281" t="s">
        <v>10050</v>
      </c>
      <c r="G7706">
        <v>1</v>
      </c>
      <c r="H7706">
        <v>1</v>
      </c>
    </row>
    <row r="7707" spans="1:8" x14ac:dyDescent="0.3">
      <c r="A7707" s="281">
        <v>175792</v>
      </c>
      <c r="B7707" s="281" t="s">
        <v>16805</v>
      </c>
      <c r="C7707" s="281" t="s">
        <v>16806</v>
      </c>
      <c r="D7707" s="166" t="s">
        <v>1481</v>
      </c>
      <c r="E7707" s="166">
        <v>2</v>
      </c>
      <c r="F7707" s="281" t="s">
        <v>10050</v>
      </c>
      <c r="G7707">
        <v>1</v>
      </c>
      <c r="H7707">
        <v>0</v>
      </c>
    </row>
    <row r="7708" spans="1:8" x14ac:dyDescent="0.3">
      <c r="A7708" s="281">
        <v>225778</v>
      </c>
      <c r="B7708" s="281" t="s">
        <v>16807</v>
      </c>
      <c r="C7708" s="281" t="s">
        <v>16808</v>
      </c>
      <c r="D7708" s="166" t="s">
        <v>1481</v>
      </c>
      <c r="E7708" s="166">
        <v>2</v>
      </c>
      <c r="F7708" s="281" t="s">
        <v>10050</v>
      </c>
      <c r="G7708">
        <v>1</v>
      </c>
      <c r="H7708">
        <v>1</v>
      </c>
    </row>
    <row r="7709" spans="1:8" x14ac:dyDescent="0.3">
      <c r="A7709" s="281">
        <v>164018</v>
      </c>
      <c r="B7709" s="281" t="s">
        <v>16809</v>
      </c>
      <c r="C7709" s="281" t="s">
        <v>16810</v>
      </c>
      <c r="D7709" s="166">
        <v>1</v>
      </c>
      <c r="E7709" s="166">
        <v>2</v>
      </c>
      <c r="F7709" s="281" t="s">
        <v>10050</v>
      </c>
      <c r="G7709">
        <v>1</v>
      </c>
      <c r="H7709">
        <v>1</v>
      </c>
    </row>
    <row r="7710" spans="1:8" x14ac:dyDescent="0.3">
      <c r="A7710" s="281">
        <v>166850</v>
      </c>
      <c r="B7710" s="281" t="s">
        <v>16811</v>
      </c>
      <c r="C7710" s="281" t="s">
        <v>16812</v>
      </c>
      <c r="D7710" s="166" t="s">
        <v>1481</v>
      </c>
      <c r="E7710" s="166">
        <v>2</v>
      </c>
      <c r="F7710" s="281" t="s">
        <v>10050</v>
      </c>
      <c r="G7710">
        <v>1</v>
      </c>
      <c r="H7710">
        <v>1</v>
      </c>
    </row>
    <row r="7711" spans="1:8" x14ac:dyDescent="0.3">
      <c r="A7711" s="281">
        <v>209878</v>
      </c>
      <c r="B7711" s="281" t="s">
        <v>16813</v>
      </c>
      <c r="C7711" s="281" t="s">
        <v>16814</v>
      </c>
      <c r="D7711" s="166" t="s">
        <v>1481</v>
      </c>
      <c r="E7711" s="166">
        <v>2</v>
      </c>
      <c r="F7711" s="281" t="s">
        <v>10050</v>
      </c>
      <c r="G7711">
        <v>1</v>
      </c>
      <c r="H7711">
        <v>1</v>
      </c>
    </row>
    <row r="7712" spans="1:8" x14ac:dyDescent="0.3">
      <c r="A7712" s="281">
        <v>217455</v>
      </c>
      <c r="B7712" s="281" t="s">
        <v>16815</v>
      </c>
      <c r="C7712" s="281" t="s">
        <v>16816</v>
      </c>
      <c r="D7712" s="166" t="s">
        <v>1481</v>
      </c>
      <c r="E7712" s="166">
        <v>2</v>
      </c>
      <c r="F7712" s="281" t="s">
        <v>10050</v>
      </c>
      <c r="G7712">
        <v>1</v>
      </c>
      <c r="H7712">
        <v>1</v>
      </c>
    </row>
    <row r="7713" spans="1:8" x14ac:dyDescent="0.3">
      <c r="A7713" s="281">
        <v>42512</v>
      </c>
      <c r="B7713" s="281" t="s">
        <v>16817</v>
      </c>
      <c r="C7713" s="281" t="s">
        <v>16818</v>
      </c>
      <c r="D7713" s="166" t="s">
        <v>1481</v>
      </c>
      <c r="E7713" s="166">
        <v>2</v>
      </c>
      <c r="F7713" s="281" t="s">
        <v>10050</v>
      </c>
      <c r="G7713">
        <v>1</v>
      </c>
      <c r="H7713">
        <v>1</v>
      </c>
    </row>
    <row r="7714" spans="1:8" x14ac:dyDescent="0.3">
      <c r="A7714" s="281">
        <v>205816</v>
      </c>
      <c r="B7714" s="281" t="s">
        <v>16819</v>
      </c>
      <c r="C7714" s="281" t="s">
        <v>16820</v>
      </c>
      <c r="D7714" s="166" t="s">
        <v>1481</v>
      </c>
      <c r="E7714" s="166">
        <v>2</v>
      </c>
      <c r="F7714" s="281" t="s">
        <v>10050</v>
      </c>
      <c r="G7714">
        <v>1</v>
      </c>
      <c r="H7714">
        <v>1</v>
      </c>
    </row>
    <row r="7715" spans="1:8" x14ac:dyDescent="0.3">
      <c r="A7715" s="281">
        <v>237076</v>
      </c>
      <c r="B7715" s="281" t="s">
        <v>16821</v>
      </c>
      <c r="C7715" s="281" t="s">
        <v>16822</v>
      </c>
      <c r="D7715" s="166" t="s">
        <v>1481</v>
      </c>
      <c r="E7715" s="166">
        <v>2</v>
      </c>
      <c r="F7715" s="281" t="s">
        <v>10050</v>
      </c>
      <c r="G7715">
        <v>1</v>
      </c>
      <c r="H7715">
        <v>1</v>
      </c>
    </row>
    <row r="7716" spans="1:8" x14ac:dyDescent="0.3">
      <c r="A7716" s="281">
        <v>211229</v>
      </c>
      <c r="B7716" s="281" t="s">
        <v>16823</v>
      </c>
      <c r="C7716" s="281" t="s">
        <v>16824</v>
      </c>
      <c r="D7716" s="166" t="s">
        <v>1481</v>
      </c>
      <c r="E7716" s="166">
        <v>2</v>
      </c>
      <c r="F7716" s="281" t="s">
        <v>10050</v>
      </c>
      <c r="G7716">
        <v>1</v>
      </c>
      <c r="H7716">
        <v>1</v>
      </c>
    </row>
    <row r="7717" spans="1:8" x14ac:dyDescent="0.3">
      <c r="A7717" s="281">
        <v>103115</v>
      </c>
      <c r="B7717" s="281" t="s">
        <v>16825</v>
      </c>
      <c r="C7717" s="281" t="s">
        <v>16826</v>
      </c>
      <c r="D7717" s="166" t="s">
        <v>1481</v>
      </c>
      <c r="E7717" s="166">
        <v>2</v>
      </c>
      <c r="F7717" s="281" t="s">
        <v>10050</v>
      </c>
      <c r="G7717">
        <v>1</v>
      </c>
      <c r="H7717">
        <v>0</v>
      </c>
    </row>
    <row r="7718" spans="1:8" x14ac:dyDescent="0.3">
      <c r="A7718" s="281">
        <v>169402</v>
      </c>
      <c r="B7718" s="281" t="s">
        <v>16827</v>
      </c>
      <c r="C7718" s="281" t="s">
        <v>16828</v>
      </c>
      <c r="D7718" s="166" t="s">
        <v>1481</v>
      </c>
      <c r="E7718" s="166">
        <v>2</v>
      </c>
      <c r="F7718" s="281" t="s">
        <v>10050</v>
      </c>
      <c r="G7718">
        <v>1</v>
      </c>
      <c r="H7718">
        <v>1</v>
      </c>
    </row>
    <row r="7719" spans="1:8" x14ac:dyDescent="0.3">
      <c r="A7719" s="281">
        <v>219705</v>
      </c>
      <c r="B7719" s="281" t="s">
        <v>16829</v>
      </c>
      <c r="C7719" s="281" t="s">
        <v>16830</v>
      </c>
      <c r="D7719" s="166" t="s">
        <v>1481</v>
      </c>
      <c r="E7719" s="166">
        <v>2</v>
      </c>
      <c r="F7719" s="281" t="s">
        <v>10050</v>
      </c>
      <c r="G7719">
        <v>1</v>
      </c>
      <c r="H7719">
        <v>1</v>
      </c>
    </row>
    <row r="7720" spans="1:8" x14ac:dyDescent="0.3">
      <c r="A7720" s="281">
        <v>160179</v>
      </c>
      <c r="B7720" s="281" t="s">
        <v>16831</v>
      </c>
      <c r="C7720" s="281" t="s">
        <v>16832</v>
      </c>
      <c r="D7720" s="166">
        <v>1</v>
      </c>
      <c r="E7720" s="166">
        <v>2</v>
      </c>
      <c r="F7720" s="281" t="s">
        <v>10050</v>
      </c>
      <c r="G7720">
        <v>1</v>
      </c>
      <c r="H7720">
        <v>1</v>
      </c>
    </row>
    <row r="7721" spans="1:8" x14ac:dyDescent="0.3">
      <c r="A7721" s="281">
        <v>175434</v>
      </c>
      <c r="B7721" s="281" t="s">
        <v>16833</v>
      </c>
      <c r="C7721" s="281" t="s">
        <v>16834</v>
      </c>
      <c r="D7721" s="166">
        <v>1</v>
      </c>
      <c r="E7721" s="166">
        <v>2</v>
      </c>
      <c r="F7721" s="281" t="s">
        <v>10050</v>
      </c>
      <c r="G7721">
        <v>1</v>
      </c>
      <c r="H7721">
        <v>1</v>
      </c>
    </row>
    <row r="7722" spans="1:8" x14ac:dyDescent="0.3">
      <c r="A7722" s="281">
        <v>217924</v>
      </c>
      <c r="B7722" s="281" t="s">
        <v>16835</v>
      </c>
      <c r="C7722" s="281" t="s">
        <v>16836</v>
      </c>
      <c r="D7722" s="166">
        <v>1</v>
      </c>
      <c r="E7722" s="166">
        <v>2</v>
      </c>
      <c r="F7722" s="281" t="s">
        <v>10050</v>
      </c>
      <c r="G7722">
        <v>1</v>
      </c>
      <c r="H7722">
        <v>1</v>
      </c>
    </row>
    <row r="7723" spans="1:8" x14ac:dyDescent="0.3">
      <c r="A7723" s="281">
        <v>217993</v>
      </c>
      <c r="B7723" s="281" t="s">
        <v>16837</v>
      </c>
      <c r="C7723" s="281" t="s">
        <v>16838</v>
      </c>
      <c r="D7723" s="166">
        <v>1</v>
      </c>
      <c r="E7723" s="166">
        <v>2</v>
      </c>
      <c r="F7723" s="281" t="s">
        <v>10050</v>
      </c>
      <c r="G7723">
        <v>1</v>
      </c>
      <c r="H7723">
        <v>1</v>
      </c>
    </row>
    <row r="7724" spans="1:8" x14ac:dyDescent="0.3">
      <c r="A7724" s="281">
        <v>346517</v>
      </c>
      <c r="B7724" s="281" t="s">
        <v>16839</v>
      </c>
      <c r="C7724" s="281" t="s">
        <v>16840</v>
      </c>
      <c r="D7724" s="166">
        <v>1</v>
      </c>
      <c r="E7724" s="166">
        <v>2</v>
      </c>
      <c r="F7724" s="281" t="s">
        <v>10050</v>
      </c>
      <c r="G7724">
        <v>1</v>
      </c>
      <c r="H7724">
        <v>1</v>
      </c>
    </row>
    <row r="7725" spans="1:8" x14ac:dyDescent="0.3">
      <c r="A7725" s="281">
        <v>510999</v>
      </c>
      <c r="B7725" s="281" t="s">
        <v>16841</v>
      </c>
      <c r="C7725" s="281" t="s">
        <v>16842</v>
      </c>
      <c r="D7725" s="166">
        <v>1</v>
      </c>
      <c r="E7725" s="166">
        <v>2</v>
      </c>
      <c r="F7725" s="281" t="s">
        <v>10050</v>
      </c>
      <c r="G7725">
        <v>1</v>
      </c>
      <c r="H7725">
        <v>1</v>
      </c>
    </row>
    <row r="7726" spans="1:8" x14ac:dyDescent="0.3">
      <c r="A7726" s="281">
        <v>105490</v>
      </c>
      <c r="B7726" s="281" t="s">
        <v>16843</v>
      </c>
      <c r="C7726" s="281" t="s">
        <v>16844</v>
      </c>
      <c r="D7726" s="166" t="s">
        <v>1481</v>
      </c>
      <c r="E7726" s="166">
        <v>2</v>
      </c>
      <c r="F7726" s="281" t="s">
        <v>10050</v>
      </c>
      <c r="G7726">
        <v>1</v>
      </c>
      <c r="H7726">
        <v>1</v>
      </c>
    </row>
    <row r="7727" spans="1:8" x14ac:dyDescent="0.3">
      <c r="A7727" s="281">
        <v>205147</v>
      </c>
      <c r="B7727" s="281" t="s">
        <v>16845</v>
      </c>
      <c r="C7727" s="281" t="s">
        <v>16846</v>
      </c>
      <c r="D7727" s="166" t="s">
        <v>1481</v>
      </c>
      <c r="E7727" s="166">
        <v>2</v>
      </c>
      <c r="F7727" s="281" t="s">
        <v>10050</v>
      </c>
      <c r="G7727">
        <v>1</v>
      </c>
      <c r="H7727">
        <v>1</v>
      </c>
    </row>
    <row r="7728" spans="1:8" x14ac:dyDescent="0.3">
      <c r="A7728" s="281">
        <v>292115</v>
      </c>
      <c r="B7728" s="281" t="s">
        <v>16847</v>
      </c>
      <c r="C7728" s="281" t="s">
        <v>16848</v>
      </c>
      <c r="D7728" s="166" t="s">
        <v>1481</v>
      </c>
      <c r="E7728" s="166">
        <v>2</v>
      </c>
      <c r="F7728" s="281" t="s">
        <v>10050</v>
      </c>
      <c r="G7728">
        <v>1</v>
      </c>
      <c r="H7728">
        <v>1</v>
      </c>
    </row>
    <row r="7729" spans="1:8" x14ac:dyDescent="0.3">
      <c r="A7729" s="281">
        <v>40961</v>
      </c>
      <c r="B7729" s="281" t="s">
        <v>16849</v>
      </c>
      <c r="C7729" s="281" t="s">
        <v>16850</v>
      </c>
      <c r="D7729" s="166" t="s">
        <v>1481</v>
      </c>
      <c r="E7729" s="166">
        <v>2</v>
      </c>
      <c r="F7729" s="281" t="s">
        <v>10050</v>
      </c>
      <c r="G7729">
        <v>1</v>
      </c>
      <c r="H7729">
        <v>1</v>
      </c>
    </row>
    <row r="7730" spans="1:8" x14ac:dyDescent="0.3">
      <c r="A7730" s="281">
        <v>513861</v>
      </c>
      <c r="B7730" s="281" t="s">
        <v>16851</v>
      </c>
      <c r="C7730" s="281" t="s">
        <v>16852</v>
      </c>
      <c r="D7730" s="166">
        <v>1</v>
      </c>
      <c r="E7730" s="166">
        <v>2</v>
      </c>
      <c r="F7730" s="281" t="s">
        <v>10050</v>
      </c>
      <c r="G7730">
        <v>1</v>
      </c>
      <c r="H7730">
        <v>1</v>
      </c>
    </row>
    <row r="7731" spans="1:8" x14ac:dyDescent="0.3">
      <c r="A7731" s="281">
        <v>161619</v>
      </c>
      <c r="B7731" s="281" t="s">
        <v>16853</v>
      </c>
      <c r="C7731" s="281" t="s">
        <v>16854</v>
      </c>
      <c r="D7731" s="166" t="s">
        <v>1481</v>
      </c>
      <c r="E7731" s="166">
        <v>2</v>
      </c>
      <c r="F7731" s="281" t="s">
        <v>10050</v>
      </c>
      <c r="G7731">
        <v>1</v>
      </c>
      <c r="H7731">
        <v>1</v>
      </c>
    </row>
    <row r="7732" spans="1:8" x14ac:dyDescent="0.3">
      <c r="A7732" s="281">
        <v>508101</v>
      </c>
      <c r="B7732" s="281" t="s">
        <v>16855</v>
      </c>
      <c r="C7732" s="281" t="s">
        <v>16856</v>
      </c>
      <c r="D7732" s="166">
        <v>1</v>
      </c>
      <c r="E7732" s="166">
        <v>2</v>
      </c>
      <c r="F7732" s="281" t="s">
        <v>10050</v>
      </c>
      <c r="G7732">
        <v>1</v>
      </c>
      <c r="H7732">
        <v>1</v>
      </c>
    </row>
    <row r="7733" spans="1:8" x14ac:dyDescent="0.3">
      <c r="A7733" s="281">
        <v>178537</v>
      </c>
      <c r="B7733" s="281" t="s">
        <v>16857</v>
      </c>
      <c r="C7733" s="281" t="s">
        <v>16858</v>
      </c>
      <c r="D7733" s="166" t="s">
        <v>1481</v>
      </c>
      <c r="E7733" s="166">
        <v>2</v>
      </c>
      <c r="F7733" s="281" t="s">
        <v>10050</v>
      </c>
      <c r="G7733">
        <v>1</v>
      </c>
      <c r="H7733">
        <v>1</v>
      </c>
    </row>
    <row r="7734" spans="1:8" x14ac:dyDescent="0.3">
      <c r="A7734" s="281">
        <v>88414</v>
      </c>
      <c r="B7734" s="281" t="s">
        <v>16859</v>
      </c>
      <c r="C7734" s="281" t="s">
        <v>16860</v>
      </c>
      <c r="D7734" s="166" t="s">
        <v>1481</v>
      </c>
      <c r="E7734" s="166">
        <v>2</v>
      </c>
      <c r="F7734" s="281" t="s">
        <v>10050</v>
      </c>
      <c r="G7734">
        <v>1</v>
      </c>
      <c r="H7734">
        <v>1</v>
      </c>
    </row>
    <row r="7735" spans="1:8" x14ac:dyDescent="0.3">
      <c r="A7735" s="281">
        <v>25586</v>
      </c>
      <c r="B7735" s="281" t="s">
        <v>16861</v>
      </c>
      <c r="C7735" s="281" t="s">
        <v>16862</v>
      </c>
      <c r="D7735" s="166">
        <v>1</v>
      </c>
      <c r="E7735" s="166">
        <v>2</v>
      </c>
      <c r="F7735" s="281" t="s">
        <v>10050</v>
      </c>
      <c r="G7735">
        <v>1</v>
      </c>
      <c r="H7735">
        <v>1</v>
      </c>
    </row>
    <row r="7736" spans="1:8" x14ac:dyDescent="0.3">
      <c r="A7736" s="281">
        <v>35596</v>
      </c>
      <c r="B7736" s="281" t="s">
        <v>16863</v>
      </c>
      <c r="C7736" s="281" t="s">
        <v>16864</v>
      </c>
      <c r="D7736" s="166">
        <v>1</v>
      </c>
      <c r="E7736" s="166">
        <v>2</v>
      </c>
      <c r="F7736" s="281" t="s">
        <v>10050</v>
      </c>
      <c r="G7736">
        <v>1</v>
      </c>
      <c r="H7736">
        <v>1</v>
      </c>
    </row>
    <row r="7737" spans="1:8" x14ac:dyDescent="0.3">
      <c r="A7737" s="281">
        <v>96322</v>
      </c>
      <c r="B7737" s="281" t="s">
        <v>16865</v>
      </c>
      <c r="C7737" s="281" t="s">
        <v>16866</v>
      </c>
      <c r="D7737" s="166">
        <v>1</v>
      </c>
      <c r="E7737" s="166">
        <v>2</v>
      </c>
      <c r="F7737" s="281" t="s">
        <v>10050</v>
      </c>
      <c r="G7737">
        <v>1</v>
      </c>
      <c r="H7737">
        <v>1</v>
      </c>
    </row>
    <row r="7738" spans="1:8" x14ac:dyDescent="0.3">
      <c r="A7738" s="281">
        <v>168939</v>
      </c>
      <c r="B7738" s="281" t="s">
        <v>16867</v>
      </c>
      <c r="C7738" s="281" t="s">
        <v>16868</v>
      </c>
      <c r="D7738" s="166" t="s">
        <v>1481</v>
      </c>
      <c r="E7738" s="166">
        <v>2</v>
      </c>
      <c r="F7738" s="281" t="s">
        <v>10050</v>
      </c>
      <c r="G7738">
        <v>1</v>
      </c>
      <c r="H7738">
        <v>0</v>
      </c>
    </row>
    <row r="7739" spans="1:8" x14ac:dyDescent="0.3">
      <c r="A7739" s="281">
        <v>174722</v>
      </c>
      <c r="B7739" s="281" t="s">
        <v>16869</v>
      </c>
      <c r="C7739" s="281" t="s">
        <v>16870</v>
      </c>
      <c r="D7739" s="166" t="s">
        <v>1481</v>
      </c>
      <c r="E7739" s="166">
        <v>2</v>
      </c>
      <c r="F7739" s="281" t="s">
        <v>10050</v>
      </c>
      <c r="G7739">
        <v>1</v>
      </c>
      <c r="H7739">
        <v>1</v>
      </c>
    </row>
    <row r="7740" spans="1:8" x14ac:dyDescent="0.3">
      <c r="A7740" s="281">
        <v>175553</v>
      </c>
      <c r="B7740" s="281" t="s">
        <v>16871</v>
      </c>
      <c r="C7740" s="281" t="s">
        <v>16872</v>
      </c>
      <c r="D7740" s="166" t="s">
        <v>1481</v>
      </c>
      <c r="E7740" s="166">
        <v>2</v>
      </c>
      <c r="F7740" s="281" t="s">
        <v>10050</v>
      </c>
      <c r="G7740">
        <v>1</v>
      </c>
      <c r="H7740">
        <v>0</v>
      </c>
    </row>
    <row r="7741" spans="1:8" x14ac:dyDescent="0.3">
      <c r="A7741" s="281">
        <v>213760</v>
      </c>
      <c r="B7741" s="281" t="s">
        <v>16873</v>
      </c>
      <c r="C7741" s="281" t="s">
        <v>16874</v>
      </c>
      <c r="D7741" s="166" t="s">
        <v>1481</v>
      </c>
      <c r="E7741" s="166">
        <v>2</v>
      </c>
      <c r="F7741" s="281" t="s">
        <v>10050</v>
      </c>
      <c r="G7741">
        <v>1</v>
      </c>
      <c r="H7741">
        <v>0</v>
      </c>
    </row>
    <row r="7742" spans="1:8" x14ac:dyDescent="0.3">
      <c r="A7742" s="281">
        <v>217666</v>
      </c>
      <c r="B7742" s="281" t="s">
        <v>16875</v>
      </c>
      <c r="C7742" s="281" t="s">
        <v>16876</v>
      </c>
      <c r="D7742" s="166" t="s">
        <v>1481</v>
      </c>
      <c r="E7742" s="166">
        <v>2</v>
      </c>
      <c r="F7742" s="281" t="s">
        <v>10050</v>
      </c>
      <c r="G7742">
        <v>1</v>
      </c>
      <c r="H7742">
        <v>1</v>
      </c>
    </row>
    <row r="7743" spans="1:8" x14ac:dyDescent="0.3">
      <c r="A7743" s="281">
        <v>42141</v>
      </c>
      <c r="B7743" s="281" t="s">
        <v>16877</v>
      </c>
      <c r="C7743" s="281" t="s">
        <v>16878</v>
      </c>
      <c r="D7743" s="166" t="s">
        <v>1481</v>
      </c>
      <c r="E7743" s="166">
        <v>2</v>
      </c>
      <c r="F7743" s="281" t="s">
        <v>10050</v>
      </c>
      <c r="G7743">
        <v>1</v>
      </c>
      <c r="H7743">
        <v>0</v>
      </c>
    </row>
    <row r="7744" spans="1:8" x14ac:dyDescent="0.3">
      <c r="A7744" s="281">
        <v>442323</v>
      </c>
      <c r="B7744" s="281" t="s">
        <v>16879</v>
      </c>
      <c r="C7744" s="281" t="s">
        <v>16880</v>
      </c>
      <c r="D7744" s="166" t="s">
        <v>1481</v>
      </c>
      <c r="E7744" s="166">
        <v>2</v>
      </c>
      <c r="F7744" s="281" t="s">
        <v>10050</v>
      </c>
      <c r="G7744">
        <v>1</v>
      </c>
      <c r="H7744">
        <v>1</v>
      </c>
    </row>
    <row r="7745" spans="1:8" x14ac:dyDescent="0.3">
      <c r="A7745" s="281">
        <v>520400</v>
      </c>
      <c r="B7745" s="281" t="s">
        <v>16881</v>
      </c>
      <c r="C7745" s="281" t="s">
        <v>16882</v>
      </c>
      <c r="D7745" s="166">
        <v>1</v>
      </c>
      <c r="E7745" s="166">
        <v>2</v>
      </c>
      <c r="F7745" s="281" t="s">
        <v>10050</v>
      </c>
      <c r="G7745">
        <v>1</v>
      </c>
      <c r="H7745">
        <v>1</v>
      </c>
    </row>
    <row r="7746" spans="1:8" x14ac:dyDescent="0.3">
      <c r="A7746" s="281">
        <v>392238</v>
      </c>
      <c r="B7746" s="281" t="s">
        <v>16883</v>
      </c>
      <c r="C7746" s="281" t="s">
        <v>16884</v>
      </c>
      <c r="D7746" s="166" t="s">
        <v>1481</v>
      </c>
      <c r="E7746" s="166">
        <v>2</v>
      </c>
      <c r="F7746" s="281" t="s">
        <v>10050</v>
      </c>
      <c r="G7746">
        <v>1</v>
      </c>
      <c r="H7746">
        <v>1</v>
      </c>
    </row>
    <row r="7747" spans="1:8" x14ac:dyDescent="0.3">
      <c r="A7747" s="281">
        <v>39936</v>
      </c>
      <c r="B7747" s="281" t="s">
        <v>16885</v>
      </c>
      <c r="C7747" s="281" t="s">
        <v>16886</v>
      </c>
      <c r="D7747" s="166" t="s">
        <v>1481</v>
      </c>
      <c r="E7747" s="166">
        <v>2</v>
      </c>
      <c r="F7747" s="281" t="s">
        <v>10050</v>
      </c>
      <c r="G7747">
        <v>1</v>
      </c>
      <c r="H7747">
        <v>1</v>
      </c>
    </row>
    <row r="7748" spans="1:8" x14ac:dyDescent="0.3">
      <c r="A7748" s="281">
        <v>207308</v>
      </c>
      <c r="B7748" s="281" t="s">
        <v>16887</v>
      </c>
      <c r="C7748" s="281" t="s">
        <v>16888</v>
      </c>
      <c r="D7748" s="166">
        <v>1</v>
      </c>
      <c r="E7748" s="166">
        <v>2</v>
      </c>
      <c r="F7748" s="281" t="s">
        <v>10050</v>
      </c>
      <c r="G7748">
        <v>1</v>
      </c>
      <c r="H7748">
        <v>1</v>
      </c>
    </row>
    <row r="7749" spans="1:8" x14ac:dyDescent="0.3">
      <c r="A7749" s="281">
        <v>44627</v>
      </c>
      <c r="B7749" s="281" t="s">
        <v>16889</v>
      </c>
      <c r="C7749" s="281" t="s">
        <v>16890</v>
      </c>
      <c r="D7749" s="166" t="s">
        <v>1481</v>
      </c>
      <c r="E7749" s="166">
        <v>2</v>
      </c>
      <c r="F7749" s="281" t="s">
        <v>10050</v>
      </c>
      <c r="G7749">
        <v>1</v>
      </c>
      <c r="H7749">
        <v>1</v>
      </c>
    </row>
    <row r="7750" spans="1:8" x14ac:dyDescent="0.3">
      <c r="A7750" s="281">
        <v>254952</v>
      </c>
      <c r="B7750" s="281" t="s">
        <v>16891</v>
      </c>
      <c r="C7750" s="281" t="s">
        <v>16892</v>
      </c>
      <c r="D7750" s="166">
        <v>1</v>
      </c>
      <c r="E7750" s="166">
        <v>2</v>
      </c>
      <c r="F7750" s="281" t="s">
        <v>10050</v>
      </c>
      <c r="G7750">
        <v>1</v>
      </c>
      <c r="H7750">
        <v>1</v>
      </c>
    </row>
    <row r="7751" spans="1:8" x14ac:dyDescent="0.3">
      <c r="A7751" s="6">
        <v>30370</v>
      </c>
      <c r="B7751" s="6" t="s">
        <v>16893</v>
      </c>
      <c r="C7751" s="6" t="s">
        <v>16894</v>
      </c>
      <c r="D7751" s="55">
        <v>2</v>
      </c>
      <c r="E7751" s="55">
        <v>2</v>
      </c>
      <c r="F7751" s="6" t="s">
        <v>10050</v>
      </c>
      <c r="G7751">
        <v>0</v>
      </c>
      <c r="H7751">
        <v>1</v>
      </c>
    </row>
    <row r="7752" spans="1:8" x14ac:dyDescent="0.3">
      <c r="A7752" s="281">
        <v>219358</v>
      </c>
      <c r="B7752" s="281" t="s">
        <v>16895</v>
      </c>
      <c r="C7752" s="281" t="s">
        <v>16896</v>
      </c>
      <c r="D7752" s="166" t="s">
        <v>1481</v>
      </c>
      <c r="E7752" s="166">
        <v>2</v>
      </c>
      <c r="F7752" s="281" t="s">
        <v>10050</v>
      </c>
      <c r="G7752">
        <v>1</v>
      </c>
      <c r="H7752">
        <v>1</v>
      </c>
    </row>
    <row r="7753" spans="1:8" x14ac:dyDescent="0.3">
      <c r="A7753" s="281">
        <v>231040</v>
      </c>
      <c r="B7753" s="281" t="s">
        <v>16897</v>
      </c>
      <c r="C7753" s="281" t="s">
        <v>16898</v>
      </c>
      <c r="D7753" s="166" t="s">
        <v>1481</v>
      </c>
      <c r="E7753" s="166">
        <v>2</v>
      </c>
      <c r="F7753" s="281" t="s">
        <v>10050</v>
      </c>
      <c r="G7753">
        <v>1</v>
      </c>
      <c r="H7753">
        <v>1</v>
      </c>
    </row>
    <row r="7754" spans="1:8" x14ac:dyDescent="0.3">
      <c r="A7754" s="281">
        <v>95024</v>
      </c>
      <c r="B7754" s="281" t="s">
        <v>16899</v>
      </c>
      <c r="C7754" s="281" t="s">
        <v>16900</v>
      </c>
      <c r="D7754" s="166" t="s">
        <v>1481</v>
      </c>
      <c r="E7754" s="166">
        <v>2</v>
      </c>
      <c r="F7754" s="281" t="s">
        <v>10050</v>
      </c>
      <c r="G7754">
        <v>1</v>
      </c>
      <c r="H7754">
        <v>1</v>
      </c>
    </row>
    <row r="7755" spans="1:8" x14ac:dyDescent="0.3">
      <c r="A7755" s="281">
        <v>228612</v>
      </c>
      <c r="B7755" s="281" t="s">
        <v>16901</v>
      </c>
      <c r="C7755" s="281" t="s">
        <v>16902</v>
      </c>
      <c r="D7755" s="166" t="s">
        <v>1481</v>
      </c>
      <c r="E7755" s="166">
        <v>2</v>
      </c>
      <c r="F7755" s="281" t="s">
        <v>10050</v>
      </c>
      <c r="G7755">
        <v>1</v>
      </c>
      <c r="H7755">
        <v>1</v>
      </c>
    </row>
    <row r="7756" spans="1:8" x14ac:dyDescent="0.3">
      <c r="A7756" s="281">
        <v>204778</v>
      </c>
      <c r="B7756" s="281" t="s">
        <v>16903</v>
      </c>
      <c r="C7756" s="281" t="s">
        <v>16904</v>
      </c>
      <c r="D7756" s="166" t="s">
        <v>1481</v>
      </c>
      <c r="E7756" s="166">
        <v>2</v>
      </c>
      <c r="F7756" s="281" t="s">
        <v>10050</v>
      </c>
      <c r="G7756">
        <v>1</v>
      </c>
      <c r="H7756">
        <v>1</v>
      </c>
    </row>
    <row r="7757" spans="1:8" x14ac:dyDescent="0.3">
      <c r="A7757" s="281">
        <v>160608</v>
      </c>
      <c r="B7757" s="281" t="s">
        <v>16905</v>
      </c>
      <c r="C7757" s="281" t="s">
        <v>16906</v>
      </c>
      <c r="D7757" s="166">
        <v>1</v>
      </c>
      <c r="E7757" s="166">
        <v>2</v>
      </c>
      <c r="F7757" s="281" t="s">
        <v>10050</v>
      </c>
      <c r="G7757">
        <v>1</v>
      </c>
      <c r="H7757">
        <v>1</v>
      </c>
    </row>
    <row r="7758" spans="1:8" x14ac:dyDescent="0.3">
      <c r="A7758" s="281">
        <v>83439</v>
      </c>
      <c r="B7758" s="281" t="s">
        <v>16907</v>
      </c>
      <c r="C7758" s="281" t="s">
        <v>16908</v>
      </c>
      <c r="D7758" s="166">
        <v>1</v>
      </c>
      <c r="E7758" s="166">
        <v>2</v>
      </c>
      <c r="F7758" s="281" t="s">
        <v>10050</v>
      </c>
      <c r="G7758">
        <v>1</v>
      </c>
      <c r="H7758">
        <v>1</v>
      </c>
    </row>
    <row r="7759" spans="1:8" x14ac:dyDescent="0.3">
      <c r="A7759" s="281">
        <v>36136</v>
      </c>
      <c r="B7759" s="281" t="s">
        <v>16909</v>
      </c>
      <c r="C7759" s="281" t="s">
        <v>16910</v>
      </c>
      <c r="D7759" s="166" t="s">
        <v>1481</v>
      </c>
      <c r="E7759" s="166">
        <v>2</v>
      </c>
      <c r="F7759" s="281" t="s">
        <v>10050</v>
      </c>
      <c r="G7759">
        <v>1</v>
      </c>
      <c r="H7759">
        <v>1</v>
      </c>
    </row>
    <row r="7760" spans="1:8" x14ac:dyDescent="0.3">
      <c r="A7760" s="281">
        <v>96425</v>
      </c>
      <c r="B7760" s="281" t="s">
        <v>16911</v>
      </c>
      <c r="C7760" s="281" t="s">
        <v>16912</v>
      </c>
      <c r="D7760" s="166">
        <v>1</v>
      </c>
      <c r="E7760" s="166">
        <v>2</v>
      </c>
      <c r="F7760" s="281" t="s">
        <v>10050</v>
      </c>
      <c r="G7760">
        <v>1</v>
      </c>
      <c r="H7760">
        <v>1</v>
      </c>
    </row>
    <row r="7761" spans="1:8" x14ac:dyDescent="0.3">
      <c r="A7761" s="281">
        <v>49262</v>
      </c>
      <c r="B7761" s="281" t="s">
        <v>16913</v>
      </c>
      <c r="C7761" s="281" t="s">
        <v>16914</v>
      </c>
      <c r="D7761" s="166" t="s">
        <v>1481</v>
      </c>
      <c r="E7761" s="166">
        <v>2</v>
      </c>
      <c r="F7761" s="281" t="s">
        <v>10050</v>
      </c>
      <c r="G7761">
        <v>1</v>
      </c>
      <c r="H7761">
        <v>1</v>
      </c>
    </row>
    <row r="7762" spans="1:8" x14ac:dyDescent="0.3">
      <c r="A7762" s="281">
        <v>200388</v>
      </c>
      <c r="B7762" s="281" t="s">
        <v>16915</v>
      </c>
      <c r="C7762" s="281" t="s">
        <v>16916</v>
      </c>
      <c r="D7762" s="166">
        <v>1</v>
      </c>
      <c r="E7762" s="166">
        <v>2</v>
      </c>
      <c r="F7762" s="281" t="s">
        <v>10050</v>
      </c>
      <c r="G7762">
        <v>1</v>
      </c>
      <c r="H7762">
        <v>1</v>
      </c>
    </row>
    <row r="7763" spans="1:8" x14ac:dyDescent="0.3">
      <c r="A7763" s="281">
        <v>205062</v>
      </c>
      <c r="B7763" s="281" t="s">
        <v>16917</v>
      </c>
      <c r="C7763" s="281" t="s">
        <v>16918</v>
      </c>
      <c r="D7763" s="166">
        <v>1</v>
      </c>
      <c r="E7763" s="166">
        <v>2</v>
      </c>
      <c r="F7763" s="281" t="s">
        <v>10050</v>
      </c>
      <c r="G7763">
        <v>1</v>
      </c>
      <c r="H7763">
        <v>1</v>
      </c>
    </row>
    <row r="7764" spans="1:8" x14ac:dyDescent="0.3">
      <c r="A7764" s="281">
        <v>221168</v>
      </c>
      <c r="B7764" s="281" t="s">
        <v>16919</v>
      </c>
      <c r="C7764" s="281" t="s">
        <v>16920</v>
      </c>
      <c r="D7764" s="166">
        <v>1</v>
      </c>
      <c r="E7764" s="166">
        <v>2</v>
      </c>
      <c r="F7764" s="281" t="s">
        <v>10050</v>
      </c>
      <c r="G7764">
        <v>1</v>
      </c>
      <c r="H7764">
        <v>1</v>
      </c>
    </row>
    <row r="7765" spans="1:8" x14ac:dyDescent="0.3">
      <c r="A7765" s="281">
        <v>221988</v>
      </c>
      <c r="B7765" s="281" t="s">
        <v>16921</v>
      </c>
      <c r="C7765" s="281" t="s">
        <v>16922</v>
      </c>
      <c r="D7765" s="166" t="s">
        <v>1481</v>
      </c>
      <c r="E7765" s="166">
        <v>2</v>
      </c>
      <c r="F7765" s="281" t="s">
        <v>10050</v>
      </c>
      <c r="G7765">
        <v>1</v>
      </c>
      <c r="H7765">
        <v>1</v>
      </c>
    </row>
    <row r="7766" spans="1:8" x14ac:dyDescent="0.3">
      <c r="A7766" s="281">
        <v>175113</v>
      </c>
      <c r="B7766" s="281" t="s">
        <v>16923</v>
      </c>
      <c r="C7766" s="281" t="s">
        <v>16924</v>
      </c>
      <c r="D7766" s="166">
        <v>1</v>
      </c>
      <c r="E7766" s="166">
        <v>2</v>
      </c>
      <c r="F7766" s="281" t="s">
        <v>10050</v>
      </c>
      <c r="G7766">
        <v>1</v>
      </c>
      <c r="H7766">
        <v>1</v>
      </c>
    </row>
    <row r="7767" spans="1:8" x14ac:dyDescent="0.3">
      <c r="A7767" s="281">
        <v>173695</v>
      </c>
      <c r="B7767" s="281" t="s">
        <v>16925</v>
      </c>
      <c r="C7767" s="281" t="s">
        <v>16926</v>
      </c>
      <c r="D7767" s="166" t="s">
        <v>1481</v>
      </c>
      <c r="E7767" s="166">
        <v>2</v>
      </c>
      <c r="F7767" s="281" t="s">
        <v>10050</v>
      </c>
      <c r="G7767">
        <v>1</v>
      </c>
      <c r="H7767">
        <v>0</v>
      </c>
    </row>
    <row r="7768" spans="1:8" x14ac:dyDescent="0.3">
      <c r="A7768" s="281">
        <v>176700</v>
      </c>
      <c r="B7768" s="281" t="s">
        <v>16927</v>
      </c>
      <c r="C7768" s="281" t="s">
        <v>16928</v>
      </c>
      <c r="D7768" s="166" t="s">
        <v>1481</v>
      </c>
      <c r="E7768" s="166">
        <v>2</v>
      </c>
      <c r="F7768" s="281" t="s">
        <v>10050</v>
      </c>
      <c r="G7768">
        <v>1</v>
      </c>
      <c r="H7768">
        <v>1</v>
      </c>
    </row>
    <row r="7769" spans="1:8" x14ac:dyDescent="0.3">
      <c r="A7769" s="281">
        <v>42723</v>
      </c>
      <c r="B7769" s="281" t="s">
        <v>16929</v>
      </c>
      <c r="C7769" s="281" t="s">
        <v>16930</v>
      </c>
      <c r="D7769" s="166" t="s">
        <v>1481</v>
      </c>
      <c r="E7769" s="166">
        <v>2</v>
      </c>
      <c r="F7769" s="281" t="s">
        <v>10050</v>
      </c>
      <c r="G7769">
        <v>1</v>
      </c>
      <c r="H7769">
        <v>1</v>
      </c>
    </row>
    <row r="7770" spans="1:8" x14ac:dyDescent="0.3">
      <c r="A7770" s="281">
        <v>98280</v>
      </c>
      <c r="B7770" s="281" t="s">
        <v>16931</v>
      </c>
      <c r="C7770" s="281" t="s">
        <v>16932</v>
      </c>
      <c r="D7770" s="166" t="s">
        <v>1481</v>
      </c>
      <c r="E7770" s="166">
        <v>2</v>
      </c>
      <c r="F7770" s="281" t="s">
        <v>10050</v>
      </c>
      <c r="G7770">
        <v>1</v>
      </c>
      <c r="H7770">
        <v>1</v>
      </c>
    </row>
    <row r="7771" spans="1:8" x14ac:dyDescent="0.3">
      <c r="A7771" s="281">
        <v>169458</v>
      </c>
      <c r="B7771" s="281" t="s">
        <v>16933</v>
      </c>
      <c r="C7771" s="281" t="s">
        <v>16934</v>
      </c>
      <c r="D7771" s="166" t="s">
        <v>1481</v>
      </c>
      <c r="E7771" s="166">
        <v>2</v>
      </c>
      <c r="F7771" s="281" t="s">
        <v>10050</v>
      </c>
      <c r="G7771">
        <v>1</v>
      </c>
      <c r="H7771">
        <v>1</v>
      </c>
    </row>
    <row r="7772" spans="1:8" x14ac:dyDescent="0.3">
      <c r="A7772" s="281">
        <v>176964</v>
      </c>
      <c r="B7772" s="281" t="s">
        <v>16935</v>
      </c>
      <c r="C7772" s="281" t="s">
        <v>16936</v>
      </c>
      <c r="D7772" s="166" t="s">
        <v>1481</v>
      </c>
      <c r="E7772" s="166">
        <v>2</v>
      </c>
      <c r="F7772" s="281" t="s">
        <v>10050</v>
      </c>
      <c r="G7772">
        <v>1</v>
      </c>
      <c r="H7772">
        <v>1</v>
      </c>
    </row>
    <row r="7773" spans="1:8" x14ac:dyDescent="0.3">
      <c r="A7773" s="281">
        <v>120718</v>
      </c>
      <c r="B7773" s="281" t="s">
        <v>16937</v>
      </c>
      <c r="C7773" s="281" t="s">
        <v>16938</v>
      </c>
      <c r="D7773" s="166">
        <v>1</v>
      </c>
      <c r="E7773" s="166">
        <v>2</v>
      </c>
      <c r="F7773" s="281" t="s">
        <v>10050</v>
      </c>
      <c r="G7773">
        <v>1</v>
      </c>
      <c r="H7773">
        <v>1</v>
      </c>
    </row>
    <row r="7774" spans="1:8" x14ac:dyDescent="0.3">
      <c r="A7774" s="281">
        <v>164941</v>
      </c>
      <c r="B7774" s="281" t="s">
        <v>16939</v>
      </c>
      <c r="C7774" s="281" t="s">
        <v>16940</v>
      </c>
      <c r="D7774" s="166" t="s">
        <v>1481</v>
      </c>
      <c r="E7774" s="166">
        <v>2</v>
      </c>
      <c r="F7774" s="281" t="s">
        <v>10050</v>
      </c>
      <c r="G7774">
        <v>1</v>
      </c>
      <c r="H7774">
        <v>1</v>
      </c>
    </row>
    <row r="7775" spans="1:8" x14ac:dyDescent="0.3">
      <c r="A7775" s="281">
        <v>256698</v>
      </c>
      <c r="B7775" s="281" t="s">
        <v>16941</v>
      </c>
      <c r="C7775" s="281" t="s">
        <v>16942</v>
      </c>
      <c r="D7775" s="166" t="s">
        <v>1481</v>
      </c>
      <c r="E7775" s="166">
        <v>2</v>
      </c>
      <c r="F7775" s="281" t="s">
        <v>10050</v>
      </c>
      <c r="G7775">
        <v>1</v>
      </c>
      <c r="H7775">
        <v>1</v>
      </c>
    </row>
    <row r="7776" spans="1:8" x14ac:dyDescent="0.3">
      <c r="A7776" s="281">
        <v>256850</v>
      </c>
      <c r="B7776" s="281" t="s">
        <v>16943</v>
      </c>
      <c r="C7776" s="281" t="s">
        <v>16944</v>
      </c>
      <c r="D7776" s="166" t="s">
        <v>1481</v>
      </c>
      <c r="E7776" s="166">
        <v>2</v>
      </c>
      <c r="F7776" s="281" t="s">
        <v>10050</v>
      </c>
      <c r="G7776">
        <v>1</v>
      </c>
      <c r="H7776">
        <v>1</v>
      </c>
    </row>
    <row r="7777" spans="1:8" x14ac:dyDescent="0.3">
      <c r="A7777" s="281">
        <v>351755</v>
      </c>
      <c r="B7777" s="281" t="s">
        <v>16945</v>
      </c>
      <c r="C7777" s="281" t="s">
        <v>16946</v>
      </c>
      <c r="D7777" s="166" t="s">
        <v>1481</v>
      </c>
      <c r="E7777" s="166">
        <v>2</v>
      </c>
      <c r="F7777" s="281" t="s">
        <v>10050</v>
      </c>
      <c r="G7777">
        <v>1</v>
      </c>
      <c r="H7777">
        <v>1</v>
      </c>
    </row>
    <row r="7778" spans="1:8" x14ac:dyDescent="0.3">
      <c r="A7778" s="281">
        <v>39618</v>
      </c>
      <c r="B7778" s="281" t="s">
        <v>16947</v>
      </c>
      <c r="C7778" s="281" t="s">
        <v>16948</v>
      </c>
      <c r="D7778" s="166" t="s">
        <v>1481</v>
      </c>
      <c r="E7778" s="166">
        <v>2</v>
      </c>
      <c r="F7778" s="281" t="s">
        <v>10050</v>
      </c>
      <c r="G7778">
        <v>1</v>
      </c>
      <c r="H7778">
        <v>1</v>
      </c>
    </row>
    <row r="7779" spans="1:8" x14ac:dyDescent="0.3">
      <c r="A7779" s="6">
        <v>48571</v>
      </c>
      <c r="B7779" s="6" t="s">
        <v>16949</v>
      </c>
      <c r="C7779" s="6" t="s">
        <v>16950</v>
      </c>
      <c r="D7779" s="55" t="s">
        <v>1481</v>
      </c>
      <c r="E7779" s="55">
        <v>2</v>
      </c>
      <c r="F7779" s="6" t="s">
        <v>10050</v>
      </c>
      <c r="G7779">
        <v>0</v>
      </c>
      <c r="H7779">
        <v>1</v>
      </c>
    </row>
    <row r="7780" spans="1:8" x14ac:dyDescent="0.3">
      <c r="A7780" s="281">
        <v>169090</v>
      </c>
      <c r="B7780" s="281" t="s">
        <v>16951</v>
      </c>
      <c r="C7780" s="281" t="s">
        <v>16952</v>
      </c>
      <c r="D7780" s="166" t="s">
        <v>1481</v>
      </c>
      <c r="E7780" s="166">
        <v>2</v>
      </c>
      <c r="F7780" s="281" t="s">
        <v>10050</v>
      </c>
      <c r="G7780">
        <v>1</v>
      </c>
      <c r="H7780">
        <v>0</v>
      </c>
    </row>
    <row r="7781" spans="1:8" x14ac:dyDescent="0.3">
      <c r="A7781" s="281">
        <v>174940</v>
      </c>
      <c r="B7781" s="281" t="s">
        <v>16953</v>
      </c>
      <c r="C7781" s="281" t="s">
        <v>16954</v>
      </c>
      <c r="D7781" s="166" t="s">
        <v>1481</v>
      </c>
      <c r="E7781" s="166">
        <v>2</v>
      </c>
      <c r="F7781" s="281" t="s">
        <v>10050</v>
      </c>
      <c r="G7781">
        <v>1</v>
      </c>
      <c r="H7781">
        <v>1</v>
      </c>
    </row>
    <row r="7782" spans="1:8" x14ac:dyDescent="0.3">
      <c r="A7782" s="281">
        <v>42370</v>
      </c>
      <c r="B7782" s="281" t="s">
        <v>16955</v>
      </c>
      <c r="C7782" s="281" t="s">
        <v>16956</v>
      </c>
      <c r="D7782" s="166" t="s">
        <v>1481</v>
      </c>
      <c r="E7782" s="166">
        <v>2</v>
      </c>
      <c r="F7782" s="281" t="s">
        <v>10050</v>
      </c>
      <c r="G7782">
        <v>1</v>
      </c>
      <c r="H7782">
        <v>1</v>
      </c>
    </row>
    <row r="7783" spans="1:8" x14ac:dyDescent="0.3">
      <c r="A7783" s="281">
        <v>43152</v>
      </c>
      <c r="B7783" s="281" t="s">
        <v>16957</v>
      </c>
      <c r="C7783" s="281" t="s">
        <v>16958</v>
      </c>
      <c r="D7783" s="166">
        <v>1</v>
      </c>
      <c r="E7783" s="166">
        <v>2</v>
      </c>
      <c r="F7783" s="281" t="s">
        <v>10050</v>
      </c>
      <c r="G7783">
        <v>1</v>
      </c>
      <c r="H7783">
        <v>1</v>
      </c>
    </row>
    <row r="7784" spans="1:8" x14ac:dyDescent="0.3">
      <c r="A7784" s="281">
        <v>46913</v>
      </c>
      <c r="B7784" s="281" t="s">
        <v>16959</v>
      </c>
      <c r="C7784" s="281" t="s">
        <v>16960</v>
      </c>
      <c r="D7784" s="166">
        <v>1</v>
      </c>
      <c r="E7784" s="166">
        <v>2</v>
      </c>
      <c r="F7784" s="281" t="s">
        <v>10050</v>
      </c>
      <c r="G7784">
        <v>1</v>
      </c>
      <c r="H7784">
        <v>1</v>
      </c>
    </row>
    <row r="7785" spans="1:8" x14ac:dyDescent="0.3">
      <c r="A7785" s="281">
        <v>50566</v>
      </c>
      <c r="B7785" s="281" t="s">
        <v>16961</v>
      </c>
      <c r="C7785" s="281" t="s">
        <v>16962</v>
      </c>
      <c r="D7785" s="166">
        <v>1</v>
      </c>
      <c r="E7785" s="166">
        <v>2</v>
      </c>
      <c r="F7785" s="281" t="s">
        <v>10050</v>
      </c>
      <c r="G7785">
        <v>1</v>
      </c>
      <c r="H7785">
        <v>1</v>
      </c>
    </row>
    <row r="7786" spans="1:8" x14ac:dyDescent="0.3">
      <c r="A7786" s="281">
        <v>505101</v>
      </c>
      <c r="B7786" s="281" t="s">
        <v>16963</v>
      </c>
      <c r="C7786" s="281" t="s">
        <v>16964</v>
      </c>
      <c r="D7786" s="166">
        <v>2</v>
      </c>
      <c r="E7786" s="166">
        <v>2</v>
      </c>
      <c r="F7786" s="281" t="s">
        <v>10050</v>
      </c>
      <c r="G7786">
        <v>1</v>
      </c>
      <c r="H7786">
        <v>1</v>
      </c>
    </row>
    <row r="7787" spans="1:8" x14ac:dyDescent="0.3">
      <c r="A7787" s="281">
        <v>165111</v>
      </c>
      <c r="B7787" s="281" t="s">
        <v>16965</v>
      </c>
      <c r="C7787" s="281" t="s">
        <v>16966</v>
      </c>
      <c r="D7787" s="166" t="s">
        <v>1481</v>
      </c>
      <c r="E7787" s="166">
        <v>2</v>
      </c>
      <c r="F7787" s="281" t="s">
        <v>10050</v>
      </c>
      <c r="G7787">
        <v>1</v>
      </c>
      <c r="H7787">
        <v>1</v>
      </c>
    </row>
    <row r="7788" spans="1:8" x14ac:dyDescent="0.3">
      <c r="A7788" s="281">
        <v>208433</v>
      </c>
      <c r="B7788" s="281" t="s">
        <v>16967</v>
      </c>
      <c r="C7788" s="281" t="s">
        <v>16968</v>
      </c>
      <c r="D7788" s="166" t="s">
        <v>1481</v>
      </c>
      <c r="E7788" s="166">
        <v>2</v>
      </c>
      <c r="F7788" s="281" t="s">
        <v>10050</v>
      </c>
      <c r="G7788">
        <v>1</v>
      </c>
      <c r="H7788">
        <v>0</v>
      </c>
    </row>
    <row r="7789" spans="1:8" x14ac:dyDescent="0.3">
      <c r="A7789" s="281">
        <v>40240</v>
      </c>
      <c r="B7789" s="281" t="s">
        <v>16969</v>
      </c>
      <c r="C7789" s="281" t="s">
        <v>16970</v>
      </c>
      <c r="D7789" s="166" t="s">
        <v>1481</v>
      </c>
      <c r="E7789" s="166">
        <v>2</v>
      </c>
      <c r="F7789" s="281" t="s">
        <v>10050</v>
      </c>
      <c r="G7789">
        <v>1</v>
      </c>
      <c r="H7789">
        <v>1</v>
      </c>
    </row>
    <row r="7790" spans="1:8" x14ac:dyDescent="0.3">
      <c r="A7790" s="281">
        <v>43017</v>
      </c>
      <c r="B7790" s="281" t="s">
        <v>16971</v>
      </c>
      <c r="C7790" s="281" t="s">
        <v>16972</v>
      </c>
      <c r="D7790" s="166" t="s">
        <v>1481</v>
      </c>
      <c r="E7790" s="166">
        <v>2</v>
      </c>
      <c r="F7790" s="281" t="s">
        <v>10050</v>
      </c>
      <c r="G7790">
        <v>1</v>
      </c>
      <c r="H7790">
        <v>1</v>
      </c>
    </row>
    <row r="7791" spans="1:8" x14ac:dyDescent="0.3">
      <c r="A7791" s="281">
        <v>47738</v>
      </c>
      <c r="B7791" s="281" t="s">
        <v>16973</v>
      </c>
      <c r="C7791" s="281" t="s">
        <v>16974</v>
      </c>
      <c r="D7791" s="166" t="s">
        <v>1481</v>
      </c>
      <c r="E7791" s="166">
        <v>2</v>
      </c>
      <c r="F7791" s="281" t="s">
        <v>10050</v>
      </c>
      <c r="G7791">
        <v>1</v>
      </c>
      <c r="H7791">
        <v>1</v>
      </c>
    </row>
    <row r="7792" spans="1:8" x14ac:dyDescent="0.3">
      <c r="A7792" s="281">
        <v>169062</v>
      </c>
      <c r="B7792" s="281" t="s">
        <v>16975</v>
      </c>
      <c r="C7792" s="281" t="s">
        <v>16976</v>
      </c>
      <c r="D7792" s="166">
        <v>1</v>
      </c>
      <c r="E7792" s="166">
        <v>2</v>
      </c>
      <c r="F7792" s="281" t="s">
        <v>10050</v>
      </c>
      <c r="G7792">
        <v>1</v>
      </c>
      <c r="H7792">
        <v>1</v>
      </c>
    </row>
    <row r="7793" spans="1:8" x14ac:dyDescent="0.3">
      <c r="A7793" s="281">
        <v>165061</v>
      </c>
      <c r="B7793" s="281" t="s">
        <v>16977</v>
      </c>
      <c r="C7793" s="281" t="s">
        <v>16978</v>
      </c>
      <c r="D7793" s="166" t="s">
        <v>1481</v>
      </c>
      <c r="E7793" s="166">
        <v>2</v>
      </c>
      <c r="F7793" s="281" t="s">
        <v>10050</v>
      </c>
      <c r="G7793">
        <v>1</v>
      </c>
      <c r="H7793">
        <v>1</v>
      </c>
    </row>
    <row r="7794" spans="1:8" x14ac:dyDescent="0.3">
      <c r="A7794" s="281">
        <v>207260</v>
      </c>
      <c r="B7794" s="281" t="s">
        <v>16979</v>
      </c>
      <c r="C7794" s="281" t="s">
        <v>16980</v>
      </c>
      <c r="D7794" s="166" t="s">
        <v>1481</v>
      </c>
      <c r="E7794" s="166">
        <v>2</v>
      </c>
      <c r="F7794" s="281" t="s">
        <v>10050</v>
      </c>
      <c r="G7794">
        <v>1</v>
      </c>
      <c r="H7794">
        <v>1</v>
      </c>
    </row>
    <row r="7795" spans="1:8" x14ac:dyDescent="0.3">
      <c r="A7795" s="6">
        <v>256088</v>
      </c>
      <c r="B7795" s="6" t="s">
        <v>16981</v>
      </c>
      <c r="C7795" s="6" t="s">
        <v>16982</v>
      </c>
      <c r="D7795" s="55" t="s">
        <v>1481</v>
      </c>
      <c r="E7795" s="55">
        <v>2</v>
      </c>
      <c r="F7795" s="6" t="s">
        <v>10050</v>
      </c>
      <c r="G7795">
        <v>0</v>
      </c>
      <c r="H7795">
        <v>1</v>
      </c>
    </row>
    <row r="7796" spans="1:8" x14ac:dyDescent="0.3">
      <c r="A7796" s="281">
        <v>175534</v>
      </c>
      <c r="B7796" s="281" t="s">
        <v>16983</v>
      </c>
      <c r="C7796" s="281" t="s">
        <v>16984</v>
      </c>
      <c r="D7796" s="166" t="s">
        <v>1481</v>
      </c>
      <c r="E7796" s="166">
        <v>2</v>
      </c>
      <c r="F7796" s="281" t="s">
        <v>10050</v>
      </c>
      <c r="G7796">
        <v>1</v>
      </c>
      <c r="H7796">
        <v>1</v>
      </c>
    </row>
    <row r="7797" spans="1:8" x14ac:dyDescent="0.3">
      <c r="A7797" s="281">
        <v>48612</v>
      </c>
      <c r="B7797" s="281" t="s">
        <v>16985</v>
      </c>
      <c r="C7797" s="281" t="s">
        <v>16986</v>
      </c>
      <c r="D7797" s="166" t="s">
        <v>1481</v>
      </c>
      <c r="E7797" s="166">
        <v>2</v>
      </c>
      <c r="F7797" s="281" t="s">
        <v>10050</v>
      </c>
      <c r="G7797">
        <v>1</v>
      </c>
      <c r="H7797">
        <v>1</v>
      </c>
    </row>
    <row r="7798" spans="1:8" x14ac:dyDescent="0.3">
      <c r="A7798" s="281">
        <v>205317</v>
      </c>
      <c r="B7798" s="281" t="s">
        <v>16987</v>
      </c>
      <c r="C7798" s="281" t="s">
        <v>16988</v>
      </c>
      <c r="D7798" s="166">
        <v>1</v>
      </c>
      <c r="E7798" s="166">
        <v>2</v>
      </c>
      <c r="F7798" s="281" t="s">
        <v>10050</v>
      </c>
      <c r="G7798">
        <v>1</v>
      </c>
      <c r="H7798">
        <v>1</v>
      </c>
    </row>
    <row r="7799" spans="1:8" x14ac:dyDescent="0.3">
      <c r="A7799" s="281">
        <v>39939</v>
      </c>
      <c r="B7799" s="281" t="s">
        <v>16989</v>
      </c>
      <c r="C7799" s="281" t="s">
        <v>16990</v>
      </c>
      <c r="D7799" s="166">
        <v>1</v>
      </c>
      <c r="E7799" s="166">
        <v>2</v>
      </c>
      <c r="F7799" s="281" t="s">
        <v>10050</v>
      </c>
      <c r="G7799">
        <v>1</v>
      </c>
      <c r="H7799">
        <v>1</v>
      </c>
    </row>
    <row r="7800" spans="1:8" x14ac:dyDescent="0.3">
      <c r="A7800" s="281">
        <v>509099</v>
      </c>
      <c r="B7800" s="281" t="s">
        <v>16991</v>
      </c>
      <c r="C7800" s="281" t="s">
        <v>16992</v>
      </c>
      <c r="D7800" s="166">
        <v>1</v>
      </c>
      <c r="E7800" s="166">
        <v>2</v>
      </c>
      <c r="F7800" s="281" t="s">
        <v>10050</v>
      </c>
      <c r="G7800">
        <v>1</v>
      </c>
      <c r="H7800">
        <v>1</v>
      </c>
    </row>
    <row r="7801" spans="1:8" x14ac:dyDescent="0.3">
      <c r="A7801" s="281">
        <v>100219</v>
      </c>
      <c r="B7801" s="281" t="s">
        <v>16993</v>
      </c>
      <c r="C7801" s="281" t="s">
        <v>16994</v>
      </c>
      <c r="D7801" s="166" t="s">
        <v>1481</v>
      </c>
      <c r="E7801" s="166">
        <v>2</v>
      </c>
      <c r="F7801" s="281" t="s">
        <v>10050</v>
      </c>
      <c r="G7801">
        <v>1</v>
      </c>
      <c r="H7801">
        <v>1</v>
      </c>
    </row>
    <row r="7802" spans="1:8" x14ac:dyDescent="0.3">
      <c r="A7802" s="281">
        <v>163465</v>
      </c>
      <c r="B7802" s="281" t="s">
        <v>16995</v>
      </c>
      <c r="C7802" s="281" t="s">
        <v>16996</v>
      </c>
      <c r="D7802" s="166" t="s">
        <v>1481</v>
      </c>
      <c r="E7802" s="166">
        <v>2</v>
      </c>
      <c r="F7802" s="281" t="s">
        <v>10050</v>
      </c>
      <c r="G7802">
        <v>1</v>
      </c>
      <c r="H7802">
        <v>1</v>
      </c>
    </row>
    <row r="7803" spans="1:8" x14ac:dyDescent="0.3">
      <c r="A7803" s="281">
        <v>45220</v>
      </c>
      <c r="B7803" s="281" t="s">
        <v>16997</v>
      </c>
      <c r="C7803" s="281" t="s">
        <v>16998</v>
      </c>
      <c r="D7803" s="166" t="s">
        <v>1481</v>
      </c>
      <c r="E7803" s="166">
        <v>2</v>
      </c>
      <c r="F7803" s="281" t="s">
        <v>10050</v>
      </c>
      <c r="G7803">
        <v>1</v>
      </c>
      <c r="H7803">
        <v>0</v>
      </c>
    </row>
    <row r="7804" spans="1:8" x14ac:dyDescent="0.3">
      <c r="A7804" s="281">
        <v>40263</v>
      </c>
      <c r="B7804" s="281" t="s">
        <v>16999</v>
      </c>
      <c r="C7804" s="281" t="s">
        <v>17000</v>
      </c>
      <c r="D7804" s="166">
        <v>1</v>
      </c>
      <c r="E7804" s="166">
        <v>2</v>
      </c>
      <c r="F7804" s="281" t="s">
        <v>10050</v>
      </c>
      <c r="G7804">
        <v>1</v>
      </c>
      <c r="H7804">
        <v>1</v>
      </c>
    </row>
    <row r="7805" spans="1:8" x14ac:dyDescent="0.3">
      <c r="A7805" s="281">
        <v>200481</v>
      </c>
      <c r="B7805" s="281" t="s">
        <v>17001</v>
      </c>
      <c r="C7805" s="281" t="s">
        <v>17002</v>
      </c>
      <c r="D7805" s="166" t="s">
        <v>1481</v>
      </c>
      <c r="E7805" s="166">
        <v>2</v>
      </c>
      <c r="F7805" s="281" t="s">
        <v>10050</v>
      </c>
      <c r="G7805">
        <v>1</v>
      </c>
      <c r="H7805">
        <v>1</v>
      </c>
    </row>
    <row r="7806" spans="1:8" x14ac:dyDescent="0.3">
      <c r="A7806" s="281">
        <v>208395</v>
      </c>
      <c r="B7806" s="281" t="s">
        <v>17003</v>
      </c>
      <c r="C7806" s="281" t="s">
        <v>17004</v>
      </c>
      <c r="D7806" s="166" t="s">
        <v>1481</v>
      </c>
      <c r="E7806" s="166">
        <v>2</v>
      </c>
      <c r="F7806" s="281" t="s">
        <v>10050</v>
      </c>
      <c r="G7806">
        <v>1</v>
      </c>
      <c r="H7806">
        <v>0</v>
      </c>
    </row>
    <row r="7807" spans="1:8" x14ac:dyDescent="0.3">
      <c r="A7807" s="281">
        <v>162099</v>
      </c>
      <c r="B7807" s="281" t="s">
        <v>17005</v>
      </c>
      <c r="C7807" s="281" t="s">
        <v>17006</v>
      </c>
      <c r="D7807" s="166" t="s">
        <v>1481</v>
      </c>
      <c r="E7807" s="166">
        <v>2</v>
      </c>
      <c r="F7807" s="281" t="s">
        <v>10050</v>
      </c>
      <c r="G7807">
        <v>1</v>
      </c>
      <c r="H7807">
        <v>0</v>
      </c>
    </row>
    <row r="7808" spans="1:8" x14ac:dyDescent="0.3">
      <c r="A7808" s="281">
        <v>208398</v>
      </c>
      <c r="B7808" s="281" t="s">
        <v>17007</v>
      </c>
      <c r="C7808" s="281" t="s">
        <v>17008</v>
      </c>
      <c r="D7808" s="166" t="s">
        <v>1481</v>
      </c>
      <c r="E7808" s="166">
        <v>2</v>
      </c>
      <c r="F7808" s="281" t="s">
        <v>10050</v>
      </c>
      <c r="G7808">
        <v>1</v>
      </c>
      <c r="H7808">
        <v>1</v>
      </c>
    </row>
    <row r="7809" spans="1:8" x14ac:dyDescent="0.3">
      <c r="A7809" s="281">
        <v>209101</v>
      </c>
      <c r="B7809" s="281" t="s">
        <v>17009</v>
      </c>
      <c r="C7809" s="281" t="s">
        <v>17010</v>
      </c>
      <c r="D7809" s="166" t="s">
        <v>1481</v>
      </c>
      <c r="E7809" s="166">
        <v>2</v>
      </c>
      <c r="F7809" s="281" t="s">
        <v>10050</v>
      </c>
      <c r="G7809">
        <v>1</v>
      </c>
      <c r="H7809">
        <v>1</v>
      </c>
    </row>
    <row r="7810" spans="1:8" x14ac:dyDescent="0.3">
      <c r="A7810" s="281">
        <v>170668</v>
      </c>
      <c r="B7810" s="281" t="s">
        <v>17011</v>
      </c>
      <c r="C7810" s="281" t="s">
        <v>17012</v>
      </c>
      <c r="D7810" s="166">
        <v>1</v>
      </c>
      <c r="E7810" s="166">
        <v>2</v>
      </c>
      <c r="F7810" s="281" t="s">
        <v>10050</v>
      </c>
      <c r="G7810">
        <v>1</v>
      </c>
      <c r="H7810">
        <v>1</v>
      </c>
    </row>
    <row r="7811" spans="1:8" x14ac:dyDescent="0.3">
      <c r="A7811" s="281">
        <v>255857</v>
      </c>
      <c r="B7811" s="281" t="s">
        <v>17013</v>
      </c>
      <c r="C7811" s="281" t="s">
        <v>17014</v>
      </c>
      <c r="D7811" s="166">
        <v>1</v>
      </c>
      <c r="E7811" s="166">
        <v>2</v>
      </c>
      <c r="F7811" s="281" t="s">
        <v>10050</v>
      </c>
      <c r="G7811">
        <v>1</v>
      </c>
      <c r="H7811">
        <v>0</v>
      </c>
    </row>
    <row r="7812" spans="1:8" x14ac:dyDescent="0.3">
      <c r="A7812" s="281">
        <v>103917</v>
      </c>
      <c r="B7812" s="281" t="s">
        <v>17015</v>
      </c>
      <c r="C7812" s="281" t="s">
        <v>17016</v>
      </c>
      <c r="D7812" s="166" t="s">
        <v>1481</v>
      </c>
      <c r="E7812" s="166">
        <v>2</v>
      </c>
      <c r="F7812" s="281" t="s">
        <v>10050</v>
      </c>
      <c r="G7812">
        <v>1</v>
      </c>
      <c r="H7812">
        <v>1</v>
      </c>
    </row>
    <row r="7813" spans="1:8" x14ac:dyDescent="0.3">
      <c r="A7813" s="281">
        <v>226969</v>
      </c>
      <c r="B7813" s="281" t="s">
        <v>17017</v>
      </c>
      <c r="C7813" s="281" t="s">
        <v>17018</v>
      </c>
      <c r="D7813" s="166" t="s">
        <v>1481</v>
      </c>
      <c r="E7813" s="166">
        <v>2</v>
      </c>
      <c r="F7813" s="281" t="s">
        <v>10050</v>
      </c>
      <c r="G7813">
        <v>1</v>
      </c>
      <c r="H7813">
        <v>1</v>
      </c>
    </row>
    <row r="7814" spans="1:8" x14ac:dyDescent="0.3">
      <c r="A7814" s="281">
        <v>236622</v>
      </c>
      <c r="B7814" s="281" t="s">
        <v>17019</v>
      </c>
      <c r="C7814" s="281" t="s">
        <v>8201</v>
      </c>
      <c r="D7814" s="166" t="s">
        <v>1481</v>
      </c>
      <c r="E7814" s="166">
        <v>2</v>
      </c>
      <c r="F7814" s="281" t="s">
        <v>10050</v>
      </c>
      <c r="G7814">
        <v>1</v>
      </c>
      <c r="H7814">
        <v>0</v>
      </c>
    </row>
    <row r="7815" spans="1:8" x14ac:dyDescent="0.3">
      <c r="A7815" s="281">
        <v>102187</v>
      </c>
      <c r="B7815" s="281" t="s">
        <v>17020</v>
      </c>
      <c r="C7815" s="281" t="s">
        <v>17021</v>
      </c>
      <c r="D7815" s="166" t="s">
        <v>1481</v>
      </c>
      <c r="E7815" s="166">
        <v>2</v>
      </c>
      <c r="F7815" s="281" t="s">
        <v>10050</v>
      </c>
      <c r="G7815">
        <v>1</v>
      </c>
      <c r="H7815">
        <v>1</v>
      </c>
    </row>
    <row r="7816" spans="1:8" x14ac:dyDescent="0.3">
      <c r="A7816" s="281">
        <v>169025</v>
      </c>
      <c r="B7816" s="281" t="s">
        <v>17022</v>
      </c>
      <c r="C7816" s="281" t="s">
        <v>17023</v>
      </c>
      <c r="D7816" s="166" t="s">
        <v>1481</v>
      </c>
      <c r="E7816" s="166">
        <v>2</v>
      </c>
      <c r="F7816" s="281" t="s">
        <v>10050</v>
      </c>
      <c r="G7816">
        <v>1</v>
      </c>
      <c r="H7816">
        <v>0</v>
      </c>
    </row>
    <row r="7817" spans="1:8" x14ac:dyDescent="0.3">
      <c r="A7817" s="281">
        <v>225752</v>
      </c>
      <c r="B7817" s="281" t="s">
        <v>17024</v>
      </c>
      <c r="C7817" s="281" t="s">
        <v>17025</v>
      </c>
      <c r="D7817" s="166" t="s">
        <v>1481</v>
      </c>
      <c r="E7817" s="166">
        <v>2</v>
      </c>
      <c r="F7817" s="281" t="s">
        <v>10050</v>
      </c>
      <c r="G7817">
        <v>1</v>
      </c>
      <c r="H7817">
        <v>1</v>
      </c>
    </row>
    <row r="7818" spans="1:8" x14ac:dyDescent="0.3">
      <c r="A7818" s="281">
        <v>235208</v>
      </c>
      <c r="B7818" s="281" t="s">
        <v>17026</v>
      </c>
      <c r="C7818" s="281" t="s">
        <v>17027</v>
      </c>
      <c r="D7818" s="166" t="s">
        <v>1481</v>
      </c>
      <c r="E7818" s="166">
        <v>2</v>
      </c>
      <c r="F7818" s="281" t="s">
        <v>10050</v>
      </c>
      <c r="G7818">
        <v>1</v>
      </c>
      <c r="H7818">
        <v>1</v>
      </c>
    </row>
    <row r="7819" spans="1:8" x14ac:dyDescent="0.3">
      <c r="A7819" s="281">
        <v>235513</v>
      </c>
      <c r="B7819" s="281" t="s">
        <v>17028</v>
      </c>
      <c r="C7819" s="281" t="s">
        <v>17029</v>
      </c>
      <c r="D7819" s="166" t="s">
        <v>1481</v>
      </c>
      <c r="E7819" s="166">
        <v>2</v>
      </c>
      <c r="F7819" s="281" t="s">
        <v>10050</v>
      </c>
      <c r="G7819">
        <v>1</v>
      </c>
      <c r="H7819">
        <v>1</v>
      </c>
    </row>
    <row r="7820" spans="1:8" x14ac:dyDescent="0.3">
      <c r="A7820" s="281">
        <v>45404</v>
      </c>
      <c r="B7820" s="281" t="s">
        <v>17030</v>
      </c>
      <c r="C7820" s="281" t="s">
        <v>17031</v>
      </c>
      <c r="D7820" s="166" t="s">
        <v>1481</v>
      </c>
      <c r="E7820" s="166">
        <v>2</v>
      </c>
      <c r="F7820" s="281" t="s">
        <v>10050</v>
      </c>
      <c r="G7820">
        <v>1</v>
      </c>
      <c r="H7820">
        <v>1</v>
      </c>
    </row>
    <row r="7821" spans="1:8" x14ac:dyDescent="0.3">
      <c r="A7821" s="281">
        <v>46265</v>
      </c>
      <c r="B7821" s="281" t="s">
        <v>17032</v>
      </c>
      <c r="C7821" s="281" t="s">
        <v>17033</v>
      </c>
      <c r="D7821" s="166" t="s">
        <v>1481</v>
      </c>
      <c r="E7821" s="166">
        <v>2</v>
      </c>
      <c r="F7821" s="281" t="s">
        <v>10050</v>
      </c>
      <c r="G7821">
        <v>1</v>
      </c>
      <c r="H7821">
        <v>1</v>
      </c>
    </row>
    <row r="7822" spans="1:8" x14ac:dyDescent="0.3">
      <c r="A7822" s="281">
        <v>48519</v>
      </c>
      <c r="B7822" s="281" t="s">
        <v>17034</v>
      </c>
      <c r="C7822" s="281" t="s">
        <v>17035</v>
      </c>
      <c r="D7822" s="166" t="s">
        <v>1481</v>
      </c>
      <c r="E7822" s="166">
        <v>2</v>
      </c>
      <c r="F7822" s="281" t="s">
        <v>10050</v>
      </c>
      <c r="G7822">
        <v>1</v>
      </c>
      <c r="H7822">
        <v>1</v>
      </c>
    </row>
    <row r="7823" spans="1:8" x14ac:dyDescent="0.3">
      <c r="A7823" s="281">
        <v>123757</v>
      </c>
      <c r="B7823" s="281" t="s">
        <v>17036</v>
      </c>
      <c r="C7823" s="281" t="s">
        <v>17037</v>
      </c>
      <c r="D7823" s="166">
        <v>1</v>
      </c>
      <c r="E7823" s="166">
        <v>2</v>
      </c>
      <c r="F7823" s="281" t="s">
        <v>10050</v>
      </c>
      <c r="G7823">
        <v>1</v>
      </c>
      <c r="H7823">
        <v>1</v>
      </c>
    </row>
    <row r="7824" spans="1:8" x14ac:dyDescent="0.3">
      <c r="A7824" s="281">
        <v>174493</v>
      </c>
      <c r="B7824" s="281" t="s">
        <v>17038</v>
      </c>
      <c r="C7824" s="281" t="s">
        <v>17039</v>
      </c>
      <c r="D7824" s="166">
        <v>1</v>
      </c>
      <c r="E7824" s="166">
        <v>2</v>
      </c>
      <c r="F7824" s="281" t="s">
        <v>10050</v>
      </c>
      <c r="G7824">
        <v>1</v>
      </c>
      <c r="H7824">
        <v>1</v>
      </c>
    </row>
    <row r="7825" spans="1:8" x14ac:dyDescent="0.3">
      <c r="A7825" s="281">
        <v>176761</v>
      </c>
      <c r="B7825" s="281" t="s">
        <v>17040</v>
      </c>
      <c r="C7825" s="281" t="s">
        <v>17041</v>
      </c>
      <c r="D7825" s="166">
        <v>1</v>
      </c>
      <c r="E7825" s="166">
        <v>2</v>
      </c>
      <c r="F7825" s="281" t="s">
        <v>10050</v>
      </c>
      <c r="G7825">
        <v>1</v>
      </c>
      <c r="H7825">
        <v>1</v>
      </c>
    </row>
    <row r="7826" spans="1:8" x14ac:dyDescent="0.3">
      <c r="A7826" s="281">
        <v>208620</v>
      </c>
      <c r="B7826" s="281" t="s">
        <v>17042</v>
      </c>
      <c r="C7826" s="281" t="s">
        <v>17043</v>
      </c>
      <c r="D7826" s="166">
        <v>1</v>
      </c>
      <c r="E7826" s="166">
        <v>2</v>
      </c>
      <c r="F7826" s="281" t="s">
        <v>10050</v>
      </c>
      <c r="G7826">
        <v>1</v>
      </c>
      <c r="H7826">
        <v>1</v>
      </c>
    </row>
    <row r="7827" spans="1:8" x14ac:dyDescent="0.3">
      <c r="A7827" s="281">
        <v>451290</v>
      </c>
      <c r="B7827" s="281" t="s">
        <v>17044</v>
      </c>
      <c r="C7827" s="281" t="s">
        <v>17045</v>
      </c>
      <c r="D7827" s="166">
        <v>1</v>
      </c>
      <c r="E7827" s="166">
        <v>2</v>
      </c>
      <c r="F7827" s="281" t="s">
        <v>10050</v>
      </c>
      <c r="G7827">
        <v>1</v>
      </c>
      <c r="H7827">
        <v>1</v>
      </c>
    </row>
    <row r="7828" spans="1:8" x14ac:dyDescent="0.3">
      <c r="A7828" s="281">
        <v>101294</v>
      </c>
      <c r="B7828" s="281" t="s">
        <v>17046</v>
      </c>
      <c r="C7828" s="281" t="s">
        <v>17047</v>
      </c>
      <c r="D7828" s="166" t="s">
        <v>1481</v>
      </c>
      <c r="E7828" s="166">
        <v>2</v>
      </c>
      <c r="F7828" s="281" t="s">
        <v>10050</v>
      </c>
      <c r="G7828">
        <v>1</v>
      </c>
      <c r="H7828">
        <v>1</v>
      </c>
    </row>
    <row r="7829" spans="1:8" x14ac:dyDescent="0.3">
      <c r="A7829" s="281">
        <v>164038</v>
      </c>
      <c r="B7829" s="281" t="s">
        <v>17048</v>
      </c>
      <c r="C7829" s="281" t="s">
        <v>17049</v>
      </c>
      <c r="D7829" s="166" t="s">
        <v>1481</v>
      </c>
      <c r="E7829" s="166">
        <v>2</v>
      </c>
      <c r="F7829" s="281" t="s">
        <v>10050</v>
      </c>
      <c r="G7829">
        <v>1</v>
      </c>
      <c r="H7829">
        <v>1</v>
      </c>
    </row>
    <row r="7830" spans="1:8" x14ac:dyDescent="0.3">
      <c r="A7830" s="281">
        <v>176970</v>
      </c>
      <c r="B7830" s="281" t="s">
        <v>17050</v>
      </c>
      <c r="C7830" s="281" t="s">
        <v>17051</v>
      </c>
      <c r="D7830" s="166" t="s">
        <v>1481</v>
      </c>
      <c r="E7830" s="166">
        <v>2</v>
      </c>
      <c r="F7830" s="281" t="s">
        <v>10050</v>
      </c>
      <c r="G7830">
        <v>1</v>
      </c>
      <c r="H7830">
        <v>1</v>
      </c>
    </row>
    <row r="7831" spans="1:8" x14ac:dyDescent="0.3">
      <c r="A7831" s="281">
        <v>204771</v>
      </c>
      <c r="B7831" s="281" t="s">
        <v>17052</v>
      </c>
      <c r="C7831" s="281" t="s">
        <v>17053</v>
      </c>
      <c r="D7831" s="166" t="s">
        <v>1481</v>
      </c>
      <c r="E7831" s="166">
        <v>2</v>
      </c>
      <c r="F7831" s="281" t="s">
        <v>10050</v>
      </c>
      <c r="G7831">
        <v>1</v>
      </c>
      <c r="H7831">
        <v>1</v>
      </c>
    </row>
    <row r="7832" spans="1:8" x14ac:dyDescent="0.3">
      <c r="A7832" s="281">
        <v>205160</v>
      </c>
      <c r="B7832" s="281" t="s">
        <v>17054</v>
      </c>
      <c r="C7832" s="281" t="s">
        <v>17055</v>
      </c>
      <c r="D7832" s="166" t="s">
        <v>1481</v>
      </c>
      <c r="E7832" s="166">
        <v>2</v>
      </c>
      <c r="F7832" s="281" t="s">
        <v>10050</v>
      </c>
      <c r="G7832">
        <v>1</v>
      </c>
      <c r="H7832">
        <v>1</v>
      </c>
    </row>
    <row r="7833" spans="1:8" x14ac:dyDescent="0.3">
      <c r="A7833" s="281">
        <v>211908</v>
      </c>
      <c r="B7833" s="281" t="s">
        <v>17056</v>
      </c>
      <c r="C7833" s="281" t="s">
        <v>17057</v>
      </c>
      <c r="D7833" s="166" t="s">
        <v>1481</v>
      </c>
      <c r="E7833" s="166">
        <v>2</v>
      </c>
      <c r="F7833" s="281" t="s">
        <v>10050</v>
      </c>
      <c r="G7833">
        <v>1</v>
      </c>
      <c r="H7833">
        <v>0</v>
      </c>
    </row>
    <row r="7834" spans="1:8" x14ac:dyDescent="0.3">
      <c r="A7834" s="281">
        <v>213629</v>
      </c>
      <c r="B7834" s="281" t="s">
        <v>17058</v>
      </c>
      <c r="C7834" s="281" t="s">
        <v>17059</v>
      </c>
      <c r="D7834" s="166" t="s">
        <v>1481</v>
      </c>
      <c r="E7834" s="166">
        <v>2</v>
      </c>
      <c r="F7834" s="281" t="s">
        <v>10050</v>
      </c>
      <c r="G7834">
        <v>1</v>
      </c>
      <c r="H7834">
        <v>1</v>
      </c>
    </row>
    <row r="7835" spans="1:8" x14ac:dyDescent="0.3">
      <c r="A7835" s="281">
        <v>215244</v>
      </c>
      <c r="B7835" s="281" t="s">
        <v>17060</v>
      </c>
      <c r="C7835" s="281" t="s">
        <v>17061</v>
      </c>
      <c r="D7835" s="166" t="s">
        <v>1481</v>
      </c>
      <c r="E7835" s="166">
        <v>2</v>
      </c>
      <c r="F7835" s="281" t="s">
        <v>10050</v>
      </c>
      <c r="G7835">
        <v>1</v>
      </c>
      <c r="H7835">
        <v>1</v>
      </c>
    </row>
    <row r="7836" spans="1:8" x14ac:dyDescent="0.3">
      <c r="A7836" s="281">
        <v>259280</v>
      </c>
      <c r="B7836" s="281" t="s">
        <v>17062</v>
      </c>
      <c r="C7836" s="281" t="s">
        <v>17063</v>
      </c>
      <c r="D7836" s="166" t="s">
        <v>1481</v>
      </c>
      <c r="E7836" s="166">
        <v>2</v>
      </c>
      <c r="F7836" s="281" t="s">
        <v>10050</v>
      </c>
      <c r="G7836">
        <v>1</v>
      </c>
      <c r="H7836">
        <v>1</v>
      </c>
    </row>
    <row r="7837" spans="1:8" x14ac:dyDescent="0.3">
      <c r="A7837" s="281">
        <v>42119</v>
      </c>
      <c r="B7837" s="281" t="s">
        <v>17064</v>
      </c>
      <c r="C7837" s="281" t="s">
        <v>17065</v>
      </c>
      <c r="D7837" s="166" t="s">
        <v>1481</v>
      </c>
      <c r="E7837" s="166">
        <v>2</v>
      </c>
      <c r="F7837" s="281" t="s">
        <v>10050</v>
      </c>
      <c r="G7837">
        <v>1</v>
      </c>
      <c r="H7837">
        <v>1</v>
      </c>
    </row>
    <row r="7838" spans="1:8" x14ac:dyDescent="0.3">
      <c r="A7838" s="281">
        <v>206621</v>
      </c>
      <c r="B7838" s="281" t="s">
        <v>17066</v>
      </c>
      <c r="C7838" s="281" t="s">
        <v>17067</v>
      </c>
      <c r="D7838" s="166" t="s">
        <v>1481</v>
      </c>
      <c r="E7838" s="166">
        <v>2</v>
      </c>
      <c r="F7838" s="281" t="s">
        <v>10050</v>
      </c>
      <c r="G7838">
        <v>1</v>
      </c>
      <c r="H7838">
        <v>1</v>
      </c>
    </row>
    <row r="7839" spans="1:8" x14ac:dyDescent="0.3">
      <c r="A7839" s="281">
        <v>51865</v>
      </c>
      <c r="B7839" s="281" t="s">
        <v>17068</v>
      </c>
      <c r="C7839" s="281" t="s">
        <v>17069</v>
      </c>
      <c r="D7839" s="166">
        <v>2</v>
      </c>
      <c r="E7839" s="166">
        <v>2</v>
      </c>
      <c r="F7839" s="281" t="s">
        <v>10050</v>
      </c>
      <c r="G7839">
        <v>1</v>
      </c>
      <c r="H7839">
        <v>1</v>
      </c>
    </row>
    <row r="7840" spans="1:8" x14ac:dyDescent="0.3">
      <c r="A7840" s="281">
        <v>170935</v>
      </c>
      <c r="B7840" s="281" t="s">
        <v>17070</v>
      </c>
      <c r="C7840" s="281" t="s">
        <v>17071</v>
      </c>
      <c r="D7840" s="166" t="s">
        <v>1481</v>
      </c>
      <c r="E7840" s="166">
        <v>2</v>
      </c>
      <c r="F7840" s="281" t="s">
        <v>10050</v>
      </c>
      <c r="G7840">
        <v>1</v>
      </c>
      <c r="H7840">
        <v>1</v>
      </c>
    </row>
    <row r="7841" spans="1:8" x14ac:dyDescent="0.3">
      <c r="A7841" s="281">
        <v>161019</v>
      </c>
      <c r="B7841" s="281" t="s">
        <v>17072</v>
      </c>
      <c r="C7841" s="281" t="s">
        <v>17073</v>
      </c>
      <c r="D7841" s="166">
        <v>1</v>
      </c>
      <c r="E7841" s="166">
        <v>2</v>
      </c>
      <c r="F7841" s="281" t="s">
        <v>10050</v>
      </c>
      <c r="G7841">
        <v>1</v>
      </c>
      <c r="H7841">
        <v>1</v>
      </c>
    </row>
    <row r="7842" spans="1:8" x14ac:dyDescent="0.3">
      <c r="A7842" s="281">
        <v>41280</v>
      </c>
      <c r="B7842" s="281" t="s">
        <v>17074</v>
      </c>
      <c r="C7842" s="281" t="s">
        <v>17075</v>
      </c>
      <c r="D7842" s="166">
        <v>1</v>
      </c>
      <c r="E7842" s="166">
        <v>2</v>
      </c>
      <c r="F7842" s="281" t="s">
        <v>10050</v>
      </c>
      <c r="G7842">
        <v>1</v>
      </c>
      <c r="H7842">
        <v>1</v>
      </c>
    </row>
    <row r="7843" spans="1:8" x14ac:dyDescent="0.3">
      <c r="A7843" s="281">
        <v>206892</v>
      </c>
      <c r="B7843" s="281" t="s">
        <v>17076</v>
      </c>
      <c r="C7843" s="281" t="s">
        <v>17077</v>
      </c>
      <c r="D7843" s="166" t="s">
        <v>1481</v>
      </c>
      <c r="E7843" s="166">
        <v>2</v>
      </c>
      <c r="F7843" s="281" t="s">
        <v>10050</v>
      </c>
      <c r="G7843">
        <v>1</v>
      </c>
      <c r="H7843">
        <v>1</v>
      </c>
    </row>
    <row r="7844" spans="1:8" x14ac:dyDescent="0.3">
      <c r="A7844" s="281">
        <v>518941</v>
      </c>
      <c r="B7844" s="281" t="s">
        <v>17078</v>
      </c>
      <c r="C7844" s="281" t="s">
        <v>17079</v>
      </c>
      <c r="D7844" s="166" t="s">
        <v>1481</v>
      </c>
      <c r="E7844" s="166">
        <v>2</v>
      </c>
      <c r="F7844" s="281" t="s">
        <v>10050</v>
      </c>
      <c r="G7844">
        <v>1</v>
      </c>
      <c r="H7844">
        <v>1</v>
      </c>
    </row>
    <row r="7845" spans="1:8" x14ac:dyDescent="0.3">
      <c r="A7845" s="281">
        <v>100019</v>
      </c>
      <c r="B7845" s="281" t="s">
        <v>17080</v>
      </c>
      <c r="C7845" s="281" t="s">
        <v>17081</v>
      </c>
      <c r="D7845" s="166">
        <v>1</v>
      </c>
      <c r="E7845" s="166">
        <v>2</v>
      </c>
      <c r="F7845" s="281" t="s">
        <v>10050</v>
      </c>
      <c r="G7845">
        <v>1</v>
      </c>
      <c r="H7845">
        <v>1</v>
      </c>
    </row>
    <row r="7846" spans="1:8" x14ac:dyDescent="0.3">
      <c r="A7846" s="281">
        <v>381130</v>
      </c>
      <c r="B7846" s="281" t="s">
        <v>17082</v>
      </c>
      <c r="C7846" s="281" t="s">
        <v>17083</v>
      </c>
      <c r="D7846" s="166">
        <v>1</v>
      </c>
      <c r="E7846" s="166">
        <v>2</v>
      </c>
      <c r="F7846" s="281" t="s">
        <v>10050</v>
      </c>
      <c r="G7846">
        <v>1</v>
      </c>
      <c r="H7846">
        <v>1</v>
      </c>
    </row>
    <row r="7847" spans="1:8" x14ac:dyDescent="0.3">
      <c r="A7847" s="281">
        <v>161707</v>
      </c>
      <c r="B7847" s="281" t="s">
        <v>17084</v>
      </c>
      <c r="C7847" s="281" t="s">
        <v>17085</v>
      </c>
      <c r="D7847" s="166">
        <v>1</v>
      </c>
      <c r="E7847" s="166">
        <v>2</v>
      </c>
      <c r="F7847" s="281" t="s">
        <v>10050</v>
      </c>
      <c r="G7847">
        <v>1</v>
      </c>
      <c r="H7847">
        <v>1</v>
      </c>
    </row>
    <row r="7848" spans="1:8" x14ac:dyDescent="0.3">
      <c r="A7848" s="281">
        <v>177251</v>
      </c>
      <c r="B7848" s="281" t="s">
        <v>17086</v>
      </c>
      <c r="C7848" s="281" t="s">
        <v>17087</v>
      </c>
      <c r="D7848" s="166" t="s">
        <v>1481</v>
      </c>
      <c r="E7848" s="166">
        <v>2</v>
      </c>
      <c r="F7848" s="281" t="s">
        <v>10050</v>
      </c>
      <c r="G7848">
        <v>1</v>
      </c>
      <c r="H7848">
        <v>1</v>
      </c>
    </row>
    <row r="7849" spans="1:8" x14ac:dyDescent="0.3">
      <c r="A7849" s="281">
        <v>509790</v>
      </c>
      <c r="B7849" s="281" t="s">
        <v>17088</v>
      </c>
      <c r="C7849" s="281" t="s">
        <v>17089</v>
      </c>
      <c r="D7849" s="166">
        <v>1</v>
      </c>
      <c r="E7849" s="166">
        <v>2</v>
      </c>
      <c r="F7849" s="281" t="s">
        <v>10050</v>
      </c>
      <c r="G7849">
        <v>1</v>
      </c>
      <c r="H7849">
        <v>1</v>
      </c>
    </row>
    <row r="7850" spans="1:8" x14ac:dyDescent="0.3">
      <c r="A7850" s="281">
        <v>174351</v>
      </c>
      <c r="B7850" s="281" t="s">
        <v>17090</v>
      </c>
      <c r="C7850" s="281" t="s">
        <v>17091</v>
      </c>
      <c r="D7850" s="166" t="s">
        <v>1481</v>
      </c>
      <c r="E7850" s="166">
        <v>2</v>
      </c>
      <c r="F7850" s="281" t="s">
        <v>10050</v>
      </c>
      <c r="G7850">
        <v>1</v>
      </c>
      <c r="H7850">
        <v>1</v>
      </c>
    </row>
    <row r="7851" spans="1:8" x14ac:dyDescent="0.3">
      <c r="A7851" s="281">
        <v>44376</v>
      </c>
      <c r="B7851" s="281" t="s">
        <v>17092</v>
      </c>
      <c r="C7851" s="281" t="s">
        <v>17093</v>
      </c>
      <c r="D7851" s="166">
        <v>1</v>
      </c>
      <c r="E7851" s="166">
        <v>2</v>
      </c>
      <c r="F7851" s="281" t="s">
        <v>10050</v>
      </c>
      <c r="G7851">
        <v>1</v>
      </c>
      <c r="H7851">
        <v>1</v>
      </c>
    </row>
    <row r="7852" spans="1:8" x14ac:dyDescent="0.3">
      <c r="A7852" s="281">
        <v>516005</v>
      </c>
      <c r="B7852" s="281" t="s">
        <v>17094</v>
      </c>
      <c r="C7852" s="281" t="s">
        <v>17095</v>
      </c>
      <c r="D7852" s="166">
        <v>1</v>
      </c>
      <c r="E7852" s="166">
        <v>2</v>
      </c>
      <c r="F7852" s="281" t="s">
        <v>10050</v>
      </c>
      <c r="G7852">
        <v>1</v>
      </c>
      <c r="H7852">
        <v>1</v>
      </c>
    </row>
    <row r="7853" spans="1:8" x14ac:dyDescent="0.3">
      <c r="A7853" s="281">
        <v>516868</v>
      </c>
      <c r="B7853" s="281" t="s">
        <v>17096</v>
      </c>
      <c r="C7853" s="281" t="s">
        <v>17097</v>
      </c>
      <c r="D7853" s="166">
        <v>1</v>
      </c>
      <c r="E7853" s="166">
        <v>2</v>
      </c>
      <c r="F7853" s="281" t="s">
        <v>10050</v>
      </c>
      <c r="G7853">
        <v>1</v>
      </c>
      <c r="H7853">
        <v>1</v>
      </c>
    </row>
    <row r="7854" spans="1:8" x14ac:dyDescent="0.3">
      <c r="A7854" s="281">
        <v>123260</v>
      </c>
      <c r="B7854" s="281" t="s">
        <v>17098</v>
      </c>
      <c r="C7854" s="281" t="s">
        <v>17099</v>
      </c>
      <c r="D7854" s="166">
        <v>1</v>
      </c>
      <c r="E7854" s="166">
        <v>2</v>
      </c>
      <c r="F7854" s="281" t="s">
        <v>10050</v>
      </c>
      <c r="G7854">
        <v>1</v>
      </c>
      <c r="H7854">
        <v>1</v>
      </c>
    </row>
    <row r="7855" spans="1:8" x14ac:dyDescent="0.3">
      <c r="A7855" s="281">
        <v>173564</v>
      </c>
      <c r="B7855" s="281" t="s">
        <v>17100</v>
      </c>
      <c r="C7855" s="281" t="s">
        <v>17101</v>
      </c>
      <c r="D7855" s="166">
        <v>1</v>
      </c>
      <c r="E7855" s="166">
        <v>2</v>
      </c>
      <c r="F7855" s="281" t="s">
        <v>10050</v>
      </c>
      <c r="G7855">
        <v>1</v>
      </c>
      <c r="H7855">
        <v>1</v>
      </c>
    </row>
    <row r="7856" spans="1:8" x14ac:dyDescent="0.3">
      <c r="A7856" s="281">
        <v>176943</v>
      </c>
      <c r="B7856" s="281" t="s">
        <v>17102</v>
      </c>
      <c r="C7856" s="281" t="s">
        <v>17103</v>
      </c>
      <c r="D7856" s="166">
        <v>1</v>
      </c>
      <c r="E7856" s="166">
        <v>2</v>
      </c>
      <c r="F7856" s="281" t="s">
        <v>10050</v>
      </c>
      <c r="G7856">
        <v>1</v>
      </c>
      <c r="H7856">
        <v>1</v>
      </c>
    </row>
    <row r="7857" spans="1:8" x14ac:dyDescent="0.3">
      <c r="A7857" s="281">
        <v>176954</v>
      </c>
      <c r="B7857" s="281" t="s">
        <v>17104</v>
      </c>
      <c r="C7857" s="281" t="s">
        <v>17105</v>
      </c>
      <c r="D7857" s="166">
        <v>1</v>
      </c>
      <c r="E7857" s="166">
        <v>2</v>
      </c>
      <c r="F7857" s="281" t="s">
        <v>10050</v>
      </c>
      <c r="G7857">
        <v>1</v>
      </c>
      <c r="H7857">
        <v>1</v>
      </c>
    </row>
    <row r="7858" spans="1:8" x14ac:dyDescent="0.3">
      <c r="A7858" s="281">
        <v>201120</v>
      </c>
      <c r="B7858" s="281" t="s">
        <v>17106</v>
      </c>
      <c r="C7858" s="281" t="s">
        <v>17107</v>
      </c>
      <c r="D7858" s="166">
        <v>1</v>
      </c>
      <c r="E7858" s="166">
        <v>2</v>
      </c>
      <c r="F7858" s="281" t="s">
        <v>10050</v>
      </c>
      <c r="G7858">
        <v>1</v>
      </c>
      <c r="H7858">
        <v>1</v>
      </c>
    </row>
    <row r="7859" spans="1:8" x14ac:dyDescent="0.3">
      <c r="A7859" s="281">
        <v>202551</v>
      </c>
      <c r="B7859" s="281" t="s">
        <v>17108</v>
      </c>
      <c r="C7859" s="281" t="s">
        <v>17109</v>
      </c>
      <c r="D7859" s="166">
        <v>1</v>
      </c>
      <c r="E7859" s="166">
        <v>2</v>
      </c>
      <c r="F7859" s="281" t="s">
        <v>10050</v>
      </c>
      <c r="G7859">
        <v>1</v>
      </c>
      <c r="H7859">
        <v>1</v>
      </c>
    </row>
    <row r="7860" spans="1:8" x14ac:dyDescent="0.3">
      <c r="A7860" s="281">
        <v>218762</v>
      </c>
      <c r="B7860" s="281" t="s">
        <v>17110</v>
      </c>
      <c r="C7860" s="281" t="s">
        <v>17111</v>
      </c>
      <c r="D7860" s="166">
        <v>1</v>
      </c>
      <c r="E7860" s="166">
        <v>2</v>
      </c>
      <c r="F7860" s="281" t="s">
        <v>10050</v>
      </c>
      <c r="G7860">
        <v>1</v>
      </c>
      <c r="H7860">
        <v>1</v>
      </c>
    </row>
    <row r="7861" spans="1:8" x14ac:dyDescent="0.3">
      <c r="A7861" s="281">
        <v>235663</v>
      </c>
      <c r="B7861" s="281" t="s">
        <v>17112</v>
      </c>
      <c r="C7861" s="281" t="s">
        <v>17113</v>
      </c>
      <c r="D7861" s="166">
        <v>1</v>
      </c>
      <c r="E7861" s="166">
        <v>2</v>
      </c>
      <c r="F7861" s="281" t="s">
        <v>10050</v>
      </c>
      <c r="G7861">
        <v>1</v>
      </c>
      <c r="H7861">
        <v>1</v>
      </c>
    </row>
    <row r="7862" spans="1:8" x14ac:dyDescent="0.3">
      <c r="A7862" s="281">
        <v>330301</v>
      </c>
      <c r="B7862" s="281" t="s">
        <v>17114</v>
      </c>
      <c r="C7862" s="281" t="s">
        <v>17115</v>
      </c>
      <c r="D7862" s="166">
        <v>1</v>
      </c>
      <c r="E7862" s="166">
        <v>2</v>
      </c>
      <c r="F7862" s="281" t="s">
        <v>10050</v>
      </c>
      <c r="G7862">
        <v>1</v>
      </c>
      <c r="H7862">
        <v>1</v>
      </c>
    </row>
    <row r="7863" spans="1:8" x14ac:dyDescent="0.3">
      <c r="A7863" s="281">
        <v>330303</v>
      </c>
      <c r="B7863" s="281" t="s">
        <v>17116</v>
      </c>
      <c r="C7863" s="281" t="s">
        <v>17117</v>
      </c>
      <c r="D7863" s="166">
        <v>1</v>
      </c>
      <c r="E7863" s="166">
        <v>2</v>
      </c>
      <c r="F7863" s="281" t="s">
        <v>10050</v>
      </c>
      <c r="G7863">
        <v>1</v>
      </c>
      <c r="H7863">
        <v>1</v>
      </c>
    </row>
    <row r="7864" spans="1:8" x14ac:dyDescent="0.3">
      <c r="A7864" s="281">
        <v>210473</v>
      </c>
      <c r="B7864" s="281" t="s">
        <v>17118</v>
      </c>
      <c r="C7864" s="281" t="s">
        <v>17119</v>
      </c>
      <c r="D7864" s="166" t="s">
        <v>1481</v>
      </c>
      <c r="E7864" s="166">
        <v>2</v>
      </c>
      <c r="F7864" s="281" t="s">
        <v>10050</v>
      </c>
      <c r="G7864">
        <v>1</v>
      </c>
      <c r="H7864">
        <v>1</v>
      </c>
    </row>
    <row r="7865" spans="1:8" x14ac:dyDescent="0.3">
      <c r="A7865" s="281">
        <v>215087</v>
      </c>
      <c r="B7865" s="281" t="s">
        <v>17120</v>
      </c>
      <c r="C7865" s="281" t="s">
        <v>17121</v>
      </c>
      <c r="D7865" s="166" t="s">
        <v>1481</v>
      </c>
      <c r="E7865" s="166">
        <v>2</v>
      </c>
      <c r="F7865" s="281" t="s">
        <v>10050</v>
      </c>
      <c r="G7865">
        <v>1</v>
      </c>
      <c r="H7865">
        <v>1</v>
      </c>
    </row>
    <row r="7866" spans="1:8" x14ac:dyDescent="0.3">
      <c r="A7866" s="281">
        <v>234544</v>
      </c>
      <c r="B7866" s="281" t="s">
        <v>17122</v>
      </c>
      <c r="C7866" s="281" t="s">
        <v>17123</v>
      </c>
      <c r="D7866" s="166" t="s">
        <v>1481</v>
      </c>
      <c r="E7866" s="166">
        <v>2</v>
      </c>
      <c r="F7866" s="281" t="s">
        <v>10050</v>
      </c>
      <c r="G7866">
        <v>1</v>
      </c>
      <c r="H7866">
        <v>0</v>
      </c>
    </row>
    <row r="7867" spans="1:8" x14ac:dyDescent="0.3">
      <c r="A7867" s="281">
        <v>87504</v>
      </c>
      <c r="B7867" s="281" t="s">
        <v>17124</v>
      </c>
      <c r="C7867" s="281" t="s">
        <v>17125</v>
      </c>
      <c r="D7867" s="166" t="s">
        <v>1481</v>
      </c>
      <c r="E7867" s="166">
        <v>2</v>
      </c>
      <c r="F7867" s="281" t="s">
        <v>10050</v>
      </c>
      <c r="G7867">
        <v>1</v>
      </c>
      <c r="H7867">
        <v>1</v>
      </c>
    </row>
    <row r="7868" spans="1:8" x14ac:dyDescent="0.3">
      <c r="A7868" s="6">
        <v>47608</v>
      </c>
      <c r="B7868" s="6" t="s">
        <v>17126</v>
      </c>
      <c r="C7868" s="6" t="s">
        <v>17127</v>
      </c>
      <c r="D7868" s="55" t="s">
        <v>1481</v>
      </c>
      <c r="E7868" s="55">
        <v>2</v>
      </c>
      <c r="F7868" s="6" t="s">
        <v>10050</v>
      </c>
      <c r="G7868">
        <v>0</v>
      </c>
      <c r="H7868">
        <v>1</v>
      </c>
    </row>
    <row r="7869" spans="1:8" x14ac:dyDescent="0.3">
      <c r="A7869" s="281">
        <v>163099</v>
      </c>
      <c r="B7869" s="281" t="s">
        <v>17128</v>
      </c>
      <c r="C7869" s="281" t="s">
        <v>17129</v>
      </c>
      <c r="D7869" s="166" t="s">
        <v>1481</v>
      </c>
      <c r="E7869" s="166">
        <v>2</v>
      </c>
      <c r="F7869" s="281" t="s">
        <v>10050</v>
      </c>
      <c r="G7869">
        <v>1</v>
      </c>
      <c r="H7869">
        <v>1</v>
      </c>
    </row>
    <row r="7870" spans="1:8" x14ac:dyDescent="0.3">
      <c r="A7870" s="281">
        <v>172734</v>
      </c>
      <c r="B7870" s="281" t="s">
        <v>17130</v>
      </c>
      <c r="C7870" s="281" t="s">
        <v>17131</v>
      </c>
      <c r="D7870" s="166" t="s">
        <v>1481</v>
      </c>
      <c r="E7870" s="166">
        <v>2</v>
      </c>
      <c r="F7870" s="281" t="s">
        <v>10050</v>
      </c>
      <c r="G7870">
        <v>1</v>
      </c>
      <c r="H7870">
        <v>1</v>
      </c>
    </row>
    <row r="7871" spans="1:8" x14ac:dyDescent="0.3">
      <c r="A7871" s="281">
        <v>173299</v>
      </c>
      <c r="B7871" s="281" t="s">
        <v>17132</v>
      </c>
      <c r="C7871" s="281" t="s">
        <v>17133</v>
      </c>
      <c r="D7871" s="166" t="s">
        <v>1481</v>
      </c>
      <c r="E7871" s="166">
        <v>2</v>
      </c>
      <c r="F7871" s="281" t="s">
        <v>10050</v>
      </c>
      <c r="G7871">
        <v>1</v>
      </c>
      <c r="H7871">
        <v>1</v>
      </c>
    </row>
    <row r="7872" spans="1:8" x14ac:dyDescent="0.3">
      <c r="A7872" s="281">
        <v>208779</v>
      </c>
      <c r="B7872" s="281" t="s">
        <v>17134</v>
      </c>
      <c r="C7872" s="281" t="s">
        <v>17135</v>
      </c>
      <c r="D7872" s="166" t="s">
        <v>1481</v>
      </c>
      <c r="E7872" s="166">
        <v>2</v>
      </c>
      <c r="F7872" s="281" t="s">
        <v>10050</v>
      </c>
      <c r="G7872">
        <v>1</v>
      </c>
      <c r="H7872">
        <v>1</v>
      </c>
    </row>
    <row r="7873" spans="1:8" x14ac:dyDescent="0.3">
      <c r="A7873" s="281">
        <v>266184</v>
      </c>
      <c r="B7873" s="281" t="s">
        <v>17136</v>
      </c>
      <c r="C7873" s="281" t="s">
        <v>17137</v>
      </c>
      <c r="D7873" s="166" t="s">
        <v>1481</v>
      </c>
      <c r="E7873" s="166">
        <v>2</v>
      </c>
      <c r="F7873" s="281" t="s">
        <v>10050</v>
      </c>
      <c r="G7873">
        <v>1</v>
      </c>
      <c r="H7873">
        <v>1</v>
      </c>
    </row>
    <row r="7874" spans="1:8" x14ac:dyDescent="0.3">
      <c r="A7874" s="281">
        <v>37729</v>
      </c>
      <c r="B7874" s="281" t="s">
        <v>17138</v>
      </c>
      <c r="C7874" s="281" t="s">
        <v>17139</v>
      </c>
      <c r="D7874" s="166" t="s">
        <v>1481</v>
      </c>
      <c r="E7874" s="166">
        <v>2</v>
      </c>
      <c r="F7874" s="281" t="s">
        <v>10050</v>
      </c>
      <c r="G7874">
        <v>1</v>
      </c>
      <c r="H7874">
        <v>1</v>
      </c>
    </row>
    <row r="7875" spans="1:8" x14ac:dyDescent="0.3">
      <c r="A7875" s="6">
        <v>105566</v>
      </c>
      <c r="B7875" s="6" t="s">
        <v>17140</v>
      </c>
      <c r="C7875" s="6" t="s">
        <v>8309</v>
      </c>
      <c r="D7875" s="55">
        <v>1</v>
      </c>
      <c r="E7875" s="55">
        <v>2</v>
      </c>
      <c r="F7875" s="6" t="s">
        <v>10050</v>
      </c>
      <c r="G7875">
        <v>0</v>
      </c>
      <c r="H7875">
        <v>1</v>
      </c>
    </row>
    <row r="7876" spans="1:8" x14ac:dyDescent="0.3">
      <c r="A7876" s="281">
        <v>84286</v>
      </c>
      <c r="B7876" s="281" t="s">
        <v>17141</v>
      </c>
      <c r="C7876" s="281" t="s">
        <v>17142</v>
      </c>
      <c r="D7876" s="166" t="s">
        <v>1481</v>
      </c>
      <c r="E7876" s="166">
        <v>2</v>
      </c>
      <c r="F7876" s="281" t="s">
        <v>10050</v>
      </c>
      <c r="G7876">
        <v>1</v>
      </c>
      <c r="H7876">
        <v>1</v>
      </c>
    </row>
    <row r="7877" spans="1:8" x14ac:dyDescent="0.3">
      <c r="A7877" s="281">
        <v>172442</v>
      </c>
      <c r="B7877" s="281" t="s">
        <v>17143</v>
      </c>
      <c r="C7877" s="281" t="s">
        <v>17144</v>
      </c>
      <c r="D7877" s="166" t="s">
        <v>1481</v>
      </c>
      <c r="E7877" s="166">
        <v>2</v>
      </c>
      <c r="F7877" s="281" t="s">
        <v>10050</v>
      </c>
      <c r="G7877">
        <v>1</v>
      </c>
      <c r="H7877">
        <v>1</v>
      </c>
    </row>
    <row r="7878" spans="1:8" x14ac:dyDescent="0.3">
      <c r="A7878" s="281">
        <v>36227</v>
      </c>
      <c r="B7878" s="281" t="s">
        <v>17145</v>
      </c>
      <c r="C7878" s="281" t="s">
        <v>17146</v>
      </c>
      <c r="D7878" s="166" t="s">
        <v>1481</v>
      </c>
      <c r="E7878" s="166">
        <v>2</v>
      </c>
      <c r="F7878" s="281" t="s">
        <v>10050</v>
      </c>
      <c r="G7878">
        <v>1</v>
      </c>
      <c r="H7878">
        <v>0</v>
      </c>
    </row>
    <row r="7879" spans="1:8" x14ac:dyDescent="0.3">
      <c r="A7879" s="281">
        <v>352679</v>
      </c>
      <c r="B7879" s="281" t="s">
        <v>17147</v>
      </c>
      <c r="C7879" s="281" t="s">
        <v>17148</v>
      </c>
      <c r="D7879" s="166" t="s">
        <v>1481</v>
      </c>
      <c r="E7879" s="166">
        <v>2</v>
      </c>
      <c r="F7879" s="281" t="s">
        <v>10050</v>
      </c>
      <c r="G7879">
        <v>1</v>
      </c>
      <c r="H7879">
        <v>1</v>
      </c>
    </row>
    <row r="7880" spans="1:8" x14ac:dyDescent="0.3">
      <c r="A7880" s="281">
        <v>91810</v>
      </c>
      <c r="B7880" s="281" t="s">
        <v>17149</v>
      </c>
      <c r="C7880" s="281" t="s">
        <v>17150</v>
      </c>
      <c r="D7880" s="166">
        <v>1</v>
      </c>
      <c r="E7880" s="166">
        <v>2</v>
      </c>
      <c r="F7880" s="281" t="s">
        <v>10050</v>
      </c>
      <c r="G7880">
        <v>1</v>
      </c>
      <c r="H7880">
        <v>1</v>
      </c>
    </row>
    <row r="7881" spans="1:8" x14ac:dyDescent="0.3">
      <c r="A7881" s="281">
        <v>37968</v>
      </c>
      <c r="B7881" s="281" t="s">
        <v>17151</v>
      </c>
      <c r="C7881" s="281" t="s">
        <v>17152</v>
      </c>
      <c r="D7881" s="166">
        <v>1</v>
      </c>
      <c r="E7881" s="166">
        <v>2</v>
      </c>
      <c r="F7881" s="281" t="s">
        <v>10050</v>
      </c>
      <c r="G7881">
        <v>1</v>
      </c>
      <c r="H7881">
        <v>1</v>
      </c>
    </row>
    <row r="7882" spans="1:8" x14ac:dyDescent="0.3">
      <c r="A7882" s="281">
        <v>46117</v>
      </c>
      <c r="B7882" s="281" t="s">
        <v>17153</v>
      </c>
      <c r="C7882" s="281" t="s">
        <v>17154</v>
      </c>
      <c r="D7882" s="166">
        <v>1</v>
      </c>
      <c r="E7882" s="166">
        <v>2</v>
      </c>
      <c r="F7882" s="281" t="s">
        <v>10050</v>
      </c>
      <c r="G7882">
        <v>1</v>
      </c>
      <c r="H7882">
        <v>1</v>
      </c>
    </row>
    <row r="7883" spans="1:8" x14ac:dyDescent="0.3">
      <c r="A7883" s="281">
        <v>520044</v>
      </c>
      <c r="B7883" s="281" t="s">
        <v>17155</v>
      </c>
      <c r="C7883" s="281" t="s">
        <v>17156</v>
      </c>
      <c r="D7883" s="166">
        <v>1</v>
      </c>
      <c r="E7883" s="166">
        <v>2</v>
      </c>
      <c r="F7883" s="281" t="s">
        <v>10050</v>
      </c>
      <c r="G7883">
        <v>1</v>
      </c>
      <c r="H7883">
        <v>1</v>
      </c>
    </row>
    <row r="7884" spans="1:8" x14ac:dyDescent="0.3">
      <c r="A7884" s="281">
        <v>164555</v>
      </c>
      <c r="B7884" s="281" t="s">
        <v>17157</v>
      </c>
      <c r="C7884" s="281" t="s">
        <v>17158</v>
      </c>
      <c r="D7884" s="166" t="s">
        <v>1481</v>
      </c>
      <c r="E7884" s="166">
        <v>2</v>
      </c>
      <c r="F7884" s="281" t="s">
        <v>10050</v>
      </c>
      <c r="G7884">
        <v>1</v>
      </c>
      <c r="H7884">
        <v>1</v>
      </c>
    </row>
    <row r="7885" spans="1:8" x14ac:dyDescent="0.3">
      <c r="A7885" s="281">
        <v>228548</v>
      </c>
      <c r="B7885" s="281" t="s">
        <v>17159</v>
      </c>
      <c r="C7885" s="281" t="s">
        <v>17160</v>
      </c>
      <c r="D7885" s="166">
        <v>1</v>
      </c>
      <c r="E7885" s="166">
        <v>2</v>
      </c>
      <c r="F7885" s="281" t="s">
        <v>10050</v>
      </c>
      <c r="G7885">
        <v>1</v>
      </c>
      <c r="H7885">
        <v>1</v>
      </c>
    </row>
    <row r="7886" spans="1:8" x14ac:dyDescent="0.3">
      <c r="A7886" s="281">
        <v>56013</v>
      </c>
      <c r="B7886" s="281" t="s">
        <v>17161</v>
      </c>
      <c r="C7886" s="281" t="s">
        <v>17162</v>
      </c>
      <c r="D7886" s="166">
        <v>1</v>
      </c>
      <c r="E7886" s="166">
        <v>2</v>
      </c>
      <c r="F7886" s="281" t="s">
        <v>10050</v>
      </c>
      <c r="G7886">
        <v>1</v>
      </c>
      <c r="H7886">
        <v>1</v>
      </c>
    </row>
    <row r="7887" spans="1:8" x14ac:dyDescent="0.3">
      <c r="A7887" s="281">
        <v>164606</v>
      </c>
      <c r="B7887" s="281" t="s">
        <v>17163</v>
      </c>
      <c r="C7887" s="281" t="s">
        <v>17164</v>
      </c>
      <c r="D7887" s="166" t="s">
        <v>1481</v>
      </c>
      <c r="E7887" s="166">
        <v>2</v>
      </c>
      <c r="F7887" s="281" t="s">
        <v>10050</v>
      </c>
      <c r="G7887">
        <v>1</v>
      </c>
      <c r="H7887">
        <v>1</v>
      </c>
    </row>
    <row r="7888" spans="1:8" x14ac:dyDescent="0.3">
      <c r="A7888" s="281">
        <v>164616</v>
      </c>
      <c r="B7888" s="281" t="s">
        <v>17165</v>
      </c>
      <c r="C7888" s="281" t="s">
        <v>17166</v>
      </c>
      <c r="D7888" s="166" t="s">
        <v>1481</v>
      </c>
      <c r="E7888" s="166">
        <v>2</v>
      </c>
      <c r="F7888" s="281" t="s">
        <v>10050</v>
      </c>
      <c r="G7888">
        <v>1</v>
      </c>
      <c r="H7888">
        <v>1</v>
      </c>
    </row>
    <row r="7889" spans="1:8" x14ac:dyDescent="0.3">
      <c r="A7889" s="281">
        <v>269748</v>
      </c>
      <c r="B7889" s="281" t="s">
        <v>17167</v>
      </c>
      <c r="C7889" s="281" t="s">
        <v>17168</v>
      </c>
      <c r="D7889" s="166" t="s">
        <v>1481</v>
      </c>
      <c r="E7889" s="166">
        <v>2</v>
      </c>
      <c r="F7889" s="281" t="s">
        <v>10050</v>
      </c>
      <c r="G7889">
        <v>1</v>
      </c>
      <c r="H7889">
        <v>1</v>
      </c>
    </row>
    <row r="7890" spans="1:8" x14ac:dyDescent="0.3">
      <c r="A7890" s="281">
        <v>40025</v>
      </c>
      <c r="B7890" s="281" t="s">
        <v>17169</v>
      </c>
      <c r="C7890" s="281" t="s">
        <v>17170</v>
      </c>
      <c r="D7890" s="166" t="s">
        <v>1481</v>
      </c>
      <c r="E7890" s="166">
        <v>2</v>
      </c>
      <c r="F7890" s="281" t="s">
        <v>10050</v>
      </c>
      <c r="G7890">
        <v>1</v>
      </c>
      <c r="H7890">
        <v>1</v>
      </c>
    </row>
    <row r="7891" spans="1:8" x14ac:dyDescent="0.3">
      <c r="A7891" s="6">
        <v>165799</v>
      </c>
      <c r="B7891" s="6" t="s">
        <v>17171</v>
      </c>
      <c r="C7891" s="6" t="s">
        <v>17172</v>
      </c>
      <c r="D7891" s="55">
        <v>1</v>
      </c>
      <c r="E7891" s="55">
        <v>2</v>
      </c>
      <c r="F7891" s="6" t="s">
        <v>10050</v>
      </c>
      <c r="G7891">
        <v>0</v>
      </c>
      <c r="H7891">
        <v>1</v>
      </c>
    </row>
    <row r="7892" spans="1:8" x14ac:dyDescent="0.3">
      <c r="A7892" s="281">
        <v>220310</v>
      </c>
      <c r="B7892" s="281" t="s">
        <v>17173</v>
      </c>
      <c r="C7892" s="281" t="s">
        <v>17174</v>
      </c>
      <c r="D7892" s="166">
        <v>1</v>
      </c>
      <c r="E7892" s="166">
        <v>2</v>
      </c>
      <c r="F7892" s="281" t="s">
        <v>10050</v>
      </c>
      <c r="G7892">
        <v>1</v>
      </c>
      <c r="H7892">
        <v>1</v>
      </c>
    </row>
    <row r="7893" spans="1:8" x14ac:dyDescent="0.3">
      <c r="A7893" s="281">
        <v>222616</v>
      </c>
      <c r="B7893" s="281" t="s">
        <v>17175</v>
      </c>
      <c r="C7893" s="281" t="s">
        <v>17176</v>
      </c>
      <c r="D7893" s="166" t="s">
        <v>1481</v>
      </c>
      <c r="E7893" s="166">
        <v>2</v>
      </c>
      <c r="F7893" s="281" t="s">
        <v>10050</v>
      </c>
      <c r="G7893">
        <v>1</v>
      </c>
      <c r="H7893">
        <v>1</v>
      </c>
    </row>
    <row r="7894" spans="1:8" x14ac:dyDescent="0.3">
      <c r="A7894" s="281">
        <v>352663</v>
      </c>
      <c r="B7894" s="281" t="s">
        <v>17177</v>
      </c>
      <c r="C7894" s="281" t="s">
        <v>17178</v>
      </c>
      <c r="D7894" s="166" t="s">
        <v>1481</v>
      </c>
      <c r="E7894" s="166">
        <v>2</v>
      </c>
      <c r="F7894" s="281" t="s">
        <v>10050</v>
      </c>
      <c r="G7894">
        <v>1</v>
      </c>
      <c r="H7894">
        <v>1</v>
      </c>
    </row>
    <row r="7895" spans="1:8" x14ac:dyDescent="0.3">
      <c r="A7895" s="281">
        <v>207836</v>
      </c>
      <c r="B7895" s="281" t="s">
        <v>17179</v>
      </c>
      <c r="C7895" s="281" t="s">
        <v>17180</v>
      </c>
      <c r="D7895" s="166">
        <v>1</v>
      </c>
      <c r="E7895" s="166">
        <v>2</v>
      </c>
      <c r="F7895" s="281" t="s">
        <v>10050</v>
      </c>
      <c r="G7895">
        <v>1</v>
      </c>
      <c r="H7895">
        <v>1</v>
      </c>
    </row>
    <row r="7896" spans="1:8" x14ac:dyDescent="0.3">
      <c r="A7896" s="281">
        <v>204479</v>
      </c>
      <c r="B7896" s="281" t="s">
        <v>17181</v>
      </c>
      <c r="C7896" s="281" t="s">
        <v>17182</v>
      </c>
      <c r="D7896" s="166" t="s">
        <v>1481</v>
      </c>
      <c r="E7896" s="166">
        <v>2</v>
      </c>
      <c r="F7896" s="281" t="s">
        <v>10050</v>
      </c>
      <c r="G7896">
        <v>1</v>
      </c>
      <c r="H7896">
        <v>1</v>
      </c>
    </row>
    <row r="7897" spans="1:8" x14ac:dyDescent="0.3">
      <c r="A7897" s="281">
        <v>168629</v>
      </c>
      <c r="B7897" s="281" t="s">
        <v>17183</v>
      </c>
      <c r="C7897" s="281" t="s">
        <v>17184</v>
      </c>
      <c r="D7897" s="166" t="s">
        <v>1481</v>
      </c>
      <c r="E7897" s="166">
        <v>2</v>
      </c>
      <c r="F7897" s="281" t="s">
        <v>10050</v>
      </c>
      <c r="G7897">
        <v>1</v>
      </c>
      <c r="H7897">
        <v>1</v>
      </c>
    </row>
    <row r="7898" spans="1:8" x14ac:dyDescent="0.3">
      <c r="A7898" s="281">
        <v>206669</v>
      </c>
      <c r="B7898" s="281" t="s">
        <v>17185</v>
      </c>
      <c r="C7898" s="281" t="s">
        <v>17186</v>
      </c>
      <c r="D7898" s="166" t="s">
        <v>1481</v>
      </c>
      <c r="E7898" s="166">
        <v>2</v>
      </c>
      <c r="F7898" s="281" t="s">
        <v>10050</v>
      </c>
      <c r="G7898">
        <v>1</v>
      </c>
      <c r="H7898">
        <v>1</v>
      </c>
    </row>
    <row r="7899" spans="1:8" x14ac:dyDescent="0.3">
      <c r="A7899" s="281">
        <v>44915</v>
      </c>
      <c r="B7899" s="281" t="s">
        <v>17187</v>
      </c>
      <c r="C7899" s="281" t="s">
        <v>17188</v>
      </c>
      <c r="D7899" s="166" t="s">
        <v>1481</v>
      </c>
      <c r="E7899" s="166">
        <v>2</v>
      </c>
      <c r="F7899" s="281" t="s">
        <v>10050</v>
      </c>
      <c r="G7899">
        <v>1</v>
      </c>
      <c r="H7899">
        <v>1</v>
      </c>
    </row>
    <row r="7900" spans="1:8" x14ac:dyDescent="0.3">
      <c r="A7900" s="281">
        <v>366456</v>
      </c>
      <c r="B7900" s="281" t="s">
        <v>17189</v>
      </c>
      <c r="C7900" s="281" t="s">
        <v>17190</v>
      </c>
      <c r="D7900" s="166" t="s">
        <v>1481</v>
      </c>
      <c r="E7900" s="166">
        <v>2</v>
      </c>
      <c r="F7900" s="281" t="s">
        <v>10050</v>
      </c>
      <c r="G7900">
        <v>1</v>
      </c>
      <c r="H7900">
        <v>1</v>
      </c>
    </row>
    <row r="7901" spans="1:8" x14ac:dyDescent="0.3">
      <c r="A7901" s="281">
        <v>42619</v>
      </c>
      <c r="B7901" s="281" t="s">
        <v>17191</v>
      </c>
      <c r="C7901" s="281" t="s">
        <v>17192</v>
      </c>
      <c r="D7901" s="166" t="s">
        <v>1481</v>
      </c>
      <c r="E7901" s="166">
        <v>2</v>
      </c>
      <c r="F7901" s="281" t="s">
        <v>10050</v>
      </c>
      <c r="G7901">
        <v>1</v>
      </c>
      <c r="H7901">
        <v>1</v>
      </c>
    </row>
    <row r="7902" spans="1:8" x14ac:dyDescent="0.3">
      <c r="A7902" s="281">
        <v>100134</v>
      </c>
      <c r="B7902" s="281" t="s">
        <v>17193</v>
      </c>
      <c r="C7902" s="281" t="s">
        <v>17194</v>
      </c>
      <c r="D7902" s="166" t="s">
        <v>1481</v>
      </c>
      <c r="E7902" s="166">
        <v>2</v>
      </c>
      <c r="F7902" s="281" t="s">
        <v>10050</v>
      </c>
      <c r="G7902">
        <v>1</v>
      </c>
      <c r="H7902">
        <v>1</v>
      </c>
    </row>
    <row r="7903" spans="1:8" x14ac:dyDescent="0.3">
      <c r="A7903" s="281">
        <v>205525</v>
      </c>
      <c r="B7903" s="281" t="s">
        <v>17195</v>
      </c>
      <c r="C7903" s="281" t="s">
        <v>17196</v>
      </c>
      <c r="D7903" s="166" t="s">
        <v>1481</v>
      </c>
      <c r="E7903" s="166">
        <v>2</v>
      </c>
      <c r="F7903" s="281" t="s">
        <v>10050</v>
      </c>
      <c r="G7903">
        <v>1</v>
      </c>
      <c r="H7903">
        <v>1</v>
      </c>
    </row>
    <row r="7904" spans="1:8" x14ac:dyDescent="0.3">
      <c r="A7904" s="281">
        <v>36142</v>
      </c>
      <c r="B7904" s="281" t="s">
        <v>17197</v>
      </c>
      <c r="C7904" s="281" t="s">
        <v>17198</v>
      </c>
      <c r="D7904" s="166">
        <v>1</v>
      </c>
      <c r="E7904" s="166">
        <v>2</v>
      </c>
      <c r="F7904" s="281" t="s">
        <v>10050</v>
      </c>
      <c r="G7904">
        <v>1</v>
      </c>
      <c r="H7904">
        <v>1</v>
      </c>
    </row>
    <row r="7905" spans="1:8" x14ac:dyDescent="0.3">
      <c r="A7905" s="281">
        <v>224693</v>
      </c>
      <c r="B7905" s="281" t="s">
        <v>17199</v>
      </c>
      <c r="C7905" s="281" t="s">
        <v>17200</v>
      </c>
      <c r="D7905" s="166" t="s">
        <v>1481</v>
      </c>
      <c r="E7905" s="166">
        <v>2</v>
      </c>
      <c r="F7905" s="281" t="s">
        <v>10050</v>
      </c>
      <c r="G7905">
        <v>1</v>
      </c>
      <c r="H7905">
        <v>0</v>
      </c>
    </row>
    <row r="7906" spans="1:8" x14ac:dyDescent="0.3">
      <c r="A7906" s="281">
        <v>91135</v>
      </c>
      <c r="B7906" s="281" t="s">
        <v>17201</v>
      </c>
      <c r="C7906" s="281" t="s">
        <v>17202</v>
      </c>
      <c r="D7906" s="166">
        <v>1</v>
      </c>
      <c r="E7906" s="166">
        <v>2</v>
      </c>
      <c r="F7906" s="281" t="s">
        <v>10050</v>
      </c>
      <c r="G7906">
        <v>1</v>
      </c>
      <c r="H7906">
        <v>1</v>
      </c>
    </row>
    <row r="7907" spans="1:8" x14ac:dyDescent="0.3">
      <c r="A7907" s="281">
        <v>38673</v>
      </c>
      <c r="B7907" s="281" t="s">
        <v>17203</v>
      </c>
      <c r="C7907" s="281" t="s">
        <v>17204</v>
      </c>
      <c r="D7907" s="166" t="s">
        <v>1481</v>
      </c>
      <c r="E7907" s="166">
        <v>2</v>
      </c>
      <c r="F7907" s="281" t="s">
        <v>10050</v>
      </c>
      <c r="G7907">
        <v>1</v>
      </c>
      <c r="H7907">
        <v>1</v>
      </c>
    </row>
    <row r="7908" spans="1:8" x14ac:dyDescent="0.3">
      <c r="A7908" s="281">
        <v>169011</v>
      </c>
      <c r="B7908" s="281" t="s">
        <v>17205</v>
      </c>
      <c r="C7908" s="281" t="s">
        <v>17206</v>
      </c>
      <c r="D7908" s="166">
        <v>1</v>
      </c>
      <c r="E7908" s="166">
        <v>2</v>
      </c>
      <c r="F7908" s="281" t="s">
        <v>10050</v>
      </c>
      <c r="G7908">
        <v>1</v>
      </c>
      <c r="H7908">
        <v>1</v>
      </c>
    </row>
    <row r="7909" spans="1:8" x14ac:dyDescent="0.3">
      <c r="A7909" s="281">
        <v>255419</v>
      </c>
      <c r="B7909" s="281" t="s">
        <v>17207</v>
      </c>
      <c r="C7909" s="281" t="s">
        <v>17208</v>
      </c>
      <c r="D7909" s="166" t="s">
        <v>1481</v>
      </c>
      <c r="E7909" s="166">
        <v>2</v>
      </c>
      <c r="F7909" s="281" t="s">
        <v>10050</v>
      </c>
      <c r="G7909">
        <v>1</v>
      </c>
      <c r="H7909">
        <v>1</v>
      </c>
    </row>
    <row r="7910" spans="1:8" x14ac:dyDescent="0.3">
      <c r="A7910" s="281">
        <v>209602</v>
      </c>
      <c r="B7910" s="281" t="s">
        <v>17209</v>
      </c>
      <c r="C7910" s="281" t="s">
        <v>17210</v>
      </c>
      <c r="D7910" s="166" t="s">
        <v>1481</v>
      </c>
      <c r="E7910" s="166">
        <v>2</v>
      </c>
      <c r="F7910" s="281" t="s">
        <v>10050</v>
      </c>
      <c r="G7910">
        <v>1</v>
      </c>
      <c r="H7910">
        <v>1</v>
      </c>
    </row>
    <row r="7911" spans="1:8" x14ac:dyDescent="0.3">
      <c r="A7911" s="281">
        <v>235515</v>
      </c>
      <c r="B7911" s="281" t="s">
        <v>17211</v>
      </c>
      <c r="C7911" s="281" t="s">
        <v>17212</v>
      </c>
      <c r="D7911" s="166" t="s">
        <v>1481</v>
      </c>
      <c r="E7911" s="166">
        <v>2</v>
      </c>
      <c r="F7911" s="281" t="s">
        <v>10050</v>
      </c>
      <c r="G7911">
        <v>1</v>
      </c>
      <c r="H7911">
        <v>1</v>
      </c>
    </row>
    <row r="7912" spans="1:8" x14ac:dyDescent="0.3">
      <c r="A7912" s="281">
        <v>52795</v>
      </c>
      <c r="B7912" s="281" t="s">
        <v>17213</v>
      </c>
      <c r="C7912" s="281" t="s">
        <v>17214</v>
      </c>
      <c r="D7912" s="166">
        <v>1</v>
      </c>
      <c r="E7912" s="166">
        <v>2</v>
      </c>
      <c r="F7912" s="281" t="s">
        <v>10050</v>
      </c>
      <c r="G7912">
        <v>1</v>
      </c>
      <c r="H7912">
        <v>0</v>
      </c>
    </row>
    <row r="7913" spans="1:8" x14ac:dyDescent="0.3">
      <c r="A7913" s="281">
        <v>99969</v>
      </c>
      <c r="B7913" s="281" t="s">
        <v>17215</v>
      </c>
      <c r="C7913" s="281" t="s">
        <v>17216</v>
      </c>
      <c r="D7913" s="166">
        <v>1</v>
      </c>
      <c r="E7913" s="166">
        <v>2</v>
      </c>
      <c r="F7913" s="281" t="s">
        <v>10050</v>
      </c>
      <c r="G7913">
        <v>1</v>
      </c>
      <c r="H7913">
        <v>1</v>
      </c>
    </row>
    <row r="7914" spans="1:8" x14ac:dyDescent="0.3">
      <c r="A7914" s="281">
        <v>218585</v>
      </c>
      <c r="B7914" s="281" t="s">
        <v>17217</v>
      </c>
      <c r="C7914" s="281" t="s">
        <v>17218</v>
      </c>
      <c r="D7914" s="166" t="s">
        <v>1481</v>
      </c>
      <c r="E7914" s="166">
        <v>2</v>
      </c>
      <c r="F7914" s="281" t="s">
        <v>10050</v>
      </c>
      <c r="G7914">
        <v>1</v>
      </c>
      <c r="H7914">
        <v>1</v>
      </c>
    </row>
    <row r="7915" spans="1:8" x14ac:dyDescent="0.3">
      <c r="A7915" s="6">
        <v>298441</v>
      </c>
      <c r="B7915" s="6" t="s">
        <v>17219</v>
      </c>
      <c r="C7915" s="6" t="s">
        <v>8423</v>
      </c>
      <c r="D7915" s="55">
        <v>1</v>
      </c>
      <c r="E7915" s="55">
        <v>2</v>
      </c>
      <c r="F7915" s="6" t="s">
        <v>10050</v>
      </c>
      <c r="G7915">
        <v>0</v>
      </c>
      <c r="H7915">
        <v>1</v>
      </c>
    </row>
    <row r="7916" spans="1:8" x14ac:dyDescent="0.3">
      <c r="A7916" s="6">
        <v>327964</v>
      </c>
      <c r="B7916" s="6" t="s">
        <v>17220</v>
      </c>
      <c r="C7916" s="6" t="s">
        <v>8425</v>
      </c>
      <c r="D7916" s="55">
        <v>1</v>
      </c>
      <c r="E7916" s="55">
        <v>2</v>
      </c>
      <c r="F7916" s="6" t="s">
        <v>10050</v>
      </c>
      <c r="G7916">
        <v>0</v>
      </c>
      <c r="H7916">
        <v>1</v>
      </c>
    </row>
    <row r="7917" spans="1:8" x14ac:dyDescent="0.3">
      <c r="A7917" s="281">
        <v>110908</v>
      </c>
      <c r="B7917" s="281" t="s">
        <v>17221</v>
      </c>
      <c r="C7917" s="281" t="s">
        <v>17222</v>
      </c>
      <c r="D7917" s="166">
        <v>1</v>
      </c>
      <c r="E7917" s="166">
        <v>2</v>
      </c>
      <c r="F7917" s="281" t="s">
        <v>10050</v>
      </c>
      <c r="G7917">
        <v>1</v>
      </c>
      <c r="H7917">
        <v>1</v>
      </c>
    </row>
    <row r="7918" spans="1:8" x14ac:dyDescent="0.3">
      <c r="A7918" s="281">
        <v>121137</v>
      </c>
      <c r="B7918" s="281" t="s">
        <v>17223</v>
      </c>
      <c r="C7918" s="281" t="s">
        <v>17224</v>
      </c>
      <c r="D7918" s="166">
        <v>1</v>
      </c>
      <c r="E7918" s="166">
        <v>2</v>
      </c>
      <c r="F7918" s="281" t="s">
        <v>10050</v>
      </c>
      <c r="G7918">
        <v>1</v>
      </c>
      <c r="H7918">
        <v>1</v>
      </c>
    </row>
    <row r="7919" spans="1:8" x14ac:dyDescent="0.3">
      <c r="A7919" s="281">
        <v>123699</v>
      </c>
      <c r="B7919" s="281" t="s">
        <v>17225</v>
      </c>
      <c r="C7919" s="281" t="s">
        <v>17226</v>
      </c>
      <c r="D7919" s="166">
        <v>1</v>
      </c>
      <c r="E7919" s="166">
        <v>2</v>
      </c>
      <c r="F7919" s="281" t="s">
        <v>10050</v>
      </c>
      <c r="G7919">
        <v>1</v>
      </c>
      <c r="H7919">
        <v>1</v>
      </c>
    </row>
    <row r="7920" spans="1:8" x14ac:dyDescent="0.3">
      <c r="A7920" s="281">
        <v>163034</v>
      </c>
      <c r="B7920" s="281" t="s">
        <v>17227</v>
      </c>
      <c r="C7920" s="281" t="s">
        <v>17228</v>
      </c>
      <c r="D7920" s="166">
        <v>1</v>
      </c>
      <c r="E7920" s="166">
        <v>2</v>
      </c>
      <c r="F7920" s="281" t="s">
        <v>10050</v>
      </c>
      <c r="G7920">
        <v>1</v>
      </c>
      <c r="H7920">
        <v>1</v>
      </c>
    </row>
    <row r="7921" spans="1:8" x14ac:dyDescent="0.3">
      <c r="A7921" s="281">
        <v>164921</v>
      </c>
      <c r="B7921" s="281" t="s">
        <v>17229</v>
      </c>
      <c r="C7921" s="281" t="s">
        <v>17230</v>
      </c>
      <c r="D7921" s="166">
        <v>1</v>
      </c>
      <c r="E7921" s="166">
        <v>2</v>
      </c>
      <c r="F7921" s="281" t="s">
        <v>10050</v>
      </c>
      <c r="G7921">
        <v>1</v>
      </c>
      <c r="H7921">
        <v>1</v>
      </c>
    </row>
    <row r="7922" spans="1:8" x14ac:dyDescent="0.3">
      <c r="A7922" s="281">
        <v>165022</v>
      </c>
      <c r="B7922" s="281" t="s">
        <v>17231</v>
      </c>
      <c r="C7922" s="281" t="s">
        <v>17232</v>
      </c>
      <c r="D7922" s="166">
        <v>1</v>
      </c>
      <c r="E7922" s="166">
        <v>2</v>
      </c>
      <c r="F7922" s="281" t="s">
        <v>10050</v>
      </c>
      <c r="G7922">
        <v>1</v>
      </c>
      <c r="H7922">
        <v>1</v>
      </c>
    </row>
    <row r="7923" spans="1:8" x14ac:dyDescent="0.3">
      <c r="A7923" s="281">
        <v>165073</v>
      </c>
      <c r="B7923" s="281" t="s">
        <v>17233</v>
      </c>
      <c r="C7923" s="281" t="s">
        <v>17234</v>
      </c>
      <c r="D7923" s="166">
        <v>1</v>
      </c>
      <c r="E7923" s="166">
        <v>2</v>
      </c>
      <c r="F7923" s="281" t="s">
        <v>10050</v>
      </c>
      <c r="G7923">
        <v>1</v>
      </c>
      <c r="H7923">
        <v>1</v>
      </c>
    </row>
    <row r="7924" spans="1:8" x14ac:dyDescent="0.3">
      <c r="A7924" s="281">
        <v>165230</v>
      </c>
      <c r="B7924" s="281" t="s">
        <v>17235</v>
      </c>
      <c r="C7924" s="281" t="s">
        <v>17236</v>
      </c>
      <c r="D7924" s="166">
        <v>1</v>
      </c>
      <c r="E7924" s="166">
        <v>2</v>
      </c>
      <c r="F7924" s="281" t="s">
        <v>10050</v>
      </c>
      <c r="G7924">
        <v>1</v>
      </c>
      <c r="H7924">
        <v>1</v>
      </c>
    </row>
    <row r="7925" spans="1:8" x14ac:dyDescent="0.3">
      <c r="A7925" s="281">
        <v>165752</v>
      </c>
      <c r="B7925" s="281" t="s">
        <v>17237</v>
      </c>
      <c r="C7925" s="281" t="s">
        <v>8531</v>
      </c>
      <c r="D7925" s="166">
        <v>1</v>
      </c>
      <c r="E7925" s="166">
        <v>2</v>
      </c>
      <c r="F7925" s="281" t="s">
        <v>10050</v>
      </c>
      <c r="G7925">
        <v>1</v>
      </c>
      <c r="H7925">
        <v>0</v>
      </c>
    </row>
    <row r="7926" spans="1:8" x14ac:dyDescent="0.3">
      <c r="A7926" s="281">
        <v>166898</v>
      </c>
      <c r="B7926" s="281" t="s">
        <v>17238</v>
      </c>
      <c r="C7926" s="281" t="s">
        <v>17239</v>
      </c>
      <c r="D7926" s="166">
        <v>1</v>
      </c>
      <c r="E7926" s="166">
        <v>2</v>
      </c>
      <c r="F7926" s="281" t="s">
        <v>10050</v>
      </c>
      <c r="G7926">
        <v>1</v>
      </c>
      <c r="H7926">
        <v>1</v>
      </c>
    </row>
    <row r="7927" spans="1:8" x14ac:dyDescent="0.3">
      <c r="A7927" s="281">
        <v>169048</v>
      </c>
      <c r="B7927" s="281" t="s">
        <v>17240</v>
      </c>
      <c r="C7927" s="281" t="s">
        <v>17241</v>
      </c>
      <c r="D7927" s="166">
        <v>1</v>
      </c>
      <c r="E7927" s="166">
        <v>2</v>
      </c>
      <c r="F7927" s="281" t="s">
        <v>10050</v>
      </c>
      <c r="G7927">
        <v>1</v>
      </c>
      <c r="H7927">
        <v>0</v>
      </c>
    </row>
    <row r="7928" spans="1:8" x14ac:dyDescent="0.3">
      <c r="A7928" s="281">
        <v>170424</v>
      </c>
      <c r="B7928" s="281" t="s">
        <v>17242</v>
      </c>
      <c r="C7928" s="281" t="s">
        <v>17243</v>
      </c>
      <c r="D7928" s="166">
        <v>1</v>
      </c>
      <c r="E7928" s="166">
        <v>2</v>
      </c>
      <c r="F7928" s="281" t="s">
        <v>10050</v>
      </c>
      <c r="G7928">
        <v>1</v>
      </c>
      <c r="H7928">
        <v>1</v>
      </c>
    </row>
    <row r="7929" spans="1:8" x14ac:dyDescent="0.3">
      <c r="A7929" s="281">
        <v>172911</v>
      </c>
      <c r="B7929" s="281" t="s">
        <v>17244</v>
      </c>
      <c r="C7929" s="281" t="s">
        <v>17245</v>
      </c>
      <c r="D7929" s="166">
        <v>1</v>
      </c>
      <c r="E7929" s="166">
        <v>2</v>
      </c>
      <c r="F7929" s="281" t="s">
        <v>10050</v>
      </c>
      <c r="G7929">
        <v>1</v>
      </c>
      <c r="H7929">
        <v>1</v>
      </c>
    </row>
    <row r="7930" spans="1:8" x14ac:dyDescent="0.3">
      <c r="A7930" s="281">
        <v>174751</v>
      </c>
      <c r="B7930" s="281" t="s">
        <v>17246</v>
      </c>
      <c r="C7930" s="281" t="s">
        <v>17247</v>
      </c>
      <c r="D7930" s="166">
        <v>1</v>
      </c>
      <c r="E7930" s="166">
        <v>2</v>
      </c>
      <c r="F7930" s="281" t="s">
        <v>10050</v>
      </c>
      <c r="G7930">
        <v>1</v>
      </c>
      <c r="H7930">
        <v>1</v>
      </c>
    </row>
    <row r="7931" spans="1:8" x14ac:dyDescent="0.3">
      <c r="A7931" s="281">
        <v>175674</v>
      </c>
      <c r="B7931" s="281" t="s">
        <v>17248</v>
      </c>
      <c r="C7931" s="281" t="s">
        <v>17249</v>
      </c>
      <c r="D7931" s="166">
        <v>1</v>
      </c>
      <c r="E7931" s="166">
        <v>2</v>
      </c>
      <c r="F7931" s="281" t="s">
        <v>10050</v>
      </c>
      <c r="G7931">
        <v>1</v>
      </c>
      <c r="H7931">
        <v>1</v>
      </c>
    </row>
    <row r="7932" spans="1:8" x14ac:dyDescent="0.3">
      <c r="A7932" s="281">
        <v>176915</v>
      </c>
      <c r="B7932" s="281" t="s">
        <v>17250</v>
      </c>
      <c r="C7932" s="281" t="s">
        <v>17251</v>
      </c>
      <c r="D7932" s="166">
        <v>1</v>
      </c>
      <c r="E7932" s="166">
        <v>2</v>
      </c>
      <c r="F7932" s="281" t="s">
        <v>10050</v>
      </c>
      <c r="G7932">
        <v>1</v>
      </c>
      <c r="H7932">
        <v>1</v>
      </c>
    </row>
    <row r="7933" spans="1:8" x14ac:dyDescent="0.3">
      <c r="A7933" s="281">
        <v>176977</v>
      </c>
      <c r="B7933" s="281" t="s">
        <v>17252</v>
      </c>
      <c r="C7933" s="281" t="s">
        <v>17253</v>
      </c>
      <c r="D7933" s="166">
        <v>1</v>
      </c>
      <c r="E7933" s="166">
        <v>2</v>
      </c>
      <c r="F7933" s="281" t="s">
        <v>10050</v>
      </c>
      <c r="G7933">
        <v>1</v>
      </c>
      <c r="H7933">
        <v>1</v>
      </c>
    </row>
    <row r="7934" spans="1:8" x14ac:dyDescent="0.3">
      <c r="A7934" s="281">
        <v>177837</v>
      </c>
      <c r="B7934" s="281" t="s">
        <v>17254</v>
      </c>
      <c r="C7934" s="281" t="s">
        <v>17255</v>
      </c>
      <c r="D7934" s="166">
        <v>1</v>
      </c>
      <c r="E7934" s="166">
        <v>2</v>
      </c>
      <c r="F7934" s="281" t="s">
        <v>10050</v>
      </c>
      <c r="G7934">
        <v>1</v>
      </c>
      <c r="H7934">
        <v>1</v>
      </c>
    </row>
    <row r="7935" spans="1:8" x14ac:dyDescent="0.3">
      <c r="A7935" s="281">
        <v>204764</v>
      </c>
      <c r="B7935" s="281" t="s">
        <v>17256</v>
      </c>
      <c r="C7935" s="281" t="s">
        <v>17257</v>
      </c>
      <c r="D7935" s="166">
        <v>1</v>
      </c>
      <c r="E7935" s="166">
        <v>2</v>
      </c>
      <c r="F7935" s="281" t="s">
        <v>10050</v>
      </c>
      <c r="G7935">
        <v>1</v>
      </c>
      <c r="H7935">
        <v>1</v>
      </c>
    </row>
    <row r="7936" spans="1:8" x14ac:dyDescent="0.3">
      <c r="A7936" s="281">
        <v>217981</v>
      </c>
      <c r="B7936" s="281" t="s">
        <v>17258</v>
      </c>
      <c r="C7936" s="281" t="s">
        <v>17259</v>
      </c>
      <c r="D7936" s="166">
        <v>1</v>
      </c>
      <c r="E7936" s="166">
        <v>2</v>
      </c>
      <c r="F7936" s="281" t="s">
        <v>10050</v>
      </c>
      <c r="G7936">
        <v>1</v>
      </c>
      <c r="H7936">
        <v>1</v>
      </c>
    </row>
    <row r="7937" spans="1:8" x14ac:dyDescent="0.3">
      <c r="A7937" s="281">
        <v>219098</v>
      </c>
      <c r="B7937" s="281" t="s">
        <v>17260</v>
      </c>
      <c r="C7937" s="281" t="s">
        <v>17261</v>
      </c>
      <c r="D7937" s="166">
        <v>1</v>
      </c>
      <c r="E7937" s="166">
        <v>2</v>
      </c>
      <c r="F7937" s="281" t="s">
        <v>10050</v>
      </c>
      <c r="G7937">
        <v>1</v>
      </c>
      <c r="H7937">
        <v>1</v>
      </c>
    </row>
    <row r="7938" spans="1:8" x14ac:dyDescent="0.3">
      <c r="A7938" s="281">
        <v>225267</v>
      </c>
      <c r="B7938" s="281" t="s">
        <v>17262</v>
      </c>
      <c r="C7938" s="281" t="s">
        <v>17263</v>
      </c>
      <c r="D7938" s="166">
        <v>1</v>
      </c>
      <c r="E7938" s="166">
        <v>2</v>
      </c>
      <c r="F7938" s="281" t="s">
        <v>10050</v>
      </c>
      <c r="G7938">
        <v>1</v>
      </c>
      <c r="H7938">
        <v>1</v>
      </c>
    </row>
    <row r="7939" spans="1:8" x14ac:dyDescent="0.3">
      <c r="A7939" s="281">
        <v>229731</v>
      </c>
      <c r="B7939" s="281" t="s">
        <v>17264</v>
      </c>
      <c r="C7939" s="281" t="s">
        <v>17265</v>
      </c>
      <c r="D7939" s="166">
        <v>1</v>
      </c>
      <c r="E7939" s="166">
        <v>2</v>
      </c>
      <c r="F7939" s="281" t="s">
        <v>10050</v>
      </c>
      <c r="G7939">
        <v>1</v>
      </c>
      <c r="H7939">
        <v>1</v>
      </c>
    </row>
    <row r="7940" spans="1:8" x14ac:dyDescent="0.3">
      <c r="A7940" s="281">
        <v>230728</v>
      </c>
      <c r="B7940" s="281" t="s">
        <v>17266</v>
      </c>
      <c r="C7940" s="281" t="s">
        <v>17267</v>
      </c>
      <c r="D7940" s="166">
        <v>1</v>
      </c>
      <c r="E7940" s="166">
        <v>2</v>
      </c>
      <c r="F7940" s="281" t="s">
        <v>10050</v>
      </c>
      <c r="G7940">
        <v>1</v>
      </c>
      <c r="H7940">
        <v>1</v>
      </c>
    </row>
    <row r="7941" spans="1:8" x14ac:dyDescent="0.3">
      <c r="A7941" s="281">
        <v>230835</v>
      </c>
      <c r="B7941" s="281" t="s">
        <v>17268</v>
      </c>
      <c r="C7941" s="281" t="s">
        <v>17269</v>
      </c>
      <c r="D7941" s="166">
        <v>1</v>
      </c>
      <c r="E7941" s="166">
        <v>2</v>
      </c>
      <c r="F7941" s="281" t="s">
        <v>10050</v>
      </c>
      <c r="G7941">
        <v>1</v>
      </c>
      <c r="H7941">
        <v>1</v>
      </c>
    </row>
    <row r="7942" spans="1:8" x14ac:dyDescent="0.3">
      <c r="A7942" s="281">
        <v>236837</v>
      </c>
      <c r="B7942" s="281" t="s">
        <v>17270</v>
      </c>
      <c r="C7942" s="281" t="s">
        <v>17271</v>
      </c>
      <c r="D7942" s="166">
        <v>1</v>
      </c>
      <c r="E7942" s="166">
        <v>2</v>
      </c>
      <c r="F7942" s="281" t="s">
        <v>10050</v>
      </c>
      <c r="G7942">
        <v>1</v>
      </c>
      <c r="H7942">
        <v>1</v>
      </c>
    </row>
    <row r="7943" spans="1:8" x14ac:dyDescent="0.3">
      <c r="A7943" s="281">
        <v>257569</v>
      </c>
      <c r="B7943" s="281" t="s">
        <v>17272</v>
      </c>
      <c r="C7943" s="281" t="s">
        <v>8533</v>
      </c>
      <c r="D7943" s="166">
        <v>1</v>
      </c>
      <c r="E7943" s="166">
        <v>2</v>
      </c>
      <c r="F7943" s="281" t="s">
        <v>10050</v>
      </c>
      <c r="G7943">
        <v>1</v>
      </c>
      <c r="H7943">
        <v>0</v>
      </c>
    </row>
    <row r="7944" spans="1:8" x14ac:dyDescent="0.3">
      <c r="A7944" s="281">
        <v>268596</v>
      </c>
      <c r="B7944" s="281" t="s">
        <v>17273</v>
      </c>
      <c r="C7944" s="281" t="s">
        <v>17274</v>
      </c>
      <c r="D7944" s="166">
        <v>1</v>
      </c>
      <c r="E7944" s="166">
        <v>2</v>
      </c>
      <c r="F7944" s="281" t="s">
        <v>10050</v>
      </c>
      <c r="G7944">
        <v>1</v>
      </c>
      <c r="H7944">
        <v>1</v>
      </c>
    </row>
    <row r="7945" spans="1:8" x14ac:dyDescent="0.3">
      <c r="A7945" s="281">
        <v>270044</v>
      </c>
      <c r="B7945" s="281" t="s">
        <v>17275</v>
      </c>
      <c r="C7945" s="281" t="s">
        <v>17276</v>
      </c>
      <c r="D7945" s="166">
        <v>1</v>
      </c>
      <c r="E7945" s="166">
        <v>2</v>
      </c>
      <c r="F7945" s="281" t="s">
        <v>10050</v>
      </c>
      <c r="G7945">
        <v>1</v>
      </c>
      <c r="H7945">
        <v>1</v>
      </c>
    </row>
    <row r="7946" spans="1:8" x14ac:dyDescent="0.3">
      <c r="A7946" s="281">
        <v>38739</v>
      </c>
      <c r="B7946" s="281" t="s">
        <v>17277</v>
      </c>
      <c r="C7946" s="281" t="s">
        <v>17278</v>
      </c>
      <c r="D7946" s="166">
        <v>1</v>
      </c>
      <c r="E7946" s="166">
        <v>2</v>
      </c>
      <c r="F7946" s="281" t="s">
        <v>10050</v>
      </c>
      <c r="G7946">
        <v>1</v>
      </c>
      <c r="H7946">
        <v>1</v>
      </c>
    </row>
    <row r="7947" spans="1:8" x14ac:dyDescent="0.3">
      <c r="A7947" s="281">
        <v>38930</v>
      </c>
      <c r="B7947" s="281" t="s">
        <v>17279</v>
      </c>
      <c r="C7947" s="281" t="s">
        <v>17280</v>
      </c>
      <c r="D7947" s="166">
        <v>1</v>
      </c>
      <c r="E7947" s="166">
        <v>2</v>
      </c>
      <c r="F7947" s="281" t="s">
        <v>10050</v>
      </c>
      <c r="G7947">
        <v>1</v>
      </c>
      <c r="H7947">
        <v>1</v>
      </c>
    </row>
    <row r="7948" spans="1:8" x14ac:dyDescent="0.3">
      <c r="A7948" s="281">
        <v>42549</v>
      </c>
      <c r="B7948" s="281" t="s">
        <v>17281</v>
      </c>
      <c r="C7948" s="281" t="s">
        <v>17282</v>
      </c>
      <c r="D7948" s="166">
        <v>1</v>
      </c>
      <c r="E7948" s="166">
        <v>2</v>
      </c>
      <c r="F7948" s="281" t="s">
        <v>10050</v>
      </c>
      <c r="G7948">
        <v>1</v>
      </c>
      <c r="H7948">
        <v>1</v>
      </c>
    </row>
    <row r="7949" spans="1:8" x14ac:dyDescent="0.3">
      <c r="A7949" s="281">
        <v>42702</v>
      </c>
      <c r="B7949" s="281" t="s">
        <v>17283</v>
      </c>
      <c r="C7949" s="281" t="s">
        <v>17284</v>
      </c>
      <c r="D7949" s="166">
        <v>1</v>
      </c>
      <c r="E7949" s="166">
        <v>2</v>
      </c>
      <c r="F7949" s="281" t="s">
        <v>10050</v>
      </c>
      <c r="G7949">
        <v>1</v>
      </c>
      <c r="H7949">
        <v>1</v>
      </c>
    </row>
    <row r="7950" spans="1:8" x14ac:dyDescent="0.3">
      <c r="A7950" s="281">
        <v>445261</v>
      </c>
      <c r="B7950" s="281" t="s">
        <v>17285</v>
      </c>
      <c r="C7950" s="281" t="s">
        <v>17286</v>
      </c>
      <c r="D7950" s="166">
        <v>1</v>
      </c>
      <c r="E7950" s="166">
        <v>2</v>
      </c>
      <c r="F7950" s="281" t="s">
        <v>10050</v>
      </c>
      <c r="G7950">
        <v>1</v>
      </c>
      <c r="H7950">
        <v>1</v>
      </c>
    </row>
    <row r="7951" spans="1:8" x14ac:dyDescent="0.3">
      <c r="A7951" s="281">
        <v>446318</v>
      </c>
      <c r="B7951" s="281" t="s">
        <v>17287</v>
      </c>
      <c r="C7951" s="281" t="s">
        <v>17288</v>
      </c>
      <c r="D7951" s="166">
        <v>1</v>
      </c>
      <c r="E7951" s="166">
        <v>2</v>
      </c>
      <c r="F7951" s="281" t="s">
        <v>10050</v>
      </c>
      <c r="G7951">
        <v>1</v>
      </c>
      <c r="H7951">
        <v>1</v>
      </c>
    </row>
    <row r="7952" spans="1:8" x14ac:dyDescent="0.3">
      <c r="A7952" s="281">
        <v>45091</v>
      </c>
      <c r="B7952" s="281" t="s">
        <v>17289</v>
      </c>
      <c r="C7952" s="281" t="s">
        <v>17290</v>
      </c>
      <c r="D7952" s="166">
        <v>1</v>
      </c>
      <c r="E7952" s="166">
        <v>2</v>
      </c>
      <c r="F7952" s="281" t="s">
        <v>10050</v>
      </c>
      <c r="G7952">
        <v>1</v>
      </c>
      <c r="H7952">
        <v>1</v>
      </c>
    </row>
    <row r="7953" spans="1:8" x14ac:dyDescent="0.3">
      <c r="A7953" s="281">
        <v>490891</v>
      </c>
      <c r="B7953" s="281" t="s">
        <v>17291</v>
      </c>
      <c r="C7953" s="281" t="s">
        <v>17292</v>
      </c>
      <c r="D7953" s="166">
        <v>1</v>
      </c>
      <c r="E7953" s="166">
        <v>2</v>
      </c>
      <c r="F7953" s="281" t="s">
        <v>10050</v>
      </c>
      <c r="G7953">
        <v>1</v>
      </c>
      <c r="H7953">
        <v>1</v>
      </c>
    </row>
    <row r="7954" spans="1:8" x14ac:dyDescent="0.3">
      <c r="A7954" s="281">
        <v>503534</v>
      </c>
      <c r="B7954" s="281" t="s">
        <v>17293</v>
      </c>
      <c r="C7954" s="281" t="s">
        <v>17294</v>
      </c>
      <c r="D7954" s="166">
        <v>1</v>
      </c>
      <c r="E7954" s="166">
        <v>2</v>
      </c>
      <c r="F7954" s="281" t="s">
        <v>10050</v>
      </c>
      <c r="G7954">
        <v>1</v>
      </c>
      <c r="H7954">
        <v>1</v>
      </c>
    </row>
    <row r="7955" spans="1:8" x14ac:dyDescent="0.3">
      <c r="A7955" s="281">
        <v>506373</v>
      </c>
      <c r="B7955" s="281" t="s">
        <v>17295</v>
      </c>
      <c r="C7955" s="281" t="s">
        <v>17296</v>
      </c>
      <c r="D7955" s="166">
        <v>1</v>
      </c>
      <c r="E7955" s="166">
        <v>2</v>
      </c>
      <c r="F7955" s="281" t="s">
        <v>10050</v>
      </c>
      <c r="G7955">
        <v>1</v>
      </c>
      <c r="H7955">
        <v>1</v>
      </c>
    </row>
    <row r="7956" spans="1:8" x14ac:dyDescent="0.3">
      <c r="A7956" s="281">
        <v>508789</v>
      </c>
      <c r="B7956" s="281" t="s">
        <v>17297</v>
      </c>
      <c r="C7956" s="281" t="s">
        <v>17298</v>
      </c>
      <c r="D7956" s="166">
        <v>1</v>
      </c>
      <c r="E7956" s="166">
        <v>2</v>
      </c>
      <c r="F7956" s="281" t="s">
        <v>10050</v>
      </c>
      <c r="G7956">
        <v>1</v>
      </c>
      <c r="H7956">
        <v>1</v>
      </c>
    </row>
    <row r="7957" spans="1:8" x14ac:dyDescent="0.3">
      <c r="A7957" s="281">
        <v>515094</v>
      </c>
      <c r="B7957" s="281" t="s">
        <v>17299</v>
      </c>
      <c r="C7957" s="281" t="s">
        <v>17300</v>
      </c>
      <c r="D7957" s="166">
        <v>1</v>
      </c>
      <c r="E7957" s="166">
        <v>2</v>
      </c>
      <c r="F7957" s="281" t="s">
        <v>10050</v>
      </c>
      <c r="G7957">
        <v>1</v>
      </c>
      <c r="H7957">
        <v>1</v>
      </c>
    </row>
    <row r="7958" spans="1:8" x14ac:dyDescent="0.3">
      <c r="A7958" s="281">
        <v>520381</v>
      </c>
      <c r="B7958" s="281" t="s">
        <v>17301</v>
      </c>
      <c r="C7958" s="281" t="s">
        <v>17302</v>
      </c>
      <c r="D7958" s="166">
        <v>1</v>
      </c>
      <c r="E7958" s="166">
        <v>2</v>
      </c>
      <c r="F7958" s="281" t="s">
        <v>10050</v>
      </c>
      <c r="G7958">
        <v>1</v>
      </c>
      <c r="H7958">
        <v>1</v>
      </c>
    </row>
    <row r="7959" spans="1:8" x14ac:dyDescent="0.3">
      <c r="A7959" s="281">
        <v>521105</v>
      </c>
      <c r="B7959" s="281" t="s">
        <v>17303</v>
      </c>
      <c r="C7959" s="281" t="s">
        <v>17304</v>
      </c>
      <c r="D7959" s="166">
        <v>1</v>
      </c>
      <c r="E7959" s="166">
        <v>2</v>
      </c>
      <c r="F7959" s="281" t="s">
        <v>10050</v>
      </c>
      <c r="G7959">
        <v>1</v>
      </c>
      <c r="H7959">
        <v>1</v>
      </c>
    </row>
    <row r="7960" spans="1:8" x14ac:dyDescent="0.3">
      <c r="A7960" s="281">
        <v>67609</v>
      </c>
      <c r="B7960" s="281" t="s">
        <v>17305</v>
      </c>
      <c r="C7960" s="281" t="s">
        <v>17306</v>
      </c>
      <c r="D7960" s="166">
        <v>1</v>
      </c>
      <c r="E7960" s="166">
        <v>2</v>
      </c>
      <c r="F7960" s="281" t="s">
        <v>10050</v>
      </c>
      <c r="G7960">
        <v>1</v>
      </c>
      <c r="H7960">
        <v>1</v>
      </c>
    </row>
    <row r="7961" spans="1:8" x14ac:dyDescent="0.3">
      <c r="A7961" s="281">
        <v>96501</v>
      </c>
      <c r="B7961" s="281" t="s">
        <v>17307</v>
      </c>
      <c r="C7961" s="281" t="s">
        <v>17308</v>
      </c>
      <c r="D7961" s="166">
        <v>1</v>
      </c>
      <c r="E7961" s="166">
        <v>2</v>
      </c>
      <c r="F7961" s="281" t="s">
        <v>10050</v>
      </c>
      <c r="G7961">
        <v>1</v>
      </c>
      <c r="H7961">
        <v>1</v>
      </c>
    </row>
    <row r="7962" spans="1:8" x14ac:dyDescent="0.3">
      <c r="A7962" s="281">
        <v>98294</v>
      </c>
      <c r="B7962" s="281" t="s">
        <v>17309</v>
      </c>
      <c r="C7962" s="281" t="s">
        <v>17310</v>
      </c>
      <c r="D7962" s="166">
        <v>1</v>
      </c>
      <c r="E7962" s="166">
        <v>2</v>
      </c>
      <c r="F7962" s="281" t="s">
        <v>10050</v>
      </c>
      <c r="G7962">
        <v>1</v>
      </c>
      <c r="H7962">
        <v>1</v>
      </c>
    </row>
    <row r="7963" spans="1:8" x14ac:dyDescent="0.3">
      <c r="A7963" s="281">
        <v>100869</v>
      </c>
      <c r="B7963" s="281" t="s">
        <v>17311</v>
      </c>
      <c r="C7963" s="281" t="s">
        <v>17312</v>
      </c>
      <c r="D7963" s="166" t="s">
        <v>1481</v>
      </c>
      <c r="E7963" s="166">
        <v>2</v>
      </c>
      <c r="F7963" s="281" t="s">
        <v>10050</v>
      </c>
      <c r="G7963">
        <v>1</v>
      </c>
      <c r="H7963">
        <v>1</v>
      </c>
    </row>
    <row r="7964" spans="1:8" x14ac:dyDescent="0.3">
      <c r="A7964" s="281">
        <v>101795</v>
      </c>
      <c r="B7964" s="281" t="s">
        <v>17313</v>
      </c>
      <c r="C7964" s="281" t="s">
        <v>17314</v>
      </c>
      <c r="D7964" s="166" t="s">
        <v>1481</v>
      </c>
      <c r="E7964" s="166">
        <v>2</v>
      </c>
      <c r="F7964" s="281" t="s">
        <v>10050</v>
      </c>
      <c r="G7964">
        <v>1</v>
      </c>
      <c r="H7964">
        <v>1</v>
      </c>
    </row>
    <row r="7965" spans="1:8" x14ac:dyDescent="0.3">
      <c r="A7965" s="281">
        <v>103130</v>
      </c>
      <c r="B7965" s="281" t="s">
        <v>17315</v>
      </c>
      <c r="C7965" s="281" t="s">
        <v>17316</v>
      </c>
      <c r="D7965" s="166" t="s">
        <v>1481</v>
      </c>
      <c r="E7965" s="166">
        <v>2</v>
      </c>
      <c r="F7965" s="281" t="s">
        <v>10050</v>
      </c>
      <c r="G7965">
        <v>1</v>
      </c>
      <c r="H7965">
        <v>1</v>
      </c>
    </row>
    <row r="7966" spans="1:8" x14ac:dyDescent="0.3">
      <c r="A7966" s="281">
        <v>105234</v>
      </c>
      <c r="B7966" s="281" t="s">
        <v>17317</v>
      </c>
      <c r="C7966" s="281" t="s">
        <v>17318</v>
      </c>
      <c r="D7966" s="166" t="s">
        <v>1481</v>
      </c>
      <c r="E7966" s="166">
        <v>2</v>
      </c>
      <c r="F7966" s="281" t="s">
        <v>10050</v>
      </c>
      <c r="G7966">
        <v>1</v>
      </c>
      <c r="H7966">
        <v>1</v>
      </c>
    </row>
    <row r="7967" spans="1:8" x14ac:dyDescent="0.3">
      <c r="A7967" s="281">
        <v>130481</v>
      </c>
      <c r="B7967" s="281" t="s">
        <v>17319</v>
      </c>
      <c r="C7967" s="281" t="s">
        <v>17320</v>
      </c>
      <c r="D7967" s="166" t="s">
        <v>1481</v>
      </c>
      <c r="E7967" s="166">
        <v>2</v>
      </c>
      <c r="F7967" s="281" t="s">
        <v>10050</v>
      </c>
      <c r="G7967">
        <v>1</v>
      </c>
      <c r="H7967">
        <v>1</v>
      </c>
    </row>
    <row r="7968" spans="1:8" x14ac:dyDescent="0.3">
      <c r="A7968" s="281">
        <v>130864</v>
      </c>
      <c r="B7968" s="281" t="s">
        <v>17321</v>
      </c>
      <c r="C7968" s="281" t="s">
        <v>17322</v>
      </c>
      <c r="D7968" s="166" t="s">
        <v>1481</v>
      </c>
      <c r="E7968" s="166">
        <v>2</v>
      </c>
      <c r="F7968" s="281" t="s">
        <v>10050</v>
      </c>
      <c r="G7968">
        <v>1</v>
      </c>
      <c r="H7968">
        <v>1</v>
      </c>
    </row>
    <row r="7969" spans="1:8" x14ac:dyDescent="0.3">
      <c r="A7969" s="281">
        <v>131577</v>
      </c>
      <c r="B7969" s="281" t="s">
        <v>17323</v>
      </c>
      <c r="C7969" s="281" t="s">
        <v>17324</v>
      </c>
      <c r="D7969" s="166" t="s">
        <v>1481</v>
      </c>
      <c r="E7969" s="166">
        <v>2</v>
      </c>
      <c r="F7969" s="281" t="s">
        <v>10050</v>
      </c>
      <c r="G7969">
        <v>1</v>
      </c>
      <c r="H7969">
        <v>1</v>
      </c>
    </row>
    <row r="7970" spans="1:8" x14ac:dyDescent="0.3">
      <c r="A7970" s="281">
        <v>162326</v>
      </c>
      <c r="B7970" s="281" t="s">
        <v>17325</v>
      </c>
      <c r="C7970" s="281" t="s">
        <v>17326</v>
      </c>
      <c r="D7970" s="166" t="s">
        <v>1481</v>
      </c>
      <c r="E7970" s="166">
        <v>2</v>
      </c>
      <c r="F7970" s="281" t="s">
        <v>10050</v>
      </c>
      <c r="G7970">
        <v>1</v>
      </c>
      <c r="H7970">
        <v>0</v>
      </c>
    </row>
    <row r="7971" spans="1:8" x14ac:dyDescent="0.3">
      <c r="A7971" s="281">
        <v>164546</v>
      </c>
      <c r="B7971" s="281" t="s">
        <v>17327</v>
      </c>
      <c r="C7971" s="281" t="s">
        <v>17328</v>
      </c>
      <c r="D7971" s="166" t="s">
        <v>1481</v>
      </c>
      <c r="E7971" s="166">
        <v>2</v>
      </c>
      <c r="F7971" s="281" t="s">
        <v>10050</v>
      </c>
      <c r="G7971">
        <v>1</v>
      </c>
      <c r="H7971">
        <v>1</v>
      </c>
    </row>
    <row r="7972" spans="1:8" x14ac:dyDescent="0.3">
      <c r="A7972" s="281">
        <v>164888</v>
      </c>
      <c r="B7972" s="281" t="s">
        <v>17329</v>
      </c>
      <c r="C7972" s="281" t="s">
        <v>17330</v>
      </c>
      <c r="D7972" s="166" t="s">
        <v>1481</v>
      </c>
      <c r="E7972" s="166">
        <v>2</v>
      </c>
      <c r="F7972" s="281" t="s">
        <v>10050</v>
      </c>
      <c r="G7972">
        <v>1</v>
      </c>
      <c r="H7972">
        <v>0</v>
      </c>
    </row>
    <row r="7973" spans="1:8" x14ac:dyDescent="0.3">
      <c r="A7973" s="281">
        <v>164936</v>
      </c>
      <c r="B7973" s="281" t="s">
        <v>17331</v>
      </c>
      <c r="C7973" s="281" t="s">
        <v>17332</v>
      </c>
      <c r="D7973" s="166" t="s">
        <v>1481</v>
      </c>
      <c r="E7973" s="166">
        <v>2</v>
      </c>
      <c r="F7973" s="281" t="s">
        <v>10050</v>
      </c>
      <c r="G7973">
        <v>1</v>
      </c>
      <c r="H7973">
        <v>1</v>
      </c>
    </row>
    <row r="7974" spans="1:8" x14ac:dyDescent="0.3">
      <c r="A7974" s="281">
        <v>165048</v>
      </c>
      <c r="B7974" s="281" t="s">
        <v>17333</v>
      </c>
      <c r="C7974" s="281" t="s">
        <v>17334</v>
      </c>
      <c r="D7974" s="166" t="s">
        <v>1481</v>
      </c>
      <c r="E7974" s="166">
        <v>2</v>
      </c>
      <c r="F7974" s="281" t="s">
        <v>10050</v>
      </c>
      <c r="G7974">
        <v>1</v>
      </c>
      <c r="H7974">
        <v>1</v>
      </c>
    </row>
    <row r="7975" spans="1:8" x14ac:dyDescent="0.3">
      <c r="A7975" s="281">
        <v>165049</v>
      </c>
      <c r="B7975" s="281" t="s">
        <v>17335</v>
      </c>
      <c r="C7975" s="281" t="s">
        <v>17336</v>
      </c>
      <c r="D7975" s="166" t="s">
        <v>1481</v>
      </c>
      <c r="E7975" s="166">
        <v>2</v>
      </c>
      <c r="F7975" s="281" t="s">
        <v>10050</v>
      </c>
      <c r="G7975">
        <v>1</v>
      </c>
      <c r="H7975">
        <v>1</v>
      </c>
    </row>
    <row r="7976" spans="1:8" x14ac:dyDescent="0.3">
      <c r="A7976" s="281">
        <v>166620</v>
      </c>
      <c r="B7976" s="281" t="s">
        <v>17337</v>
      </c>
      <c r="C7976" s="281" t="s">
        <v>17338</v>
      </c>
      <c r="D7976" s="166" t="s">
        <v>1481</v>
      </c>
      <c r="E7976" s="166">
        <v>2</v>
      </c>
      <c r="F7976" s="281" t="s">
        <v>10050</v>
      </c>
      <c r="G7976">
        <v>1</v>
      </c>
      <c r="H7976">
        <v>1</v>
      </c>
    </row>
    <row r="7977" spans="1:8" x14ac:dyDescent="0.3">
      <c r="A7977" s="281">
        <v>167350</v>
      </c>
      <c r="B7977" s="281" t="s">
        <v>17339</v>
      </c>
      <c r="C7977" s="281" t="s">
        <v>17340</v>
      </c>
      <c r="D7977" s="166" t="s">
        <v>1481</v>
      </c>
      <c r="E7977" s="166">
        <v>2</v>
      </c>
      <c r="F7977" s="281" t="s">
        <v>10050</v>
      </c>
      <c r="G7977">
        <v>1</v>
      </c>
      <c r="H7977">
        <v>1</v>
      </c>
    </row>
    <row r="7978" spans="1:8" x14ac:dyDescent="0.3">
      <c r="A7978" s="281">
        <v>168898</v>
      </c>
      <c r="B7978" s="281" t="s">
        <v>17341</v>
      </c>
      <c r="C7978" s="281" t="s">
        <v>17342</v>
      </c>
      <c r="D7978" s="166" t="s">
        <v>1481</v>
      </c>
      <c r="E7978" s="166">
        <v>2</v>
      </c>
      <c r="F7978" s="281" t="s">
        <v>10050</v>
      </c>
      <c r="G7978">
        <v>1</v>
      </c>
      <c r="H7978">
        <v>0</v>
      </c>
    </row>
    <row r="7979" spans="1:8" x14ac:dyDescent="0.3">
      <c r="A7979" s="281">
        <v>168916</v>
      </c>
      <c r="B7979" s="281" t="s">
        <v>17343</v>
      </c>
      <c r="C7979" s="281" t="s">
        <v>17344</v>
      </c>
      <c r="D7979" s="166" t="s">
        <v>1481</v>
      </c>
      <c r="E7979" s="166">
        <v>2</v>
      </c>
      <c r="F7979" s="281" t="s">
        <v>10050</v>
      </c>
      <c r="G7979">
        <v>1</v>
      </c>
      <c r="H7979">
        <v>0</v>
      </c>
    </row>
    <row r="7980" spans="1:8" x14ac:dyDescent="0.3">
      <c r="A7980" s="281">
        <v>169990</v>
      </c>
      <c r="B7980" s="281" t="s">
        <v>17345</v>
      </c>
      <c r="C7980" s="281" t="s">
        <v>17346</v>
      </c>
      <c r="D7980" s="166" t="s">
        <v>1481</v>
      </c>
      <c r="E7980" s="166">
        <v>2</v>
      </c>
      <c r="F7980" s="281" t="s">
        <v>10050</v>
      </c>
      <c r="G7980">
        <v>1</v>
      </c>
      <c r="H7980">
        <v>1</v>
      </c>
    </row>
    <row r="7981" spans="1:8" x14ac:dyDescent="0.3">
      <c r="A7981" s="281">
        <v>172983</v>
      </c>
      <c r="B7981" s="281" t="s">
        <v>17347</v>
      </c>
      <c r="C7981" s="281" t="s">
        <v>17348</v>
      </c>
      <c r="D7981" s="166" t="s">
        <v>1481</v>
      </c>
      <c r="E7981" s="166">
        <v>2</v>
      </c>
      <c r="F7981" s="281" t="s">
        <v>10050</v>
      </c>
      <c r="G7981">
        <v>1</v>
      </c>
      <c r="H7981">
        <v>1</v>
      </c>
    </row>
    <row r="7982" spans="1:8" x14ac:dyDescent="0.3">
      <c r="A7982" s="281">
        <v>173329</v>
      </c>
      <c r="B7982" s="281" t="s">
        <v>17349</v>
      </c>
      <c r="C7982" s="281" t="s">
        <v>17350</v>
      </c>
      <c r="D7982" s="166" t="s">
        <v>1481</v>
      </c>
      <c r="E7982" s="166">
        <v>2</v>
      </c>
      <c r="F7982" s="281" t="s">
        <v>10050</v>
      </c>
      <c r="G7982">
        <v>1</v>
      </c>
      <c r="H7982">
        <v>1</v>
      </c>
    </row>
    <row r="7983" spans="1:8" x14ac:dyDescent="0.3">
      <c r="A7983" s="281">
        <v>173987</v>
      </c>
      <c r="B7983" s="281" t="s">
        <v>17351</v>
      </c>
      <c r="C7983" s="281" t="s">
        <v>17352</v>
      </c>
      <c r="D7983" s="166" t="s">
        <v>1481</v>
      </c>
      <c r="E7983" s="166">
        <v>2</v>
      </c>
      <c r="F7983" s="281" t="s">
        <v>10050</v>
      </c>
      <c r="G7983">
        <v>1</v>
      </c>
      <c r="H7983">
        <v>1</v>
      </c>
    </row>
    <row r="7984" spans="1:8" x14ac:dyDescent="0.3">
      <c r="A7984" s="281">
        <v>175546</v>
      </c>
      <c r="B7984" s="281" t="s">
        <v>17353</v>
      </c>
      <c r="C7984" s="281" t="s">
        <v>17354</v>
      </c>
      <c r="D7984" s="166" t="s">
        <v>1481</v>
      </c>
      <c r="E7984" s="166">
        <v>2</v>
      </c>
      <c r="F7984" s="281" t="s">
        <v>10050</v>
      </c>
      <c r="G7984">
        <v>1</v>
      </c>
      <c r="H7984">
        <v>1</v>
      </c>
    </row>
    <row r="7985" spans="1:8" x14ac:dyDescent="0.3">
      <c r="A7985" s="281">
        <v>175660</v>
      </c>
      <c r="B7985" s="281" t="s">
        <v>17355</v>
      </c>
      <c r="C7985" s="281" t="s">
        <v>17356</v>
      </c>
      <c r="D7985" s="166" t="s">
        <v>1481</v>
      </c>
      <c r="E7985" s="166">
        <v>2</v>
      </c>
      <c r="F7985" s="281" t="s">
        <v>10050</v>
      </c>
      <c r="G7985">
        <v>1</v>
      </c>
      <c r="H7985">
        <v>0</v>
      </c>
    </row>
    <row r="7986" spans="1:8" x14ac:dyDescent="0.3">
      <c r="A7986" s="281">
        <v>176975</v>
      </c>
      <c r="B7986" s="281" t="s">
        <v>17357</v>
      </c>
      <c r="C7986" s="281" t="s">
        <v>17358</v>
      </c>
      <c r="D7986" s="166" t="s">
        <v>1481</v>
      </c>
      <c r="E7986" s="166">
        <v>2</v>
      </c>
      <c r="F7986" s="281" t="s">
        <v>10050</v>
      </c>
      <c r="G7986">
        <v>1</v>
      </c>
      <c r="H7986">
        <v>1</v>
      </c>
    </row>
    <row r="7987" spans="1:8" x14ac:dyDescent="0.3">
      <c r="A7987" s="281">
        <v>177637</v>
      </c>
      <c r="B7987" s="281" t="s">
        <v>17359</v>
      </c>
      <c r="C7987" s="281" t="s">
        <v>17360</v>
      </c>
      <c r="D7987" s="166" t="s">
        <v>1481</v>
      </c>
      <c r="E7987" s="166">
        <v>2</v>
      </c>
      <c r="F7987" s="281" t="s">
        <v>10050</v>
      </c>
      <c r="G7987">
        <v>1</v>
      </c>
      <c r="H7987">
        <v>1</v>
      </c>
    </row>
    <row r="7988" spans="1:8" x14ac:dyDescent="0.3">
      <c r="A7988" s="281">
        <v>204256</v>
      </c>
      <c r="B7988" s="281" t="s">
        <v>17361</v>
      </c>
      <c r="C7988" s="281" t="s">
        <v>17362</v>
      </c>
      <c r="D7988" s="166" t="s">
        <v>1481</v>
      </c>
      <c r="E7988" s="166">
        <v>2</v>
      </c>
      <c r="F7988" s="281" t="s">
        <v>10050</v>
      </c>
      <c r="G7988">
        <v>1</v>
      </c>
      <c r="H7988">
        <v>1</v>
      </c>
    </row>
    <row r="7989" spans="1:8" x14ac:dyDescent="0.3">
      <c r="A7989" s="281">
        <v>204512</v>
      </c>
      <c r="B7989" s="281" t="s">
        <v>17363</v>
      </c>
      <c r="C7989" s="281" t="s">
        <v>17364</v>
      </c>
      <c r="D7989" s="166" t="s">
        <v>1481</v>
      </c>
      <c r="E7989" s="166">
        <v>2</v>
      </c>
      <c r="F7989" s="281" t="s">
        <v>10050</v>
      </c>
      <c r="G7989">
        <v>1</v>
      </c>
      <c r="H7989">
        <v>1</v>
      </c>
    </row>
    <row r="7990" spans="1:8" x14ac:dyDescent="0.3">
      <c r="A7990" s="281">
        <v>204725</v>
      </c>
      <c r="B7990" s="281" t="s">
        <v>17365</v>
      </c>
      <c r="C7990" s="281" t="s">
        <v>17366</v>
      </c>
      <c r="D7990" s="166" t="s">
        <v>1481</v>
      </c>
      <c r="E7990" s="166">
        <v>2</v>
      </c>
      <c r="F7990" s="281" t="s">
        <v>10050</v>
      </c>
      <c r="G7990">
        <v>1</v>
      </c>
      <c r="H7990">
        <v>1</v>
      </c>
    </row>
    <row r="7991" spans="1:8" x14ac:dyDescent="0.3">
      <c r="A7991" s="281">
        <v>204870</v>
      </c>
      <c r="B7991" s="281" t="s">
        <v>17367</v>
      </c>
      <c r="C7991" s="281" t="s">
        <v>17368</v>
      </c>
      <c r="D7991" s="166" t="s">
        <v>1481</v>
      </c>
      <c r="E7991" s="166">
        <v>2</v>
      </c>
      <c r="F7991" s="281" t="s">
        <v>10050</v>
      </c>
      <c r="G7991">
        <v>1</v>
      </c>
      <c r="H7991">
        <v>0</v>
      </c>
    </row>
    <row r="7992" spans="1:8" x14ac:dyDescent="0.3">
      <c r="A7992" s="281">
        <v>204970</v>
      </c>
      <c r="B7992" s="281" t="s">
        <v>17369</v>
      </c>
      <c r="C7992" s="281" t="s">
        <v>17370</v>
      </c>
      <c r="D7992" s="166" t="s">
        <v>1481</v>
      </c>
      <c r="E7992" s="166">
        <v>2</v>
      </c>
      <c r="F7992" s="281" t="s">
        <v>10050</v>
      </c>
      <c r="G7992">
        <v>1</v>
      </c>
      <c r="H7992">
        <v>1</v>
      </c>
    </row>
    <row r="7993" spans="1:8" x14ac:dyDescent="0.3">
      <c r="A7993" s="281">
        <v>205445</v>
      </c>
      <c r="B7993" s="281" t="s">
        <v>17371</v>
      </c>
      <c r="C7993" s="281" t="s">
        <v>17372</v>
      </c>
      <c r="D7993" s="166" t="s">
        <v>1481</v>
      </c>
      <c r="E7993" s="166">
        <v>2</v>
      </c>
      <c r="F7993" s="281" t="s">
        <v>10050</v>
      </c>
      <c r="G7993">
        <v>1</v>
      </c>
      <c r="H7993">
        <v>1</v>
      </c>
    </row>
    <row r="7994" spans="1:8" x14ac:dyDescent="0.3">
      <c r="A7994" s="281">
        <v>205934</v>
      </c>
      <c r="B7994" s="281" t="s">
        <v>17373</v>
      </c>
      <c r="C7994" s="281" t="s">
        <v>17374</v>
      </c>
      <c r="D7994" s="166" t="s">
        <v>1481</v>
      </c>
      <c r="E7994" s="166">
        <v>2</v>
      </c>
      <c r="F7994" s="281" t="s">
        <v>10050</v>
      </c>
      <c r="G7994">
        <v>1</v>
      </c>
      <c r="H7994">
        <v>0</v>
      </c>
    </row>
    <row r="7995" spans="1:8" x14ac:dyDescent="0.3">
      <c r="A7995" s="281">
        <v>207312</v>
      </c>
      <c r="B7995" s="281" t="s">
        <v>17375</v>
      </c>
      <c r="C7995" s="281" t="s">
        <v>17376</v>
      </c>
      <c r="D7995" s="166" t="s">
        <v>1481</v>
      </c>
      <c r="E7995" s="166">
        <v>2</v>
      </c>
      <c r="F7995" s="281" t="s">
        <v>10050</v>
      </c>
      <c r="G7995">
        <v>1</v>
      </c>
      <c r="H7995">
        <v>1</v>
      </c>
    </row>
    <row r="7996" spans="1:8" x14ac:dyDescent="0.3">
      <c r="A7996" s="281">
        <v>217991</v>
      </c>
      <c r="B7996" s="281" t="s">
        <v>17377</v>
      </c>
      <c r="C7996" s="281" t="s">
        <v>17378</v>
      </c>
      <c r="D7996" s="166" t="s">
        <v>1481</v>
      </c>
      <c r="E7996" s="166">
        <v>2</v>
      </c>
      <c r="F7996" s="281" t="s">
        <v>10050</v>
      </c>
      <c r="G7996">
        <v>1</v>
      </c>
      <c r="H7996">
        <v>1</v>
      </c>
    </row>
    <row r="7997" spans="1:8" x14ac:dyDescent="0.3">
      <c r="A7997" s="281">
        <v>218287</v>
      </c>
      <c r="B7997" s="281" t="s">
        <v>17379</v>
      </c>
      <c r="C7997" s="281" t="s">
        <v>17380</v>
      </c>
      <c r="D7997" s="166" t="s">
        <v>1481</v>
      </c>
      <c r="E7997" s="166">
        <v>2</v>
      </c>
      <c r="F7997" s="281" t="s">
        <v>10050</v>
      </c>
      <c r="G7997">
        <v>1</v>
      </c>
      <c r="H7997">
        <v>0</v>
      </c>
    </row>
    <row r="7998" spans="1:8" x14ac:dyDescent="0.3">
      <c r="A7998" s="281">
        <v>218969</v>
      </c>
      <c r="B7998" s="281" t="s">
        <v>17381</v>
      </c>
      <c r="C7998" s="281" t="s">
        <v>17382</v>
      </c>
      <c r="D7998" s="166" t="s">
        <v>1481</v>
      </c>
      <c r="E7998" s="166">
        <v>2</v>
      </c>
      <c r="F7998" s="281" t="s">
        <v>10050</v>
      </c>
      <c r="G7998">
        <v>1</v>
      </c>
      <c r="H7998">
        <v>1</v>
      </c>
    </row>
    <row r="7999" spans="1:8" x14ac:dyDescent="0.3">
      <c r="A7999" s="281">
        <v>229982</v>
      </c>
      <c r="B7999" s="281" t="s">
        <v>17383</v>
      </c>
      <c r="C7999" s="281" t="s">
        <v>17384</v>
      </c>
      <c r="D7999" s="166" t="s">
        <v>1481</v>
      </c>
      <c r="E7999" s="166">
        <v>2</v>
      </c>
      <c r="F7999" s="281" t="s">
        <v>10050</v>
      </c>
      <c r="G7999">
        <v>1</v>
      </c>
      <c r="H7999">
        <v>1</v>
      </c>
    </row>
    <row r="8000" spans="1:8" x14ac:dyDescent="0.3">
      <c r="A8000" s="281">
        <v>230375</v>
      </c>
      <c r="B8000" s="281" t="s">
        <v>17385</v>
      </c>
      <c r="C8000" s="281" t="s">
        <v>17386</v>
      </c>
      <c r="D8000" s="166" t="s">
        <v>1481</v>
      </c>
      <c r="E8000" s="166">
        <v>2</v>
      </c>
      <c r="F8000" s="281" t="s">
        <v>10050</v>
      </c>
      <c r="G8000">
        <v>1</v>
      </c>
      <c r="H8000">
        <v>1</v>
      </c>
    </row>
    <row r="8001" spans="1:8" x14ac:dyDescent="0.3">
      <c r="A8001" s="281">
        <v>230980</v>
      </c>
      <c r="B8001" s="281" t="s">
        <v>17387</v>
      </c>
      <c r="C8001" s="281" t="s">
        <v>17388</v>
      </c>
      <c r="D8001" s="166" t="s">
        <v>1481</v>
      </c>
      <c r="E8001" s="166">
        <v>2</v>
      </c>
      <c r="F8001" s="281" t="s">
        <v>10050</v>
      </c>
      <c r="G8001">
        <v>1</v>
      </c>
      <c r="H8001">
        <v>1</v>
      </c>
    </row>
    <row r="8002" spans="1:8" x14ac:dyDescent="0.3">
      <c r="A8002" s="281">
        <v>231109</v>
      </c>
      <c r="B8002" s="281" t="s">
        <v>17389</v>
      </c>
      <c r="C8002" s="281" t="s">
        <v>17390</v>
      </c>
      <c r="D8002" s="166" t="s">
        <v>1481</v>
      </c>
      <c r="E8002" s="166">
        <v>2</v>
      </c>
      <c r="F8002" s="281" t="s">
        <v>10050</v>
      </c>
      <c r="G8002">
        <v>1</v>
      </c>
      <c r="H8002">
        <v>0</v>
      </c>
    </row>
    <row r="8003" spans="1:8" x14ac:dyDescent="0.3">
      <c r="A8003" s="281">
        <v>238861</v>
      </c>
      <c r="B8003" s="281" t="s">
        <v>17391</v>
      </c>
      <c r="C8003" s="281" t="s">
        <v>17392</v>
      </c>
      <c r="D8003" s="166" t="s">
        <v>1481</v>
      </c>
      <c r="E8003" s="166">
        <v>2</v>
      </c>
      <c r="F8003" s="281" t="s">
        <v>10050</v>
      </c>
      <c r="G8003">
        <v>1</v>
      </c>
      <c r="H8003">
        <v>1</v>
      </c>
    </row>
    <row r="8004" spans="1:8" x14ac:dyDescent="0.3">
      <c r="A8004" s="281">
        <v>268630</v>
      </c>
      <c r="B8004" s="281" t="s">
        <v>17393</v>
      </c>
      <c r="C8004" s="281" t="s">
        <v>17394</v>
      </c>
      <c r="D8004" s="166" t="s">
        <v>1481</v>
      </c>
      <c r="E8004" s="166">
        <v>2</v>
      </c>
      <c r="F8004" s="281" t="s">
        <v>10050</v>
      </c>
      <c r="G8004">
        <v>1</v>
      </c>
      <c r="H8004">
        <v>1</v>
      </c>
    </row>
    <row r="8005" spans="1:8" x14ac:dyDescent="0.3">
      <c r="A8005" s="281">
        <v>37840</v>
      </c>
      <c r="B8005" s="281" t="s">
        <v>17395</v>
      </c>
      <c r="C8005" s="281" t="s">
        <v>17396</v>
      </c>
      <c r="D8005" s="166" t="s">
        <v>1481</v>
      </c>
      <c r="E8005" s="166">
        <v>2</v>
      </c>
      <c r="F8005" s="281" t="s">
        <v>10050</v>
      </c>
      <c r="G8005">
        <v>1</v>
      </c>
      <c r="H8005">
        <v>1</v>
      </c>
    </row>
    <row r="8006" spans="1:8" x14ac:dyDescent="0.3">
      <c r="A8006" s="281">
        <v>39960</v>
      </c>
      <c r="B8006" s="281" t="s">
        <v>17397</v>
      </c>
      <c r="C8006" s="281" t="s">
        <v>17398</v>
      </c>
      <c r="D8006" s="166" t="s">
        <v>1481</v>
      </c>
      <c r="E8006" s="166">
        <v>2</v>
      </c>
      <c r="F8006" s="281" t="s">
        <v>10050</v>
      </c>
      <c r="G8006">
        <v>1</v>
      </c>
      <c r="H8006">
        <v>1</v>
      </c>
    </row>
    <row r="8007" spans="1:8" x14ac:dyDescent="0.3">
      <c r="A8007" s="281">
        <v>41368</v>
      </c>
      <c r="B8007" s="281" t="s">
        <v>17399</v>
      </c>
      <c r="C8007" s="281" t="s">
        <v>17400</v>
      </c>
      <c r="D8007" s="166" t="s">
        <v>1481</v>
      </c>
      <c r="E8007" s="166">
        <v>2</v>
      </c>
      <c r="F8007" s="281" t="s">
        <v>10050</v>
      </c>
      <c r="G8007">
        <v>1</v>
      </c>
      <c r="H8007">
        <v>1</v>
      </c>
    </row>
    <row r="8008" spans="1:8" x14ac:dyDescent="0.3">
      <c r="A8008" s="281">
        <v>42278</v>
      </c>
      <c r="B8008" s="281" t="s">
        <v>17401</v>
      </c>
      <c r="C8008" s="281" t="s">
        <v>17402</v>
      </c>
      <c r="D8008" s="166" t="s">
        <v>1481</v>
      </c>
      <c r="E8008" s="166">
        <v>2</v>
      </c>
      <c r="F8008" s="281" t="s">
        <v>10050</v>
      </c>
      <c r="G8008">
        <v>1</v>
      </c>
      <c r="H8008">
        <v>1</v>
      </c>
    </row>
    <row r="8009" spans="1:8" x14ac:dyDescent="0.3">
      <c r="A8009" s="281">
        <v>42428</v>
      </c>
      <c r="B8009" s="281" t="s">
        <v>17403</v>
      </c>
      <c r="C8009" s="281" t="s">
        <v>17404</v>
      </c>
      <c r="D8009" s="166" t="s">
        <v>1481</v>
      </c>
      <c r="E8009" s="166">
        <v>2</v>
      </c>
      <c r="F8009" s="281" t="s">
        <v>10050</v>
      </c>
      <c r="G8009">
        <v>1</v>
      </c>
      <c r="H8009">
        <v>1</v>
      </c>
    </row>
    <row r="8010" spans="1:8" x14ac:dyDescent="0.3">
      <c r="A8010" s="281">
        <v>44580</v>
      </c>
      <c r="B8010" s="281" t="s">
        <v>17405</v>
      </c>
      <c r="C8010" s="281" t="s">
        <v>17406</v>
      </c>
      <c r="D8010" s="166" t="s">
        <v>1481</v>
      </c>
      <c r="E8010" s="166">
        <v>2</v>
      </c>
      <c r="F8010" s="281" t="s">
        <v>10050</v>
      </c>
      <c r="G8010">
        <v>1</v>
      </c>
      <c r="H8010">
        <v>1</v>
      </c>
    </row>
    <row r="8011" spans="1:8" x14ac:dyDescent="0.3">
      <c r="A8011" s="281">
        <v>44877</v>
      </c>
      <c r="B8011" s="281" t="s">
        <v>17407</v>
      </c>
      <c r="C8011" s="281" t="s">
        <v>17408</v>
      </c>
      <c r="D8011" s="166" t="s">
        <v>1481</v>
      </c>
      <c r="E8011" s="166">
        <v>2</v>
      </c>
      <c r="F8011" s="281" t="s">
        <v>10050</v>
      </c>
      <c r="G8011">
        <v>1</v>
      </c>
      <c r="H8011">
        <v>1</v>
      </c>
    </row>
    <row r="8012" spans="1:8" x14ac:dyDescent="0.3">
      <c r="A8012" s="281">
        <v>45567</v>
      </c>
      <c r="B8012" s="281" t="s">
        <v>17409</v>
      </c>
      <c r="C8012" s="281" t="s">
        <v>17410</v>
      </c>
      <c r="D8012" s="166" t="s">
        <v>1481</v>
      </c>
      <c r="E8012" s="166">
        <v>2</v>
      </c>
      <c r="F8012" s="281" t="s">
        <v>10050</v>
      </c>
      <c r="G8012">
        <v>1</v>
      </c>
      <c r="H8012">
        <v>1</v>
      </c>
    </row>
    <row r="8013" spans="1:8" x14ac:dyDescent="0.3">
      <c r="A8013" s="281">
        <v>48242</v>
      </c>
      <c r="B8013" s="281" t="s">
        <v>17411</v>
      </c>
      <c r="C8013" s="281" t="s">
        <v>17412</v>
      </c>
      <c r="D8013" s="166" t="s">
        <v>1481</v>
      </c>
      <c r="E8013" s="166">
        <v>2</v>
      </c>
      <c r="F8013" s="281" t="s">
        <v>10050</v>
      </c>
      <c r="G8013">
        <v>1</v>
      </c>
      <c r="H8013">
        <v>1</v>
      </c>
    </row>
    <row r="8014" spans="1:8" x14ac:dyDescent="0.3">
      <c r="A8014" s="281">
        <v>50082</v>
      </c>
      <c r="B8014" s="281" t="s">
        <v>17413</v>
      </c>
      <c r="C8014" s="281" t="s">
        <v>17414</v>
      </c>
      <c r="D8014" s="166" t="s">
        <v>1481</v>
      </c>
      <c r="E8014" s="166">
        <v>2</v>
      </c>
      <c r="F8014" s="281" t="s">
        <v>10050</v>
      </c>
      <c r="G8014">
        <v>1</v>
      </c>
      <c r="H8014">
        <v>1</v>
      </c>
    </row>
    <row r="8015" spans="1:8" x14ac:dyDescent="0.3">
      <c r="A8015" s="281">
        <v>510913</v>
      </c>
      <c r="B8015" s="281" t="s">
        <v>17415</v>
      </c>
      <c r="C8015" s="281" t="s">
        <v>17416</v>
      </c>
      <c r="D8015" s="166" t="s">
        <v>1481</v>
      </c>
      <c r="E8015" s="166">
        <v>2</v>
      </c>
      <c r="F8015" s="281" t="s">
        <v>10050</v>
      </c>
      <c r="G8015">
        <v>1</v>
      </c>
      <c r="H8015">
        <v>1</v>
      </c>
    </row>
    <row r="8016" spans="1:8" x14ac:dyDescent="0.3">
      <c r="A8016" s="281">
        <v>511554</v>
      </c>
      <c r="B8016" s="281" t="s">
        <v>17417</v>
      </c>
      <c r="C8016" s="281" t="s">
        <v>17418</v>
      </c>
      <c r="D8016" s="166" t="s">
        <v>1481</v>
      </c>
      <c r="E8016" s="166">
        <v>2</v>
      </c>
      <c r="F8016" s="281" t="s">
        <v>10050</v>
      </c>
      <c r="G8016">
        <v>1</v>
      </c>
      <c r="H8016">
        <v>1</v>
      </c>
    </row>
    <row r="8017" spans="1:8" x14ac:dyDescent="0.3">
      <c r="A8017" s="281">
        <v>515495</v>
      </c>
      <c r="B8017" s="281" t="s">
        <v>17419</v>
      </c>
      <c r="C8017" s="281" t="s">
        <v>17420</v>
      </c>
      <c r="D8017" s="166" t="s">
        <v>1481</v>
      </c>
      <c r="E8017" s="166">
        <v>2</v>
      </c>
      <c r="F8017" s="281" t="s">
        <v>10050</v>
      </c>
      <c r="G8017">
        <v>1</v>
      </c>
      <c r="H8017">
        <v>1</v>
      </c>
    </row>
    <row r="8018" spans="1:8" x14ac:dyDescent="0.3">
      <c r="A8018" s="281">
        <v>517873</v>
      </c>
      <c r="B8018" s="281" t="s">
        <v>17421</v>
      </c>
      <c r="C8018" s="281" t="s">
        <v>17422</v>
      </c>
      <c r="D8018" s="166" t="s">
        <v>1481</v>
      </c>
      <c r="E8018" s="166">
        <v>2</v>
      </c>
      <c r="F8018" s="281" t="s">
        <v>10050</v>
      </c>
      <c r="G8018">
        <v>1</v>
      </c>
      <c r="H8018">
        <v>1</v>
      </c>
    </row>
    <row r="8019" spans="1:8" x14ac:dyDescent="0.3">
      <c r="A8019" s="281">
        <v>519867</v>
      </c>
      <c r="B8019" s="281" t="s">
        <v>17423</v>
      </c>
      <c r="C8019" s="281" t="s">
        <v>17424</v>
      </c>
      <c r="D8019" s="166" t="s">
        <v>1481</v>
      </c>
      <c r="E8019" s="166">
        <v>2</v>
      </c>
      <c r="F8019" s="281" t="s">
        <v>10050</v>
      </c>
      <c r="G8019">
        <v>1</v>
      </c>
      <c r="H8019">
        <v>1</v>
      </c>
    </row>
    <row r="8020" spans="1:8" x14ac:dyDescent="0.3">
      <c r="A8020" s="6">
        <v>170200</v>
      </c>
      <c r="B8020" s="6" t="s">
        <v>17425</v>
      </c>
      <c r="C8020" s="6" t="s">
        <v>17426</v>
      </c>
      <c r="D8020" s="55" t="s">
        <v>1481</v>
      </c>
      <c r="E8020" s="55">
        <v>2</v>
      </c>
      <c r="F8020" s="6" t="s">
        <v>10050</v>
      </c>
      <c r="G8020">
        <v>0</v>
      </c>
      <c r="H8020">
        <v>1</v>
      </c>
    </row>
    <row r="8021" spans="1:8" x14ac:dyDescent="0.3">
      <c r="A8021" s="281">
        <v>97093</v>
      </c>
      <c r="B8021" s="281" t="s">
        <v>17427</v>
      </c>
      <c r="C8021" s="281" t="s">
        <v>17428</v>
      </c>
      <c r="D8021" s="166">
        <v>1</v>
      </c>
      <c r="E8021" s="166">
        <v>2</v>
      </c>
      <c r="F8021" s="281" t="s">
        <v>10050</v>
      </c>
      <c r="G8021">
        <v>1</v>
      </c>
      <c r="H8021">
        <v>1</v>
      </c>
    </row>
    <row r="8022" spans="1:8" x14ac:dyDescent="0.3">
      <c r="A8022" s="281">
        <v>45810</v>
      </c>
      <c r="B8022" s="281" t="s">
        <v>17429</v>
      </c>
      <c r="C8022" s="281" t="s">
        <v>17430</v>
      </c>
      <c r="D8022" s="166" t="s">
        <v>1481</v>
      </c>
      <c r="E8022" s="166">
        <v>2</v>
      </c>
      <c r="F8022" s="281" t="s">
        <v>10050</v>
      </c>
      <c r="G8022">
        <v>1</v>
      </c>
      <c r="H8022">
        <v>1</v>
      </c>
    </row>
    <row r="8023" spans="1:8" x14ac:dyDescent="0.3">
      <c r="A8023" s="281">
        <v>169008</v>
      </c>
      <c r="B8023" s="281" t="s">
        <v>17431</v>
      </c>
      <c r="C8023" s="281" t="s">
        <v>17432</v>
      </c>
      <c r="D8023" s="166" t="s">
        <v>1481</v>
      </c>
      <c r="E8023" s="166">
        <v>2</v>
      </c>
      <c r="F8023" s="281" t="s">
        <v>10050</v>
      </c>
      <c r="G8023">
        <v>1</v>
      </c>
      <c r="H8023">
        <v>1</v>
      </c>
    </row>
    <row r="8024" spans="1:8" x14ac:dyDescent="0.3">
      <c r="A8024" s="281">
        <v>100885</v>
      </c>
      <c r="B8024" s="281" t="s">
        <v>17433</v>
      </c>
      <c r="C8024" s="281" t="s">
        <v>17434</v>
      </c>
      <c r="D8024" s="166" t="s">
        <v>1481</v>
      </c>
      <c r="E8024" s="166">
        <v>2</v>
      </c>
      <c r="F8024" s="281" t="s">
        <v>10050</v>
      </c>
      <c r="G8024">
        <v>1</v>
      </c>
      <c r="H8024">
        <v>1</v>
      </c>
    </row>
    <row r="8025" spans="1:8" x14ac:dyDescent="0.3">
      <c r="A8025" s="281">
        <v>39975</v>
      </c>
      <c r="B8025" s="281" t="s">
        <v>17435</v>
      </c>
      <c r="C8025" s="281" t="s">
        <v>17436</v>
      </c>
      <c r="D8025" s="166" t="s">
        <v>1481</v>
      </c>
      <c r="E8025" s="166">
        <v>2</v>
      </c>
      <c r="F8025" s="281" t="s">
        <v>10050</v>
      </c>
      <c r="G8025">
        <v>1</v>
      </c>
      <c r="H8025">
        <v>1</v>
      </c>
    </row>
    <row r="8026" spans="1:8" x14ac:dyDescent="0.3">
      <c r="A8026" s="281">
        <v>164252</v>
      </c>
      <c r="B8026" s="281" t="s">
        <v>17437</v>
      </c>
      <c r="C8026" s="281" t="s">
        <v>17438</v>
      </c>
      <c r="D8026" s="166" t="s">
        <v>1481</v>
      </c>
      <c r="E8026" s="166">
        <v>2</v>
      </c>
      <c r="F8026" s="281" t="s">
        <v>10050</v>
      </c>
      <c r="G8026">
        <v>1</v>
      </c>
      <c r="H8026">
        <v>1</v>
      </c>
    </row>
    <row r="8027" spans="1:8" x14ac:dyDescent="0.3">
      <c r="A8027" s="281">
        <v>175173</v>
      </c>
      <c r="B8027" s="281" t="s">
        <v>17439</v>
      </c>
      <c r="C8027" s="281" t="s">
        <v>17440</v>
      </c>
      <c r="D8027" s="166" t="s">
        <v>1481</v>
      </c>
      <c r="E8027" s="166">
        <v>2</v>
      </c>
      <c r="F8027" s="281" t="s">
        <v>10050</v>
      </c>
      <c r="G8027">
        <v>1</v>
      </c>
      <c r="H8027">
        <v>1</v>
      </c>
    </row>
    <row r="8028" spans="1:8" x14ac:dyDescent="0.3">
      <c r="A8028" s="281">
        <v>44338</v>
      </c>
      <c r="B8028" s="281" t="s">
        <v>17441</v>
      </c>
      <c r="C8028" s="281" t="s">
        <v>17442</v>
      </c>
      <c r="D8028" s="166" t="s">
        <v>1481</v>
      </c>
      <c r="E8028" s="166">
        <v>2</v>
      </c>
      <c r="F8028" s="281" t="s">
        <v>10050</v>
      </c>
      <c r="G8028">
        <v>1</v>
      </c>
      <c r="H8028">
        <v>1</v>
      </c>
    </row>
    <row r="8029" spans="1:8" x14ac:dyDescent="0.3">
      <c r="A8029" s="281">
        <v>175616</v>
      </c>
      <c r="B8029" s="281" t="s">
        <v>17443</v>
      </c>
      <c r="C8029" s="281" t="s">
        <v>17444</v>
      </c>
      <c r="D8029" s="166" t="s">
        <v>1481</v>
      </c>
      <c r="E8029" s="166">
        <v>2</v>
      </c>
      <c r="F8029" s="281" t="s">
        <v>10050</v>
      </c>
      <c r="G8029">
        <v>1</v>
      </c>
      <c r="H8029">
        <v>1</v>
      </c>
    </row>
    <row r="8030" spans="1:8" x14ac:dyDescent="0.3">
      <c r="A8030" s="281">
        <v>257318</v>
      </c>
      <c r="B8030" s="281" t="s">
        <v>17445</v>
      </c>
      <c r="C8030" s="281" t="s">
        <v>17446</v>
      </c>
      <c r="D8030" s="166" t="s">
        <v>1481</v>
      </c>
      <c r="E8030" s="166">
        <v>2</v>
      </c>
      <c r="F8030" s="281" t="s">
        <v>10050</v>
      </c>
      <c r="G8030">
        <v>1</v>
      </c>
      <c r="H8030">
        <v>1</v>
      </c>
    </row>
    <row r="8031" spans="1:8" x14ac:dyDescent="0.3">
      <c r="A8031" s="281">
        <v>171183</v>
      </c>
      <c r="B8031" s="281" t="s">
        <v>17447</v>
      </c>
      <c r="C8031" s="281" t="s">
        <v>17448</v>
      </c>
      <c r="D8031" s="166">
        <v>1</v>
      </c>
      <c r="E8031" s="166">
        <v>2</v>
      </c>
      <c r="F8031" s="281" t="s">
        <v>10050</v>
      </c>
      <c r="G8031">
        <v>1</v>
      </c>
      <c r="H8031">
        <v>0</v>
      </c>
    </row>
    <row r="8032" spans="1:8" x14ac:dyDescent="0.3">
      <c r="A8032" s="281">
        <v>266083</v>
      </c>
      <c r="B8032" s="281" t="s">
        <v>17449</v>
      </c>
      <c r="C8032" s="281" t="s">
        <v>17450</v>
      </c>
      <c r="D8032" s="166">
        <v>1</v>
      </c>
      <c r="E8032" s="166">
        <v>2</v>
      </c>
      <c r="F8032" s="281" t="s">
        <v>10050</v>
      </c>
      <c r="G8032">
        <v>1</v>
      </c>
      <c r="H8032">
        <v>1</v>
      </c>
    </row>
    <row r="8033" spans="1:8" x14ac:dyDescent="0.3">
      <c r="A8033" s="281">
        <v>100876</v>
      </c>
      <c r="B8033" s="281" t="s">
        <v>17451</v>
      </c>
      <c r="C8033" s="281" t="s">
        <v>17452</v>
      </c>
      <c r="D8033" s="166" t="s">
        <v>1481</v>
      </c>
      <c r="E8033" s="166">
        <v>2</v>
      </c>
      <c r="F8033" s="281" t="s">
        <v>10050</v>
      </c>
      <c r="G8033">
        <v>1</v>
      </c>
      <c r="H8033">
        <v>1</v>
      </c>
    </row>
    <row r="8034" spans="1:8" x14ac:dyDescent="0.3">
      <c r="A8034" s="281">
        <v>166100</v>
      </c>
      <c r="B8034" s="281" t="s">
        <v>17453</v>
      </c>
      <c r="C8034" s="281" t="s">
        <v>17454</v>
      </c>
      <c r="D8034" s="166" t="s">
        <v>1481</v>
      </c>
      <c r="E8034" s="166">
        <v>2</v>
      </c>
      <c r="F8034" s="281" t="s">
        <v>10050</v>
      </c>
      <c r="G8034">
        <v>1</v>
      </c>
      <c r="H8034">
        <v>1</v>
      </c>
    </row>
    <row r="8035" spans="1:8" x14ac:dyDescent="0.3">
      <c r="A8035" s="281">
        <v>170855</v>
      </c>
      <c r="B8035" s="281" t="s">
        <v>17455</v>
      </c>
      <c r="C8035" s="281" t="s">
        <v>17456</v>
      </c>
      <c r="D8035" s="166" t="s">
        <v>1481</v>
      </c>
      <c r="E8035" s="166">
        <v>2</v>
      </c>
      <c r="F8035" s="281" t="s">
        <v>10050</v>
      </c>
      <c r="G8035">
        <v>1</v>
      </c>
      <c r="H8035">
        <v>1</v>
      </c>
    </row>
    <row r="8036" spans="1:8" x14ac:dyDescent="0.3">
      <c r="A8036" s="281">
        <v>204857</v>
      </c>
      <c r="B8036" s="281" t="s">
        <v>17457</v>
      </c>
      <c r="C8036" s="281" t="s">
        <v>17458</v>
      </c>
      <c r="D8036" s="166">
        <v>1</v>
      </c>
      <c r="E8036" s="166">
        <v>2</v>
      </c>
      <c r="F8036" s="281" t="s">
        <v>10050</v>
      </c>
      <c r="G8036">
        <v>1</v>
      </c>
      <c r="H8036">
        <v>1</v>
      </c>
    </row>
    <row r="8037" spans="1:8" x14ac:dyDescent="0.3">
      <c r="A8037" s="281">
        <v>161174</v>
      </c>
      <c r="B8037" s="281" t="s">
        <v>17459</v>
      </c>
      <c r="C8037" s="281" t="s">
        <v>17460</v>
      </c>
      <c r="D8037" s="166" t="s">
        <v>1481</v>
      </c>
      <c r="E8037" s="166">
        <v>2</v>
      </c>
      <c r="F8037" s="281" t="s">
        <v>10050</v>
      </c>
      <c r="G8037">
        <v>1</v>
      </c>
      <c r="H8037">
        <v>1</v>
      </c>
    </row>
    <row r="8038" spans="1:8" x14ac:dyDescent="0.3">
      <c r="A8038" s="281">
        <v>168680</v>
      </c>
      <c r="B8038" s="281" t="s">
        <v>17461</v>
      </c>
      <c r="C8038" s="281" t="s">
        <v>17462</v>
      </c>
      <c r="D8038" s="166" t="s">
        <v>1481</v>
      </c>
      <c r="E8038" s="166">
        <v>2</v>
      </c>
      <c r="F8038" s="281" t="s">
        <v>10050</v>
      </c>
      <c r="G8038">
        <v>1</v>
      </c>
      <c r="H8038">
        <v>1</v>
      </c>
    </row>
    <row r="8039" spans="1:8" x14ac:dyDescent="0.3">
      <c r="A8039" s="281">
        <v>100502</v>
      </c>
      <c r="B8039" s="281" t="s">
        <v>17463</v>
      </c>
      <c r="C8039" s="281" t="s">
        <v>17464</v>
      </c>
      <c r="D8039" s="166" t="s">
        <v>1481</v>
      </c>
      <c r="E8039" s="166">
        <v>2</v>
      </c>
      <c r="F8039" s="281" t="s">
        <v>10050</v>
      </c>
      <c r="G8039">
        <v>1</v>
      </c>
      <c r="H8039">
        <v>1</v>
      </c>
    </row>
    <row r="8040" spans="1:8" x14ac:dyDescent="0.3">
      <c r="A8040" s="6">
        <v>162493</v>
      </c>
      <c r="B8040" s="6" t="s">
        <v>17465</v>
      </c>
      <c r="C8040" s="6" t="s">
        <v>17466</v>
      </c>
      <c r="D8040" s="55">
        <v>1</v>
      </c>
      <c r="E8040" s="55">
        <v>2</v>
      </c>
      <c r="F8040" s="6" t="s">
        <v>10050</v>
      </c>
      <c r="G8040">
        <v>0</v>
      </c>
      <c r="H8040">
        <v>1</v>
      </c>
    </row>
    <row r="8041" spans="1:8" x14ac:dyDescent="0.3">
      <c r="A8041" s="281">
        <v>448078</v>
      </c>
      <c r="B8041" s="281" t="s">
        <v>17467</v>
      </c>
      <c r="C8041" s="281" t="s">
        <v>17468</v>
      </c>
      <c r="D8041" s="166"/>
      <c r="E8041" s="166">
        <v>2</v>
      </c>
      <c r="F8041" s="281" t="s">
        <v>10050</v>
      </c>
      <c r="G8041">
        <v>1</v>
      </c>
      <c r="H8041">
        <v>1</v>
      </c>
    </row>
    <row r="8042" spans="1:8" x14ac:dyDescent="0.3">
      <c r="A8042" s="281">
        <v>221156</v>
      </c>
      <c r="B8042" s="281" t="s">
        <v>17469</v>
      </c>
      <c r="C8042" s="281" t="s">
        <v>17470</v>
      </c>
      <c r="D8042" s="166"/>
      <c r="E8042" s="166">
        <v>2</v>
      </c>
      <c r="F8042" s="281" t="s">
        <v>10050</v>
      </c>
      <c r="G8042">
        <v>1</v>
      </c>
      <c r="H8042">
        <v>1</v>
      </c>
    </row>
    <row r="8043" spans="1:8" x14ac:dyDescent="0.3">
      <c r="A8043" s="281">
        <v>164896</v>
      </c>
      <c r="B8043" s="281" t="s">
        <v>17471</v>
      </c>
      <c r="C8043" s="281" t="s">
        <v>17472</v>
      </c>
      <c r="D8043" s="166"/>
      <c r="E8043" s="166">
        <v>2</v>
      </c>
      <c r="F8043" s="281" t="s">
        <v>10050</v>
      </c>
      <c r="G8043">
        <v>1</v>
      </c>
      <c r="H8043">
        <v>1</v>
      </c>
    </row>
    <row r="8044" spans="1:8" x14ac:dyDescent="0.3">
      <c r="A8044" s="281">
        <v>459473</v>
      </c>
      <c r="B8044" s="281" t="s">
        <v>17473</v>
      </c>
      <c r="C8044" s="281" t="s">
        <v>17474</v>
      </c>
      <c r="D8044" s="166"/>
      <c r="E8044" s="166">
        <v>2</v>
      </c>
      <c r="F8044" s="281" t="s">
        <v>10050</v>
      </c>
      <c r="G8044">
        <v>1</v>
      </c>
      <c r="H8044">
        <v>1</v>
      </c>
    </row>
    <row r="8045" spans="1:8" x14ac:dyDescent="0.3">
      <c r="A8045" s="281">
        <v>216945</v>
      </c>
      <c r="B8045" s="281" t="s">
        <v>17475</v>
      </c>
      <c r="C8045" s="281" t="s">
        <v>17476</v>
      </c>
      <c r="D8045" s="166"/>
      <c r="E8045" s="166">
        <v>2</v>
      </c>
      <c r="F8045" s="281" t="s">
        <v>10050</v>
      </c>
      <c r="G8045">
        <v>1</v>
      </c>
      <c r="H8045">
        <v>1</v>
      </c>
    </row>
    <row r="8046" spans="1:8" x14ac:dyDescent="0.3">
      <c r="A8046" s="281">
        <v>217794</v>
      </c>
      <c r="B8046" s="281" t="s">
        <v>17477</v>
      </c>
      <c r="C8046" s="281" t="s">
        <v>17478</v>
      </c>
      <c r="D8046" s="166">
        <v>1</v>
      </c>
      <c r="E8046" s="166">
        <v>2</v>
      </c>
      <c r="F8046" s="281" t="s">
        <v>10050</v>
      </c>
      <c r="G8046">
        <v>1</v>
      </c>
      <c r="H8046">
        <v>1</v>
      </c>
    </row>
    <row r="8047" spans="1:8" x14ac:dyDescent="0.3">
      <c r="A8047" s="281">
        <v>587524</v>
      </c>
      <c r="B8047" s="281" t="s">
        <v>17479</v>
      </c>
      <c r="C8047" s="281" t="s">
        <v>17480</v>
      </c>
      <c r="D8047" s="166">
        <v>1</v>
      </c>
      <c r="E8047" s="166">
        <v>2</v>
      </c>
      <c r="F8047" s="281" t="s">
        <v>10050</v>
      </c>
      <c r="G8047">
        <v>1</v>
      </c>
      <c r="H8047">
        <v>1</v>
      </c>
    </row>
    <row r="8048" spans="1:8" x14ac:dyDescent="0.3">
      <c r="A8048" s="281">
        <v>228618</v>
      </c>
      <c r="B8048" s="281" t="s">
        <v>17481</v>
      </c>
      <c r="C8048" s="281" t="s">
        <v>17482</v>
      </c>
      <c r="D8048" s="166">
        <v>1</v>
      </c>
      <c r="E8048" s="166">
        <v>2</v>
      </c>
      <c r="F8048" s="281" t="s">
        <v>10050</v>
      </c>
      <c r="G8048">
        <v>1</v>
      </c>
      <c r="H8048">
        <v>1</v>
      </c>
    </row>
    <row r="8049" spans="1:8" x14ac:dyDescent="0.3">
      <c r="A8049" s="281">
        <v>226669</v>
      </c>
      <c r="B8049" s="281" t="s">
        <v>17483</v>
      </c>
      <c r="C8049" s="281" t="s">
        <v>17484</v>
      </c>
      <c r="D8049" s="166">
        <v>1</v>
      </c>
      <c r="E8049" s="166">
        <v>2</v>
      </c>
      <c r="F8049" s="281" t="s">
        <v>10050</v>
      </c>
      <c r="G8049">
        <v>1</v>
      </c>
      <c r="H8049">
        <v>1</v>
      </c>
    </row>
    <row r="8050" spans="1:8" x14ac:dyDescent="0.3">
      <c r="A8050" s="281">
        <v>30514</v>
      </c>
      <c r="B8050" s="281" t="s">
        <v>17485</v>
      </c>
      <c r="C8050" s="281" t="s">
        <v>17486</v>
      </c>
      <c r="D8050" s="166">
        <v>1</v>
      </c>
      <c r="E8050" s="166">
        <v>2</v>
      </c>
      <c r="F8050" s="281" t="s">
        <v>10050</v>
      </c>
      <c r="G8050">
        <v>1</v>
      </c>
      <c r="H8050">
        <v>1</v>
      </c>
    </row>
    <row r="8051" spans="1:8" x14ac:dyDescent="0.3">
      <c r="A8051" s="281">
        <v>61253</v>
      </c>
      <c r="B8051" s="281" t="s">
        <v>17487</v>
      </c>
      <c r="C8051" s="281" t="s">
        <v>17488</v>
      </c>
      <c r="D8051" s="166">
        <v>1</v>
      </c>
      <c r="E8051" s="166">
        <v>2</v>
      </c>
      <c r="F8051" s="281" t="s">
        <v>10050</v>
      </c>
      <c r="G8051">
        <v>1</v>
      </c>
      <c r="H8051">
        <v>1</v>
      </c>
    </row>
    <row r="8052" spans="1:8" x14ac:dyDescent="0.3">
      <c r="A8052" s="281">
        <v>121704</v>
      </c>
      <c r="B8052" s="281" t="s">
        <v>17489</v>
      </c>
      <c r="C8052" s="281" t="s">
        <v>17490</v>
      </c>
      <c r="D8052" s="166">
        <v>1</v>
      </c>
      <c r="E8052" s="166">
        <v>2</v>
      </c>
      <c r="F8052" s="281" t="s">
        <v>10050</v>
      </c>
      <c r="G8052">
        <v>1</v>
      </c>
      <c r="H8052">
        <v>1</v>
      </c>
    </row>
    <row r="8053" spans="1:8" x14ac:dyDescent="0.3">
      <c r="A8053" s="281">
        <v>121777</v>
      </c>
      <c r="B8053" s="281" t="s">
        <v>17491</v>
      </c>
      <c r="C8053" s="281" t="s">
        <v>17492</v>
      </c>
      <c r="D8053" s="166">
        <v>1</v>
      </c>
      <c r="E8053" s="166">
        <v>2</v>
      </c>
      <c r="F8053" s="281" t="s">
        <v>10050</v>
      </c>
      <c r="G8053">
        <v>1</v>
      </c>
      <c r="H8053">
        <v>1</v>
      </c>
    </row>
    <row r="8054" spans="1:8" x14ac:dyDescent="0.3">
      <c r="A8054" s="281">
        <v>123107</v>
      </c>
      <c r="B8054" s="281" t="s">
        <v>17493</v>
      </c>
      <c r="C8054" s="281" t="s">
        <v>17494</v>
      </c>
      <c r="D8054" s="166">
        <v>1</v>
      </c>
      <c r="E8054" s="166">
        <v>2</v>
      </c>
      <c r="F8054" s="281" t="s">
        <v>10050</v>
      </c>
      <c r="G8054">
        <v>1</v>
      </c>
      <c r="H8054">
        <v>1</v>
      </c>
    </row>
    <row r="8055" spans="1:8" x14ac:dyDescent="0.3">
      <c r="A8055" s="281">
        <v>75723</v>
      </c>
      <c r="B8055" s="281" t="s">
        <v>17495</v>
      </c>
      <c r="C8055" s="281" t="s">
        <v>17496</v>
      </c>
      <c r="D8055" s="166">
        <v>1</v>
      </c>
      <c r="E8055" s="166">
        <v>2</v>
      </c>
      <c r="F8055" s="281" t="s">
        <v>10050</v>
      </c>
      <c r="G8055">
        <v>1</v>
      </c>
      <c r="H8055">
        <v>1</v>
      </c>
    </row>
    <row r="8056" spans="1:8" x14ac:dyDescent="0.3">
      <c r="A8056" s="281">
        <v>79986</v>
      </c>
      <c r="B8056" s="281" t="s">
        <v>17497</v>
      </c>
      <c r="C8056" s="281" t="s">
        <v>17498</v>
      </c>
      <c r="D8056" s="166">
        <v>1</v>
      </c>
      <c r="E8056" s="166">
        <v>2</v>
      </c>
      <c r="F8056" s="281" t="s">
        <v>10050</v>
      </c>
      <c r="G8056">
        <v>1</v>
      </c>
      <c r="H8056">
        <v>1</v>
      </c>
    </row>
    <row r="8057" spans="1:8" x14ac:dyDescent="0.3">
      <c r="A8057" s="281">
        <v>217959</v>
      </c>
      <c r="B8057" s="281" t="s">
        <v>17499</v>
      </c>
      <c r="C8057" s="281" t="s">
        <v>17500</v>
      </c>
      <c r="D8057" s="166">
        <v>1</v>
      </c>
      <c r="E8057" s="166">
        <v>2</v>
      </c>
      <c r="F8057" s="281" t="s">
        <v>10050</v>
      </c>
      <c r="G8057">
        <v>1</v>
      </c>
      <c r="H8057">
        <v>1</v>
      </c>
    </row>
    <row r="8058" spans="1:8" x14ac:dyDescent="0.3">
      <c r="A8058" s="281">
        <v>102185</v>
      </c>
      <c r="B8058" s="281" t="s">
        <v>17501</v>
      </c>
      <c r="C8058" s="281" t="s">
        <v>17502</v>
      </c>
      <c r="D8058" s="166">
        <v>1</v>
      </c>
      <c r="E8058" s="166">
        <v>2</v>
      </c>
      <c r="F8058" s="281" t="s">
        <v>10050</v>
      </c>
      <c r="G8058">
        <v>1</v>
      </c>
      <c r="H8058">
        <v>1</v>
      </c>
    </row>
    <row r="8059" spans="1:8" x14ac:dyDescent="0.3">
      <c r="A8059" s="281">
        <v>252588</v>
      </c>
      <c r="B8059" s="281" t="s">
        <v>17503</v>
      </c>
      <c r="C8059" s="281" t="s">
        <v>17504</v>
      </c>
      <c r="D8059" s="166">
        <v>1</v>
      </c>
      <c r="E8059" s="166">
        <v>2</v>
      </c>
      <c r="F8059" s="281" t="s">
        <v>10050</v>
      </c>
      <c r="G8059">
        <v>1</v>
      </c>
      <c r="H8059">
        <v>1</v>
      </c>
    </row>
    <row r="8060" spans="1:8" x14ac:dyDescent="0.3">
      <c r="A8060" s="281">
        <v>79559</v>
      </c>
      <c r="B8060" s="281" t="s">
        <v>17505</v>
      </c>
      <c r="C8060" s="281" t="s">
        <v>17506</v>
      </c>
      <c r="D8060" s="166">
        <v>1</v>
      </c>
      <c r="E8060" s="166">
        <v>2</v>
      </c>
      <c r="F8060" s="281" t="s">
        <v>10050</v>
      </c>
      <c r="G8060">
        <v>1</v>
      </c>
      <c r="H8060">
        <v>1</v>
      </c>
    </row>
    <row r="8061" spans="1:8" x14ac:dyDescent="0.3">
      <c r="A8061" s="281">
        <v>35075</v>
      </c>
      <c r="B8061" s="281" t="s">
        <v>17507</v>
      </c>
      <c r="C8061" s="281" t="s">
        <v>17508</v>
      </c>
      <c r="D8061" s="166">
        <v>1</v>
      </c>
      <c r="E8061" s="166">
        <v>2</v>
      </c>
      <c r="F8061" s="281" t="s">
        <v>10050</v>
      </c>
      <c r="G8061">
        <v>1</v>
      </c>
      <c r="H8061">
        <v>1</v>
      </c>
    </row>
    <row r="8062" spans="1:8" x14ac:dyDescent="0.3">
      <c r="A8062" s="281">
        <v>166989</v>
      </c>
      <c r="B8062" s="281" t="s">
        <v>17509</v>
      </c>
      <c r="C8062" s="281" t="s">
        <v>17510</v>
      </c>
      <c r="D8062" s="166">
        <v>1</v>
      </c>
      <c r="E8062" s="166">
        <v>2</v>
      </c>
      <c r="F8062" s="281" t="s">
        <v>10050</v>
      </c>
      <c r="G8062">
        <v>1</v>
      </c>
      <c r="H8062">
        <v>1</v>
      </c>
    </row>
    <row r="8063" spans="1:8" x14ac:dyDescent="0.3">
      <c r="A8063" s="281">
        <v>217838</v>
      </c>
      <c r="B8063" s="281" t="s">
        <v>17511</v>
      </c>
      <c r="C8063" s="281" t="s">
        <v>17512</v>
      </c>
      <c r="D8063" s="166">
        <v>1</v>
      </c>
      <c r="E8063" s="166">
        <v>2</v>
      </c>
      <c r="F8063" s="281" t="s">
        <v>10050</v>
      </c>
      <c r="G8063">
        <v>1</v>
      </c>
      <c r="H8063">
        <v>1</v>
      </c>
    </row>
    <row r="8064" spans="1:8" x14ac:dyDescent="0.3">
      <c r="A8064" s="281">
        <v>48013</v>
      </c>
      <c r="B8064" s="281" t="s">
        <v>17513</v>
      </c>
      <c r="C8064" s="281" t="s">
        <v>17514</v>
      </c>
      <c r="D8064" s="166">
        <v>1</v>
      </c>
      <c r="E8064" s="166">
        <v>2</v>
      </c>
      <c r="F8064" s="281" t="s">
        <v>10050</v>
      </c>
      <c r="G8064">
        <v>1</v>
      </c>
      <c r="H8064">
        <v>1</v>
      </c>
    </row>
    <row r="8065" spans="1:8" x14ac:dyDescent="0.3">
      <c r="A8065" s="281">
        <v>162579</v>
      </c>
      <c r="B8065" s="281" t="s">
        <v>17515</v>
      </c>
      <c r="C8065" s="281" t="s">
        <v>17516</v>
      </c>
      <c r="D8065" s="166">
        <v>1</v>
      </c>
      <c r="E8065" s="166">
        <v>2</v>
      </c>
      <c r="F8065" s="281" t="s">
        <v>10050</v>
      </c>
      <c r="G8065">
        <v>1</v>
      </c>
      <c r="H8065">
        <v>1</v>
      </c>
    </row>
    <row r="8066" spans="1:8" x14ac:dyDescent="0.3">
      <c r="A8066" s="281">
        <v>37548</v>
      </c>
      <c r="B8066" s="281" t="s">
        <v>17517</v>
      </c>
      <c r="C8066" s="281" t="s">
        <v>17518</v>
      </c>
      <c r="D8066" s="166">
        <v>1</v>
      </c>
      <c r="E8066" s="166">
        <v>2</v>
      </c>
      <c r="F8066" s="281" t="s">
        <v>10050</v>
      </c>
      <c r="G8066">
        <v>1</v>
      </c>
      <c r="H8066">
        <v>1</v>
      </c>
    </row>
    <row r="8067" spans="1:8" x14ac:dyDescent="0.3">
      <c r="A8067" s="281">
        <v>161662</v>
      </c>
      <c r="B8067" s="281" t="s">
        <v>17519</v>
      </c>
      <c r="C8067" s="281" t="s">
        <v>17520</v>
      </c>
      <c r="D8067" s="166">
        <v>1</v>
      </c>
      <c r="E8067" s="166">
        <v>2</v>
      </c>
      <c r="F8067" s="281" t="s">
        <v>10050</v>
      </c>
      <c r="G8067">
        <v>1</v>
      </c>
      <c r="H8067">
        <v>1</v>
      </c>
    </row>
    <row r="8068" spans="1:8" x14ac:dyDescent="0.3">
      <c r="A8068" s="281">
        <v>83202</v>
      </c>
      <c r="B8068" s="281" t="s">
        <v>17521</v>
      </c>
      <c r="C8068" s="281" t="s">
        <v>17522</v>
      </c>
      <c r="D8068" s="166">
        <v>1</v>
      </c>
      <c r="E8068" s="166">
        <v>2</v>
      </c>
      <c r="F8068" s="281" t="s">
        <v>10050</v>
      </c>
      <c r="G8068">
        <v>1</v>
      </c>
      <c r="H8068">
        <v>1</v>
      </c>
    </row>
    <row r="8069" spans="1:8" x14ac:dyDescent="0.3">
      <c r="A8069" s="281">
        <v>81262</v>
      </c>
      <c r="B8069" s="281" t="s">
        <v>17523</v>
      </c>
      <c r="C8069" s="281" t="s">
        <v>17524</v>
      </c>
      <c r="D8069" s="166">
        <v>1</v>
      </c>
      <c r="E8069" s="166">
        <v>2</v>
      </c>
      <c r="F8069" s="281" t="s">
        <v>10050</v>
      </c>
      <c r="G8069">
        <v>1</v>
      </c>
      <c r="H8069">
        <v>1</v>
      </c>
    </row>
    <row r="8070" spans="1:8" x14ac:dyDescent="0.3">
      <c r="A8070" s="281">
        <v>232637</v>
      </c>
      <c r="B8070" s="281" t="s">
        <v>17525</v>
      </c>
      <c r="C8070" s="281" t="s">
        <v>17526</v>
      </c>
      <c r="D8070" s="166">
        <v>1</v>
      </c>
      <c r="E8070" s="166">
        <v>2</v>
      </c>
      <c r="F8070" s="281" t="s">
        <v>10050</v>
      </c>
      <c r="G8070">
        <v>1</v>
      </c>
      <c r="H8070">
        <v>1</v>
      </c>
    </row>
    <row r="8071" spans="1:8" x14ac:dyDescent="0.3">
      <c r="A8071" s="281">
        <v>43089</v>
      </c>
      <c r="B8071" s="281" t="s">
        <v>17527</v>
      </c>
      <c r="C8071" s="281" t="s">
        <v>17528</v>
      </c>
      <c r="D8071" s="166">
        <v>1</v>
      </c>
      <c r="E8071" s="166">
        <v>2</v>
      </c>
      <c r="F8071" s="281" t="s">
        <v>10050</v>
      </c>
      <c r="G8071">
        <v>1</v>
      </c>
      <c r="H8071">
        <v>1</v>
      </c>
    </row>
    <row r="8072" spans="1:8" x14ac:dyDescent="0.3">
      <c r="A8072" s="281">
        <v>131159</v>
      </c>
      <c r="B8072" s="281" t="s">
        <v>17529</v>
      </c>
      <c r="C8072" s="281" t="s">
        <v>17530</v>
      </c>
      <c r="D8072" s="166">
        <v>1</v>
      </c>
      <c r="E8072" s="166">
        <v>2</v>
      </c>
      <c r="F8072" s="281" t="s">
        <v>10050</v>
      </c>
      <c r="G8072">
        <v>1</v>
      </c>
      <c r="H8072">
        <v>1</v>
      </c>
    </row>
    <row r="8073" spans="1:8" x14ac:dyDescent="0.3">
      <c r="A8073" s="281">
        <v>504076</v>
      </c>
      <c r="B8073" s="281" t="s">
        <v>17531</v>
      </c>
      <c r="C8073" s="281" t="s">
        <v>17532</v>
      </c>
      <c r="D8073" s="166">
        <v>1</v>
      </c>
      <c r="E8073" s="166">
        <v>2</v>
      </c>
      <c r="F8073" s="281" t="s">
        <v>10050</v>
      </c>
      <c r="G8073">
        <v>1</v>
      </c>
      <c r="H8073">
        <v>1</v>
      </c>
    </row>
    <row r="8074" spans="1:8" x14ac:dyDescent="0.3">
      <c r="A8074" s="281">
        <v>161705</v>
      </c>
      <c r="B8074" s="281" t="s">
        <v>17533</v>
      </c>
      <c r="C8074" s="281" t="s">
        <v>17534</v>
      </c>
      <c r="D8074" s="166">
        <v>1</v>
      </c>
      <c r="E8074" s="166">
        <v>2</v>
      </c>
      <c r="F8074" s="281" t="s">
        <v>10050</v>
      </c>
      <c r="G8074">
        <v>1</v>
      </c>
      <c r="H8074">
        <v>1</v>
      </c>
    </row>
    <row r="8075" spans="1:8" x14ac:dyDescent="0.3">
      <c r="A8075" s="281">
        <v>255840</v>
      </c>
      <c r="B8075" s="281" t="s">
        <v>17535</v>
      </c>
      <c r="C8075" s="281" t="s">
        <v>17536</v>
      </c>
      <c r="D8075" s="166">
        <v>1</v>
      </c>
      <c r="E8075" s="166">
        <v>2</v>
      </c>
      <c r="F8075" s="281" t="s">
        <v>10050</v>
      </c>
      <c r="G8075">
        <v>1</v>
      </c>
      <c r="H8075">
        <v>1</v>
      </c>
    </row>
    <row r="8076" spans="1:8" x14ac:dyDescent="0.3">
      <c r="A8076" s="281">
        <v>161266</v>
      </c>
      <c r="B8076" s="281" t="s">
        <v>17537</v>
      </c>
      <c r="C8076" s="281" t="s">
        <v>17538</v>
      </c>
      <c r="D8076" s="166">
        <v>1</v>
      </c>
      <c r="E8076" s="166">
        <v>2</v>
      </c>
      <c r="F8076" s="281" t="s">
        <v>10050</v>
      </c>
      <c r="G8076">
        <v>1</v>
      </c>
      <c r="H8076">
        <v>1</v>
      </c>
    </row>
    <row r="8077" spans="1:8" x14ac:dyDescent="0.3">
      <c r="A8077" s="281">
        <v>165066</v>
      </c>
      <c r="B8077" s="281" t="s">
        <v>17539</v>
      </c>
      <c r="C8077" s="281" t="s">
        <v>17540</v>
      </c>
      <c r="D8077" s="166">
        <v>1</v>
      </c>
      <c r="E8077" s="166">
        <v>2</v>
      </c>
      <c r="F8077" s="281" t="s">
        <v>10050</v>
      </c>
      <c r="G8077">
        <v>1</v>
      </c>
      <c r="H8077">
        <v>1</v>
      </c>
    </row>
    <row r="8078" spans="1:8" x14ac:dyDescent="0.3">
      <c r="A8078" s="281">
        <v>236463</v>
      </c>
      <c r="B8078" s="281" t="s">
        <v>17541</v>
      </c>
      <c r="C8078" s="281" t="s">
        <v>17542</v>
      </c>
      <c r="D8078" s="166">
        <v>1</v>
      </c>
      <c r="E8078" s="166">
        <v>2</v>
      </c>
      <c r="F8078" s="281" t="s">
        <v>10050</v>
      </c>
      <c r="G8078">
        <v>1</v>
      </c>
      <c r="H8078">
        <v>1</v>
      </c>
    </row>
    <row r="8079" spans="1:8" x14ac:dyDescent="0.3">
      <c r="A8079" s="281">
        <v>39664</v>
      </c>
      <c r="B8079" s="281" t="s">
        <v>17543</v>
      </c>
      <c r="C8079" s="281" t="s">
        <v>17544</v>
      </c>
      <c r="D8079" s="166">
        <v>1</v>
      </c>
      <c r="E8079" s="166">
        <v>2</v>
      </c>
      <c r="F8079" s="281" t="s">
        <v>10050</v>
      </c>
      <c r="G8079">
        <v>1</v>
      </c>
      <c r="H8079">
        <v>1</v>
      </c>
    </row>
    <row r="8080" spans="1:8" x14ac:dyDescent="0.3">
      <c r="A8080" s="281">
        <v>43370</v>
      </c>
      <c r="B8080" s="281" t="s">
        <v>17545</v>
      </c>
      <c r="C8080" s="281" t="s">
        <v>17546</v>
      </c>
      <c r="D8080" s="166">
        <v>1</v>
      </c>
      <c r="E8080" s="166">
        <v>2</v>
      </c>
      <c r="F8080" s="281" t="s">
        <v>10050</v>
      </c>
      <c r="G8080">
        <v>1</v>
      </c>
      <c r="H8080">
        <v>1</v>
      </c>
    </row>
    <row r="8081" spans="1:8" x14ac:dyDescent="0.3">
      <c r="A8081" s="281">
        <v>167058</v>
      </c>
      <c r="B8081" s="281" t="s">
        <v>17547</v>
      </c>
      <c r="C8081" s="281" t="s">
        <v>17548</v>
      </c>
      <c r="D8081" s="166">
        <v>1</v>
      </c>
      <c r="E8081" s="166">
        <v>2</v>
      </c>
      <c r="F8081" s="281" t="s">
        <v>10050</v>
      </c>
      <c r="G8081">
        <v>1</v>
      </c>
      <c r="H8081">
        <v>1</v>
      </c>
    </row>
    <row r="8082" spans="1:8" x14ac:dyDescent="0.3">
      <c r="A8082" s="281">
        <v>223987</v>
      </c>
      <c r="B8082" s="281" t="s">
        <v>17549</v>
      </c>
      <c r="C8082" s="281" t="s">
        <v>17550</v>
      </c>
      <c r="D8082" s="166">
        <v>1</v>
      </c>
      <c r="E8082" s="166">
        <v>2</v>
      </c>
      <c r="F8082" s="281" t="s">
        <v>10050</v>
      </c>
      <c r="G8082">
        <v>1</v>
      </c>
      <c r="H8082">
        <v>1</v>
      </c>
    </row>
    <row r="8083" spans="1:8" x14ac:dyDescent="0.3">
      <c r="A8083" s="281">
        <v>161186</v>
      </c>
      <c r="B8083" s="281" t="s">
        <v>17551</v>
      </c>
      <c r="C8083" s="281" t="s">
        <v>17552</v>
      </c>
      <c r="D8083" s="166">
        <v>1</v>
      </c>
      <c r="E8083" s="166">
        <v>2</v>
      </c>
      <c r="F8083" s="281" t="s">
        <v>10050</v>
      </c>
      <c r="G8083">
        <v>1</v>
      </c>
      <c r="H8083">
        <v>1</v>
      </c>
    </row>
    <row r="8084" spans="1:8" x14ac:dyDescent="0.3">
      <c r="A8084" s="281">
        <v>175590</v>
      </c>
      <c r="B8084" s="281" t="s">
        <v>17553</v>
      </c>
      <c r="C8084" s="281" t="s">
        <v>17554</v>
      </c>
      <c r="D8084" s="166">
        <v>1</v>
      </c>
      <c r="E8084" s="166">
        <v>2</v>
      </c>
      <c r="F8084" s="281" t="s">
        <v>10050</v>
      </c>
      <c r="G8084">
        <v>1</v>
      </c>
      <c r="H8084">
        <v>1</v>
      </c>
    </row>
    <row r="8085" spans="1:8" x14ac:dyDescent="0.3">
      <c r="A8085" s="281">
        <v>209275</v>
      </c>
      <c r="B8085" s="281" t="s">
        <v>17555</v>
      </c>
      <c r="C8085" s="281" t="s">
        <v>17556</v>
      </c>
      <c r="D8085" s="166">
        <v>1</v>
      </c>
      <c r="E8085" s="166">
        <v>2</v>
      </c>
      <c r="F8085" s="281" t="s">
        <v>10050</v>
      </c>
      <c r="G8085">
        <v>1</v>
      </c>
      <c r="H8085">
        <v>1</v>
      </c>
    </row>
    <row r="8086" spans="1:8" x14ac:dyDescent="0.3">
      <c r="A8086" s="281">
        <v>42272</v>
      </c>
      <c r="B8086" s="281" t="s">
        <v>17557</v>
      </c>
      <c r="C8086" s="281" t="s">
        <v>17558</v>
      </c>
      <c r="D8086" s="166">
        <v>1</v>
      </c>
      <c r="E8086" s="166">
        <v>2</v>
      </c>
      <c r="F8086" s="281" t="s">
        <v>10050</v>
      </c>
      <c r="G8086">
        <v>1</v>
      </c>
      <c r="H8086">
        <v>1</v>
      </c>
    </row>
    <row r="8087" spans="1:8" x14ac:dyDescent="0.3">
      <c r="A8087" s="281">
        <v>162510</v>
      </c>
      <c r="B8087" s="281" t="s">
        <v>17559</v>
      </c>
      <c r="C8087" s="281" t="s">
        <v>17560</v>
      </c>
      <c r="D8087" s="166">
        <v>1</v>
      </c>
      <c r="E8087" s="166">
        <v>2</v>
      </c>
      <c r="F8087" s="281" t="s">
        <v>10050</v>
      </c>
      <c r="G8087">
        <v>1</v>
      </c>
      <c r="H8087">
        <v>1</v>
      </c>
    </row>
    <row r="8088" spans="1:8" x14ac:dyDescent="0.3">
      <c r="A8088" s="281">
        <v>131203</v>
      </c>
      <c r="B8088" s="281" t="s">
        <v>17561</v>
      </c>
      <c r="C8088" s="281" t="s">
        <v>17562</v>
      </c>
      <c r="D8088" s="166">
        <v>2</v>
      </c>
      <c r="E8088" s="166">
        <v>2</v>
      </c>
      <c r="F8088" s="281" t="s">
        <v>10050</v>
      </c>
      <c r="G8088">
        <v>1</v>
      </c>
      <c r="H8088">
        <v>1</v>
      </c>
    </row>
    <row r="8089" spans="1:8" x14ac:dyDescent="0.3">
      <c r="A8089" s="281">
        <v>37910</v>
      </c>
      <c r="B8089" s="281" t="s">
        <v>17563</v>
      </c>
      <c r="C8089" s="281" t="s">
        <v>17564</v>
      </c>
      <c r="D8089" s="166">
        <v>2</v>
      </c>
      <c r="E8089" s="166">
        <v>2</v>
      </c>
      <c r="F8089" s="281" t="s">
        <v>10050</v>
      </c>
      <c r="G8089">
        <v>1</v>
      </c>
      <c r="H8089">
        <v>1</v>
      </c>
    </row>
    <row r="8090" spans="1:8" x14ac:dyDescent="0.3">
      <c r="A8090" s="281">
        <v>102684</v>
      </c>
      <c r="B8090" s="281" t="s">
        <v>17565</v>
      </c>
      <c r="C8090" s="281" t="s">
        <v>17566</v>
      </c>
      <c r="D8090" s="166">
        <v>1</v>
      </c>
      <c r="E8090" s="166">
        <v>2</v>
      </c>
      <c r="F8090" s="281" t="s">
        <v>10050</v>
      </c>
      <c r="G8090">
        <v>1</v>
      </c>
      <c r="H8090">
        <v>1</v>
      </c>
    </row>
    <row r="8091" spans="1:8" x14ac:dyDescent="0.3">
      <c r="A8091" s="281">
        <v>256030</v>
      </c>
      <c r="B8091" s="281" t="s">
        <v>17567</v>
      </c>
      <c r="C8091" s="281" t="s">
        <v>17568</v>
      </c>
      <c r="D8091" s="166">
        <v>1</v>
      </c>
      <c r="E8091" s="166">
        <v>2</v>
      </c>
      <c r="F8091" s="281" t="s">
        <v>10050</v>
      </c>
      <c r="G8091">
        <v>1</v>
      </c>
      <c r="H8091">
        <v>1</v>
      </c>
    </row>
    <row r="8092" spans="1:8" x14ac:dyDescent="0.3">
      <c r="A8092" s="281">
        <v>44531</v>
      </c>
      <c r="B8092" s="281" t="s">
        <v>17569</v>
      </c>
      <c r="C8092" s="281" t="s">
        <v>17570</v>
      </c>
      <c r="D8092" s="166">
        <v>1</v>
      </c>
      <c r="E8092" s="166">
        <v>2</v>
      </c>
      <c r="F8092" s="281" t="s">
        <v>10050</v>
      </c>
      <c r="G8092">
        <v>1</v>
      </c>
      <c r="H8092">
        <v>1</v>
      </c>
    </row>
    <row r="8093" spans="1:8" x14ac:dyDescent="0.3">
      <c r="A8093" s="281">
        <v>87232</v>
      </c>
      <c r="B8093" s="281" t="s">
        <v>17571</v>
      </c>
      <c r="C8093" s="281" t="s">
        <v>17572</v>
      </c>
      <c r="D8093" s="166">
        <v>1</v>
      </c>
      <c r="E8093" s="166">
        <v>2</v>
      </c>
      <c r="F8093" s="281" t="s">
        <v>10050</v>
      </c>
      <c r="G8093">
        <v>1</v>
      </c>
      <c r="H8093">
        <v>1</v>
      </c>
    </row>
    <row r="8094" spans="1:8" x14ac:dyDescent="0.3">
      <c r="A8094" s="281">
        <v>48945</v>
      </c>
      <c r="B8094" s="281" t="s">
        <v>17573</v>
      </c>
      <c r="C8094" s="281" t="s">
        <v>17574</v>
      </c>
      <c r="D8094" s="166">
        <v>1</v>
      </c>
      <c r="E8094" s="166">
        <v>2</v>
      </c>
      <c r="F8094" s="281" t="s">
        <v>10050</v>
      </c>
      <c r="G8094">
        <v>1</v>
      </c>
      <c r="H8094">
        <v>1</v>
      </c>
    </row>
    <row r="8095" spans="1:8" x14ac:dyDescent="0.3">
      <c r="A8095" s="281">
        <v>255268</v>
      </c>
      <c r="B8095" s="281" t="s">
        <v>17575</v>
      </c>
      <c r="C8095" s="281" t="s">
        <v>17576</v>
      </c>
      <c r="D8095" s="166">
        <v>1</v>
      </c>
      <c r="E8095" s="166">
        <v>2</v>
      </c>
      <c r="F8095" s="281" t="s">
        <v>10050</v>
      </c>
      <c r="G8095">
        <v>1</v>
      </c>
      <c r="H8095">
        <v>1</v>
      </c>
    </row>
    <row r="8096" spans="1:8" x14ac:dyDescent="0.3">
      <c r="A8096" s="281">
        <v>258967</v>
      </c>
      <c r="B8096" s="281" t="s">
        <v>17577</v>
      </c>
      <c r="C8096" s="281" t="s">
        <v>17578</v>
      </c>
      <c r="D8096" s="166">
        <v>1</v>
      </c>
      <c r="E8096" s="166">
        <v>2</v>
      </c>
      <c r="F8096" s="281" t="s">
        <v>10050</v>
      </c>
      <c r="G8096">
        <v>1</v>
      </c>
      <c r="H8096">
        <v>1</v>
      </c>
    </row>
    <row r="8097" spans="1:8" x14ac:dyDescent="0.3">
      <c r="A8097" s="281">
        <v>588967</v>
      </c>
      <c r="B8097" s="281" t="s">
        <v>17579</v>
      </c>
      <c r="C8097" s="281" t="s">
        <v>17580</v>
      </c>
      <c r="D8097" s="166">
        <v>1</v>
      </c>
      <c r="E8097" s="166">
        <v>2</v>
      </c>
      <c r="F8097" s="281" t="s">
        <v>10050</v>
      </c>
      <c r="G8097">
        <v>1</v>
      </c>
      <c r="H8097">
        <v>1</v>
      </c>
    </row>
    <row r="8098" spans="1:8" x14ac:dyDescent="0.3">
      <c r="A8098" s="281">
        <v>206442</v>
      </c>
      <c r="B8098" s="281" t="s">
        <v>17581</v>
      </c>
      <c r="C8098" s="281" t="s">
        <v>17582</v>
      </c>
      <c r="D8098" s="166">
        <v>1</v>
      </c>
      <c r="E8098" s="166">
        <v>2</v>
      </c>
      <c r="F8098" s="281" t="s">
        <v>10050</v>
      </c>
      <c r="G8098">
        <v>1</v>
      </c>
      <c r="H8098">
        <v>1</v>
      </c>
    </row>
    <row r="8099" spans="1:8" x14ac:dyDescent="0.3">
      <c r="A8099" s="281">
        <v>209263</v>
      </c>
      <c r="B8099" s="281" t="s">
        <v>17583</v>
      </c>
      <c r="C8099" s="281" t="s">
        <v>17584</v>
      </c>
      <c r="D8099" s="166">
        <v>1</v>
      </c>
      <c r="E8099" s="166">
        <v>2</v>
      </c>
      <c r="F8099" s="281" t="s">
        <v>10050</v>
      </c>
      <c r="G8099">
        <v>1</v>
      </c>
      <c r="H8099">
        <v>1</v>
      </c>
    </row>
    <row r="8100" spans="1:8" x14ac:dyDescent="0.3">
      <c r="A8100" s="281">
        <v>331087</v>
      </c>
      <c r="B8100" s="281" t="s">
        <v>17585</v>
      </c>
      <c r="C8100" s="281" t="s">
        <v>17586</v>
      </c>
      <c r="D8100" s="166">
        <v>1</v>
      </c>
      <c r="E8100" s="166">
        <v>2</v>
      </c>
      <c r="F8100" s="281" t="s">
        <v>10050</v>
      </c>
      <c r="G8100">
        <v>1</v>
      </c>
      <c r="H8100">
        <v>1</v>
      </c>
    </row>
    <row r="8101" spans="1:8" x14ac:dyDescent="0.3">
      <c r="A8101" s="281">
        <v>268644</v>
      </c>
      <c r="B8101" s="281" t="s">
        <v>17587</v>
      </c>
      <c r="C8101" s="281" t="s">
        <v>17588</v>
      </c>
      <c r="D8101" s="166">
        <v>1</v>
      </c>
      <c r="E8101" s="166">
        <v>2</v>
      </c>
      <c r="F8101" s="281" t="s">
        <v>10050</v>
      </c>
      <c r="G8101">
        <v>1</v>
      </c>
      <c r="H8101">
        <v>1</v>
      </c>
    </row>
    <row r="8102" spans="1:8" x14ac:dyDescent="0.3">
      <c r="A8102" s="281">
        <v>595251</v>
      </c>
      <c r="B8102" s="281" t="s">
        <v>17589</v>
      </c>
      <c r="C8102" s="281" t="s">
        <v>17590</v>
      </c>
      <c r="D8102" s="166">
        <v>1</v>
      </c>
      <c r="E8102" s="166">
        <v>2</v>
      </c>
      <c r="F8102" s="281" t="s">
        <v>10050</v>
      </c>
      <c r="G8102">
        <v>1</v>
      </c>
      <c r="H8102">
        <v>1</v>
      </c>
    </row>
    <row r="8103" spans="1:8" x14ac:dyDescent="0.3">
      <c r="A8103" s="281">
        <v>245722</v>
      </c>
      <c r="B8103" s="281" t="s">
        <v>17591</v>
      </c>
      <c r="C8103" s="281" t="s">
        <v>17592</v>
      </c>
      <c r="D8103" s="166">
        <v>1</v>
      </c>
      <c r="E8103" s="166">
        <v>2</v>
      </c>
      <c r="F8103" s="281" t="s">
        <v>10050</v>
      </c>
      <c r="G8103">
        <v>1</v>
      </c>
      <c r="H8103">
        <v>1</v>
      </c>
    </row>
    <row r="8104" spans="1:8" x14ac:dyDescent="0.3">
      <c r="A8104" s="281">
        <v>587946</v>
      </c>
      <c r="B8104" s="281" t="s">
        <v>17593</v>
      </c>
      <c r="C8104" s="281" t="s">
        <v>17594</v>
      </c>
      <c r="D8104" s="166">
        <v>1</v>
      </c>
      <c r="E8104" s="166">
        <v>2</v>
      </c>
      <c r="F8104" s="281" t="s">
        <v>10050</v>
      </c>
      <c r="G8104">
        <v>1</v>
      </c>
      <c r="H8104">
        <v>1</v>
      </c>
    </row>
    <row r="8105" spans="1:8" x14ac:dyDescent="0.3">
      <c r="A8105" s="281">
        <v>166719</v>
      </c>
      <c r="B8105" s="281" t="s">
        <v>17595</v>
      </c>
      <c r="C8105" s="281" t="s">
        <v>17596</v>
      </c>
      <c r="D8105" s="166">
        <v>1</v>
      </c>
      <c r="E8105" s="166">
        <v>2</v>
      </c>
      <c r="F8105" s="281" t="s">
        <v>10050</v>
      </c>
      <c r="G8105">
        <v>1</v>
      </c>
      <c r="H8105">
        <v>1</v>
      </c>
    </row>
    <row r="8106" spans="1:8" x14ac:dyDescent="0.3">
      <c r="A8106" s="281">
        <v>274838</v>
      </c>
      <c r="B8106" s="281" t="s">
        <v>17597</v>
      </c>
      <c r="C8106" s="281" t="s">
        <v>17598</v>
      </c>
      <c r="D8106" s="166">
        <v>1</v>
      </c>
      <c r="E8106" s="166">
        <v>2</v>
      </c>
      <c r="F8106" s="281" t="s">
        <v>10050</v>
      </c>
      <c r="G8106">
        <v>1</v>
      </c>
      <c r="H8106">
        <v>1</v>
      </c>
    </row>
    <row r="8107" spans="1:8" x14ac:dyDescent="0.3">
      <c r="A8107" s="281">
        <v>352369</v>
      </c>
      <c r="B8107" s="281" t="s">
        <v>17599</v>
      </c>
      <c r="C8107" s="281" t="s">
        <v>17600</v>
      </c>
      <c r="D8107" s="166">
        <v>1</v>
      </c>
      <c r="E8107" s="166">
        <v>2</v>
      </c>
      <c r="F8107" s="281" t="s">
        <v>10050</v>
      </c>
      <c r="G8107">
        <v>1</v>
      </c>
      <c r="H8107">
        <v>1</v>
      </c>
    </row>
    <row r="8108" spans="1:8" x14ac:dyDescent="0.3">
      <c r="A8108" s="281">
        <v>586877</v>
      </c>
      <c r="B8108" s="281" t="s">
        <v>17601</v>
      </c>
      <c r="C8108" s="281" t="s">
        <v>17602</v>
      </c>
      <c r="D8108" s="166">
        <v>1</v>
      </c>
      <c r="E8108" s="166">
        <v>2</v>
      </c>
      <c r="F8108" s="281" t="s">
        <v>10050</v>
      </c>
      <c r="G8108">
        <v>1</v>
      </c>
      <c r="H8108">
        <v>1</v>
      </c>
    </row>
    <row r="8109" spans="1:8" x14ac:dyDescent="0.3">
      <c r="A8109" s="281">
        <v>37210</v>
      </c>
      <c r="B8109" s="281" t="s">
        <v>17603</v>
      </c>
      <c r="C8109" s="281" t="s">
        <v>17604</v>
      </c>
      <c r="D8109" s="166">
        <v>1</v>
      </c>
      <c r="E8109" s="166">
        <v>2</v>
      </c>
      <c r="F8109" s="281" t="s">
        <v>10050</v>
      </c>
      <c r="G8109">
        <v>1</v>
      </c>
      <c r="H8109">
        <v>1</v>
      </c>
    </row>
    <row r="8110" spans="1:8" x14ac:dyDescent="0.3">
      <c r="A8110" s="281">
        <v>161646</v>
      </c>
      <c r="B8110" s="281" t="s">
        <v>17605</v>
      </c>
      <c r="C8110" s="281" t="s">
        <v>17606</v>
      </c>
      <c r="D8110" s="166">
        <v>1</v>
      </c>
      <c r="E8110" s="166">
        <v>2</v>
      </c>
      <c r="F8110" s="281" t="s">
        <v>10050</v>
      </c>
      <c r="G8110">
        <v>1</v>
      </c>
      <c r="H8110">
        <v>1</v>
      </c>
    </row>
    <row r="8111" spans="1:8" x14ac:dyDescent="0.3">
      <c r="A8111" s="281">
        <v>166227</v>
      </c>
      <c r="B8111" s="281" t="s">
        <v>17607</v>
      </c>
      <c r="C8111" s="281" t="s">
        <v>17608</v>
      </c>
      <c r="D8111" s="166">
        <v>1</v>
      </c>
      <c r="E8111" s="166">
        <v>2</v>
      </c>
      <c r="F8111" s="281" t="s">
        <v>10050</v>
      </c>
      <c r="G8111">
        <v>1</v>
      </c>
      <c r="H8111">
        <v>1</v>
      </c>
    </row>
    <row r="8112" spans="1:8" x14ac:dyDescent="0.3">
      <c r="A8112" s="281">
        <v>41887</v>
      </c>
      <c r="B8112" s="281" t="s">
        <v>17609</v>
      </c>
      <c r="C8112" s="281" t="s">
        <v>17610</v>
      </c>
      <c r="D8112" s="166">
        <v>1</v>
      </c>
      <c r="E8112" s="166">
        <v>2</v>
      </c>
      <c r="F8112" s="281" t="s">
        <v>10050</v>
      </c>
      <c r="G8112">
        <v>1</v>
      </c>
      <c r="H8112">
        <v>1</v>
      </c>
    </row>
    <row r="8113" spans="1:8" x14ac:dyDescent="0.3">
      <c r="A8113" s="281">
        <v>83658</v>
      </c>
      <c r="B8113" s="281" t="s">
        <v>17611</v>
      </c>
      <c r="C8113" s="281" t="s">
        <v>17612</v>
      </c>
      <c r="D8113" s="166">
        <v>1</v>
      </c>
      <c r="E8113" s="166">
        <v>2</v>
      </c>
      <c r="F8113" s="281" t="s">
        <v>10050</v>
      </c>
      <c r="G8113">
        <v>1</v>
      </c>
      <c r="H8113">
        <v>1</v>
      </c>
    </row>
    <row r="8114" spans="1:8" x14ac:dyDescent="0.3">
      <c r="A8114" s="281">
        <v>167362</v>
      </c>
      <c r="B8114" s="281" t="s">
        <v>17613</v>
      </c>
      <c r="C8114" s="281" t="s">
        <v>17614</v>
      </c>
      <c r="D8114" s="166">
        <v>1</v>
      </c>
      <c r="E8114" s="166">
        <v>2</v>
      </c>
      <c r="F8114" s="281" t="s">
        <v>10050</v>
      </c>
      <c r="G8114">
        <v>1</v>
      </c>
      <c r="H8114">
        <v>1</v>
      </c>
    </row>
    <row r="8115" spans="1:8" x14ac:dyDescent="0.3">
      <c r="A8115" s="281">
        <v>162119</v>
      </c>
      <c r="B8115" s="281" t="s">
        <v>17615</v>
      </c>
      <c r="C8115" s="281" t="s">
        <v>17616</v>
      </c>
      <c r="D8115" s="166">
        <v>1</v>
      </c>
      <c r="E8115" s="166">
        <v>2</v>
      </c>
      <c r="F8115" s="281" t="s">
        <v>10050</v>
      </c>
      <c r="G8115">
        <v>1</v>
      </c>
      <c r="H8115">
        <v>1</v>
      </c>
    </row>
    <row r="8116" spans="1:8" x14ac:dyDescent="0.3">
      <c r="A8116" s="281">
        <v>36841</v>
      </c>
      <c r="B8116" s="281" t="s">
        <v>17617</v>
      </c>
      <c r="C8116" s="281" t="s">
        <v>17618</v>
      </c>
      <c r="D8116" s="166">
        <v>1</v>
      </c>
      <c r="E8116" s="166">
        <v>2</v>
      </c>
      <c r="F8116" s="281" t="s">
        <v>10050</v>
      </c>
      <c r="G8116">
        <v>1</v>
      </c>
      <c r="H8116">
        <v>1</v>
      </c>
    </row>
    <row r="8117" spans="1:8" x14ac:dyDescent="0.3">
      <c r="A8117" s="281">
        <v>590168</v>
      </c>
      <c r="B8117" s="281" t="s">
        <v>17619</v>
      </c>
      <c r="C8117" s="281" t="s">
        <v>17620</v>
      </c>
      <c r="D8117" s="166">
        <v>2</v>
      </c>
      <c r="E8117" s="166">
        <v>2</v>
      </c>
      <c r="F8117" s="281" t="s">
        <v>10050</v>
      </c>
      <c r="G8117">
        <v>1</v>
      </c>
      <c r="H8117">
        <v>1</v>
      </c>
    </row>
    <row r="8118" spans="1:8" x14ac:dyDescent="0.3">
      <c r="A8118" s="281">
        <v>206677</v>
      </c>
      <c r="B8118" s="281" t="s">
        <v>17621</v>
      </c>
      <c r="C8118" s="281" t="s">
        <v>17622</v>
      </c>
      <c r="D8118" s="166">
        <v>1</v>
      </c>
      <c r="E8118" s="166">
        <v>2</v>
      </c>
      <c r="F8118" s="281" t="s">
        <v>10050</v>
      </c>
      <c r="G8118">
        <v>1</v>
      </c>
      <c r="H8118">
        <v>1</v>
      </c>
    </row>
    <row r="8119" spans="1:8" x14ac:dyDescent="0.3">
      <c r="A8119" s="281">
        <v>98877</v>
      </c>
      <c r="B8119" s="281" t="s">
        <v>17623</v>
      </c>
      <c r="C8119" s="281" t="s">
        <v>17624</v>
      </c>
      <c r="D8119" s="166">
        <v>1</v>
      </c>
      <c r="E8119" s="166">
        <v>2</v>
      </c>
      <c r="F8119" s="281" t="s">
        <v>10050</v>
      </c>
      <c r="G8119">
        <v>1</v>
      </c>
      <c r="H8119">
        <v>1</v>
      </c>
    </row>
    <row r="8120" spans="1:8" x14ac:dyDescent="0.3">
      <c r="A8120" s="281">
        <v>44716</v>
      </c>
      <c r="B8120" s="281" t="s">
        <v>17625</v>
      </c>
      <c r="C8120" s="281" t="s">
        <v>17626</v>
      </c>
      <c r="D8120" s="166">
        <v>1</v>
      </c>
      <c r="E8120" s="166">
        <v>2</v>
      </c>
      <c r="F8120" s="281" t="s">
        <v>10050</v>
      </c>
      <c r="G8120">
        <v>1</v>
      </c>
      <c r="H8120">
        <v>1</v>
      </c>
    </row>
    <row r="8121" spans="1:8" x14ac:dyDescent="0.3">
      <c r="A8121" s="281">
        <v>597473</v>
      </c>
      <c r="B8121" s="281" t="s">
        <v>17627</v>
      </c>
      <c r="C8121" s="281" t="s">
        <v>17628</v>
      </c>
      <c r="D8121" s="166">
        <v>1</v>
      </c>
      <c r="E8121" s="166">
        <v>2</v>
      </c>
      <c r="F8121" s="281" t="s">
        <v>10050</v>
      </c>
      <c r="G8121">
        <v>1</v>
      </c>
      <c r="H8121">
        <v>1</v>
      </c>
    </row>
    <row r="8122" spans="1:8" x14ac:dyDescent="0.3">
      <c r="A8122" s="281">
        <v>171415</v>
      </c>
      <c r="B8122" s="281" t="s">
        <v>17629</v>
      </c>
      <c r="C8122" s="281" t="s">
        <v>17630</v>
      </c>
      <c r="D8122" s="166">
        <v>1</v>
      </c>
      <c r="E8122" s="166">
        <v>2</v>
      </c>
      <c r="F8122" s="281" t="s">
        <v>10050</v>
      </c>
      <c r="G8122">
        <v>1</v>
      </c>
      <c r="H8122">
        <v>1</v>
      </c>
    </row>
    <row r="8123" spans="1:8" x14ac:dyDescent="0.3">
      <c r="A8123" s="281">
        <v>215829</v>
      </c>
      <c r="B8123" s="281" t="s">
        <v>17631</v>
      </c>
      <c r="C8123" s="281" t="s">
        <v>17632</v>
      </c>
      <c r="D8123" s="166">
        <v>1</v>
      </c>
      <c r="E8123" s="166">
        <v>2</v>
      </c>
      <c r="F8123" s="281" t="s">
        <v>10050</v>
      </c>
      <c r="G8123">
        <v>1</v>
      </c>
      <c r="H8123">
        <v>1</v>
      </c>
    </row>
    <row r="8124" spans="1:8" x14ac:dyDescent="0.3">
      <c r="A8124" s="281">
        <v>205985</v>
      </c>
      <c r="B8124" s="281" t="s">
        <v>17633</v>
      </c>
      <c r="C8124" s="281" t="s">
        <v>17634</v>
      </c>
      <c r="D8124" s="166">
        <v>1</v>
      </c>
      <c r="E8124" s="166">
        <v>2</v>
      </c>
      <c r="F8124" s="281" t="s">
        <v>10050</v>
      </c>
      <c r="G8124">
        <v>1</v>
      </c>
      <c r="H8124">
        <v>1</v>
      </c>
    </row>
    <row r="8125" spans="1:8" x14ac:dyDescent="0.3">
      <c r="A8125" s="281">
        <v>204637</v>
      </c>
      <c r="B8125" s="281" t="s">
        <v>17635</v>
      </c>
      <c r="C8125" s="281" t="s">
        <v>17636</v>
      </c>
      <c r="D8125" s="166">
        <v>1</v>
      </c>
      <c r="E8125" s="166">
        <v>2</v>
      </c>
      <c r="F8125" s="281" t="s">
        <v>10050</v>
      </c>
      <c r="G8125">
        <v>1</v>
      </c>
      <c r="H8125">
        <v>1</v>
      </c>
    </row>
    <row r="8126" spans="1:8" x14ac:dyDescent="0.3">
      <c r="A8126" s="281">
        <v>175606</v>
      </c>
      <c r="B8126" s="281" t="s">
        <v>17637</v>
      </c>
      <c r="C8126" s="281" t="s">
        <v>17638</v>
      </c>
      <c r="D8126" s="166">
        <v>1</v>
      </c>
      <c r="E8126" s="166">
        <v>2</v>
      </c>
      <c r="F8126" s="281" t="s">
        <v>10050</v>
      </c>
      <c r="G8126">
        <v>1</v>
      </c>
      <c r="H8126">
        <v>1</v>
      </c>
    </row>
    <row r="8127" spans="1:8" x14ac:dyDescent="0.3">
      <c r="A8127" s="281">
        <v>225320</v>
      </c>
      <c r="B8127" s="281" t="s">
        <v>17639</v>
      </c>
      <c r="C8127" s="281" t="s">
        <v>17640</v>
      </c>
      <c r="D8127" s="166">
        <v>1</v>
      </c>
      <c r="E8127" s="166">
        <v>2</v>
      </c>
      <c r="F8127" s="281" t="s">
        <v>10050</v>
      </c>
      <c r="G8127">
        <v>1</v>
      </c>
      <c r="H8127">
        <v>1</v>
      </c>
    </row>
    <row r="8128" spans="1:8" x14ac:dyDescent="0.3">
      <c r="A8128" s="281">
        <v>256034</v>
      </c>
      <c r="B8128" s="281" t="s">
        <v>17641</v>
      </c>
      <c r="C8128" s="281" t="s">
        <v>17642</v>
      </c>
      <c r="D8128" s="166">
        <v>1</v>
      </c>
      <c r="E8128" s="166">
        <v>2</v>
      </c>
      <c r="F8128" s="281" t="s">
        <v>10050</v>
      </c>
      <c r="G8128">
        <v>1</v>
      </c>
      <c r="H8128">
        <v>1</v>
      </c>
    </row>
    <row r="8129" spans="1:8" x14ac:dyDescent="0.3">
      <c r="A8129" s="281">
        <v>165076</v>
      </c>
      <c r="B8129" s="281" t="s">
        <v>17643</v>
      </c>
      <c r="C8129" s="281" t="s">
        <v>17644</v>
      </c>
      <c r="D8129" s="166">
        <v>1</v>
      </c>
      <c r="E8129" s="166">
        <v>2</v>
      </c>
      <c r="F8129" s="281" t="s">
        <v>10050</v>
      </c>
      <c r="G8129">
        <v>1</v>
      </c>
      <c r="H8129">
        <v>1</v>
      </c>
    </row>
    <row r="8130" spans="1:8" x14ac:dyDescent="0.3">
      <c r="A8130" s="281">
        <v>211507</v>
      </c>
      <c r="B8130" s="281" t="s">
        <v>17645</v>
      </c>
      <c r="C8130" s="281" t="s">
        <v>17646</v>
      </c>
      <c r="D8130" s="166">
        <v>1</v>
      </c>
      <c r="E8130" s="166">
        <v>2</v>
      </c>
      <c r="F8130" s="281" t="s">
        <v>10050</v>
      </c>
      <c r="G8130">
        <v>1</v>
      </c>
      <c r="H8130">
        <v>1</v>
      </c>
    </row>
    <row r="8131" spans="1:8" x14ac:dyDescent="0.3">
      <c r="A8131" s="281">
        <v>102172</v>
      </c>
      <c r="B8131" s="281" t="s">
        <v>17647</v>
      </c>
      <c r="C8131" s="281" t="s">
        <v>17648</v>
      </c>
      <c r="D8131" s="166">
        <v>1</v>
      </c>
      <c r="E8131" s="166">
        <v>2</v>
      </c>
      <c r="F8131" s="281" t="s">
        <v>10050</v>
      </c>
      <c r="G8131">
        <v>1</v>
      </c>
      <c r="H8131">
        <v>1</v>
      </c>
    </row>
    <row r="8132" spans="1:8" x14ac:dyDescent="0.3">
      <c r="A8132" s="281">
        <v>298713</v>
      </c>
      <c r="B8132" s="281" t="s">
        <v>17649</v>
      </c>
      <c r="C8132" s="281" t="s">
        <v>17650</v>
      </c>
      <c r="D8132" s="166">
        <v>1</v>
      </c>
      <c r="E8132" s="166">
        <v>2</v>
      </c>
      <c r="F8132" s="281" t="s">
        <v>10050</v>
      </c>
      <c r="G8132">
        <v>1</v>
      </c>
      <c r="H8132">
        <v>1</v>
      </c>
    </row>
    <row r="8133" spans="1:8" x14ac:dyDescent="0.3">
      <c r="A8133" s="281">
        <v>227434</v>
      </c>
      <c r="B8133" s="281" t="s">
        <v>17651</v>
      </c>
      <c r="C8133" s="281" t="s">
        <v>17652</v>
      </c>
      <c r="D8133" s="166">
        <v>1</v>
      </c>
      <c r="E8133" s="166">
        <v>2</v>
      </c>
      <c r="F8133" s="281" t="s">
        <v>10050</v>
      </c>
      <c r="G8133">
        <v>1</v>
      </c>
      <c r="H8133">
        <v>1</v>
      </c>
    </row>
    <row r="8134" spans="1:8" x14ac:dyDescent="0.3">
      <c r="A8134" s="281">
        <v>173891</v>
      </c>
      <c r="B8134" s="281" t="s">
        <v>17653</v>
      </c>
      <c r="C8134" s="281" t="s">
        <v>17654</v>
      </c>
      <c r="D8134" s="166">
        <v>1</v>
      </c>
      <c r="E8134" s="166">
        <v>2</v>
      </c>
      <c r="F8134" s="281" t="s">
        <v>10050</v>
      </c>
      <c r="G8134">
        <v>1</v>
      </c>
      <c r="H8134">
        <v>1</v>
      </c>
    </row>
    <row r="8135" spans="1:8" x14ac:dyDescent="0.3">
      <c r="A8135" s="281">
        <v>211935</v>
      </c>
      <c r="B8135" s="281" t="s">
        <v>17655</v>
      </c>
      <c r="C8135" s="281" t="s">
        <v>17656</v>
      </c>
      <c r="D8135" s="166">
        <v>1</v>
      </c>
      <c r="E8135" s="166">
        <v>2</v>
      </c>
      <c r="F8135" s="281" t="s">
        <v>10050</v>
      </c>
      <c r="G8135">
        <v>1</v>
      </c>
      <c r="H8135">
        <v>1</v>
      </c>
    </row>
    <row r="8136" spans="1:8" x14ac:dyDescent="0.3">
      <c r="A8136" s="281">
        <v>215811</v>
      </c>
      <c r="B8136" s="281" t="s">
        <v>17657</v>
      </c>
      <c r="C8136" s="281" t="s">
        <v>17658</v>
      </c>
      <c r="D8136" s="166">
        <v>1</v>
      </c>
      <c r="E8136" s="166">
        <v>2</v>
      </c>
      <c r="F8136" s="281" t="s">
        <v>10050</v>
      </c>
      <c r="G8136">
        <v>1</v>
      </c>
      <c r="H8136">
        <v>1</v>
      </c>
    </row>
    <row r="8137" spans="1:8" x14ac:dyDescent="0.3">
      <c r="A8137" s="281">
        <v>347953</v>
      </c>
      <c r="B8137" s="281" t="s">
        <v>17659</v>
      </c>
      <c r="C8137" s="281" t="s">
        <v>17660</v>
      </c>
      <c r="D8137" s="166">
        <v>1</v>
      </c>
      <c r="E8137" s="166">
        <v>2</v>
      </c>
      <c r="F8137" s="281" t="s">
        <v>10050</v>
      </c>
      <c r="G8137">
        <v>1</v>
      </c>
      <c r="H8137">
        <v>1</v>
      </c>
    </row>
    <row r="8138" spans="1:8" x14ac:dyDescent="0.3">
      <c r="A8138" s="281">
        <v>176745</v>
      </c>
      <c r="B8138" s="281" t="s">
        <v>17661</v>
      </c>
      <c r="C8138" s="281" t="s">
        <v>17662</v>
      </c>
      <c r="D8138" s="166">
        <v>1</v>
      </c>
      <c r="E8138" s="166">
        <v>2</v>
      </c>
      <c r="F8138" s="281" t="s">
        <v>10050</v>
      </c>
      <c r="G8138">
        <v>1</v>
      </c>
      <c r="H8138">
        <v>1</v>
      </c>
    </row>
    <row r="8139" spans="1:8" x14ac:dyDescent="0.3">
      <c r="A8139" s="281">
        <v>253087</v>
      </c>
      <c r="B8139" s="281" t="s">
        <v>17663</v>
      </c>
      <c r="C8139" s="281" t="s">
        <v>17664</v>
      </c>
      <c r="D8139" s="166">
        <v>1</v>
      </c>
      <c r="E8139" s="166">
        <v>2</v>
      </c>
      <c r="F8139" s="281" t="s">
        <v>10050</v>
      </c>
      <c r="G8139">
        <v>1</v>
      </c>
      <c r="H8139">
        <v>1</v>
      </c>
    </row>
    <row r="8140" spans="1:8" x14ac:dyDescent="0.3">
      <c r="A8140" s="281">
        <v>174786</v>
      </c>
      <c r="B8140" s="281" t="s">
        <v>17665</v>
      </c>
      <c r="C8140" s="281" t="s">
        <v>17666</v>
      </c>
      <c r="D8140" s="166">
        <v>1</v>
      </c>
      <c r="E8140" s="166">
        <v>2</v>
      </c>
      <c r="F8140" s="281" t="s">
        <v>10050</v>
      </c>
      <c r="G8140">
        <v>1</v>
      </c>
      <c r="H8140">
        <v>1</v>
      </c>
    </row>
    <row r="8141" spans="1:8" x14ac:dyDescent="0.3">
      <c r="A8141" s="281">
        <v>272983</v>
      </c>
      <c r="B8141" s="281" t="s">
        <v>17667</v>
      </c>
      <c r="C8141" s="281" t="s">
        <v>17668</v>
      </c>
      <c r="D8141" s="166">
        <v>1</v>
      </c>
      <c r="E8141" s="166">
        <v>2</v>
      </c>
      <c r="F8141" s="281" t="s">
        <v>10050</v>
      </c>
      <c r="G8141">
        <v>1</v>
      </c>
      <c r="H8141">
        <v>1</v>
      </c>
    </row>
    <row r="8142" spans="1:8" x14ac:dyDescent="0.3">
      <c r="A8142" s="281">
        <v>270293</v>
      </c>
      <c r="B8142" s="281" t="s">
        <v>17669</v>
      </c>
      <c r="C8142" s="281" t="s">
        <v>17670</v>
      </c>
      <c r="D8142" s="166">
        <v>1</v>
      </c>
      <c r="E8142" s="166">
        <v>2</v>
      </c>
      <c r="F8142" s="281" t="s">
        <v>10050</v>
      </c>
      <c r="G8142">
        <v>1</v>
      </c>
      <c r="H8142">
        <v>1</v>
      </c>
    </row>
    <row r="8143" spans="1:8" x14ac:dyDescent="0.3">
      <c r="A8143" s="281">
        <v>171059</v>
      </c>
      <c r="B8143" s="281" t="s">
        <v>17671</v>
      </c>
      <c r="C8143" s="281" t="s">
        <v>17672</v>
      </c>
      <c r="D8143" s="166">
        <v>1</v>
      </c>
      <c r="E8143" s="166">
        <v>2</v>
      </c>
      <c r="F8143" s="281" t="s">
        <v>10050</v>
      </c>
      <c r="G8143">
        <v>1</v>
      </c>
      <c r="H8143">
        <v>1</v>
      </c>
    </row>
    <row r="8144" spans="1:8" x14ac:dyDescent="0.3">
      <c r="A8144" s="281">
        <v>43092</v>
      </c>
      <c r="B8144" s="281" t="s">
        <v>17673</v>
      </c>
      <c r="C8144" s="281" t="s">
        <v>17674</v>
      </c>
      <c r="D8144" s="166">
        <v>1</v>
      </c>
      <c r="E8144" s="166">
        <v>2</v>
      </c>
      <c r="F8144" s="281" t="s">
        <v>10050</v>
      </c>
      <c r="G8144">
        <v>1</v>
      </c>
      <c r="H8144">
        <v>1</v>
      </c>
    </row>
    <row r="8145" spans="1:8" x14ac:dyDescent="0.3">
      <c r="A8145" s="281">
        <v>171075</v>
      </c>
      <c r="B8145" s="281" t="s">
        <v>17675</v>
      </c>
      <c r="C8145" s="281" t="s">
        <v>17676</v>
      </c>
      <c r="D8145" s="166">
        <v>1</v>
      </c>
      <c r="E8145" s="166">
        <v>2</v>
      </c>
      <c r="F8145" s="281" t="s">
        <v>10050</v>
      </c>
      <c r="G8145">
        <v>1</v>
      </c>
      <c r="H8145">
        <v>1</v>
      </c>
    </row>
    <row r="8146" spans="1:8" x14ac:dyDescent="0.3">
      <c r="A8146" s="281">
        <v>223481</v>
      </c>
      <c r="B8146" s="281" t="s">
        <v>17677</v>
      </c>
      <c r="C8146" s="281" t="s">
        <v>17678</v>
      </c>
      <c r="D8146" s="166">
        <v>1</v>
      </c>
      <c r="E8146" s="166">
        <v>2</v>
      </c>
      <c r="F8146" s="281" t="s">
        <v>10050</v>
      </c>
      <c r="G8146">
        <v>1</v>
      </c>
      <c r="H8146">
        <v>1</v>
      </c>
    </row>
    <row r="8147" spans="1:8" x14ac:dyDescent="0.3">
      <c r="A8147" s="281">
        <v>207411</v>
      </c>
      <c r="B8147" s="281" t="s">
        <v>17679</v>
      </c>
      <c r="C8147" s="281" t="s">
        <v>17680</v>
      </c>
      <c r="D8147" s="166">
        <v>1</v>
      </c>
      <c r="E8147" s="166">
        <v>2</v>
      </c>
      <c r="F8147" s="281" t="s">
        <v>10050</v>
      </c>
      <c r="G8147">
        <v>1</v>
      </c>
      <c r="H8147">
        <v>1</v>
      </c>
    </row>
    <row r="8148" spans="1:8" x14ac:dyDescent="0.3">
      <c r="A8148" s="281">
        <v>215830</v>
      </c>
      <c r="B8148" s="281" t="s">
        <v>17681</v>
      </c>
      <c r="C8148" s="281" t="s">
        <v>17682</v>
      </c>
      <c r="D8148" s="166">
        <v>1</v>
      </c>
      <c r="E8148" s="166">
        <v>2</v>
      </c>
      <c r="F8148" s="281" t="s">
        <v>10050</v>
      </c>
      <c r="G8148">
        <v>1</v>
      </c>
      <c r="H8148">
        <v>1</v>
      </c>
    </row>
    <row r="8149" spans="1:8" x14ac:dyDescent="0.3">
      <c r="A8149" s="281">
        <v>35831</v>
      </c>
      <c r="B8149" s="281" t="s">
        <v>17683</v>
      </c>
      <c r="C8149" s="281" t="s">
        <v>17684</v>
      </c>
      <c r="D8149" s="166">
        <v>1</v>
      </c>
      <c r="E8149" s="166">
        <v>2</v>
      </c>
      <c r="F8149" s="281" t="s">
        <v>10050</v>
      </c>
      <c r="G8149">
        <v>1</v>
      </c>
      <c r="H8149">
        <v>1</v>
      </c>
    </row>
    <row r="8150" spans="1:8" x14ac:dyDescent="0.3">
      <c r="A8150" s="281">
        <v>204973</v>
      </c>
      <c r="B8150" s="281" t="s">
        <v>17685</v>
      </c>
      <c r="C8150" s="281" t="s">
        <v>17686</v>
      </c>
      <c r="D8150" s="166">
        <v>1</v>
      </c>
      <c r="E8150" s="166">
        <v>2</v>
      </c>
      <c r="F8150" s="281" t="s">
        <v>10050</v>
      </c>
      <c r="G8150">
        <v>1</v>
      </c>
      <c r="H8150">
        <v>1</v>
      </c>
    </row>
    <row r="8151" spans="1:8" x14ac:dyDescent="0.3">
      <c r="A8151" s="281">
        <v>217960</v>
      </c>
      <c r="B8151" s="281" t="s">
        <v>17687</v>
      </c>
      <c r="C8151" s="281" t="s">
        <v>17688</v>
      </c>
      <c r="D8151" s="166">
        <v>1</v>
      </c>
      <c r="E8151" s="166">
        <v>2</v>
      </c>
      <c r="F8151" s="281" t="s">
        <v>10050</v>
      </c>
      <c r="G8151">
        <v>1</v>
      </c>
      <c r="H8151">
        <v>1</v>
      </c>
    </row>
    <row r="8152" spans="1:8" x14ac:dyDescent="0.3">
      <c r="A8152" s="281">
        <v>230485</v>
      </c>
      <c r="B8152" s="281" t="s">
        <v>17689</v>
      </c>
      <c r="C8152" s="281" t="s">
        <v>17690</v>
      </c>
      <c r="D8152" s="166">
        <v>1</v>
      </c>
      <c r="E8152" s="166">
        <v>2</v>
      </c>
      <c r="F8152" s="281" t="s">
        <v>10050</v>
      </c>
      <c r="G8152">
        <v>1</v>
      </c>
      <c r="H8152">
        <v>1</v>
      </c>
    </row>
    <row r="8153" spans="1:8" x14ac:dyDescent="0.3">
      <c r="A8153" s="281">
        <v>520239</v>
      </c>
      <c r="B8153" s="281" t="s">
        <v>17691</v>
      </c>
      <c r="C8153" s="281" t="s">
        <v>17692</v>
      </c>
      <c r="D8153" s="166">
        <v>1</v>
      </c>
      <c r="E8153" s="166">
        <v>2</v>
      </c>
      <c r="F8153" s="281" t="s">
        <v>10050</v>
      </c>
      <c r="G8153">
        <v>1</v>
      </c>
      <c r="H8153">
        <v>1</v>
      </c>
    </row>
    <row r="8154" spans="1:8" x14ac:dyDescent="0.3">
      <c r="A8154" s="281">
        <v>86474</v>
      </c>
      <c r="B8154" s="281" t="s">
        <v>17693</v>
      </c>
      <c r="C8154" s="281" t="s">
        <v>17694</v>
      </c>
      <c r="D8154" s="166">
        <v>1</v>
      </c>
      <c r="E8154" s="166">
        <v>2</v>
      </c>
      <c r="F8154" s="281" t="s">
        <v>10050</v>
      </c>
      <c r="G8154">
        <v>1</v>
      </c>
      <c r="H8154">
        <v>1</v>
      </c>
    </row>
    <row r="8155" spans="1:8" x14ac:dyDescent="0.3">
      <c r="A8155" s="281">
        <v>255407</v>
      </c>
      <c r="B8155" s="281" t="s">
        <v>17695</v>
      </c>
      <c r="C8155" s="281" t="s">
        <v>17696</v>
      </c>
      <c r="D8155" s="166">
        <v>1</v>
      </c>
      <c r="E8155" s="166">
        <v>2</v>
      </c>
      <c r="F8155" s="281" t="s">
        <v>10050</v>
      </c>
      <c r="G8155">
        <v>1</v>
      </c>
      <c r="H8155">
        <v>1</v>
      </c>
    </row>
    <row r="8156" spans="1:8" x14ac:dyDescent="0.3">
      <c r="A8156" s="281">
        <v>598180</v>
      </c>
      <c r="B8156" s="281" t="s">
        <v>17697</v>
      </c>
      <c r="C8156" s="281" t="s">
        <v>17698</v>
      </c>
      <c r="D8156" s="166">
        <v>1</v>
      </c>
      <c r="E8156" s="166">
        <v>2</v>
      </c>
      <c r="F8156" s="281" t="s">
        <v>10050</v>
      </c>
      <c r="G8156">
        <v>1</v>
      </c>
      <c r="H8156">
        <v>1</v>
      </c>
    </row>
    <row r="8157" spans="1:8" x14ac:dyDescent="0.3">
      <c r="A8157" s="281">
        <v>175450</v>
      </c>
      <c r="B8157" s="281" t="s">
        <v>17699</v>
      </c>
      <c r="C8157" s="281" t="s">
        <v>17700</v>
      </c>
      <c r="D8157" s="166">
        <v>1</v>
      </c>
      <c r="E8157" s="166">
        <v>2</v>
      </c>
      <c r="F8157" s="281" t="s">
        <v>10050</v>
      </c>
      <c r="G8157">
        <v>1</v>
      </c>
      <c r="H8157">
        <v>1</v>
      </c>
    </row>
    <row r="8158" spans="1:8" x14ac:dyDescent="0.3">
      <c r="A8158" s="281">
        <v>225802</v>
      </c>
      <c r="B8158" s="281" t="s">
        <v>17701</v>
      </c>
      <c r="C8158" s="281" t="s">
        <v>17702</v>
      </c>
      <c r="D8158" s="166">
        <v>1</v>
      </c>
      <c r="E8158" s="166">
        <v>2</v>
      </c>
      <c r="F8158" s="281" t="s">
        <v>10050</v>
      </c>
      <c r="G8158">
        <v>1</v>
      </c>
      <c r="H8158">
        <v>1</v>
      </c>
    </row>
    <row r="8159" spans="1:8" x14ac:dyDescent="0.3">
      <c r="A8159" s="281">
        <v>211166</v>
      </c>
      <c r="B8159" s="281" t="s">
        <v>17703</v>
      </c>
      <c r="C8159" s="281" t="s">
        <v>17704</v>
      </c>
      <c r="D8159" s="166">
        <v>1</v>
      </c>
      <c r="E8159" s="166">
        <v>2</v>
      </c>
      <c r="F8159" s="281" t="s">
        <v>10050</v>
      </c>
      <c r="G8159">
        <v>1</v>
      </c>
      <c r="H8159">
        <v>1</v>
      </c>
    </row>
    <row r="8160" spans="1:8" x14ac:dyDescent="0.3">
      <c r="A8160" s="281">
        <v>294979</v>
      </c>
      <c r="B8160" s="281" t="s">
        <v>17705</v>
      </c>
      <c r="C8160" s="281" t="s">
        <v>17706</v>
      </c>
      <c r="D8160" s="166">
        <v>1</v>
      </c>
      <c r="E8160" s="166">
        <v>2</v>
      </c>
      <c r="F8160" s="281" t="s">
        <v>10050</v>
      </c>
      <c r="G8160">
        <v>1</v>
      </c>
      <c r="H8160">
        <v>1</v>
      </c>
    </row>
    <row r="8161" spans="1:8" x14ac:dyDescent="0.3">
      <c r="A8161" s="281">
        <v>504192</v>
      </c>
      <c r="B8161" s="281" t="s">
        <v>17707</v>
      </c>
      <c r="C8161" s="281" t="s">
        <v>17708</v>
      </c>
      <c r="D8161" s="166">
        <v>1</v>
      </c>
      <c r="E8161" s="166">
        <v>2</v>
      </c>
      <c r="F8161" s="281" t="s">
        <v>10050</v>
      </c>
      <c r="G8161">
        <v>1</v>
      </c>
      <c r="H8161">
        <v>1</v>
      </c>
    </row>
    <row r="8162" spans="1:8" x14ac:dyDescent="0.3">
      <c r="A8162" s="281">
        <v>86121</v>
      </c>
      <c r="B8162" s="281" t="s">
        <v>17709</v>
      </c>
      <c r="C8162" s="281" t="s">
        <v>17710</v>
      </c>
      <c r="D8162" s="166">
        <v>1</v>
      </c>
      <c r="E8162" s="166">
        <v>2</v>
      </c>
      <c r="F8162" s="281" t="s">
        <v>10050</v>
      </c>
      <c r="G8162">
        <v>1</v>
      </c>
      <c r="H8162">
        <v>1</v>
      </c>
    </row>
    <row r="8163" spans="1:8" x14ac:dyDescent="0.3">
      <c r="A8163" s="281">
        <v>254871</v>
      </c>
      <c r="B8163" s="281" t="s">
        <v>17711</v>
      </c>
      <c r="C8163" s="281" t="s">
        <v>17712</v>
      </c>
      <c r="D8163" s="166">
        <v>1</v>
      </c>
      <c r="E8163" s="166">
        <v>2</v>
      </c>
      <c r="F8163" s="281" t="s">
        <v>10050</v>
      </c>
      <c r="G8163">
        <v>1</v>
      </c>
      <c r="H8163">
        <v>1</v>
      </c>
    </row>
    <row r="8164" spans="1:8" x14ac:dyDescent="0.3">
      <c r="A8164" s="281">
        <v>545497</v>
      </c>
      <c r="B8164" s="281" t="s">
        <v>17713</v>
      </c>
      <c r="C8164" s="281" t="s">
        <v>17714</v>
      </c>
      <c r="D8164" s="166">
        <v>1</v>
      </c>
      <c r="E8164" s="166">
        <v>2</v>
      </c>
      <c r="F8164" s="281" t="s">
        <v>10050</v>
      </c>
      <c r="G8164">
        <v>1</v>
      </c>
      <c r="H8164">
        <v>1</v>
      </c>
    </row>
    <row r="8165" spans="1:8" x14ac:dyDescent="0.3">
      <c r="A8165" s="281">
        <v>104160</v>
      </c>
      <c r="B8165" s="281" t="s">
        <v>17715</v>
      </c>
      <c r="C8165" s="281" t="s">
        <v>17716</v>
      </c>
      <c r="D8165" s="166">
        <v>1</v>
      </c>
      <c r="E8165" s="166">
        <v>2</v>
      </c>
      <c r="F8165" s="281" t="s">
        <v>10050</v>
      </c>
      <c r="G8165">
        <v>1</v>
      </c>
      <c r="H8165">
        <v>1</v>
      </c>
    </row>
    <row r="8166" spans="1:8" x14ac:dyDescent="0.3">
      <c r="A8166" s="281">
        <v>598324</v>
      </c>
      <c r="B8166" s="281" t="s">
        <v>17717</v>
      </c>
      <c r="C8166" s="281" t="s">
        <v>17718</v>
      </c>
      <c r="D8166" s="166">
        <v>2</v>
      </c>
      <c r="E8166" s="166">
        <v>2</v>
      </c>
      <c r="F8166" s="281" t="s">
        <v>10050</v>
      </c>
      <c r="G8166">
        <v>1</v>
      </c>
      <c r="H8166">
        <v>1</v>
      </c>
    </row>
    <row r="8167" spans="1:8" x14ac:dyDescent="0.3">
      <c r="A8167" s="281">
        <v>172629</v>
      </c>
      <c r="B8167" s="281" t="s">
        <v>17719</v>
      </c>
      <c r="C8167" s="281" t="s">
        <v>17720</v>
      </c>
      <c r="D8167" s="166">
        <v>1</v>
      </c>
      <c r="E8167" s="166">
        <v>2</v>
      </c>
      <c r="F8167" s="281" t="s">
        <v>10050</v>
      </c>
      <c r="G8167">
        <v>1</v>
      </c>
      <c r="H8167">
        <v>1</v>
      </c>
    </row>
    <row r="8168" spans="1:8" x14ac:dyDescent="0.3">
      <c r="A8168" s="281">
        <v>205235</v>
      </c>
      <c r="B8168" s="281" t="s">
        <v>17721</v>
      </c>
      <c r="C8168" s="281" t="s">
        <v>17722</v>
      </c>
      <c r="D8168" s="166">
        <v>1</v>
      </c>
      <c r="E8168" s="166">
        <v>2</v>
      </c>
      <c r="F8168" s="281" t="s">
        <v>10050</v>
      </c>
      <c r="G8168">
        <v>1</v>
      </c>
      <c r="H8168">
        <v>1</v>
      </c>
    </row>
    <row r="8169" spans="1:8" x14ac:dyDescent="0.3">
      <c r="A8169" s="281">
        <v>551899</v>
      </c>
      <c r="B8169" s="281" t="s">
        <v>17723</v>
      </c>
      <c r="C8169" s="281" t="s">
        <v>17724</v>
      </c>
      <c r="D8169" s="166">
        <v>1</v>
      </c>
      <c r="E8169" s="166">
        <v>2</v>
      </c>
      <c r="F8169" s="281" t="s">
        <v>10050</v>
      </c>
      <c r="G8169">
        <v>1</v>
      </c>
      <c r="H8169">
        <v>1</v>
      </c>
    </row>
    <row r="8170" spans="1:8" x14ac:dyDescent="0.3">
      <c r="A8170" s="281">
        <v>96195</v>
      </c>
      <c r="B8170" s="281" t="s">
        <v>17725</v>
      </c>
      <c r="C8170" s="281" t="s">
        <v>17726</v>
      </c>
      <c r="D8170" s="166">
        <v>1</v>
      </c>
      <c r="E8170" s="166">
        <v>2</v>
      </c>
      <c r="F8170" s="281" t="s">
        <v>10050</v>
      </c>
      <c r="G8170">
        <v>1</v>
      </c>
      <c r="H8170">
        <v>1</v>
      </c>
    </row>
    <row r="8171" spans="1:8" x14ac:dyDescent="0.3">
      <c r="A8171" s="281">
        <v>131205</v>
      </c>
      <c r="B8171" s="281" t="s">
        <v>17727</v>
      </c>
      <c r="C8171" s="281" t="s">
        <v>17728</v>
      </c>
      <c r="D8171" s="166">
        <v>1</v>
      </c>
      <c r="E8171" s="166">
        <v>2</v>
      </c>
      <c r="F8171" s="281" t="s">
        <v>10050</v>
      </c>
      <c r="G8171">
        <v>1</v>
      </c>
      <c r="H8171">
        <v>1</v>
      </c>
    </row>
    <row r="8172" spans="1:8" x14ac:dyDescent="0.3">
      <c r="A8172" s="281">
        <v>171398</v>
      </c>
      <c r="B8172" s="281" t="s">
        <v>17729</v>
      </c>
      <c r="C8172" s="281" t="s">
        <v>17730</v>
      </c>
      <c r="D8172" s="166">
        <v>1</v>
      </c>
      <c r="E8172" s="166">
        <v>2</v>
      </c>
      <c r="F8172" s="281" t="s">
        <v>10050</v>
      </c>
      <c r="G8172">
        <v>1</v>
      </c>
      <c r="H8172">
        <v>1</v>
      </c>
    </row>
    <row r="8173" spans="1:8" x14ac:dyDescent="0.3">
      <c r="A8173" s="281">
        <v>257613</v>
      </c>
      <c r="B8173" s="281" t="s">
        <v>17731</v>
      </c>
      <c r="C8173" s="281" t="s">
        <v>17732</v>
      </c>
      <c r="D8173" s="166">
        <v>1</v>
      </c>
      <c r="E8173" s="166">
        <v>2</v>
      </c>
      <c r="F8173" s="281" t="s">
        <v>10050</v>
      </c>
      <c r="G8173">
        <v>1</v>
      </c>
      <c r="H8173">
        <v>1</v>
      </c>
    </row>
    <row r="8174" spans="1:8" x14ac:dyDescent="0.3">
      <c r="A8174" s="281">
        <v>170427</v>
      </c>
      <c r="B8174" s="281" t="s">
        <v>17733</v>
      </c>
      <c r="C8174" s="281" t="s">
        <v>17734</v>
      </c>
      <c r="D8174" s="166">
        <v>1</v>
      </c>
      <c r="E8174" s="166">
        <v>2</v>
      </c>
      <c r="F8174" s="281" t="s">
        <v>10050</v>
      </c>
      <c r="G8174">
        <v>1</v>
      </c>
      <c r="H8174">
        <v>1</v>
      </c>
    </row>
    <row r="8175" spans="1:8" x14ac:dyDescent="0.3">
      <c r="A8175" s="281">
        <v>48392</v>
      </c>
      <c r="B8175" s="281" t="s">
        <v>17735</v>
      </c>
      <c r="C8175" s="281" t="s">
        <v>17736</v>
      </c>
      <c r="D8175" s="166">
        <v>1</v>
      </c>
      <c r="E8175" s="166">
        <v>2</v>
      </c>
      <c r="F8175" s="281" t="s">
        <v>10050</v>
      </c>
      <c r="G8175">
        <v>1</v>
      </c>
      <c r="H8175">
        <v>1</v>
      </c>
    </row>
    <row r="8176" spans="1:8" x14ac:dyDescent="0.3">
      <c r="A8176" s="281">
        <v>89619</v>
      </c>
      <c r="B8176" s="281" t="s">
        <v>17737</v>
      </c>
      <c r="C8176" s="281" t="s">
        <v>17738</v>
      </c>
      <c r="D8176" s="166">
        <v>1</v>
      </c>
      <c r="E8176" s="166">
        <v>2</v>
      </c>
      <c r="F8176" s="281" t="s">
        <v>10050</v>
      </c>
      <c r="G8176">
        <v>1</v>
      </c>
      <c r="H8176">
        <v>1</v>
      </c>
    </row>
    <row r="8177" spans="1:8" x14ac:dyDescent="0.3">
      <c r="A8177" s="281">
        <v>205349</v>
      </c>
      <c r="B8177" s="281" t="s">
        <v>17739</v>
      </c>
      <c r="C8177" s="281" t="s">
        <v>17740</v>
      </c>
      <c r="D8177" s="166">
        <v>1</v>
      </c>
      <c r="E8177" s="166">
        <v>2</v>
      </c>
      <c r="F8177" s="281" t="s">
        <v>10050</v>
      </c>
      <c r="G8177">
        <v>1</v>
      </c>
      <c r="H8177">
        <v>1</v>
      </c>
    </row>
    <row r="8178" spans="1:8" x14ac:dyDescent="0.3">
      <c r="A8178" s="281">
        <v>36452</v>
      </c>
      <c r="B8178" s="281" t="s">
        <v>17741</v>
      </c>
      <c r="C8178" s="281" t="s">
        <v>17742</v>
      </c>
      <c r="D8178" s="166">
        <v>1</v>
      </c>
      <c r="E8178" s="166">
        <v>2</v>
      </c>
      <c r="F8178" s="281" t="s">
        <v>10050</v>
      </c>
      <c r="G8178">
        <v>1</v>
      </c>
      <c r="H8178">
        <v>1</v>
      </c>
    </row>
    <row r="8179" spans="1:8" x14ac:dyDescent="0.3">
      <c r="A8179" s="281">
        <v>164710</v>
      </c>
      <c r="B8179" s="281" t="s">
        <v>17743</v>
      </c>
      <c r="C8179" s="281" t="s">
        <v>17744</v>
      </c>
      <c r="D8179" s="166">
        <v>1</v>
      </c>
      <c r="E8179" s="166">
        <v>2</v>
      </c>
      <c r="F8179" s="281" t="s">
        <v>10050</v>
      </c>
      <c r="G8179">
        <v>1</v>
      </c>
      <c r="H8179">
        <v>1</v>
      </c>
    </row>
    <row r="8180" spans="1:8" x14ac:dyDescent="0.3">
      <c r="A8180" s="281">
        <v>590861</v>
      </c>
      <c r="B8180" s="281" t="s">
        <v>17745</v>
      </c>
      <c r="C8180" s="281" t="s">
        <v>17746</v>
      </c>
      <c r="D8180" s="166">
        <v>1</v>
      </c>
      <c r="E8180" s="166">
        <v>2</v>
      </c>
      <c r="F8180" s="281" t="s">
        <v>10050</v>
      </c>
      <c r="G8180">
        <v>1</v>
      </c>
      <c r="H8180">
        <v>1</v>
      </c>
    </row>
    <row r="8181" spans="1:8" x14ac:dyDescent="0.3">
      <c r="A8181" s="281">
        <v>165536</v>
      </c>
      <c r="B8181" s="281" t="s">
        <v>17747</v>
      </c>
      <c r="C8181" s="281" t="s">
        <v>17748</v>
      </c>
      <c r="D8181" s="166">
        <v>1</v>
      </c>
      <c r="E8181" s="166">
        <v>2</v>
      </c>
      <c r="F8181" s="281" t="s">
        <v>10050</v>
      </c>
      <c r="G8181">
        <v>1</v>
      </c>
      <c r="H8181">
        <v>1</v>
      </c>
    </row>
    <row r="8182" spans="1:8" x14ac:dyDescent="0.3">
      <c r="A8182" s="281">
        <v>230860</v>
      </c>
      <c r="B8182" s="281" t="s">
        <v>17749</v>
      </c>
      <c r="C8182" s="281" t="s">
        <v>17750</v>
      </c>
      <c r="D8182" s="166">
        <v>1</v>
      </c>
      <c r="E8182" s="166">
        <v>2</v>
      </c>
      <c r="F8182" s="281" t="s">
        <v>10050</v>
      </c>
      <c r="G8182">
        <v>1</v>
      </c>
      <c r="H8182">
        <v>1</v>
      </c>
    </row>
    <row r="8183" spans="1:8" x14ac:dyDescent="0.3">
      <c r="A8183" s="281">
        <v>161035</v>
      </c>
      <c r="B8183" s="281" t="s">
        <v>17751</v>
      </c>
      <c r="C8183" s="281" t="s">
        <v>17752</v>
      </c>
      <c r="D8183" s="166">
        <v>1</v>
      </c>
      <c r="E8183" s="166">
        <v>2</v>
      </c>
      <c r="F8183" s="281" t="s">
        <v>10050</v>
      </c>
      <c r="G8183">
        <v>1</v>
      </c>
      <c r="H8183">
        <v>1</v>
      </c>
    </row>
    <row r="8184" spans="1:8" x14ac:dyDescent="0.3">
      <c r="A8184" s="281">
        <v>166083</v>
      </c>
      <c r="B8184" s="281" t="s">
        <v>17753</v>
      </c>
      <c r="C8184" s="281" t="s">
        <v>17754</v>
      </c>
      <c r="D8184" s="166">
        <v>1</v>
      </c>
      <c r="E8184" s="166">
        <v>2</v>
      </c>
      <c r="F8184" s="281" t="s">
        <v>10050</v>
      </c>
      <c r="G8184">
        <v>1</v>
      </c>
      <c r="H8184">
        <v>1</v>
      </c>
    </row>
    <row r="8185" spans="1:8" x14ac:dyDescent="0.3">
      <c r="A8185" s="281">
        <v>168854</v>
      </c>
      <c r="B8185" s="281" t="s">
        <v>17755</v>
      </c>
      <c r="C8185" s="281" t="s">
        <v>17756</v>
      </c>
      <c r="D8185" s="166">
        <v>1</v>
      </c>
      <c r="E8185" s="166">
        <v>2</v>
      </c>
      <c r="F8185" s="281" t="s">
        <v>10050</v>
      </c>
      <c r="G8185">
        <v>1</v>
      </c>
      <c r="H8185">
        <v>1</v>
      </c>
    </row>
    <row r="8186" spans="1:8" x14ac:dyDescent="0.3">
      <c r="A8186" s="281">
        <v>177928</v>
      </c>
      <c r="B8186" s="281" t="s">
        <v>17757</v>
      </c>
      <c r="C8186" s="281" t="s">
        <v>17758</v>
      </c>
      <c r="D8186" s="166">
        <v>1</v>
      </c>
      <c r="E8186" s="166">
        <v>2</v>
      </c>
      <c r="F8186" s="281" t="s">
        <v>10050</v>
      </c>
      <c r="G8186">
        <v>1</v>
      </c>
      <c r="H8186">
        <v>1</v>
      </c>
    </row>
    <row r="8187" spans="1:8" x14ac:dyDescent="0.3">
      <c r="A8187" s="281">
        <v>163599</v>
      </c>
      <c r="B8187" s="281" t="s">
        <v>17759</v>
      </c>
      <c r="C8187" s="281" t="s">
        <v>17760</v>
      </c>
      <c r="D8187" s="166">
        <v>1</v>
      </c>
      <c r="E8187" s="166">
        <v>2</v>
      </c>
      <c r="F8187" s="281" t="s">
        <v>10050</v>
      </c>
      <c r="G8187">
        <v>1</v>
      </c>
      <c r="H8187">
        <v>1</v>
      </c>
    </row>
    <row r="8188" spans="1:8" x14ac:dyDescent="0.3">
      <c r="A8188" s="281">
        <v>42361</v>
      </c>
      <c r="B8188" s="281" t="s">
        <v>17761</v>
      </c>
      <c r="C8188" s="281" t="s">
        <v>17762</v>
      </c>
      <c r="D8188" s="166">
        <v>1</v>
      </c>
      <c r="E8188" s="166">
        <v>2</v>
      </c>
      <c r="F8188" s="281" t="s">
        <v>10050</v>
      </c>
      <c r="G8188">
        <v>1</v>
      </c>
      <c r="H8188">
        <v>1</v>
      </c>
    </row>
    <row r="8189" spans="1:8" x14ac:dyDescent="0.3">
      <c r="A8189" s="281">
        <v>172292</v>
      </c>
      <c r="B8189" s="281" t="s">
        <v>17763</v>
      </c>
      <c r="C8189" s="281" t="s">
        <v>17764</v>
      </c>
      <c r="D8189" s="166">
        <v>1</v>
      </c>
      <c r="E8189" s="166">
        <v>2</v>
      </c>
      <c r="F8189" s="281" t="s">
        <v>10050</v>
      </c>
      <c r="G8189">
        <v>1</v>
      </c>
      <c r="H8189">
        <v>1</v>
      </c>
    </row>
    <row r="8190" spans="1:8" x14ac:dyDescent="0.3">
      <c r="A8190" s="281">
        <v>95029</v>
      </c>
      <c r="B8190" s="281" t="s">
        <v>17765</v>
      </c>
      <c r="C8190" s="281" t="s">
        <v>17766</v>
      </c>
      <c r="D8190" s="166">
        <v>1</v>
      </c>
      <c r="E8190" s="166">
        <v>2</v>
      </c>
      <c r="F8190" s="281" t="s">
        <v>10050</v>
      </c>
      <c r="G8190">
        <v>1</v>
      </c>
      <c r="H8190">
        <v>1</v>
      </c>
    </row>
    <row r="8191" spans="1:8" x14ac:dyDescent="0.3">
      <c r="A8191" s="281">
        <v>216036</v>
      </c>
      <c r="B8191" s="281" t="s">
        <v>17767</v>
      </c>
      <c r="C8191" s="281" t="s">
        <v>17768</v>
      </c>
      <c r="D8191" s="166">
        <v>1</v>
      </c>
      <c r="E8191" s="166">
        <v>2</v>
      </c>
      <c r="F8191" s="281" t="s">
        <v>10050</v>
      </c>
      <c r="G8191">
        <v>1</v>
      </c>
      <c r="H8191">
        <v>1</v>
      </c>
    </row>
    <row r="8192" spans="1:8" x14ac:dyDescent="0.3">
      <c r="A8192" s="281">
        <v>597433</v>
      </c>
      <c r="B8192" s="281" t="s">
        <v>17769</v>
      </c>
      <c r="C8192" s="281" t="s">
        <v>17770</v>
      </c>
      <c r="D8192" s="166">
        <v>1</v>
      </c>
      <c r="E8192" s="166">
        <v>2</v>
      </c>
      <c r="F8192" s="281" t="s">
        <v>10050</v>
      </c>
      <c r="G8192">
        <v>1</v>
      </c>
      <c r="H8192">
        <v>1</v>
      </c>
    </row>
    <row r="8193" spans="1:8" x14ac:dyDescent="0.3">
      <c r="A8193" s="281">
        <v>213359</v>
      </c>
      <c r="B8193" s="281" t="s">
        <v>17771</v>
      </c>
      <c r="C8193" s="281" t="s">
        <v>17772</v>
      </c>
      <c r="D8193" s="166">
        <v>1</v>
      </c>
      <c r="E8193" s="166">
        <v>2</v>
      </c>
      <c r="F8193" s="281" t="s">
        <v>10050</v>
      </c>
      <c r="G8193">
        <v>1</v>
      </c>
      <c r="H8193">
        <v>1</v>
      </c>
    </row>
    <row r="8194" spans="1:8" x14ac:dyDescent="0.3">
      <c r="A8194" s="281">
        <v>215499</v>
      </c>
      <c r="B8194" s="281" t="s">
        <v>17773</v>
      </c>
      <c r="C8194" s="281" t="s">
        <v>17774</v>
      </c>
      <c r="D8194" s="166">
        <v>1</v>
      </c>
      <c r="E8194" s="166">
        <v>2</v>
      </c>
      <c r="F8194" s="281" t="s">
        <v>10050</v>
      </c>
      <c r="G8194">
        <v>1</v>
      </c>
      <c r="H8194">
        <v>1</v>
      </c>
    </row>
    <row r="8195" spans="1:8" x14ac:dyDescent="0.3">
      <c r="A8195" s="281">
        <v>41445</v>
      </c>
      <c r="B8195" s="281" t="s">
        <v>17775</v>
      </c>
      <c r="C8195" s="281" t="s">
        <v>17776</v>
      </c>
      <c r="D8195" s="166" t="s">
        <v>1481</v>
      </c>
      <c r="E8195" s="166">
        <v>2</v>
      </c>
      <c r="F8195" s="281" t="s">
        <v>10050</v>
      </c>
      <c r="G8195">
        <v>1</v>
      </c>
      <c r="H8195">
        <v>1</v>
      </c>
    </row>
    <row r="8196" spans="1:8" x14ac:dyDescent="0.3">
      <c r="A8196" s="281">
        <v>87431</v>
      </c>
      <c r="B8196" s="281" t="s">
        <v>17777</v>
      </c>
      <c r="C8196" s="281" t="s">
        <v>17778</v>
      </c>
      <c r="D8196" s="166" t="s">
        <v>1481</v>
      </c>
      <c r="E8196" s="166">
        <v>2</v>
      </c>
      <c r="F8196" s="281" t="s">
        <v>10050</v>
      </c>
      <c r="G8196">
        <v>1</v>
      </c>
      <c r="H8196">
        <v>1</v>
      </c>
    </row>
    <row r="8197" spans="1:8" x14ac:dyDescent="0.3">
      <c r="A8197" s="281">
        <v>105272</v>
      </c>
      <c r="B8197" s="281" t="s">
        <v>17779</v>
      </c>
      <c r="C8197" s="281" t="s">
        <v>17780</v>
      </c>
      <c r="D8197" s="166" t="s">
        <v>1481</v>
      </c>
      <c r="E8197" s="166">
        <v>2</v>
      </c>
      <c r="F8197" s="281" t="s">
        <v>10050</v>
      </c>
      <c r="G8197">
        <v>1</v>
      </c>
      <c r="H8197">
        <v>1</v>
      </c>
    </row>
    <row r="8198" spans="1:8" x14ac:dyDescent="0.3">
      <c r="A8198" s="281">
        <v>165642</v>
      </c>
      <c r="B8198" s="281" t="s">
        <v>17781</v>
      </c>
      <c r="C8198" s="281" t="s">
        <v>17782</v>
      </c>
      <c r="D8198" s="166" t="s">
        <v>1481</v>
      </c>
      <c r="E8198" s="166">
        <v>2</v>
      </c>
      <c r="F8198" s="281" t="s">
        <v>10050</v>
      </c>
      <c r="G8198">
        <v>1</v>
      </c>
      <c r="H8198">
        <v>1</v>
      </c>
    </row>
    <row r="8199" spans="1:8" x14ac:dyDescent="0.3">
      <c r="A8199" s="281">
        <v>437021</v>
      </c>
      <c r="B8199" s="281" t="s">
        <v>17783</v>
      </c>
      <c r="C8199" s="281" t="s">
        <v>17784</v>
      </c>
      <c r="D8199" s="166" t="s">
        <v>1481</v>
      </c>
      <c r="E8199" s="166">
        <v>2</v>
      </c>
      <c r="F8199" s="281" t="s">
        <v>10050</v>
      </c>
      <c r="G8199">
        <v>1</v>
      </c>
      <c r="H8199">
        <v>1</v>
      </c>
    </row>
    <row r="8200" spans="1:8" x14ac:dyDescent="0.3">
      <c r="A8200" s="281">
        <v>131597</v>
      </c>
      <c r="B8200" s="281" t="s">
        <v>17785</v>
      </c>
      <c r="C8200" s="281" t="s">
        <v>17786</v>
      </c>
      <c r="D8200" s="166" t="s">
        <v>1481</v>
      </c>
      <c r="E8200" s="166">
        <v>2</v>
      </c>
      <c r="F8200" s="281" t="s">
        <v>10050</v>
      </c>
      <c r="G8200">
        <v>1</v>
      </c>
      <c r="H8200">
        <v>1</v>
      </c>
    </row>
    <row r="8201" spans="1:8" x14ac:dyDescent="0.3">
      <c r="A8201" s="281">
        <v>226292</v>
      </c>
      <c r="B8201" s="281" t="s">
        <v>17787</v>
      </c>
      <c r="C8201" s="281" t="s">
        <v>17788</v>
      </c>
      <c r="D8201" s="166" t="s">
        <v>1481</v>
      </c>
      <c r="E8201" s="166">
        <v>2</v>
      </c>
      <c r="F8201" s="281" t="s">
        <v>10050</v>
      </c>
      <c r="G8201">
        <v>1</v>
      </c>
      <c r="H8201">
        <v>1</v>
      </c>
    </row>
    <row r="8202" spans="1:8" x14ac:dyDescent="0.3">
      <c r="A8202" s="281">
        <v>238940</v>
      </c>
      <c r="B8202" s="281" t="s">
        <v>17789</v>
      </c>
      <c r="C8202" s="281" t="s">
        <v>17790</v>
      </c>
      <c r="D8202" s="166" t="s">
        <v>1481</v>
      </c>
      <c r="E8202" s="166">
        <v>2</v>
      </c>
      <c r="F8202" s="281" t="s">
        <v>10050</v>
      </c>
      <c r="G8202">
        <v>1</v>
      </c>
      <c r="H8202">
        <v>1</v>
      </c>
    </row>
    <row r="8203" spans="1:8" x14ac:dyDescent="0.3">
      <c r="A8203" s="281">
        <v>162955</v>
      </c>
      <c r="B8203" s="281" t="s">
        <v>17791</v>
      </c>
      <c r="C8203" s="281" t="s">
        <v>17792</v>
      </c>
      <c r="D8203" s="166" t="s">
        <v>1481</v>
      </c>
      <c r="E8203" s="166">
        <v>2</v>
      </c>
      <c r="F8203" s="281" t="s">
        <v>10050</v>
      </c>
      <c r="G8203">
        <v>1</v>
      </c>
      <c r="H8203">
        <v>1</v>
      </c>
    </row>
    <row r="8204" spans="1:8" x14ac:dyDescent="0.3">
      <c r="A8204" s="281">
        <v>200084</v>
      </c>
      <c r="B8204" s="281" t="s">
        <v>17793</v>
      </c>
      <c r="C8204" s="281" t="s">
        <v>17794</v>
      </c>
      <c r="D8204" s="166" t="s">
        <v>1481</v>
      </c>
      <c r="E8204" s="166">
        <v>2</v>
      </c>
      <c r="F8204" s="281" t="s">
        <v>10050</v>
      </c>
      <c r="G8204">
        <v>1</v>
      </c>
      <c r="H8204">
        <v>1</v>
      </c>
    </row>
    <row r="8205" spans="1:8" x14ac:dyDescent="0.3">
      <c r="A8205" s="281">
        <v>233984</v>
      </c>
      <c r="B8205" s="281" t="s">
        <v>17795</v>
      </c>
      <c r="C8205" s="281" t="s">
        <v>17796</v>
      </c>
      <c r="D8205" s="166" t="s">
        <v>1481</v>
      </c>
      <c r="E8205" s="166">
        <v>2</v>
      </c>
      <c r="F8205" s="281" t="s">
        <v>10050</v>
      </c>
      <c r="G8205">
        <v>1</v>
      </c>
      <c r="H8205">
        <v>1</v>
      </c>
    </row>
    <row r="8206" spans="1:8" x14ac:dyDescent="0.3">
      <c r="A8206" s="281">
        <v>205967</v>
      </c>
      <c r="B8206" s="281" t="s">
        <v>17797</v>
      </c>
      <c r="C8206" s="281" t="s">
        <v>17798</v>
      </c>
      <c r="D8206" s="166" t="s">
        <v>1481</v>
      </c>
      <c r="E8206" s="166">
        <v>2</v>
      </c>
      <c r="F8206" s="281" t="s">
        <v>10050</v>
      </c>
      <c r="G8206">
        <v>1</v>
      </c>
      <c r="H8206">
        <v>1</v>
      </c>
    </row>
    <row r="8207" spans="1:8" x14ac:dyDescent="0.3">
      <c r="A8207" s="281">
        <v>220851</v>
      </c>
      <c r="B8207" s="281" t="s">
        <v>17799</v>
      </c>
      <c r="C8207" s="281" t="s">
        <v>17800</v>
      </c>
      <c r="D8207" s="166" t="s">
        <v>1481</v>
      </c>
      <c r="E8207" s="166">
        <v>2</v>
      </c>
      <c r="F8207" s="281" t="s">
        <v>10050</v>
      </c>
      <c r="G8207">
        <v>1</v>
      </c>
      <c r="H8207">
        <v>1</v>
      </c>
    </row>
    <row r="8208" spans="1:8" x14ac:dyDescent="0.3">
      <c r="A8208" s="281">
        <v>38738</v>
      </c>
      <c r="B8208" s="281" t="s">
        <v>17801</v>
      </c>
      <c r="C8208" s="281" t="s">
        <v>17802</v>
      </c>
      <c r="D8208" s="166" t="s">
        <v>1481</v>
      </c>
      <c r="E8208" s="166">
        <v>2</v>
      </c>
      <c r="F8208" s="281" t="s">
        <v>10050</v>
      </c>
      <c r="G8208">
        <v>1</v>
      </c>
      <c r="H8208">
        <v>1</v>
      </c>
    </row>
    <row r="8209" spans="1:8" x14ac:dyDescent="0.3">
      <c r="A8209" s="281">
        <v>131477</v>
      </c>
      <c r="B8209" s="281" t="s">
        <v>17803</v>
      </c>
      <c r="C8209" s="281" t="s">
        <v>17804</v>
      </c>
      <c r="D8209" s="166" t="s">
        <v>1481</v>
      </c>
      <c r="E8209" s="166">
        <v>2</v>
      </c>
      <c r="F8209" s="281" t="s">
        <v>10050</v>
      </c>
      <c r="G8209">
        <v>1</v>
      </c>
      <c r="H8209">
        <v>1</v>
      </c>
    </row>
    <row r="8210" spans="1:8" x14ac:dyDescent="0.3">
      <c r="A8210" s="281">
        <v>170206</v>
      </c>
      <c r="B8210" s="281" t="s">
        <v>17805</v>
      </c>
      <c r="C8210" s="281" t="s">
        <v>17806</v>
      </c>
      <c r="D8210" s="166" t="s">
        <v>1481</v>
      </c>
      <c r="E8210" s="166">
        <v>2</v>
      </c>
      <c r="F8210" s="281" t="s">
        <v>10050</v>
      </c>
      <c r="G8210">
        <v>1</v>
      </c>
      <c r="H8210">
        <v>1</v>
      </c>
    </row>
    <row r="8211" spans="1:8" x14ac:dyDescent="0.3">
      <c r="A8211" s="281">
        <v>97786</v>
      </c>
      <c r="B8211" s="281" t="s">
        <v>17807</v>
      </c>
      <c r="C8211" s="281" t="s">
        <v>17808</v>
      </c>
      <c r="D8211" s="166" t="s">
        <v>1481</v>
      </c>
      <c r="E8211" s="166">
        <v>2</v>
      </c>
      <c r="F8211" s="281" t="s">
        <v>10050</v>
      </c>
      <c r="G8211">
        <v>1</v>
      </c>
      <c r="H8211">
        <v>1</v>
      </c>
    </row>
    <row r="8212" spans="1:8" x14ac:dyDescent="0.3">
      <c r="A8212" s="281">
        <v>44785</v>
      </c>
      <c r="B8212" s="281" t="s">
        <v>17809</v>
      </c>
      <c r="C8212" s="281" t="s">
        <v>17810</v>
      </c>
      <c r="D8212" s="166" t="s">
        <v>1481</v>
      </c>
      <c r="E8212" s="166">
        <v>2</v>
      </c>
      <c r="F8212" s="281" t="s">
        <v>10050</v>
      </c>
      <c r="G8212">
        <v>1</v>
      </c>
      <c r="H8212">
        <v>1</v>
      </c>
    </row>
    <row r="8213" spans="1:8" x14ac:dyDescent="0.3">
      <c r="A8213" s="281">
        <v>40714</v>
      </c>
      <c r="B8213" s="281" t="s">
        <v>17811</v>
      </c>
      <c r="C8213" s="281" t="s">
        <v>17812</v>
      </c>
      <c r="D8213" s="166" t="s">
        <v>1481</v>
      </c>
      <c r="E8213" s="166">
        <v>2</v>
      </c>
      <c r="F8213" s="281" t="s">
        <v>10050</v>
      </c>
      <c r="G8213">
        <v>1</v>
      </c>
      <c r="H8213">
        <v>1</v>
      </c>
    </row>
    <row r="8214" spans="1:8" x14ac:dyDescent="0.3">
      <c r="A8214" s="281">
        <v>162562</v>
      </c>
      <c r="B8214" s="281" t="s">
        <v>17813</v>
      </c>
      <c r="C8214" s="281" t="s">
        <v>17814</v>
      </c>
      <c r="D8214" s="166" t="s">
        <v>1481</v>
      </c>
      <c r="E8214" s="166">
        <v>2</v>
      </c>
      <c r="F8214" s="281" t="s">
        <v>10050</v>
      </c>
      <c r="G8214">
        <v>1</v>
      </c>
      <c r="H8214">
        <v>1</v>
      </c>
    </row>
    <row r="8215" spans="1:8" x14ac:dyDescent="0.3">
      <c r="A8215" s="281">
        <v>256086</v>
      </c>
      <c r="B8215" s="281" t="s">
        <v>17815</v>
      </c>
      <c r="C8215" s="281" t="s">
        <v>17816</v>
      </c>
      <c r="D8215" s="166" t="s">
        <v>1481</v>
      </c>
      <c r="E8215" s="166">
        <v>2</v>
      </c>
      <c r="F8215" s="281" t="s">
        <v>10050</v>
      </c>
      <c r="G8215">
        <v>1</v>
      </c>
      <c r="H8215">
        <v>1</v>
      </c>
    </row>
    <row r="8216" spans="1:8" x14ac:dyDescent="0.3">
      <c r="A8216" s="281">
        <v>231671</v>
      </c>
      <c r="B8216" s="281" t="s">
        <v>17817</v>
      </c>
      <c r="C8216" s="281" t="s">
        <v>17818</v>
      </c>
      <c r="D8216" s="166" t="s">
        <v>1481</v>
      </c>
      <c r="E8216" s="166">
        <v>2</v>
      </c>
      <c r="F8216" s="281" t="s">
        <v>10050</v>
      </c>
      <c r="G8216">
        <v>1</v>
      </c>
      <c r="H8216">
        <v>1</v>
      </c>
    </row>
    <row r="8217" spans="1:8" x14ac:dyDescent="0.3">
      <c r="A8217" s="281">
        <v>104719</v>
      </c>
      <c r="B8217" s="281" t="s">
        <v>17819</v>
      </c>
      <c r="C8217" s="281" t="s">
        <v>17820</v>
      </c>
      <c r="D8217" s="166" t="s">
        <v>1481</v>
      </c>
      <c r="E8217" s="166">
        <v>2</v>
      </c>
      <c r="F8217" s="281" t="s">
        <v>10050</v>
      </c>
      <c r="G8217">
        <v>1</v>
      </c>
      <c r="H8217">
        <v>1</v>
      </c>
    </row>
    <row r="8218" spans="1:8" x14ac:dyDescent="0.3">
      <c r="A8218" s="281">
        <v>269258</v>
      </c>
      <c r="B8218" s="281" t="s">
        <v>17821</v>
      </c>
      <c r="C8218" s="281" t="s">
        <v>17822</v>
      </c>
      <c r="D8218" s="166" t="s">
        <v>1481</v>
      </c>
      <c r="E8218" s="166">
        <v>2</v>
      </c>
      <c r="F8218" s="281" t="s">
        <v>10050</v>
      </c>
      <c r="G8218">
        <v>1</v>
      </c>
      <c r="H8218">
        <v>1</v>
      </c>
    </row>
    <row r="8219" spans="1:8" x14ac:dyDescent="0.3">
      <c r="A8219" s="281">
        <v>172487</v>
      </c>
      <c r="B8219" s="281" t="s">
        <v>17823</v>
      </c>
      <c r="C8219" s="281" t="s">
        <v>17824</v>
      </c>
      <c r="D8219" s="166" t="s">
        <v>1481</v>
      </c>
      <c r="E8219" s="166">
        <v>2</v>
      </c>
      <c r="F8219" s="281" t="s">
        <v>10050</v>
      </c>
      <c r="G8219">
        <v>1</v>
      </c>
      <c r="H8219">
        <v>1</v>
      </c>
    </row>
    <row r="8220" spans="1:8" x14ac:dyDescent="0.3">
      <c r="A8220" s="281">
        <v>164943</v>
      </c>
      <c r="B8220" s="281" t="s">
        <v>17825</v>
      </c>
      <c r="C8220" s="281" t="s">
        <v>17826</v>
      </c>
      <c r="D8220" s="166" t="s">
        <v>1481</v>
      </c>
      <c r="E8220" s="166">
        <v>2</v>
      </c>
      <c r="F8220" s="281" t="s">
        <v>10050</v>
      </c>
      <c r="G8220">
        <v>1</v>
      </c>
      <c r="H8220">
        <v>1</v>
      </c>
    </row>
    <row r="8221" spans="1:8" x14ac:dyDescent="0.3">
      <c r="A8221" s="281">
        <v>295457</v>
      </c>
      <c r="B8221" s="281" t="s">
        <v>17827</v>
      </c>
      <c r="C8221" s="281" t="s">
        <v>17828</v>
      </c>
      <c r="D8221" s="166" t="s">
        <v>1481</v>
      </c>
      <c r="E8221" s="166">
        <v>2</v>
      </c>
      <c r="F8221" s="281" t="s">
        <v>10050</v>
      </c>
      <c r="G8221">
        <v>1</v>
      </c>
      <c r="H8221">
        <v>1</v>
      </c>
    </row>
    <row r="8222" spans="1:8" x14ac:dyDescent="0.3">
      <c r="A8222" s="281">
        <v>225789</v>
      </c>
      <c r="B8222" s="281" t="s">
        <v>17829</v>
      </c>
      <c r="C8222" s="281" t="s">
        <v>17830</v>
      </c>
      <c r="D8222" s="166" t="s">
        <v>1481</v>
      </c>
      <c r="E8222" s="166">
        <v>2</v>
      </c>
      <c r="F8222" s="281" t="s">
        <v>10050</v>
      </c>
      <c r="G8222">
        <v>1</v>
      </c>
      <c r="H8222">
        <v>1</v>
      </c>
    </row>
    <row r="8223" spans="1:8" x14ac:dyDescent="0.3">
      <c r="A8223" s="281">
        <v>163727</v>
      </c>
      <c r="B8223" s="281" t="s">
        <v>17831</v>
      </c>
      <c r="C8223" s="281" t="s">
        <v>17832</v>
      </c>
      <c r="D8223" s="166" t="s">
        <v>1481</v>
      </c>
      <c r="E8223" s="166">
        <v>2</v>
      </c>
      <c r="F8223" s="281" t="s">
        <v>10050</v>
      </c>
      <c r="G8223">
        <v>1</v>
      </c>
      <c r="H8223">
        <v>1</v>
      </c>
    </row>
    <row r="8224" spans="1:8" x14ac:dyDescent="0.3">
      <c r="A8224" s="281">
        <v>176600</v>
      </c>
      <c r="B8224" s="281" t="s">
        <v>17833</v>
      </c>
      <c r="C8224" s="281" t="s">
        <v>17834</v>
      </c>
      <c r="D8224" s="166" t="s">
        <v>1481</v>
      </c>
      <c r="E8224" s="166">
        <v>2</v>
      </c>
      <c r="F8224" s="281" t="s">
        <v>10050</v>
      </c>
      <c r="G8224">
        <v>1</v>
      </c>
      <c r="H8224">
        <v>1</v>
      </c>
    </row>
    <row r="8225" spans="1:8" x14ac:dyDescent="0.3">
      <c r="A8225" s="281">
        <v>171785</v>
      </c>
      <c r="B8225" s="281" t="s">
        <v>17835</v>
      </c>
      <c r="C8225" s="281" t="s">
        <v>17836</v>
      </c>
      <c r="D8225" s="166" t="s">
        <v>1481</v>
      </c>
      <c r="E8225" s="166">
        <v>2</v>
      </c>
      <c r="F8225" s="281" t="s">
        <v>10050</v>
      </c>
      <c r="G8225">
        <v>1</v>
      </c>
      <c r="H8225">
        <v>1</v>
      </c>
    </row>
    <row r="8226" spans="1:8" x14ac:dyDescent="0.3">
      <c r="A8226" s="281">
        <v>49957</v>
      </c>
      <c r="B8226" s="281" t="s">
        <v>17837</v>
      </c>
      <c r="C8226" s="281" t="s">
        <v>17838</v>
      </c>
      <c r="D8226" s="166" t="s">
        <v>1481</v>
      </c>
      <c r="E8226" s="166">
        <v>2</v>
      </c>
      <c r="F8226" s="281" t="s">
        <v>10050</v>
      </c>
      <c r="G8226">
        <v>1</v>
      </c>
      <c r="H8226">
        <v>1</v>
      </c>
    </row>
    <row r="8227" spans="1:8" x14ac:dyDescent="0.3">
      <c r="A8227" s="281">
        <v>47533</v>
      </c>
      <c r="B8227" s="281" t="s">
        <v>17839</v>
      </c>
      <c r="C8227" s="281" t="s">
        <v>17840</v>
      </c>
      <c r="D8227" s="166" t="s">
        <v>1481</v>
      </c>
      <c r="E8227" s="166">
        <v>2</v>
      </c>
      <c r="F8227" s="281" t="s">
        <v>10050</v>
      </c>
      <c r="G8227">
        <v>1</v>
      </c>
      <c r="H8227">
        <v>1</v>
      </c>
    </row>
    <row r="8228" spans="1:8" x14ac:dyDescent="0.3">
      <c r="A8228" s="281">
        <v>232557</v>
      </c>
      <c r="B8228" s="281" t="s">
        <v>17841</v>
      </c>
      <c r="C8228" s="281" t="s">
        <v>17842</v>
      </c>
      <c r="D8228" s="166" t="s">
        <v>1481</v>
      </c>
      <c r="E8228" s="166">
        <v>2</v>
      </c>
      <c r="F8228" s="281" t="s">
        <v>10050</v>
      </c>
      <c r="G8228">
        <v>1</v>
      </c>
      <c r="H8228">
        <v>1</v>
      </c>
    </row>
    <row r="8229" spans="1:8" x14ac:dyDescent="0.3">
      <c r="A8229" s="281">
        <v>160538</v>
      </c>
      <c r="B8229" s="281" t="s">
        <v>17843</v>
      </c>
      <c r="C8229" s="281" t="s">
        <v>17844</v>
      </c>
      <c r="D8229" s="166" t="s">
        <v>1481</v>
      </c>
      <c r="E8229" s="166">
        <v>2</v>
      </c>
      <c r="F8229" s="281" t="s">
        <v>10050</v>
      </c>
      <c r="G8229">
        <v>1</v>
      </c>
      <c r="H8229">
        <v>1</v>
      </c>
    </row>
    <row r="8230" spans="1:8" x14ac:dyDescent="0.3">
      <c r="A8230" s="281">
        <v>47876</v>
      </c>
      <c r="B8230" s="281" t="s">
        <v>17845</v>
      </c>
      <c r="C8230" s="281" t="s">
        <v>17846</v>
      </c>
      <c r="D8230" s="166" t="s">
        <v>1481</v>
      </c>
      <c r="E8230" s="166">
        <v>2</v>
      </c>
      <c r="F8230" s="281" t="s">
        <v>10050</v>
      </c>
      <c r="G8230">
        <v>1</v>
      </c>
      <c r="H8230">
        <v>1</v>
      </c>
    </row>
    <row r="8231" spans="1:8" x14ac:dyDescent="0.3">
      <c r="A8231" s="281">
        <v>223669</v>
      </c>
      <c r="B8231" s="281" t="s">
        <v>17847</v>
      </c>
      <c r="C8231" s="281" t="s">
        <v>17848</v>
      </c>
      <c r="D8231" s="166" t="s">
        <v>1481</v>
      </c>
      <c r="E8231" s="166">
        <v>2</v>
      </c>
      <c r="F8231" s="281" t="s">
        <v>10050</v>
      </c>
      <c r="G8231">
        <v>1</v>
      </c>
      <c r="H8231">
        <v>1</v>
      </c>
    </row>
    <row r="8232" spans="1:8" x14ac:dyDescent="0.3">
      <c r="A8232" s="281">
        <v>43029</v>
      </c>
      <c r="B8232" s="281" t="s">
        <v>17849</v>
      </c>
      <c r="C8232" s="281" t="s">
        <v>17850</v>
      </c>
      <c r="D8232" s="166" t="s">
        <v>1481</v>
      </c>
      <c r="E8232" s="166">
        <v>2</v>
      </c>
      <c r="F8232" s="281" t="s">
        <v>10050</v>
      </c>
      <c r="G8232">
        <v>1</v>
      </c>
      <c r="H8232">
        <v>1</v>
      </c>
    </row>
    <row r="8233" spans="1:8" x14ac:dyDescent="0.3">
      <c r="A8233" s="281">
        <v>266424</v>
      </c>
      <c r="B8233" s="281" t="s">
        <v>17851</v>
      </c>
      <c r="C8233" s="281" t="s">
        <v>17852</v>
      </c>
      <c r="D8233" s="166" t="s">
        <v>1481</v>
      </c>
      <c r="E8233" s="166">
        <v>2</v>
      </c>
      <c r="F8233" s="281" t="s">
        <v>10050</v>
      </c>
      <c r="G8233">
        <v>1</v>
      </c>
      <c r="H8233">
        <v>1</v>
      </c>
    </row>
    <row r="8234" spans="1:8" x14ac:dyDescent="0.3">
      <c r="A8234" s="281">
        <v>164122</v>
      </c>
      <c r="B8234" s="281" t="s">
        <v>17853</v>
      </c>
      <c r="C8234" s="281" t="s">
        <v>17854</v>
      </c>
      <c r="D8234" s="166" t="s">
        <v>1481</v>
      </c>
      <c r="E8234" s="166">
        <v>2</v>
      </c>
      <c r="F8234" s="281" t="s">
        <v>10050</v>
      </c>
      <c r="G8234">
        <v>1</v>
      </c>
      <c r="H8234">
        <v>1</v>
      </c>
    </row>
    <row r="8235" spans="1:8" x14ac:dyDescent="0.3">
      <c r="A8235" s="281">
        <v>176945</v>
      </c>
      <c r="B8235" s="281" t="s">
        <v>17855</v>
      </c>
      <c r="C8235" s="281" t="s">
        <v>17856</v>
      </c>
      <c r="D8235" s="166" t="s">
        <v>1481</v>
      </c>
      <c r="E8235" s="166">
        <v>2</v>
      </c>
      <c r="F8235" s="281" t="s">
        <v>10050</v>
      </c>
      <c r="G8235">
        <v>1</v>
      </c>
      <c r="H8235">
        <v>1</v>
      </c>
    </row>
    <row r="8236" spans="1:8" x14ac:dyDescent="0.3">
      <c r="A8236" s="281">
        <v>204641</v>
      </c>
      <c r="B8236" s="281" t="s">
        <v>17857</v>
      </c>
      <c r="C8236" s="281" t="s">
        <v>17858</v>
      </c>
      <c r="D8236" s="166" t="s">
        <v>1481</v>
      </c>
      <c r="E8236" s="166">
        <v>2</v>
      </c>
      <c r="F8236" s="281" t="s">
        <v>10050</v>
      </c>
      <c r="G8236">
        <v>1</v>
      </c>
      <c r="H8236">
        <v>1</v>
      </c>
    </row>
    <row r="8237" spans="1:8" x14ac:dyDescent="0.3">
      <c r="A8237" s="281">
        <v>162651</v>
      </c>
      <c r="B8237" s="281" t="s">
        <v>17859</v>
      </c>
      <c r="C8237" s="281" t="s">
        <v>17860</v>
      </c>
      <c r="D8237" s="166" t="s">
        <v>1481</v>
      </c>
      <c r="E8237" s="166">
        <v>2</v>
      </c>
      <c r="F8237" s="281" t="s">
        <v>10050</v>
      </c>
      <c r="G8237">
        <v>1</v>
      </c>
      <c r="H8237">
        <v>1</v>
      </c>
    </row>
    <row r="8238" spans="1:8" x14ac:dyDescent="0.3">
      <c r="A8238" s="281">
        <v>216686</v>
      </c>
      <c r="B8238" s="281" t="s">
        <v>17861</v>
      </c>
      <c r="C8238" s="281" t="s">
        <v>17862</v>
      </c>
      <c r="D8238" s="166" t="s">
        <v>1481</v>
      </c>
      <c r="E8238" s="166">
        <v>2</v>
      </c>
      <c r="F8238" s="281" t="s">
        <v>10050</v>
      </c>
      <c r="G8238">
        <v>1</v>
      </c>
      <c r="H8238">
        <v>1</v>
      </c>
    </row>
    <row r="8239" spans="1:8" x14ac:dyDescent="0.3">
      <c r="A8239" s="281">
        <v>255814</v>
      </c>
      <c r="B8239" s="281" t="s">
        <v>17863</v>
      </c>
      <c r="C8239" s="281" t="s">
        <v>17864</v>
      </c>
      <c r="D8239" s="166" t="s">
        <v>1481</v>
      </c>
      <c r="E8239" s="166">
        <v>2</v>
      </c>
      <c r="F8239" s="281" t="s">
        <v>10050</v>
      </c>
      <c r="G8239">
        <v>1</v>
      </c>
      <c r="H8239">
        <v>1</v>
      </c>
    </row>
    <row r="8240" spans="1:8" x14ac:dyDescent="0.3">
      <c r="A8240" s="281">
        <v>175256</v>
      </c>
      <c r="B8240" s="281" t="s">
        <v>17865</v>
      </c>
      <c r="C8240" s="281" t="s">
        <v>17866</v>
      </c>
      <c r="D8240" s="166" t="s">
        <v>1481</v>
      </c>
      <c r="E8240" s="166">
        <v>2</v>
      </c>
      <c r="F8240" s="281" t="s">
        <v>10050</v>
      </c>
      <c r="G8240">
        <v>1</v>
      </c>
      <c r="H8240">
        <v>1</v>
      </c>
    </row>
    <row r="8241" spans="1:8" x14ac:dyDescent="0.3">
      <c r="A8241" s="281">
        <v>44810</v>
      </c>
      <c r="B8241" s="281" t="s">
        <v>17867</v>
      </c>
      <c r="C8241" s="281" t="s">
        <v>17868</v>
      </c>
      <c r="D8241" s="166" t="s">
        <v>1481</v>
      </c>
      <c r="E8241" s="166">
        <v>2</v>
      </c>
      <c r="F8241" s="281" t="s">
        <v>10050</v>
      </c>
      <c r="G8241">
        <v>1</v>
      </c>
      <c r="H8241">
        <v>1</v>
      </c>
    </row>
    <row r="8242" spans="1:8" x14ac:dyDescent="0.3">
      <c r="A8242" s="281">
        <v>49510</v>
      </c>
      <c r="B8242" s="281" t="s">
        <v>17869</v>
      </c>
      <c r="C8242" s="281" t="s">
        <v>17870</v>
      </c>
      <c r="D8242" s="166" t="s">
        <v>1481</v>
      </c>
      <c r="E8242" s="166">
        <v>2</v>
      </c>
      <c r="F8242" s="281" t="s">
        <v>10050</v>
      </c>
      <c r="G8242">
        <v>1</v>
      </c>
      <c r="H8242">
        <v>1</v>
      </c>
    </row>
    <row r="8243" spans="1:8" x14ac:dyDescent="0.3">
      <c r="A8243" s="281">
        <v>207321</v>
      </c>
      <c r="B8243" s="281" t="s">
        <v>17871</v>
      </c>
      <c r="C8243" s="281" t="s">
        <v>17872</v>
      </c>
      <c r="D8243" s="166" t="s">
        <v>1481</v>
      </c>
      <c r="E8243" s="166">
        <v>2</v>
      </c>
      <c r="F8243" s="281" t="s">
        <v>10050</v>
      </c>
      <c r="G8243">
        <v>1</v>
      </c>
      <c r="H8243">
        <v>1</v>
      </c>
    </row>
    <row r="8244" spans="1:8" x14ac:dyDescent="0.3">
      <c r="A8244" s="281">
        <v>172598</v>
      </c>
      <c r="B8244" s="281" t="s">
        <v>17873</v>
      </c>
      <c r="C8244" s="281" t="s">
        <v>17874</v>
      </c>
      <c r="D8244" s="166" t="s">
        <v>1481</v>
      </c>
      <c r="E8244" s="166">
        <v>2</v>
      </c>
      <c r="F8244" s="281" t="s">
        <v>10050</v>
      </c>
      <c r="G8244">
        <v>1</v>
      </c>
      <c r="H8244">
        <v>1</v>
      </c>
    </row>
    <row r="8245" spans="1:8" x14ac:dyDescent="0.3">
      <c r="A8245" s="281">
        <v>345703</v>
      </c>
      <c r="B8245" s="281" t="s">
        <v>17875</v>
      </c>
      <c r="C8245" s="281" t="s">
        <v>17876</v>
      </c>
      <c r="D8245" s="166" t="s">
        <v>1481</v>
      </c>
      <c r="E8245" s="166">
        <v>2</v>
      </c>
      <c r="F8245" s="281" t="s">
        <v>10050</v>
      </c>
      <c r="G8245">
        <v>1</v>
      </c>
      <c r="H8245">
        <v>1</v>
      </c>
    </row>
    <row r="8246" spans="1:8" x14ac:dyDescent="0.3">
      <c r="A8246" s="281">
        <v>232236</v>
      </c>
      <c r="B8246" s="281" t="s">
        <v>17877</v>
      </c>
      <c r="C8246" s="281" t="s">
        <v>17878</v>
      </c>
      <c r="D8246" s="166" t="s">
        <v>1481</v>
      </c>
      <c r="E8246" s="166">
        <v>2</v>
      </c>
      <c r="F8246" s="281" t="s">
        <v>10050</v>
      </c>
      <c r="G8246">
        <v>1</v>
      </c>
      <c r="H8246">
        <v>1</v>
      </c>
    </row>
    <row r="8247" spans="1:8" x14ac:dyDescent="0.3">
      <c r="A8247" s="281">
        <v>211188</v>
      </c>
      <c r="B8247" s="281" t="s">
        <v>17879</v>
      </c>
      <c r="C8247" s="281" t="s">
        <v>17880</v>
      </c>
      <c r="D8247" s="166" t="s">
        <v>1481</v>
      </c>
      <c r="E8247" s="166">
        <v>2</v>
      </c>
      <c r="F8247" s="281" t="s">
        <v>10050</v>
      </c>
      <c r="G8247">
        <v>1</v>
      </c>
      <c r="H8247">
        <v>1</v>
      </c>
    </row>
    <row r="8248" spans="1:8" x14ac:dyDescent="0.3">
      <c r="A8248" s="281">
        <v>162639</v>
      </c>
      <c r="B8248" s="281" t="s">
        <v>17881</v>
      </c>
      <c r="C8248" s="281" t="s">
        <v>17882</v>
      </c>
      <c r="D8248" s="166" t="s">
        <v>1481</v>
      </c>
      <c r="E8248" s="166">
        <v>2</v>
      </c>
      <c r="F8248" s="281" t="s">
        <v>10050</v>
      </c>
      <c r="G8248">
        <v>1</v>
      </c>
      <c r="H8248">
        <v>1</v>
      </c>
    </row>
    <row r="8249" spans="1:8" x14ac:dyDescent="0.3">
      <c r="A8249" s="281">
        <v>164340</v>
      </c>
      <c r="B8249" s="281" t="s">
        <v>17883</v>
      </c>
      <c r="C8249" s="281" t="s">
        <v>17884</v>
      </c>
      <c r="D8249" s="166" t="s">
        <v>1481</v>
      </c>
      <c r="E8249" s="166">
        <v>2</v>
      </c>
      <c r="F8249" s="281" t="s">
        <v>10050</v>
      </c>
      <c r="G8249">
        <v>1</v>
      </c>
      <c r="H8249">
        <v>1</v>
      </c>
    </row>
    <row r="8250" spans="1:8" x14ac:dyDescent="0.3">
      <c r="A8250" s="281">
        <v>169219</v>
      </c>
      <c r="B8250" s="281" t="s">
        <v>17885</v>
      </c>
      <c r="C8250" s="281" t="s">
        <v>17886</v>
      </c>
      <c r="D8250" s="166" t="s">
        <v>1481</v>
      </c>
      <c r="E8250" s="166">
        <v>2</v>
      </c>
      <c r="F8250" s="281" t="s">
        <v>10050</v>
      </c>
      <c r="G8250">
        <v>1</v>
      </c>
      <c r="H8250">
        <v>1</v>
      </c>
    </row>
    <row r="8251" spans="1:8" x14ac:dyDescent="0.3">
      <c r="A8251" s="281">
        <v>161208</v>
      </c>
      <c r="B8251" s="281" t="s">
        <v>17887</v>
      </c>
      <c r="C8251" s="281" t="s">
        <v>17888</v>
      </c>
      <c r="D8251" s="166" t="s">
        <v>1481</v>
      </c>
      <c r="E8251" s="166">
        <v>2</v>
      </c>
      <c r="F8251" s="281" t="s">
        <v>10050</v>
      </c>
      <c r="G8251">
        <v>1</v>
      </c>
      <c r="H8251">
        <v>1</v>
      </c>
    </row>
    <row r="8252" spans="1:8" x14ac:dyDescent="0.3">
      <c r="A8252" s="281">
        <v>207371</v>
      </c>
      <c r="B8252" s="281" t="s">
        <v>17889</v>
      </c>
      <c r="C8252" s="281" t="s">
        <v>17890</v>
      </c>
      <c r="D8252" s="166" t="s">
        <v>1481</v>
      </c>
      <c r="E8252" s="166">
        <v>2</v>
      </c>
      <c r="F8252" s="281" t="s">
        <v>10050</v>
      </c>
      <c r="G8252">
        <v>1</v>
      </c>
      <c r="H8252">
        <v>1</v>
      </c>
    </row>
    <row r="8253" spans="1:8" x14ac:dyDescent="0.3">
      <c r="A8253" s="281">
        <v>176903</v>
      </c>
      <c r="B8253" s="281" t="s">
        <v>17891</v>
      </c>
      <c r="C8253" s="281" t="s">
        <v>17892</v>
      </c>
      <c r="D8253" s="166" t="s">
        <v>1481</v>
      </c>
      <c r="E8253" s="166">
        <v>2</v>
      </c>
      <c r="F8253" s="281" t="s">
        <v>10050</v>
      </c>
      <c r="G8253">
        <v>1</v>
      </c>
      <c r="H8253">
        <v>1</v>
      </c>
    </row>
    <row r="8254" spans="1:8" x14ac:dyDescent="0.3">
      <c r="A8254" s="281">
        <v>39129</v>
      </c>
      <c r="B8254" s="281" t="s">
        <v>17893</v>
      </c>
      <c r="C8254" s="281" t="s">
        <v>17894</v>
      </c>
      <c r="D8254" s="166" t="s">
        <v>1481</v>
      </c>
      <c r="E8254" s="166">
        <v>2</v>
      </c>
      <c r="F8254" s="281" t="s">
        <v>10050</v>
      </c>
      <c r="G8254">
        <v>1</v>
      </c>
      <c r="H8254">
        <v>1</v>
      </c>
    </row>
    <row r="8255" spans="1:8" x14ac:dyDescent="0.3">
      <c r="A8255" s="281">
        <v>173105</v>
      </c>
      <c r="B8255" s="281" t="s">
        <v>17895</v>
      </c>
      <c r="C8255" s="281" t="s">
        <v>17896</v>
      </c>
      <c r="D8255" s="166" t="s">
        <v>1481</v>
      </c>
      <c r="E8255" s="166">
        <v>2</v>
      </c>
      <c r="F8255" s="281" t="s">
        <v>10050</v>
      </c>
      <c r="G8255">
        <v>1</v>
      </c>
      <c r="H8255">
        <v>1</v>
      </c>
    </row>
    <row r="8256" spans="1:8" x14ac:dyDescent="0.3">
      <c r="A8256" s="281">
        <v>256594</v>
      </c>
      <c r="B8256" s="281" t="s">
        <v>17897</v>
      </c>
      <c r="C8256" s="281" t="s">
        <v>17898</v>
      </c>
      <c r="D8256" s="166" t="s">
        <v>1481</v>
      </c>
      <c r="E8256" s="166">
        <v>2</v>
      </c>
      <c r="F8256" s="281" t="s">
        <v>10050</v>
      </c>
      <c r="G8256">
        <v>1</v>
      </c>
      <c r="H8256">
        <v>1</v>
      </c>
    </row>
    <row r="8257" spans="1:8" x14ac:dyDescent="0.3">
      <c r="A8257" s="281">
        <v>255379</v>
      </c>
      <c r="B8257" s="281" t="s">
        <v>17899</v>
      </c>
      <c r="C8257" s="281" t="s">
        <v>17900</v>
      </c>
      <c r="D8257" s="166" t="s">
        <v>1481</v>
      </c>
      <c r="E8257" s="166">
        <v>2</v>
      </c>
      <c r="F8257" s="281" t="s">
        <v>10050</v>
      </c>
      <c r="G8257">
        <v>1</v>
      </c>
      <c r="H8257">
        <v>1</v>
      </c>
    </row>
    <row r="8258" spans="1:8" x14ac:dyDescent="0.3">
      <c r="A8258" s="281">
        <v>98297</v>
      </c>
      <c r="B8258" s="281" t="s">
        <v>17901</v>
      </c>
      <c r="C8258" s="281" t="s">
        <v>17902</v>
      </c>
      <c r="D8258" s="166" t="s">
        <v>1481</v>
      </c>
      <c r="E8258" s="166">
        <v>2</v>
      </c>
      <c r="F8258" s="281" t="s">
        <v>10050</v>
      </c>
      <c r="G8258">
        <v>1</v>
      </c>
      <c r="H8258">
        <v>1</v>
      </c>
    </row>
    <row r="8259" spans="1:8" x14ac:dyDescent="0.3">
      <c r="A8259" s="281">
        <v>231571</v>
      </c>
      <c r="B8259" s="281" t="s">
        <v>17903</v>
      </c>
      <c r="C8259" s="281" t="s">
        <v>17904</v>
      </c>
      <c r="D8259" s="166" t="s">
        <v>1481</v>
      </c>
      <c r="E8259" s="166">
        <v>2</v>
      </c>
      <c r="F8259" s="281" t="s">
        <v>10050</v>
      </c>
      <c r="G8259">
        <v>1</v>
      </c>
      <c r="H8259">
        <v>1</v>
      </c>
    </row>
    <row r="8260" spans="1:8" x14ac:dyDescent="0.3">
      <c r="A8260" s="281">
        <v>131119</v>
      </c>
      <c r="B8260" s="281" t="s">
        <v>17905</v>
      </c>
      <c r="C8260" s="281" t="s">
        <v>17906</v>
      </c>
      <c r="D8260" s="166" t="s">
        <v>1481</v>
      </c>
      <c r="E8260" s="166">
        <v>2</v>
      </c>
      <c r="F8260" s="281" t="s">
        <v>10050</v>
      </c>
      <c r="G8260">
        <v>1</v>
      </c>
      <c r="H8260">
        <v>1</v>
      </c>
    </row>
    <row r="8261" spans="1:8" x14ac:dyDescent="0.3">
      <c r="A8261" s="281">
        <v>270034</v>
      </c>
      <c r="B8261" s="281" t="s">
        <v>17907</v>
      </c>
      <c r="C8261" s="281" t="s">
        <v>17908</v>
      </c>
      <c r="D8261" s="166" t="s">
        <v>1481</v>
      </c>
      <c r="E8261" s="166">
        <v>2</v>
      </c>
      <c r="F8261" s="281" t="s">
        <v>10050</v>
      </c>
      <c r="G8261">
        <v>1</v>
      </c>
      <c r="H8261">
        <v>1</v>
      </c>
    </row>
    <row r="8262" spans="1:8" x14ac:dyDescent="0.3">
      <c r="A8262" s="281">
        <v>176917</v>
      </c>
      <c r="B8262" s="281" t="s">
        <v>17909</v>
      </c>
      <c r="C8262" s="281" t="s">
        <v>17910</v>
      </c>
      <c r="D8262" s="166" t="s">
        <v>1481</v>
      </c>
      <c r="E8262" s="166">
        <v>2</v>
      </c>
      <c r="F8262" s="281" t="s">
        <v>10050</v>
      </c>
      <c r="G8262">
        <v>1</v>
      </c>
      <c r="H8262">
        <v>1</v>
      </c>
    </row>
    <row r="8263" spans="1:8" x14ac:dyDescent="0.3">
      <c r="A8263" s="281">
        <v>164293</v>
      </c>
      <c r="B8263" s="281" t="s">
        <v>17911</v>
      </c>
      <c r="C8263" s="281" t="s">
        <v>17912</v>
      </c>
      <c r="D8263" s="166" t="s">
        <v>1481</v>
      </c>
      <c r="E8263" s="166">
        <v>2</v>
      </c>
      <c r="F8263" s="281" t="s">
        <v>10050</v>
      </c>
      <c r="G8263">
        <v>1</v>
      </c>
      <c r="H8263">
        <v>1</v>
      </c>
    </row>
    <row r="8264" spans="1:8" x14ac:dyDescent="0.3">
      <c r="A8264" s="281">
        <v>298677</v>
      </c>
      <c r="B8264" s="281" t="s">
        <v>17913</v>
      </c>
      <c r="C8264" s="281" t="s">
        <v>17914</v>
      </c>
      <c r="D8264" s="166" t="s">
        <v>1481</v>
      </c>
      <c r="E8264" s="166">
        <v>2</v>
      </c>
      <c r="F8264" s="281" t="s">
        <v>10050</v>
      </c>
      <c r="G8264">
        <v>1</v>
      </c>
      <c r="H8264">
        <v>1</v>
      </c>
    </row>
    <row r="8265" spans="1:8" x14ac:dyDescent="0.3">
      <c r="A8265" s="281">
        <v>566241</v>
      </c>
      <c r="B8265" s="281" t="s">
        <v>17915</v>
      </c>
      <c r="C8265" s="281" t="s">
        <v>17916</v>
      </c>
      <c r="D8265" s="166" t="s">
        <v>1481</v>
      </c>
      <c r="E8265" s="166">
        <v>2</v>
      </c>
      <c r="F8265" s="281" t="s">
        <v>10050</v>
      </c>
      <c r="G8265">
        <v>1</v>
      </c>
      <c r="H8265">
        <v>1</v>
      </c>
    </row>
    <row r="8266" spans="1:8" x14ac:dyDescent="0.3">
      <c r="A8266" s="281">
        <v>48580</v>
      </c>
      <c r="B8266" s="281" t="s">
        <v>17917</v>
      </c>
      <c r="C8266" s="281" t="s">
        <v>17918</v>
      </c>
      <c r="D8266" s="166" t="s">
        <v>1481</v>
      </c>
      <c r="E8266" s="166">
        <v>2</v>
      </c>
      <c r="F8266" s="281" t="s">
        <v>10050</v>
      </c>
      <c r="G8266">
        <v>1</v>
      </c>
      <c r="H8266">
        <v>1</v>
      </c>
    </row>
    <row r="8267" spans="1:8" x14ac:dyDescent="0.3">
      <c r="A8267" s="281">
        <v>217528</v>
      </c>
      <c r="B8267" s="281" t="s">
        <v>17919</v>
      </c>
      <c r="C8267" s="281" t="s">
        <v>17920</v>
      </c>
      <c r="D8267" s="166" t="s">
        <v>1481</v>
      </c>
      <c r="E8267" s="166">
        <v>2</v>
      </c>
      <c r="F8267" s="281" t="s">
        <v>10050</v>
      </c>
      <c r="G8267">
        <v>1</v>
      </c>
      <c r="H8267">
        <v>1</v>
      </c>
    </row>
    <row r="8268" spans="1:8" x14ac:dyDescent="0.3">
      <c r="A8268" s="281">
        <v>46361</v>
      </c>
      <c r="B8268" s="281" t="s">
        <v>17921</v>
      </c>
      <c r="C8268" s="281" t="s">
        <v>17922</v>
      </c>
      <c r="D8268" s="166" t="s">
        <v>1481</v>
      </c>
      <c r="E8268" s="166">
        <v>2</v>
      </c>
      <c r="F8268" s="281" t="s">
        <v>10050</v>
      </c>
      <c r="G8268">
        <v>1</v>
      </c>
      <c r="H8268">
        <v>1</v>
      </c>
    </row>
    <row r="8269" spans="1:8" x14ac:dyDescent="0.3">
      <c r="A8269" s="281">
        <v>255383</v>
      </c>
      <c r="B8269" s="281" t="s">
        <v>17923</v>
      </c>
      <c r="C8269" s="281" t="s">
        <v>17924</v>
      </c>
      <c r="D8269" s="166" t="s">
        <v>1481</v>
      </c>
      <c r="E8269" s="166">
        <v>2</v>
      </c>
      <c r="F8269" s="281" t="s">
        <v>10050</v>
      </c>
      <c r="G8269">
        <v>1</v>
      </c>
      <c r="H8269">
        <v>1</v>
      </c>
    </row>
    <row r="8270" spans="1:8" x14ac:dyDescent="0.3">
      <c r="A8270" s="281">
        <v>42747</v>
      </c>
      <c r="B8270" s="281" t="s">
        <v>17925</v>
      </c>
      <c r="C8270" s="281" t="s">
        <v>17926</v>
      </c>
      <c r="D8270" s="166" t="s">
        <v>1481</v>
      </c>
      <c r="E8270" s="166">
        <v>2</v>
      </c>
      <c r="F8270" s="281" t="s">
        <v>10050</v>
      </c>
      <c r="G8270">
        <v>1</v>
      </c>
      <c r="H8270">
        <v>1</v>
      </c>
    </row>
    <row r="8271" spans="1:8" x14ac:dyDescent="0.3">
      <c r="A8271" s="281">
        <v>225799</v>
      </c>
      <c r="B8271" s="281" t="s">
        <v>17927</v>
      </c>
      <c r="C8271" s="281" t="s">
        <v>17928</v>
      </c>
      <c r="D8271" s="166" t="s">
        <v>1481</v>
      </c>
      <c r="E8271" s="166">
        <v>2</v>
      </c>
      <c r="F8271" s="281" t="s">
        <v>10050</v>
      </c>
      <c r="G8271">
        <v>1</v>
      </c>
      <c r="H8271">
        <v>1</v>
      </c>
    </row>
    <row r="8272" spans="1:8" x14ac:dyDescent="0.3">
      <c r="A8272" s="281">
        <v>98260</v>
      </c>
      <c r="B8272" s="281" t="s">
        <v>17929</v>
      </c>
      <c r="C8272" s="281" t="s">
        <v>17930</v>
      </c>
      <c r="D8272" s="166" t="s">
        <v>1481</v>
      </c>
      <c r="E8272" s="166">
        <v>2</v>
      </c>
      <c r="F8272" s="281" t="s">
        <v>10050</v>
      </c>
      <c r="G8272">
        <v>1</v>
      </c>
      <c r="H8272">
        <v>1</v>
      </c>
    </row>
    <row r="8273" spans="1:8" x14ac:dyDescent="0.3">
      <c r="A8273" s="281">
        <v>162593</v>
      </c>
      <c r="B8273" s="281" t="s">
        <v>17931</v>
      </c>
      <c r="C8273" s="281" t="s">
        <v>17932</v>
      </c>
      <c r="D8273" s="166" t="s">
        <v>1481</v>
      </c>
      <c r="E8273" s="166">
        <v>2</v>
      </c>
      <c r="F8273" s="281" t="s">
        <v>10050</v>
      </c>
      <c r="G8273">
        <v>1</v>
      </c>
      <c r="H8273">
        <v>1</v>
      </c>
    </row>
    <row r="8274" spans="1:8" x14ac:dyDescent="0.3">
      <c r="A8274" s="281">
        <v>228449</v>
      </c>
      <c r="B8274" s="281" t="s">
        <v>17933</v>
      </c>
      <c r="C8274" s="281" t="s">
        <v>17934</v>
      </c>
      <c r="D8274" s="166" t="s">
        <v>1481</v>
      </c>
      <c r="E8274" s="166">
        <v>2</v>
      </c>
      <c r="F8274" s="281" t="s">
        <v>10050</v>
      </c>
      <c r="G8274">
        <v>1</v>
      </c>
      <c r="H8274">
        <v>1</v>
      </c>
    </row>
    <row r="8275" spans="1:8" x14ac:dyDescent="0.3">
      <c r="A8275" s="281">
        <v>205070</v>
      </c>
      <c r="B8275" s="281" t="s">
        <v>17935</v>
      </c>
      <c r="C8275" s="281" t="s">
        <v>17936</v>
      </c>
      <c r="D8275" s="166" t="s">
        <v>1481</v>
      </c>
      <c r="E8275" s="166">
        <v>2</v>
      </c>
      <c r="F8275" s="281" t="s">
        <v>10050</v>
      </c>
      <c r="G8275">
        <v>1</v>
      </c>
      <c r="H8275">
        <v>1</v>
      </c>
    </row>
    <row r="8276" spans="1:8" x14ac:dyDescent="0.3">
      <c r="A8276" s="281">
        <v>218572</v>
      </c>
      <c r="B8276" s="281" t="s">
        <v>17937</v>
      </c>
      <c r="C8276" s="281" t="s">
        <v>17938</v>
      </c>
      <c r="D8276" s="166" t="s">
        <v>1481</v>
      </c>
      <c r="E8276" s="166">
        <v>2</v>
      </c>
      <c r="F8276" s="281" t="s">
        <v>10050</v>
      </c>
      <c r="G8276">
        <v>1</v>
      </c>
      <c r="H8276">
        <v>1</v>
      </c>
    </row>
    <row r="8277" spans="1:8" x14ac:dyDescent="0.3">
      <c r="A8277" s="281">
        <v>170323</v>
      </c>
      <c r="B8277" s="281" t="s">
        <v>17939</v>
      </c>
      <c r="C8277" s="281" t="s">
        <v>17940</v>
      </c>
      <c r="D8277" s="166" t="s">
        <v>1481</v>
      </c>
      <c r="E8277" s="166">
        <v>2</v>
      </c>
      <c r="F8277" s="281" t="s">
        <v>10050</v>
      </c>
      <c r="G8277">
        <v>1</v>
      </c>
      <c r="H8277">
        <v>1</v>
      </c>
    </row>
    <row r="8278" spans="1:8" x14ac:dyDescent="0.3">
      <c r="A8278" s="281">
        <v>208300</v>
      </c>
      <c r="B8278" s="281" t="s">
        <v>17941</v>
      </c>
      <c r="C8278" s="281" t="s">
        <v>17942</v>
      </c>
      <c r="D8278" s="166" t="s">
        <v>1481</v>
      </c>
      <c r="E8278" s="166">
        <v>2</v>
      </c>
      <c r="F8278" s="281" t="s">
        <v>10050</v>
      </c>
      <c r="G8278">
        <v>1</v>
      </c>
      <c r="H8278">
        <v>1</v>
      </c>
    </row>
    <row r="8279" spans="1:8" x14ac:dyDescent="0.3">
      <c r="A8279" s="281">
        <v>350003</v>
      </c>
      <c r="B8279" s="281" t="s">
        <v>17943</v>
      </c>
      <c r="C8279" s="281" t="s">
        <v>17944</v>
      </c>
      <c r="D8279" s="166" t="s">
        <v>1481</v>
      </c>
      <c r="E8279" s="166">
        <v>2</v>
      </c>
      <c r="F8279" s="281" t="s">
        <v>10050</v>
      </c>
      <c r="G8279">
        <v>1</v>
      </c>
      <c r="H8279">
        <v>1</v>
      </c>
    </row>
    <row r="8280" spans="1:8" x14ac:dyDescent="0.3">
      <c r="A8280" s="281">
        <v>210785</v>
      </c>
      <c r="B8280" s="281" t="s">
        <v>17945</v>
      </c>
      <c r="C8280" s="281" t="s">
        <v>17946</v>
      </c>
      <c r="D8280" s="166" t="s">
        <v>1481</v>
      </c>
      <c r="E8280" s="166">
        <v>2</v>
      </c>
      <c r="F8280" s="281" t="s">
        <v>10050</v>
      </c>
      <c r="G8280">
        <v>1</v>
      </c>
      <c r="H8280">
        <v>1</v>
      </c>
    </row>
    <row r="8281" spans="1:8" x14ac:dyDescent="0.3">
      <c r="A8281" s="281">
        <v>172336</v>
      </c>
      <c r="B8281" s="281" t="s">
        <v>17947</v>
      </c>
      <c r="C8281" s="281" t="s">
        <v>17948</v>
      </c>
      <c r="D8281" s="166" t="s">
        <v>1481</v>
      </c>
      <c r="E8281" s="166">
        <v>2</v>
      </c>
      <c r="F8281" s="281" t="s">
        <v>10050</v>
      </c>
      <c r="G8281">
        <v>1</v>
      </c>
      <c r="H8281">
        <v>1</v>
      </c>
    </row>
    <row r="8282" spans="1:8" x14ac:dyDescent="0.3">
      <c r="A8282" s="281">
        <v>218064</v>
      </c>
      <c r="B8282" s="281" t="s">
        <v>17949</v>
      </c>
      <c r="C8282" s="281" t="s">
        <v>17950</v>
      </c>
      <c r="D8282" s="166" t="s">
        <v>1481</v>
      </c>
      <c r="E8282" s="166">
        <v>2</v>
      </c>
      <c r="F8282" s="281" t="s">
        <v>10050</v>
      </c>
      <c r="G8282">
        <v>1</v>
      </c>
      <c r="H8282">
        <v>1</v>
      </c>
    </row>
    <row r="8283" spans="1:8" x14ac:dyDescent="0.3">
      <c r="A8283" s="281">
        <v>266764</v>
      </c>
      <c r="B8283" s="281" t="s">
        <v>17951</v>
      </c>
      <c r="C8283" s="281" t="s">
        <v>17952</v>
      </c>
      <c r="D8283" s="166" t="s">
        <v>1481</v>
      </c>
      <c r="E8283" s="166">
        <v>2</v>
      </c>
      <c r="F8283" s="281" t="s">
        <v>10050</v>
      </c>
      <c r="G8283">
        <v>1</v>
      </c>
      <c r="H8283">
        <v>1</v>
      </c>
    </row>
    <row r="8284" spans="1:8" x14ac:dyDescent="0.3">
      <c r="A8284" s="281">
        <v>225673</v>
      </c>
      <c r="B8284" s="281" t="s">
        <v>17953</v>
      </c>
      <c r="C8284" s="281" t="s">
        <v>17954</v>
      </c>
      <c r="D8284" s="166" t="s">
        <v>1481</v>
      </c>
      <c r="E8284" s="166">
        <v>2</v>
      </c>
      <c r="F8284" s="281" t="s">
        <v>10050</v>
      </c>
      <c r="G8284">
        <v>1</v>
      </c>
      <c r="H8284">
        <v>1</v>
      </c>
    </row>
    <row r="8285" spans="1:8" x14ac:dyDescent="0.3">
      <c r="A8285" s="281">
        <v>168443</v>
      </c>
      <c r="B8285" s="281" t="s">
        <v>17955</v>
      </c>
      <c r="C8285" s="281" t="s">
        <v>17956</v>
      </c>
      <c r="D8285" s="166" t="s">
        <v>1481</v>
      </c>
      <c r="E8285" s="166">
        <v>2</v>
      </c>
      <c r="F8285" s="281" t="s">
        <v>10050</v>
      </c>
      <c r="G8285">
        <v>1</v>
      </c>
      <c r="H8285">
        <v>1</v>
      </c>
    </row>
    <row r="8286" spans="1:8" x14ac:dyDescent="0.3">
      <c r="A8286" s="281">
        <v>232867</v>
      </c>
      <c r="B8286" s="281" t="s">
        <v>17957</v>
      </c>
      <c r="C8286" s="281" t="s">
        <v>17958</v>
      </c>
      <c r="D8286" s="166" t="s">
        <v>1481</v>
      </c>
      <c r="E8286" s="166">
        <v>2</v>
      </c>
      <c r="F8286" s="281" t="s">
        <v>10050</v>
      </c>
      <c r="G8286">
        <v>1</v>
      </c>
      <c r="H8286">
        <v>1</v>
      </c>
    </row>
    <row r="8287" spans="1:8" x14ac:dyDescent="0.3">
      <c r="A8287" s="281">
        <v>175418</v>
      </c>
      <c r="B8287" s="281" t="s">
        <v>17959</v>
      </c>
      <c r="C8287" s="281" t="s">
        <v>17960</v>
      </c>
      <c r="D8287" s="166" t="s">
        <v>1481</v>
      </c>
      <c r="E8287" s="166">
        <v>2</v>
      </c>
      <c r="F8287" s="281" t="s">
        <v>10050</v>
      </c>
      <c r="G8287">
        <v>1</v>
      </c>
      <c r="H8287">
        <v>1</v>
      </c>
    </row>
    <row r="8288" spans="1:8" x14ac:dyDescent="0.3">
      <c r="A8288" s="281">
        <v>217815</v>
      </c>
      <c r="B8288" s="281" t="s">
        <v>17961</v>
      </c>
      <c r="C8288" s="281" t="s">
        <v>17962</v>
      </c>
      <c r="D8288" s="166" t="s">
        <v>1481</v>
      </c>
      <c r="E8288" s="166">
        <v>2</v>
      </c>
      <c r="F8288" s="281" t="s">
        <v>10050</v>
      </c>
      <c r="G8288">
        <v>1</v>
      </c>
      <c r="H8288">
        <v>1</v>
      </c>
    </row>
    <row r="8289" spans="1:8" x14ac:dyDescent="0.3">
      <c r="A8289" s="281">
        <v>227503</v>
      </c>
      <c r="B8289" s="281" t="s">
        <v>17963</v>
      </c>
      <c r="C8289" s="281" t="s">
        <v>17964</v>
      </c>
      <c r="D8289" s="166" t="s">
        <v>1481</v>
      </c>
      <c r="E8289" s="166">
        <v>2</v>
      </c>
      <c r="F8289" s="281" t="s">
        <v>10050</v>
      </c>
      <c r="G8289">
        <v>1</v>
      </c>
      <c r="H8289">
        <v>1</v>
      </c>
    </row>
    <row r="8290" spans="1:8" x14ac:dyDescent="0.3">
      <c r="A8290" s="281">
        <v>177336</v>
      </c>
      <c r="B8290" s="281" t="s">
        <v>17965</v>
      </c>
      <c r="C8290" s="281" t="s">
        <v>17966</v>
      </c>
      <c r="D8290" s="166" t="s">
        <v>1481</v>
      </c>
      <c r="E8290" s="166">
        <v>2</v>
      </c>
      <c r="F8290" s="281" t="s">
        <v>10050</v>
      </c>
      <c r="G8290">
        <v>1</v>
      </c>
      <c r="H8290">
        <v>1</v>
      </c>
    </row>
    <row r="8291" spans="1:8" x14ac:dyDescent="0.3">
      <c r="A8291" s="281">
        <v>209164</v>
      </c>
      <c r="B8291" s="281" t="s">
        <v>17967</v>
      </c>
      <c r="C8291" s="281" t="s">
        <v>17968</v>
      </c>
      <c r="D8291" s="166" t="s">
        <v>1481</v>
      </c>
      <c r="E8291" s="166">
        <v>2</v>
      </c>
      <c r="F8291" s="281" t="s">
        <v>10050</v>
      </c>
      <c r="G8291">
        <v>1</v>
      </c>
      <c r="H8291">
        <v>1</v>
      </c>
    </row>
    <row r="8292" spans="1:8" x14ac:dyDescent="0.3">
      <c r="A8292" s="281">
        <v>240592</v>
      </c>
      <c r="B8292" s="281" t="s">
        <v>17969</v>
      </c>
      <c r="C8292" s="281" t="s">
        <v>17970</v>
      </c>
      <c r="D8292" s="166" t="s">
        <v>1481</v>
      </c>
      <c r="E8292" s="166">
        <v>2</v>
      </c>
      <c r="F8292" s="281" t="s">
        <v>10050</v>
      </c>
      <c r="G8292">
        <v>1</v>
      </c>
      <c r="H8292">
        <v>1</v>
      </c>
    </row>
    <row r="8293" spans="1:8" x14ac:dyDescent="0.3">
      <c r="A8293" s="281">
        <v>225988</v>
      </c>
      <c r="B8293" s="281" t="s">
        <v>17971</v>
      </c>
      <c r="C8293" s="281" t="s">
        <v>17972</v>
      </c>
      <c r="D8293" s="166" t="s">
        <v>1481</v>
      </c>
      <c r="E8293" s="166">
        <v>2</v>
      </c>
      <c r="F8293" s="281" t="s">
        <v>10050</v>
      </c>
      <c r="G8293">
        <v>1</v>
      </c>
      <c r="H8293">
        <v>1</v>
      </c>
    </row>
    <row r="8294" spans="1:8" x14ac:dyDescent="0.3">
      <c r="A8294" s="281">
        <v>243429</v>
      </c>
      <c r="B8294" s="281" t="s">
        <v>17973</v>
      </c>
      <c r="C8294" s="281" t="s">
        <v>17974</v>
      </c>
      <c r="D8294" s="166" t="s">
        <v>1481</v>
      </c>
      <c r="E8294" s="166">
        <v>2</v>
      </c>
      <c r="F8294" s="281" t="s">
        <v>10050</v>
      </c>
      <c r="G8294">
        <v>1</v>
      </c>
      <c r="H8294">
        <v>1</v>
      </c>
    </row>
    <row r="8295" spans="1:8" x14ac:dyDescent="0.3">
      <c r="A8295" s="281">
        <v>210039</v>
      </c>
      <c r="B8295" s="281" t="s">
        <v>17975</v>
      </c>
      <c r="C8295" s="281" t="s">
        <v>17976</v>
      </c>
      <c r="D8295" s="166" t="s">
        <v>1481</v>
      </c>
      <c r="E8295" s="166">
        <v>2</v>
      </c>
      <c r="F8295" s="281" t="s">
        <v>10050</v>
      </c>
      <c r="G8295">
        <v>1</v>
      </c>
      <c r="H8295">
        <v>1</v>
      </c>
    </row>
    <row r="8296" spans="1:8" x14ac:dyDescent="0.3">
      <c r="A8296" s="281">
        <v>170245</v>
      </c>
      <c r="B8296" s="281" t="s">
        <v>17977</v>
      </c>
      <c r="C8296" s="281" t="s">
        <v>17978</v>
      </c>
      <c r="D8296" s="166" t="s">
        <v>1481</v>
      </c>
      <c r="E8296" s="166">
        <v>2</v>
      </c>
      <c r="F8296" s="281" t="s">
        <v>10050</v>
      </c>
      <c r="G8296">
        <v>1</v>
      </c>
      <c r="H8296">
        <v>1</v>
      </c>
    </row>
    <row r="8297" spans="1:8" x14ac:dyDescent="0.3">
      <c r="A8297" s="281">
        <v>255900</v>
      </c>
      <c r="B8297" s="281" t="s">
        <v>17979</v>
      </c>
      <c r="C8297" s="281" t="s">
        <v>17980</v>
      </c>
      <c r="D8297" s="166" t="s">
        <v>1481</v>
      </c>
      <c r="E8297" s="166">
        <v>2</v>
      </c>
      <c r="F8297" s="281" t="s">
        <v>10050</v>
      </c>
      <c r="G8297">
        <v>1</v>
      </c>
      <c r="H8297">
        <v>1</v>
      </c>
    </row>
    <row r="8298" spans="1:8" x14ac:dyDescent="0.3">
      <c r="A8298" s="281">
        <v>253980</v>
      </c>
      <c r="B8298" s="281" t="s">
        <v>17981</v>
      </c>
      <c r="C8298" s="281" t="s">
        <v>17982</v>
      </c>
      <c r="D8298" s="166" t="s">
        <v>1481</v>
      </c>
      <c r="E8298" s="166">
        <v>2</v>
      </c>
      <c r="F8298" s="281" t="s">
        <v>10050</v>
      </c>
      <c r="G8298">
        <v>1</v>
      </c>
      <c r="H8298">
        <v>1</v>
      </c>
    </row>
    <row r="8299" spans="1:8" x14ac:dyDescent="0.3">
      <c r="A8299" s="281">
        <v>296001</v>
      </c>
      <c r="B8299" s="281" t="s">
        <v>17983</v>
      </c>
      <c r="C8299" s="281" t="s">
        <v>17984</v>
      </c>
      <c r="D8299" s="166" t="s">
        <v>1481</v>
      </c>
      <c r="E8299" s="166">
        <v>2</v>
      </c>
      <c r="F8299" s="281" t="s">
        <v>10050</v>
      </c>
      <c r="G8299">
        <v>1</v>
      </c>
      <c r="H8299">
        <v>1</v>
      </c>
    </row>
    <row r="8300" spans="1:8" x14ac:dyDescent="0.3">
      <c r="A8300" s="281">
        <v>257343</v>
      </c>
      <c r="B8300" s="281" t="s">
        <v>17985</v>
      </c>
      <c r="C8300" s="281" t="s">
        <v>17986</v>
      </c>
      <c r="D8300" s="166" t="s">
        <v>1481</v>
      </c>
      <c r="E8300" s="166">
        <v>2</v>
      </c>
      <c r="F8300" s="281" t="s">
        <v>10050</v>
      </c>
      <c r="G8300">
        <v>1</v>
      </c>
      <c r="H8300">
        <v>1</v>
      </c>
    </row>
    <row r="8301" spans="1:8" x14ac:dyDescent="0.3">
      <c r="A8301" s="281">
        <v>172997</v>
      </c>
      <c r="B8301" s="281" t="s">
        <v>17987</v>
      </c>
      <c r="C8301" s="281" t="s">
        <v>17988</v>
      </c>
      <c r="D8301" s="166" t="s">
        <v>1481</v>
      </c>
      <c r="E8301" s="166">
        <v>2</v>
      </c>
      <c r="F8301" s="281" t="s">
        <v>10050</v>
      </c>
      <c r="G8301">
        <v>1</v>
      </c>
      <c r="H8301">
        <v>1</v>
      </c>
    </row>
    <row r="8302" spans="1:8" x14ac:dyDescent="0.3">
      <c r="A8302" s="281">
        <v>42738</v>
      </c>
      <c r="B8302" s="281" t="s">
        <v>17989</v>
      </c>
      <c r="C8302" s="281" t="s">
        <v>17990</v>
      </c>
      <c r="D8302" s="166" t="s">
        <v>1481</v>
      </c>
      <c r="E8302" s="166">
        <v>2</v>
      </c>
      <c r="F8302" s="281" t="s">
        <v>10050</v>
      </c>
      <c r="G8302">
        <v>1</v>
      </c>
      <c r="H8302">
        <v>1</v>
      </c>
    </row>
    <row r="8303" spans="1:8" x14ac:dyDescent="0.3">
      <c r="A8303" s="281">
        <v>217824</v>
      </c>
      <c r="B8303" s="281" t="s">
        <v>17991</v>
      </c>
      <c r="C8303" s="281" t="s">
        <v>17992</v>
      </c>
      <c r="D8303" s="166" t="s">
        <v>1481</v>
      </c>
      <c r="E8303" s="166">
        <v>2</v>
      </c>
      <c r="F8303" s="281" t="s">
        <v>10050</v>
      </c>
      <c r="G8303">
        <v>1</v>
      </c>
      <c r="H8303">
        <v>1</v>
      </c>
    </row>
    <row r="8304" spans="1:8" x14ac:dyDescent="0.3">
      <c r="A8304" s="281">
        <v>289280</v>
      </c>
      <c r="B8304" s="281" t="s">
        <v>17993</v>
      </c>
      <c r="C8304" s="281" t="s">
        <v>17994</v>
      </c>
      <c r="D8304" s="166" t="s">
        <v>1481</v>
      </c>
      <c r="E8304" s="166">
        <v>2</v>
      </c>
      <c r="F8304" s="281" t="s">
        <v>10050</v>
      </c>
      <c r="G8304">
        <v>1</v>
      </c>
      <c r="H8304">
        <v>1</v>
      </c>
    </row>
    <row r="8305" spans="1:8" x14ac:dyDescent="0.3">
      <c r="A8305" s="281">
        <v>49426</v>
      </c>
      <c r="B8305" s="281" t="s">
        <v>17995</v>
      </c>
      <c r="C8305" s="281" t="s">
        <v>17996</v>
      </c>
      <c r="D8305" s="166" t="s">
        <v>1481</v>
      </c>
      <c r="E8305" s="166">
        <v>2</v>
      </c>
      <c r="F8305" s="281" t="s">
        <v>10050</v>
      </c>
      <c r="G8305">
        <v>1</v>
      </c>
      <c r="H8305">
        <v>1</v>
      </c>
    </row>
    <row r="8306" spans="1:8" x14ac:dyDescent="0.3">
      <c r="A8306" s="281">
        <v>266803</v>
      </c>
      <c r="B8306" s="281" t="s">
        <v>17997</v>
      </c>
      <c r="C8306" s="281" t="s">
        <v>17998</v>
      </c>
      <c r="D8306" s="166" t="s">
        <v>1481</v>
      </c>
      <c r="E8306" s="166">
        <v>2</v>
      </c>
      <c r="F8306" s="281" t="s">
        <v>10050</v>
      </c>
      <c r="G8306">
        <v>1</v>
      </c>
      <c r="H8306">
        <v>1</v>
      </c>
    </row>
    <row r="8307" spans="1:8" x14ac:dyDescent="0.3">
      <c r="A8307" s="281">
        <v>169751</v>
      </c>
      <c r="B8307" s="281" t="s">
        <v>17999</v>
      </c>
      <c r="C8307" s="281" t="s">
        <v>18000</v>
      </c>
      <c r="D8307" s="166" t="s">
        <v>1481</v>
      </c>
      <c r="E8307" s="166">
        <v>2</v>
      </c>
      <c r="F8307" s="281" t="s">
        <v>10050</v>
      </c>
      <c r="G8307">
        <v>1</v>
      </c>
      <c r="H8307">
        <v>1</v>
      </c>
    </row>
    <row r="8308" spans="1:8" x14ac:dyDescent="0.3">
      <c r="A8308" s="281">
        <v>217266</v>
      </c>
      <c r="B8308" s="281" t="s">
        <v>18001</v>
      </c>
      <c r="C8308" s="281" t="s">
        <v>18002</v>
      </c>
      <c r="D8308" s="166" t="s">
        <v>1481</v>
      </c>
      <c r="E8308" s="166">
        <v>2</v>
      </c>
      <c r="F8308" s="281" t="s">
        <v>10050</v>
      </c>
      <c r="G8308">
        <v>1</v>
      </c>
      <c r="H8308">
        <v>1</v>
      </c>
    </row>
    <row r="8309" spans="1:8" x14ac:dyDescent="0.3">
      <c r="A8309" s="281">
        <v>211371</v>
      </c>
      <c r="B8309" s="281" t="s">
        <v>18003</v>
      </c>
      <c r="C8309" s="281" t="s">
        <v>18004</v>
      </c>
      <c r="D8309" s="166" t="s">
        <v>1481</v>
      </c>
      <c r="E8309" s="166">
        <v>2</v>
      </c>
      <c r="F8309" s="281" t="s">
        <v>10050</v>
      </c>
      <c r="G8309">
        <v>1</v>
      </c>
      <c r="H8309">
        <v>1</v>
      </c>
    </row>
    <row r="8310" spans="1:8" x14ac:dyDescent="0.3">
      <c r="A8310" s="281">
        <v>172266</v>
      </c>
      <c r="B8310" s="281" t="s">
        <v>18005</v>
      </c>
      <c r="C8310" s="281" t="s">
        <v>18006</v>
      </c>
      <c r="D8310" s="166" t="s">
        <v>1481</v>
      </c>
      <c r="E8310" s="166">
        <v>2</v>
      </c>
      <c r="F8310" s="281" t="s">
        <v>10050</v>
      </c>
      <c r="G8310">
        <v>1</v>
      </c>
      <c r="H8310">
        <v>1</v>
      </c>
    </row>
    <row r="8311" spans="1:8" x14ac:dyDescent="0.3">
      <c r="A8311" s="281">
        <v>374658</v>
      </c>
      <c r="B8311" s="281" t="s">
        <v>18007</v>
      </c>
      <c r="C8311" s="281" t="s">
        <v>18008</v>
      </c>
      <c r="D8311" s="166" t="s">
        <v>1481</v>
      </c>
      <c r="E8311" s="166">
        <v>2</v>
      </c>
      <c r="F8311" s="281" t="s">
        <v>10050</v>
      </c>
      <c r="G8311">
        <v>1</v>
      </c>
      <c r="H8311">
        <v>1</v>
      </c>
    </row>
    <row r="8312" spans="1:8" x14ac:dyDescent="0.3">
      <c r="A8312" s="281">
        <v>295775</v>
      </c>
      <c r="B8312" s="281" t="s">
        <v>18009</v>
      </c>
      <c r="C8312" s="281" t="s">
        <v>18010</v>
      </c>
      <c r="D8312" s="166" t="s">
        <v>1481</v>
      </c>
      <c r="E8312" s="166">
        <v>2</v>
      </c>
      <c r="F8312" s="281" t="s">
        <v>10050</v>
      </c>
      <c r="G8312">
        <v>1</v>
      </c>
      <c r="H8312">
        <v>1</v>
      </c>
    </row>
    <row r="8313" spans="1:8" x14ac:dyDescent="0.3">
      <c r="A8313" s="281">
        <v>204801</v>
      </c>
      <c r="B8313" s="281" t="s">
        <v>18011</v>
      </c>
      <c r="C8313" s="281" t="s">
        <v>18012</v>
      </c>
      <c r="D8313" s="166" t="s">
        <v>1481</v>
      </c>
      <c r="E8313" s="166">
        <v>2</v>
      </c>
      <c r="F8313" s="281" t="s">
        <v>10050</v>
      </c>
      <c r="G8313">
        <v>1</v>
      </c>
      <c r="H8313">
        <v>1</v>
      </c>
    </row>
    <row r="8314" spans="1:8" x14ac:dyDescent="0.3">
      <c r="A8314" s="281">
        <v>268009</v>
      </c>
      <c r="B8314" s="281" t="s">
        <v>18013</v>
      </c>
      <c r="C8314" s="281" t="s">
        <v>18014</v>
      </c>
      <c r="D8314" s="166" t="s">
        <v>1481</v>
      </c>
      <c r="E8314" s="166">
        <v>2</v>
      </c>
      <c r="F8314" s="281" t="s">
        <v>10050</v>
      </c>
      <c r="G8314">
        <v>1</v>
      </c>
      <c r="H8314">
        <v>1</v>
      </c>
    </row>
    <row r="8315" spans="1:8" x14ac:dyDescent="0.3">
      <c r="A8315" s="281">
        <v>230192</v>
      </c>
      <c r="B8315" s="281" t="s">
        <v>18015</v>
      </c>
      <c r="C8315" s="281" t="s">
        <v>18016</v>
      </c>
      <c r="D8315" s="166" t="s">
        <v>1481</v>
      </c>
      <c r="E8315" s="166">
        <v>2</v>
      </c>
      <c r="F8315" s="281" t="s">
        <v>10050</v>
      </c>
      <c r="G8315">
        <v>1</v>
      </c>
      <c r="H8315">
        <v>1</v>
      </c>
    </row>
    <row r="8316" spans="1:8" x14ac:dyDescent="0.3">
      <c r="A8316" s="281">
        <v>167407</v>
      </c>
      <c r="B8316" s="281" t="s">
        <v>18017</v>
      </c>
      <c r="C8316" s="281" t="s">
        <v>18018</v>
      </c>
      <c r="D8316" s="166" t="s">
        <v>1481</v>
      </c>
      <c r="E8316" s="166">
        <v>2</v>
      </c>
      <c r="F8316" s="281" t="s">
        <v>10050</v>
      </c>
      <c r="G8316">
        <v>1</v>
      </c>
      <c r="H8316">
        <v>1</v>
      </c>
    </row>
    <row r="8317" spans="1:8" x14ac:dyDescent="0.3">
      <c r="A8317" s="281">
        <v>165067</v>
      </c>
      <c r="B8317" s="281" t="s">
        <v>18019</v>
      </c>
      <c r="C8317" s="281" t="s">
        <v>18020</v>
      </c>
      <c r="D8317" s="166" t="s">
        <v>1481</v>
      </c>
      <c r="E8317" s="166">
        <v>2</v>
      </c>
      <c r="F8317" s="281" t="s">
        <v>10050</v>
      </c>
      <c r="G8317">
        <v>1</v>
      </c>
      <c r="H8317">
        <v>1</v>
      </c>
    </row>
    <row r="8318" spans="1:8" x14ac:dyDescent="0.3">
      <c r="A8318" s="281">
        <v>226853</v>
      </c>
      <c r="B8318" s="281" t="s">
        <v>18021</v>
      </c>
      <c r="C8318" s="281" t="s">
        <v>18022</v>
      </c>
      <c r="D8318" s="166" t="s">
        <v>1481</v>
      </c>
      <c r="E8318" s="166">
        <v>2</v>
      </c>
      <c r="F8318" s="281" t="s">
        <v>10050</v>
      </c>
      <c r="G8318">
        <v>1</v>
      </c>
      <c r="H8318">
        <v>1</v>
      </c>
    </row>
    <row r="8319" spans="1:8" x14ac:dyDescent="0.3">
      <c r="A8319" s="281">
        <v>220004</v>
      </c>
      <c r="B8319" s="281" t="s">
        <v>18023</v>
      </c>
      <c r="C8319" s="281" t="s">
        <v>18024</v>
      </c>
      <c r="D8319" s="166" t="s">
        <v>1481</v>
      </c>
      <c r="E8319" s="166">
        <v>2</v>
      </c>
      <c r="F8319" s="281" t="s">
        <v>10050</v>
      </c>
      <c r="G8319">
        <v>1</v>
      </c>
      <c r="H8319">
        <v>1</v>
      </c>
    </row>
    <row r="8320" spans="1:8" x14ac:dyDescent="0.3">
      <c r="A8320" s="281">
        <v>103028</v>
      </c>
      <c r="B8320" s="281" t="s">
        <v>18025</v>
      </c>
      <c r="C8320" s="281" t="s">
        <v>18026</v>
      </c>
      <c r="D8320" s="166" t="s">
        <v>1481</v>
      </c>
      <c r="E8320" s="166">
        <v>2</v>
      </c>
      <c r="F8320" s="281" t="s">
        <v>10050</v>
      </c>
      <c r="G8320">
        <v>1</v>
      </c>
      <c r="H8320">
        <v>1</v>
      </c>
    </row>
    <row r="8321" spans="1:8" x14ac:dyDescent="0.3">
      <c r="A8321" s="281">
        <v>103033</v>
      </c>
      <c r="B8321" s="281" t="s">
        <v>18027</v>
      </c>
      <c r="C8321" s="281" t="s">
        <v>18028</v>
      </c>
      <c r="D8321" s="166" t="s">
        <v>1481</v>
      </c>
      <c r="E8321" s="166">
        <v>2</v>
      </c>
      <c r="F8321" s="281" t="s">
        <v>10050</v>
      </c>
      <c r="G8321">
        <v>1</v>
      </c>
      <c r="H8321">
        <v>1</v>
      </c>
    </row>
    <row r="8322" spans="1:8" x14ac:dyDescent="0.3">
      <c r="A8322" s="281">
        <v>227794</v>
      </c>
      <c r="B8322" s="281" t="s">
        <v>18029</v>
      </c>
      <c r="C8322" s="281" t="s">
        <v>18030</v>
      </c>
      <c r="D8322" s="166" t="s">
        <v>1481</v>
      </c>
      <c r="E8322" s="166">
        <v>2</v>
      </c>
      <c r="F8322" s="281" t="s">
        <v>10050</v>
      </c>
      <c r="G8322">
        <v>1</v>
      </c>
      <c r="H8322">
        <v>1</v>
      </c>
    </row>
    <row r="8323" spans="1:8" x14ac:dyDescent="0.3">
      <c r="A8323" s="281">
        <v>233948</v>
      </c>
      <c r="B8323" s="281" t="s">
        <v>18031</v>
      </c>
      <c r="C8323" s="281" t="s">
        <v>18032</v>
      </c>
      <c r="D8323" s="166" t="s">
        <v>1481</v>
      </c>
      <c r="E8323" s="166">
        <v>2</v>
      </c>
      <c r="F8323" s="281" t="s">
        <v>10050</v>
      </c>
      <c r="G8323">
        <v>1</v>
      </c>
      <c r="H8323">
        <v>1</v>
      </c>
    </row>
    <row r="8324" spans="1:8" x14ac:dyDescent="0.3">
      <c r="A8324" s="281">
        <v>42279</v>
      </c>
      <c r="B8324" s="281" t="s">
        <v>18033</v>
      </c>
      <c r="C8324" s="281" t="s">
        <v>18034</v>
      </c>
      <c r="D8324" s="166" t="s">
        <v>1481</v>
      </c>
      <c r="E8324" s="166">
        <v>2</v>
      </c>
      <c r="F8324" s="281" t="s">
        <v>10050</v>
      </c>
      <c r="G8324">
        <v>1</v>
      </c>
      <c r="H8324">
        <v>1</v>
      </c>
    </row>
    <row r="8325" spans="1:8" x14ac:dyDescent="0.3">
      <c r="A8325" s="281">
        <v>166999</v>
      </c>
      <c r="B8325" s="281" t="s">
        <v>18035</v>
      </c>
      <c r="C8325" s="281" t="s">
        <v>18036</v>
      </c>
      <c r="D8325" s="166" t="s">
        <v>1481</v>
      </c>
      <c r="E8325" s="166">
        <v>2</v>
      </c>
      <c r="F8325" s="281" t="s">
        <v>10050</v>
      </c>
      <c r="G8325">
        <v>1</v>
      </c>
      <c r="H8325">
        <v>1</v>
      </c>
    </row>
    <row r="8326" spans="1:8" x14ac:dyDescent="0.3">
      <c r="A8326" s="281">
        <v>176906</v>
      </c>
      <c r="B8326" s="281" t="s">
        <v>18037</v>
      </c>
      <c r="C8326" s="281" t="s">
        <v>18038</v>
      </c>
      <c r="D8326" s="166" t="s">
        <v>1481</v>
      </c>
      <c r="E8326" s="166">
        <v>2</v>
      </c>
      <c r="F8326" s="281" t="s">
        <v>10050</v>
      </c>
      <c r="G8326">
        <v>1</v>
      </c>
      <c r="H8326">
        <v>1</v>
      </c>
    </row>
    <row r="8327" spans="1:8" x14ac:dyDescent="0.3">
      <c r="A8327" s="281">
        <v>174789</v>
      </c>
      <c r="B8327" s="281" t="s">
        <v>18039</v>
      </c>
      <c r="C8327" s="281" t="s">
        <v>18040</v>
      </c>
      <c r="D8327" s="166" t="s">
        <v>1481</v>
      </c>
      <c r="E8327" s="166">
        <v>2</v>
      </c>
      <c r="F8327" s="281" t="s">
        <v>10050</v>
      </c>
      <c r="G8327">
        <v>1</v>
      </c>
      <c r="H8327">
        <v>1</v>
      </c>
    </row>
    <row r="8328" spans="1:8" x14ac:dyDescent="0.3">
      <c r="A8328" s="281">
        <v>48322</v>
      </c>
      <c r="B8328" s="281" t="s">
        <v>18041</v>
      </c>
      <c r="C8328" s="281" t="s">
        <v>18042</v>
      </c>
      <c r="D8328" s="166" t="s">
        <v>1481</v>
      </c>
      <c r="E8328" s="166">
        <v>2</v>
      </c>
      <c r="F8328" s="281" t="s">
        <v>10050</v>
      </c>
      <c r="G8328">
        <v>1</v>
      </c>
      <c r="H8328">
        <v>1</v>
      </c>
    </row>
    <row r="8329" spans="1:8" x14ac:dyDescent="0.3">
      <c r="A8329" s="281">
        <v>215310</v>
      </c>
      <c r="B8329" s="281" t="s">
        <v>18043</v>
      </c>
      <c r="C8329" s="281" t="s">
        <v>18044</v>
      </c>
      <c r="D8329" s="166" t="s">
        <v>1481</v>
      </c>
      <c r="E8329" s="166">
        <v>2</v>
      </c>
      <c r="F8329" s="281" t="s">
        <v>10050</v>
      </c>
      <c r="G8329">
        <v>1</v>
      </c>
      <c r="H8329">
        <v>1</v>
      </c>
    </row>
    <row r="8330" spans="1:8" x14ac:dyDescent="0.3">
      <c r="A8330" s="281">
        <v>162298</v>
      </c>
      <c r="B8330" s="281" t="s">
        <v>18045</v>
      </c>
      <c r="C8330" s="281" t="s">
        <v>18046</v>
      </c>
      <c r="D8330" s="166" t="s">
        <v>1481</v>
      </c>
      <c r="E8330" s="166">
        <v>2</v>
      </c>
      <c r="F8330" s="281" t="s">
        <v>10050</v>
      </c>
      <c r="G8330">
        <v>1</v>
      </c>
      <c r="H8330">
        <v>1</v>
      </c>
    </row>
    <row r="8331" spans="1:8" x14ac:dyDescent="0.3">
      <c r="A8331" s="281">
        <v>46659</v>
      </c>
      <c r="B8331" s="281" t="s">
        <v>18047</v>
      </c>
      <c r="C8331" s="281" t="s">
        <v>18048</v>
      </c>
      <c r="D8331" s="166" t="s">
        <v>1481</v>
      </c>
      <c r="E8331" s="166">
        <v>2</v>
      </c>
      <c r="F8331" s="281" t="s">
        <v>10050</v>
      </c>
      <c r="G8331">
        <v>1</v>
      </c>
      <c r="H8331">
        <v>1</v>
      </c>
    </row>
    <row r="8332" spans="1:8" x14ac:dyDescent="0.3">
      <c r="A8332" s="281">
        <v>298337</v>
      </c>
      <c r="B8332" s="281" t="s">
        <v>18049</v>
      </c>
      <c r="C8332" s="281" t="s">
        <v>18050</v>
      </c>
      <c r="D8332" s="166" t="s">
        <v>1481</v>
      </c>
      <c r="E8332" s="166">
        <v>2</v>
      </c>
      <c r="F8332" s="281" t="s">
        <v>10050</v>
      </c>
      <c r="G8332">
        <v>1</v>
      </c>
      <c r="H8332">
        <v>1</v>
      </c>
    </row>
    <row r="8333" spans="1:8" x14ac:dyDescent="0.3">
      <c r="A8333" s="281">
        <v>206727</v>
      </c>
      <c r="B8333" s="281" t="s">
        <v>18051</v>
      </c>
      <c r="C8333" s="281" t="s">
        <v>18052</v>
      </c>
      <c r="D8333" s="166" t="s">
        <v>1481</v>
      </c>
      <c r="E8333" s="166">
        <v>2</v>
      </c>
      <c r="F8333" s="281" t="s">
        <v>10050</v>
      </c>
      <c r="G8333">
        <v>1</v>
      </c>
      <c r="H8333">
        <v>1</v>
      </c>
    </row>
    <row r="8334" spans="1:8" x14ac:dyDescent="0.3">
      <c r="A8334" s="281">
        <v>165498</v>
      </c>
      <c r="B8334" s="281" t="s">
        <v>18053</v>
      </c>
      <c r="C8334" s="281" t="s">
        <v>18054</v>
      </c>
      <c r="D8334" s="166" t="s">
        <v>1481</v>
      </c>
      <c r="E8334" s="166">
        <v>2</v>
      </c>
      <c r="F8334" s="281" t="s">
        <v>10050</v>
      </c>
      <c r="G8334">
        <v>1</v>
      </c>
      <c r="H8334">
        <v>1</v>
      </c>
    </row>
    <row r="8335" spans="1:8" x14ac:dyDescent="0.3">
      <c r="A8335" s="281">
        <v>299370</v>
      </c>
      <c r="B8335" s="281" t="s">
        <v>18055</v>
      </c>
      <c r="C8335" s="281" t="s">
        <v>18056</v>
      </c>
      <c r="D8335" s="166" t="s">
        <v>1481</v>
      </c>
      <c r="E8335" s="166">
        <v>2</v>
      </c>
      <c r="F8335" s="281" t="s">
        <v>10050</v>
      </c>
      <c r="G8335">
        <v>1</v>
      </c>
      <c r="H8335">
        <v>1</v>
      </c>
    </row>
    <row r="8336" spans="1:8" x14ac:dyDescent="0.3">
      <c r="A8336" s="281">
        <v>168146</v>
      </c>
      <c r="B8336" s="281" t="s">
        <v>18057</v>
      </c>
      <c r="C8336" s="281" t="s">
        <v>18058</v>
      </c>
      <c r="D8336" s="166" t="s">
        <v>1481</v>
      </c>
      <c r="E8336" s="166">
        <v>2</v>
      </c>
      <c r="F8336" s="281" t="s">
        <v>10050</v>
      </c>
      <c r="G8336">
        <v>1</v>
      </c>
      <c r="H8336">
        <v>1</v>
      </c>
    </row>
    <row r="8337" spans="1:8" x14ac:dyDescent="0.3">
      <c r="A8337" s="281">
        <v>48348</v>
      </c>
      <c r="B8337" s="281" t="s">
        <v>18059</v>
      </c>
      <c r="C8337" s="281" t="s">
        <v>18060</v>
      </c>
      <c r="D8337" s="166" t="s">
        <v>1481</v>
      </c>
      <c r="E8337" s="166">
        <v>2</v>
      </c>
      <c r="F8337" s="281" t="s">
        <v>10050</v>
      </c>
      <c r="G8337">
        <v>1</v>
      </c>
      <c r="H8337">
        <v>1</v>
      </c>
    </row>
    <row r="8338" spans="1:8" x14ac:dyDescent="0.3">
      <c r="A8338" s="281">
        <v>177427</v>
      </c>
      <c r="B8338" s="281" t="s">
        <v>18061</v>
      </c>
      <c r="C8338" s="281" t="s">
        <v>18062</v>
      </c>
      <c r="D8338" s="166" t="s">
        <v>1481</v>
      </c>
      <c r="E8338" s="166">
        <v>2</v>
      </c>
      <c r="F8338" s="281" t="s">
        <v>10050</v>
      </c>
      <c r="G8338">
        <v>1</v>
      </c>
      <c r="H8338">
        <v>1</v>
      </c>
    </row>
    <row r="8339" spans="1:8" x14ac:dyDescent="0.3">
      <c r="A8339" s="281">
        <v>160410</v>
      </c>
      <c r="B8339" s="281" t="s">
        <v>18063</v>
      </c>
      <c r="C8339" s="281" t="s">
        <v>18064</v>
      </c>
      <c r="D8339" s="166" t="s">
        <v>1481</v>
      </c>
      <c r="E8339" s="166">
        <v>2</v>
      </c>
      <c r="F8339" s="281" t="s">
        <v>10050</v>
      </c>
      <c r="G8339">
        <v>1</v>
      </c>
      <c r="H8339">
        <v>1</v>
      </c>
    </row>
    <row r="8340" spans="1:8" x14ac:dyDescent="0.3">
      <c r="A8340" s="281">
        <v>42820</v>
      </c>
      <c r="B8340" s="281" t="s">
        <v>18065</v>
      </c>
      <c r="C8340" s="281" t="s">
        <v>18066</v>
      </c>
      <c r="D8340" s="166" t="s">
        <v>1481</v>
      </c>
      <c r="E8340" s="166">
        <v>2</v>
      </c>
      <c r="F8340" s="281" t="s">
        <v>10050</v>
      </c>
      <c r="G8340">
        <v>1</v>
      </c>
      <c r="H8340">
        <v>1</v>
      </c>
    </row>
    <row r="8341" spans="1:8" x14ac:dyDescent="0.3">
      <c r="A8341" s="281">
        <v>239723</v>
      </c>
      <c r="B8341" s="281" t="s">
        <v>18067</v>
      </c>
      <c r="C8341" s="281" t="s">
        <v>18068</v>
      </c>
      <c r="D8341" s="166" t="s">
        <v>1481</v>
      </c>
      <c r="E8341" s="166">
        <v>2</v>
      </c>
      <c r="F8341" s="281" t="s">
        <v>10050</v>
      </c>
      <c r="G8341">
        <v>1</v>
      </c>
      <c r="H8341">
        <v>1</v>
      </c>
    </row>
    <row r="8342" spans="1:8" x14ac:dyDescent="0.3">
      <c r="A8342" s="281">
        <v>176899</v>
      </c>
      <c r="B8342" s="281" t="s">
        <v>18069</v>
      </c>
      <c r="C8342" s="281" t="s">
        <v>18070</v>
      </c>
      <c r="D8342" s="166" t="s">
        <v>1481</v>
      </c>
      <c r="E8342" s="166">
        <v>2</v>
      </c>
      <c r="F8342" s="281" t="s">
        <v>10050</v>
      </c>
      <c r="G8342">
        <v>1</v>
      </c>
      <c r="H8342">
        <v>1</v>
      </c>
    </row>
    <row r="8343" spans="1:8" x14ac:dyDescent="0.3">
      <c r="A8343" s="281">
        <v>37551</v>
      </c>
      <c r="B8343" s="281" t="s">
        <v>18071</v>
      </c>
      <c r="C8343" s="281" t="s">
        <v>18072</v>
      </c>
      <c r="D8343" s="166" t="s">
        <v>1481</v>
      </c>
      <c r="E8343" s="166">
        <v>2</v>
      </c>
      <c r="F8343" s="281" t="s">
        <v>10050</v>
      </c>
      <c r="G8343">
        <v>1</v>
      </c>
      <c r="H8343">
        <v>1</v>
      </c>
    </row>
    <row r="8344" spans="1:8" x14ac:dyDescent="0.3">
      <c r="A8344" s="281">
        <v>205742</v>
      </c>
      <c r="B8344" s="281" t="s">
        <v>18073</v>
      </c>
      <c r="C8344" s="281" t="s">
        <v>18074</v>
      </c>
      <c r="D8344" s="166" t="s">
        <v>1481</v>
      </c>
      <c r="E8344" s="166">
        <v>2</v>
      </c>
      <c r="F8344" s="281" t="s">
        <v>10050</v>
      </c>
      <c r="G8344">
        <v>1</v>
      </c>
      <c r="H8344">
        <v>1</v>
      </c>
    </row>
    <row r="8345" spans="1:8" x14ac:dyDescent="0.3">
      <c r="A8345" s="281">
        <v>257526</v>
      </c>
      <c r="B8345" s="281" t="s">
        <v>18075</v>
      </c>
      <c r="C8345" s="281" t="s">
        <v>18076</v>
      </c>
      <c r="D8345" s="166" t="s">
        <v>1481</v>
      </c>
      <c r="E8345" s="166">
        <v>2</v>
      </c>
      <c r="F8345" s="281" t="s">
        <v>10050</v>
      </c>
      <c r="G8345">
        <v>1</v>
      </c>
      <c r="H8345">
        <v>1</v>
      </c>
    </row>
    <row r="8346" spans="1:8" x14ac:dyDescent="0.3">
      <c r="A8346" s="281">
        <v>206539</v>
      </c>
      <c r="B8346" s="281" t="s">
        <v>18077</v>
      </c>
      <c r="C8346" s="281" t="s">
        <v>18078</v>
      </c>
      <c r="D8346" s="166" t="s">
        <v>1481</v>
      </c>
      <c r="E8346" s="166">
        <v>2</v>
      </c>
      <c r="F8346" s="281" t="s">
        <v>10050</v>
      </c>
      <c r="G8346">
        <v>1</v>
      </c>
      <c r="H8346">
        <v>1</v>
      </c>
    </row>
    <row r="8347" spans="1:8" x14ac:dyDescent="0.3">
      <c r="A8347" s="281">
        <v>83680</v>
      </c>
      <c r="B8347" s="281" t="s">
        <v>18079</v>
      </c>
      <c r="C8347" s="281" t="s">
        <v>18080</v>
      </c>
      <c r="D8347" s="166" t="s">
        <v>1481</v>
      </c>
      <c r="E8347" s="166">
        <v>2</v>
      </c>
      <c r="F8347" s="281" t="s">
        <v>10050</v>
      </c>
      <c r="G8347">
        <v>1</v>
      </c>
      <c r="H8347">
        <v>1</v>
      </c>
    </row>
    <row r="8348" spans="1:8" x14ac:dyDescent="0.3">
      <c r="A8348" s="281">
        <v>329990</v>
      </c>
      <c r="B8348" s="281" t="s">
        <v>18081</v>
      </c>
      <c r="C8348" s="281" t="s">
        <v>18082</v>
      </c>
      <c r="D8348" s="166" t="s">
        <v>1481</v>
      </c>
      <c r="E8348" s="166">
        <v>2</v>
      </c>
      <c r="F8348" s="281" t="s">
        <v>10050</v>
      </c>
      <c r="G8348">
        <v>1</v>
      </c>
      <c r="H8348">
        <v>1</v>
      </c>
    </row>
    <row r="8349" spans="1:8" x14ac:dyDescent="0.3">
      <c r="A8349" s="281">
        <v>165178</v>
      </c>
      <c r="B8349" s="281" t="s">
        <v>18083</v>
      </c>
      <c r="C8349" s="281" t="s">
        <v>18084</v>
      </c>
      <c r="D8349" s="166" t="s">
        <v>1481</v>
      </c>
      <c r="E8349" s="166">
        <v>2</v>
      </c>
      <c r="F8349" s="281" t="s">
        <v>10050</v>
      </c>
      <c r="G8349">
        <v>1</v>
      </c>
      <c r="H8349">
        <v>1</v>
      </c>
    </row>
    <row r="8350" spans="1:8" x14ac:dyDescent="0.3">
      <c r="A8350" s="281">
        <v>266358</v>
      </c>
      <c r="B8350" s="281" t="s">
        <v>18085</v>
      </c>
      <c r="C8350" s="281" t="s">
        <v>18086</v>
      </c>
      <c r="D8350" s="166" t="s">
        <v>1481</v>
      </c>
      <c r="E8350" s="166">
        <v>2</v>
      </c>
      <c r="F8350" s="281" t="s">
        <v>10050</v>
      </c>
      <c r="G8350">
        <v>1</v>
      </c>
      <c r="H8350">
        <v>1</v>
      </c>
    </row>
    <row r="8351" spans="1:8" x14ac:dyDescent="0.3">
      <c r="A8351" s="281">
        <v>101710</v>
      </c>
      <c r="B8351" s="281" t="s">
        <v>18087</v>
      </c>
      <c r="C8351" s="281" t="s">
        <v>18088</v>
      </c>
      <c r="D8351" s="166" t="s">
        <v>1481</v>
      </c>
      <c r="E8351" s="166">
        <v>2</v>
      </c>
      <c r="F8351" s="281" t="s">
        <v>10050</v>
      </c>
      <c r="G8351">
        <v>1</v>
      </c>
      <c r="H8351">
        <v>1</v>
      </c>
    </row>
    <row r="8352" spans="1:8" x14ac:dyDescent="0.3">
      <c r="A8352" s="281">
        <v>165055</v>
      </c>
      <c r="B8352" s="281" t="s">
        <v>18089</v>
      </c>
      <c r="C8352" s="281" t="s">
        <v>18090</v>
      </c>
      <c r="D8352" s="166" t="s">
        <v>1481</v>
      </c>
      <c r="E8352" s="166">
        <v>2</v>
      </c>
      <c r="F8352" s="281" t="s">
        <v>10050</v>
      </c>
      <c r="G8352">
        <v>1</v>
      </c>
      <c r="H8352">
        <v>1</v>
      </c>
    </row>
    <row r="8353" spans="1:8" x14ac:dyDescent="0.3">
      <c r="A8353" s="281">
        <v>231495</v>
      </c>
      <c r="B8353" s="281" t="s">
        <v>18091</v>
      </c>
      <c r="C8353" s="281" t="s">
        <v>18092</v>
      </c>
      <c r="D8353" s="166" t="s">
        <v>1481</v>
      </c>
      <c r="E8353" s="166">
        <v>2</v>
      </c>
      <c r="F8353" s="281" t="s">
        <v>10050</v>
      </c>
      <c r="G8353">
        <v>1</v>
      </c>
      <c r="H8353">
        <v>1</v>
      </c>
    </row>
    <row r="8354" spans="1:8" x14ac:dyDescent="0.3">
      <c r="A8354" s="281">
        <v>204336</v>
      </c>
      <c r="B8354" s="281" t="s">
        <v>18093</v>
      </c>
      <c r="C8354" s="281" t="s">
        <v>18094</v>
      </c>
      <c r="D8354" s="166" t="s">
        <v>1481</v>
      </c>
      <c r="E8354" s="166">
        <v>2</v>
      </c>
      <c r="F8354" s="281" t="s">
        <v>10050</v>
      </c>
      <c r="G8354">
        <v>1</v>
      </c>
      <c r="H8354">
        <v>1</v>
      </c>
    </row>
    <row r="8355" spans="1:8" x14ac:dyDescent="0.3">
      <c r="A8355" s="281">
        <v>172959</v>
      </c>
      <c r="B8355" s="281" t="s">
        <v>18095</v>
      </c>
      <c r="C8355" s="281" t="s">
        <v>18096</v>
      </c>
      <c r="D8355" s="166" t="s">
        <v>1481</v>
      </c>
      <c r="E8355" s="166">
        <v>2</v>
      </c>
      <c r="F8355" s="281" t="s">
        <v>10050</v>
      </c>
      <c r="G8355">
        <v>1</v>
      </c>
      <c r="H8355">
        <v>1</v>
      </c>
    </row>
    <row r="8356" spans="1:8" x14ac:dyDescent="0.3">
      <c r="A8356" s="281">
        <v>216111</v>
      </c>
      <c r="B8356" s="281" t="s">
        <v>18097</v>
      </c>
      <c r="C8356" s="281" t="s">
        <v>18098</v>
      </c>
      <c r="D8356" s="166" t="s">
        <v>1481</v>
      </c>
      <c r="E8356" s="166">
        <v>2</v>
      </c>
      <c r="F8356" s="281" t="s">
        <v>10050</v>
      </c>
      <c r="G8356">
        <v>1</v>
      </c>
      <c r="H8356">
        <v>1</v>
      </c>
    </row>
    <row r="8357" spans="1:8" x14ac:dyDescent="0.3">
      <c r="A8357" s="281">
        <v>239359</v>
      </c>
      <c r="B8357" s="281" t="s">
        <v>18099</v>
      </c>
      <c r="C8357" s="281" t="s">
        <v>18100</v>
      </c>
      <c r="D8357" s="166" t="s">
        <v>1481</v>
      </c>
      <c r="E8357" s="166">
        <v>2</v>
      </c>
      <c r="F8357" s="281" t="s">
        <v>10050</v>
      </c>
      <c r="G8357">
        <v>1</v>
      </c>
      <c r="H8357">
        <v>1</v>
      </c>
    </row>
    <row r="8358" spans="1:8" x14ac:dyDescent="0.3">
      <c r="A8358" s="281">
        <v>208034</v>
      </c>
      <c r="B8358" s="281" t="s">
        <v>18101</v>
      </c>
      <c r="C8358" s="281" t="s">
        <v>18102</v>
      </c>
      <c r="D8358" s="166" t="s">
        <v>1481</v>
      </c>
      <c r="E8358" s="166">
        <v>2</v>
      </c>
      <c r="F8358" s="281" t="s">
        <v>10050</v>
      </c>
      <c r="G8358">
        <v>1</v>
      </c>
      <c r="H8358">
        <v>1</v>
      </c>
    </row>
    <row r="8359" spans="1:8" x14ac:dyDescent="0.3">
      <c r="A8359" s="281">
        <v>330143</v>
      </c>
      <c r="B8359" s="281" t="s">
        <v>18103</v>
      </c>
      <c r="C8359" s="281" t="s">
        <v>18104</v>
      </c>
      <c r="D8359" s="166" t="s">
        <v>1481</v>
      </c>
      <c r="E8359" s="166">
        <v>2</v>
      </c>
      <c r="F8359" s="281" t="s">
        <v>10050</v>
      </c>
      <c r="G8359">
        <v>1</v>
      </c>
      <c r="H8359">
        <v>1</v>
      </c>
    </row>
    <row r="8360" spans="1:8" x14ac:dyDescent="0.3">
      <c r="A8360" s="281">
        <v>217709</v>
      </c>
      <c r="B8360" s="281" t="s">
        <v>18105</v>
      </c>
      <c r="C8360" s="281" t="s">
        <v>18106</v>
      </c>
      <c r="D8360" s="166" t="s">
        <v>1481</v>
      </c>
      <c r="E8360" s="166">
        <v>2</v>
      </c>
      <c r="F8360" s="281" t="s">
        <v>10050</v>
      </c>
      <c r="G8360">
        <v>1</v>
      </c>
      <c r="H8360">
        <v>1</v>
      </c>
    </row>
    <row r="8361" spans="1:8" x14ac:dyDescent="0.3">
      <c r="A8361" s="281">
        <v>165552</v>
      </c>
      <c r="B8361" s="281" t="s">
        <v>18107</v>
      </c>
      <c r="C8361" s="281" t="s">
        <v>18108</v>
      </c>
      <c r="D8361" s="166" t="s">
        <v>1481</v>
      </c>
      <c r="E8361" s="166">
        <v>2</v>
      </c>
      <c r="F8361" s="281" t="s">
        <v>10050</v>
      </c>
      <c r="G8361">
        <v>1</v>
      </c>
      <c r="H8361">
        <v>1</v>
      </c>
    </row>
    <row r="8362" spans="1:8" x14ac:dyDescent="0.3">
      <c r="A8362" s="281">
        <v>266460</v>
      </c>
      <c r="B8362" s="281" t="s">
        <v>18109</v>
      </c>
      <c r="C8362" s="281" t="s">
        <v>18110</v>
      </c>
      <c r="D8362" s="166" t="s">
        <v>1481</v>
      </c>
      <c r="E8362" s="166">
        <v>2</v>
      </c>
      <c r="F8362" s="281" t="s">
        <v>10050</v>
      </c>
      <c r="G8362">
        <v>1</v>
      </c>
      <c r="H8362">
        <v>1</v>
      </c>
    </row>
    <row r="8363" spans="1:8" x14ac:dyDescent="0.3">
      <c r="A8363" s="281">
        <v>205343</v>
      </c>
      <c r="B8363" s="281" t="s">
        <v>18111</v>
      </c>
      <c r="C8363" s="281" t="s">
        <v>18112</v>
      </c>
      <c r="D8363" s="166" t="s">
        <v>1481</v>
      </c>
      <c r="E8363" s="166">
        <v>2</v>
      </c>
      <c r="F8363" s="281" t="s">
        <v>10050</v>
      </c>
      <c r="G8363">
        <v>1</v>
      </c>
      <c r="H8363">
        <v>1</v>
      </c>
    </row>
    <row r="8364" spans="1:8" x14ac:dyDescent="0.3">
      <c r="A8364" s="281">
        <v>290529</v>
      </c>
      <c r="B8364" s="281" t="s">
        <v>18113</v>
      </c>
      <c r="C8364" s="281" t="s">
        <v>18114</v>
      </c>
      <c r="D8364" s="166" t="s">
        <v>1481</v>
      </c>
      <c r="E8364" s="166">
        <v>2</v>
      </c>
      <c r="F8364" s="281" t="s">
        <v>10050</v>
      </c>
      <c r="G8364">
        <v>1</v>
      </c>
      <c r="H8364">
        <v>1</v>
      </c>
    </row>
    <row r="8365" spans="1:8" x14ac:dyDescent="0.3">
      <c r="A8365" s="281">
        <v>229220</v>
      </c>
      <c r="B8365" s="281" t="s">
        <v>18115</v>
      </c>
      <c r="C8365" s="281" t="s">
        <v>18116</v>
      </c>
      <c r="D8365" s="166" t="s">
        <v>1481</v>
      </c>
      <c r="E8365" s="166">
        <v>2</v>
      </c>
      <c r="F8365" s="281" t="s">
        <v>10050</v>
      </c>
      <c r="G8365">
        <v>1</v>
      </c>
      <c r="H8365">
        <v>1</v>
      </c>
    </row>
    <row r="8366" spans="1:8" x14ac:dyDescent="0.3">
      <c r="A8366" s="281">
        <v>165072</v>
      </c>
      <c r="B8366" s="281" t="s">
        <v>18117</v>
      </c>
      <c r="C8366" s="281" t="s">
        <v>18118</v>
      </c>
      <c r="D8366" s="166" t="s">
        <v>1481</v>
      </c>
      <c r="E8366" s="166">
        <v>2</v>
      </c>
      <c r="F8366" s="281" t="s">
        <v>10050</v>
      </c>
      <c r="G8366">
        <v>1</v>
      </c>
      <c r="H8366">
        <v>1</v>
      </c>
    </row>
    <row r="8367" spans="1:8" x14ac:dyDescent="0.3">
      <c r="A8367" s="281">
        <v>205289</v>
      </c>
      <c r="B8367" s="281" t="s">
        <v>18119</v>
      </c>
      <c r="C8367" s="281" t="s">
        <v>18120</v>
      </c>
      <c r="D8367" s="166" t="s">
        <v>1481</v>
      </c>
      <c r="E8367" s="166">
        <v>2</v>
      </c>
      <c r="F8367" s="281" t="s">
        <v>10050</v>
      </c>
      <c r="G8367">
        <v>1</v>
      </c>
      <c r="H8367">
        <v>1</v>
      </c>
    </row>
    <row r="8368" spans="1:8" x14ac:dyDescent="0.3">
      <c r="A8368" s="281">
        <v>337465</v>
      </c>
      <c r="B8368" s="281" t="s">
        <v>18121</v>
      </c>
      <c r="C8368" s="281" t="s">
        <v>18122</v>
      </c>
      <c r="D8368" s="166" t="s">
        <v>1481</v>
      </c>
      <c r="E8368" s="166">
        <v>2</v>
      </c>
      <c r="F8368" s="281" t="s">
        <v>10050</v>
      </c>
      <c r="G8368">
        <v>1</v>
      </c>
      <c r="H8368">
        <v>1</v>
      </c>
    </row>
    <row r="8369" spans="1:8" x14ac:dyDescent="0.3">
      <c r="A8369" s="281">
        <v>165879</v>
      </c>
      <c r="B8369" s="281" t="s">
        <v>18123</v>
      </c>
      <c r="C8369" s="281" t="s">
        <v>18124</v>
      </c>
      <c r="D8369" s="166" t="s">
        <v>1481</v>
      </c>
      <c r="E8369" s="166">
        <v>2</v>
      </c>
      <c r="F8369" s="281" t="s">
        <v>10050</v>
      </c>
      <c r="G8369">
        <v>1</v>
      </c>
      <c r="H8369">
        <v>1</v>
      </c>
    </row>
    <row r="8370" spans="1:8" x14ac:dyDescent="0.3">
      <c r="A8370" s="281">
        <v>48959</v>
      </c>
      <c r="B8370" s="281" t="s">
        <v>18125</v>
      </c>
      <c r="C8370" s="281" t="s">
        <v>18126</v>
      </c>
      <c r="D8370" s="166" t="s">
        <v>1481</v>
      </c>
      <c r="E8370" s="166">
        <v>2</v>
      </c>
      <c r="F8370" s="281" t="s">
        <v>10050</v>
      </c>
      <c r="G8370">
        <v>1</v>
      </c>
      <c r="H8370">
        <v>1</v>
      </c>
    </row>
    <row r="8371" spans="1:8" x14ac:dyDescent="0.3">
      <c r="A8371" s="281">
        <v>207425</v>
      </c>
      <c r="B8371" s="281" t="s">
        <v>18127</v>
      </c>
      <c r="C8371" s="281" t="s">
        <v>18128</v>
      </c>
      <c r="D8371" s="166" t="s">
        <v>1481</v>
      </c>
      <c r="E8371" s="166">
        <v>2</v>
      </c>
      <c r="F8371" s="281" t="s">
        <v>10050</v>
      </c>
      <c r="G8371">
        <v>1</v>
      </c>
      <c r="H8371">
        <v>1</v>
      </c>
    </row>
    <row r="8372" spans="1:8" x14ac:dyDescent="0.3">
      <c r="A8372" s="281">
        <v>207349</v>
      </c>
      <c r="B8372" s="281" t="s">
        <v>18129</v>
      </c>
      <c r="C8372" s="281" t="s">
        <v>18130</v>
      </c>
      <c r="D8372" s="166" t="s">
        <v>1481</v>
      </c>
      <c r="E8372" s="166">
        <v>2</v>
      </c>
      <c r="F8372" s="281" t="s">
        <v>10050</v>
      </c>
      <c r="G8372">
        <v>1</v>
      </c>
      <c r="H8372">
        <v>1</v>
      </c>
    </row>
    <row r="8373" spans="1:8" x14ac:dyDescent="0.3">
      <c r="A8373" s="281">
        <v>176127</v>
      </c>
      <c r="B8373" s="281" t="s">
        <v>18131</v>
      </c>
      <c r="C8373" s="281" t="s">
        <v>18132</v>
      </c>
      <c r="D8373" s="166" t="s">
        <v>1481</v>
      </c>
      <c r="E8373" s="166">
        <v>2</v>
      </c>
      <c r="F8373" s="281" t="s">
        <v>10050</v>
      </c>
      <c r="G8373">
        <v>1</v>
      </c>
      <c r="H8373">
        <v>1</v>
      </c>
    </row>
    <row r="8374" spans="1:8" x14ac:dyDescent="0.3">
      <c r="A8374" s="281">
        <v>173117</v>
      </c>
      <c r="B8374" s="281" t="s">
        <v>18133</v>
      </c>
      <c r="C8374" s="281" t="s">
        <v>18134</v>
      </c>
      <c r="D8374" s="166" t="s">
        <v>1481</v>
      </c>
      <c r="E8374" s="166">
        <v>2</v>
      </c>
      <c r="F8374" s="281" t="s">
        <v>10050</v>
      </c>
      <c r="G8374">
        <v>1</v>
      </c>
      <c r="H8374">
        <v>1</v>
      </c>
    </row>
    <row r="8375" spans="1:8" x14ac:dyDescent="0.3">
      <c r="A8375" s="281">
        <v>211453</v>
      </c>
      <c r="B8375" s="281" t="s">
        <v>18135</v>
      </c>
      <c r="C8375" s="281" t="s">
        <v>18136</v>
      </c>
      <c r="D8375" s="166" t="s">
        <v>1481</v>
      </c>
      <c r="E8375" s="166">
        <v>2</v>
      </c>
      <c r="F8375" s="281" t="s">
        <v>10050</v>
      </c>
      <c r="G8375">
        <v>1</v>
      </c>
      <c r="H8375">
        <v>1</v>
      </c>
    </row>
    <row r="8376" spans="1:8" x14ac:dyDescent="0.3">
      <c r="A8376" s="281">
        <v>164989</v>
      </c>
      <c r="B8376" s="281" t="s">
        <v>18137</v>
      </c>
      <c r="C8376" s="281" t="s">
        <v>18138</v>
      </c>
      <c r="D8376" s="166" t="s">
        <v>1481</v>
      </c>
      <c r="E8376" s="166">
        <v>2</v>
      </c>
      <c r="F8376" s="281" t="s">
        <v>10050</v>
      </c>
      <c r="G8376">
        <v>1</v>
      </c>
      <c r="H8376">
        <v>1</v>
      </c>
    </row>
    <row r="8377" spans="1:8" x14ac:dyDescent="0.3">
      <c r="A8377" s="281">
        <v>292132</v>
      </c>
      <c r="B8377" s="281" t="s">
        <v>18139</v>
      </c>
      <c r="C8377" s="281" t="s">
        <v>18140</v>
      </c>
      <c r="D8377" s="166" t="s">
        <v>1481</v>
      </c>
      <c r="E8377" s="166">
        <v>2</v>
      </c>
      <c r="F8377" s="281" t="s">
        <v>10050</v>
      </c>
      <c r="G8377">
        <v>1</v>
      </c>
      <c r="H8377">
        <v>1</v>
      </c>
    </row>
    <row r="8378" spans="1:8" x14ac:dyDescent="0.3">
      <c r="A8378" s="281">
        <v>267024</v>
      </c>
      <c r="B8378" s="281" t="s">
        <v>18141</v>
      </c>
      <c r="C8378" s="281" t="s">
        <v>18142</v>
      </c>
      <c r="D8378" s="166" t="s">
        <v>1481</v>
      </c>
      <c r="E8378" s="166">
        <v>2</v>
      </c>
      <c r="F8378" s="281" t="s">
        <v>10050</v>
      </c>
      <c r="G8378">
        <v>1</v>
      </c>
      <c r="H8378">
        <v>1</v>
      </c>
    </row>
    <row r="8379" spans="1:8" x14ac:dyDescent="0.3">
      <c r="A8379" s="281">
        <v>514408</v>
      </c>
      <c r="B8379" s="281" t="s">
        <v>18143</v>
      </c>
      <c r="C8379" s="281" t="s">
        <v>18144</v>
      </c>
      <c r="D8379" s="166" t="s">
        <v>1481</v>
      </c>
      <c r="E8379" s="166">
        <v>2</v>
      </c>
      <c r="F8379" s="281" t="s">
        <v>10050</v>
      </c>
      <c r="G8379">
        <v>1</v>
      </c>
      <c r="H8379">
        <v>1</v>
      </c>
    </row>
    <row r="8380" spans="1:8" x14ac:dyDescent="0.3">
      <c r="A8380" s="281">
        <v>256691</v>
      </c>
      <c r="B8380" s="281" t="s">
        <v>18145</v>
      </c>
      <c r="C8380" s="281" t="s">
        <v>18146</v>
      </c>
      <c r="D8380" s="166" t="s">
        <v>1481</v>
      </c>
      <c r="E8380" s="166">
        <v>2</v>
      </c>
      <c r="F8380" s="281" t="s">
        <v>10050</v>
      </c>
      <c r="G8380">
        <v>1</v>
      </c>
      <c r="H8380">
        <v>1</v>
      </c>
    </row>
    <row r="8381" spans="1:8" x14ac:dyDescent="0.3">
      <c r="A8381" s="281">
        <v>273412</v>
      </c>
      <c r="B8381" s="281" t="s">
        <v>18147</v>
      </c>
      <c r="C8381" s="281" t="s">
        <v>18148</v>
      </c>
      <c r="D8381" s="166" t="s">
        <v>1481</v>
      </c>
      <c r="E8381" s="166">
        <v>2</v>
      </c>
      <c r="F8381" s="281" t="s">
        <v>10050</v>
      </c>
      <c r="G8381">
        <v>1</v>
      </c>
      <c r="H8381">
        <v>1</v>
      </c>
    </row>
    <row r="8382" spans="1:8" x14ac:dyDescent="0.3">
      <c r="A8382" s="281">
        <v>268490</v>
      </c>
      <c r="B8382" s="281" t="s">
        <v>18149</v>
      </c>
      <c r="C8382" s="281" t="s">
        <v>18150</v>
      </c>
      <c r="D8382" s="166" t="s">
        <v>1481</v>
      </c>
      <c r="E8382" s="166">
        <v>2</v>
      </c>
      <c r="F8382" s="281" t="s">
        <v>10050</v>
      </c>
      <c r="G8382">
        <v>1</v>
      </c>
      <c r="H8382">
        <v>1</v>
      </c>
    </row>
    <row r="8383" spans="1:8" x14ac:dyDescent="0.3">
      <c r="A8383" s="281">
        <v>205958</v>
      </c>
      <c r="B8383" s="281" t="s">
        <v>18151</v>
      </c>
      <c r="C8383" s="281" t="s">
        <v>18152</v>
      </c>
      <c r="D8383" s="166" t="s">
        <v>1481</v>
      </c>
      <c r="E8383" s="166">
        <v>2</v>
      </c>
      <c r="F8383" s="281" t="s">
        <v>10050</v>
      </c>
      <c r="G8383">
        <v>1</v>
      </c>
      <c r="H8383">
        <v>1</v>
      </c>
    </row>
    <row r="8384" spans="1:8" x14ac:dyDescent="0.3">
      <c r="A8384" s="281">
        <v>48451</v>
      </c>
      <c r="B8384" s="281" t="s">
        <v>18153</v>
      </c>
      <c r="C8384" s="281" t="s">
        <v>18154</v>
      </c>
      <c r="D8384" s="166" t="s">
        <v>1481</v>
      </c>
      <c r="E8384" s="166">
        <v>2</v>
      </c>
      <c r="F8384" s="281" t="s">
        <v>10050</v>
      </c>
      <c r="G8384">
        <v>1</v>
      </c>
      <c r="H8384">
        <v>1</v>
      </c>
    </row>
    <row r="8385" spans="1:8" x14ac:dyDescent="0.3">
      <c r="A8385" s="281">
        <v>255380</v>
      </c>
      <c r="B8385" s="281" t="s">
        <v>18155</v>
      </c>
      <c r="C8385" s="281" t="s">
        <v>18156</v>
      </c>
      <c r="D8385" s="166" t="s">
        <v>1481</v>
      </c>
      <c r="E8385" s="166">
        <v>2</v>
      </c>
      <c r="F8385" s="281" t="s">
        <v>10050</v>
      </c>
      <c r="G8385">
        <v>1</v>
      </c>
      <c r="H8385">
        <v>1</v>
      </c>
    </row>
    <row r="8386" spans="1:8" x14ac:dyDescent="0.3">
      <c r="A8386" s="281">
        <v>594620</v>
      </c>
      <c r="B8386" s="281" t="s">
        <v>18157</v>
      </c>
      <c r="C8386" s="281" t="s">
        <v>18158</v>
      </c>
      <c r="D8386" s="166" t="s">
        <v>1481</v>
      </c>
      <c r="E8386" s="166">
        <v>2</v>
      </c>
      <c r="F8386" s="281" t="s">
        <v>10050</v>
      </c>
      <c r="G8386">
        <v>1</v>
      </c>
      <c r="H8386">
        <v>1</v>
      </c>
    </row>
    <row r="8387" spans="1:8" x14ac:dyDescent="0.3">
      <c r="A8387" s="281">
        <v>205917</v>
      </c>
      <c r="B8387" s="281" t="s">
        <v>18159</v>
      </c>
      <c r="C8387" s="281" t="s">
        <v>18160</v>
      </c>
      <c r="D8387" s="166" t="s">
        <v>1481</v>
      </c>
      <c r="E8387" s="166">
        <v>2</v>
      </c>
      <c r="F8387" s="281" t="s">
        <v>10050</v>
      </c>
      <c r="G8387">
        <v>1</v>
      </c>
      <c r="H8387">
        <v>1</v>
      </c>
    </row>
    <row r="8388" spans="1:8" x14ac:dyDescent="0.3">
      <c r="A8388" s="281">
        <v>207849</v>
      </c>
      <c r="B8388" s="281" t="s">
        <v>18161</v>
      </c>
      <c r="C8388" s="281" t="s">
        <v>18162</v>
      </c>
      <c r="D8388" s="166" t="s">
        <v>1481</v>
      </c>
      <c r="E8388" s="166">
        <v>2</v>
      </c>
      <c r="F8388" s="281" t="s">
        <v>10050</v>
      </c>
      <c r="G8388">
        <v>1</v>
      </c>
      <c r="H8388">
        <v>1</v>
      </c>
    </row>
    <row r="8389" spans="1:8" x14ac:dyDescent="0.3">
      <c r="A8389" s="281">
        <v>211026</v>
      </c>
      <c r="B8389" s="281" t="s">
        <v>18163</v>
      </c>
      <c r="C8389" s="281" t="s">
        <v>18164</v>
      </c>
      <c r="D8389" s="166" t="s">
        <v>1481</v>
      </c>
      <c r="E8389" s="166">
        <v>2</v>
      </c>
      <c r="F8389" s="281" t="s">
        <v>10050</v>
      </c>
      <c r="G8389">
        <v>1</v>
      </c>
      <c r="H8389">
        <v>1</v>
      </c>
    </row>
    <row r="8390" spans="1:8" x14ac:dyDescent="0.3">
      <c r="A8390" s="281">
        <v>160426</v>
      </c>
      <c r="B8390" s="281" t="s">
        <v>18165</v>
      </c>
      <c r="C8390" s="281" t="s">
        <v>18166</v>
      </c>
      <c r="D8390" s="166" t="s">
        <v>1481</v>
      </c>
      <c r="E8390" s="166">
        <v>2</v>
      </c>
      <c r="F8390" s="281" t="s">
        <v>10050</v>
      </c>
      <c r="G8390">
        <v>1</v>
      </c>
      <c r="H8390">
        <v>1</v>
      </c>
    </row>
    <row r="8391" spans="1:8" x14ac:dyDescent="0.3">
      <c r="A8391" s="281">
        <v>48658</v>
      </c>
      <c r="B8391" s="281" t="s">
        <v>18167</v>
      </c>
      <c r="C8391" s="281" t="s">
        <v>18168</v>
      </c>
      <c r="D8391" s="166" t="s">
        <v>1481</v>
      </c>
      <c r="E8391" s="166">
        <v>2</v>
      </c>
      <c r="F8391" s="281" t="s">
        <v>10050</v>
      </c>
      <c r="G8391">
        <v>1</v>
      </c>
      <c r="H8391">
        <v>1</v>
      </c>
    </row>
    <row r="8392" spans="1:8" x14ac:dyDescent="0.3">
      <c r="A8392" s="281">
        <v>227714</v>
      </c>
      <c r="B8392" s="281" t="s">
        <v>18169</v>
      </c>
      <c r="C8392" s="281" t="s">
        <v>18170</v>
      </c>
      <c r="D8392" s="166" t="s">
        <v>1481</v>
      </c>
      <c r="E8392" s="166">
        <v>2</v>
      </c>
      <c r="F8392" s="281" t="s">
        <v>10050</v>
      </c>
      <c r="G8392">
        <v>1</v>
      </c>
      <c r="H8392">
        <v>1</v>
      </c>
    </row>
    <row r="8393" spans="1:8" x14ac:dyDescent="0.3">
      <c r="A8393" s="281">
        <v>131422</v>
      </c>
      <c r="B8393" s="281" t="s">
        <v>18171</v>
      </c>
      <c r="C8393" s="281" t="s">
        <v>18172</v>
      </c>
      <c r="D8393" s="166" t="s">
        <v>1481</v>
      </c>
      <c r="E8393" s="166">
        <v>2</v>
      </c>
      <c r="F8393" s="281" t="s">
        <v>10050</v>
      </c>
      <c r="G8393">
        <v>1</v>
      </c>
      <c r="H8393">
        <v>1</v>
      </c>
    </row>
    <row r="8394" spans="1:8" x14ac:dyDescent="0.3">
      <c r="A8394" s="281">
        <v>174750</v>
      </c>
      <c r="B8394" s="281" t="s">
        <v>18173</v>
      </c>
      <c r="C8394" s="281" t="s">
        <v>18174</v>
      </c>
      <c r="D8394" s="166" t="s">
        <v>1481</v>
      </c>
      <c r="E8394" s="166">
        <v>2</v>
      </c>
      <c r="F8394" s="281" t="s">
        <v>10050</v>
      </c>
      <c r="G8394">
        <v>1</v>
      </c>
      <c r="H8394">
        <v>1</v>
      </c>
    </row>
    <row r="8395" spans="1:8" x14ac:dyDescent="0.3">
      <c r="A8395" s="281">
        <v>162571</v>
      </c>
      <c r="B8395" s="281" t="s">
        <v>18175</v>
      </c>
      <c r="C8395" s="281" t="s">
        <v>18176</v>
      </c>
      <c r="D8395" s="166" t="s">
        <v>1481</v>
      </c>
      <c r="E8395" s="166">
        <v>2</v>
      </c>
      <c r="F8395" s="281" t="s">
        <v>10050</v>
      </c>
      <c r="G8395">
        <v>1</v>
      </c>
      <c r="H8395">
        <v>1</v>
      </c>
    </row>
    <row r="8396" spans="1:8" x14ac:dyDescent="0.3">
      <c r="A8396" s="281">
        <v>99929</v>
      </c>
      <c r="B8396" s="281" t="s">
        <v>18177</v>
      </c>
      <c r="C8396" s="281" t="s">
        <v>18178</v>
      </c>
      <c r="D8396" s="166" t="s">
        <v>1481</v>
      </c>
      <c r="E8396" s="166">
        <v>2</v>
      </c>
      <c r="F8396" s="281" t="s">
        <v>10050</v>
      </c>
      <c r="G8396">
        <v>1</v>
      </c>
      <c r="H8396">
        <v>1</v>
      </c>
    </row>
    <row r="8397" spans="1:8" x14ac:dyDescent="0.3">
      <c r="A8397" s="281">
        <v>102011</v>
      </c>
      <c r="B8397" s="281" t="s">
        <v>18179</v>
      </c>
      <c r="C8397" s="281" t="s">
        <v>18180</v>
      </c>
      <c r="D8397" s="166" t="s">
        <v>1481</v>
      </c>
      <c r="E8397" s="166">
        <v>2</v>
      </c>
      <c r="F8397" s="281" t="s">
        <v>10050</v>
      </c>
      <c r="G8397">
        <v>1</v>
      </c>
      <c r="H8397">
        <v>1</v>
      </c>
    </row>
    <row r="8398" spans="1:8" x14ac:dyDescent="0.3">
      <c r="A8398" s="281">
        <v>210962</v>
      </c>
      <c r="B8398" s="281" t="s">
        <v>18181</v>
      </c>
      <c r="C8398" s="281" t="s">
        <v>18182</v>
      </c>
      <c r="D8398" s="166" t="s">
        <v>1481</v>
      </c>
      <c r="E8398" s="166">
        <v>2</v>
      </c>
      <c r="F8398" s="281" t="s">
        <v>10050</v>
      </c>
      <c r="G8398">
        <v>1</v>
      </c>
      <c r="H8398">
        <v>1</v>
      </c>
    </row>
    <row r="8399" spans="1:8" x14ac:dyDescent="0.3">
      <c r="A8399" s="281">
        <v>208370</v>
      </c>
      <c r="B8399" s="281" t="s">
        <v>18183</v>
      </c>
      <c r="C8399" s="281" t="s">
        <v>18184</v>
      </c>
      <c r="D8399" s="166" t="s">
        <v>1481</v>
      </c>
      <c r="E8399" s="166">
        <v>2</v>
      </c>
      <c r="F8399" s="281" t="s">
        <v>10050</v>
      </c>
      <c r="G8399">
        <v>1</v>
      </c>
      <c r="H8399">
        <v>1</v>
      </c>
    </row>
    <row r="8400" spans="1:8" x14ac:dyDescent="0.3">
      <c r="A8400" s="281">
        <v>257333</v>
      </c>
      <c r="B8400" s="281" t="s">
        <v>18185</v>
      </c>
      <c r="C8400" s="281" t="s">
        <v>18186</v>
      </c>
      <c r="D8400" s="166" t="s">
        <v>1481</v>
      </c>
      <c r="E8400" s="166">
        <v>2</v>
      </c>
      <c r="F8400" s="281" t="s">
        <v>10050</v>
      </c>
      <c r="G8400">
        <v>1</v>
      </c>
      <c r="H8400">
        <v>1</v>
      </c>
    </row>
    <row r="8401" spans="1:8" x14ac:dyDescent="0.3">
      <c r="A8401" s="281">
        <v>265483</v>
      </c>
      <c r="B8401" s="281" t="s">
        <v>18187</v>
      </c>
      <c r="C8401" s="281" t="s">
        <v>18188</v>
      </c>
      <c r="D8401" s="166" t="s">
        <v>1481</v>
      </c>
      <c r="E8401" s="166">
        <v>2</v>
      </c>
      <c r="F8401" s="281" t="s">
        <v>10050</v>
      </c>
      <c r="G8401">
        <v>1</v>
      </c>
      <c r="H8401">
        <v>1</v>
      </c>
    </row>
    <row r="8402" spans="1:8" x14ac:dyDescent="0.3">
      <c r="A8402" s="281">
        <v>215815</v>
      </c>
      <c r="B8402" s="281" t="s">
        <v>18189</v>
      </c>
      <c r="C8402" s="281" t="s">
        <v>18190</v>
      </c>
      <c r="D8402" s="166" t="s">
        <v>1481</v>
      </c>
      <c r="E8402" s="166">
        <v>2</v>
      </c>
      <c r="F8402" s="281" t="s">
        <v>10050</v>
      </c>
      <c r="G8402">
        <v>1</v>
      </c>
      <c r="H8402">
        <v>1</v>
      </c>
    </row>
    <row r="8403" spans="1:8" x14ac:dyDescent="0.3">
      <c r="A8403" s="281">
        <v>48450</v>
      </c>
      <c r="B8403" s="281" t="s">
        <v>18191</v>
      </c>
      <c r="C8403" s="281" t="s">
        <v>18192</v>
      </c>
      <c r="D8403" s="166" t="s">
        <v>1481</v>
      </c>
      <c r="E8403" s="166">
        <v>2</v>
      </c>
      <c r="F8403" s="281" t="s">
        <v>10050</v>
      </c>
      <c r="G8403">
        <v>1</v>
      </c>
      <c r="H8403">
        <v>1</v>
      </c>
    </row>
    <row r="8404" spans="1:8" x14ac:dyDescent="0.3">
      <c r="A8404" s="281">
        <v>222037</v>
      </c>
      <c r="B8404" s="281" t="s">
        <v>18193</v>
      </c>
      <c r="C8404" s="281" t="s">
        <v>18194</v>
      </c>
      <c r="D8404" s="166" t="s">
        <v>1481</v>
      </c>
      <c r="E8404" s="166">
        <v>2</v>
      </c>
      <c r="F8404" s="281" t="s">
        <v>10050</v>
      </c>
      <c r="G8404">
        <v>1</v>
      </c>
      <c r="H8404">
        <v>1</v>
      </c>
    </row>
    <row r="8405" spans="1:8" x14ac:dyDescent="0.3">
      <c r="A8405" s="281">
        <v>208133</v>
      </c>
      <c r="B8405" s="281" t="s">
        <v>18195</v>
      </c>
      <c r="C8405" s="281" t="s">
        <v>18196</v>
      </c>
      <c r="D8405" s="166" t="s">
        <v>1481</v>
      </c>
      <c r="E8405" s="166">
        <v>2</v>
      </c>
      <c r="F8405" s="281" t="s">
        <v>10050</v>
      </c>
      <c r="G8405">
        <v>1</v>
      </c>
      <c r="H8405">
        <v>1</v>
      </c>
    </row>
    <row r="8406" spans="1:8" x14ac:dyDescent="0.3">
      <c r="A8406" s="281">
        <v>39134</v>
      </c>
      <c r="B8406" s="281" t="s">
        <v>18197</v>
      </c>
      <c r="C8406" s="281" t="s">
        <v>18198</v>
      </c>
      <c r="D8406" s="166" t="s">
        <v>1481</v>
      </c>
      <c r="E8406" s="166">
        <v>2</v>
      </c>
      <c r="F8406" s="281" t="s">
        <v>10050</v>
      </c>
      <c r="G8406">
        <v>1</v>
      </c>
      <c r="H8406">
        <v>1</v>
      </c>
    </row>
    <row r="8407" spans="1:8" x14ac:dyDescent="0.3">
      <c r="A8407" s="281">
        <v>42291</v>
      </c>
      <c r="B8407" s="281" t="s">
        <v>18199</v>
      </c>
      <c r="C8407" s="281" t="s">
        <v>18200</v>
      </c>
      <c r="D8407" s="166" t="s">
        <v>1481</v>
      </c>
      <c r="E8407" s="166">
        <v>2</v>
      </c>
      <c r="F8407" s="281" t="s">
        <v>10050</v>
      </c>
      <c r="G8407">
        <v>1</v>
      </c>
      <c r="H8407">
        <v>1</v>
      </c>
    </row>
    <row r="8408" spans="1:8" x14ac:dyDescent="0.3">
      <c r="A8408" s="281">
        <v>270416</v>
      </c>
      <c r="B8408" s="281" t="s">
        <v>18201</v>
      </c>
      <c r="C8408" s="281" t="s">
        <v>18202</v>
      </c>
      <c r="D8408" s="166" t="s">
        <v>1481</v>
      </c>
      <c r="E8408" s="166">
        <v>2</v>
      </c>
      <c r="F8408" s="281" t="s">
        <v>10050</v>
      </c>
      <c r="G8408">
        <v>1</v>
      </c>
      <c r="H8408">
        <v>1</v>
      </c>
    </row>
    <row r="8409" spans="1:8" x14ac:dyDescent="0.3">
      <c r="A8409" s="281">
        <v>336959</v>
      </c>
      <c r="B8409" s="281" t="s">
        <v>18203</v>
      </c>
      <c r="C8409" s="281" t="s">
        <v>18204</v>
      </c>
      <c r="D8409" s="166" t="s">
        <v>1481</v>
      </c>
      <c r="E8409" s="166">
        <v>2</v>
      </c>
      <c r="F8409" s="281" t="s">
        <v>10050</v>
      </c>
      <c r="G8409">
        <v>1</v>
      </c>
      <c r="H8409">
        <v>1</v>
      </c>
    </row>
    <row r="8410" spans="1:8" x14ac:dyDescent="0.3">
      <c r="A8410" s="281">
        <v>205614</v>
      </c>
      <c r="B8410" s="281" t="s">
        <v>18205</v>
      </c>
      <c r="C8410" s="281" t="s">
        <v>18206</v>
      </c>
      <c r="D8410" s="166" t="s">
        <v>1481</v>
      </c>
      <c r="E8410" s="166">
        <v>2</v>
      </c>
      <c r="F8410" s="281" t="s">
        <v>10050</v>
      </c>
      <c r="G8410">
        <v>1</v>
      </c>
      <c r="H8410">
        <v>1</v>
      </c>
    </row>
    <row r="8411" spans="1:8" x14ac:dyDescent="0.3">
      <c r="A8411" s="281">
        <v>102477</v>
      </c>
      <c r="B8411" s="281" t="s">
        <v>18207</v>
      </c>
      <c r="C8411" s="281" t="s">
        <v>18208</v>
      </c>
      <c r="D8411" s="166" t="s">
        <v>1481</v>
      </c>
      <c r="E8411" s="166">
        <v>2</v>
      </c>
      <c r="F8411" s="281" t="s">
        <v>10050</v>
      </c>
      <c r="G8411">
        <v>1</v>
      </c>
      <c r="H8411">
        <v>1</v>
      </c>
    </row>
    <row r="8412" spans="1:8" x14ac:dyDescent="0.3">
      <c r="A8412" s="281">
        <v>223767</v>
      </c>
      <c r="B8412" s="281" t="s">
        <v>18209</v>
      </c>
      <c r="C8412" s="281" t="s">
        <v>18210</v>
      </c>
      <c r="D8412" s="166" t="s">
        <v>1481</v>
      </c>
      <c r="E8412" s="166">
        <v>2</v>
      </c>
      <c r="F8412" s="281" t="s">
        <v>10050</v>
      </c>
      <c r="G8412">
        <v>1</v>
      </c>
      <c r="H8412">
        <v>1</v>
      </c>
    </row>
    <row r="8413" spans="1:8" x14ac:dyDescent="0.3">
      <c r="A8413" s="281">
        <v>166218</v>
      </c>
      <c r="B8413" s="281" t="s">
        <v>18211</v>
      </c>
      <c r="C8413" s="281" t="s">
        <v>18212</v>
      </c>
      <c r="D8413" s="166" t="s">
        <v>1481</v>
      </c>
      <c r="E8413" s="166">
        <v>2</v>
      </c>
      <c r="F8413" s="281" t="s">
        <v>10050</v>
      </c>
      <c r="G8413">
        <v>1</v>
      </c>
      <c r="H8413">
        <v>1</v>
      </c>
    </row>
    <row r="8414" spans="1:8" x14ac:dyDescent="0.3">
      <c r="A8414" s="281">
        <v>593760</v>
      </c>
      <c r="B8414" s="281" t="s">
        <v>18213</v>
      </c>
      <c r="C8414" s="281" t="s">
        <v>18214</v>
      </c>
      <c r="D8414" s="166" t="s">
        <v>1481</v>
      </c>
      <c r="E8414" s="166">
        <v>2</v>
      </c>
      <c r="F8414" s="281" t="s">
        <v>10050</v>
      </c>
      <c r="G8414">
        <v>1</v>
      </c>
      <c r="H8414">
        <v>1</v>
      </c>
    </row>
    <row r="8415" spans="1:8" x14ac:dyDescent="0.3">
      <c r="A8415" s="281">
        <v>280399</v>
      </c>
      <c r="B8415" s="281" t="s">
        <v>18215</v>
      </c>
      <c r="C8415" s="281" t="s">
        <v>18216</v>
      </c>
      <c r="D8415" s="166" t="s">
        <v>1481</v>
      </c>
      <c r="E8415" s="166">
        <v>2</v>
      </c>
      <c r="F8415" s="281" t="s">
        <v>10050</v>
      </c>
      <c r="G8415">
        <v>1</v>
      </c>
      <c r="H8415">
        <v>1</v>
      </c>
    </row>
    <row r="8416" spans="1:8" x14ac:dyDescent="0.3">
      <c r="A8416" s="281">
        <v>206394</v>
      </c>
      <c r="B8416" s="281" t="s">
        <v>18217</v>
      </c>
      <c r="C8416" s="281" t="s">
        <v>18218</v>
      </c>
      <c r="D8416" s="166" t="s">
        <v>1481</v>
      </c>
      <c r="E8416" s="166">
        <v>2</v>
      </c>
      <c r="F8416" s="281" t="s">
        <v>10050</v>
      </c>
      <c r="G8416">
        <v>1</v>
      </c>
      <c r="H8416">
        <v>1</v>
      </c>
    </row>
    <row r="8417" spans="1:8" x14ac:dyDescent="0.3">
      <c r="A8417" s="281">
        <v>576512</v>
      </c>
      <c r="B8417" s="281" t="s">
        <v>18219</v>
      </c>
      <c r="C8417" s="281" t="s">
        <v>18220</v>
      </c>
      <c r="D8417" s="166" t="s">
        <v>1481</v>
      </c>
      <c r="E8417" s="166">
        <v>2</v>
      </c>
      <c r="F8417" s="281" t="s">
        <v>10050</v>
      </c>
      <c r="G8417">
        <v>1</v>
      </c>
      <c r="H8417">
        <v>1</v>
      </c>
    </row>
    <row r="8418" spans="1:8" x14ac:dyDescent="0.3">
      <c r="A8418" s="281">
        <v>42668</v>
      </c>
      <c r="B8418" s="281" t="s">
        <v>18221</v>
      </c>
      <c r="C8418" s="281" t="s">
        <v>18222</v>
      </c>
      <c r="D8418" s="166" t="s">
        <v>1481</v>
      </c>
      <c r="E8418" s="166">
        <v>2</v>
      </c>
      <c r="F8418" s="281" t="s">
        <v>10050</v>
      </c>
      <c r="G8418">
        <v>1</v>
      </c>
      <c r="H8418">
        <v>1</v>
      </c>
    </row>
    <row r="8419" spans="1:8" x14ac:dyDescent="0.3">
      <c r="A8419" s="281">
        <v>102402</v>
      </c>
      <c r="B8419" s="281" t="s">
        <v>18223</v>
      </c>
      <c r="C8419" s="281" t="s">
        <v>18224</v>
      </c>
      <c r="D8419" s="166" t="s">
        <v>1481</v>
      </c>
      <c r="E8419" s="166">
        <v>2</v>
      </c>
      <c r="F8419" s="281" t="s">
        <v>10050</v>
      </c>
      <c r="G8419">
        <v>1</v>
      </c>
      <c r="H8419">
        <v>1</v>
      </c>
    </row>
    <row r="8420" spans="1:8" x14ac:dyDescent="0.3">
      <c r="A8420" s="281">
        <v>168208</v>
      </c>
      <c r="B8420" s="281" t="s">
        <v>18225</v>
      </c>
      <c r="C8420" s="281" t="s">
        <v>18226</v>
      </c>
      <c r="D8420" s="166" t="s">
        <v>1481</v>
      </c>
      <c r="E8420" s="166">
        <v>2</v>
      </c>
      <c r="F8420" s="281" t="s">
        <v>10050</v>
      </c>
      <c r="G8420">
        <v>1</v>
      </c>
      <c r="H8420">
        <v>1</v>
      </c>
    </row>
    <row r="8421" spans="1:8" x14ac:dyDescent="0.3">
      <c r="A8421" s="281">
        <v>177366</v>
      </c>
      <c r="B8421" s="281" t="s">
        <v>18227</v>
      </c>
      <c r="C8421" s="281" t="s">
        <v>18228</v>
      </c>
      <c r="D8421" s="166" t="s">
        <v>1481</v>
      </c>
      <c r="E8421" s="166">
        <v>2</v>
      </c>
      <c r="F8421" s="281" t="s">
        <v>10050</v>
      </c>
      <c r="G8421">
        <v>1</v>
      </c>
      <c r="H8421">
        <v>1</v>
      </c>
    </row>
    <row r="8422" spans="1:8" x14ac:dyDescent="0.3">
      <c r="A8422" s="281">
        <v>171403</v>
      </c>
      <c r="B8422" s="281" t="s">
        <v>18229</v>
      </c>
      <c r="C8422" s="281" t="s">
        <v>18230</v>
      </c>
      <c r="D8422" s="166" t="s">
        <v>1481</v>
      </c>
      <c r="E8422" s="166">
        <v>2</v>
      </c>
      <c r="F8422" s="281" t="s">
        <v>10050</v>
      </c>
      <c r="G8422">
        <v>1</v>
      </c>
      <c r="H8422">
        <v>1</v>
      </c>
    </row>
    <row r="8423" spans="1:8" x14ac:dyDescent="0.3">
      <c r="A8423" s="281">
        <v>47740</v>
      </c>
      <c r="B8423" s="281" t="s">
        <v>18231</v>
      </c>
      <c r="C8423" s="281" t="s">
        <v>18232</v>
      </c>
      <c r="D8423" s="166" t="s">
        <v>1481</v>
      </c>
      <c r="E8423" s="166">
        <v>2</v>
      </c>
      <c r="F8423" s="281" t="s">
        <v>10050</v>
      </c>
      <c r="G8423">
        <v>1</v>
      </c>
      <c r="H8423">
        <v>1</v>
      </c>
    </row>
    <row r="8424" spans="1:8" x14ac:dyDescent="0.3">
      <c r="A8424" s="281">
        <v>173887</v>
      </c>
      <c r="B8424" s="281" t="s">
        <v>18233</v>
      </c>
      <c r="C8424" s="281" t="s">
        <v>18234</v>
      </c>
      <c r="D8424" s="166" t="s">
        <v>1481</v>
      </c>
      <c r="E8424" s="166">
        <v>2</v>
      </c>
      <c r="F8424" s="281" t="s">
        <v>10050</v>
      </c>
      <c r="G8424">
        <v>1</v>
      </c>
      <c r="H8424">
        <v>1</v>
      </c>
    </row>
    <row r="8425" spans="1:8" x14ac:dyDescent="0.3">
      <c r="A8425" s="281">
        <v>217779</v>
      </c>
      <c r="B8425" s="281" t="s">
        <v>18235</v>
      </c>
      <c r="C8425" s="281" t="s">
        <v>18236</v>
      </c>
      <c r="D8425" s="166" t="s">
        <v>1481</v>
      </c>
      <c r="E8425" s="166">
        <v>2</v>
      </c>
      <c r="F8425" s="281" t="s">
        <v>10050</v>
      </c>
      <c r="G8425">
        <v>1</v>
      </c>
      <c r="H8425">
        <v>1</v>
      </c>
    </row>
    <row r="8426" spans="1:8" x14ac:dyDescent="0.3">
      <c r="A8426" s="281">
        <v>210970</v>
      </c>
      <c r="B8426" s="281" t="s">
        <v>18237</v>
      </c>
      <c r="C8426" s="281" t="s">
        <v>18238</v>
      </c>
      <c r="D8426" s="166" t="s">
        <v>1481</v>
      </c>
      <c r="E8426" s="166">
        <v>2</v>
      </c>
      <c r="F8426" s="281" t="s">
        <v>10050</v>
      </c>
      <c r="G8426">
        <v>1</v>
      </c>
      <c r="H8426">
        <v>1</v>
      </c>
    </row>
    <row r="8427" spans="1:8" x14ac:dyDescent="0.3">
      <c r="A8427" s="281">
        <v>167878</v>
      </c>
      <c r="B8427" s="281" t="s">
        <v>18239</v>
      </c>
      <c r="C8427" s="281" t="s">
        <v>18240</v>
      </c>
      <c r="D8427" s="166" t="s">
        <v>1481</v>
      </c>
      <c r="E8427" s="166">
        <v>2</v>
      </c>
      <c r="F8427" s="281" t="s">
        <v>10050</v>
      </c>
      <c r="G8427">
        <v>1</v>
      </c>
      <c r="H8427">
        <v>1</v>
      </c>
    </row>
    <row r="8428" spans="1:8" x14ac:dyDescent="0.3">
      <c r="A8428" s="281">
        <v>219465</v>
      </c>
      <c r="B8428" s="281" t="s">
        <v>18241</v>
      </c>
      <c r="C8428" s="281" t="s">
        <v>18242</v>
      </c>
      <c r="D8428" s="166" t="s">
        <v>1481</v>
      </c>
      <c r="E8428" s="166">
        <v>2</v>
      </c>
      <c r="F8428" s="281" t="s">
        <v>10050</v>
      </c>
      <c r="G8428">
        <v>1</v>
      </c>
      <c r="H8428">
        <v>1</v>
      </c>
    </row>
    <row r="8429" spans="1:8" x14ac:dyDescent="0.3">
      <c r="A8429" s="281">
        <v>264200</v>
      </c>
      <c r="B8429" s="281" t="s">
        <v>18243</v>
      </c>
      <c r="C8429" s="281" t="s">
        <v>18244</v>
      </c>
      <c r="D8429" s="166" t="s">
        <v>1481</v>
      </c>
      <c r="E8429" s="166">
        <v>2</v>
      </c>
      <c r="F8429" s="281" t="s">
        <v>10050</v>
      </c>
      <c r="G8429">
        <v>1</v>
      </c>
      <c r="H8429">
        <v>1</v>
      </c>
    </row>
    <row r="8430" spans="1:8" x14ac:dyDescent="0.3">
      <c r="A8430" s="281">
        <v>162474</v>
      </c>
      <c r="B8430" s="281" t="s">
        <v>18245</v>
      </c>
      <c r="C8430" s="281" t="s">
        <v>18246</v>
      </c>
      <c r="D8430" s="166" t="s">
        <v>1481</v>
      </c>
      <c r="E8430" s="166">
        <v>2</v>
      </c>
      <c r="F8430" s="281" t="s">
        <v>10050</v>
      </c>
      <c r="G8430">
        <v>1</v>
      </c>
      <c r="H8430">
        <v>1</v>
      </c>
    </row>
    <row r="8431" spans="1:8" x14ac:dyDescent="0.3">
      <c r="A8431" s="281">
        <v>231798</v>
      </c>
      <c r="B8431" s="281" t="s">
        <v>18247</v>
      </c>
      <c r="C8431" s="281" t="s">
        <v>18248</v>
      </c>
      <c r="D8431" s="166" t="s">
        <v>1481</v>
      </c>
      <c r="E8431" s="166">
        <v>2</v>
      </c>
      <c r="F8431" s="281" t="s">
        <v>10050</v>
      </c>
      <c r="G8431">
        <v>1</v>
      </c>
      <c r="H8431">
        <v>1</v>
      </c>
    </row>
    <row r="8432" spans="1:8" x14ac:dyDescent="0.3">
      <c r="A8432" s="281">
        <v>49792</v>
      </c>
      <c r="B8432" s="281" t="s">
        <v>18249</v>
      </c>
      <c r="C8432" s="281" t="s">
        <v>18250</v>
      </c>
      <c r="D8432" s="166" t="s">
        <v>1481</v>
      </c>
      <c r="E8432" s="166">
        <v>2</v>
      </c>
      <c r="F8432" s="281" t="s">
        <v>10050</v>
      </c>
      <c r="G8432">
        <v>1</v>
      </c>
      <c r="H8432">
        <v>1</v>
      </c>
    </row>
    <row r="8433" spans="1:8" x14ac:dyDescent="0.3">
      <c r="A8433" s="281">
        <v>205869</v>
      </c>
      <c r="B8433" s="281" t="s">
        <v>18251</v>
      </c>
      <c r="C8433" s="281" t="s">
        <v>18252</v>
      </c>
      <c r="D8433" s="166" t="s">
        <v>1481</v>
      </c>
      <c r="E8433" s="166">
        <v>2</v>
      </c>
      <c r="F8433" s="281" t="s">
        <v>10050</v>
      </c>
      <c r="G8433">
        <v>1</v>
      </c>
      <c r="H8433">
        <v>1</v>
      </c>
    </row>
    <row r="8434" spans="1:8" x14ac:dyDescent="0.3">
      <c r="A8434" s="281">
        <v>309829</v>
      </c>
      <c r="B8434" s="281" t="s">
        <v>18253</v>
      </c>
      <c r="C8434" s="281" t="s">
        <v>18254</v>
      </c>
      <c r="D8434" s="166" t="s">
        <v>1481</v>
      </c>
      <c r="E8434" s="166">
        <v>2</v>
      </c>
      <c r="F8434" s="281" t="s">
        <v>10050</v>
      </c>
      <c r="G8434">
        <v>1</v>
      </c>
      <c r="H8434">
        <v>1</v>
      </c>
    </row>
    <row r="8435" spans="1:8" x14ac:dyDescent="0.3">
      <c r="A8435" s="281">
        <v>163925</v>
      </c>
      <c r="B8435" s="281" t="s">
        <v>18255</v>
      </c>
      <c r="C8435" s="281" t="s">
        <v>18256</v>
      </c>
      <c r="D8435" s="166" t="s">
        <v>1481</v>
      </c>
      <c r="E8435" s="166">
        <v>2</v>
      </c>
      <c r="F8435" s="281" t="s">
        <v>10050</v>
      </c>
      <c r="G8435">
        <v>1</v>
      </c>
      <c r="H8435">
        <v>1</v>
      </c>
    </row>
    <row r="8436" spans="1:8" x14ac:dyDescent="0.3">
      <c r="A8436" s="281">
        <v>232052</v>
      </c>
      <c r="B8436" s="281" t="s">
        <v>18257</v>
      </c>
      <c r="C8436" s="281" t="s">
        <v>18258</v>
      </c>
      <c r="D8436" s="166" t="s">
        <v>1481</v>
      </c>
      <c r="E8436" s="166">
        <v>2</v>
      </c>
      <c r="F8436" s="281" t="s">
        <v>10050</v>
      </c>
      <c r="G8436">
        <v>1</v>
      </c>
      <c r="H8436">
        <v>1</v>
      </c>
    </row>
    <row r="8437" spans="1:8" x14ac:dyDescent="0.3">
      <c r="A8437" s="281">
        <v>228315</v>
      </c>
      <c r="B8437" s="281" t="s">
        <v>18259</v>
      </c>
      <c r="C8437" s="281" t="s">
        <v>18260</v>
      </c>
      <c r="D8437" s="166" t="s">
        <v>1481</v>
      </c>
      <c r="E8437" s="166">
        <v>2</v>
      </c>
      <c r="F8437" s="281" t="s">
        <v>10050</v>
      </c>
      <c r="G8437">
        <v>1</v>
      </c>
      <c r="H8437">
        <v>1</v>
      </c>
    </row>
    <row r="8438" spans="1:8" x14ac:dyDescent="0.3">
      <c r="A8438" s="281">
        <v>162500</v>
      </c>
      <c r="B8438" s="281" t="s">
        <v>18261</v>
      </c>
      <c r="C8438" s="281" t="s">
        <v>18262</v>
      </c>
      <c r="D8438" s="166" t="s">
        <v>1481</v>
      </c>
      <c r="E8438" s="166">
        <v>2</v>
      </c>
      <c r="F8438" s="281" t="s">
        <v>10050</v>
      </c>
      <c r="G8438">
        <v>1</v>
      </c>
      <c r="H8438">
        <v>1</v>
      </c>
    </row>
    <row r="8439" spans="1:8" x14ac:dyDescent="0.3">
      <c r="A8439" s="281">
        <v>49455</v>
      </c>
      <c r="B8439" s="281" t="s">
        <v>18263</v>
      </c>
      <c r="C8439" s="281" t="s">
        <v>18264</v>
      </c>
      <c r="D8439" s="166" t="s">
        <v>1481</v>
      </c>
      <c r="E8439" s="166">
        <v>2</v>
      </c>
      <c r="F8439" s="281" t="s">
        <v>10050</v>
      </c>
      <c r="G8439">
        <v>1</v>
      </c>
      <c r="H8439">
        <v>1</v>
      </c>
    </row>
    <row r="8440" spans="1:8" x14ac:dyDescent="0.3">
      <c r="A8440" s="281">
        <v>218522</v>
      </c>
      <c r="B8440" s="281" t="s">
        <v>18265</v>
      </c>
      <c r="C8440" s="281" t="s">
        <v>18266</v>
      </c>
      <c r="D8440" s="166" t="s">
        <v>1481</v>
      </c>
      <c r="E8440" s="166">
        <v>2</v>
      </c>
      <c r="F8440" s="281" t="s">
        <v>10050</v>
      </c>
      <c r="G8440">
        <v>1</v>
      </c>
      <c r="H8440">
        <v>1</v>
      </c>
    </row>
    <row r="8441" spans="1:8" x14ac:dyDescent="0.3">
      <c r="A8441" s="281">
        <v>232012</v>
      </c>
      <c r="B8441" s="281" t="s">
        <v>18267</v>
      </c>
      <c r="C8441" s="281" t="s">
        <v>18268</v>
      </c>
      <c r="D8441" s="166" t="s">
        <v>1481</v>
      </c>
      <c r="E8441" s="166">
        <v>2</v>
      </c>
      <c r="F8441" s="281" t="s">
        <v>10050</v>
      </c>
      <c r="G8441">
        <v>1</v>
      </c>
      <c r="H8441">
        <v>1</v>
      </c>
    </row>
    <row r="8442" spans="1:8" x14ac:dyDescent="0.3">
      <c r="A8442" s="281">
        <v>230352</v>
      </c>
      <c r="B8442" s="281" t="s">
        <v>18269</v>
      </c>
      <c r="C8442" s="281" t="s">
        <v>18270</v>
      </c>
      <c r="D8442" s="166" t="s">
        <v>1481</v>
      </c>
      <c r="E8442" s="166">
        <v>2</v>
      </c>
      <c r="F8442" s="281" t="s">
        <v>10050</v>
      </c>
      <c r="G8442">
        <v>1</v>
      </c>
      <c r="H8442">
        <v>1</v>
      </c>
    </row>
    <row r="8443" spans="1:8" x14ac:dyDescent="0.3">
      <c r="A8443" s="281">
        <v>598009</v>
      </c>
      <c r="B8443" s="281" t="s">
        <v>18271</v>
      </c>
      <c r="C8443" s="281" t="s">
        <v>18272</v>
      </c>
      <c r="D8443" s="166" t="s">
        <v>1481</v>
      </c>
      <c r="E8443" s="166">
        <v>2</v>
      </c>
      <c r="F8443" s="281" t="s">
        <v>10050</v>
      </c>
      <c r="G8443">
        <v>1</v>
      </c>
      <c r="H8443">
        <v>1</v>
      </c>
    </row>
    <row r="8444" spans="1:8" x14ac:dyDescent="0.3">
      <c r="A8444" s="281">
        <v>228819</v>
      </c>
      <c r="B8444" s="281" t="s">
        <v>18273</v>
      </c>
      <c r="C8444" s="281" t="s">
        <v>18274</v>
      </c>
      <c r="D8444" s="166" t="s">
        <v>1481</v>
      </c>
      <c r="E8444" s="166">
        <v>2</v>
      </c>
      <c r="F8444" s="281" t="s">
        <v>10050</v>
      </c>
      <c r="G8444">
        <v>1</v>
      </c>
      <c r="H8444">
        <v>1</v>
      </c>
    </row>
    <row r="8445" spans="1:8" x14ac:dyDescent="0.3">
      <c r="A8445" s="281">
        <v>45914</v>
      </c>
      <c r="B8445" s="281" t="s">
        <v>18275</v>
      </c>
      <c r="C8445" s="281" t="s">
        <v>18276</v>
      </c>
      <c r="D8445" s="166" t="s">
        <v>1481</v>
      </c>
      <c r="E8445" s="166">
        <v>2</v>
      </c>
      <c r="F8445" s="281" t="s">
        <v>10050</v>
      </c>
      <c r="G8445">
        <v>1</v>
      </c>
      <c r="H8445">
        <v>1</v>
      </c>
    </row>
    <row r="8446" spans="1:8" x14ac:dyDescent="0.3">
      <c r="A8446" s="281">
        <v>224850</v>
      </c>
      <c r="B8446" s="281" t="s">
        <v>18277</v>
      </c>
      <c r="C8446" s="281" t="s">
        <v>18278</v>
      </c>
      <c r="D8446" s="166" t="s">
        <v>1481</v>
      </c>
      <c r="E8446" s="166">
        <v>2</v>
      </c>
      <c r="F8446" s="281" t="s">
        <v>10050</v>
      </c>
      <c r="G8446">
        <v>1</v>
      </c>
      <c r="H8446">
        <v>1</v>
      </c>
    </row>
    <row r="8447" spans="1:8" x14ac:dyDescent="0.3">
      <c r="A8447" s="281">
        <v>538081</v>
      </c>
      <c r="B8447" s="281" t="s">
        <v>18279</v>
      </c>
      <c r="C8447" s="281" t="s">
        <v>18280</v>
      </c>
      <c r="D8447" s="166" t="s">
        <v>1481</v>
      </c>
      <c r="E8447" s="166">
        <v>2</v>
      </c>
      <c r="F8447" s="281" t="s">
        <v>10050</v>
      </c>
      <c r="G8447">
        <v>1</v>
      </c>
      <c r="H8447">
        <v>1</v>
      </c>
    </row>
    <row r="8448" spans="1:8" x14ac:dyDescent="0.3">
      <c r="A8448" s="281">
        <v>253743</v>
      </c>
      <c r="B8448" s="281" t="s">
        <v>18281</v>
      </c>
      <c r="C8448" s="281" t="s">
        <v>18282</v>
      </c>
      <c r="D8448" s="166" t="s">
        <v>1481</v>
      </c>
      <c r="E8448" s="166">
        <v>2</v>
      </c>
      <c r="F8448" s="281" t="s">
        <v>10050</v>
      </c>
      <c r="G8448">
        <v>1</v>
      </c>
      <c r="H8448">
        <v>1</v>
      </c>
    </row>
    <row r="8449" spans="1:8" x14ac:dyDescent="0.3">
      <c r="A8449" s="281">
        <v>578627</v>
      </c>
      <c r="B8449" s="281" t="s">
        <v>18283</v>
      </c>
      <c r="C8449" s="281" t="s">
        <v>18284</v>
      </c>
      <c r="D8449" s="166" t="s">
        <v>1481</v>
      </c>
      <c r="E8449" s="166">
        <v>2</v>
      </c>
      <c r="F8449" s="281" t="s">
        <v>10050</v>
      </c>
      <c r="G8449">
        <v>1</v>
      </c>
      <c r="H8449">
        <v>1</v>
      </c>
    </row>
    <row r="8450" spans="1:8" x14ac:dyDescent="0.3">
      <c r="A8450" s="281">
        <v>245453</v>
      </c>
      <c r="B8450" s="281" t="s">
        <v>18285</v>
      </c>
      <c r="C8450" s="281" t="s">
        <v>18286</v>
      </c>
      <c r="D8450" s="166" t="s">
        <v>1481</v>
      </c>
      <c r="E8450" s="166">
        <v>2</v>
      </c>
      <c r="F8450" s="281" t="s">
        <v>10050</v>
      </c>
      <c r="G8450">
        <v>1</v>
      </c>
      <c r="H8450">
        <v>1</v>
      </c>
    </row>
    <row r="8451" spans="1:8" x14ac:dyDescent="0.3">
      <c r="A8451" s="281">
        <v>163652</v>
      </c>
      <c r="B8451" s="281" t="s">
        <v>18287</v>
      </c>
      <c r="C8451" s="281" t="s">
        <v>18288</v>
      </c>
      <c r="D8451" s="166" t="s">
        <v>1481</v>
      </c>
      <c r="E8451" s="166">
        <v>2</v>
      </c>
      <c r="F8451" s="281" t="s">
        <v>10050</v>
      </c>
      <c r="G8451">
        <v>1</v>
      </c>
      <c r="H8451">
        <v>1</v>
      </c>
    </row>
    <row r="8452" spans="1:8" x14ac:dyDescent="0.3">
      <c r="A8452" s="281">
        <v>219179</v>
      </c>
      <c r="B8452" s="281" t="s">
        <v>18289</v>
      </c>
      <c r="C8452" s="281" t="s">
        <v>18290</v>
      </c>
      <c r="D8452" s="166" t="s">
        <v>1481</v>
      </c>
      <c r="E8452" s="166">
        <v>2</v>
      </c>
      <c r="F8452" s="281" t="s">
        <v>10050</v>
      </c>
      <c r="G8452">
        <v>1</v>
      </c>
      <c r="H8452">
        <v>1</v>
      </c>
    </row>
    <row r="8453" spans="1:8" x14ac:dyDescent="0.3">
      <c r="A8453" s="281">
        <v>256613</v>
      </c>
      <c r="B8453" s="281" t="s">
        <v>18291</v>
      </c>
      <c r="C8453" s="281" t="s">
        <v>18292</v>
      </c>
      <c r="D8453" s="166" t="s">
        <v>1481</v>
      </c>
      <c r="E8453" s="166">
        <v>2</v>
      </c>
      <c r="F8453" s="281" t="s">
        <v>10050</v>
      </c>
      <c r="G8453">
        <v>1</v>
      </c>
      <c r="H8453">
        <v>1</v>
      </c>
    </row>
    <row r="8454" spans="1:8" x14ac:dyDescent="0.3">
      <c r="A8454" s="281">
        <v>296513</v>
      </c>
      <c r="B8454" s="281" t="s">
        <v>18293</v>
      </c>
      <c r="C8454" s="281" t="s">
        <v>18294</v>
      </c>
      <c r="D8454" s="166" t="s">
        <v>1481</v>
      </c>
      <c r="E8454" s="166">
        <v>2</v>
      </c>
      <c r="F8454" s="281" t="s">
        <v>10050</v>
      </c>
      <c r="G8454">
        <v>1</v>
      </c>
      <c r="H8454">
        <v>1</v>
      </c>
    </row>
    <row r="8455" spans="1:8" x14ac:dyDescent="0.3">
      <c r="A8455" s="281">
        <v>226687</v>
      </c>
      <c r="B8455" s="281" t="s">
        <v>18295</v>
      </c>
      <c r="C8455" s="281" t="s">
        <v>18296</v>
      </c>
      <c r="D8455" s="166" t="s">
        <v>1481</v>
      </c>
      <c r="E8455" s="166">
        <v>2</v>
      </c>
      <c r="F8455" s="281" t="s">
        <v>10050</v>
      </c>
      <c r="G8455">
        <v>1</v>
      </c>
      <c r="H8455">
        <v>1</v>
      </c>
    </row>
    <row r="8456" spans="1:8" x14ac:dyDescent="0.3">
      <c r="A8456" s="281">
        <v>41515</v>
      </c>
      <c r="B8456" s="281" t="s">
        <v>18297</v>
      </c>
      <c r="C8456" s="281" t="s">
        <v>18298</v>
      </c>
      <c r="D8456" s="166" t="s">
        <v>1481</v>
      </c>
      <c r="E8456" s="166">
        <v>2</v>
      </c>
      <c r="F8456" s="281" t="s">
        <v>10050</v>
      </c>
      <c r="G8456">
        <v>1</v>
      </c>
      <c r="H8456">
        <v>1</v>
      </c>
    </row>
    <row r="8457" spans="1:8" x14ac:dyDescent="0.3">
      <c r="A8457" s="281">
        <v>172593</v>
      </c>
      <c r="B8457" s="281" t="s">
        <v>18299</v>
      </c>
      <c r="C8457" s="281" t="s">
        <v>18300</v>
      </c>
      <c r="D8457" s="166" t="s">
        <v>1481</v>
      </c>
      <c r="E8457" s="166">
        <v>2</v>
      </c>
      <c r="F8457" s="281" t="s">
        <v>10050</v>
      </c>
      <c r="G8457">
        <v>1</v>
      </c>
      <c r="H8457">
        <v>1</v>
      </c>
    </row>
    <row r="8458" spans="1:8" x14ac:dyDescent="0.3">
      <c r="A8458" s="281">
        <v>205045</v>
      </c>
      <c r="B8458" s="281" t="s">
        <v>18301</v>
      </c>
      <c r="C8458" s="281" t="s">
        <v>18302</v>
      </c>
      <c r="D8458" s="166" t="s">
        <v>1481</v>
      </c>
      <c r="E8458" s="166">
        <v>2</v>
      </c>
      <c r="F8458" s="281" t="s">
        <v>10050</v>
      </c>
      <c r="G8458">
        <v>1</v>
      </c>
      <c r="H8458">
        <v>1</v>
      </c>
    </row>
    <row r="8459" spans="1:8" x14ac:dyDescent="0.3">
      <c r="A8459" s="281">
        <v>228320</v>
      </c>
      <c r="B8459" s="281" t="s">
        <v>18303</v>
      </c>
      <c r="C8459" s="281" t="s">
        <v>18304</v>
      </c>
      <c r="D8459" s="166" t="s">
        <v>1481</v>
      </c>
      <c r="E8459" s="166">
        <v>2</v>
      </c>
      <c r="F8459" s="281" t="s">
        <v>10050</v>
      </c>
      <c r="G8459">
        <v>1</v>
      </c>
      <c r="H8459">
        <v>1</v>
      </c>
    </row>
    <row r="8460" spans="1:8" x14ac:dyDescent="0.3">
      <c r="A8460" s="281">
        <v>174522</v>
      </c>
      <c r="B8460" s="281" t="s">
        <v>18305</v>
      </c>
      <c r="C8460" s="281" t="s">
        <v>18306</v>
      </c>
      <c r="D8460" s="166" t="s">
        <v>1481</v>
      </c>
      <c r="E8460" s="166">
        <v>2</v>
      </c>
      <c r="F8460" s="281" t="s">
        <v>10050</v>
      </c>
      <c r="G8460">
        <v>1</v>
      </c>
      <c r="H8460">
        <v>1</v>
      </c>
    </row>
    <row r="8461" spans="1:8" x14ac:dyDescent="0.3">
      <c r="A8461" s="281">
        <v>164471</v>
      </c>
      <c r="B8461" s="281" t="s">
        <v>18307</v>
      </c>
      <c r="C8461" s="281" t="s">
        <v>18308</v>
      </c>
      <c r="D8461" s="166" t="s">
        <v>1481</v>
      </c>
      <c r="E8461" s="166">
        <v>2</v>
      </c>
      <c r="F8461" s="281" t="s">
        <v>10050</v>
      </c>
      <c r="G8461">
        <v>1</v>
      </c>
      <c r="H8461">
        <v>1</v>
      </c>
    </row>
    <row r="8462" spans="1:8" x14ac:dyDescent="0.3">
      <c r="A8462" s="281">
        <v>239736</v>
      </c>
      <c r="B8462" s="281" t="s">
        <v>18309</v>
      </c>
      <c r="C8462" s="281" t="s">
        <v>18310</v>
      </c>
      <c r="D8462" s="166" t="s">
        <v>1481</v>
      </c>
      <c r="E8462" s="166">
        <v>2</v>
      </c>
      <c r="F8462" s="281" t="s">
        <v>10050</v>
      </c>
      <c r="G8462">
        <v>1</v>
      </c>
      <c r="H8462">
        <v>1</v>
      </c>
    </row>
    <row r="8463" spans="1:8" x14ac:dyDescent="0.3">
      <c r="A8463" s="281">
        <v>38134</v>
      </c>
      <c r="B8463" s="281" t="s">
        <v>18311</v>
      </c>
      <c r="C8463" s="281" t="s">
        <v>18312</v>
      </c>
      <c r="D8463" s="166" t="s">
        <v>1481</v>
      </c>
      <c r="E8463" s="166">
        <v>2</v>
      </c>
      <c r="F8463" s="281" t="s">
        <v>10050</v>
      </c>
      <c r="G8463">
        <v>1</v>
      </c>
      <c r="H8463">
        <v>1</v>
      </c>
    </row>
    <row r="8464" spans="1:8" x14ac:dyDescent="0.3">
      <c r="A8464" s="281">
        <v>207301</v>
      </c>
      <c r="B8464" s="281" t="s">
        <v>18313</v>
      </c>
      <c r="C8464" s="281" t="s">
        <v>18314</v>
      </c>
      <c r="D8464" s="166" t="s">
        <v>1481</v>
      </c>
      <c r="E8464" s="166">
        <v>2</v>
      </c>
      <c r="F8464" s="281" t="s">
        <v>10050</v>
      </c>
      <c r="G8464">
        <v>1</v>
      </c>
      <c r="H8464">
        <v>1</v>
      </c>
    </row>
    <row r="8465" spans="1:8" x14ac:dyDescent="0.3">
      <c r="A8465" s="281">
        <v>168983</v>
      </c>
      <c r="B8465" s="281" t="s">
        <v>18315</v>
      </c>
      <c r="C8465" s="281" t="s">
        <v>18316</v>
      </c>
      <c r="D8465" s="166" t="s">
        <v>1481</v>
      </c>
      <c r="E8465" s="166">
        <v>2</v>
      </c>
      <c r="F8465" s="281" t="s">
        <v>10050</v>
      </c>
      <c r="G8465">
        <v>1</v>
      </c>
      <c r="H8465">
        <v>1</v>
      </c>
    </row>
    <row r="8466" spans="1:8" x14ac:dyDescent="0.3">
      <c r="A8466" s="281">
        <v>42816</v>
      </c>
      <c r="B8466" s="281" t="s">
        <v>18317</v>
      </c>
      <c r="C8466" s="281" t="s">
        <v>18318</v>
      </c>
      <c r="D8466" s="166" t="s">
        <v>1481</v>
      </c>
      <c r="E8466" s="166">
        <v>2</v>
      </c>
      <c r="F8466" s="281" t="s">
        <v>10050</v>
      </c>
      <c r="G8466">
        <v>1</v>
      </c>
      <c r="H8466">
        <v>1</v>
      </c>
    </row>
    <row r="8467" spans="1:8" x14ac:dyDescent="0.3">
      <c r="A8467" s="281">
        <v>167352</v>
      </c>
      <c r="B8467" s="281" t="s">
        <v>18319</v>
      </c>
      <c r="C8467" s="281" t="s">
        <v>18320</v>
      </c>
      <c r="D8467" s="166" t="s">
        <v>1481</v>
      </c>
      <c r="E8467" s="166">
        <v>2</v>
      </c>
      <c r="F8467" s="281" t="s">
        <v>10050</v>
      </c>
      <c r="G8467">
        <v>1</v>
      </c>
      <c r="H8467">
        <v>1</v>
      </c>
    </row>
    <row r="8468" spans="1:8" x14ac:dyDescent="0.3">
      <c r="A8468" s="281">
        <v>176549</v>
      </c>
      <c r="B8468" s="281" t="s">
        <v>18321</v>
      </c>
      <c r="C8468" s="281" t="s">
        <v>18322</v>
      </c>
      <c r="D8468" s="166" t="s">
        <v>1481</v>
      </c>
      <c r="E8468" s="166">
        <v>2</v>
      </c>
      <c r="F8468" s="281" t="s">
        <v>10050</v>
      </c>
      <c r="G8468">
        <v>1</v>
      </c>
      <c r="H8468">
        <v>1</v>
      </c>
    </row>
    <row r="8469" spans="1:8" x14ac:dyDescent="0.3">
      <c r="A8469" s="281">
        <v>226045</v>
      </c>
      <c r="B8469" s="281" t="s">
        <v>18323</v>
      </c>
      <c r="C8469" s="281" t="s">
        <v>18324</v>
      </c>
      <c r="D8469" s="166" t="s">
        <v>1481</v>
      </c>
      <c r="E8469" s="166">
        <v>2</v>
      </c>
      <c r="F8469" s="281" t="s">
        <v>10050</v>
      </c>
      <c r="G8469">
        <v>1</v>
      </c>
      <c r="H8469">
        <v>1</v>
      </c>
    </row>
    <row r="8470" spans="1:8" x14ac:dyDescent="0.3">
      <c r="A8470" s="281">
        <v>223740</v>
      </c>
      <c r="B8470" s="281" t="s">
        <v>18325</v>
      </c>
      <c r="C8470" s="281" t="s">
        <v>18326</v>
      </c>
      <c r="D8470" s="166" t="s">
        <v>1481</v>
      </c>
      <c r="E8470" s="166">
        <v>2</v>
      </c>
      <c r="F8470" s="281" t="s">
        <v>10050</v>
      </c>
      <c r="G8470">
        <v>1</v>
      </c>
      <c r="H8470">
        <v>1</v>
      </c>
    </row>
    <row r="8471" spans="1:8" x14ac:dyDescent="0.3">
      <c r="A8471" s="281">
        <v>209690</v>
      </c>
      <c r="B8471" s="281" t="s">
        <v>18327</v>
      </c>
      <c r="C8471" s="281" t="s">
        <v>18328</v>
      </c>
      <c r="D8471" s="166" t="s">
        <v>1481</v>
      </c>
      <c r="E8471" s="166">
        <v>2</v>
      </c>
      <c r="F8471" s="281" t="s">
        <v>10050</v>
      </c>
      <c r="G8471">
        <v>1</v>
      </c>
      <c r="H8471">
        <v>1</v>
      </c>
    </row>
    <row r="8472" spans="1:8" x14ac:dyDescent="0.3">
      <c r="A8472" s="281">
        <v>236624</v>
      </c>
      <c r="B8472" s="281" t="s">
        <v>18329</v>
      </c>
      <c r="C8472" s="281" t="s">
        <v>18330</v>
      </c>
      <c r="D8472" s="166" t="s">
        <v>1481</v>
      </c>
      <c r="E8472" s="166">
        <v>2</v>
      </c>
      <c r="F8472" s="281" t="s">
        <v>10050</v>
      </c>
      <c r="G8472">
        <v>1</v>
      </c>
      <c r="H8472">
        <v>1</v>
      </c>
    </row>
    <row r="8473" spans="1:8" x14ac:dyDescent="0.3">
      <c r="A8473" s="281">
        <v>48621</v>
      </c>
      <c r="B8473" s="281" t="s">
        <v>18331</v>
      </c>
      <c r="C8473" s="281" t="s">
        <v>18332</v>
      </c>
      <c r="D8473" s="166" t="s">
        <v>1481</v>
      </c>
      <c r="E8473" s="166">
        <v>2</v>
      </c>
      <c r="F8473" s="281" t="s">
        <v>10050</v>
      </c>
      <c r="G8473">
        <v>1</v>
      </c>
      <c r="H8473">
        <v>1</v>
      </c>
    </row>
    <row r="8474" spans="1:8" x14ac:dyDescent="0.3">
      <c r="A8474" s="281">
        <v>266788</v>
      </c>
      <c r="B8474" s="281" t="s">
        <v>18333</v>
      </c>
      <c r="C8474" s="281" t="s">
        <v>18334</v>
      </c>
      <c r="D8474" s="166" t="s">
        <v>1481</v>
      </c>
      <c r="E8474" s="166">
        <v>2</v>
      </c>
      <c r="F8474" s="281" t="s">
        <v>10050</v>
      </c>
      <c r="G8474">
        <v>1</v>
      </c>
      <c r="H8474">
        <v>1</v>
      </c>
    </row>
    <row r="8475" spans="1:8" x14ac:dyDescent="0.3">
      <c r="A8475" s="281">
        <v>161812</v>
      </c>
      <c r="B8475" s="281" t="s">
        <v>18335</v>
      </c>
      <c r="C8475" s="281" t="s">
        <v>18336</v>
      </c>
      <c r="D8475" s="166" t="s">
        <v>1481</v>
      </c>
      <c r="E8475" s="166">
        <v>2</v>
      </c>
      <c r="F8475" s="281" t="s">
        <v>10050</v>
      </c>
      <c r="G8475">
        <v>1</v>
      </c>
      <c r="H8475">
        <v>1</v>
      </c>
    </row>
    <row r="8476" spans="1:8" x14ac:dyDescent="0.3">
      <c r="A8476" s="281">
        <v>98768</v>
      </c>
      <c r="B8476" s="281" t="s">
        <v>18337</v>
      </c>
      <c r="C8476" s="281" t="s">
        <v>18338</v>
      </c>
      <c r="D8476" s="166" t="s">
        <v>1481</v>
      </c>
      <c r="E8476" s="166">
        <v>2</v>
      </c>
      <c r="F8476" s="281" t="s">
        <v>10050</v>
      </c>
      <c r="G8476">
        <v>1</v>
      </c>
      <c r="H8476">
        <v>1</v>
      </c>
    </row>
    <row r="8477" spans="1:8" x14ac:dyDescent="0.3">
      <c r="A8477" s="281">
        <v>330131</v>
      </c>
      <c r="B8477" s="281" t="s">
        <v>18339</v>
      </c>
      <c r="C8477" s="281" t="s">
        <v>18340</v>
      </c>
      <c r="D8477" s="166" t="s">
        <v>1481</v>
      </c>
      <c r="E8477" s="166">
        <v>2</v>
      </c>
      <c r="F8477" s="281" t="s">
        <v>10050</v>
      </c>
      <c r="G8477">
        <v>1</v>
      </c>
      <c r="H8477">
        <v>1</v>
      </c>
    </row>
    <row r="8478" spans="1:8" x14ac:dyDescent="0.3">
      <c r="A8478" s="281">
        <v>217521</v>
      </c>
      <c r="B8478" s="281" t="s">
        <v>18341</v>
      </c>
      <c r="C8478" s="281" t="s">
        <v>18342</v>
      </c>
      <c r="D8478" s="166" t="s">
        <v>1481</v>
      </c>
      <c r="E8478" s="166">
        <v>2</v>
      </c>
      <c r="F8478" s="281" t="s">
        <v>10050</v>
      </c>
      <c r="G8478">
        <v>1</v>
      </c>
      <c r="H8478">
        <v>1</v>
      </c>
    </row>
    <row r="8479" spans="1:8" x14ac:dyDescent="0.3">
      <c r="A8479" s="281">
        <v>177615</v>
      </c>
      <c r="B8479" s="281" t="s">
        <v>18343</v>
      </c>
      <c r="C8479" s="281" t="s">
        <v>18344</v>
      </c>
      <c r="D8479" s="166" t="s">
        <v>1481</v>
      </c>
      <c r="E8479" s="166">
        <v>2</v>
      </c>
      <c r="F8479" s="281" t="s">
        <v>10050</v>
      </c>
      <c r="G8479">
        <v>1</v>
      </c>
      <c r="H8479">
        <v>1</v>
      </c>
    </row>
    <row r="8480" spans="1:8" x14ac:dyDescent="0.3">
      <c r="A8480" s="281">
        <v>50092</v>
      </c>
      <c r="B8480" s="281" t="s">
        <v>18345</v>
      </c>
      <c r="C8480" s="281" t="s">
        <v>18346</v>
      </c>
      <c r="D8480" s="166" t="s">
        <v>1481</v>
      </c>
      <c r="E8480" s="166">
        <v>2</v>
      </c>
      <c r="F8480" s="281" t="s">
        <v>10050</v>
      </c>
      <c r="G8480">
        <v>1</v>
      </c>
      <c r="H8480">
        <v>1</v>
      </c>
    </row>
    <row r="8481" spans="1:8" x14ac:dyDescent="0.3">
      <c r="A8481" s="281">
        <v>232099</v>
      </c>
      <c r="B8481" s="281" t="s">
        <v>18347</v>
      </c>
      <c r="C8481" s="281" t="s">
        <v>18348</v>
      </c>
      <c r="D8481" s="166" t="s">
        <v>1481</v>
      </c>
      <c r="E8481" s="166">
        <v>2</v>
      </c>
      <c r="F8481" s="281" t="s">
        <v>10050</v>
      </c>
      <c r="G8481">
        <v>1</v>
      </c>
      <c r="H8481">
        <v>1</v>
      </c>
    </row>
    <row r="8482" spans="1:8" x14ac:dyDescent="0.3">
      <c r="A8482" s="281">
        <v>175592</v>
      </c>
      <c r="B8482" s="281" t="s">
        <v>18349</v>
      </c>
      <c r="C8482" s="281" t="s">
        <v>18350</v>
      </c>
      <c r="D8482" s="166" t="s">
        <v>1481</v>
      </c>
      <c r="E8482" s="166">
        <v>2</v>
      </c>
      <c r="F8482" s="281" t="s">
        <v>10050</v>
      </c>
      <c r="G8482">
        <v>1</v>
      </c>
      <c r="H8482">
        <v>1</v>
      </c>
    </row>
    <row r="8483" spans="1:8" x14ac:dyDescent="0.3">
      <c r="A8483" s="281">
        <v>103374</v>
      </c>
      <c r="B8483" s="281" t="s">
        <v>18351</v>
      </c>
      <c r="C8483" s="281" t="s">
        <v>18352</v>
      </c>
      <c r="D8483" s="166" t="s">
        <v>1481</v>
      </c>
      <c r="E8483" s="166">
        <v>2</v>
      </c>
      <c r="F8483" s="281" t="s">
        <v>10050</v>
      </c>
      <c r="G8483">
        <v>1</v>
      </c>
      <c r="H8483">
        <v>1</v>
      </c>
    </row>
    <row r="8484" spans="1:8" x14ac:dyDescent="0.3">
      <c r="A8484" s="281">
        <v>277086</v>
      </c>
      <c r="B8484" s="281" t="s">
        <v>18353</v>
      </c>
      <c r="C8484" s="281" t="s">
        <v>18354</v>
      </c>
      <c r="D8484" s="166" t="s">
        <v>1481</v>
      </c>
      <c r="E8484" s="166">
        <v>2</v>
      </c>
      <c r="F8484" s="281" t="s">
        <v>10050</v>
      </c>
      <c r="G8484">
        <v>1</v>
      </c>
      <c r="H8484">
        <v>1</v>
      </c>
    </row>
    <row r="8485" spans="1:8" x14ac:dyDescent="0.3">
      <c r="A8485" s="281">
        <v>179693</v>
      </c>
      <c r="B8485" s="281" t="s">
        <v>18355</v>
      </c>
      <c r="C8485" s="281" t="s">
        <v>18356</v>
      </c>
      <c r="D8485" s="166" t="s">
        <v>1481</v>
      </c>
      <c r="E8485" s="166">
        <v>2</v>
      </c>
      <c r="F8485" s="281" t="s">
        <v>10050</v>
      </c>
      <c r="G8485">
        <v>1</v>
      </c>
      <c r="H8485">
        <v>1</v>
      </c>
    </row>
    <row r="8486" spans="1:8" x14ac:dyDescent="0.3">
      <c r="A8486" s="281">
        <v>176178</v>
      </c>
      <c r="B8486" s="281" t="s">
        <v>18357</v>
      </c>
      <c r="C8486" s="281" t="s">
        <v>18358</v>
      </c>
      <c r="D8486" s="166" t="s">
        <v>1481</v>
      </c>
      <c r="E8486" s="166">
        <v>2</v>
      </c>
      <c r="F8486" s="281" t="s">
        <v>10050</v>
      </c>
      <c r="G8486">
        <v>1</v>
      </c>
      <c r="H8486">
        <v>1</v>
      </c>
    </row>
    <row r="8487" spans="1:8" x14ac:dyDescent="0.3">
      <c r="A8487" s="281">
        <v>164604</v>
      </c>
      <c r="B8487" s="281" t="s">
        <v>18359</v>
      </c>
      <c r="C8487" s="281" t="s">
        <v>18360</v>
      </c>
      <c r="D8487" s="166" t="s">
        <v>1481</v>
      </c>
      <c r="E8487" s="166">
        <v>2</v>
      </c>
      <c r="F8487" s="281" t="s">
        <v>10050</v>
      </c>
      <c r="G8487">
        <v>1</v>
      </c>
      <c r="H8487">
        <v>1</v>
      </c>
    </row>
    <row r="8488" spans="1:8" x14ac:dyDescent="0.3">
      <c r="A8488" s="281">
        <v>50030</v>
      </c>
      <c r="B8488" s="281" t="s">
        <v>18361</v>
      </c>
      <c r="C8488" s="281" t="s">
        <v>18362</v>
      </c>
      <c r="D8488" s="166" t="s">
        <v>1481</v>
      </c>
      <c r="E8488" s="166">
        <v>2</v>
      </c>
      <c r="F8488" s="281" t="s">
        <v>10050</v>
      </c>
      <c r="G8488">
        <v>1</v>
      </c>
      <c r="H8488">
        <v>1</v>
      </c>
    </row>
    <row r="8489" spans="1:8" x14ac:dyDescent="0.3">
      <c r="A8489" s="281">
        <v>39636</v>
      </c>
      <c r="B8489" s="281" t="s">
        <v>18363</v>
      </c>
      <c r="C8489" s="281" t="s">
        <v>18364</v>
      </c>
      <c r="D8489" s="166" t="s">
        <v>1481</v>
      </c>
      <c r="E8489" s="166">
        <v>2</v>
      </c>
      <c r="F8489" s="281" t="s">
        <v>10050</v>
      </c>
      <c r="G8489">
        <v>1</v>
      </c>
      <c r="H8489">
        <v>1</v>
      </c>
    </row>
    <row r="8490" spans="1:8" x14ac:dyDescent="0.3">
      <c r="A8490" s="281">
        <v>264878</v>
      </c>
      <c r="B8490" s="281" t="s">
        <v>18365</v>
      </c>
      <c r="C8490" s="281" t="s">
        <v>18366</v>
      </c>
      <c r="D8490" s="166" t="s">
        <v>1481</v>
      </c>
      <c r="E8490" s="166">
        <v>2</v>
      </c>
      <c r="F8490" s="281" t="s">
        <v>10050</v>
      </c>
      <c r="G8490">
        <v>1</v>
      </c>
      <c r="H8490">
        <v>1</v>
      </c>
    </row>
    <row r="8491" spans="1:8" x14ac:dyDescent="0.3">
      <c r="A8491" s="281">
        <v>206894</v>
      </c>
      <c r="B8491" s="281" t="s">
        <v>18367</v>
      </c>
      <c r="C8491" s="281" t="s">
        <v>18368</v>
      </c>
      <c r="D8491" s="166" t="s">
        <v>1481</v>
      </c>
      <c r="E8491" s="166">
        <v>2</v>
      </c>
      <c r="F8491" s="281" t="s">
        <v>10050</v>
      </c>
      <c r="G8491">
        <v>1</v>
      </c>
      <c r="H8491">
        <v>1</v>
      </c>
    </row>
    <row r="8492" spans="1:8" x14ac:dyDescent="0.3">
      <c r="A8492" s="281">
        <v>267341</v>
      </c>
      <c r="B8492" s="281" t="s">
        <v>18369</v>
      </c>
      <c r="C8492" s="281" t="s">
        <v>18370</v>
      </c>
      <c r="D8492" s="166" t="s">
        <v>1481</v>
      </c>
      <c r="E8492" s="166">
        <v>2</v>
      </c>
      <c r="F8492" s="281" t="s">
        <v>10050</v>
      </c>
      <c r="G8492">
        <v>1</v>
      </c>
      <c r="H8492">
        <v>1</v>
      </c>
    </row>
    <row r="8493" spans="1:8" x14ac:dyDescent="0.3">
      <c r="A8493" s="281">
        <v>105327</v>
      </c>
      <c r="B8493" s="281" t="s">
        <v>18371</v>
      </c>
      <c r="C8493" s="281" t="s">
        <v>18372</v>
      </c>
      <c r="D8493" s="166"/>
      <c r="E8493" s="166">
        <v>2</v>
      </c>
      <c r="F8493" s="281" t="s">
        <v>10050</v>
      </c>
      <c r="G8493">
        <v>1</v>
      </c>
      <c r="H8493">
        <v>1</v>
      </c>
    </row>
    <row r="8494" spans="1:8" x14ac:dyDescent="0.3">
      <c r="A8494" s="6">
        <v>51555</v>
      </c>
      <c r="B8494" s="6" t="s">
        <v>18373</v>
      </c>
      <c r="C8494" s="6" t="s">
        <v>18374</v>
      </c>
      <c r="D8494" s="55">
        <v>1</v>
      </c>
      <c r="E8494" s="55">
        <v>2</v>
      </c>
      <c r="F8494" s="6" t="s">
        <v>10050</v>
      </c>
      <c r="G8494">
        <v>0</v>
      </c>
      <c r="H8494">
        <v>1</v>
      </c>
    </row>
    <row r="8495" spans="1:8" x14ac:dyDescent="0.3">
      <c r="A8495" s="6">
        <v>40085</v>
      </c>
      <c r="B8495" s="6" t="s">
        <v>18375</v>
      </c>
      <c r="C8495" s="6" t="s">
        <v>18376</v>
      </c>
      <c r="D8495" s="55">
        <v>1</v>
      </c>
      <c r="E8495" s="55">
        <v>2</v>
      </c>
      <c r="F8495" s="6" t="s">
        <v>10050</v>
      </c>
      <c r="G8495">
        <v>0</v>
      </c>
      <c r="H8495">
        <v>1</v>
      </c>
    </row>
    <row r="8496" spans="1:8" x14ac:dyDescent="0.3">
      <c r="A8496" s="6">
        <v>25870</v>
      </c>
      <c r="B8496" s="6" t="s">
        <v>18377</v>
      </c>
      <c r="C8496" s="6" t="s">
        <v>18378</v>
      </c>
      <c r="D8496" s="55">
        <v>1</v>
      </c>
      <c r="E8496" s="55">
        <v>2</v>
      </c>
      <c r="F8496" s="6" t="s">
        <v>10050</v>
      </c>
      <c r="G8496">
        <v>0</v>
      </c>
      <c r="H8496">
        <v>1</v>
      </c>
    </row>
    <row r="8497" spans="1:8" x14ac:dyDescent="0.3">
      <c r="A8497" s="6">
        <v>121645</v>
      </c>
      <c r="B8497" s="6" t="s">
        <v>18379</v>
      </c>
      <c r="C8497" s="6" t="s">
        <v>18380</v>
      </c>
      <c r="D8497" s="55">
        <v>1</v>
      </c>
      <c r="E8497" s="55">
        <v>2</v>
      </c>
      <c r="F8497" s="6" t="s">
        <v>10050</v>
      </c>
      <c r="G8497">
        <v>0</v>
      </c>
      <c r="H8497">
        <v>1</v>
      </c>
    </row>
    <row r="8498" spans="1:8" x14ac:dyDescent="0.3">
      <c r="A8498" s="6">
        <v>36761</v>
      </c>
      <c r="B8498" s="6" t="s">
        <v>18381</v>
      </c>
      <c r="C8498" s="6" t="s">
        <v>18382</v>
      </c>
      <c r="D8498" s="55">
        <v>1</v>
      </c>
      <c r="E8498" s="55">
        <v>2</v>
      </c>
      <c r="F8498" s="6" t="s">
        <v>10050</v>
      </c>
      <c r="G8498">
        <v>0</v>
      </c>
      <c r="H8498">
        <v>1</v>
      </c>
    </row>
    <row r="8499" spans="1:8" x14ac:dyDescent="0.3">
      <c r="A8499" s="6">
        <v>36437</v>
      </c>
      <c r="B8499" s="6" t="s">
        <v>18383</v>
      </c>
      <c r="C8499" s="6" t="s">
        <v>18384</v>
      </c>
      <c r="D8499" s="55">
        <v>1</v>
      </c>
      <c r="E8499" s="55">
        <v>2</v>
      </c>
      <c r="F8499" s="6" t="s">
        <v>10050</v>
      </c>
      <c r="G8499">
        <v>0</v>
      </c>
      <c r="H8499">
        <v>1</v>
      </c>
    </row>
    <row r="8500" spans="1:8" x14ac:dyDescent="0.3">
      <c r="A8500" s="6">
        <v>202842</v>
      </c>
      <c r="B8500" s="6" t="s">
        <v>18385</v>
      </c>
      <c r="C8500" s="6" t="s">
        <v>18386</v>
      </c>
      <c r="D8500" s="55">
        <v>1</v>
      </c>
      <c r="E8500" s="55">
        <v>2</v>
      </c>
      <c r="F8500" s="6" t="s">
        <v>10050</v>
      </c>
      <c r="G8500">
        <v>0</v>
      </c>
      <c r="H8500">
        <v>1</v>
      </c>
    </row>
    <row r="8501" spans="1:8" x14ac:dyDescent="0.3">
      <c r="A8501" s="6">
        <v>203130</v>
      </c>
      <c r="B8501" s="6" t="s">
        <v>18387</v>
      </c>
      <c r="C8501" s="6" t="s">
        <v>18388</v>
      </c>
      <c r="D8501" s="55">
        <v>1</v>
      </c>
      <c r="E8501" s="55">
        <v>2</v>
      </c>
      <c r="F8501" s="6" t="s">
        <v>10050</v>
      </c>
      <c r="G8501">
        <v>0</v>
      </c>
      <c r="H8501">
        <v>1</v>
      </c>
    </row>
    <row r="8502" spans="1:8" x14ac:dyDescent="0.3">
      <c r="A8502" s="6">
        <v>214463</v>
      </c>
      <c r="B8502" s="6" t="s">
        <v>18389</v>
      </c>
      <c r="C8502" s="6" t="s">
        <v>18390</v>
      </c>
      <c r="D8502" s="55">
        <v>1</v>
      </c>
      <c r="E8502" s="55">
        <v>2</v>
      </c>
      <c r="F8502" s="6" t="s">
        <v>10050</v>
      </c>
      <c r="G8502">
        <v>0</v>
      </c>
      <c r="H8502">
        <v>1</v>
      </c>
    </row>
    <row r="8503" spans="1:8" x14ac:dyDescent="0.3">
      <c r="A8503" s="6">
        <v>35389</v>
      </c>
      <c r="B8503" s="6" t="s">
        <v>18391</v>
      </c>
      <c r="C8503" s="6" t="s">
        <v>18392</v>
      </c>
      <c r="D8503" s="55">
        <v>1</v>
      </c>
      <c r="E8503" s="55">
        <v>2</v>
      </c>
      <c r="F8503" s="6" t="s">
        <v>10050</v>
      </c>
      <c r="G8503">
        <v>0</v>
      </c>
      <c r="H8503">
        <v>1</v>
      </c>
    </row>
    <row r="8504" spans="1:8" x14ac:dyDescent="0.3">
      <c r="A8504" s="6">
        <v>94687</v>
      </c>
      <c r="B8504" s="6" t="s">
        <v>18393</v>
      </c>
      <c r="C8504" s="6" t="s">
        <v>18394</v>
      </c>
      <c r="D8504" s="55">
        <v>1</v>
      </c>
      <c r="E8504" s="55">
        <v>2</v>
      </c>
      <c r="F8504" s="6" t="s">
        <v>10050</v>
      </c>
      <c r="G8504">
        <v>0</v>
      </c>
      <c r="H8504">
        <v>1</v>
      </c>
    </row>
    <row r="8505" spans="1:8" x14ac:dyDescent="0.3">
      <c r="A8505" s="6">
        <v>178572</v>
      </c>
      <c r="B8505" s="6" t="s">
        <v>18395</v>
      </c>
      <c r="C8505" s="6" t="s">
        <v>18396</v>
      </c>
      <c r="D8505" s="55">
        <v>1</v>
      </c>
      <c r="E8505" s="55">
        <v>2</v>
      </c>
      <c r="F8505" s="6" t="s">
        <v>10050</v>
      </c>
      <c r="G8505">
        <v>0</v>
      </c>
      <c r="H8505">
        <v>1</v>
      </c>
    </row>
    <row r="8506" spans="1:8" x14ac:dyDescent="0.3">
      <c r="A8506" s="6">
        <v>90202</v>
      </c>
      <c r="B8506" s="6" t="s">
        <v>18397</v>
      </c>
      <c r="C8506" s="6" t="s">
        <v>18398</v>
      </c>
      <c r="D8506" s="55">
        <v>1</v>
      </c>
      <c r="E8506" s="55">
        <v>2</v>
      </c>
      <c r="F8506" s="6" t="s">
        <v>10050</v>
      </c>
      <c r="G8506">
        <v>0</v>
      </c>
      <c r="H8506">
        <v>1</v>
      </c>
    </row>
    <row r="8507" spans="1:8" x14ac:dyDescent="0.3">
      <c r="A8507" s="6">
        <v>75739</v>
      </c>
      <c r="B8507" s="6" t="s">
        <v>18399</v>
      </c>
      <c r="C8507" s="6" t="s">
        <v>18400</v>
      </c>
      <c r="D8507" s="55">
        <v>1</v>
      </c>
      <c r="E8507" s="55">
        <v>2</v>
      </c>
      <c r="F8507" s="6" t="s">
        <v>10050</v>
      </c>
      <c r="G8507">
        <v>0</v>
      </c>
      <c r="H8507">
        <v>1</v>
      </c>
    </row>
    <row r="8508" spans="1:8" x14ac:dyDescent="0.3">
      <c r="A8508" s="6">
        <v>200196</v>
      </c>
      <c r="B8508" s="6" t="s">
        <v>18401</v>
      </c>
      <c r="C8508" s="6" t="s">
        <v>18402</v>
      </c>
      <c r="D8508" s="55">
        <v>1</v>
      </c>
      <c r="E8508" s="55">
        <v>2</v>
      </c>
      <c r="F8508" s="6" t="s">
        <v>10050</v>
      </c>
      <c r="G8508">
        <v>0</v>
      </c>
      <c r="H8508">
        <v>1</v>
      </c>
    </row>
    <row r="8509" spans="1:8" x14ac:dyDescent="0.3">
      <c r="A8509" s="6">
        <v>67882</v>
      </c>
      <c r="B8509" s="6" t="s">
        <v>18403</v>
      </c>
      <c r="C8509" s="6" t="s">
        <v>18404</v>
      </c>
      <c r="D8509" s="55">
        <v>1</v>
      </c>
      <c r="E8509" s="55">
        <v>2</v>
      </c>
      <c r="F8509" s="6" t="s">
        <v>10050</v>
      </c>
      <c r="G8509">
        <v>0</v>
      </c>
      <c r="H8509">
        <v>1</v>
      </c>
    </row>
    <row r="8510" spans="1:8" x14ac:dyDescent="0.3">
      <c r="A8510" s="6">
        <v>227724</v>
      </c>
      <c r="B8510" s="6" t="s">
        <v>18405</v>
      </c>
      <c r="C8510" s="6" t="s">
        <v>18406</v>
      </c>
      <c r="D8510" s="55">
        <v>1</v>
      </c>
      <c r="E8510" s="55">
        <v>2</v>
      </c>
      <c r="F8510" s="6" t="s">
        <v>10050</v>
      </c>
      <c r="G8510">
        <v>0</v>
      </c>
      <c r="H8510">
        <v>1</v>
      </c>
    </row>
    <row r="8511" spans="1:8" x14ac:dyDescent="0.3">
      <c r="A8511" s="6">
        <v>47708</v>
      </c>
      <c r="B8511" s="6" t="s">
        <v>18407</v>
      </c>
      <c r="C8511" s="6" t="s">
        <v>18408</v>
      </c>
      <c r="D8511" s="55">
        <v>1</v>
      </c>
      <c r="E8511" s="55">
        <v>2</v>
      </c>
      <c r="F8511" s="6" t="s">
        <v>10050</v>
      </c>
      <c r="G8511">
        <v>0</v>
      </c>
      <c r="H8511">
        <v>1</v>
      </c>
    </row>
    <row r="8512" spans="1:8" x14ac:dyDescent="0.3">
      <c r="A8512" s="6">
        <v>177426</v>
      </c>
      <c r="B8512" s="6" t="s">
        <v>18409</v>
      </c>
      <c r="C8512" s="6" t="s">
        <v>18410</v>
      </c>
      <c r="D8512" s="55">
        <v>1</v>
      </c>
      <c r="E8512" s="55">
        <v>2</v>
      </c>
      <c r="F8512" s="6" t="s">
        <v>10050</v>
      </c>
      <c r="G8512">
        <v>0</v>
      </c>
      <c r="H8512">
        <v>1</v>
      </c>
    </row>
    <row r="8513" spans="1:8" x14ac:dyDescent="0.3">
      <c r="A8513" s="6">
        <v>225975</v>
      </c>
      <c r="B8513" s="6" t="s">
        <v>18411</v>
      </c>
      <c r="C8513" s="6" t="s">
        <v>18412</v>
      </c>
      <c r="D8513" s="55">
        <v>1</v>
      </c>
      <c r="E8513" s="55">
        <v>2</v>
      </c>
      <c r="F8513" s="6" t="s">
        <v>10050</v>
      </c>
      <c r="G8513">
        <v>0</v>
      </c>
      <c r="H8513">
        <v>1</v>
      </c>
    </row>
    <row r="8514" spans="1:8" x14ac:dyDescent="0.3">
      <c r="A8514" s="6">
        <v>359774</v>
      </c>
      <c r="B8514" s="6" t="s">
        <v>18413</v>
      </c>
      <c r="C8514" s="6" t="s">
        <v>18414</v>
      </c>
      <c r="D8514" s="55">
        <v>1</v>
      </c>
      <c r="E8514" s="55">
        <v>2</v>
      </c>
      <c r="F8514" s="6" t="s">
        <v>10050</v>
      </c>
      <c r="G8514">
        <v>0</v>
      </c>
      <c r="H8514">
        <v>1</v>
      </c>
    </row>
    <row r="8515" spans="1:8" x14ac:dyDescent="0.3">
      <c r="A8515" s="6">
        <v>441296</v>
      </c>
      <c r="B8515" s="6" t="s">
        <v>18415</v>
      </c>
      <c r="C8515" s="6" t="s">
        <v>18416</v>
      </c>
      <c r="D8515" s="55">
        <v>1</v>
      </c>
      <c r="E8515" s="55">
        <v>2</v>
      </c>
      <c r="F8515" s="6" t="s">
        <v>10050</v>
      </c>
      <c r="G8515">
        <v>0</v>
      </c>
      <c r="H8515">
        <v>1</v>
      </c>
    </row>
    <row r="8516" spans="1:8" x14ac:dyDescent="0.3">
      <c r="A8516" s="6">
        <v>160023</v>
      </c>
      <c r="B8516" s="6" t="s">
        <v>18417</v>
      </c>
      <c r="C8516" s="6" t="s">
        <v>18418</v>
      </c>
      <c r="D8516" s="55">
        <v>1</v>
      </c>
      <c r="E8516" s="55">
        <v>2</v>
      </c>
      <c r="F8516" s="6" t="s">
        <v>10050</v>
      </c>
      <c r="G8516">
        <v>0</v>
      </c>
      <c r="H8516">
        <v>1</v>
      </c>
    </row>
    <row r="8517" spans="1:8" x14ac:dyDescent="0.3">
      <c r="A8517" s="6">
        <v>47977</v>
      </c>
      <c r="B8517" s="6" t="s">
        <v>18419</v>
      </c>
      <c r="C8517" s="6" t="s">
        <v>18420</v>
      </c>
      <c r="D8517" s="55">
        <v>1</v>
      </c>
      <c r="E8517" s="55">
        <v>2</v>
      </c>
      <c r="F8517" s="6" t="s">
        <v>10050</v>
      </c>
      <c r="G8517">
        <v>0</v>
      </c>
      <c r="H8517">
        <v>1</v>
      </c>
    </row>
    <row r="8518" spans="1:8" x14ac:dyDescent="0.3">
      <c r="A8518" s="6">
        <v>254350</v>
      </c>
      <c r="B8518" s="6" t="s">
        <v>18421</v>
      </c>
      <c r="C8518" s="6" t="s">
        <v>18422</v>
      </c>
      <c r="D8518" s="55">
        <v>1</v>
      </c>
      <c r="E8518" s="55">
        <v>2</v>
      </c>
      <c r="F8518" s="6" t="s">
        <v>10050</v>
      </c>
      <c r="G8518">
        <v>0</v>
      </c>
      <c r="H8518">
        <v>1</v>
      </c>
    </row>
    <row r="8519" spans="1:8" x14ac:dyDescent="0.3">
      <c r="A8519" s="6">
        <v>220458</v>
      </c>
      <c r="B8519" s="6" t="s">
        <v>18423</v>
      </c>
      <c r="C8519" s="6" t="s">
        <v>18424</v>
      </c>
      <c r="D8519" s="55">
        <v>1</v>
      </c>
      <c r="E8519" s="55">
        <v>2</v>
      </c>
      <c r="F8519" s="6" t="s">
        <v>10050</v>
      </c>
      <c r="G8519">
        <v>0</v>
      </c>
      <c r="H8519">
        <v>1</v>
      </c>
    </row>
    <row r="8520" spans="1:8" x14ac:dyDescent="0.3">
      <c r="A8520" s="6">
        <v>177710</v>
      </c>
      <c r="B8520" s="6" t="s">
        <v>18425</v>
      </c>
      <c r="C8520" s="6" t="s">
        <v>18426</v>
      </c>
      <c r="D8520" s="55">
        <v>1</v>
      </c>
      <c r="E8520" s="55">
        <v>2</v>
      </c>
      <c r="F8520" s="6" t="s">
        <v>10050</v>
      </c>
      <c r="G8520">
        <v>0</v>
      </c>
      <c r="H8520">
        <v>1</v>
      </c>
    </row>
    <row r="8521" spans="1:8" x14ac:dyDescent="0.3">
      <c r="A8521" s="6">
        <v>205651</v>
      </c>
      <c r="B8521" s="6" t="s">
        <v>18427</v>
      </c>
      <c r="C8521" s="6" t="s">
        <v>18428</v>
      </c>
      <c r="D8521" s="55">
        <v>1</v>
      </c>
      <c r="E8521" s="55">
        <v>2</v>
      </c>
      <c r="F8521" s="6" t="s">
        <v>10050</v>
      </c>
      <c r="G8521">
        <v>0</v>
      </c>
      <c r="H8521">
        <v>1</v>
      </c>
    </row>
    <row r="8522" spans="1:8" x14ac:dyDescent="0.3">
      <c r="A8522" s="6">
        <v>205995</v>
      </c>
      <c r="B8522" s="6" t="s">
        <v>18429</v>
      </c>
      <c r="C8522" s="6" t="s">
        <v>18430</v>
      </c>
      <c r="D8522" s="55">
        <v>1</v>
      </c>
      <c r="E8522" s="55">
        <v>2</v>
      </c>
      <c r="F8522" s="6" t="s">
        <v>10050</v>
      </c>
      <c r="G8522">
        <v>0</v>
      </c>
      <c r="H8522">
        <v>1</v>
      </c>
    </row>
    <row r="8523" spans="1:8" x14ac:dyDescent="0.3">
      <c r="A8523" s="6">
        <v>289628</v>
      </c>
      <c r="B8523" s="6" t="s">
        <v>18431</v>
      </c>
      <c r="C8523" s="6" t="s">
        <v>18432</v>
      </c>
      <c r="D8523" s="55">
        <v>1</v>
      </c>
      <c r="E8523" s="55">
        <v>2</v>
      </c>
      <c r="F8523" s="6" t="s">
        <v>10050</v>
      </c>
      <c r="G8523">
        <v>0</v>
      </c>
      <c r="H8523">
        <v>1</v>
      </c>
    </row>
    <row r="8524" spans="1:8" x14ac:dyDescent="0.3">
      <c r="A8524" s="6">
        <v>88413</v>
      </c>
      <c r="B8524" s="6" t="s">
        <v>18433</v>
      </c>
      <c r="C8524" s="6" t="s">
        <v>18434</v>
      </c>
      <c r="D8524" s="55">
        <v>1</v>
      </c>
      <c r="E8524" s="55">
        <v>2</v>
      </c>
      <c r="F8524" s="6" t="s">
        <v>10050</v>
      </c>
      <c r="G8524">
        <v>0</v>
      </c>
      <c r="H8524">
        <v>1</v>
      </c>
    </row>
    <row r="8525" spans="1:8" x14ac:dyDescent="0.3">
      <c r="A8525" s="6">
        <v>35206</v>
      </c>
      <c r="B8525" s="6" t="s">
        <v>18435</v>
      </c>
      <c r="C8525" s="6" t="s">
        <v>18436</v>
      </c>
      <c r="D8525" s="55">
        <v>1</v>
      </c>
      <c r="E8525" s="55">
        <v>2</v>
      </c>
      <c r="F8525" s="6" t="s">
        <v>10050</v>
      </c>
      <c r="G8525">
        <v>0</v>
      </c>
      <c r="H8525">
        <v>1</v>
      </c>
    </row>
    <row r="8526" spans="1:8" x14ac:dyDescent="0.3">
      <c r="A8526" s="6">
        <v>253394</v>
      </c>
      <c r="B8526" s="6" t="s">
        <v>18437</v>
      </c>
      <c r="C8526" s="6" t="s">
        <v>18438</v>
      </c>
      <c r="D8526" s="55">
        <v>1</v>
      </c>
      <c r="E8526" s="55">
        <v>2</v>
      </c>
      <c r="F8526" s="6" t="s">
        <v>10050</v>
      </c>
      <c r="G8526">
        <v>0</v>
      </c>
      <c r="H8526">
        <v>1</v>
      </c>
    </row>
    <row r="8527" spans="1:8" x14ac:dyDescent="0.3">
      <c r="A8527" s="6">
        <v>333868</v>
      </c>
      <c r="B8527" s="6" t="s">
        <v>18439</v>
      </c>
      <c r="C8527" s="6" t="s">
        <v>18440</v>
      </c>
      <c r="D8527" s="55">
        <v>1</v>
      </c>
      <c r="E8527" s="55">
        <v>2</v>
      </c>
      <c r="F8527" s="6" t="s">
        <v>10050</v>
      </c>
      <c r="G8527">
        <v>0</v>
      </c>
      <c r="H8527">
        <v>1</v>
      </c>
    </row>
    <row r="8528" spans="1:8" x14ac:dyDescent="0.3">
      <c r="A8528" s="6">
        <v>217307</v>
      </c>
      <c r="B8528" s="6" t="s">
        <v>18441</v>
      </c>
      <c r="C8528" s="6" t="s">
        <v>18442</v>
      </c>
      <c r="D8528" s="55">
        <v>1</v>
      </c>
      <c r="E8528" s="55">
        <v>2</v>
      </c>
      <c r="F8528" s="6" t="s">
        <v>10050</v>
      </c>
      <c r="G8528">
        <v>0</v>
      </c>
      <c r="H8528">
        <v>1</v>
      </c>
    </row>
    <row r="8529" spans="1:8" x14ac:dyDescent="0.3">
      <c r="A8529" s="6">
        <v>298485</v>
      </c>
      <c r="B8529" s="6" t="s">
        <v>18443</v>
      </c>
      <c r="C8529" s="6" t="s">
        <v>18444</v>
      </c>
      <c r="D8529" s="55">
        <v>1</v>
      </c>
      <c r="E8529" s="55">
        <v>2</v>
      </c>
      <c r="F8529" s="6" t="s">
        <v>10050</v>
      </c>
      <c r="G8529">
        <v>0</v>
      </c>
      <c r="H8529">
        <v>1</v>
      </c>
    </row>
    <row r="8530" spans="1:8" x14ac:dyDescent="0.3">
      <c r="A8530" s="6">
        <v>600045</v>
      </c>
      <c r="B8530" s="6" t="s">
        <v>18445</v>
      </c>
      <c r="C8530" s="6" t="s">
        <v>18446</v>
      </c>
      <c r="D8530" s="55">
        <v>1</v>
      </c>
      <c r="E8530" s="55">
        <v>2</v>
      </c>
      <c r="F8530" s="6" t="s">
        <v>10050</v>
      </c>
      <c r="G8530">
        <v>0</v>
      </c>
      <c r="H8530">
        <v>1</v>
      </c>
    </row>
    <row r="8531" spans="1:8" x14ac:dyDescent="0.3">
      <c r="A8531" s="6">
        <v>562396</v>
      </c>
      <c r="B8531" s="6" t="s">
        <v>18447</v>
      </c>
      <c r="C8531" s="6" t="s">
        <v>18448</v>
      </c>
      <c r="D8531" s="55">
        <v>1</v>
      </c>
      <c r="E8531" s="55">
        <v>2</v>
      </c>
      <c r="F8531" s="6" t="s">
        <v>10050</v>
      </c>
      <c r="G8531">
        <v>0</v>
      </c>
      <c r="H8531">
        <v>1</v>
      </c>
    </row>
    <row r="8532" spans="1:8" x14ac:dyDescent="0.3">
      <c r="A8532" s="6">
        <v>162419</v>
      </c>
      <c r="B8532" s="6" t="s">
        <v>18449</v>
      </c>
      <c r="C8532" s="6" t="s">
        <v>18450</v>
      </c>
      <c r="D8532" s="55">
        <v>1</v>
      </c>
      <c r="E8532" s="55">
        <v>2</v>
      </c>
      <c r="F8532" s="6" t="s">
        <v>10050</v>
      </c>
      <c r="G8532">
        <v>0</v>
      </c>
      <c r="H8532">
        <v>1</v>
      </c>
    </row>
    <row r="8533" spans="1:8" x14ac:dyDescent="0.3">
      <c r="A8533" s="6">
        <v>233168</v>
      </c>
      <c r="B8533" s="6" t="s">
        <v>18451</v>
      </c>
      <c r="C8533" s="6" t="s">
        <v>18452</v>
      </c>
      <c r="D8533" s="55">
        <v>1</v>
      </c>
      <c r="E8533" s="55">
        <v>2</v>
      </c>
      <c r="F8533" s="6" t="s">
        <v>10050</v>
      </c>
      <c r="G8533">
        <v>0</v>
      </c>
      <c r="H8533">
        <v>1</v>
      </c>
    </row>
    <row r="8534" spans="1:8" x14ac:dyDescent="0.3">
      <c r="A8534" s="6">
        <v>268386</v>
      </c>
      <c r="B8534" s="6" t="s">
        <v>18453</v>
      </c>
      <c r="C8534" s="6" t="s">
        <v>18454</v>
      </c>
      <c r="D8534" s="55">
        <v>1</v>
      </c>
      <c r="E8534" s="55">
        <v>2</v>
      </c>
      <c r="F8534" s="6" t="s">
        <v>10050</v>
      </c>
      <c r="G8534">
        <v>0</v>
      </c>
      <c r="H8534">
        <v>1</v>
      </c>
    </row>
    <row r="8535" spans="1:8" x14ac:dyDescent="0.3">
      <c r="A8535" s="6">
        <v>589266</v>
      </c>
      <c r="B8535" s="6" t="s">
        <v>18455</v>
      </c>
      <c r="C8535" s="6" t="s">
        <v>18456</v>
      </c>
      <c r="D8535" s="55">
        <v>1</v>
      </c>
      <c r="E8535" s="55">
        <v>2</v>
      </c>
      <c r="F8535" s="6" t="s">
        <v>10050</v>
      </c>
      <c r="G8535">
        <v>0</v>
      </c>
      <c r="H8535">
        <v>1</v>
      </c>
    </row>
    <row r="8536" spans="1:8" x14ac:dyDescent="0.3">
      <c r="A8536" s="6">
        <v>648373</v>
      </c>
      <c r="B8536" s="6" t="s">
        <v>18457</v>
      </c>
      <c r="C8536" s="6" t="s">
        <v>18458</v>
      </c>
      <c r="D8536" s="55">
        <v>1</v>
      </c>
      <c r="E8536" s="55">
        <v>2</v>
      </c>
      <c r="F8536" s="6" t="s">
        <v>10050</v>
      </c>
      <c r="G8536">
        <v>0</v>
      </c>
      <c r="H8536">
        <v>1</v>
      </c>
    </row>
    <row r="8537" spans="1:8" x14ac:dyDescent="0.3">
      <c r="A8537" s="6">
        <v>176857</v>
      </c>
      <c r="B8537" s="6" t="s">
        <v>18459</v>
      </c>
      <c r="C8537" s="6" t="s">
        <v>18460</v>
      </c>
      <c r="D8537" s="55">
        <v>1</v>
      </c>
      <c r="E8537" s="55">
        <v>2</v>
      </c>
      <c r="F8537" s="6" t="s">
        <v>10050</v>
      </c>
      <c r="G8537">
        <v>0</v>
      </c>
      <c r="H8537">
        <v>1</v>
      </c>
    </row>
    <row r="8538" spans="1:8" x14ac:dyDescent="0.3">
      <c r="A8538" s="6">
        <v>661418</v>
      </c>
      <c r="B8538" s="6" t="s">
        <v>18461</v>
      </c>
      <c r="C8538" s="6" t="s">
        <v>18462</v>
      </c>
      <c r="D8538" s="55">
        <v>1</v>
      </c>
      <c r="E8538" s="55">
        <v>2</v>
      </c>
      <c r="F8538" s="6" t="s">
        <v>10050</v>
      </c>
      <c r="G8538">
        <v>0</v>
      </c>
      <c r="H8538">
        <v>1</v>
      </c>
    </row>
    <row r="8539" spans="1:8" x14ac:dyDescent="0.3">
      <c r="A8539" s="6">
        <v>259793</v>
      </c>
      <c r="B8539" s="6" t="s">
        <v>18463</v>
      </c>
      <c r="C8539" s="6" t="s">
        <v>18464</v>
      </c>
      <c r="D8539" s="55">
        <v>1</v>
      </c>
      <c r="E8539" s="55">
        <v>2</v>
      </c>
      <c r="F8539" s="6" t="s">
        <v>10050</v>
      </c>
      <c r="G8539">
        <v>0</v>
      </c>
      <c r="H8539">
        <v>1</v>
      </c>
    </row>
    <row r="8540" spans="1:8" x14ac:dyDescent="0.3">
      <c r="A8540" s="6">
        <v>227801</v>
      </c>
      <c r="B8540" s="6" t="s">
        <v>18465</v>
      </c>
      <c r="C8540" s="6" t="s">
        <v>18466</v>
      </c>
      <c r="D8540" s="55">
        <v>1</v>
      </c>
      <c r="E8540" s="55">
        <v>2</v>
      </c>
      <c r="F8540" s="6" t="s">
        <v>10050</v>
      </c>
      <c r="G8540">
        <v>0</v>
      </c>
      <c r="H8540">
        <v>1</v>
      </c>
    </row>
    <row r="8541" spans="1:8" x14ac:dyDescent="0.3">
      <c r="A8541" s="6">
        <v>42720</v>
      </c>
      <c r="B8541" s="6" t="s">
        <v>18467</v>
      </c>
      <c r="C8541" s="6" t="s">
        <v>18468</v>
      </c>
      <c r="D8541" s="55">
        <v>1</v>
      </c>
      <c r="E8541" s="55">
        <v>2</v>
      </c>
      <c r="F8541" s="6" t="s">
        <v>10050</v>
      </c>
      <c r="G8541">
        <v>0</v>
      </c>
      <c r="H8541">
        <v>1</v>
      </c>
    </row>
    <row r="8542" spans="1:8" x14ac:dyDescent="0.3">
      <c r="A8542" s="6">
        <v>267323</v>
      </c>
      <c r="B8542" s="6" t="s">
        <v>18469</v>
      </c>
      <c r="C8542" s="6" t="s">
        <v>18470</v>
      </c>
      <c r="D8542" s="55">
        <v>1</v>
      </c>
      <c r="E8542" s="55">
        <v>2</v>
      </c>
      <c r="F8542" s="6" t="s">
        <v>10050</v>
      </c>
      <c r="G8542">
        <v>0</v>
      </c>
      <c r="H8542">
        <v>1</v>
      </c>
    </row>
    <row r="8543" spans="1:8" x14ac:dyDescent="0.3">
      <c r="A8543" s="6">
        <v>214770</v>
      </c>
      <c r="B8543" s="6" t="s">
        <v>18471</v>
      </c>
      <c r="C8543" s="6" t="s">
        <v>18472</v>
      </c>
      <c r="D8543" s="55">
        <v>1</v>
      </c>
      <c r="E8543" s="55">
        <v>2</v>
      </c>
      <c r="F8543" s="6" t="s">
        <v>10050</v>
      </c>
      <c r="G8543">
        <v>0</v>
      </c>
      <c r="H8543">
        <v>1</v>
      </c>
    </row>
    <row r="8544" spans="1:8" x14ac:dyDescent="0.3">
      <c r="A8544" s="6">
        <v>48556</v>
      </c>
      <c r="B8544" s="6" t="s">
        <v>18473</v>
      </c>
      <c r="C8544" s="6" t="s">
        <v>18474</v>
      </c>
      <c r="D8544" s="55">
        <v>1</v>
      </c>
      <c r="E8544" s="55">
        <v>2</v>
      </c>
      <c r="F8544" s="6" t="s">
        <v>10050</v>
      </c>
      <c r="G8544">
        <v>0</v>
      </c>
      <c r="H8544">
        <v>1</v>
      </c>
    </row>
    <row r="8545" spans="1:8" x14ac:dyDescent="0.3">
      <c r="A8545" s="6">
        <v>205163</v>
      </c>
      <c r="B8545" s="6" t="s">
        <v>18475</v>
      </c>
      <c r="C8545" s="6" t="s">
        <v>18476</v>
      </c>
      <c r="D8545" s="55">
        <v>1</v>
      </c>
      <c r="E8545" s="55">
        <v>2</v>
      </c>
      <c r="F8545" s="6" t="s">
        <v>10050</v>
      </c>
      <c r="G8545">
        <v>0</v>
      </c>
      <c r="H8545">
        <v>1</v>
      </c>
    </row>
    <row r="8546" spans="1:8" x14ac:dyDescent="0.3">
      <c r="A8546" s="6">
        <v>288124</v>
      </c>
      <c r="B8546" s="6" t="s">
        <v>18477</v>
      </c>
      <c r="C8546" s="6" t="s">
        <v>18478</v>
      </c>
      <c r="D8546" s="55">
        <v>1</v>
      </c>
      <c r="E8546" s="55">
        <v>2</v>
      </c>
      <c r="F8546" s="6" t="s">
        <v>10050</v>
      </c>
      <c r="G8546">
        <v>0</v>
      </c>
      <c r="H8546">
        <v>1</v>
      </c>
    </row>
    <row r="8547" spans="1:8" x14ac:dyDescent="0.3">
      <c r="A8547" s="6">
        <v>329698</v>
      </c>
      <c r="B8547" s="6" t="s">
        <v>18479</v>
      </c>
      <c r="C8547" s="6" t="s">
        <v>18480</v>
      </c>
      <c r="D8547" s="55">
        <v>1</v>
      </c>
      <c r="E8547" s="55">
        <v>2</v>
      </c>
      <c r="F8547" s="6" t="s">
        <v>10050</v>
      </c>
      <c r="G8547">
        <v>0</v>
      </c>
      <c r="H8547">
        <v>1</v>
      </c>
    </row>
    <row r="8548" spans="1:8" x14ac:dyDescent="0.3">
      <c r="A8548" s="6">
        <v>420251</v>
      </c>
      <c r="B8548" s="6" t="s">
        <v>18481</v>
      </c>
      <c r="C8548" s="6" t="s">
        <v>18482</v>
      </c>
      <c r="D8548" s="55">
        <v>1</v>
      </c>
      <c r="E8548" s="55">
        <v>2</v>
      </c>
      <c r="F8548" s="6" t="s">
        <v>10050</v>
      </c>
      <c r="G8548">
        <v>0</v>
      </c>
      <c r="H8548">
        <v>1</v>
      </c>
    </row>
    <row r="8549" spans="1:8" x14ac:dyDescent="0.3">
      <c r="A8549" s="6">
        <v>272318</v>
      </c>
      <c r="B8549" s="6" t="s">
        <v>18483</v>
      </c>
      <c r="C8549" s="6" t="s">
        <v>18484</v>
      </c>
      <c r="D8549" s="55">
        <v>1</v>
      </c>
      <c r="E8549" s="55">
        <v>2</v>
      </c>
      <c r="F8549" s="6" t="s">
        <v>10050</v>
      </c>
      <c r="G8549">
        <v>0</v>
      </c>
      <c r="H8549">
        <v>1</v>
      </c>
    </row>
    <row r="8550" spans="1:8" x14ac:dyDescent="0.3">
      <c r="A8550" s="6">
        <v>227832</v>
      </c>
      <c r="B8550" s="6" t="s">
        <v>18485</v>
      </c>
      <c r="C8550" s="6" t="s">
        <v>18486</v>
      </c>
      <c r="D8550" s="55">
        <v>1</v>
      </c>
      <c r="E8550" s="55">
        <v>2</v>
      </c>
      <c r="F8550" s="6" t="s">
        <v>10050</v>
      </c>
      <c r="G8550">
        <v>0</v>
      </c>
      <c r="H8550">
        <v>1</v>
      </c>
    </row>
    <row r="8551" spans="1:8" x14ac:dyDescent="0.3">
      <c r="A8551" s="6">
        <v>267774</v>
      </c>
      <c r="B8551" s="6" t="s">
        <v>18487</v>
      </c>
      <c r="C8551" s="6" t="s">
        <v>18488</v>
      </c>
      <c r="D8551" s="55">
        <v>1</v>
      </c>
      <c r="E8551" s="55">
        <v>2</v>
      </c>
      <c r="F8551" s="6" t="s">
        <v>10050</v>
      </c>
      <c r="G8551">
        <v>0</v>
      </c>
      <c r="H8551">
        <v>1</v>
      </c>
    </row>
    <row r="8552" spans="1:8" x14ac:dyDescent="0.3">
      <c r="A8552" s="6">
        <v>612782</v>
      </c>
      <c r="B8552" s="6" t="s">
        <v>18489</v>
      </c>
      <c r="C8552" s="6" t="s">
        <v>18490</v>
      </c>
      <c r="D8552" s="55">
        <v>1</v>
      </c>
      <c r="E8552" s="55">
        <v>2</v>
      </c>
      <c r="F8552" s="6" t="s">
        <v>10050</v>
      </c>
      <c r="G8552">
        <v>0</v>
      </c>
      <c r="H8552">
        <v>1</v>
      </c>
    </row>
    <row r="8553" spans="1:8" x14ac:dyDescent="0.3">
      <c r="A8553" s="6">
        <v>275754</v>
      </c>
      <c r="B8553" s="6" t="s">
        <v>18491</v>
      </c>
      <c r="C8553" s="6" t="s">
        <v>18492</v>
      </c>
      <c r="D8553" s="55">
        <v>1</v>
      </c>
      <c r="E8553" s="55">
        <v>2</v>
      </c>
      <c r="F8553" s="6" t="s">
        <v>10050</v>
      </c>
      <c r="G8553">
        <v>0</v>
      </c>
      <c r="H8553">
        <v>1</v>
      </c>
    </row>
    <row r="8554" spans="1:8" x14ac:dyDescent="0.3">
      <c r="A8554" s="6">
        <v>337335</v>
      </c>
      <c r="B8554" s="6" t="s">
        <v>18493</v>
      </c>
      <c r="C8554" s="6" t="s">
        <v>18494</v>
      </c>
      <c r="D8554" s="55">
        <v>1</v>
      </c>
      <c r="E8554" s="55">
        <v>2</v>
      </c>
      <c r="F8554" s="6" t="s">
        <v>10050</v>
      </c>
      <c r="G8554">
        <v>0</v>
      </c>
      <c r="H8554">
        <v>1</v>
      </c>
    </row>
    <row r="8555" spans="1:8" x14ac:dyDescent="0.3">
      <c r="A8555" s="6">
        <v>41212</v>
      </c>
      <c r="B8555" s="6" t="s">
        <v>18495</v>
      </c>
      <c r="C8555" s="6" t="s">
        <v>18496</v>
      </c>
      <c r="D8555" s="55">
        <v>1</v>
      </c>
      <c r="E8555" s="55">
        <v>2</v>
      </c>
      <c r="F8555" s="6" t="s">
        <v>10050</v>
      </c>
      <c r="G8555">
        <v>0</v>
      </c>
      <c r="H8555">
        <v>1</v>
      </c>
    </row>
    <row r="8556" spans="1:8" x14ac:dyDescent="0.3">
      <c r="A8556" s="6">
        <v>42377</v>
      </c>
      <c r="B8556" s="6" t="s">
        <v>18497</v>
      </c>
      <c r="C8556" s="6" t="s">
        <v>18498</v>
      </c>
      <c r="D8556" s="55">
        <v>1</v>
      </c>
      <c r="E8556" s="55">
        <v>2</v>
      </c>
      <c r="F8556" s="6" t="s">
        <v>10050</v>
      </c>
      <c r="G8556">
        <v>0</v>
      </c>
      <c r="H8556">
        <v>1</v>
      </c>
    </row>
    <row r="8557" spans="1:8" x14ac:dyDescent="0.3">
      <c r="A8557" s="6">
        <v>385587</v>
      </c>
      <c r="B8557" s="6" t="s">
        <v>18499</v>
      </c>
      <c r="C8557" s="6" t="s">
        <v>18500</v>
      </c>
      <c r="D8557" s="55">
        <v>1</v>
      </c>
      <c r="E8557" s="55">
        <v>2</v>
      </c>
      <c r="F8557" s="6" t="s">
        <v>10050</v>
      </c>
      <c r="G8557">
        <v>0</v>
      </c>
      <c r="H8557">
        <v>1</v>
      </c>
    </row>
    <row r="8558" spans="1:8" x14ac:dyDescent="0.3">
      <c r="A8558" s="6">
        <v>226817</v>
      </c>
      <c r="B8558" s="6" t="s">
        <v>18501</v>
      </c>
      <c r="C8558" s="6" t="s">
        <v>18502</v>
      </c>
      <c r="D8558" s="55">
        <v>1</v>
      </c>
      <c r="E8558" s="55">
        <v>2</v>
      </c>
      <c r="F8558" s="6" t="s">
        <v>10050</v>
      </c>
      <c r="G8558">
        <v>0</v>
      </c>
      <c r="H8558">
        <v>1</v>
      </c>
    </row>
    <row r="8559" spans="1:8" x14ac:dyDescent="0.3">
      <c r="A8559" s="6">
        <v>218195</v>
      </c>
      <c r="B8559" s="6" t="s">
        <v>18503</v>
      </c>
      <c r="C8559" s="6" t="s">
        <v>18504</v>
      </c>
      <c r="D8559" s="55">
        <v>1</v>
      </c>
      <c r="E8559" s="55">
        <v>2</v>
      </c>
      <c r="F8559" s="6" t="s">
        <v>10050</v>
      </c>
      <c r="G8559">
        <v>0</v>
      </c>
      <c r="H8559">
        <v>1</v>
      </c>
    </row>
    <row r="8560" spans="1:8" x14ac:dyDescent="0.3">
      <c r="A8560" s="6">
        <v>256910</v>
      </c>
      <c r="B8560" s="6" t="s">
        <v>18505</v>
      </c>
      <c r="C8560" s="6" t="s">
        <v>18506</v>
      </c>
      <c r="D8560" s="55">
        <v>1</v>
      </c>
      <c r="E8560" s="55">
        <v>2</v>
      </c>
      <c r="F8560" s="6" t="s">
        <v>10050</v>
      </c>
      <c r="G8560">
        <v>0</v>
      </c>
      <c r="H8560">
        <v>1</v>
      </c>
    </row>
    <row r="8561" spans="1:8" x14ac:dyDescent="0.3">
      <c r="A8561" s="6">
        <v>219870</v>
      </c>
      <c r="B8561" s="6" t="s">
        <v>18507</v>
      </c>
      <c r="C8561" s="6" t="s">
        <v>18508</v>
      </c>
      <c r="D8561" s="55">
        <v>1</v>
      </c>
      <c r="E8561" s="55">
        <v>2</v>
      </c>
      <c r="F8561" s="6" t="s">
        <v>10050</v>
      </c>
      <c r="G8561">
        <v>0</v>
      </c>
      <c r="H8561">
        <v>1</v>
      </c>
    </row>
    <row r="8562" spans="1:8" x14ac:dyDescent="0.3">
      <c r="A8562" s="6">
        <v>177759</v>
      </c>
      <c r="B8562" s="6" t="s">
        <v>18509</v>
      </c>
      <c r="C8562" s="6" t="s">
        <v>18510</v>
      </c>
      <c r="D8562" s="55">
        <v>1</v>
      </c>
      <c r="E8562" s="55">
        <v>2</v>
      </c>
      <c r="F8562" s="6" t="s">
        <v>10050</v>
      </c>
      <c r="G8562">
        <v>0</v>
      </c>
      <c r="H8562">
        <v>1</v>
      </c>
    </row>
    <row r="8563" spans="1:8" x14ac:dyDescent="0.3">
      <c r="A8563" s="6">
        <v>167574</v>
      </c>
      <c r="B8563" s="6" t="s">
        <v>18511</v>
      </c>
      <c r="C8563" s="6" t="s">
        <v>18512</v>
      </c>
      <c r="D8563" s="55">
        <v>1</v>
      </c>
      <c r="E8563" s="55">
        <v>2</v>
      </c>
      <c r="F8563" s="6" t="s">
        <v>10050</v>
      </c>
      <c r="G8563">
        <v>0</v>
      </c>
      <c r="H8563">
        <v>1</v>
      </c>
    </row>
    <row r="8564" spans="1:8" x14ac:dyDescent="0.3">
      <c r="A8564" s="6">
        <v>265081</v>
      </c>
      <c r="B8564" s="6" t="s">
        <v>18513</v>
      </c>
      <c r="C8564" s="6" t="s">
        <v>18514</v>
      </c>
      <c r="D8564" s="55">
        <v>1</v>
      </c>
      <c r="E8564" s="55">
        <v>2</v>
      </c>
      <c r="F8564" s="6" t="s">
        <v>10050</v>
      </c>
      <c r="G8564">
        <v>0</v>
      </c>
      <c r="H8564">
        <v>1</v>
      </c>
    </row>
    <row r="8565" spans="1:8" x14ac:dyDescent="0.3">
      <c r="A8565" s="6">
        <v>44861</v>
      </c>
      <c r="B8565" s="6" t="s">
        <v>18515</v>
      </c>
      <c r="C8565" s="6" t="s">
        <v>18516</v>
      </c>
      <c r="D8565" s="55">
        <v>1</v>
      </c>
      <c r="E8565" s="55">
        <v>2</v>
      </c>
      <c r="F8565" s="6" t="s">
        <v>10050</v>
      </c>
      <c r="G8565">
        <v>0</v>
      </c>
      <c r="H8565">
        <v>1</v>
      </c>
    </row>
    <row r="8566" spans="1:8" x14ac:dyDescent="0.3">
      <c r="A8566" s="6">
        <v>42938</v>
      </c>
      <c r="B8566" s="6" t="s">
        <v>18517</v>
      </c>
      <c r="C8566" s="6" t="s">
        <v>18518</v>
      </c>
      <c r="D8566" s="55">
        <v>1</v>
      </c>
      <c r="E8566" s="55">
        <v>2</v>
      </c>
      <c r="F8566" s="6" t="s">
        <v>10050</v>
      </c>
      <c r="G8566">
        <v>0</v>
      </c>
      <c r="H8566">
        <v>1</v>
      </c>
    </row>
    <row r="8567" spans="1:8" x14ac:dyDescent="0.3">
      <c r="A8567" s="6">
        <v>99171</v>
      </c>
      <c r="B8567" s="6" t="s">
        <v>18519</v>
      </c>
      <c r="C8567" s="6" t="s">
        <v>18520</v>
      </c>
      <c r="D8567" s="55">
        <v>1</v>
      </c>
      <c r="E8567" s="55">
        <v>2</v>
      </c>
      <c r="F8567" s="6" t="s">
        <v>10050</v>
      </c>
      <c r="G8567">
        <v>0</v>
      </c>
      <c r="H8567">
        <v>1</v>
      </c>
    </row>
    <row r="8568" spans="1:8" x14ac:dyDescent="0.3">
      <c r="A8568" s="6">
        <v>208911</v>
      </c>
      <c r="B8568" s="6" t="s">
        <v>18521</v>
      </c>
      <c r="C8568" s="6" t="s">
        <v>18522</v>
      </c>
      <c r="D8568" s="55">
        <v>1</v>
      </c>
      <c r="E8568" s="55">
        <v>2</v>
      </c>
      <c r="F8568" s="6" t="s">
        <v>10050</v>
      </c>
      <c r="G8568">
        <v>0</v>
      </c>
      <c r="H8568">
        <v>1</v>
      </c>
    </row>
    <row r="8569" spans="1:8" x14ac:dyDescent="0.3">
      <c r="A8569" s="6">
        <v>162239</v>
      </c>
      <c r="B8569" s="6" t="s">
        <v>18523</v>
      </c>
      <c r="C8569" s="6" t="s">
        <v>18524</v>
      </c>
      <c r="D8569" s="55">
        <v>1</v>
      </c>
      <c r="E8569" s="55">
        <v>2</v>
      </c>
      <c r="F8569" s="6" t="s">
        <v>10050</v>
      </c>
      <c r="G8569">
        <v>0</v>
      </c>
      <c r="H8569">
        <v>1</v>
      </c>
    </row>
    <row r="8570" spans="1:8" x14ac:dyDescent="0.3">
      <c r="A8570" s="6">
        <v>248216</v>
      </c>
      <c r="B8570" s="6" t="s">
        <v>18525</v>
      </c>
      <c r="C8570" s="6" t="s">
        <v>18526</v>
      </c>
      <c r="D8570" s="55">
        <v>1</v>
      </c>
      <c r="E8570" s="55">
        <v>2</v>
      </c>
      <c r="F8570" s="6" t="s">
        <v>10050</v>
      </c>
      <c r="G8570">
        <v>0</v>
      </c>
      <c r="H8570">
        <v>1</v>
      </c>
    </row>
    <row r="8571" spans="1:8" x14ac:dyDescent="0.3">
      <c r="A8571" s="6">
        <v>73765</v>
      </c>
      <c r="B8571" s="6" t="s">
        <v>18527</v>
      </c>
      <c r="C8571" s="6" t="s">
        <v>18528</v>
      </c>
      <c r="D8571" s="55">
        <v>1</v>
      </c>
      <c r="E8571" s="55">
        <v>2</v>
      </c>
      <c r="F8571" s="6" t="s">
        <v>10050</v>
      </c>
      <c r="G8571">
        <v>0</v>
      </c>
      <c r="H8571">
        <v>1</v>
      </c>
    </row>
    <row r="8572" spans="1:8" x14ac:dyDescent="0.3">
      <c r="A8572" s="6">
        <v>223651</v>
      </c>
      <c r="B8572" s="6" t="s">
        <v>18529</v>
      </c>
      <c r="C8572" s="6" t="s">
        <v>18530</v>
      </c>
      <c r="D8572" s="55">
        <v>1</v>
      </c>
      <c r="E8572" s="55">
        <v>2</v>
      </c>
      <c r="F8572" s="6" t="s">
        <v>10050</v>
      </c>
      <c r="G8572">
        <v>0</v>
      </c>
      <c r="H8572">
        <v>1</v>
      </c>
    </row>
    <row r="8573" spans="1:8" x14ac:dyDescent="0.3">
      <c r="A8573" s="6">
        <v>665651</v>
      </c>
      <c r="B8573" s="6" t="s">
        <v>18531</v>
      </c>
      <c r="C8573" s="6" t="s">
        <v>18532</v>
      </c>
      <c r="D8573" s="55">
        <v>1</v>
      </c>
      <c r="E8573" s="55">
        <v>2</v>
      </c>
      <c r="F8573" s="6" t="s">
        <v>10050</v>
      </c>
      <c r="G8573">
        <v>0</v>
      </c>
      <c r="H8573">
        <v>1</v>
      </c>
    </row>
    <row r="8574" spans="1:8" x14ac:dyDescent="0.3">
      <c r="A8574" s="6">
        <v>335675</v>
      </c>
      <c r="B8574" s="6" t="s">
        <v>18533</v>
      </c>
      <c r="C8574" s="6" t="s">
        <v>18534</v>
      </c>
      <c r="D8574" s="55">
        <v>1</v>
      </c>
      <c r="E8574" s="55">
        <v>2</v>
      </c>
      <c r="F8574" s="6" t="s">
        <v>10050</v>
      </c>
      <c r="G8574">
        <v>0</v>
      </c>
      <c r="H8574">
        <v>1</v>
      </c>
    </row>
    <row r="8575" spans="1:8" x14ac:dyDescent="0.3">
      <c r="A8575" s="6">
        <v>211428</v>
      </c>
      <c r="B8575" s="6" t="s">
        <v>18535</v>
      </c>
      <c r="C8575" s="6" t="s">
        <v>18536</v>
      </c>
      <c r="D8575" s="55">
        <v>1</v>
      </c>
      <c r="E8575" s="55">
        <v>2</v>
      </c>
      <c r="F8575" s="6" t="s">
        <v>10050</v>
      </c>
      <c r="G8575">
        <v>0</v>
      </c>
      <c r="H8575">
        <v>1</v>
      </c>
    </row>
    <row r="8576" spans="1:8" x14ac:dyDescent="0.3">
      <c r="A8576" s="6">
        <v>270291</v>
      </c>
      <c r="B8576" s="6" t="s">
        <v>18537</v>
      </c>
      <c r="C8576" s="6" t="s">
        <v>18538</v>
      </c>
      <c r="D8576" s="55">
        <v>1</v>
      </c>
      <c r="E8576" s="55">
        <v>2</v>
      </c>
      <c r="F8576" s="6" t="s">
        <v>10050</v>
      </c>
      <c r="G8576">
        <v>0</v>
      </c>
      <c r="H8576">
        <v>1</v>
      </c>
    </row>
    <row r="8577" spans="1:8" x14ac:dyDescent="0.3">
      <c r="A8577" s="6">
        <v>295424</v>
      </c>
      <c r="B8577" s="6" t="s">
        <v>18539</v>
      </c>
      <c r="C8577" s="6" t="s">
        <v>18540</v>
      </c>
      <c r="D8577" s="55">
        <v>1</v>
      </c>
      <c r="E8577" s="55">
        <v>2</v>
      </c>
      <c r="F8577" s="6" t="s">
        <v>10050</v>
      </c>
      <c r="G8577">
        <v>0</v>
      </c>
      <c r="H8577">
        <v>1</v>
      </c>
    </row>
    <row r="8578" spans="1:8" x14ac:dyDescent="0.3">
      <c r="A8578" s="6">
        <v>161738</v>
      </c>
      <c r="B8578" s="6" t="s">
        <v>18541</v>
      </c>
      <c r="C8578" s="6" t="s">
        <v>18542</v>
      </c>
      <c r="D8578" s="55">
        <v>1</v>
      </c>
      <c r="E8578" s="55">
        <v>2</v>
      </c>
      <c r="F8578" s="6" t="s">
        <v>10050</v>
      </c>
      <c r="G8578">
        <v>0</v>
      </c>
      <c r="H8578">
        <v>1</v>
      </c>
    </row>
    <row r="8579" spans="1:8" x14ac:dyDescent="0.3">
      <c r="A8579" s="6">
        <v>666936</v>
      </c>
      <c r="B8579" s="6" t="s">
        <v>18543</v>
      </c>
      <c r="C8579" s="6" t="s">
        <v>18544</v>
      </c>
      <c r="D8579" s="55">
        <v>1</v>
      </c>
      <c r="E8579" s="55">
        <v>2</v>
      </c>
      <c r="F8579" s="6" t="s">
        <v>10050</v>
      </c>
      <c r="G8579">
        <v>0</v>
      </c>
      <c r="H8579">
        <v>1</v>
      </c>
    </row>
    <row r="8580" spans="1:8" x14ac:dyDescent="0.3">
      <c r="A8580" s="6">
        <v>170088</v>
      </c>
      <c r="B8580" s="6" t="s">
        <v>18545</v>
      </c>
      <c r="C8580" s="6" t="s">
        <v>18546</v>
      </c>
      <c r="D8580" s="55">
        <v>1</v>
      </c>
      <c r="E8580" s="55">
        <v>2</v>
      </c>
      <c r="F8580" s="6" t="s">
        <v>10050</v>
      </c>
      <c r="G8580">
        <v>0</v>
      </c>
      <c r="H8580">
        <v>1</v>
      </c>
    </row>
    <row r="8581" spans="1:8" x14ac:dyDescent="0.3">
      <c r="A8581" s="6">
        <v>661797</v>
      </c>
      <c r="B8581" s="6" t="s">
        <v>18547</v>
      </c>
      <c r="C8581" s="6" t="s">
        <v>18548</v>
      </c>
      <c r="D8581" s="55">
        <v>1</v>
      </c>
      <c r="E8581" s="55">
        <v>2</v>
      </c>
      <c r="F8581" s="6" t="s">
        <v>10050</v>
      </c>
      <c r="G8581">
        <v>0</v>
      </c>
      <c r="H8581">
        <v>1</v>
      </c>
    </row>
    <row r="8582" spans="1:8" x14ac:dyDescent="0.3">
      <c r="A8582" s="6">
        <v>164928</v>
      </c>
      <c r="B8582" s="6" t="s">
        <v>18549</v>
      </c>
      <c r="C8582" s="6" t="s">
        <v>18550</v>
      </c>
      <c r="D8582" s="55">
        <v>1</v>
      </c>
      <c r="E8582" s="55">
        <v>2</v>
      </c>
      <c r="F8582" s="6" t="s">
        <v>10050</v>
      </c>
      <c r="G8582">
        <v>0</v>
      </c>
      <c r="H8582">
        <v>1</v>
      </c>
    </row>
    <row r="8583" spans="1:8" x14ac:dyDescent="0.3">
      <c r="A8583" s="6">
        <v>84285</v>
      </c>
      <c r="B8583" s="6" t="s">
        <v>18551</v>
      </c>
      <c r="C8583" s="6" t="s">
        <v>18552</v>
      </c>
      <c r="D8583" s="55">
        <v>1</v>
      </c>
      <c r="E8583" s="55">
        <v>2</v>
      </c>
      <c r="F8583" s="6" t="s">
        <v>10050</v>
      </c>
      <c r="G8583">
        <v>0</v>
      </c>
      <c r="H8583">
        <v>1</v>
      </c>
    </row>
    <row r="8584" spans="1:8" x14ac:dyDescent="0.3">
      <c r="A8584" s="6">
        <v>322235</v>
      </c>
      <c r="B8584" s="6" t="s">
        <v>18553</v>
      </c>
      <c r="C8584" s="6" t="s">
        <v>18554</v>
      </c>
      <c r="D8584" s="55">
        <v>1</v>
      </c>
      <c r="E8584" s="55">
        <v>2</v>
      </c>
      <c r="F8584" s="6" t="s">
        <v>10050</v>
      </c>
      <c r="G8584">
        <v>0</v>
      </c>
      <c r="H8584">
        <v>1</v>
      </c>
    </row>
    <row r="8585" spans="1:8" x14ac:dyDescent="0.3">
      <c r="A8585" s="6">
        <v>346471</v>
      </c>
      <c r="B8585" s="6" t="s">
        <v>18555</v>
      </c>
      <c r="C8585" s="6" t="s">
        <v>18556</v>
      </c>
      <c r="D8585" s="55">
        <v>1</v>
      </c>
      <c r="E8585" s="55">
        <v>2</v>
      </c>
      <c r="F8585" s="6" t="s">
        <v>10050</v>
      </c>
      <c r="G8585">
        <v>0</v>
      </c>
      <c r="H8585">
        <v>1</v>
      </c>
    </row>
    <row r="8586" spans="1:8" x14ac:dyDescent="0.3">
      <c r="A8586" s="6">
        <v>62583</v>
      </c>
      <c r="B8586" s="6" t="s">
        <v>18557</v>
      </c>
      <c r="C8586" s="6" t="s">
        <v>18558</v>
      </c>
      <c r="D8586" s="55">
        <v>1</v>
      </c>
      <c r="E8586" s="55">
        <v>2</v>
      </c>
      <c r="F8586" s="6" t="s">
        <v>10050</v>
      </c>
      <c r="G8586">
        <v>0</v>
      </c>
      <c r="H8586">
        <v>1</v>
      </c>
    </row>
    <row r="8587" spans="1:8" x14ac:dyDescent="0.3">
      <c r="A8587" s="6">
        <v>42547</v>
      </c>
      <c r="B8587" s="6" t="s">
        <v>18559</v>
      </c>
      <c r="C8587" s="6" t="s">
        <v>18560</v>
      </c>
      <c r="D8587" s="55">
        <v>1</v>
      </c>
      <c r="E8587" s="55">
        <v>2</v>
      </c>
      <c r="F8587" s="6" t="s">
        <v>10050</v>
      </c>
      <c r="G8587">
        <v>0</v>
      </c>
      <c r="H8587">
        <v>1</v>
      </c>
    </row>
    <row r="8588" spans="1:8" x14ac:dyDescent="0.3">
      <c r="A8588" s="6">
        <v>231670</v>
      </c>
      <c r="B8588" s="6" t="s">
        <v>18561</v>
      </c>
      <c r="C8588" s="6" t="s">
        <v>18562</v>
      </c>
      <c r="D8588" s="55">
        <v>1</v>
      </c>
      <c r="E8588" s="55">
        <v>2</v>
      </c>
      <c r="F8588" s="6" t="s">
        <v>10050</v>
      </c>
      <c r="G8588">
        <v>0</v>
      </c>
      <c r="H8588">
        <v>1</v>
      </c>
    </row>
    <row r="8589" spans="1:8" x14ac:dyDescent="0.3">
      <c r="A8589" s="6">
        <v>664432</v>
      </c>
      <c r="B8589" s="6" t="s">
        <v>18563</v>
      </c>
      <c r="C8589" s="6" t="s">
        <v>18564</v>
      </c>
      <c r="D8589" s="55">
        <v>1</v>
      </c>
      <c r="E8589" s="55">
        <v>2</v>
      </c>
      <c r="F8589" s="6" t="s">
        <v>10050</v>
      </c>
      <c r="G8589">
        <v>0</v>
      </c>
      <c r="H8589">
        <v>1</v>
      </c>
    </row>
    <row r="8590" spans="1:8" x14ac:dyDescent="0.3">
      <c r="A8590" s="6">
        <v>331784</v>
      </c>
      <c r="B8590" s="6" t="s">
        <v>18565</v>
      </c>
      <c r="C8590" s="6" t="s">
        <v>18566</v>
      </c>
      <c r="D8590" s="55">
        <v>1</v>
      </c>
      <c r="E8590" s="55">
        <v>2</v>
      </c>
      <c r="F8590" s="6" t="s">
        <v>10050</v>
      </c>
      <c r="G8590">
        <v>0</v>
      </c>
      <c r="H8590">
        <v>1</v>
      </c>
    </row>
    <row r="8591" spans="1:8" x14ac:dyDescent="0.3">
      <c r="A8591" s="6">
        <v>295257</v>
      </c>
      <c r="B8591" s="6" t="s">
        <v>18567</v>
      </c>
      <c r="C8591" s="6" t="s">
        <v>18568</v>
      </c>
      <c r="D8591" s="55">
        <v>1</v>
      </c>
      <c r="E8591" s="55">
        <v>2</v>
      </c>
      <c r="F8591" s="6" t="s">
        <v>10050</v>
      </c>
      <c r="G8591">
        <v>0</v>
      </c>
      <c r="H8591">
        <v>1</v>
      </c>
    </row>
    <row r="8592" spans="1:8" x14ac:dyDescent="0.3">
      <c r="A8592" s="6">
        <v>600894</v>
      </c>
      <c r="B8592" s="6" t="s">
        <v>18569</v>
      </c>
      <c r="C8592" s="6" t="s">
        <v>18570</v>
      </c>
      <c r="D8592" s="55">
        <v>1</v>
      </c>
      <c r="E8592" s="55">
        <v>2</v>
      </c>
      <c r="F8592" s="6" t="s">
        <v>10050</v>
      </c>
      <c r="G8592">
        <v>0</v>
      </c>
      <c r="H8592">
        <v>1</v>
      </c>
    </row>
    <row r="8593" spans="1:8" x14ac:dyDescent="0.3">
      <c r="A8593" s="6">
        <v>667444</v>
      </c>
      <c r="B8593" s="6" t="s">
        <v>18571</v>
      </c>
      <c r="C8593" s="6" t="s">
        <v>18572</v>
      </c>
      <c r="D8593" s="55">
        <v>1</v>
      </c>
      <c r="E8593" s="55">
        <v>2</v>
      </c>
      <c r="F8593" s="6" t="s">
        <v>10050</v>
      </c>
      <c r="G8593">
        <v>0</v>
      </c>
      <c r="H8593">
        <v>1</v>
      </c>
    </row>
    <row r="8594" spans="1:8" x14ac:dyDescent="0.3">
      <c r="A8594" s="6">
        <v>221136</v>
      </c>
      <c r="B8594" s="6" t="s">
        <v>18573</v>
      </c>
      <c r="C8594" s="6" t="s">
        <v>18574</v>
      </c>
      <c r="D8594" s="55">
        <v>1</v>
      </c>
      <c r="E8594" s="55">
        <v>2</v>
      </c>
      <c r="F8594" s="6" t="s">
        <v>10050</v>
      </c>
      <c r="G8594">
        <v>0</v>
      </c>
      <c r="H8594">
        <v>1</v>
      </c>
    </row>
    <row r="8595" spans="1:8" x14ac:dyDescent="0.3">
      <c r="A8595" s="6">
        <v>663303</v>
      </c>
      <c r="B8595" s="6" t="s">
        <v>18575</v>
      </c>
      <c r="C8595" s="6" t="s">
        <v>18576</v>
      </c>
      <c r="D8595" s="55">
        <v>1</v>
      </c>
      <c r="E8595" s="55">
        <v>2</v>
      </c>
      <c r="F8595" s="6" t="s">
        <v>10050</v>
      </c>
      <c r="G8595">
        <v>0</v>
      </c>
      <c r="H8595">
        <v>1</v>
      </c>
    </row>
    <row r="8596" spans="1:8" x14ac:dyDescent="0.3">
      <c r="A8596" s="6">
        <v>101742</v>
      </c>
      <c r="B8596" s="6" t="s">
        <v>18577</v>
      </c>
      <c r="C8596" s="6" t="s">
        <v>18578</v>
      </c>
      <c r="D8596" s="55">
        <v>1</v>
      </c>
      <c r="E8596" s="55">
        <v>2</v>
      </c>
      <c r="F8596" s="6" t="s">
        <v>10050</v>
      </c>
      <c r="G8596">
        <v>0</v>
      </c>
      <c r="H8596">
        <v>1</v>
      </c>
    </row>
    <row r="8597" spans="1:8" x14ac:dyDescent="0.3">
      <c r="A8597" s="6">
        <v>207902</v>
      </c>
      <c r="B8597" s="6" t="s">
        <v>18579</v>
      </c>
      <c r="C8597" s="6" t="s">
        <v>18580</v>
      </c>
      <c r="D8597" s="55">
        <v>1</v>
      </c>
      <c r="E8597" s="55">
        <v>2</v>
      </c>
      <c r="F8597" s="6" t="s">
        <v>10050</v>
      </c>
      <c r="G8597">
        <v>0</v>
      </c>
      <c r="H8597">
        <v>1</v>
      </c>
    </row>
    <row r="8598" spans="1:8" x14ac:dyDescent="0.3">
      <c r="A8598" s="6">
        <v>170315</v>
      </c>
      <c r="B8598" s="6" t="s">
        <v>18581</v>
      </c>
      <c r="C8598" s="6" t="s">
        <v>18582</v>
      </c>
      <c r="D8598" s="55">
        <v>1</v>
      </c>
      <c r="E8598" s="55">
        <v>2</v>
      </c>
      <c r="F8598" s="6" t="s">
        <v>10050</v>
      </c>
      <c r="G8598">
        <v>0</v>
      </c>
      <c r="H8598">
        <v>1</v>
      </c>
    </row>
    <row r="8599" spans="1:8" x14ac:dyDescent="0.3">
      <c r="A8599" s="6">
        <v>163532</v>
      </c>
      <c r="B8599" s="6" t="s">
        <v>18583</v>
      </c>
      <c r="C8599" s="6" t="s">
        <v>18584</v>
      </c>
      <c r="D8599" s="55">
        <v>1</v>
      </c>
      <c r="E8599" s="55">
        <v>2</v>
      </c>
      <c r="F8599" s="6" t="s">
        <v>10050</v>
      </c>
      <c r="G8599">
        <v>0</v>
      </c>
      <c r="H8599">
        <v>1</v>
      </c>
    </row>
    <row r="8600" spans="1:8" x14ac:dyDescent="0.3">
      <c r="A8600" s="6">
        <v>249583</v>
      </c>
      <c r="B8600" s="6" t="s">
        <v>18585</v>
      </c>
      <c r="C8600" s="6" t="s">
        <v>18586</v>
      </c>
      <c r="D8600" s="55">
        <v>1</v>
      </c>
      <c r="E8600" s="55">
        <v>2</v>
      </c>
      <c r="F8600" s="6" t="s">
        <v>10050</v>
      </c>
      <c r="G8600">
        <v>0</v>
      </c>
      <c r="H8600">
        <v>1</v>
      </c>
    </row>
    <row r="8601" spans="1:8" x14ac:dyDescent="0.3">
      <c r="A8601" s="6">
        <v>268409</v>
      </c>
      <c r="B8601" s="6" t="s">
        <v>18587</v>
      </c>
      <c r="C8601" s="6" t="s">
        <v>18588</v>
      </c>
      <c r="D8601" s="55">
        <v>1</v>
      </c>
      <c r="E8601" s="55">
        <v>2</v>
      </c>
      <c r="F8601" s="6" t="s">
        <v>10050</v>
      </c>
      <c r="G8601">
        <v>0</v>
      </c>
      <c r="H8601">
        <v>1</v>
      </c>
    </row>
    <row r="8602" spans="1:8" x14ac:dyDescent="0.3">
      <c r="A8602" s="6">
        <v>42554</v>
      </c>
      <c r="B8602" s="6" t="s">
        <v>18589</v>
      </c>
      <c r="C8602" s="6" t="s">
        <v>18590</v>
      </c>
      <c r="D8602" s="55">
        <v>1</v>
      </c>
      <c r="E8602" s="55">
        <v>2</v>
      </c>
      <c r="F8602" s="6" t="s">
        <v>10050</v>
      </c>
      <c r="G8602">
        <v>0</v>
      </c>
      <c r="H8602">
        <v>1</v>
      </c>
    </row>
    <row r="8603" spans="1:8" x14ac:dyDescent="0.3">
      <c r="A8603" s="6">
        <v>335292</v>
      </c>
      <c r="B8603" s="6" t="s">
        <v>18591</v>
      </c>
      <c r="C8603" s="6" t="s">
        <v>18592</v>
      </c>
      <c r="D8603" s="55">
        <v>1</v>
      </c>
      <c r="E8603" s="55">
        <v>2</v>
      </c>
      <c r="F8603" s="6" t="s">
        <v>10050</v>
      </c>
      <c r="G8603">
        <v>0</v>
      </c>
      <c r="H8603">
        <v>1</v>
      </c>
    </row>
    <row r="8604" spans="1:8" x14ac:dyDescent="0.3">
      <c r="A8604" s="6">
        <v>37609</v>
      </c>
      <c r="B8604" s="6" t="s">
        <v>18593</v>
      </c>
      <c r="C8604" s="6" t="s">
        <v>18594</v>
      </c>
      <c r="D8604" s="55">
        <v>1</v>
      </c>
      <c r="E8604" s="55">
        <v>2</v>
      </c>
      <c r="F8604" s="6" t="s">
        <v>10050</v>
      </c>
      <c r="G8604">
        <v>0</v>
      </c>
      <c r="H8604">
        <v>1</v>
      </c>
    </row>
    <row r="8605" spans="1:8" x14ac:dyDescent="0.3">
      <c r="A8605" s="6">
        <v>36714</v>
      </c>
      <c r="B8605" s="6" t="s">
        <v>18595</v>
      </c>
      <c r="C8605" s="6" t="s">
        <v>18596</v>
      </c>
      <c r="D8605" s="55">
        <v>1</v>
      </c>
      <c r="E8605" s="55">
        <v>2</v>
      </c>
      <c r="F8605" s="6" t="s">
        <v>10050</v>
      </c>
      <c r="G8605">
        <v>0</v>
      </c>
      <c r="H8605">
        <v>1</v>
      </c>
    </row>
    <row r="8606" spans="1:8" x14ac:dyDescent="0.3">
      <c r="A8606" s="6">
        <v>630877</v>
      </c>
      <c r="B8606" s="6" t="s">
        <v>18597</v>
      </c>
      <c r="C8606" s="6" t="s">
        <v>18598</v>
      </c>
      <c r="D8606" s="55">
        <v>1</v>
      </c>
      <c r="E8606" s="55">
        <v>2</v>
      </c>
      <c r="F8606" s="6" t="s">
        <v>10050</v>
      </c>
      <c r="G8606">
        <v>0</v>
      </c>
      <c r="H8606">
        <v>1</v>
      </c>
    </row>
    <row r="8607" spans="1:8" x14ac:dyDescent="0.3">
      <c r="A8607" s="6">
        <v>329449</v>
      </c>
      <c r="B8607" s="6" t="s">
        <v>18599</v>
      </c>
      <c r="C8607" s="6" t="s">
        <v>18600</v>
      </c>
      <c r="D8607" s="55">
        <v>1</v>
      </c>
      <c r="E8607" s="55">
        <v>2</v>
      </c>
      <c r="F8607" s="6" t="s">
        <v>10050</v>
      </c>
      <c r="G8607">
        <v>0</v>
      </c>
      <c r="H8607">
        <v>1</v>
      </c>
    </row>
    <row r="8608" spans="1:8" x14ac:dyDescent="0.3">
      <c r="A8608" s="6">
        <v>270508</v>
      </c>
      <c r="B8608" s="6" t="s">
        <v>18601</v>
      </c>
      <c r="C8608" s="6" t="s">
        <v>18602</v>
      </c>
      <c r="D8608" s="55">
        <v>1</v>
      </c>
      <c r="E8608" s="55">
        <v>2</v>
      </c>
      <c r="F8608" s="6" t="s">
        <v>10050</v>
      </c>
      <c r="G8608">
        <v>0</v>
      </c>
      <c r="H8608">
        <v>1</v>
      </c>
    </row>
    <row r="8609" spans="1:8" x14ac:dyDescent="0.3">
      <c r="A8609" s="6">
        <v>207135</v>
      </c>
      <c r="B8609" s="6" t="s">
        <v>18603</v>
      </c>
      <c r="C8609" s="6" t="s">
        <v>18604</v>
      </c>
      <c r="D8609" s="55">
        <v>1</v>
      </c>
      <c r="E8609" s="55">
        <v>2</v>
      </c>
      <c r="F8609" s="6" t="s">
        <v>10050</v>
      </c>
      <c r="G8609">
        <v>0</v>
      </c>
      <c r="H8609">
        <v>1</v>
      </c>
    </row>
    <row r="8610" spans="1:8" x14ac:dyDescent="0.3">
      <c r="A8610" s="6">
        <v>666611</v>
      </c>
      <c r="B8610" s="6" t="s">
        <v>18605</v>
      </c>
      <c r="C8610" s="6" t="s">
        <v>18606</v>
      </c>
      <c r="D8610" s="55">
        <v>1</v>
      </c>
      <c r="E8610" s="55">
        <v>2</v>
      </c>
      <c r="F8610" s="6" t="s">
        <v>10050</v>
      </c>
      <c r="G8610">
        <v>0</v>
      </c>
      <c r="H8610">
        <v>1</v>
      </c>
    </row>
    <row r="8611" spans="1:8" x14ac:dyDescent="0.3">
      <c r="A8611" s="6">
        <v>294978</v>
      </c>
      <c r="B8611" s="6" t="s">
        <v>18607</v>
      </c>
      <c r="C8611" s="6" t="s">
        <v>18608</v>
      </c>
      <c r="D8611" s="55">
        <v>1</v>
      </c>
      <c r="E8611" s="55">
        <v>2</v>
      </c>
      <c r="F8611" s="6" t="s">
        <v>10050</v>
      </c>
      <c r="G8611">
        <v>0</v>
      </c>
      <c r="H8611">
        <v>1</v>
      </c>
    </row>
    <row r="8612" spans="1:8" x14ac:dyDescent="0.3">
      <c r="A8612" s="6">
        <v>643777</v>
      </c>
      <c r="B8612" s="6" t="s">
        <v>18609</v>
      </c>
      <c r="C8612" s="6" t="s">
        <v>18610</v>
      </c>
      <c r="D8612" s="55">
        <v>1</v>
      </c>
      <c r="E8612" s="55">
        <v>2</v>
      </c>
      <c r="F8612" s="6" t="s">
        <v>10050</v>
      </c>
      <c r="G8612">
        <v>0</v>
      </c>
      <c r="H8612">
        <v>1</v>
      </c>
    </row>
    <row r="8613" spans="1:8" x14ac:dyDescent="0.3">
      <c r="A8613" s="6">
        <v>659883</v>
      </c>
      <c r="B8613" s="6" t="s">
        <v>18611</v>
      </c>
      <c r="C8613" s="6" t="s">
        <v>18612</v>
      </c>
      <c r="D8613" s="55">
        <v>1</v>
      </c>
      <c r="E8613" s="55">
        <v>2</v>
      </c>
      <c r="F8613" s="6" t="s">
        <v>10050</v>
      </c>
      <c r="G8613">
        <v>0</v>
      </c>
      <c r="H8613">
        <v>1</v>
      </c>
    </row>
    <row r="8614" spans="1:8" x14ac:dyDescent="0.3">
      <c r="A8614" s="6">
        <v>256892</v>
      </c>
      <c r="B8614" s="6" t="s">
        <v>18613</v>
      </c>
      <c r="C8614" s="6" t="s">
        <v>18614</v>
      </c>
      <c r="D8614" s="55">
        <v>1</v>
      </c>
      <c r="E8614" s="55">
        <v>2</v>
      </c>
      <c r="F8614" s="6" t="s">
        <v>10050</v>
      </c>
      <c r="G8614">
        <v>0</v>
      </c>
      <c r="H8614">
        <v>1</v>
      </c>
    </row>
    <row r="8615" spans="1:8" x14ac:dyDescent="0.3">
      <c r="A8615" s="6">
        <v>164736</v>
      </c>
      <c r="B8615" s="6" t="s">
        <v>18615</v>
      </c>
      <c r="C8615" s="6" t="s">
        <v>18616</v>
      </c>
      <c r="D8615" s="55">
        <v>1</v>
      </c>
      <c r="E8615" s="55">
        <v>2</v>
      </c>
      <c r="F8615" s="6" t="s">
        <v>10050</v>
      </c>
      <c r="G8615">
        <v>0</v>
      </c>
      <c r="H8615">
        <v>1</v>
      </c>
    </row>
    <row r="8616" spans="1:8" x14ac:dyDescent="0.3">
      <c r="A8616" s="6">
        <v>228598</v>
      </c>
      <c r="B8616" s="6" t="s">
        <v>18617</v>
      </c>
      <c r="C8616" s="6" t="s">
        <v>18618</v>
      </c>
      <c r="D8616" s="55">
        <v>1</v>
      </c>
      <c r="E8616" s="55">
        <v>2</v>
      </c>
      <c r="F8616" s="6" t="s">
        <v>10050</v>
      </c>
      <c r="G8616">
        <v>0</v>
      </c>
      <c r="H8616">
        <v>1</v>
      </c>
    </row>
    <row r="8617" spans="1:8" x14ac:dyDescent="0.3">
      <c r="A8617" s="6">
        <v>348892</v>
      </c>
      <c r="B8617" s="6" t="s">
        <v>18619</v>
      </c>
      <c r="C8617" s="6" t="s">
        <v>18620</v>
      </c>
      <c r="D8617" s="55">
        <v>1</v>
      </c>
      <c r="E8617" s="55">
        <v>2</v>
      </c>
      <c r="F8617" s="6" t="s">
        <v>10050</v>
      </c>
      <c r="G8617">
        <v>0</v>
      </c>
      <c r="H8617">
        <v>1</v>
      </c>
    </row>
    <row r="8618" spans="1:8" x14ac:dyDescent="0.3">
      <c r="A8618" s="6">
        <v>297323</v>
      </c>
      <c r="B8618" s="6" t="s">
        <v>18621</v>
      </c>
      <c r="C8618" s="6" t="s">
        <v>18622</v>
      </c>
      <c r="D8618" s="55">
        <v>1</v>
      </c>
      <c r="E8618" s="55">
        <v>2</v>
      </c>
      <c r="F8618" s="6" t="s">
        <v>10050</v>
      </c>
      <c r="G8618">
        <v>0</v>
      </c>
      <c r="H8618">
        <v>1</v>
      </c>
    </row>
    <row r="8619" spans="1:8" x14ac:dyDescent="0.3">
      <c r="A8619" s="6">
        <v>325494</v>
      </c>
      <c r="B8619" s="6" t="s">
        <v>18623</v>
      </c>
      <c r="C8619" s="6" t="s">
        <v>18624</v>
      </c>
      <c r="D8619" s="55">
        <v>1</v>
      </c>
      <c r="E8619" s="55">
        <v>2</v>
      </c>
      <c r="F8619" s="6" t="s">
        <v>10050</v>
      </c>
      <c r="G8619">
        <v>0</v>
      </c>
      <c r="H8619">
        <v>1</v>
      </c>
    </row>
    <row r="8620" spans="1:8" x14ac:dyDescent="0.3">
      <c r="A8620" s="6">
        <v>162503</v>
      </c>
      <c r="B8620" s="6" t="s">
        <v>18625</v>
      </c>
      <c r="C8620" s="6" t="s">
        <v>18626</v>
      </c>
      <c r="D8620" s="55">
        <v>1</v>
      </c>
      <c r="E8620" s="55">
        <v>2</v>
      </c>
      <c r="F8620" s="6" t="s">
        <v>10050</v>
      </c>
      <c r="G8620">
        <v>0</v>
      </c>
      <c r="H8620">
        <v>1</v>
      </c>
    </row>
    <row r="8621" spans="1:8" x14ac:dyDescent="0.3">
      <c r="A8621" s="6">
        <v>177603</v>
      </c>
      <c r="B8621" s="6" t="s">
        <v>18627</v>
      </c>
      <c r="C8621" s="6" t="s">
        <v>18628</v>
      </c>
      <c r="D8621" s="55">
        <v>1</v>
      </c>
      <c r="E8621" s="55">
        <v>2</v>
      </c>
      <c r="F8621" s="6" t="s">
        <v>10050</v>
      </c>
      <c r="G8621">
        <v>0</v>
      </c>
      <c r="H8621">
        <v>1</v>
      </c>
    </row>
    <row r="8622" spans="1:8" x14ac:dyDescent="0.3">
      <c r="A8622" s="6">
        <v>667351</v>
      </c>
      <c r="B8622" s="6" t="s">
        <v>18629</v>
      </c>
      <c r="C8622" s="6" t="s">
        <v>18630</v>
      </c>
      <c r="D8622" s="55">
        <v>1</v>
      </c>
      <c r="E8622" s="55">
        <v>2</v>
      </c>
      <c r="F8622" s="6" t="s">
        <v>10050</v>
      </c>
      <c r="G8622">
        <v>0</v>
      </c>
      <c r="H8622">
        <v>1</v>
      </c>
    </row>
    <row r="8623" spans="1:8" x14ac:dyDescent="0.3">
      <c r="A8623" s="6">
        <v>636756</v>
      </c>
      <c r="B8623" s="6" t="s">
        <v>18631</v>
      </c>
      <c r="C8623" s="6" t="s">
        <v>18632</v>
      </c>
      <c r="D8623" s="55">
        <v>1</v>
      </c>
      <c r="E8623" s="55">
        <v>2</v>
      </c>
      <c r="F8623" s="6" t="s">
        <v>10050</v>
      </c>
      <c r="G8623">
        <v>0</v>
      </c>
      <c r="H8623">
        <v>1</v>
      </c>
    </row>
    <row r="8624" spans="1:8" x14ac:dyDescent="0.3">
      <c r="A8624" s="6">
        <v>592548</v>
      </c>
      <c r="B8624" s="6" t="s">
        <v>18633</v>
      </c>
      <c r="C8624" s="6" t="s">
        <v>18634</v>
      </c>
      <c r="D8624" s="55">
        <v>1</v>
      </c>
      <c r="E8624" s="55">
        <v>2</v>
      </c>
      <c r="F8624" s="6" t="s">
        <v>10050</v>
      </c>
      <c r="G8624">
        <v>0</v>
      </c>
      <c r="H8624">
        <v>1</v>
      </c>
    </row>
    <row r="8625" spans="1:8" x14ac:dyDescent="0.3">
      <c r="A8625" s="6">
        <v>659047</v>
      </c>
      <c r="B8625" s="6" t="s">
        <v>18635</v>
      </c>
      <c r="C8625" s="6" t="s">
        <v>18636</v>
      </c>
      <c r="D8625" s="55">
        <v>1</v>
      </c>
      <c r="E8625" s="55">
        <v>2</v>
      </c>
      <c r="F8625" s="6" t="s">
        <v>10050</v>
      </c>
      <c r="G8625">
        <v>0</v>
      </c>
      <c r="H8625">
        <v>1</v>
      </c>
    </row>
    <row r="8626" spans="1:8" x14ac:dyDescent="0.3">
      <c r="A8626" s="6">
        <v>225009</v>
      </c>
      <c r="B8626" s="6" t="s">
        <v>18637</v>
      </c>
      <c r="C8626" s="6" t="s">
        <v>18638</v>
      </c>
      <c r="D8626" s="55">
        <v>1</v>
      </c>
      <c r="E8626" s="55">
        <v>2</v>
      </c>
      <c r="F8626" s="6" t="s">
        <v>10050</v>
      </c>
      <c r="G8626">
        <v>0</v>
      </c>
      <c r="H8626">
        <v>1</v>
      </c>
    </row>
    <row r="8627" spans="1:8" x14ac:dyDescent="0.3">
      <c r="A8627" s="6">
        <v>169917</v>
      </c>
      <c r="B8627" s="6" t="s">
        <v>18639</v>
      </c>
      <c r="C8627" s="6" t="s">
        <v>18640</v>
      </c>
      <c r="D8627" s="55">
        <v>1</v>
      </c>
      <c r="E8627" s="55">
        <v>2</v>
      </c>
      <c r="F8627" s="6" t="s">
        <v>10050</v>
      </c>
      <c r="G8627">
        <v>0</v>
      </c>
      <c r="H8627">
        <v>1</v>
      </c>
    </row>
    <row r="8628" spans="1:8" x14ac:dyDescent="0.3">
      <c r="A8628" s="6">
        <v>204635</v>
      </c>
      <c r="B8628" s="6" t="s">
        <v>18641</v>
      </c>
      <c r="C8628" s="6" t="s">
        <v>18642</v>
      </c>
      <c r="D8628" s="55">
        <v>1</v>
      </c>
      <c r="E8628" s="55">
        <v>2</v>
      </c>
      <c r="F8628" s="6" t="s">
        <v>10050</v>
      </c>
      <c r="G8628">
        <v>0</v>
      </c>
      <c r="H8628">
        <v>1</v>
      </c>
    </row>
    <row r="8629" spans="1:8" x14ac:dyDescent="0.3">
      <c r="A8629" s="6">
        <v>174114</v>
      </c>
      <c r="B8629" s="6" t="s">
        <v>18643</v>
      </c>
      <c r="C8629" s="6" t="s">
        <v>18644</v>
      </c>
      <c r="D8629" s="55">
        <v>1</v>
      </c>
      <c r="E8629" s="55">
        <v>2</v>
      </c>
      <c r="F8629" s="6" t="s">
        <v>10050</v>
      </c>
      <c r="G8629">
        <v>0</v>
      </c>
      <c r="H8629">
        <v>1</v>
      </c>
    </row>
    <row r="8630" spans="1:8" x14ac:dyDescent="0.3">
      <c r="A8630" s="6">
        <v>386503</v>
      </c>
      <c r="B8630" s="6" t="s">
        <v>18645</v>
      </c>
      <c r="C8630" s="6" t="s">
        <v>18646</v>
      </c>
      <c r="D8630" s="55">
        <v>1</v>
      </c>
      <c r="E8630" s="55">
        <v>2</v>
      </c>
      <c r="F8630" s="6" t="s">
        <v>10050</v>
      </c>
      <c r="G8630">
        <v>0</v>
      </c>
      <c r="H8630">
        <v>1</v>
      </c>
    </row>
    <row r="8631" spans="1:8" x14ac:dyDescent="0.3">
      <c r="A8631" s="6">
        <v>162219</v>
      </c>
      <c r="B8631" s="6" t="s">
        <v>18647</v>
      </c>
      <c r="C8631" s="6" t="s">
        <v>18648</v>
      </c>
      <c r="D8631" s="55">
        <v>1</v>
      </c>
      <c r="E8631" s="55">
        <v>2</v>
      </c>
      <c r="F8631" s="6" t="s">
        <v>10050</v>
      </c>
      <c r="G8631">
        <v>0</v>
      </c>
      <c r="H8631">
        <v>1</v>
      </c>
    </row>
    <row r="8632" spans="1:8" x14ac:dyDescent="0.3">
      <c r="A8632" s="6">
        <v>669740</v>
      </c>
      <c r="B8632" s="6" t="s">
        <v>18649</v>
      </c>
      <c r="C8632" s="6" t="s">
        <v>18650</v>
      </c>
      <c r="D8632" s="55">
        <v>1</v>
      </c>
      <c r="E8632" s="55">
        <v>2</v>
      </c>
      <c r="F8632" s="6" t="s">
        <v>10050</v>
      </c>
      <c r="G8632">
        <v>0</v>
      </c>
      <c r="H8632">
        <v>1</v>
      </c>
    </row>
    <row r="8633" spans="1:8" x14ac:dyDescent="0.3">
      <c r="A8633" s="6">
        <v>495138</v>
      </c>
      <c r="B8633" s="6" t="s">
        <v>18651</v>
      </c>
      <c r="C8633" s="6" t="s">
        <v>18652</v>
      </c>
      <c r="D8633" s="55">
        <v>1</v>
      </c>
      <c r="E8633" s="55">
        <v>2</v>
      </c>
      <c r="F8633" s="6" t="s">
        <v>10050</v>
      </c>
      <c r="G8633">
        <v>0</v>
      </c>
      <c r="H8633">
        <v>1</v>
      </c>
    </row>
    <row r="8634" spans="1:8" x14ac:dyDescent="0.3">
      <c r="A8634" s="6">
        <v>276633</v>
      </c>
      <c r="B8634" s="6" t="s">
        <v>18653</v>
      </c>
      <c r="C8634" s="6" t="s">
        <v>18654</v>
      </c>
      <c r="D8634" s="55">
        <v>1</v>
      </c>
      <c r="E8634" s="55">
        <v>2</v>
      </c>
      <c r="F8634" s="6" t="s">
        <v>10050</v>
      </c>
      <c r="G8634">
        <v>0</v>
      </c>
      <c r="H8634">
        <v>1</v>
      </c>
    </row>
    <row r="8635" spans="1:8" x14ac:dyDescent="0.3">
      <c r="A8635" s="6">
        <v>223999</v>
      </c>
      <c r="B8635" s="6" t="s">
        <v>18655</v>
      </c>
      <c r="C8635" s="6" t="s">
        <v>18656</v>
      </c>
      <c r="D8635" s="55">
        <v>1</v>
      </c>
      <c r="E8635" s="55">
        <v>2</v>
      </c>
      <c r="F8635" s="6" t="s">
        <v>10050</v>
      </c>
      <c r="G8635">
        <v>0</v>
      </c>
      <c r="H8635">
        <v>1</v>
      </c>
    </row>
    <row r="8636" spans="1:8" x14ac:dyDescent="0.3">
      <c r="A8636" s="6">
        <v>36753</v>
      </c>
      <c r="B8636" s="6" t="s">
        <v>18657</v>
      </c>
      <c r="C8636" s="6" t="s">
        <v>18658</v>
      </c>
      <c r="D8636" s="55">
        <v>1</v>
      </c>
      <c r="E8636" s="55">
        <v>2</v>
      </c>
      <c r="F8636" s="6" t="s">
        <v>10050</v>
      </c>
      <c r="G8636">
        <v>0</v>
      </c>
      <c r="H8636">
        <v>1</v>
      </c>
    </row>
    <row r="8637" spans="1:8" x14ac:dyDescent="0.3">
      <c r="A8637" s="6">
        <v>298826</v>
      </c>
      <c r="B8637" s="6" t="s">
        <v>18659</v>
      </c>
      <c r="C8637" s="6" t="s">
        <v>18660</v>
      </c>
      <c r="D8637" s="55">
        <v>1</v>
      </c>
      <c r="E8637" s="55">
        <v>2</v>
      </c>
      <c r="F8637" s="6" t="s">
        <v>10050</v>
      </c>
      <c r="G8637">
        <v>0</v>
      </c>
      <c r="H8637">
        <v>1</v>
      </c>
    </row>
    <row r="8638" spans="1:8" x14ac:dyDescent="0.3">
      <c r="A8638" s="6">
        <v>82002</v>
      </c>
      <c r="B8638" s="6" t="s">
        <v>18661</v>
      </c>
      <c r="C8638" s="6" t="s">
        <v>18662</v>
      </c>
      <c r="D8638" s="55">
        <v>1</v>
      </c>
      <c r="E8638" s="55">
        <v>2</v>
      </c>
      <c r="F8638" s="6" t="s">
        <v>10050</v>
      </c>
      <c r="G8638">
        <v>0</v>
      </c>
      <c r="H8638">
        <v>1</v>
      </c>
    </row>
    <row r="8639" spans="1:8" x14ac:dyDescent="0.3">
      <c r="A8639" s="6">
        <v>666622</v>
      </c>
      <c r="B8639" s="6" t="s">
        <v>18663</v>
      </c>
      <c r="C8639" s="6" t="s">
        <v>18664</v>
      </c>
      <c r="D8639" s="55">
        <v>1</v>
      </c>
      <c r="E8639" s="55">
        <v>2</v>
      </c>
      <c r="F8639" s="6" t="s">
        <v>10050</v>
      </c>
      <c r="G8639">
        <v>0</v>
      </c>
      <c r="H8639">
        <v>1</v>
      </c>
    </row>
    <row r="8640" spans="1:8" x14ac:dyDescent="0.3">
      <c r="A8640" s="6">
        <v>660612</v>
      </c>
      <c r="B8640" s="6" t="s">
        <v>18665</v>
      </c>
      <c r="C8640" s="6" t="s">
        <v>18666</v>
      </c>
      <c r="D8640" s="55">
        <v>1</v>
      </c>
      <c r="E8640" s="55">
        <v>2</v>
      </c>
      <c r="F8640" s="6" t="s">
        <v>10050</v>
      </c>
      <c r="G8640">
        <v>0</v>
      </c>
      <c r="H8640">
        <v>1</v>
      </c>
    </row>
    <row r="8641" spans="1:8" x14ac:dyDescent="0.3">
      <c r="A8641" s="6">
        <v>270081</v>
      </c>
      <c r="B8641" s="6" t="s">
        <v>18667</v>
      </c>
      <c r="C8641" s="6" t="s">
        <v>18668</v>
      </c>
      <c r="D8641" s="55">
        <v>1</v>
      </c>
      <c r="E8641" s="55">
        <v>2</v>
      </c>
      <c r="F8641" s="6" t="s">
        <v>10050</v>
      </c>
      <c r="G8641">
        <v>0</v>
      </c>
      <c r="H8641">
        <v>1</v>
      </c>
    </row>
    <row r="8642" spans="1:8" x14ac:dyDescent="0.3">
      <c r="A8642" s="6">
        <v>244558</v>
      </c>
      <c r="B8642" s="6" t="s">
        <v>18669</v>
      </c>
      <c r="C8642" s="6" t="s">
        <v>18670</v>
      </c>
      <c r="D8642" s="55">
        <v>1</v>
      </c>
      <c r="E8642" s="55">
        <v>2</v>
      </c>
      <c r="F8642" s="6" t="s">
        <v>10050</v>
      </c>
      <c r="G8642">
        <v>0</v>
      </c>
      <c r="H8642">
        <v>1</v>
      </c>
    </row>
    <row r="8643" spans="1:8" x14ac:dyDescent="0.3">
      <c r="A8643" s="6">
        <v>275429</v>
      </c>
      <c r="B8643" s="6" t="s">
        <v>18671</v>
      </c>
      <c r="C8643" s="6" t="s">
        <v>18672</v>
      </c>
      <c r="D8643" s="55">
        <v>1</v>
      </c>
      <c r="E8643" s="55">
        <v>2</v>
      </c>
      <c r="F8643" s="6" t="s">
        <v>10050</v>
      </c>
      <c r="G8643">
        <v>0</v>
      </c>
      <c r="H8643">
        <v>1</v>
      </c>
    </row>
    <row r="8644" spans="1:8" x14ac:dyDescent="0.3">
      <c r="A8644" s="6">
        <v>260952</v>
      </c>
      <c r="B8644" s="6" t="s">
        <v>18673</v>
      </c>
      <c r="C8644" s="6" t="s">
        <v>18674</v>
      </c>
      <c r="D8644" s="55">
        <v>1</v>
      </c>
      <c r="E8644" s="55">
        <v>2</v>
      </c>
      <c r="F8644" s="6" t="s">
        <v>10050</v>
      </c>
      <c r="G8644">
        <v>0</v>
      </c>
      <c r="H8644">
        <v>1</v>
      </c>
    </row>
    <row r="8645" spans="1:8" x14ac:dyDescent="0.3">
      <c r="A8645" s="6">
        <v>160480</v>
      </c>
      <c r="B8645" s="6" t="s">
        <v>18675</v>
      </c>
      <c r="C8645" s="6" t="s">
        <v>18676</v>
      </c>
      <c r="D8645" s="55">
        <v>1</v>
      </c>
      <c r="E8645" s="55">
        <v>2</v>
      </c>
      <c r="F8645" s="6" t="s">
        <v>10050</v>
      </c>
      <c r="G8645">
        <v>0</v>
      </c>
      <c r="H8645">
        <v>1</v>
      </c>
    </row>
    <row r="8646" spans="1:8" x14ac:dyDescent="0.3">
      <c r="A8646" s="6">
        <v>237777</v>
      </c>
      <c r="B8646" s="6" t="s">
        <v>18677</v>
      </c>
      <c r="C8646" s="6" t="s">
        <v>18678</v>
      </c>
      <c r="D8646" s="55">
        <v>1</v>
      </c>
      <c r="E8646" s="55">
        <v>2</v>
      </c>
      <c r="F8646" s="6" t="s">
        <v>10050</v>
      </c>
      <c r="G8646">
        <v>0</v>
      </c>
      <c r="H8646">
        <v>1</v>
      </c>
    </row>
    <row r="8647" spans="1:8" x14ac:dyDescent="0.3">
      <c r="A8647" s="6">
        <v>309132</v>
      </c>
      <c r="B8647" s="6" t="s">
        <v>18679</v>
      </c>
      <c r="C8647" s="6" t="s">
        <v>18680</v>
      </c>
      <c r="D8647" s="55">
        <v>1</v>
      </c>
      <c r="E8647" s="55">
        <v>2</v>
      </c>
      <c r="F8647" s="6" t="s">
        <v>10050</v>
      </c>
      <c r="G8647">
        <v>0</v>
      </c>
      <c r="H8647">
        <v>1</v>
      </c>
    </row>
    <row r="8648" spans="1:8" x14ac:dyDescent="0.3">
      <c r="A8648" s="6">
        <v>209767</v>
      </c>
      <c r="B8648" s="6" t="s">
        <v>18681</v>
      </c>
      <c r="C8648" s="6" t="s">
        <v>18682</v>
      </c>
      <c r="D8648" s="55">
        <v>1</v>
      </c>
      <c r="E8648" s="55">
        <v>2</v>
      </c>
      <c r="F8648" s="6" t="s">
        <v>10050</v>
      </c>
      <c r="G8648">
        <v>0</v>
      </c>
      <c r="H8648">
        <v>1</v>
      </c>
    </row>
    <row r="8649" spans="1:8" x14ac:dyDescent="0.3">
      <c r="A8649" s="6">
        <v>48183</v>
      </c>
      <c r="B8649" s="6" t="s">
        <v>18683</v>
      </c>
      <c r="C8649" s="6" t="s">
        <v>18684</v>
      </c>
      <c r="D8649" s="55">
        <v>1</v>
      </c>
      <c r="E8649" s="55">
        <v>2</v>
      </c>
      <c r="F8649" s="6" t="s">
        <v>10050</v>
      </c>
      <c r="G8649">
        <v>0</v>
      </c>
      <c r="H8649">
        <v>1</v>
      </c>
    </row>
    <row r="8650" spans="1:8" x14ac:dyDescent="0.3">
      <c r="A8650" s="6">
        <v>266402</v>
      </c>
      <c r="B8650" s="6" t="s">
        <v>18685</v>
      </c>
      <c r="C8650" s="6" t="s">
        <v>18686</v>
      </c>
      <c r="D8650" s="55">
        <v>1</v>
      </c>
      <c r="E8650" s="55">
        <v>2</v>
      </c>
      <c r="F8650" s="6" t="s">
        <v>10050</v>
      </c>
      <c r="G8650">
        <v>0</v>
      </c>
      <c r="H8650">
        <v>1</v>
      </c>
    </row>
    <row r="8651" spans="1:8" x14ac:dyDescent="0.3">
      <c r="A8651" s="6">
        <v>104171</v>
      </c>
      <c r="B8651" s="6" t="s">
        <v>18687</v>
      </c>
      <c r="C8651" s="6" t="s">
        <v>18688</v>
      </c>
      <c r="D8651" s="55">
        <v>1</v>
      </c>
      <c r="E8651" s="55">
        <v>2</v>
      </c>
      <c r="F8651" s="6" t="s">
        <v>10050</v>
      </c>
      <c r="G8651">
        <v>0</v>
      </c>
      <c r="H8651">
        <v>1</v>
      </c>
    </row>
    <row r="8652" spans="1:8" x14ac:dyDescent="0.3">
      <c r="A8652" s="6">
        <v>203494</v>
      </c>
      <c r="B8652" s="6" t="s">
        <v>18689</v>
      </c>
      <c r="C8652" s="6" t="s">
        <v>18690</v>
      </c>
      <c r="D8652" s="55">
        <v>1</v>
      </c>
      <c r="E8652" s="55">
        <v>2</v>
      </c>
      <c r="F8652" s="6" t="s">
        <v>10050</v>
      </c>
      <c r="G8652">
        <v>0</v>
      </c>
      <c r="H8652">
        <v>1</v>
      </c>
    </row>
    <row r="8653" spans="1:8" x14ac:dyDescent="0.3">
      <c r="A8653" s="6">
        <v>172259</v>
      </c>
      <c r="B8653" s="6" t="s">
        <v>18691</v>
      </c>
      <c r="C8653" s="6" t="s">
        <v>18692</v>
      </c>
      <c r="D8653" s="55">
        <v>1</v>
      </c>
      <c r="E8653" s="55">
        <v>2</v>
      </c>
      <c r="F8653" s="6" t="s">
        <v>10050</v>
      </c>
      <c r="G8653">
        <v>0</v>
      </c>
      <c r="H8653">
        <v>1</v>
      </c>
    </row>
    <row r="8654" spans="1:8" x14ac:dyDescent="0.3">
      <c r="A8654" s="6">
        <v>42274</v>
      </c>
      <c r="B8654" s="6" t="s">
        <v>18693</v>
      </c>
      <c r="C8654" s="6" t="s">
        <v>18694</v>
      </c>
      <c r="D8654" s="55">
        <v>1</v>
      </c>
      <c r="E8654" s="55">
        <v>2</v>
      </c>
      <c r="F8654" s="6" t="s">
        <v>10050</v>
      </c>
      <c r="G8654">
        <v>0</v>
      </c>
      <c r="H8654">
        <v>1</v>
      </c>
    </row>
    <row r="8655" spans="1:8" x14ac:dyDescent="0.3">
      <c r="A8655" s="6">
        <v>49110</v>
      </c>
      <c r="B8655" s="6" t="s">
        <v>18695</v>
      </c>
      <c r="C8655" s="6" t="s">
        <v>18696</v>
      </c>
      <c r="D8655" s="55">
        <v>1</v>
      </c>
      <c r="E8655" s="55">
        <v>2</v>
      </c>
      <c r="F8655" s="6" t="s">
        <v>10050</v>
      </c>
      <c r="G8655">
        <v>0</v>
      </c>
      <c r="H8655">
        <v>1</v>
      </c>
    </row>
    <row r="8656" spans="1:8" x14ac:dyDescent="0.3">
      <c r="A8656" s="6">
        <v>39301</v>
      </c>
      <c r="B8656" s="6" t="s">
        <v>18697</v>
      </c>
      <c r="C8656" s="6" t="s">
        <v>18698</v>
      </c>
      <c r="D8656" s="55">
        <v>1</v>
      </c>
      <c r="E8656" s="55">
        <v>2</v>
      </c>
      <c r="F8656" s="6" t="s">
        <v>10050</v>
      </c>
      <c r="G8656">
        <v>0</v>
      </c>
      <c r="H8656">
        <v>1</v>
      </c>
    </row>
    <row r="8657" spans="1:8" x14ac:dyDescent="0.3">
      <c r="A8657" s="6">
        <v>669292</v>
      </c>
      <c r="B8657" s="6" t="s">
        <v>18699</v>
      </c>
      <c r="C8657" s="6" t="s">
        <v>18700</v>
      </c>
      <c r="D8657" s="55">
        <v>1</v>
      </c>
      <c r="E8657" s="55">
        <v>2</v>
      </c>
      <c r="F8657" s="6" t="s">
        <v>10050</v>
      </c>
      <c r="G8657">
        <v>0</v>
      </c>
      <c r="H8657">
        <v>1</v>
      </c>
    </row>
    <row r="8658" spans="1:8" x14ac:dyDescent="0.3">
      <c r="A8658" s="6">
        <v>221869</v>
      </c>
      <c r="B8658" s="6" t="s">
        <v>18701</v>
      </c>
      <c r="C8658" s="6" t="s">
        <v>18702</v>
      </c>
      <c r="D8658" s="55">
        <v>1</v>
      </c>
      <c r="E8658" s="55">
        <v>2</v>
      </c>
      <c r="F8658" s="6" t="s">
        <v>10050</v>
      </c>
      <c r="G8658">
        <v>0</v>
      </c>
      <c r="H8658">
        <v>1</v>
      </c>
    </row>
    <row r="8659" spans="1:8" x14ac:dyDescent="0.3">
      <c r="A8659" s="6">
        <v>74131</v>
      </c>
      <c r="B8659" s="6" t="s">
        <v>18703</v>
      </c>
      <c r="C8659" s="6" t="s">
        <v>18704</v>
      </c>
      <c r="D8659" s="55">
        <v>2</v>
      </c>
      <c r="E8659" s="55">
        <v>2</v>
      </c>
      <c r="F8659" s="6" t="s">
        <v>10050</v>
      </c>
      <c r="G8659">
        <v>0</v>
      </c>
      <c r="H8659">
        <v>1</v>
      </c>
    </row>
    <row r="8660" spans="1:8" x14ac:dyDescent="0.3">
      <c r="A8660" s="6">
        <v>37961</v>
      </c>
      <c r="B8660" s="6" t="s">
        <v>18705</v>
      </c>
      <c r="C8660" s="6" t="s">
        <v>18706</v>
      </c>
      <c r="D8660" s="55">
        <v>2</v>
      </c>
      <c r="E8660" s="55">
        <v>2</v>
      </c>
      <c r="F8660" s="6" t="s">
        <v>10050</v>
      </c>
      <c r="G8660">
        <v>0</v>
      </c>
      <c r="H8660">
        <v>1</v>
      </c>
    </row>
    <row r="8661" spans="1:8" x14ac:dyDescent="0.3">
      <c r="A8661" s="6">
        <v>162849</v>
      </c>
      <c r="B8661" s="6" t="s">
        <v>18707</v>
      </c>
      <c r="C8661" s="6" t="s">
        <v>18708</v>
      </c>
      <c r="D8661" s="55">
        <v>2</v>
      </c>
      <c r="E8661" s="55">
        <v>2</v>
      </c>
      <c r="F8661" s="6" t="s">
        <v>10050</v>
      </c>
      <c r="G8661">
        <v>0</v>
      </c>
      <c r="H8661">
        <v>1</v>
      </c>
    </row>
    <row r="8662" spans="1:8" x14ac:dyDescent="0.3">
      <c r="A8662" s="6">
        <v>51043</v>
      </c>
      <c r="B8662" s="6" t="s">
        <v>18709</v>
      </c>
      <c r="C8662" s="6" t="s">
        <v>18710</v>
      </c>
      <c r="D8662" s="55">
        <v>2</v>
      </c>
      <c r="E8662" s="55">
        <v>2</v>
      </c>
      <c r="F8662" s="6" t="s">
        <v>10050</v>
      </c>
      <c r="G8662">
        <v>0</v>
      </c>
      <c r="H8662">
        <v>1</v>
      </c>
    </row>
    <row r="8663" spans="1:8" x14ac:dyDescent="0.3">
      <c r="A8663" s="6">
        <v>164912</v>
      </c>
      <c r="B8663" s="6" t="s">
        <v>18711</v>
      </c>
      <c r="C8663" s="6" t="s">
        <v>18712</v>
      </c>
      <c r="D8663" s="55">
        <v>2</v>
      </c>
      <c r="E8663" s="55">
        <v>2</v>
      </c>
      <c r="F8663" s="6" t="s">
        <v>10050</v>
      </c>
      <c r="G8663">
        <v>0</v>
      </c>
      <c r="H8663">
        <v>1</v>
      </c>
    </row>
    <row r="8664" spans="1:8" x14ac:dyDescent="0.3">
      <c r="A8664" s="6">
        <v>669726</v>
      </c>
      <c r="B8664" s="6" t="s">
        <v>18713</v>
      </c>
      <c r="C8664" s="6" t="s">
        <v>18714</v>
      </c>
      <c r="D8664" s="55">
        <v>2</v>
      </c>
      <c r="E8664" s="55">
        <v>2</v>
      </c>
      <c r="F8664" s="6" t="s">
        <v>10050</v>
      </c>
      <c r="G8664">
        <v>0</v>
      </c>
      <c r="H8664">
        <v>1</v>
      </c>
    </row>
    <row r="8665" spans="1:8" x14ac:dyDescent="0.3">
      <c r="A8665" s="6">
        <v>42214</v>
      </c>
      <c r="B8665" s="6" t="s">
        <v>18715</v>
      </c>
      <c r="C8665" s="6" t="s">
        <v>18716</v>
      </c>
      <c r="D8665" s="55" t="s">
        <v>1481</v>
      </c>
      <c r="E8665" s="55">
        <v>2</v>
      </c>
      <c r="F8665" s="6" t="s">
        <v>10050</v>
      </c>
      <c r="G8665">
        <v>0</v>
      </c>
      <c r="H8665">
        <v>1</v>
      </c>
    </row>
    <row r="8666" spans="1:8" x14ac:dyDescent="0.3">
      <c r="A8666" s="6">
        <v>45896</v>
      </c>
      <c r="B8666" s="6" t="s">
        <v>18717</v>
      </c>
      <c r="C8666" s="6" t="s">
        <v>18718</v>
      </c>
      <c r="D8666" s="55" t="s">
        <v>1481</v>
      </c>
      <c r="E8666" s="55">
        <v>2</v>
      </c>
      <c r="F8666" s="6" t="s">
        <v>10050</v>
      </c>
      <c r="G8666">
        <v>0</v>
      </c>
      <c r="H8666">
        <v>1</v>
      </c>
    </row>
    <row r="8667" spans="1:8" x14ac:dyDescent="0.3">
      <c r="A8667" s="6">
        <v>205472</v>
      </c>
      <c r="B8667" s="6" t="s">
        <v>18719</v>
      </c>
      <c r="C8667" s="6" t="s">
        <v>18720</v>
      </c>
      <c r="D8667" s="55" t="s">
        <v>1481</v>
      </c>
      <c r="E8667" s="55">
        <v>2</v>
      </c>
      <c r="F8667" s="6" t="s">
        <v>10050</v>
      </c>
      <c r="G8667">
        <v>0</v>
      </c>
      <c r="H8667">
        <v>1</v>
      </c>
    </row>
    <row r="8668" spans="1:8" x14ac:dyDescent="0.3">
      <c r="A8668" s="6">
        <v>175715</v>
      </c>
      <c r="B8668" s="6" t="s">
        <v>18721</v>
      </c>
      <c r="C8668" s="6" t="s">
        <v>18722</v>
      </c>
      <c r="D8668" s="55" t="s">
        <v>1481</v>
      </c>
      <c r="E8668" s="55">
        <v>2</v>
      </c>
      <c r="F8668" s="6" t="s">
        <v>10050</v>
      </c>
      <c r="G8668">
        <v>0</v>
      </c>
      <c r="H8668">
        <v>1</v>
      </c>
    </row>
    <row r="8669" spans="1:8" x14ac:dyDescent="0.3">
      <c r="A8669" s="6">
        <v>38709</v>
      </c>
      <c r="B8669" s="6" t="s">
        <v>18723</v>
      </c>
      <c r="C8669" s="6" t="s">
        <v>18724</v>
      </c>
      <c r="D8669" s="55" t="s">
        <v>1481</v>
      </c>
      <c r="E8669" s="55">
        <v>2</v>
      </c>
      <c r="F8669" s="6" t="s">
        <v>10050</v>
      </c>
      <c r="G8669">
        <v>0</v>
      </c>
      <c r="H8669">
        <v>1</v>
      </c>
    </row>
    <row r="8670" spans="1:8" x14ac:dyDescent="0.3">
      <c r="A8670" s="6">
        <v>219817</v>
      </c>
      <c r="B8670" s="6" t="s">
        <v>18725</v>
      </c>
      <c r="C8670" s="6" t="s">
        <v>18726</v>
      </c>
      <c r="D8670" s="55" t="s">
        <v>1481</v>
      </c>
      <c r="E8670" s="55">
        <v>2</v>
      </c>
      <c r="F8670" s="6" t="s">
        <v>10050</v>
      </c>
      <c r="G8670">
        <v>0</v>
      </c>
      <c r="H8670">
        <v>1</v>
      </c>
    </row>
    <row r="8671" spans="1:8" x14ac:dyDescent="0.3">
      <c r="A8671" s="6">
        <v>205328</v>
      </c>
      <c r="B8671" s="6" t="s">
        <v>18727</v>
      </c>
      <c r="C8671" s="6" t="s">
        <v>18728</v>
      </c>
      <c r="D8671" s="55" t="s">
        <v>1481</v>
      </c>
      <c r="E8671" s="55">
        <v>2</v>
      </c>
      <c r="F8671" s="6" t="s">
        <v>10050</v>
      </c>
      <c r="G8671">
        <v>0</v>
      </c>
      <c r="H8671">
        <v>1</v>
      </c>
    </row>
    <row r="8672" spans="1:8" x14ac:dyDescent="0.3">
      <c r="A8672" s="6">
        <v>175945</v>
      </c>
      <c r="B8672" s="6" t="s">
        <v>18729</v>
      </c>
      <c r="C8672" s="6" t="s">
        <v>18730</v>
      </c>
      <c r="D8672" s="55" t="s">
        <v>1481</v>
      </c>
      <c r="E8672" s="55">
        <v>2</v>
      </c>
      <c r="F8672" s="6" t="s">
        <v>10050</v>
      </c>
      <c r="G8672">
        <v>0</v>
      </c>
      <c r="H8672">
        <v>1</v>
      </c>
    </row>
    <row r="8673" spans="1:8" x14ac:dyDescent="0.3">
      <c r="A8673" s="6">
        <v>176962</v>
      </c>
      <c r="B8673" s="6" t="s">
        <v>18731</v>
      </c>
      <c r="C8673" s="6" t="s">
        <v>18732</v>
      </c>
      <c r="D8673" s="55" t="s">
        <v>1481</v>
      </c>
      <c r="E8673" s="55">
        <v>2</v>
      </c>
      <c r="F8673" s="6" t="s">
        <v>10050</v>
      </c>
      <c r="G8673">
        <v>0</v>
      </c>
      <c r="H8673">
        <v>1</v>
      </c>
    </row>
    <row r="8674" spans="1:8" x14ac:dyDescent="0.3">
      <c r="A8674" s="6">
        <v>38834</v>
      </c>
      <c r="B8674" s="6" t="s">
        <v>18733</v>
      </c>
      <c r="C8674" s="6" t="s">
        <v>18734</v>
      </c>
      <c r="D8674" s="55" t="s">
        <v>1481</v>
      </c>
      <c r="E8674" s="55">
        <v>2</v>
      </c>
      <c r="F8674" s="6" t="s">
        <v>10050</v>
      </c>
      <c r="G8674">
        <v>0</v>
      </c>
      <c r="H8674">
        <v>1</v>
      </c>
    </row>
    <row r="8675" spans="1:8" x14ac:dyDescent="0.3">
      <c r="A8675" s="6">
        <v>299078</v>
      </c>
      <c r="B8675" s="6" t="s">
        <v>18735</v>
      </c>
      <c r="C8675" s="6" t="s">
        <v>18736</v>
      </c>
      <c r="D8675" s="55" t="s">
        <v>1481</v>
      </c>
      <c r="E8675" s="55">
        <v>2</v>
      </c>
      <c r="F8675" s="6" t="s">
        <v>10050</v>
      </c>
      <c r="G8675">
        <v>0</v>
      </c>
      <c r="H8675">
        <v>1</v>
      </c>
    </row>
    <row r="8676" spans="1:8" x14ac:dyDescent="0.3">
      <c r="A8676" s="6">
        <v>164871</v>
      </c>
      <c r="B8676" s="6" t="s">
        <v>18737</v>
      </c>
      <c r="C8676" s="6" t="s">
        <v>18738</v>
      </c>
      <c r="D8676" s="55" t="s">
        <v>1481</v>
      </c>
      <c r="E8676" s="55">
        <v>2</v>
      </c>
      <c r="F8676" s="6" t="s">
        <v>10050</v>
      </c>
      <c r="G8676">
        <v>0</v>
      </c>
      <c r="H8676">
        <v>1</v>
      </c>
    </row>
    <row r="8677" spans="1:8" x14ac:dyDescent="0.3">
      <c r="A8677" s="6">
        <v>162040</v>
      </c>
      <c r="B8677" s="6" t="s">
        <v>18739</v>
      </c>
      <c r="C8677" s="6" t="s">
        <v>18740</v>
      </c>
      <c r="D8677" s="55" t="s">
        <v>1481</v>
      </c>
      <c r="E8677" s="55">
        <v>2</v>
      </c>
      <c r="F8677" s="6" t="s">
        <v>10050</v>
      </c>
      <c r="G8677">
        <v>0</v>
      </c>
      <c r="H8677">
        <v>1</v>
      </c>
    </row>
    <row r="8678" spans="1:8" x14ac:dyDescent="0.3">
      <c r="A8678" s="6">
        <v>206770</v>
      </c>
      <c r="B8678" s="6" t="s">
        <v>18741</v>
      </c>
      <c r="C8678" s="6" t="s">
        <v>18742</v>
      </c>
      <c r="D8678" s="55" t="s">
        <v>1481</v>
      </c>
      <c r="E8678" s="55">
        <v>2</v>
      </c>
      <c r="F8678" s="6" t="s">
        <v>10050</v>
      </c>
      <c r="G8678">
        <v>0</v>
      </c>
      <c r="H8678">
        <v>1</v>
      </c>
    </row>
    <row r="8679" spans="1:8" x14ac:dyDescent="0.3">
      <c r="A8679" s="6">
        <v>242867</v>
      </c>
      <c r="B8679" s="6" t="s">
        <v>18743</v>
      </c>
      <c r="C8679" s="6" t="s">
        <v>18744</v>
      </c>
      <c r="D8679" s="55" t="s">
        <v>1481</v>
      </c>
      <c r="E8679" s="55">
        <v>2</v>
      </c>
      <c r="F8679" s="6" t="s">
        <v>10050</v>
      </c>
      <c r="G8679">
        <v>0</v>
      </c>
      <c r="H8679">
        <v>1</v>
      </c>
    </row>
    <row r="8680" spans="1:8" x14ac:dyDescent="0.3">
      <c r="A8680" s="6">
        <v>168672</v>
      </c>
      <c r="B8680" s="6" t="s">
        <v>18745</v>
      </c>
      <c r="C8680" s="6" t="s">
        <v>18746</v>
      </c>
      <c r="D8680" s="55" t="s">
        <v>1481</v>
      </c>
      <c r="E8680" s="55">
        <v>2</v>
      </c>
      <c r="F8680" s="6" t="s">
        <v>10050</v>
      </c>
      <c r="G8680">
        <v>0</v>
      </c>
      <c r="H8680">
        <v>1</v>
      </c>
    </row>
    <row r="8681" spans="1:8" x14ac:dyDescent="0.3">
      <c r="A8681" s="6">
        <v>103999</v>
      </c>
      <c r="B8681" s="6" t="s">
        <v>18747</v>
      </c>
      <c r="C8681" s="6" t="s">
        <v>18748</v>
      </c>
      <c r="D8681" s="55" t="s">
        <v>1481</v>
      </c>
      <c r="E8681" s="55">
        <v>2</v>
      </c>
      <c r="F8681" s="6" t="s">
        <v>10050</v>
      </c>
      <c r="G8681">
        <v>0</v>
      </c>
      <c r="H8681">
        <v>1</v>
      </c>
    </row>
    <row r="8682" spans="1:8" x14ac:dyDescent="0.3">
      <c r="A8682" s="6">
        <v>232644</v>
      </c>
      <c r="B8682" s="6" t="s">
        <v>18749</v>
      </c>
      <c r="C8682" s="6" t="s">
        <v>18750</v>
      </c>
      <c r="D8682" s="55" t="s">
        <v>1481</v>
      </c>
      <c r="E8682" s="55">
        <v>2</v>
      </c>
      <c r="F8682" s="6" t="s">
        <v>10050</v>
      </c>
      <c r="G8682">
        <v>0</v>
      </c>
      <c r="H8682">
        <v>1</v>
      </c>
    </row>
    <row r="8683" spans="1:8" x14ac:dyDescent="0.3">
      <c r="A8683" s="6">
        <v>130644</v>
      </c>
      <c r="B8683" s="6" t="s">
        <v>18751</v>
      </c>
      <c r="C8683" s="6" t="s">
        <v>18752</v>
      </c>
      <c r="D8683" s="55" t="s">
        <v>1481</v>
      </c>
      <c r="E8683" s="55">
        <v>2</v>
      </c>
      <c r="F8683" s="6" t="s">
        <v>10050</v>
      </c>
      <c r="G8683">
        <v>0</v>
      </c>
      <c r="H8683">
        <v>1</v>
      </c>
    </row>
    <row r="8684" spans="1:8" x14ac:dyDescent="0.3">
      <c r="A8684" s="6">
        <v>175458</v>
      </c>
      <c r="B8684" s="6" t="s">
        <v>18753</v>
      </c>
      <c r="C8684" s="6" t="s">
        <v>18754</v>
      </c>
      <c r="D8684" s="55" t="s">
        <v>1481</v>
      </c>
      <c r="E8684" s="55">
        <v>2</v>
      </c>
      <c r="F8684" s="6" t="s">
        <v>10050</v>
      </c>
      <c r="G8684">
        <v>0</v>
      </c>
      <c r="H8684">
        <v>1</v>
      </c>
    </row>
    <row r="8685" spans="1:8" x14ac:dyDescent="0.3">
      <c r="A8685" s="6">
        <v>43987</v>
      </c>
      <c r="B8685" s="6" t="s">
        <v>18755</v>
      </c>
      <c r="C8685" s="6" t="s">
        <v>18756</v>
      </c>
      <c r="D8685" s="55" t="s">
        <v>1481</v>
      </c>
      <c r="E8685" s="55">
        <v>2</v>
      </c>
      <c r="F8685" s="6" t="s">
        <v>10050</v>
      </c>
      <c r="G8685">
        <v>0</v>
      </c>
      <c r="H8685">
        <v>1</v>
      </c>
    </row>
    <row r="8686" spans="1:8" x14ac:dyDescent="0.3">
      <c r="A8686" s="6">
        <v>225285</v>
      </c>
      <c r="B8686" s="6" t="s">
        <v>18757</v>
      </c>
      <c r="C8686" s="6" t="s">
        <v>18758</v>
      </c>
      <c r="D8686" s="55" t="s">
        <v>1481</v>
      </c>
      <c r="E8686" s="55">
        <v>2</v>
      </c>
      <c r="F8686" s="6" t="s">
        <v>10050</v>
      </c>
      <c r="G8686">
        <v>0</v>
      </c>
      <c r="H8686">
        <v>1</v>
      </c>
    </row>
    <row r="8687" spans="1:8" x14ac:dyDescent="0.3">
      <c r="A8687" s="6">
        <v>36713</v>
      </c>
      <c r="B8687" s="6" t="s">
        <v>18759</v>
      </c>
      <c r="C8687" s="6" t="s">
        <v>18760</v>
      </c>
      <c r="D8687" s="55" t="s">
        <v>1481</v>
      </c>
      <c r="E8687" s="55">
        <v>2</v>
      </c>
      <c r="F8687" s="6" t="s">
        <v>10050</v>
      </c>
      <c r="G8687">
        <v>0</v>
      </c>
      <c r="H8687">
        <v>1</v>
      </c>
    </row>
    <row r="8688" spans="1:8" x14ac:dyDescent="0.3">
      <c r="A8688" s="6">
        <v>271007</v>
      </c>
      <c r="B8688" s="6" t="s">
        <v>18761</v>
      </c>
      <c r="C8688" s="6" t="s">
        <v>18762</v>
      </c>
      <c r="D8688" s="55" t="s">
        <v>1481</v>
      </c>
      <c r="E8688" s="55">
        <v>2</v>
      </c>
      <c r="F8688" s="6" t="s">
        <v>10050</v>
      </c>
      <c r="G8688">
        <v>0</v>
      </c>
      <c r="H8688">
        <v>1</v>
      </c>
    </row>
    <row r="8689" spans="1:8" x14ac:dyDescent="0.3">
      <c r="A8689" s="6">
        <v>165309</v>
      </c>
      <c r="B8689" s="6" t="s">
        <v>18763</v>
      </c>
      <c r="C8689" s="6" t="s">
        <v>18764</v>
      </c>
      <c r="D8689" s="55" t="s">
        <v>1481</v>
      </c>
      <c r="E8689" s="55">
        <v>2</v>
      </c>
      <c r="F8689" s="6" t="s">
        <v>10050</v>
      </c>
      <c r="G8689">
        <v>0</v>
      </c>
      <c r="H8689">
        <v>1</v>
      </c>
    </row>
    <row r="8690" spans="1:8" x14ac:dyDescent="0.3">
      <c r="A8690" s="6">
        <v>174085</v>
      </c>
      <c r="B8690" s="6" t="s">
        <v>18765</v>
      </c>
      <c r="C8690" s="6" t="s">
        <v>18766</v>
      </c>
      <c r="D8690" s="55" t="s">
        <v>1481</v>
      </c>
      <c r="E8690" s="55">
        <v>2</v>
      </c>
      <c r="F8690" s="6" t="s">
        <v>10050</v>
      </c>
      <c r="G8690">
        <v>0</v>
      </c>
      <c r="H8690">
        <v>1</v>
      </c>
    </row>
    <row r="8691" spans="1:8" x14ac:dyDescent="0.3">
      <c r="A8691" s="6">
        <v>224349</v>
      </c>
      <c r="B8691" s="6" t="s">
        <v>18767</v>
      </c>
      <c r="C8691" s="6" t="s">
        <v>18768</v>
      </c>
      <c r="D8691" s="55" t="s">
        <v>1481</v>
      </c>
      <c r="E8691" s="55">
        <v>2</v>
      </c>
      <c r="F8691" s="6" t="s">
        <v>10050</v>
      </c>
      <c r="G8691">
        <v>0</v>
      </c>
      <c r="H8691">
        <v>1</v>
      </c>
    </row>
    <row r="8692" spans="1:8" x14ac:dyDescent="0.3">
      <c r="A8692" s="6">
        <v>206158</v>
      </c>
      <c r="B8692" s="6" t="s">
        <v>18769</v>
      </c>
      <c r="C8692" s="6" t="s">
        <v>18770</v>
      </c>
      <c r="D8692" s="55" t="s">
        <v>1481</v>
      </c>
      <c r="E8692" s="55">
        <v>2</v>
      </c>
      <c r="F8692" s="6" t="s">
        <v>10050</v>
      </c>
      <c r="G8692">
        <v>0</v>
      </c>
      <c r="H8692">
        <v>1</v>
      </c>
    </row>
    <row r="8693" spans="1:8" x14ac:dyDescent="0.3">
      <c r="A8693" s="6">
        <v>256548</v>
      </c>
      <c r="B8693" s="6" t="s">
        <v>18771</v>
      </c>
      <c r="C8693" s="6" t="s">
        <v>18772</v>
      </c>
      <c r="D8693" s="55" t="s">
        <v>1481</v>
      </c>
      <c r="E8693" s="55">
        <v>2</v>
      </c>
      <c r="F8693" s="6" t="s">
        <v>10050</v>
      </c>
      <c r="G8693">
        <v>0</v>
      </c>
      <c r="H8693">
        <v>1</v>
      </c>
    </row>
    <row r="8694" spans="1:8" x14ac:dyDescent="0.3">
      <c r="A8694" s="6">
        <v>230793</v>
      </c>
      <c r="B8694" s="6" t="s">
        <v>18773</v>
      </c>
      <c r="C8694" s="6" t="s">
        <v>18774</v>
      </c>
      <c r="D8694" s="55" t="s">
        <v>1481</v>
      </c>
      <c r="E8694" s="55">
        <v>2</v>
      </c>
      <c r="F8694" s="6" t="s">
        <v>10050</v>
      </c>
      <c r="G8694">
        <v>0</v>
      </c>
      <c r="H8694">
        <v>1</v>
      </c>
    </row>
    <row r="8695" spans="1:8" x14ac:dyDescent="0.3">
      <c r="A8695" s="6">
        <v>173856</v>
      </c>
      <c r="B8695" s="6" t="s">
        <v>18775</v>
      </c>
      <c r="C8695" s="6" t="s">
        <v>18776</v>
      </c>
      <c r="D8695" s="55" t="s">
        <v>1481</v>
      </c>
      <c r="E8695" s="55">
        <v>2</v>
      </c>
      <c r="F8695" s="6" t="s">
        <v>10050</v>
      </c>
      <c r="G8695">
        <v>0</v>
      </c>
      <c r="H8695">
        <v>1</v>
      </c>
    </row>
    <row r="8696" spans="1:8" x14ac:dyDescent="0.3">
      <c r="A8696" s="6">
        <v>212767</v>
      </c>
      <c r="B8696" s="6" t="s">
        <v>18777</v>
      </c>
      <c r="C8696" s="6" t="s">
        <v>18778</v>
      </c>
      <c r="D8696" s="55" t="s">
        <v>1481</v>
      </c>
      <c r="E8696" s="55">
        <v>2</v>
      </c>
      <c r="F8696" s="6" t="s">
        <v>10050</v>
      </c>
      <c r="G8696">
        <v>0</v>
      </c>
      <c r="H8696">
        <v>1</v>
      </c>
    </row>
    <row r="8697" spans="1:8" x14ac:dyDescent="0.3">
      <c r="A8697" s="6">
        <v>167429</v>
      </c>
      <c r="B8697" s="6" t="s">
        <v>18779</v>
      </c>
      <c r="C8697" s="6" t="s">
        <v>18780</v>
      </c>
      <c r="D8697" s="55" t="s">
        <v>1481</v>
      </c>
      <c r="E8697" s="55">
        <v>2</v>
      </c>
      <c r="F8697" s="6" t="s">
        <v>10050</v>
      </c>
      <c r="G8697">
        <v>0</v>
      </c>
      <c r="H8697">
        <v>1</v>
      </c>
    </row>
    <row r="8698" spans="1:8" x14ac:dyDescent="0.3">
      <c r="A8698" s="6">
        <v>415236</v>
      </c>
      <c r="B8698" s="6" t="s">
        <v>18781</v>
      </c>
      <c r="C8698" s="6" t="s">
        <v>18782</v>
      </c>
      <c r="D8698" s="55" t="s">
        <v>1481</v>
      </c>
      <c r="E8698" s="55">
        <v>2</v>
      </c>
      <c r="F8698" s="6" t="s">
        <v>10050</v>
      </c>
      <c r="G8698">
        <v>0</v>
      </c>
      <c r="H8698">
        <v>1</v>
      </c>
    </row>
    <row r="8699" spans="1:8" x14ac:dyDescent="0.3">
      <c r="A8699" s="6">
        <v>288424</v>
      </c>
      <c r="B8699" s="6" t="s">
        <v>18783</v>
      </c>
      <c r="C8699" s="6" t="s">
        <v>18784</v>
      </c>
      <c r="D8699" s="55" t="s">
        <v>1481</v>
      </c>
      <c r="E8699" s="55">
        <v>2</v>
      </c>
      <c r="F8699" s="6" t="s">
        <v>10050</v>
      </c>
      <c r="G8699">
        <v>0</v>
      </c>
      <c r="H8699">
        <v>1</v>
      </c>
    </row>
    <row r="8700" spans="1:8" x14ac:dyDescent="0.3">
      <c r="A8700" s="6">
        <v>42731</v>
      </c>
      <c r="B8700" s="6" t="s">
        <v>18785</v>
      </c>
      <c r="C8700" s="6" t="s">
        <v>18786</v>
      </c>
      <c r="D8700" s="55" t="s">
        <v>1481</v>
      </c>
      <c r="E8700" s="55">
        <v>2</v>
      </c>
      <c r="F8700" s="6" t="s">
        <v>10050</v>
      </c>
      <c r="G8700">
        <v>0</v>
      </c>
      <c r="H8700">
        <v>1</v>
      </c>
    </row>
    <row r="8701" spans="1:8" x14ac:dyDescent="0.3">
      <c r="A8701" s="6">
        <v>86833</v>
      </c>
      <c r="B8701" s="6" t="s">
        <v>18787</v>
      </c>
      <c r="C8701" s="6" t="s">
        <v>18788</v>
      </c>
      <c r="D8701" s="55" t="s">
        <v>1481</v>
      </c>
      <c r="E8701" s="55">
        <v>2</v>
      </c>
      <c r="F8701" s="6" t="s">
        <v>10050</v>
      </c>
      <c r="G8701">
        <v>0</v>
      </c>
      <c r="H8701">
        <v>1</v>
      </c>
    </row>
    <row r="8702" spans="1:8" x14ac:dyDescent="0.3">
      <c r="A8702" s="6">
        <v>381861</v>
      </c>
      <c r="B8702" s="6" t="s">
        <v>18789</v>
      </c>
      <c r="C8702" s="6" t="s">
        <v>18790</v>
      </c>
      <c r="D8702" s="55" t="s">
        <v>1481</v>
      </c>
      <c r="E8702" s="55">
        <v>2</v>
      </c>
      <c r="F8702" s="6" t="s">
        <v>10050</v>
      </c>
      <c r="G8702">
        <v>0</v>
      </c>
      <c r="H8702">
        <v>1</v>
      </c>
    </row>
    <row r="8703" spans="1:8" x14ac:dyDescent="0.3">
      <c r="A8703" s="6">
        <v>224066</v>
      </c>
      <c r="B8703" s="6" t="s">
        <v>18791</v>
      </c>
      <c r="C8703" s="6" t="s">
        <v>18792</v>
      </c>
      <c r="D8703" s="55" t="s">
        <v>1481</v>
      </c>
      <c r="E8703" s="55">
        <v>2</v>
      </c>
      <c r="F8703" s="6" t="s">
        <v>10050</v>
      </c>
      <c r="G8703">
        <v>0</v>
      </c>
      <c r="H8703">
        <v>1</v>
      </c>
    </row>
    <row r="8704" spans="1:8" x14ac:dyDescent="0.3">
      <c r="A8704" s="6">
        <v>253682</v>
      </c>
      <c r="B8704" s="6" t="s">
        <v>18793</v>
      </c>
      <c r="C8704" s="6" t="s">
        <v>18794</v>
      </c>
      <c r="D8704" s="55" t="s">
        <v>1481</v>
      </c>
      <c r="E8704" s="55">
        <v>2</v>
      </c>
      <c r="F8704" s="6" t="s">
        <v>10050</v>
      </c>
      <c r="G8704">
        <v>0</v>
      </c>
      <c r="H8704">
        <v>1</v>
      </c>
    </row>
    <row r="8705" spans="1:8" x14ac:dyDescent="0.3">
      <c r="A8705" s="6">
        <v>227971</v>
      </c>
      <c r="B8705" s="6" t="s">
        <v>18795</v>
      </c>
      <c r="C8705" s="6" t="s">
        <v>18796</v>
      </c>
      <c r="D8705" s="55" t="s">
        <v>1481</v>
      </c>
      <c r="E8705" s="55">
        <v>2</v>
      </c>
      <c r="F8705" s="6" t="s">
        <v>10050</v>
      </c>
      <c r="G8705">
        <v>0</v>
      </c>
      <c r="H8705">
        <v>1</v>
      </c>
    </row>
    <row r="8706" spans="1:8" x14ac:dyDescent="0.3">
      <c r="A8706" s="6">
        <v>163545</v>
      </c>
      <c r="B8706" s="6" t="s">
        <v>18797</v>
      </c>
      <c r="C8706" s="6" t="s">
        <v>18798</v>
      </c>
      <c r="D8706" s="55" t="s">
        <v>1481</v>
      </c>
      <c r="E8706" s="55">
        <v>2</v>
      </c>
      <c r="F8706" s="6" t="s">
        <v>10050</v>
      </c>
      <c r="G8706">
        <v>0</v>
      </c>
      <c r="H8706">
        <v>1</v>
      </c>
    </row>
    <row r="8707" spans="1:8" x14ac:dyDescent="0.3">
      <c r="A8707" s="6">
        <v>272070</v>
      </c>
      <c r="B8707" s="6" t="s">
        <v>18799</v>
      </c>
      <c r="C8707" s="6" t="s">
        <v>18800</v>
      </c>
      <c r="D8707" s="55" t="s">
        <v>1481</v>
      </c>
      <c r="E8707" s="55">
        <v>2</v>
      </c>
      <c r="F8707" s="6" t="s">
        <v>10050</v>
      </c>
      <c r="G8707">
        <v>0</v>
      </c>
      <c r="H8707">
        <v>1</v>
      </c>
    </row>
    <row r="8708" spans="1:8" x14ac:dyDescent="0.3">
      <c r="A8708" s="6">
        <v>662442</v>
      </c>
      <c r="B8708" s="6" t="s">
        <v>18801</v>
      </c>
      <c r="C8708" s="6" t="s">
        <v>18802</v>
      </c>
      <c r="D8708" s="55" t="s">
        <v>1481</v>
      </c>
      <c r="E8708" s="55">
        <v>2</v>
      </c>
      <c r="F8708" s="6" t="s">
        <v>10050</v>
      </c>
      <c r="G8708">
        <v>0</v>
      </c>
      <c r="H8708">
        <v>1</v>
      </c>
    </row>
    <row r="8709" spans="1:8" x14ac:dyDescent="0.3">
      <c r="A8709" s="6">
        <v>418994</v>
      </c>
      <c r="B8709" s="6" t="s">
        <v>18803</v>
      </c>
      <c r="C8709" s="6" t="s">
        <v>18804</v>
      </c>
      <c r="D8709" s="55" t="s">
        <v>1481</v>
      </c>
      <c r="E8709" s="55">
        <v>2</v>
      </c>
      <c r="F8709" s="6" t="s">
        <v>10050</v>
      </c>
      <c r="G8709">
        <v>0</v>
      </c>
      <c r="H8709">
        <v>1</v>
      </c>
    </row>
    <row r="8710" spans="1:8" x14ac:dyDescent="0.3">
      <c r="A8710" s="6">
        <v>216610</v>
      </c>
      <c r="B8710" s="6" t="s">
        <v>18805</v>
      </c>
      <c r="C8710" s="6" t="s">
        <v>18806</v>
      </c>
      <c r="D8710" s="55" t="s">
        <v>1481</v>
      </c>
      <c r="E8710" s="55">
        <v>2</v>
      </c>
      <c r="F8710" s="6" t="s">
        <v>10050</v>
      </c>
      <c r="G8710">
        <v>0</v>
      </c>
      <c r="H8710">
        <v>1</v>
      </c>
    </row>
    <row r="8711" spans="1:8" x14ac:dyDescent="0.3">
      <c r="A8711" s="6">
        <v>599830</v>
      </c>
      <c r="B8711" s="6" t="s">
        <v>18807</v>
      </c>
      <c r="C8711" s="6" t="s">
        <v>18808</v>
      </c>
      <c r="D8711" s="55" t="s">
        <v>1481</v>
      </c>
      <c r="E8711" s="55">
        <v>2</v>
      </c>
      <c r="F8711" s="6" t="s">
        <v>10050</v>
      </c>
      <c r="G8711">
        <v>0</v>
      </c>
      <c r="H8711">
        <v>1</v>
      </c>
    </row>
    <row r="8712" spans="1:8" x14ac:dyDescent="0.3">
      <c r="A8712" s="6">
        <v>220055</v>
      </c>
      <c r="B8712" s="6" t="s">
        <v>18809</v>
      </c>
      <c r="C8712" s="6" t="s">
        <v>18810</v>
      </c>
      <c r="D8712" s="55" t="s">
        <v>1481</v>
      </c>
      <c r="E8712" s="55">
        <v>2</v>
      </c>
      <c r="F8712" s="6" t="s">
        <v>10050</v>
      </c>
      <c r="G8712">
        <v>0</v>
      </c>
      <c r="H8712">
        <v>1</v>
      </c>
    </row>
    <row r="8713" spans="1:8" x14ac:dyDescent="0.3">
      <c r="A8713" s="6">
        <v>287465</v>
      </c>
      <c r="B8713" s="6" t="s">
        <v>18811</v>
      </c>
      <c r="C8713" s="6" t="s">
        <v>18812</v>
      </c>
      <c r="D8713" s="55" t="s">
        <v>1481</v>
      </c>
      <c r="E8713" s="55">
        <v>2</v>
      </c>
      <c r="F8713" s="6" t="s">
        <v>10050</v>
      </c>
      <c r="G8713">
        <v>0</v>
      </c>
      <c r="H8713">
        <v>1</v>
      </c>
    </row>
    <row r="8714" spans="1:8" x14ac:dyDescent="0.3">
      <c r="A8714" s="6">
        <v>231837</v>
      </c>
      <c r="B8714" s="6" t="s">
        <v>18813</v>
      </c>
      <c r="C8714" s="6" t="s">
        <v>18814</v>
      </c>
      <c r="D8714" s="55" t="s">
        <v>1481</v>
      </c>
      <c r="E8714" s="55">
        <v>2</v>
      </c>
      <c r="F8714" s="6" t="s">
        <v>10050</v>
      </c>
      <c r="G8714">
        <v>0</v>
      </c>
      <c r="H8714">
        <v>1</v>
      </c>
    </row>
    <row r="8715" spans="1:8" x14ac:dyDescent="0.3">
      <c r="A8715" s="6">
        <v>257189</v>
      </c>
      <c r="B8715" s="6" t="s">
        <v>18815</v>
      </c>
      <c r="C8715" s="6" t="s">
        <v>18816</v>
      </c>
      <c r="D8715" s="55" t="s">
        <v>1481</v>
      </c>
      <c r="E8715" s="55">
        <v>2</v>
      </c>
      <c r="F8715" s="6" t="s">
        <v>10050</v>
      </c>
      <c r="G8715">
        <v>0</v>
      </c>
      <c r="H8715">
        <v>1</v>
      </c>
    </row>
    <row r="8716" spans="1:8" x14ac:dyDescent="0.3">
      <c r="A8716" s="6">
        <v>208748</v>
      </c>
      <c r="B8716" s="6" t="s">
        <v>18817</v>
      </c>
      <c r="C8716" s="6" t="s">
        <v>18818</v>
      </c>
      <c r="D8716" s="55" t="s">
        <v>1481</v>
      </c>
      <c r="E8716" s="55">
        <v>2</v>
      </c>
      <c r="F8716" s="6" t="s">
        <v>10050</v>
      </c>
      <c r="G8716">
        <v>0</v>
      </c>
      <c r="H8716">
        <v>1</v>
      </c>
    </row>
    <row r="8717" spans="1:8" x14ac:dyDescent="0.3">
      <c r="A8717" s="6">
        <v>219568</v>
      </c>
      <c r="B8717" s="6" t="s">
        <v>18819</v>
      </c>
      <c r="C8717" s="6" t="s">
        <v>18820</v>
      </c>
      <c r="D8717" s="55" t="s">
        <v>1481</v>
      </c>
      <c r="E8717" s="55">
        <v>2</v>
      </c>
      <c r="F8717" s="6" t="s">
        <v>10050</v>
      </c>
      <c r="G8717">
        <v>0</v>
      </c>
      <c r="H8717">
        <v>1</v>
      </c>
    </row>
    <row r="8718" spans="1:8" x14ac:dyDescent="0.3">
      <c r="A8718" s="6">
        <v>239381</v>
      </c>
      <c r="B8718" s="6" t="s">
        <v>18821</v>
      </c>
      <c r="C8718" s="6" t="s">
        <v>18822</v>
      </c>
      <c r="D8718" s="55" t="s">
        <v>1481</v>
      </c>
      <c r="E8718" s="55">
        <v>2</v>
      </c>
      <c r="F8718" s="6" t="s">
        <v>10050</v>
      </c>
      <c r="G8718">
        <v>0</v>
      </c>
      <c r="H8718">
        <v>1</v>
      </c>
    </row>
    <row r="8719" spans="1:8" x14ac:dyDescent="0.3">
      <c r="A8719" s="6">
        <v>217171</v>
      </c>
      <c r="B8719" s="6" t="s">
        <v>18823</v>
      </c>
      <c r="C8719" s="6" t="s">
        <v>18824</v>
      </c>
      <c r="D8719" s="55" t="s">
        <v>1481</v>
      </c>
      <c r="E8719" s="55">
        <v>2</v>
      </c>
      <c r="F8719" s="6" t="s">
        <v>10050</v>
      </c>
      <c r="G8719">
        <v>0</v>
      </c>
      <c r="H8719">
        <v>1</v>
      </c>
    </row>
    <row r="8720" spans="1:8" x14ac:dyDescent="0.3">
      <c r="A8720" s="6">
        <v>601271</v>
      </c>
      <c r="B8720" s="6" t="s">
        <v>18825</v>
      </c>
      <c r="C8720" s="6" t="s">
        <v>18826</v>
      </c>
      <c r="D8720" s="55" t="s">
        <v>1481</v>
      </c>
      <c r="E8720" s="55">
        <v>2</v>
      </c>
      <c r="F8720" s="6" t="s">
        <v>10050</v>
      </c>
      <c r="G8720">
        <v>0</v>
      </c>
      <c r="H8720">
        <v>1</v>
      </c>
    </row>
    <row r="8721" spans="1:8" x14ac:dyDescent="0.3">
      <c r="A8721" s="6">
        <v>648607</v>
      </c>
      <c r="B8721" s="6" t="s">
        <v>18827</v>
      </c>
      <c r="C8721" s="6" t="s">
        <v>18828</v>
      </c>
      <c r="D8721" s="55" t="s">
        <v>1481</v>
      </c>
      <c r="E8721" s="55">
        <v>2</v>
      </c>
      <c r="F8721" s="6" t="s">
        <v>10050</v>
      </c>
      <c r="G8721">
        <v>0</v>
      </c>
      <c r="H8721">
        <v>1</v>
      </c>
    </row>
    <row r="8722" spans="1:8" x14ac:dyDescent="0.3">
      <c r="A8722" s="6">
        <v>205153</v>
      </c>
      <c r="B8722" s="6" t="s">
        <v>18829</v>
      </c>
      <c r="C8722" s="6" t="s">
        <v>18830</v>
      </c>
      <c r="D8722" s="55" t="s">
        <v>1481</v>
      </c>
      <c r="E8722" s="55">
        <v>2</v>
      </c>
      <c r="F8722" s="6" t="s">
        <v>10050</v>
      </c>
      <c r="G8722">
        <v>0</v>
      </c>
      <c r="H8722">
        <v>1</v>
      </c>
    </row>
    <row r="8723" spans="1:8" x14ac:dyDescent="0.3">
      <c r="A8723" s="6">
        <v>423616</v>
      </c>
      <c r="B8723" s="6" t="s">
        <v>18831</v>
      </c>
      <c r="C8723" s="6" t="s">
        <v>18832</v>
      </c>
      <c r="D8723" s="55" t="s">
        <v>1481</v>
      </c>
      <c r="E8723" s="55">
        <v>2</v>
      </c>
      <c r="F8723" s="6" t="s">
        <v>10050</v>
      </c>
      <c r="G8723">
        <v>0</v>
      </c>
      <c r="H8723">
        <v>1</v>
      </c>
    </row>
    <row r="8724" spans="1:8" x14ac:dyDescent="0.3">
      <c r="A8724" s="6">
        <v>173038</v>
      </c>
      <c r="B8724" s="6" t="s">
        <v>18833</v>
      </c>
      <c r="C8724" s="6" t="s">
        <v>18834</v>
      </c>
      <c r="D8724" s="55" t="s">
        <v>1481</v>
      </c>
      <c r="E8724" s="55">
        <v>2</v>
      </c>
      <c r="F8724" s="6" t="s">
        <v>10050</v>
      </c>
      <c r="G8724">
        <v>0</v>
      </c>
      <c r="H8724">
        <v>1</v>
      </c>
    </row>
    <row r="8725" spans="1:8" x14ac:dyDescent="0.3">
      <c r="A8725" s="6">
        <v>211368</v>
      </c>
      <c r="B8725" s="6" t="s">
        <v>18835</v>
      </c>
      <c r="C8725" s="6" t="s">
        <v>18836</v>
      </c>
      <c r="D8725" s="55" t="s">
        <v>1481</v>
      </c>
      <c r="E8725" s="55">
        <v>2</v>
      </c>
      <c r="F8725" s="6" t="s">
        <v>10050</v>
      </c>
      <c r="G8725">
        <v>0</v>
      </c>
      <c r="H8725">
        <v>1</v>
      </c>
    </row>
    <row r="8726" spans="1:8" x14ac:dyDescent="0.3">
      <c r="A8726" s="6">
        <v>235429</v>
      </c>
      <c r="B8726" s="6" t="s">
        <v>18837</v>
      </c>
      <c r="C8726" s="6" t="s">
        <v>18838</v>
      </c>
      <c r="D8726" s="55" t="s">
        <v>1481</v>
      </c>
      <c r="E8726" s="55">
        <v>2</v>
      </c>
      <c r="F8726" s="6" t="s">
        <v>10050</v>
      </c>
      <c r="G8726">
        <v>0</v>
      </c>
      <c r="H8726">
        <v>1</v>
      </c>
    </row>
    <row r="8727" spans="1:8" x14ac:dyDescent="0.3">
      <c r="A8727" s="6">
        <v>209054</v>
      </c>
      <c r="B8727" s="6" t="s">
        <v>18839</v>
      </c>
      <c r="C8727" s="6" t="s">
        <v>18840</v>
      </c>
      <c r="D8727" s="55" t="s">
        <v>1481</v>
      </c>
      <c r="E8727" s="55">
        <v>2</v>
      </c>
      <c r="F8727" s="6" t="s">
        <v>10050</v>
      </c>
      <c r="G8727">
        <v>0</v>
      </c>
      <c r="H8727">
        <v>1</v>
      </c>
    </row>
    <row r="8728" spans="1:8" x14ac:dyDescent="0.3">
      <c r="A8728" s="6">
        <v>217634</v>
      </c>
      <c r="B8728" s="6" t="s">
        <v>18841</v>
      </c>
      <c r="C8728" s="6" t="s">
        <v>18842</v>
      </c>
      <c r="D8728" s="55" t="s">
        <v>1481</v>
      </c>
      <c r="E8728" s="55">
        <v>2</v>
      </c>
      <c r="F8728" s="6" t="s">
        <v>10050</v>
      </c>
      <c r="G8728">
        <v>0</v>
      </c>
      <c r="H8728">
        <v>1</v>
      </c>
    </row>
    <row r="8729" spans="1:8" x14ac:dyDescent="0.3">
      <c r="A8729" s="6">
        <v>204586</v>
      </c>
      <c r="B8729" s="6" t="s">
        <v>18843</v>
      </c>
      <c r="C8729" s="6" t="s">
        <v>18844</v>
      </c>
      <c r="D8729" s="55" t="s">
        <v>1481</v>
      </c>
      <c r="E8729" s="55">
        <v>2</v>
      </c>
      <c r="F8729" s="6" t="s">
        <v>10050</v>
      </c>
      <c r="G8729">
        <v>0</v>
      </c>
      <c r="H8729">
        <v>1</v>
      </c>
    </row>
    <row r="8730" spans="1:8" x14ac:dyDescent="0.3">
      <c r="A8730" s="6">
        <v>165961</v>
      </c>
      <c r="B8730" s="6" t="s">
        <v>18845</v>
      </c>
      <c r="C8730" s="6" t="s">
        <v>18846</v>
      </c>
      <c r="D8730" s="55" t="s">
        <v>1481</v>
      </c>
      <c r="E8730" s="55">
        <v>2</v>
      </c>
      <c r="F8730" s="6" t="s">
        <v>10050</v>
      </c>
      <c r="G8730">
        <v>0</v>
      </c>
      <c r="H8730">
        <v>1</v>
      </c>
    </row>
    <row r="8731" spans="1:8" x14ac:dyDescent="0.3">
      <c r="A8731" s="6">
        <v>329316</v>
      </c>
      <c r="B8731" s="6" t="s">
        <v>18847</v>
      </c>
      <c r="C8731" s="6" t="s">
        <v>18848</v>
      </c>
      <c r="D8731" s="55" t="s">
        <v>1481</v>
      </c>
      <c r="E8731" s="55">
        <v>2</v>
      </c>
      <c r="F8731" s="6" t="s">
        <v>10050</v>
      </c>
      <c r="G8731">
        <v>0</v>
      </c>
      <c r="H8731">
        <v>1</v>
      </c>
    </row>
    <row r="8732" spans="1:8" x14ac:dyDescent="0.3">
      <c r="A8732" s="6">
        <v>293216</v>
      </c>
      <c r="B8732" s="6" t="s">
        <v>18849</v>
      </c>
      <c r="C8732" s="6" t="s">
        <v>18850</v>
      </c>
      <c r="D8732" s="55" t="s">
        <v>1481</v>
      </c>
      <c r="E8732" s="55">
        <v>2</v>
      </c>
      <c r="F8732" s="6" t="s">
        <v>10050</v>
      </c>
      <c r="G8732">
        <v>0</v>
      </c>
      <c r="H8732">
        <v>1</v>
      </c>
    </row>
    <row r="8733" spans="1:8" x14ac:dyDescent="0.3">
      <c r="A8733" s="6">
        <v>218631</v>
      </c>
      <c r="B8733" s="6" t="s">
        <v>18851</v>
      </c>
      <c r="C8733" s="6" t="s">
        <v>18852</v>
      </c>
      <c r="D8733" s="55" t="s">
        <v>1481</v>
      </c>
      <c r="E8733" s="55">
        <v>2</v>
      </c>
      <c r="F8733" s="6" t="s">
        <v>10050</v>
      </c>
      <c r="G8733">
        <v>0</v>
      </c>
      <c r="H8733">
        <v>1</v>
      </c>
    </row>
    <row r="8734" spans="1:8" x14ac:dyDescent="0.3">
      <c r="A8734" s="6">
        <v>329463</v>
      </c>
      <c r="B8734" s="6" t="s">
        <v>18853</v>
      </c>
      <c r="C8734" s="6" t="s">
        <v>18854</v>
      </c>
      <c r="D8734" s="55" t="s">
        <v>1481</v>
      </c>
      <c r="E8734" s="55">
        <v>2</v>
      </c>
      <c r="F8734" s="6" t="s">
        <v>10050</v>
      </c>
      <c r="G8734">
        <v>0</v>
      </c>
      <c r="H8734">
        <v>1</v>
      </c>
    </row>
    <row r="8735" spans="1:8" x14ac:dyDescent="0.3">
      <c r="A8735" s="6">
        <v>170430</v>
      </c>
      <c r="B8735" s="6" t="s">
        <v>18855</v>
      </c>
      <c r="C8735" s="6" t="s">
        <v>18856</v>
      </c>
      <c r="D8735" s="55" t="s">
        <v>1481</v>
      </c>
      <c r="E8735" s="55">
        <v>2</v>
      </c>
      <c r="F8735" s="6" t="s">
        <v>10050</v>
      </c>
      <c r="G8735">
        <v>0</v>
      </c>
      <c r="H8735">
        <v>1</v>
      </c>
    </row>
    <row r="8736" spans="1:8" x14ac:dyDescent="0.3">
      <c r="A8736" s="6">
        <v>317690</v>
      </c>
      <c r="B8736" s="6" t="s">
        <v>18857</v>
      </c>
      <c r="C8736" s="6" t="s">
        <v>18858</v>
      </c>
      <c r="D8736" s="55" t="s">
        <v>1481</v>
      </c>
      <c r="E8736" s="55">
        <v>2</v>
      </c>
      <c r="F8736" s="6" t="s">
        <v>10050</v>
      </c>
      <c r="G8736">
        <v>0</v>
      </c>
      <c r="H8736">
        <v>1</v>
      </c>
    </row>
    <row r="8737" spans="1:8" x14ac:dyDescent="0.3">
      <c r="A8737" s="6">
        <v>268014</v>
      </c>
      <c r="B8737" s="6" t="s">
        <v>18859</v>
      </c>
      <c r="C8737" s="6" t="s">
        <v>18860</v>
      </c>
      <c r="D8737" s="55" t="s">
        <v>1481</v>
      </c>
      <c r="E8737" s="55">
        <v>2</v>
      </c>
      <c r="F8737" s="6" t="s">
        <v>10050</v>
      </c>
      <c r="G8737">
        <v>0</v>
      </c>
      <c r="H8737">
        <v>1</v>
      </c>
    </row>
    <row r="8738" spans="1:8" x14ac:dyDescent="0.3">
      <c r="A8738" s="6">
        <v>49449</v>
      </c>
      <c r="B8738" s="6" t="s">
        <v>18861</v>
      </c>
      <c r="C8738" s="6" t="s">
        <v>18862</v>
      </c>
      <c r="D8738" s="55" t="s">
        <v>1481</v>
      </c>
      <c r="E8738" s="55">
        <v>2</v>
      </c>
      <c r="F8738" s="6" t="s">
        <v>10050</v>
      </c>
      <c r="G8738">
        <v>0</v>
      </c>
      <c r="H8738">
        <v>1</v>
      </c>
    </row>
    <row r="8739" spans="1:8" x14ac:dyDescent="0.3">
      <c r="A8739" s="6">
        <v>220457</v>
      </c>
      <c r="B8739" s="6" t="s">
        <v>18863</v>
      </c>
      <c r="C8739" s="6" t="s">
        <v>18864</v>
      </c>
      <c r="D8739" s="55" t="s">
        <v>1481</v>
      </c>
      <c r="E8739" s="55">
        <v>2</v>
      </c>
      <c r="F8739" s="6" t="s">
        <v>10050</v>
      </c>
      <c r="G8739">
        <v>0</v>
      </c>
      <c r="H8739">
        <v>1</v>
      </c>
    </row>
    <row r="8740" spans="1:8" x14ac:dyDescent="0.3">
      <c r="A8740" s="6">
        <v>295799</v>
      </c>
      <c r="B8740" s="6" t="s">
        <v>18865</v>
      </c>
      <c r="C8740" s="6" t="s">
        <v>18866</v>
      </c>
      <c r="D8740" s="55" t="s">
        <v>1481</v>
      </c>
      <c r="E8740" s="55">
        <v>2</v>
      </c>
      <c r="F8740" s="6" t="s">
        <v>10050</v>
      </c>
      <c r="G8740">
        <v>0</v>
      </c>
      <c r="H8740">
        <v>1</v>
      </c>
    </row>
    <row r="8741" spans="1:8" x14ac:dyDescent="0.3">
      <c r="A8741" s="6">
        <v>218125</v>
      </c>
      <c r="B8741" s="6" t="s">
        <v>18867</v>
      </c>
      <c r="C8741" s="6" t="s">
        <v>18868</v>
      </c>
      <c r="D8741" s="55" t="s">
        <v>1481</v>
      </c>
      <c r="E8741" s="55">
        <v>2</v>
      </c>
      <c r="F8741" s="6" t="s">
        <v>10050</v>
      </c>
      <c r="G8741">
        <v>0</v>
      </c>
      <c r="H8741">
        <v>1</v>
      </c>
    </row>
    <row r="8742" spans="1:8" x14ac:dyDescent="0.3">
      <c r="A8742" s="6">
        <v>254974</v>
      </c>
      <c r="B8742" s="6" t="s">
        <v>18869</v>
      </c>
      <c r="C8742" s="6" t="s">
        <v>18870</v>
      </c>
      <c r="D8742" s="55" t="s">
        <v>1481</v>
      </c>
      <c r="E8742" s="55">
        <v>2</v>
      </c>
      <c r="F8742" s="6" t="s">
        <v>10050</v>
      </c>
      <c r="G8742">
        <v>0</v>
      </c>
      <c r="H8742">
        <v>1</v>
      </c>
    </row>
    <row r="8743" spans="1:8" x14ac:dyDescent="0.3">
      <c r="A8743" s="6">
        <v>349728</v>
      </c>
      <c r="B8743" s="6" t="s">
        <v>18871</v>
      </c>
      <c r="C8743" s="6" t="s">
        <v>18872</v>
      </c>
      <c r="D8743" s="55" t="s">
        <v>1481</v>
      </c>
      <c r="E8743" s="55">
        <v>2</v>
      </c>
      <c r="F8743" s="6" t="s">
        <v>10050</v>
      </c>
      <c r="G8743">
        <v>0</v>
      </c>
      <c r="H8743">
        <v>1</v>
      </c>
    </row>
    <row r="8744" spans="1:8" x14ac:dyDescent="0.3">
      <c r="A8744" s="6">
        <v>365049</v>
      </c>
      <c r="B8744" s="6" t="s">
        <v>18873</v>
      </c>
      <c r="C8744" s="6" t="s">
        <v>18874</v>
      </c>
      <c r="D8744" s="55" t="s">
        <v>1481</v>
      </c>
      <c r="E8744" s="55">
        <v>2</v>
      </c>
      <c r="F8744" s="6" t="s">
        <v>10050</v>
      </c>
      <c r="G8744">
        <v>0</v>
      </c>
      <c r="H8744">
        <v>1</v>
      </c>
    </row>
    <row r="8745" spans="1:8" x14ac:dyDescent="0.3">
      <c r="A8745" s="6">
        <v>270517</v>
      </c>
      <c r="B8745" s="6" t="s">
        <v>18875</v>
      </c>
      <c r="C8745" s="6" t="s">
        <v>18876</v>
      </c>
      <c r="D8745" s="55" t="s">
        <v>1481</v>
      </c>
      <c r="E8745" s="55">
        <v>2</v>
      </c>
      <c r="F8745" s="6" t="s">
        <v>10050</v>
      </c>
      <c r="G8745">
        <v>0</v>
      </c>
      <c r="H8745">
        <v>1</v>
      </c>
    </row>
    <row r="8746" spans="1:8" x14ac:dyDescent="0.3">
      <c r="A8746" s="6">
        <v>320918</v>
      </c>
      <c r="B8746" s="6" t="s">
        <v>18877</v>
      </c>
      <c r="C8746" s="6" t="s">
        <v>18878</v>
      </c>
      <c r="D8746" s="55" t="s">
        <v>1481</v>
      </c>
      <c r="E8746" s="55">
        <v>2</v>
      </c>
      <c r="F8746" s="6" t="s">
        <v>10050</v>
      </c>
      <c r="G8746">
        <v>0</v>
      </c>
      <c r="H8746">
        <v>1</v>
      </c>
    </row>
    <row r="8747" spans="1:8" x14ac:dyDescent="0.3">
      <c r="A8747" s="6">
        <v>211759</v>
      </c>
      <c r="B8747" s="6" t="s">
        <v>18879</v>
      </c>
      <c r="C8747" s="6" t="s">
        <v>18880</v>
      </c>
      <c r="D8747" s="55" t="s">
        <v>1481</v>
      </c>
      <c r="E8747" s="55">
        <v>2</v>
      </c>
      <c r="F8747" s="6" t="s">
        <v>10050</v>
      </c>
      <c r="G8747">
        <v>0</v>
      </c>
      <c r="H8747">
        <v>1</v>
      </c>
    </row>
    <row r="8748" spans="1:8" x14ac:dyDescent="0.3">
      <c r="A8748" s="6">
        <v>269863</v>
      </c>
      <c r="B8748" s="6" t="s">
        <v>18881</v>
      </c>
      <c r="C8748" s="6" t="s">
        <v>18882</v>
      </c>
      <c r="D8748" s="55" t="s">
        <v>1481</v>
      </c>
      <c r="E8748" s="55">
        <v>2</v>
      </c>
      <c r="F8748" s="6" t="s">
        <v>10050</v>
      </c>
      <c r="G8748">
        <v>0</v>
      </c>
      <c r="H8748">
        <v>1</v>
      </c>
    </row>
    <row r="8749" spans="1:8" x14ac:dyDescent="0.3">
      <c r="A8749" s="6">
        <v>42623</v>
      </c>
      <c r="B8749" s="6" t="s">
        <v>18883</v>
      </c>
      <c r="C8749" s="6" t="s">
        <v>18884</v>
      </c>
      <c r="D8749" s="55" t="s">
        <v>1481</v>
      </c>
      <c r="E8749" s="55">
        <v>2</v>
      </c>
      <c r="F8749" s="6" t="s">
        <v>10050</v>
      </c>
      <c r="G8749">
        <v>0</v>
      </c>
      <c r="H8749">
        <v>1</v>
      </c>
    </row>
    <row r="8750" spans="1:8" x14ac:dyDescent="0.3">
      <c r="A8750" s="6">
        <v>310563</v>
      </c>
      <c r="B8750" s="6" t="s">
        <v>18885</v>
      </c>
      <c r="C8750" s="6" t="s">
        <v>18886</v>
      </c>
      <c r="D8750" s="55" t="s">
        <v>1481</v>
      </c>
      <c r="E8750" s="55">
        <v>2</v>
      </c>
      <c r="F8750" s="6" t="s">
        <v>10050</v>
      </c>
      <c r="G8750">
        <v>0</v>
      </c>
      <c r="H8750">
        <v>1</v>
      </c>
    </row>
    <row r="8751" spans="1:8" x14ac:dyDescent="0.3">
      <c r="A8751" s="6">
        <v>168157</v>
      </c>
      <c r="B8751" s="6" t="s">
        <v>18887</v>
      </c>
      <c r="C8751" s="6" t="s">
        <v>18888</v>
      </c>
      <c r="D8751" s="55" t="s">
        <v>1481</v>
      </c>
      <c r="E8751" s="55">
        <v>2</v>
      </c>
      <c r="F8751" s="6" t="s">
        <v>10050</v>
      </c>
      <c r="G8751">
        <v>0</v>
      </c>
      <c r="H8751">
        <v>1</v>
      </c>
    </row>
    <row r="8752" spans="1:8" x14ac:dyDescent="0.3">
      <c r="A8752" s="6">
        <v>232013</v>
      </c>
      <c r="B8752" s="6" t="s">
        <v>18889</v>
      </c>
      <c r="C8752" s="6" t="s">
        <v>18890</v>
      </c>
      <c r="D8752" s="55" t="s">
        <v>1481</v>
      </c>
      <c r="E8752" s="55">
        <v>2</v>
      </c>
      <c r="F8752" s="6" t="s">
        <v>10050</v>
      </c>
      <c r="G8752">
        <v>0</v>
      </c>
      <c r="H8752">
        <v>1</v>
      </c>
    </row>
    <row r="8753" spans="1:8" x14ac:dyDescent="0.3">
      <c r="A8753" s="6">
        <v>270780</v>
      </c>
      <c r="B8753" s="6" t="s">
        <v>18891</v>
      </c>
      <c r="C8753" s="6" t="s">
        <v>18892</v>
      </c>
      <c r="D8753" s="55" t="s">
        <v>1481</v>
      </c>
      <c r="E8753" s="55">
        <v>2</v>
      </c>
      <c r="F8753" s="6" t="s">
        <v>10050</v>
      </c>
      <c r="G8753">
        <v>0</v>
      </c>
      <c r="H8753">
        <v>1</v>
      </c>
    </row>
    <row r="8754" spans="1:8" x14ac:dyDescent="0.3">
      <c r="A8754" s="6">
        <v>176841</v>
      </c>
      <c r="B8754" s="6" t="s">
        <v>18893</v>
      </c>
      <c r="C8754" s="6" t="s">
        <v>18894</v>
      </c>
      <c r="D8754" s="55" t="s">
        <v>1481</v>
      </c>
      <c r="E8754" s="55">
        <v>2</v>
      </c>
      <c r="F8754" s="6" t="s">
        <v>10050</v>
      </c>
      <c r="G8754">
        <v>0</v>
      </c>
      <c r="H8754">
        <v>1</v>
      </c>
    </row>
    <row r="8755" spans="1:8" x14ac:dyDescent="0.3">
      <c r="A8755" s="6">
        <v>328992</v>
      </c>
      <c r="B8755" s="6" t="s">
        <v>18895</v>
      </c>
      <c r="C8755" s="6" t="s">
        <v>18896</v>
      </c>
      <c r="D8755" s="55" t="s">
        <v>1481</v>
      </c>
      <c r="E8755" s="55">
        <v>2</v>
      </c>
      <c r="F8755" s="6" t="s">
        <v>10050</v>
      </c>
      <c r="G8755">
        <v>0</v>
      </c>
      <c r="H8755">
        <v>1</v>
      </c>
    </row>
    <row r="8756" spans="1:8" x14ac:dyDescent="0.3">
      <c r="A8756" s="6">
        <v>256990</v>
      </c>
      <c r="B8756" s="6" t="s">
        <v>18897</v>
      </c>
      <c r="C8756" s="6" t="s">
        <v>18898</v>
      </c>
      <c r="D8756" s="55" t="s">
        <v>1481</v>
      </c>
      <c r="E8756" s="55">
        <v>2</v>
      </c>
      <c r="F8756" s="6" t="s">
        <v>10050</v>
      </c>
      <c r="G8756">
        <v>0</v>
      </c>
      <c r="H8756">
        <v>1</v>
      </c>
    </row>
    <row r="8757" spans="1:8" x14ac:dyDescent="0.3">
      <c r="A8757" s="6">
        <v>205275</v>
      </c>
      <c r="B8757" s="6" t="s">
        <v>18899</v>
      </c>
      <c r="C8757" s="6" t="s">
        <v>18900</v>
      </c>
      <c r="D8757" s="55" t="s">
        <v>1481</v>
      </c>
      <c r="E8757" s="55">
        <v>2</v>
      </c>
      <c r="F8757" s="6" t="s">
        <v>10050</v>
      </c>
      <c r="G8757">
        <v>0</v>
      </c>
      <c r="H8757">
        <v>1</v>
      </c>
    </row>
    <row r="8758" spans="1:8" x14ac:dyDescent="0.3">
      <c r="A8758" s="6">
        <v>232017</v>
      </c>
      <c r="B8758" s="6" t="s">
        <v>18901</v>
      </c>
      <c r="C8758" s="6" t="s">
        <v>18902</v>
      </c>
      <c r="D8758" s="55" t="s">
        <v>1481</v>
      </c>
      <c r="E8758" s="55">
        <v>2</v>
      </c>
      <c r="F8758" s="6" t="s">
        <v>10050</v>
      </c>
      <c r="G8758">
        <v>0</v>
      </c>
      <c r="H8758">
        <v>1</v>
      </c>
    </row>
    <row r="8759" spans="1:8" x14ac:dyDescent="0.3">
      <c r="A8759" s="6">
        <v>389964</v>
      </c>
      <c r="B8759" s="6" t="s">
        <v>18903</v>
      </c>
      <c r="C8759" s="6" t="s">
        <v>18904</v>
      </c>
      <c r="D8759" s="55" t="s">
        <v>1481</v>
      </c>
      <c r="E8759" s="55">
        <v>2</v>
      </c>
      <c r="F8759" s="6" t="s">
        <v>10050</v>
      </c>
      <c r="G8759">
        <v>0</v>
      </c>
      <c r="H8759">
        <v>1</v>
      </c>
    </row>
    <row r="8760" spans="1:8" x14ac:dyDescent="0.3">
      <c r="A8760" s="6">
        <v>225689</v>
      </c>
      <c r="B8760" s="6" t="s">
        <v>18905</v>
      </c>
      <c r="C8760" s="6" t="s">
        <v>18906</v>
      </c>
      <c r="D8760" s="55" t="s">
        <v>1481</v>
      </c>
      <c r="E8760" s="55">
        <v>2</v>
      </c>
      <c r="F8760" s="6" t="s">
        <v>10050</v>
      </c>
      <c r="G8760">
        <v>0</v>
      </c>
      <c r="H8760">
        <v>1</v>
      </c>
    </row>
    <row r="8761" spans="1:8" x14ac:dyDescent="0.3">
      <c r="A8761" s="6">
        <v>266673</v>
      </c>
      <c r="B8761" s="6" t="s">
        <v>18907</v>
      </c>
      <c r="C8761" s="6" t="s">
        <v>18908</v>
      </c>
      <c r="D8761" s="55" t="s">
        <v>1481</v>
      </c>
      <c r="E8761" s="55">
        <v>2</v>
      </c>
      <c r="F8761" s="6" t="s">
        <v>10050</v>
      </c>
      <c r="G8761">
        <v>0</v>
      </c>
      <c r="H8761">
        <v>1</v>
      </c>
    </row>
    <row r="8762" spans="1:8" x14ac:dyDescent="0.3">
      <c r="A8762" s="6">
        <v>169874</v>
      </c>
      <c r="B8762" s="6" t="s">
        <v>18909</v>
      </c>
      <c r="C8762" s="6" t="s">
        <v>18910</v>
      </c>
      <c r="D8762" s="55" t="s">
        <v>1481</v>
      </c>
      <c r="E8762" s="55">
        <v>2</v>
      </c>
      <c r="F8762" s="6" t="s">
        <v>10050</v>
      </c>
      <c r="G8762">
        <v>0</v>
      </c>
      <c r="H8762">
        <v>1</v>
      </c>
    </row>
    <row r="8763" spans="1:8" x14ac:dyDescent="0.3">
      <c r="A8763" s="6">
        <v>664083</v>
      </c>
      <c r="B8763" s="6" t="s">
        <v>18911</v>
      </c>
      <c r="C8763" s="6" t="s">
        <v>18912</v>
      </c>
      <c r="D8763" s="55" t="s">
        <v>1481</v>
      </c>
      <c r="E8763" s="55">
        <v>2</v>
      </c>
      <c r="F8763" s="6" t="s">
        <v>10050</v>
      </c>
      <c r="G8763">
        <v>0</v>
      </c>
      <c r="H8763">
        <v>1</v>
      </c>
    </row>
    <row r="8764" spans="1:8" x14ac:dyDescent="0.3">
      <c r="A8764" s="6">
        <v>219978</v>
      </c>
      <c r="B8764" s="6" t="s">
        <v>18913</v>
      </c>
      <c r="C8764" s="6" t="s">
        <v>18914</v>
      </c>
      <c r="D8764" s="55" t="s">
        <v>1481</v>
      </c>
      <c r="E8764" s="55">
        <v>2</v>
      </c>
      <c r="F8764" s="6" t="s">
        <v>10050</v>
      </c>
      <c r="G8764">
        <v>0</v>
      </c>
      <c r="H8764">
        <v>1</v>
      </c>
    </row>
    <row r="8765" spans="1:8" x14ac:dyDescent="0.3">
      <c r="A8765" s="6">
        <v>105459</v>
      </c>
      <c r="B8765" s="6" t="s">
        <v>18915</v>
      </c>
      <c r="C8765" s="6" t="s">
        <v>18916</v>
      </c>
      <c r="D8765" s="55" t="s">
        <v>1481</v>
      </c>
      <c r="E8765" s="55">
        <v>2</v>
      </c>
      <c r="F8765" s="6" t="s">
        <v>10050</v>
      </c>
      <c r="G8765">
        <v>0</v>
      </c>
      <c r="H8765">
        <v>1</v>
      </c>
    </row>
    <row r="8766" spans="1:8" x14ac:dyDescent="0.3">
      <c r="A8766" s="6">
        <v>632558</v>
      </c>
      <c r="B8766" s="6" t="s">
        <v>18917</v>
      </c>
      <c r="C8766" s="6" t="s">
        <v>18918</v>
      </c>
      <c r="D8766" s="55" t="s">
        <v>1481</v>
      </c>
      <c r="E8766" s="55">
        <v>2</v>
      </c>
      <c r="F8766" s="6" t="s">
        <v>10050</v>
      </c>
      <c r="G8766">
        <v>0</v>
      </c>
      <c r="H8766">
        <v>1</v>
      </c>
    </row>
    <row r="8767" spans="1:8" x14ac:dyDescent="0.3">
      <c r="A8767" s="6">
        <v>295465</v>
      </c>
      <c r="B8767" s="6" t="s">
        <v>18919</v>
      </c>
      <c r="C8767" s="6" t="s">
        <v>18920</v>
      </c>
      <c r="D8767" s="55" t="s">
        <v>1481</v>
      </c>
      <c r="E8767" s="55">
        <v>2</v>
      </c>
      <c r="F8767" s="6" t="s">
        <v>10050</v>
      </c>
      <c r="G8767">
        <v>0</v>
      </c>
      <c r="H8767">
        <v>1</v>
      </c>
    </row>
    <row r="8768" spans="1:8" x14ac:dyDescent="0.3">
      <c r="A8768" s="6">
        <v>41447</v>
      </c>
      <c r="B8768" s="6" t="s">
        <v>18921</v>
      </c>
      <c r="C8768" s="6" t="s">
        <v>18922</v>
      </c>
      <c r="D8768" s="55" t="s">
        <v>1481</v>
      </c>
      <c r="E8768" s="55">
        <v>2</v>
      </c>
      <c r="F8768" s="6" t="s">
        <v>10050</v>
      </c>
      <c r="G8768">
        <v>0</v>
      </c>
      <c r="H8768">
        <v>1</v>
      </c>
    </row>
    <row r="8769" spans="1:8" x14ac:dyDescent="0.3">
      <c r="A8769" s="6">
        <v>172966</v>
      </c>
      <c r="B8769" s="6" t="s">
        <v>18923</v>
      </c>
      <c r="C8769" s="6" t="s">
        <v>18924</v>
      </c>
      <c r="D8769" s="55" t="s">
        <v>1481</v>
      </c>
      <c r="E8769" s="55">
        <v>2</v>
      </c>
      <c r="F8769" s="6" t="s">
        <v>10050</v>
      </c>
      <c r="G8769">
        <v>0</v>
      </c>
      <c r="H8769">
        <v>1</v>
      </c>
    </row>
    <row r="8770" spans="1:8" x14ac:dyDescent="0.3">
      <c r="A8770" s="6">
        <v>225823</v>
      </c>
      <c r="B8770" s="6" t="s">
        <v>18925</v>
      </c>
      <c r="C8770" s="6" t="s">
        <v>18926</v>
      </c>
      <c r="D8770" s="55" t="s">
        <v>1481</v>
      </c>
      <c r="E8770" s="55">
        <v>2</v>
      </c>
      <c r="F8770" s="6" t="s">
        <v>10050</v>
      </c>
      <c r="G8770">
        <v>0</v>
      </c>
      <c r="H8770">
        <v>1</v>
      </c>
    </row>
    <row r="8771" spans="1:8" x14ac:dyDescent="0.3">
      <c r="A8771" s="6">
        <v>49517</v>
      </c>
      <c r="B8771" s="6" t="s">
        <v>18927</v>
      </c>
      <c r="C8771" s="6" t="s">
        <v>18928</v>
      </c>
      <c r="D8771" s="55" t="s">
        <v>1481</v>
      </c>
      <c r="E8771" s="55">
        <v>2</v>
      </c>
      <c r="F8771" s="6" t="s">
        <v>10050</v>
      </c>
      <c r="G8771">
        <v>0</v>
      </c>
      <c r="H8771">
        <v>1</v>
      </c>
    </row>
    <row r="8772" spans="1:8" x14ac:dyDescent="0.3">
      <c r="A8772" s="6">
        <v>261638</v>
      </c>
      <c r="B8772" s="6" t="s">
        <v>18929</v>
      </c>
      <c r="C8772" s="6" t="s">
        <v>18930</v>
      </c>
      <c r="D8772" s="55" t="s">
        <v>1481</v>
      </c>
      <c r="E8772" s="55">
        <v>2</v>
      </c>
      <c r="F8772" s="6" t="s">
        <v>10050</v>
      </c>
      <c r="G8772">
        <v>0</v>
      </c>
      <c r="H8772">
        <v>1</v>
      </c>
    </row>
    <row r="8773" spans="1:8" x14ac:dyDescent="0.3">
      <c r="A8773" s="6">
        <v>232074</v>
      </c>
      <c r="B8773" s="6" t="s">
        <v>18931</v>
      </c>
      <c r="C8773" s="6" t="s">
        <v>18932</v>
      </c>
      <c r="D8773" s="55" t="s">
        <v>1481</v>
      </c>
      <c r="E8773" s="55">
        <v>2</v>
      </c>
      <c r="F8773" s="6" t="s">
        <v>10050</v>
      </c>
      <c r="G8773">
        <v>0</v>
      </c>
      <c r="H8773">
        <v>1</v>
      </c>
    </row>
    <row r="8774" spans="1:8" x14ac:dyDescent="0.3">
      <c r="A8774" s="6">
        <v>349917</v>
      </c>
      <c r="B8774" s="6" t="s">
        <v>18933</v>
      </c>
      <c r="C8774" s="6" t="s">
        <v>18934</v>
      </c>
      <c r="D8774" s="55" t="s">
        <v>1481</v>
      </c>
      <c r="E8774" s="55">
        <v>2</v>
      </c>
      <c r="F8774" s="6" t="s">
        <v>10050</v>
      </c>
      <c r="G8774">
        <v>0</v>
      </c>
      <c r="H8774">
        <v>1</v>
      </c>
    </row>
    <row r="8775" spans="1:8" x14ac:dyDescent="0.3">
      <c r="A8775" s="6">
        <v>334553</v>
      </c>
      <c r="B8775" s="6" t="s">
        <v>18935</v>
      </c>
      <c r="C8775" s="6" t="s">
        <v>18936</v>
      </c>
      <c r="D8775" s="55" t="s">
        <v>1481</v>
      </c>
      <c r="E8775" s="55">
        <v>2</v>
      </c>
      <c r="F8775" s="6" t="s">
        <v>10050</v>
      </c>
      <c r="G8775">
        <v>0</v>
      </c>
      <c r="H8775">
        <v>1</v>
      </c>
    </row>
    <row r="8776" spans="1:8" x14ac:dyDescent="0.3">
      <c r="A8776" s="6">
        <v>272496</v>
      </c>
      <c r="B8776" s="6" t="s">
        <v>18937</v>
      </c>
      <c r="C8776" s="6" t="s">
        <v>18938</v>
      </c>
      <c r="D8776" s="55" t="s">
        <v>1481</v>
      </c>
      <c r="E8776" s="55">
        <v>2</v>
      </c>
      <c r="F8776" s="6" t="s">
        <v>10050</v>
      </c>
      <c r="G8776">
        <v>0</v>
      </c>
      <c r="H8776">
        <v>1</v>
      </c>
    </row>
    <row r="8777" spans="1:8" x14ac:dyDescent="0.3">
      <c r="A8777" s="6">
        <v>252533</v>
      </c>
      <c r="B8777" s="6" t="s">
        <v>18939</v>
      </c>
      <c r="C8777" s="6" t="s">
        <v>18940</v>
      </c>
      <c r="D8777" s="55" t="s">
        <v>1481</v>
      </c>
      <c r="E8777" s="55">
        <v>2</v>
      </c>
      <c r="F8777" s="6" t="s">
        <v>10050</v>
      </c>
      <c r="G8777">
        <v>0</v>
      </c>
      <c r="H8777">
        <v>1</v>
      </c>
    </row>
    <row r="8778" spans="1:8" x14ac:dyDescent="0.3">
      <c r="A8778" s="6">
        <v>239767</v>
      </c>
      <c r="B8778" s="6" t="s">
        <v>18941</v>
      </c>
      <c r="C8778" s="6" t="s">
        <v>18942</v>
      </c>
      <c r="D8778" s="55" t="s">
        <v>1481</v>
      </c>
      <c r="E8778" s="55">
        <v>2</v>
      </c>
      <c r="F8778" s="6" t="s">
        <v>10050</v>
      </c>
      <c r="G8778">
        <v>0</v>
      </c>
      <c r="H8778">
        <v>1</v>
      </c>
    </row>
    <row r="8779" spans="1:8" x14ac:dyDescent="0.3">
      <c r="A8779" s="6">
        <v>300052</v>
      </c>
      <c r="B8779" s="6" t="s">
        <v>18943</v>
      </c>
      <c r="C8779" s="6" t="s">
        <v>18944</v>
      </c>
      <c r="D8779" s="55" t="s">
        <v>1481</v>
      </c>
      <c r="E8779" s="55">
        <v>2</v>
      </c>
      <c r="F8779" s="6" t="s">
        <v>10050</v>
      </c>
      <c r="G8779">
        <v>0</v>
      </c>
      <c r="H8779">
        <v>1</v>
      </c>
    </row>
    <row r="8780" spans="1:8" x14ac:dyDescent="0.3">
      <c r="A8780" s="6">
        <v>330771</v>
      </c>
      <c r="B8780" s="6" t="s">
        <v>18945</v>
      </c>
      <c r="C8780" s="6" t="s">
        <v>18946</v>
      </c>
      <c r="D8780" s="55" t="s">
        <v>1481</v>
      </c>
      <c r="E8780" s="55">
        <v>2</v>
      </c>
      <c r="F8780" s="6" t="s">
        <v>10050</v>
      </c>
      <c r="G8780">
        <v>0</v>
      </c>
      <c r="H8780">
        <v>1</v>
      </c>
    </row>
    <row r="8781" spans="1:8" x14ac:dyDescent="0.3">
      <c r="A8781" s="6">
        <v>289645</v>
      </c>
      <c r="B8781" s="6" t="s">
        <v>18947</v>
      </c>
      <c r="C8781" s="6" t="s">
        <v>18948</v>
      </c>
      <c r="D8781" s="55" t="s">
        <v>1481</v>
      </c>
      <c r="E8781" s="55">
        <v>2</v>
      </c>
      <c r="F8781" s="6" t="s">
        <v>10050</v>
      </c>
      <c r="G8781">
        <v>0</v>
      </c>
      <c r="H8781">
        <v>1</v>
      </c>
    </row>
    <row r="8782" spans="1:8" x14ac:dyDescent="0.3">
      <c r="A8782" s="6">
        <v>217050</v>
      </c>
      <c r="B8782" s="6" t="s">
        <v>18949</v>
      </c>
      <c r="C8782" s="6" t="s">
        <v>18950</v>
      </c>
      <c r="D8782" s="55" t="s">
        <v>1481</v>
      </c>
      <c r="E8782" s="55">
        <v>2</v>
      </c>
      <c r="F8782" s="6" t="s">
        <v>10050</v>
      </c>
      <c r="G8782">
        <v>0</v>
      </c>
      <c r="H8782">
        <v>1</v>
      </c>
    </row>
    <row r="8783" spans="1:8" x14ac:dyDescent="0.3">
      <c r="A8783" s="6">
        <v>266330</v>
      </c>
      <c r="B8783" s="6" t="s">
        <v>18951</v>
      </c>
      <c r="C8783" s="6" t="s">
        <v>18952</v>
      </c>
      <c r="D8783" s="55" t="s">
        <v>1481</v>
      </c>
      <c r="E8783" s="55">
        <v>2</v>
      </c>
      <c r="F8783" s="6" t="s">
        <v>10050</v>
      </c>
      <c r="G8783">
        <v>0</v>
      </c>
      <c r="H8783">
        <v>1</v>
      </c>
    </row>
    <row r="8784" spans="1:8" x14ac:dyDescent="0.3">
      <c r="A8784" s="6">
        <v>219616</v>
      </c>
      <c r="B8784" s="6" t="s">
        <v>18953</v>
      </c>
      <c r="C8784" s="6" t="s">
        <v>18954</v>
      </c>
      <c r="D8784" s="55" t="s">
        <v>1481</v>
      </c>
      <c r="E8784" s="55">
        <v>2</v>
      </c>
      <c r="F8784" s="6" t="s">
        <v>10050</v>
      </c>
      <c r="G8784">
        <v>0</v>
      </c>
      <c r="H8784">
        <v>1</v>
      </c>
    </row>
    <row r="8785" spans="1:8" x14ac:dyDescent="0.3">
      <c r="A8785" s="6">
        <v>161791</v>
      </c>
      <c r="B8785" s="6" t="s">
        <v>18955</v>
      </c>
      <c r="C8785" s="6" t="s">
        <v>18956</v>
      </c>
      <c r="D8785" s="55" t="s">
        <v>1481</v>
      </c>
      <c r="E8785" s="55">
        <v>2</v>
      </c>
      <c r="F8785" s="6" t="s">
        <v>10050</v>
      </c>
      <c r="G8785">
        <v>0</v>
      </c>
      <c r="H8785">
        <v>1</v>
      </c>
    </row>
    <row r="8786" spans="1:8" x14ac:dyDescent="0.3">
      <c r="A8786" s="6">
        <v>162711</v>
      </c>
      <c r="B8786" s="6" t="s">
        <v>18957</v>
      </c>
      <c r="C8786" s="6" t="s">
        <v>18958</v>
      </c>
      <c r="D8786" s="55" t="s">
        <v>1481</v>
      </c>
      <c r="E8786" s="55">
        <v>2</v>
      </c>
      <c r="F8786" s="6" t="s">
        <v>10050</v>
      </c>
      <c r="G8786">
        <v>0</v>
      </c>
      <c r="H8786">
        <v>1</v>
      </c>
    </row>
    <row r="8787" spans="1:8" x14ac:dyDescent="0.3">
      <c r="A8787" s="6">
        <v>255922</v>
      </c>
      <c r="B8787" s="6" t="s">
        <v>18959</v>
      </c>
      <c r="C8787" s="6" t="s">
        <v>18960</v>
      </c>
      <c r="D8787" s="55" t="s">
        <v>1481</v>
      </c>
      <c r="E8787" s="55">
        <v>2</v>
      </c>
      <c r="F8787" s="6" t="s">
        <v>10050</v>
      </c>
      <c r="G8787">
        <v>0</v>
      </c>
      <c r="H8787">
        <v>1</v>
      </c>
    </row>
    <row r="8788" spans="1:8" x14ac:dyDescent="0.3">
      <c r="A8788" s="6">
        <v>230080</v>
      </c>
      <c r="B8788" s="6" t="s">
        <v>18961</v>
      </c>
      <c r="C8788" s="6" t="s">
        <v>18962</v>
      </c>
      <c r="D8788" s="55" t="s">
        <v>1481</v>
      </c>
      <c r="E8788" s="55">
        <v>2</v>
      </c>
      <c r="F8788" s="6" t="s">
        <v>10050</v>
      </c>
      <c r="G8788">
        <v>0</v>
      </c>
      <c r="H8788">
        <v>1</v>
      </c>
    </row>
    <row r="8789" spans="1:8" x14ac:dyDescent="0.3">
      <c r="A8789" s="6">
        <v>169974</v>
      </c>
      <c r="B8789" s="6" t="s">
        <v>18963</v>
      </c>
      <c r="C8789" s="6" t="s">
        <v>18964</v>
      </c>
      <c r="D8789" s="55" t="s">
        <v>1481</v>
      </c>
      <c r="E8789" s="55">
        <v>2</v>
      </c>
      <c r="F8789" s="6" t="s">
        <v>10050</v>
      </c>
      <c r="G8789">
        <v>0</v>
      </c>
      <c r="H8789">
        <v>1</v>
      </c>
    </row>
    <row r="8790" spans="1:8" x14ac:dyDescent="0.3">
      <c r="A8790" s="6">
        <v>389209</v>
      </c>
      <c r="B8790" s="6" t="s">
        <v>18965</v>
      </c>
      <c r="C8790" s="6" t="s">
        <v>18966</v>
      </c>
      <c r="D8790" s="55" t="s">
        <v>1481</v>
      </c>
      <c r="E8790" s="55">
        <v>2</v>
      </c>
      <c r="F8790" s="6" t="s">
        <v>10050</v>
      </c>
      <c r="G8790">
        <v>0</v>
      </c>
      <c r="H8790">
        <v>1</v>
      </c>
    </row>
    <row r="8791" spans="1:8" x14ac:dyDescent="0.3">
      <c r="A8791" s="6">
        <v>634191</v>
      </c>
      <c r="B8791" s="6" t="s">
        <v>18967</v>
      </c>
      <c r="C8791" s="6" t="s">
        <v>18968</v>
      </c>
      <c r="D8791" s="55" t="s">
        <v>1481</v>
      </c>
      <c r="E8791" s="55">
        <v>2</v>
      </c>
      <c r="F8791" s="6" t="s">
        <v>10050</v>
      </c>
      <c r="G8791">
        <v>0</v>
      </c>
      <c r="H8791">
        <v>1</v>
      </c>
    </row>
    <row r="8792" spans="1:8" x14ac:dyDescent="0.3">
      <c r="A8792" s="6">
        <v>166471</v>
      </c>
      <c r="B8792" s="6" t="s">
        <v>18969</v>
      </c>
      <c r="C8792" s="6" t="s">
        <v>18970</v>
      </c>
      <c r="D8792" s="55" t="s">
        <v>1481</v>
      </c>
      <c r="E8792" s="55">
        <v>2</v>
      </c>
      <c r="F8792" s="6" t="s">
        <v>10050</v>
      </c>
      <c r="G8792">
        <v>0</v>
      </c>
      <c r="H8792">
        <v>1</v>
      </c>
    </row>
    <row r="8793" spans="1:8" x14ac:dyDescent="0.3">
      <c r="A8793" s="6">
        <v>166094</v>
      </c>
      <c r="B8793" s="6" t="s">
        <v>18971</v>
      </c>
      <c r="C8793" s="6" t="s">
        <v>18972</v>
      </c>
      <c r="D8793" s="55" t="s">
        <v>1481</v>
      </c>
      <c r="E8793" s="55">
        <v>2</v>
      </c>
      <c r="F8793" s="6" t="s">
        <v>10050</v>
      </c>
      <c r="G8793">
        <v>0</v>
      </c>
      <c r="H8793">
        <v>1</v>
      </c>
    </row>
    <row r="8794" spans="1:8" x14ac:dyDescent="0.3">
      <c r="A8794" s="6">
        <v>172253</v>
      </c>
      <c r="B8794" s="6" t="s">
        <v>18973</v>
      </c>
      <c r="C8794" s="6" t="s">
        <v>18974</v>
      </c>
      <c r="D8794" s="55" t="s">
        <v>1481</v>
      </c>
      <c r="E8794" s="55">
        <v>2</v>
      </c>
      <c r="F8794" s="6" t="s">
        <v>10050</v>
      </c>
      <c r="G8794">
        <v>0</v>
      </c>
      <c r="H8794">
        <v>1</v>
      </c>
    </row>
    <row r="8795" spans="1:8" x14ac:dyDescent="0.3">
      <c r="A8795" s="6">
        <v>271955</v>
      </c>
      <c r="B8795" s="6" t="s">
        <v>18975</v>
      </c>
      <c r="C8795" s="6" t="s">
        <v>18976</v>
      </c>
      <c r="D8795" s="55" t="s">
        <v>1481</v>
      </c>
      <c r="E8795" s="55">
        <v>2</v>
      </c>
      <c r="F8795" s="6" t="s">
        <v>10050</v>
      </c>
      <c r="G8795">
        <v>0</v>
      </c>
      <c r="H8795">
        <v>1</v>
      </c>
    </row>
    <row r="8796" spans="1:8" x14ac:dyDescent="0.3">
      <c r="A8796" s="6">
        <v>297510</v>
      </c>
      <c r="B8796" s="6" t="s">
        <v>18977</v>
      </c>
      <c r="C8796" s="6" t="s">
        <v>18978</v>
      </c>
      <c r="D8796" s="55" t="s">
        <v>1481</v>
      </c>
      <c r="E8796" s="55">
        <v>2</v>
      </c>
      <c r="F8796" s="6" t="s">
        <v>10050</v>
      </c>
      <c r="G8796">
        <v>0</v>
      </c>
      <c r="H8796">
        <v>1</v>
      </c>
    </row>
    <row r="8797" spans="1:8" x14ac:dyDescent="0.3">
      <c r="A8797" s="6">
        <v>171385</v>
      </c>
      <c r="B8797" s="6" t="s">
        <v>18979</v>
      </c>
      <c r="C8797" s="6" t="s">
        <v>18980</v>
      </c>
      <c r="D8797" s="55" t="s">
        <v>1481</v>
      </c>
      <c r="E8797" s="55">
        <v>2</v>
      </c>
      <c r="F8797" s="6" t="s">
        <v>10050</v>
      </c>
      <c r="G8797">
        <v>0</v>
      </c>
      <c r="H8797">
        <v>1</v>
      </c>
    </row>
    <row r="8798" spans="1:8" x14ac:dyDescent="0.3">
      <c r="A8798" s="6">
        <v>208609</v>
      </c>
      <c r="B8798" s="6" t="s">
        <v>18981</v>
      </c>
      <c r="C8798" s="6" t="s">
        <v>18982</v>
      </c>
      <c r="D8798" s="55" t="s">
        <v>1481</v>
      </c>
      <c r="E8798" s="55">
        <v>2</v>
      </c>
      <c r="F8798" s="6" t="s">
        <v>10050</v>
      </c>
      <c r="G8798">
        <v>0</v>
      </c>
      <c r="H8798">
        <v>1</v>
      </c>
    </row>
    <row r="8799" spans="1:8" x14ac:dyDescent="0.3">
      <c r="A8799" s="6">
        <v>44379</v>
      </c>
      <c r="B8799" s="6" t="s">
        <v>18983</v>
      </c>
      <c r="C8799" s="6" t="s">
        <v>18984</v>
      </c>
      <c r="D8799" s="55" t="s">
        <v>1481</v>
      </c>
      <c r="E8799" s="55">
        <v>2</v>
      </c>
      <c r="F8799" s="6" t="s">
        <v>10050</v>
      </c>
      <c r="G8799">
        <v>0</v>
      </c>
      <c r="H8799">
        <v>1</v>
      </c>
    </row>
    <row r="8800" spans="1:8" x14ac:dyDescent="0.3">
      <c r="A8800" s="6">
        <v>208145</v>
      </c>
      <c r="B8800" s="6" t="s">
        <v>18985</v>
      </c>
      <c r="C8800" s="6" t="s">
        <v>18986</v>
      </c>
      <c r="D8800" s="55" t="s">
        <v>1481</v>
      </c>
      <c r="E8800" s="55">
        <v>2</v>
      </c>
      <c r="F8800" s="6" t="s">
        <v>10050</v>
      </c>
      <c r="G8800">
        <v>0</v>
      </c>
      <c r="H8800">
        <v>1</v>
      </c>
    </row>
    <row r="8801" spans="1:8" x14ac:dyDescent="0.3">
      <c r="A8801" s="6">
        <v>242566</v>
      </c>
      <c r="B8801" s="6" t="s">
        <v>18987</v>
      </c>
      <c r="C8801" s="6" t="s">
        <v>18988</v>
      </c>
      <c r="D8801" s="55" t="s">
        <v>1481</v>
      </c>
      <c r="E8801" s="55">
        <v>2</v>
      </c>
      <c r="F8801" s="6" t="s">
        <v>10050</v>
      </c>
      <c r="G8801">
        <v>0</v>
      </c>
      <c r="H8801">
        <v>1</v>
      </c>
    </row>
    <row r="8802" spans="1:8" x14ac:dyDescent="0.3">
      <c r="A8802" s="6">
        <v>216600</v>
      </c>
      <c r="B8802" s="6" t="s">
        <v>18989</v>
      </c>
      <c r="C8802" s="6" t="s">
        <v>18990</v>
      </c>
      <c r="D8802" s="55" t="s">
        <v>1481</v>
      </c>
      <c r="E8802" s="55">
        <v>2</v>
      </c>
      <c r="F8802" s="6" t="s">
        <v>10050</v>
      </c>
      <c r="G8802">
        <v>0</v>
      </c>
      <c r="H8802">
        <v>1</v>
      </c>
    </row>
    <row r="8803" spans="1:8" x14ac:dyDescent="0.3">
      <c r="A8803" s="6">
        <v>161825</v>
      </c>
      <c r="B8803" s="6" t="s">
        <v>18991</v>
      </c>
      <c r="C8803" s="6" t="s">
        <v>18992</v>
      </c>
      <c r="D8803" s="55" t="s">
        <v>1481</v>
      </c>
      <c r="E8803" s="55">
        <v>2</v>
      </c>
      <c r="F8803" s="6" t="s">
        <v>10050</v>
      </c>
      <c r="G8803">
        <v>0</v>
      </c>
      <c r="H8803">
        <v>1</v>
      </c>
    </row>
    <row r="8804" spans="1:8" x14ac:dyDescent="0.3">
      <c r="A8804" s="6">
        <v>173010</v>
      </c>
      <c r="B8804" s="6" t="s">
        <v>18993</v>
      </c>
      <c r="C8804" s="6" t="s">
        <v>18994</v>
      </c>
      <c r="D8804" s="55" t="s">
        <v>1481</v>
      </c>
      <c r="E8804" s="55">
        <v>2</v>
      </c>
      <c r="F8804" s="6" t="s">
        <v>10050</v>
      </c>
      <c r="G8804">
        <v>0</v>
      </c>
      <c r="H8804">
        <v>1</v>
      </c>
    </row>
    <row r="8805" spans="1:8" x14ac:dyDescent="0.3">
      <c r="A8805" s="6">
        <v>215902</v>
      </c>
      <c r="B8805" s="6" t="s">
        <v>18995</v>
      </c>
      <c r="C8805" s="6" t="s">
        <v>18996</v>
      </c>
      <c r="D8805" s="55" t="s">
        <v>1481</v>
      </c>
      <c r="E8805" s="55">
        <v>2</v>
      </c>
      <c r="F8805" s="6" t="s">
        <v>10050</v>
      </c>
      <c r="G8805">
        <v>0</v>
      </c>
      <c r="H8805">
        <v>1</v>
      </c>
    </row>
    <row r="8806" spans="1:8" x14ac:dyDescent="0.3">
      <c r="A8806" s="6">
        <v>666656</v>
      </c>
      <c r="B8806" s="6" t="s">
        <v>18997</v>
      </c>
      <c r="C8806" s="6" t="s">
        <v>18998</v>
      </c>
      <c r="D8806" s="55" t="s">
        <v>1481</v>
      </c>
      <c r="E8806" s="55">
        <v>2</v>
      </c>
      <c r="F8806" s="6" t="s">
        <v>10050</v>
      </c>
      <c r="G8806">
        <v>0</v>
      </c>
      <c r="H8806">
        <v>1</v>
      </c>
    </row>
    <row r="8807" spans="1:8" x14ac:dyDescent="0.3">
      <c r="A8807" s="6">
        <v>233838</v>
      </c>
      <c r="B8807" s="6" t="s">
        <v>18999</v>
      </c>
      <c r="C8807" s="6" t="s">
        <v>19000</v>
      </c>
      <c r="D8807" s="55" t="s">
        <v>1481</v>
      </c>
      <c r="E8807" s="55">
        <v>2</v>
      </c>
      <c r="F8807" s="6" t="s">
        <v>10050</v>
      </c>
      <c r="G8807">
        <v>0</v>
      </c>
      <c r="H8807">
        <v>1</v>
      </c>
    </row>
    <row r="8808" spans="1:8" x14ac:dyDescent="0.3">
      <c r="A8808" s="6">
        <v>232286</v>
      </c>
      <c r="B8808" s="6" t="s">
        <v>19001</v>
      </c>
      <c r="C8808" s="6" t="s">
        <v>19002</v>
      </c>
      <c r="D8808" s="55" t="s">
        <v>1481</v>
      </c>
      <c r="E8808" s="55">
        <v>2</v>
      </c>
      <c r="F8808" s="6" t="s">
        <v>10050</v>
      </c>
      <c r="G8808">
        <v>0</v>
      </c>
      <c r="H8808">
        <v>1</v>
      </c>
    </row>
    <row r="8809" spans="1:8" x14ac:dyDescent="0.3">
      <c r="A8809" s="6">
        <v>225819</v>
      </c>
      <c r="B8809" s="6" t="s">
        <v>19003</v>
      </c>
      <c r="C8809" s="6" t="s">
        <v>19004</v>
      </c>
      <c r="D8809" s="55" t="s">
        <v>1481</v>
      </c>
      <c r="E8809" s="55">
        <v>2</v>
      </c>
      <c r="F8809" s="6" t="s">
        <v>10050</v>
      </c>
      <c r="G8809">
        <v>0</v>
      </c>
      <c r="H8809">
        <v>1</v>
      </c>
    </row>
    <row r="8810" spans="1:8" x14ac:dyDescent="0.3">
      <c r="A8810" s="6">
        <v>256077</v>
      </c>
      <c r="B8810" s="6" t="s">
        <v>19005</v>
      </c>
      <c r="C8810" s="6" t="s">
        <v>19006</v>
      </c>
      <c r="D8810" s="55" t="s">
        <v>1481</v>
      </c>
      <c r="E8810" s="55">
        <v>2</v>
      </c>
      <c r="F8810" s="6" t="s">
        <v>10050</v>
      </c>
      <c r="G8810">
        <v>0</v>
      </c>
      <c r="H8810">
        <v>1</v>
      </c>
    </row>
    <row r="8811" spans="1:8" x14ac:dyDescent="0.3">
      <c r="A8811" s="6">
        <v>231182</v>
      </c>
      <c r="B8811" s="6" t="s">
        <v>19007</v>
      </c>
      <c r="C8811" s="6" t="s">
        <v>19008</v>
      </c>
      <c r="D8811" s="55" t="s">
        <v>1481</v>
      </c>
      <c r="E8811" s="55">
        <v>2</v>
      </c>
      <c r="F8811" s="6" t="s">
        <v>10050</v>
      </c>
      <c r="G8811">
        <v>0</v>
      </c>
      <c r="H8811">
        <v>1</v>
      </c>
    </row>
    <row r="8812" spans="1:8" x14ac:dyDescent="0.3">
      <c r="A8812" s="6">
        <v>668478</v>
      </c>
      <c r="B8812" s="6" t="s">
        <v>19009</v>
      </c>
      <c r="C8812" s="6" t="s">
        <v>19010</v>
      </c>
      <c r="D8812" s="55" t="s">
        <v>1481</v>
      </c>
      <c r="E8812" s="55">
        <v>2</v>
      </c>
      <c r="F8812" s="6" t="s">
        <v>10050</v>
      </c>
      <c r="G8812">
        <v>0</v>
      </c>
      <c r="H8812">
        <v>1</v>
      </c>
    </row>
    <row r="8813" spans="1:8" x14ac:dyDescent="0.3">
      <c r="A8813" s="6">
        <v>41989</v>
      </c>
      <c r="B8813" s="6" t="s">
        <v>19011</v>
      </c>
      <c r="C8813" s="6" t="s">
        <v>19012</v>
      </c>
      <c r="D8813" s="55" t="s">
        <v>1481</v>
      </c>
      <c r="E8813" s="55">
        <v>2</v>
      </c>
      <c r="F8813" s="6" t="s">
        <v>10050</v>
      </c>
      <c r="G8813">
        <v>0</v>
      </c>
      <c r="H8813">
        <v>1</v>
      </c>
    </row>
    <row r="8814" spans="1:8" x14ac:dyDescent="0.3">
      <c r="A8814" s="6">
        <v>49658</v>
      </c>
      <c r="B8814" s="6" t="s">
        <v>19013</v>
      </c>
      <c r="C8814" s="6" t="s">
        <v>19014</v>
      </c>
      <c r="D8814" s="55" t="s">
        <v>1481</v>
      </c>
      <c r="E8814" s="55">
        <v>2</v>
      </c>
      <c r="F8814" s="6" t="s">
        <v>10050</v>
      </c>
      <c r="G8814">
        <v>0</v>
      </c>
      <c r="H8814">
        <v>1</v>
      </c>
    </row>
    <row r="8815" spans="1:8" x14ac:dyDescent="0.3">
      <c r="A8815" s="6">
        <v>208989</v>
      </c>
      <c r="B8815" s="6" t="s">
        <v>19015</v>
      </c>
      <c r="C8815" s="6" t="s">
        <v>19016</v>
      </c>
      <c r="D8815" s="55" t="s">
        <v>1481</v>
      </c>
      <c r="E8815" s="55">
        <v>2</v>
      </c>
      <c r="F8815" s="6" t="s">
        <v>10050</v>
      </c>
      <c r="G8815">
        <v>0</v>
      </c>
      <c r="H8815">
        <v>1</v>
      </c>
    </row>
    <row r="8816" spans="1:8" x14ac:dyDescent="0.3">
      <c r="A8816" s="6">
        <v>179690</v>
      </c>
      <c r="B8816" s="6" t="s">
        <v>19017</v>
      </c>
      <c r="C8816" s="6" t="s">
        <v>19018</v>
      </c>
      <c r="D8816" s="55" t="s">
        <v>1481</v>
      </c>
      <c r="E8816" s="55">
        <v>2</v>
      </c>
      <c r="F8816" s="6" t="s">
        <v>10050</v>
      </c>
      <c r="G8816">
        <v>0</v>
      </c>
      <c r="H8816">
        <v>1</v>
      </c>
    </row>
    <row r="8817" spans="1:8" x14ac:dyDescent="0.3">
      <c r="A8817" s="6">
        <v>219607</v>
      </c>
      <c r="B8817" s="6" t="s">
        <v>19019</v>
      </c>
      <c r="C8817" s="6" t="s">
        <v>19020</v>
      </c>
      <c r="D8817" s="55" t="s">
        <v>1481</v>
      </c>
      <c r="E8817" s="55">
        <v>2</v>
      </c>
      <c r="F8817" s="6" t="s">
        <v>10050</v>
      </c>
      <c r="G8817">
        <v>0</v>
      </c>
      <c r="H8817">
        <v>1</v>
      </c>
    </row>
    <row r="8818" spans="1:8" x14ac:dyDescent="0.3">
      <c r="A8818" s="6">
        <v>265757</v>
      </c>
      <c r="B8818" s="6" t="s">
        <v>19021</v>
      </c>
      <c r="C8818" s="6" t="s">
        <v>19022</v>
      </c>
      <c r="D8818" s="55" t="s">
        <v>1481</v>
      </c>
      <c r="E8818" s="55">
        <v>2</v>
      </c>
      <c r="F8818" s="6" t="s">
        <v>10050</v>
      </c>
      <c r="G8818">
        <v>0</v>
      </c>
      <c r="H8818">
        <v>1</v>
      </c>
    </row>
    <row r="8819" spans="1:8" x14ac:dyDescent="0.3">
      <c r="A8819" s="6">
        <v>177663</v>
      </c>
      <c r="B8819" s="6" t="s">
        <v>19023</v>
      </c>
      <c r="C8819" s="6" t="s">
        <v>19024</v>
      </c>
      <c r="D8819" s="55" t="s">
        <v>1481</v>
      </c>
      <c r="E8819" s="55">
        <v>2</v>
      </c>
      <c r="F8819" s="6" t="s">
        <v>10050</v>
      </c>
      <c r="G8819">
        <v>0</v>
      </c>
      <c r="H8819">
        <v>1</v>
      </c>
    </row>
    <row r="8820" spans="1:8" x14ac:dyDescent="0.3">
      <c r="A8820" s="6">
        <v>330584</v>
      </c>
      <c r="B8820" s="6" t="s">
        <v>19025</v>
      </c>
      <c r="C8820" s="6" t="s">
        <v>19026</v>
      </c>
      <c r="D8820" s="55"/>
      <c r="E8820" s="55">
        <v>2</v>
      </c>
      <c r="F8820" s="6" t="s">
        <v>10050</v>
      </c>
      <c r="G8820">
        <v>0</v>
      </c>
      <c r="H8820">
        <v>1</v>
      </c>
    </row>
    <row r="8821" spans="1:8" x14ac:dyDescent="0.3">
      <c r="A8821" s="6">
        <v>659181</v>
      </c>
      <c r="B8821" s="6" t="s">
        <v>19027</v>
      </c>
      <c r="C8821" s="6" t="s">
        <v>19028</v>
      </c>
      <c r="D8821" s="55" t="s">
        <v>1481</v>
      </c>
      <c r="E8821" s="55">
        <v>2</v>
      </c>
      <c r="F8821" s="6" t="s">
        <v>10050</v>
      </c>
      <c r="G8821">
        <v>0</v>
      </c>
      <c r="H8821">
        <v>1</v>
      </c>
    </row>
    <row r="8822" spans="1:8" x14ac:dyDescent="0.3">
      <c r="A8822" s="6">
        <v>395919</v>
      </c>
      <c r="B8822" s="6" t="s">
        <v>19029</v>
      </c>
      <c r="C8822" s="6" t="s">
        <v>19030</v>
      </c>
      <c r="D8822" s="55" t="s">
        <v>1481</v>
      </c>
      <c r="E8822" s="55">
        <v>2</v>
      </c>
      <c r="F8822" s="6" t="s">
        <v>10050</v>
      </c>
      <c r="G8822">
        <v>0</v>
      </c>
      <c r="H8822">
        <v>1</v>
      </c>
    </row>
    <row r="8823" spans="1:8" x14ac:dyDescent="0.3">
      <c r="A8823" s="6">
        <v>230516</v>
      </c>
      <c r="B8823" s="6" t="s">
        <v>19031</v>
      </c>
      <c r="C8823" s="6" t="s">
        <v>19032</v>
      </c>
      <c r="D8823" s="55" t="s">
        <v>1481</v>
      </c>
      <c r="E8823" s="55">
        <v>2</v>
      </c>
      <c r="F8823" s="6" t="s">
        <v>10050</v>
      </c>
      <c r="G8823">
        <v>0</v>
      </c>
      <c r="H8823">
        <v>1</v>
      </c>
    </row>
    <row r="8824" spans="1:8" x14ac:dyDescent="0.3">
      <c r="A8824" s="6">
        <v>224019</v>
      </c>
      <c r="B8824" s="6" t="s">
        <v>19033</v>
      </c>
      <c r="C8824" s="6" t="s">
        <v>19034</v>
      </c>
      <c r="D8824" s="55" t="s">
        <v>1481</v>
      </c>
      <c r="E8824" s="55">
        <v>2</v>
      </c>
      <c r="F8824" s="6" t="s">
        <v>10050</v>
      </c>
      <c r="G8824">
        <v>0</v>
      </c>
      <c r="H8824">
        <v>1</v>
      </c>
    </row>
    <row r="8825" spans="1:8" x14ac:dyDescent="0.3">
      <c r="A8825" s="6">
        <v>296802</v>
      </c>
      <c r="B8825" s="6" t="s">
        <v>19035</v>
      </c>
      <c r="C8825" s="6" t="s">
        <v>19036</v>
      </c>
      <c r="D8825" s="55" t="s">
        <v>1481</v>
      </c>
      <c r="E8825" s="55">
        <v>2</v>
      </c>
      <c r="F8825" s="6" t="s">
        <v>10050</v>
      </c>
      <c r="G8825">
        <v>0</v>
      </c>
      <c r="H8825">
        <v>1</v>
      </c>
    </row>
    <row r="8826" spans="1:8" x14ac:dyDescent="0.3">
      <c r="A8826" s="6">
        <v>359127</v>
      </c>
      <c r="B8826" s="6" t="s">
        <v>19037</v>
      </c>
      <c r="C8826" s="6" t="s">
        <v>19038</v>
      </c>
      <c r="D8826" s="55" t="s">
        <v>1481</v>
      </c>
      <c r="E8826" s="55">
        <v>2</v>
      </c>
      <c r="F8826" s="6" t="s">
        <v>10050</v>
      </c>
      <c r="G8826">
        <v>0</v>
      </c>
      <c r="H8826">
        <v>1</v>
      </c>
    </row>
    <row r="8827" spans="1:8" x14ac:dyDescent="0.3">
      <c r="A8827" s="6">
        <v>167133</v>
      </c>
      <c r="B8827" s="6" t="s">
        <v>19039</v>
      </c>
      <c r="C8827" s="6" t="s">
        <v>19040</v>
      </c>
      <c r="D8827" s="55" t="s">
        <v>1481</v>
      </c>
      <c r="E8827" s="55">
        <v>2</v>
      </c>
      <c r="F8827" s="6" t="s">
        <v>10050</v>
      </c>
      <c r="G8827">
        <v>0</v>
      </c>
      <c r="H8827">
        <v>1</v>
      </c>
    </row>
    <row r="8828" spans="1:8" x14ac:dyDescent="0.3">
      <c r="A8828" s="6">
        <v>329586</v>
      </c>
      <c r="B8828" s="6" t="s">
        <v>19041</v>
      </c>
      <c r="C8828" s="6" t="s">
        <v>19042</v>
      </c>
      <c r="D8828" s="55" t="s">
        <v>1481</v>
      </c>
      <c r="E8828" s="55">
        <v>2</v>
      </c>
      <c r="F8828" s="6" t="s">
        <v>10050</v>
      </c>
      <c r="G8828">
        <v>0</v>
      </c>
      <c r="H8828">
        <v>1</v>
      </c>
    </row>
    <row r="8829" spans="1:8" x14ac:dyDescent="0.3">
      <c r="A8829" s="6">
        <v>232421</v>
      </c>
      <c r="B8829" s="6" t="s">
        <v>19043</v>
      </c>
      <c r="C8829" s="6" t="s">
        <v>19044</v>
      </c>
      <c r="D8829" s="55" t="s">
        <v>1481</v>
      </c>
      <c r="E8829" s="55">
        <v>2</v>
      </c>
      <c r="F8829" s="6" t="s">
        <v>10050</v>
      </c>
      <c r="G8829">
        <v>0</v>
      </c>
      <c r="H8829">
        <v>1</v>
      </c>
    </row>
    <row r="8830" spans="1:8" x14ac:dyDescent="0.3">
      <c r="A8830" s="6">
        <v>257342</v>
      </c>
      <c r="B8830" s="6" t="s">
        <v>19045</v>
      </c>
      <c r="C8830" s="6" t="s">
        <v>19046</v>
      </c>
      <c r="D8830" s="55" t="s">
        <v>1481</v>
      </c>
      <c r="E8830" s="55">
        <v>2</v>
      </c>
      <c r="F8830" s="6" t="s">
        <v>10050</v>
      </c>
      <c r="G8830">
        <v>0</v>
      </c>
      <c r="H8830">
        <v>1</v>
      </c>
    </row>
    <row r="8831" spans="1:8" x14ac:dyDescent="0.3">
      <c r="A8831" s="6">
        <v>37766</v>
      </c>
      <c r="B8831" s="6" t="s">
        <v>19047</v>
      </c>
      <c r="C8831" s="6" t="s">
        <v>19048</v>
      </c>
      <c r="D8831" s="55" t="s">
        <v>1481</v>
      </c>
      <c r="E8831" s="55">
        <v>2</v>
      </c>
      <c r="F8831" s="6" t="s">
        <v>10050</v>
      </c>
      <c r="G8831">
        <v>0</v>
      </c>
      <c r="H8831">
        <v>1</v>
      </c>
    </row>
    <row r="8832" spans="1:8" x14ac:dyDescent="0.3">
      <c r="A8832" s="6">
        <v>299119</v>
      </c>
      <c r="B8832" s="6" t="s">
        <v>19049</v>
      </c>
      <c r="C8832" s="6" t="s">
        <v>19050</v>
      </c>
      <c r="D8832" s="55" t="s">
        <v>1481</v>
      </c>
      <c r="E8832" s="55">
        <v>2</v>
      </c>
      <c r="F8832" s="6" t="s">
        <v>10050</v>
      </c>
      <c r="G8832">
        <v>0</v>
      </c>
      <c r="H8832">
        <v>1</v>
      </c>
    </row>
    <row r="8833" spans="1:8" x14ac:dyDescent="0.3">
      <c r="A8833" s="6">
        <v>174854</v>
      </c>
      <c r="B8833" s="6" t="s">
        <v>19051</v>
      </c>
      <c r="C8833" s="6" t="s">
        <v>19052</v>
      </c>
      <c r="D8833" s="55" t="s">
        <v>1481</v>
      </c>
      <c r="E8833" s="55">
        <v>2</v>
      </c>
      <c r="F8833" s="6" t="s">
        <v>10050</v>
      </c>
      <c r="G8833">
        <v>0</v>
      </c>
      <c r="H8833">
        <v>1</v>
      </c>
    </row>
    <row r="8834" spans="1:8" x14ac:dyDescent="0.3">
      <c r="A8834" s="6">
        <v>225239</v>
      </c>
      <c r="B8834" s="6" t="s">
        <v>19053</v>
      </c>
      <c r="C8834" s="6" t="s">
        <v>19054</v>
      </c>
      <c r="D8834" s="55" t="s">
        <v>1481</v>
      </c>
      <c r="E8834" s="55">
        <v>2</v>
      </c>
      <c r="F8834" s="6" t="s">
        <v>10050</v>
      </c>
      <c r="G8834">
        <v>0</v>
      </c>
      <c r="H8834">
        <v>1</v>
      </c>
    </row>
    <row r="8835" spans="1:8" x14ac:dyDescent="0.3">
      <c r="A8835" s="6">
        <v>228360</v>
      </c>
      <c r="B8835" s="6" t="s">
        <v>19055</v>
      </c>
      <c r="C8835" s="6" t="s">
        <v>19056</v>
      </c>
      <c r="D8835" s="55" t="s">
        <v>1481</v>
      </c>
      <c r="E8835" s="55">
        <v>2</v>
      </c>
      <c r="F8835" s="6" t="s">
        <v>10050</v>
      </c>
      <c r="G8835">
        <v>0</v>
      </c>
      <c r="H8835">
        <v>1</v>
      </c>
    </row>
    <row r="8836" spans="1:8" x14ac:dyDescent="0.3">
      <c r="A8836" s="6">
        <v>207728</v>
      </c>
      <c r="B8836" s="6" t="s">
        <v>19057</v>
      </c>
      <c r="C8836" s="6" t="s">
        <v>19058</v>
      </c>
      <c r="D8836" s="55" t="s">
        <v>1481</v>
      </c>
      <c r="E8836" s="55">
        <v>2</v>
      </c>
      <c r="F8836" s="6" t="s">
        <v>10050</v>
      </c>
      <c r="G8836">
        <v>0</v>
      </c>
      <c r="H8836">
        <v>1</v>
      </c>
    </row>
    <row r="8837" spans="1:8" x14ac:dyDescent="0.3">
      <c r="A8837" s="6">
        <v>104639</v>
      </c>
      <c r="B8837" s="6" t="s">
        <v>19059</v>
      </c>
      <c r="C8837" s="6" t="s">
        <v>19060</v>
      </c>
      <c r="D8837" s="55" t="s">
        <v>1481</v>
      </c>
      <c r="E8837" s="55">
        <v>2</v>
      </c>
      <c r="F8837" s="6" t="s">
        <v>10050</v>
      </c>
      <c r="G8837">
        <v>0</v>
      </c>
      <c r="H8837">
        <v>1</v>
      </c>
    </row>
    <row r="8838" spans="1:8" x14ac:dyDescent="0.3">
      <c r="A8838" s="6">
        <v>169222</v>
      </c>
      <c r="B8838" s="6" t="s">
        <v>19061</v>
      </c>
      <c r="C8838" s="6" t="s">
        <v>19062</v>
      </c>
      <c r="D8838" s="55" t="s">
        <v>1481</v>
      </c>
      <c r="E8838" s="55">
        <v>2</v>
      </c>
      <c r="F8838" s="6" t="s">
        <v>10050</v>
      </c>
      <c r="G8838">
        <v>0</v>
      </c>
      <c r="H8838">
        <v>1</v>
      </c>
    </row>
    <row r="8839" spans="1:8" x14ac:dyDescent="0.3">
      <c r="A8839" s="6">
        <v>235106</v>
      </c>
      <c r="B8839" s="6" t="s">
        <v>19063</v>
      </c>
      <c r="C8839" s="6" t="s">
        <v>19064</v>
      </c>
      <c r="D8839" s="55" t="s">
        <v>1481</v>
      </c>
      <c r="E8839" s="55">
        <v>2</v>
      </c>
      <c r="F8839" s="6" t="s">
        <v>10050</v>
      </c>
      <c r="G8839">
        <v>0</v>
      </c>
      <c r="H8839">
        <v>1</v>
      </c>
    </row>
    <row r="8840" spans="1:8" x14ac:dyDescent="0.3">
      <c r="A8840" s="6">
        <v>236535</v>
      </c>
      <c r="B8840" s="6" t="s">
        <v>19065</v>
      </c>
      <c r="C8840" s="6" t="s">
        <v>19066</v>
      </c>
      <c r="D8840" s="55" t="s">
        <v>1481</v>
      </c>
      <c r="E8840" s="55">
        <v>2</v>
      </c>
      <c r="F8840" s="6" t="s">
        <v>10050</v>
      </c>
      <c r="G8840">
        <v>0</v>
      </c>
      <c r="H8840">
        <v>1</v>
      </c>
    </row>
    <row r="8841" spans="1:8" x14ac:dyDescent="0.3">
      <c r="A8841" s="6">
        <v>333172</v>
      </c>
      <c r="B8841" s="6" t="s">
        <v>19067</v>
      </c>
      <c r="C8841" s="6" t="s">
        <v>19068</v>
      </c>
      <c r="D8841" s="55" t="s">
        <v>1481</v>
      </c>
      <c r="E8841" s="55">
        <v>2</v>
      </c>
      <c r="F8841" s="6" t="s">
        <v>10050</v>
      </c>
      <c r="G8841">
        <v>0</v>
      </c>
      <c r="H8841">
        <v>1</v>
      </c>
    </row>
    <row r="8842" spans="1:8" x14ac:dyDescent="0.3">
      <c r="A8842" s="6">
        <v>172288</v>
      </c>
      <c r="B8842" s="6" t="s">
        <v>19069</v>
      </c>
      <c r="C8842" s="6" t="s">
        <v>19070</v>
      </c>
      <c r="D8842" s="55" t="s">
        <v>1481</v>
      </c>
      <c r="E8842" s="55">
        <v>2</v>
      </c>
      <c r="F8842" s="6" t="s">
        <v>10050</v>
      </c>
      <c r="G8842">
        <v>0</v>
      </c>
      <c r="H8842">
        <v>1</v>
      </c>
    </row>
    <row r="8843" spans="1:8" x14ac:dyDescent="0.3">
      <c r="A8843" s="6">
        <v>175798</v>
      </c>
      <c r="B8843" s="6" t="s">
        <v>19071</v>
      </c>
      <c r="C8843" s="6" t="s">
        <v>19072</v>
      </c>
      <c r="D8843" s="55" t="s">
        <v>1481</v>
      </c>
      <c r="E8843" s="55">
        <v>2</v>
      </c>
      <c r="F8843" s="6" t="s">
        <v>10050</v>
      </c>
      <c r="G8843">
        <v>0</v>
      </c>
      <c r="H8843">
        <v>1</v>
      </c>
    </row>
    <row r="8844" spans="1:8" x14ac:dyDescent="0.3">
      <c r="A8844" s="6">
        <v>350330</v>
      </c>
      <c r="B8844" s="6" t="s">
        <v>19073</v>
      </c>
      <c r="C8844" s="6" t="s">
        <v>19074</v>
      </c>
      <c r="D8844" s="55" t="s">
        <v>1481</v>
      </c>
      <c r="E8844" s="55">
        <v>2</v>
      </c>
      <c r="F8844" s="6" t="s">
        <v>10050</v>
      </c>
      <c r="G8844">
        <v>0</v>
      </c>
      <c r="H8844">
        <v>1</v>
      </c>
    </row>
    <row r="8845" spans="1:8" x14ac:dyDescent="0.3">
      <c r="A8845" s="6">
        <v>441954</v>
      </c>
      <c r="B8845" s="6" t="s">
        <v>19075</v>
      </c>
      <c r="C8845" s="6" t="s">
        <v>19076</v>
      </c>
      <c r="D8845" s="55" t="s">
        <v>1481</v>
      </c>
      <c r="E8845" s="55">
        <v>2</v>
      </c>
      <c r="F8845" s="6" t="s">
        <v>10050</v>
      </c>
      <c r="G8845">
        <v>0</v>
      </c>
      <c r="H8845">
        <v>1</v>
      </c>
    </row>
    <row r="8846" spans="1:8" x14ac:dyDescent="0.3">
      <c r="A8846" s="6">
        <v>44564</v>
      </c>
      <c r="B8846" s="6" t="s">
        <v>19077</v>
      </c>
      <c r="C8846" s="6" t="s">
        <v>19078</v>
      </c>
      <c r="D8846" s="55" t="s">
        <v>1481</v>
      </c>
      <c r="E8846" s="55">
        <v>2</v>
      </c>
      <c r="F8846" s="6" t="s">
        <v>10050</v>
      </c>
      <c r="G8846">
        <v>0</v>
      </c>
      <c r="H8846">
        <v>1</v>
      </c>
    </row>
    <row r="8847" spans="1:8" x14ac:dyDescent="0.3">
      <c r="A8847" s="6">
        <v>226167</v>
      </c>
      <c r="B8847" s="6" t="s">
        <v>19079</v>
      </c>
      <c r="C8847" s="6" t="s">
        <v>19080</v>
      </c>
      <c r="D8847" s="55" t="s">
        <v>1481</v>
      </c>
      <c r="E8847" s="55">
        <v>2</v>
      </c>
      <c r="F8847" s="6" t="s">
        <v>10050</v>
      </c>
      <c r="G8847">
        <v>0</v>
      </c>
      <c r="H8847">
        <v>1</v>
      </c>
    </row>
    <row r="8848" spans="1:8" x14ac:dyDescent="0.3">
      <c r="A8848" s="6">
        <v>218003</v>
      </c>
      <c r="B8848" s="6" t="s">
        <v>19081</v>
      </c>
      <c r="C8848" s="6" t="s">
        <v>19082</v>
      </c>
      <c r="D8848" s="55" t="s">
        <v>1481</v>
      </c>
      <c r="E8848" s="55">
        <v>2</v>
      </c>
      <c r="F8848" s="6" t="s">
        <v>10050</v>
      </c>
      <c r="G8848">
        <v>0</v>
      </c>
      <c r="H8848">
        <v>1</v>
      </c>
    </row>
    <row r="8849" spans="1:8" x14ac:dyDescent="0.3">
      <c r="A8849" s="6">
        <v>170002</v>
      </c>
      <c r="B8849" s="6" t="s">
        <v>19083</v>
      </c>
      <c r="C8849" s="6" t="s">
        <v>19084</v>
      </c>
      <c r="D8849" s="55" t="s">
        <v>1481</v>
      </c>
      <c r="E8849" s="55">
        <v>2</v>
      </c>
      <c r="F8849" s="6" t="s">
        <v>10050</v>
      </c>
      <c r="G8849">
        <v>0</v>
      </c>
      <c r="H8849">
        <v>1</v>
      </c>
    </row>
    <row r="8850" spans="1:8" x14ac:dyDescent="0.3">
      <c r="A8850" s="6">
        <v>41706</v>
      </c>
      <c r="B8850" s="6" t="s">
        <v>19085</v>
      </c>
      <c r="C8850" s="6" t="s">
        <v>19086</v>
      </c>
      <c r="D8850" s="55" t="s">
        <v>1481</v>
      </c>
      <c r="E8850" s="55">
        <v>2</v>
      </c>
      <c r="F8850" s="6" t="s">
        <v>10050</v>
      </c>
      <c r="G8850">
        <v>0</v>
      </c>
      <c r="H8850">
        <v>1</v>
      </c>
    </row>
    <row r="8851" spans="1:8" x14ac:dyDescent="0.3">
      <c r="A8851" s="6">
        <v>205251</v>
      </c>
      <c r="B8851" s="6" t="s">
        <v>19087</v>
      </c>
      <c r="C8851" s="6" t="s">
        <v>19088</v>
      </c>
      <c r="D8851" s="55" t="s">
        <v>1481</v>
      </c>
      <c r="E8851" s="55">
        <v>2</v>
      </c>
      <c r="F8851" s="6" t="s">
        <v>10050</v>
      </c>
      <c r="G8851">
        <v>0</v>
      </c>
      <c r="H8851">
        <v>1</v>
      </c>
    </row>
    <row r="8852" spans="1:8" x14ac:dyDescent="0.3">
      <c r="A8852" s="6">
        <v>269840</v>
      </c>
      <c r="B8852" s="6" t="s">
        <v>19089</v>
      </c>
      <c r="C8852" s="6" t="s">
        <v>19090</v>
      </c>
      <c r="D8852" s="55" t="s">
        <v>1481</v>
      </c>
      <c r="E8852" s="55">
        <v>2</v>
      </c>
      <c r="F8852" s="6" t="s">
        <v>10050</v>
      </c>
      <c r="G8852">
        <v>0</v>
      </c>
      <c r="H8852">
        <v>1</v>
      </c>
    </row>
    <row r="8853" spans="1:8" x14ac:dyDescent="0.3">
      <c r="A8853" s="6">
        <v>42301</v>
      </c>
      <c r="B8853" s="6" t="s">
        <v>19091</v>
      </c>
      <c r="C8853" s="6" t="s">
        <v>19092</v>
      </c>
      <c r="D8853" s="55" t="s">
        <v>1481</v>
      </c>
      <c r="E8853" s="55">
        <v>2</v>
      </c>
      <c r="F8853" s="6" t="s">
        <v>10050</v>
      </c>
      <c r="G8853">
        <v>0</v>
      </c>
      <c r="H8853">
        <v>1</v>
      </c>
    </row>
    <row r="8854" spans="1:8" x14ac:dyDescent="0.3">
      <c r="A8854" s="6">
        <v>210215</v>
      </c>
      <c r="B8854" s="6" t="s">
        <v>19093</v>
      </c>
      <c r="C8854" s="6" t="s">
        <v>19094</v>
      </c>
      <c r="D8854" s="55" t="s">
        <v>1481</v>
      </c>
      <c r="E8854" s="55">
        <v>2</v>
      </c>
      <c r="F8854" s="6" t="s">
        <v>10050</v>
      </c>
      <c r="G8854">
        <v>0</v>
      </c>
      <c r="H8854">
        <v>1</v>
      </c>
    </row>
    <row r="8855" spans="1:8" x14ac:dyDescent="0.3">
      <c r="A8855" s="6">
        <v>257101</v>
      </c>
      <c r="B8855" s="6" t="s">
        <v>19095</v>
      </c>
      <c r="C8855" s="6" t="s">
        <v>19096</v>
      </c>
      <c r="D8855" s="55" t="s">
        <v>1481</v>
      </c>
      <c r="E8855" s="55">
        <v>2</v>
      </c>
      <c r="F8855" s="6" t="s">
        <v>10050</v>
      </c>
      <c r="G8855">
        <v>0</v>
      </c>
      <c r="H8855">
        <v>1</v>
      </c>
    </row>
    <row r="8856" spans="1:8" x14ac:dyDescent="0.3">
      <c r="A8856" s="6">
        <v>349908</v>
      </c>
      <c r="B8856" s="6" t="s">
        <v>19097</v>
      </c>
      <c r="C8856" s="6" t="s">
        <v>19098</v>
      </c>
      <c r="D8856" s="55" t="s">
        <v>1481</v>
      </c>
      <c r="E8856" s="55">
        <v>2</v>
      </c>
      <c r="F8856" s="6" t="s">
        <v>10050</v>
      </c>
      <c r="G8856">
        <v>0</v>
      </c>
      <c r="H8856">
        <v>1</v>
      </c>
    </row>
    <row r="8857" spans="1:8" x14ac:dyDescent="0.3">
      <c r="A8857" s="6">
        <v>169786</v>
      </c>
      <c r="B8857" s="6" t="s">
        <v>19099</v>
      </c>
      <c r="C8857" s="6" t="s">
        <v>19100</v>
      </c>
      <c r="D8857" s="55" t="s">
        <v>1481</v>
      </c>
      <c r="E8857" s="55">
        <v>2</v>
      </c>
      <c r="F8857" s="6" t="s">
        <v>10050</v>
      </c>
      <c r="G8857">
        <v>0</v>
      </c>
      <c r="H8857">
        <v>1</v>
      </c>
    </row>
    <row r="8858" spans="1:8" x14ac:dyDescent="0.3">
      <c r="A8858" s="6">
        <v>287995</v>
      </c>
      <c r="B8858" s="6" t="s">
        <v>19101</v>
      </c>
      <c r="C8858" s="6" t="s">
        <v>19102</v>
      </c>
      <c r="D8858" s="55" t="s">
        <v>1481</v>
      </c>
      <c r="E8858" s="55">
        <v>2</v>
      </c>
      <c r="F8858" s="6" t="s">
        <v>10050</v>
      </c>
      <c r="G8858">
        <v>0</v>
      </c>
      <c r="H8858">
        <v>1</v>
      </c>
    </row>
    <row r="8859" spans="1:8" x14ac:dyDescent="0.3">
      <c r="A8859" s="6">
        <v>48326</v>
      </c>
      <c r="B8859" s="6" t="s">
        <v>19103</v>
      </c>
      <c r="C8859" s="6" t="s">
        <v>19104</v>
      </c>
      <c r="D8859" s="55" t="s">
        <v>1481</v>
      </c>
      <c r="E8859" s="55">
        <v>2</v>
      </c>
      <c r="F8859" s="6" t="s">
        <v>10050</v>
      </c>
      <c r="G8859">
        <v>0</v>
      </c>
      <c r="H8859">
        <v>1</v>
      </c>
    </row>
    <row r="8860" spans="1:8" x14ac:dyDescent="0.3">
      <c r="A8860" s="281">
        <v>36491</v>
      </c>
      <c r="B8860" s="281" t="s">
        <v>19105</v>
      </c>
      <c r="C8860" s="281" t="s">
        <v>19106</v>
      </c>
      <c r="D8860" s="166">
        <v>1</v>
      </c>
      <c r="E8860" s="166">
        <v>3</v>
      </c>
      <c r="F8860" s="281" t="s">
        <v>19107</v>
      </c>
      <c r="G8860">
        <v>1</v>
      </c>
      <c r="H8860">
        <v>1</v>
      </c>
    </row>
    <row r="8861" spans="1:8" x14ac:dyDescent="0.3">
      <c r="A8861" s="281">
        <v>254494</v>
      </c>
      <c r="B8861" s="281" t="s">
        <v>19108</v>
      </c>
      <c r="C8861" s="281" t="s">
        <v>19109</v>
      </c>
      <c r="D8861" s="166">
        <v>1</v>
      </c>
      <c r="E8861" s="166">
        <v>3</v>
      </c>
      <c r="F8861" s="281" t="s">
        <v>19107</v>
      </c>
      <c r="G8861">
        <v>1</v>
      </c>
      <c r="H8861">
        <v>1</v>
      </c>
    </row>
    <row r="8862" spans="1:8" x14ac:dyDescent="0.3">
      <c r="A8862" s="281">
        <v>200216</v>
      </c>
      <c r="B8862" s="281" t="s">
        <v>19110</v>
      </c>
      <c r="C8862" s="281" t="s">
        <v>19111</v>
      </c>
      <c r="D8862" s="166">
        <v>1</v>
      </c>
      <c r="E8862" s="166">
        <v>3</v>
      </c>
      <c r="F8862" s="281" t="s">
        <v>19107</v>
      </c>
      <c r="G8862">
        <v>1</v>
      </c>
      <c r="H8862">
        <v>1</v>
      </c>
    </row>
    <row r="8863" spans="1:8" x14ac:dyDescent="0.3">
      <c r="A8863" s="6">
        <v>43463</v>
      </c>
      <c r="B8863" s="6" t="s">
        <v>19112</v>
      </c>
      <c r="C8863" s="6" t="s">
        <v>19113</v>
      </c>
      <c r="D8863" s="55">
        <v>1</v>
      </c>
      <c r="E8863" s="55">
        <v>3</v>
      </c>
      <c r="F8863" s="6" t="s">
        <v>19107</v>
      </c>
      <c r="G8863">
        <v>0</v>
      </c>
      <c r="H8863">
        <v>1</v>
      </c>
    </row>
    <row r="8864" spans="1:8" x14ac:dyDescent="0.3">
      <c r="A8864" s="281">
        <v>123415</v>
      </c>
      <c r="B8864" s="281" t="s">
        <v>19114</v>
      </c>
      <c r="C8864" s="281" t="s">
        <v>19115</v>
      </c>
      <c r="D8864" s="166">
        <v>1</v>
      </c>
      <c r="E8864" s="166">
        <v>3</v>
      </c>
      <c r="F8864" s="281" t="s">
        <v>19107</v>
      </c>
      <c r="G8864">
        <v>1</v>
      </c>
      <c r="H8864">
        <v>1</v>
      </c>
    </row>
    <row r="8865" spans="1:8" x14ac:dyDescent="0.3">
      <c r="A8865" s="281">
        <v>121740</v>
      </c>
      <c r="B8865" s="281" t="s">
        <v>19116</v>
      </c>
      <c r="C8865" s="281" t="s">
        <v>19117</v>
      </c>
      <c r="D8865" s="166">
        <v>1</v>
      </c>
      <c r="E8865" s="166">
        <v>3</v>
      </c>
      <c r="F8865" s="281" t="s">
        <v>19107</v>
      </c>
      <c r="G8865">
        <v>1</v>
      </c>
      <c r="H8865">
        <v>1</v>
      </c>
    </row>
    <row r="8866" spans="1:8" x14ac:dyDescent="0.3">
      <c r="A8866" s="281">
        <v>40120</v>
      </c>
      <c r="B8866" s="281" t="s">
        <v>19118</v>
      </c>
      <c r="C8866" s="281" t="s">
        <v>19119</v>
      </c>
      <c r="D8866" s="166">
        <v>2</v>
      </c>
      <c r="E8866" s="166">
        <v>3</v>
      </c>
      <c r="F8866" s="281" t="s">
        <v>19107</v>
      </c>
      <c r="G8866">
        <v>1</v>
      </c>
      <c r="H8866">
        <v>1</v>
      </c>
    </row>
    <row r="8867" spans="1:8" x14ac:dyDescent="0.3">
      <c r="A8867" s="281">
        <v>204144</v>
      </c>
      <c r="B8867" s="281" t="s">
        <v>19120</v>
      </c>
      <c r="C8867" s="281" t="s">
        <v>19121</v>
      </c>
      <c r="D8867" s="166">
        <v>1</v>
      </c>
      <c r="E8867" s="166">
        <v>3</v>
      </c>
      <c r="F8867" s="281" t="s">
        <v>19107</v>
      </c>
      <c r="G8867">
        <v>1</v>
      </c>
      <c r="H8867">
        <v>1</v>
      </c>
    </row>
    <row r="8868" spans="1:8" x14ac:dyDescent="0.3">
      <c r="A8868" s="281">
        <v>608</v>
      </c>
      <c r="B8868" s="281" t="s">
        <v>19122</v>
      </c>
      <c r="C8868" s="281" t="s">
        <v>19123</v>
      </c>
      <c r="D8868" s="166">
        <v>3</v>
      </c>
      <c r="E8868" s="166">
        <v>3</v>
      </c>
      <c r="F8868" s="281" t="s">
        <v>19107</v>
      </c>
      <c r="G8868">
        <v>1</v>
      </c>
      <c r="H8868">
        <v>1</v>
      </c>
    </row>
    <row r="8869" spans="1:8" x14ac:dyDescent="0.3">
      <c r="A8869" s="281">
        <v>861</v>
      </c>
      <c r="B8869" s="281" t="s">
        <v>19124</v>
      </c>
      <c r="C8869" s="281" t="s">
        <v>19125</v>
      </c>
      <c r="D8869" s="166">
        <v>2</v>
      </c>
      <c r="E8869" s="166">
        <v>3</v>
      </c>
      <c r="F8869" s="281" t="s">
        <v>19107</v>
      </c>
      <c r="G8869">
        <v>1</v>
      </c>
      <c r="H8869">
        <v>1</v>
      </c>
    </row>
    <row r="8870" spans="1:8" x14ac:dyDescent="0.3">
      <c r="A8870" s="281">
        <v>1370</v>
      </c>
      <c r="B8870" s="281" t="s">
        <v>19126</v>
      </c>
      <c r="C8870" s="281" t="s">
        <v>19127</v>
      </c>
      <c r="D8870" s="166">
        <v>3</v>
      </c>
      <c r="E8870" s="166">
        <v>3</v>
      </c>
      <c r="F8870" s="281" t="s">
        <v>19107</v>
      </c>
      <c r="G8870">
        <v>1</v>
      </c>
      <c r="H8870">
        <v>1</v>
      </c>
    </row>
    <row r="8871" spans="1:8" x14ac:dyDescent="0.3">
      <c r="A8871" s="281">
        <v>1643</v>
      </c>
      <c r="B8871" s="281" t="s">
        <v>19128</v>
      </c>
      <c r="C8871" s="281" t="s">
        <v>19129</v>
      </c>
      <c r="D8871" s="166">
        <v>3</v>
      </c>
      <c r="E8871" s="166">
        <v>3</v>
      </c>
      <c r="F8871" s="281" t="s">
        <v>19107</v>
      </c>
      <c r="G8871">
        <v>1</v>
      </c>
      <c r="H8871">
        <v>1</v>
      </c>
    </row>
    <row r="8872" spans="1:8" x14ac:dyDescent="0.3">
      <c r="A8872" s="281">
        <v>1666</v>
      </c>
      <c r="B8872" s="281" t="s">
        <v>19130</v>
      </c>
      <c r="C8872" s="281" t="s">
        <v>19131</v>
      </c>
      <c r="D8872" s="166">
        <v>1</v>
      </c>
      <c r="E8872" s="166">
        <v>3</v>
      </c>
      <c r="F8872" s="281" t="s">
        <v>19107</v>
      </c>
      <c r="G8872">
        <v>1</v>
      </c>
      <c r="H8872">
        <v>1</v>
      </c>
    </row>
    <row r="8873" spans="1:8" x14ac:dyDescent="0.3">
      <c r="A8873" s="281">
        <v>1669</v>
      </c>
      <c r="B8873" s="281" t="s">
        <v>19132</v>
      </c>
      <c r="C8873" s="281" t="s">
        <v>19133</v>
      </c>
      <c r="D8873" s="166">
        <v>2</v>
      </c>
      <c r="E8873" s="166">
        <v>3</v>
      </c>
      <c r="F8873" s="281" t="s">
        <v>19107</v>
      </c>
      <c r="G8873">
        <v>1</v>
      </c>
      <c r="H8873">
        <v>1</v>
      </c>
    </row>
    <row r="8874" spans="1:8" x14ac:dyDescent="0.3">
      <c r="A8874" s="6">
        <v>1791</v>
      </c>
      <c r="B8874" s="6" t="s">
        <v>19134</v>
      </c>
      <c r="C8874" s="6" t="s">
        <v>10437</v>
      </c>
      <c r="D8874" s="55">
        <v>1</v>
      </c>
      <c r="E8874" s="55">
        <v>3</v>
      </c>
      <c r="F8874" s="6" t="s">
        <v>19107</v>
      </c>
      <c r="G8874">
        <v>0</v>
      </c>
      <c r="H8874">
        <v>1</v>
      </c>
    </row>
    <row r="8875" spans="1:8" x14ac:dyDescent="0.3">
      <c r="A8875" s="281">
        <v>1981</v>
      </c>
      <c r="B8875" s="281" t="s">
        <v>19135</v>
      </c>
      <c r="C8875" s="281" t="s">
        <v>19136</v>
      </c>
      <c r="D8875" s="166">
        <v>2</v>
      </c>
      <c r="E8875" s="166">
        <v>3</v>
      </c>
      <c r="F8875" s="281" t="s">
        <v>19107</v>
      </c>
      <c r="G8875">
        <v>1</v>
      </c>
      <c r="H8875">
        <v>1</v>
      </c>
    </row>
    <row r="8876" spans="1:8" x14ac:dyDescent="0.3">
      <c r="A8876" s="281">
        <v>1984</v>
      </c>
      <c r="B8876" s="281" t="s">
        <v>19137</v>
      </c>
      <c r="C8876" s="281" t="s">
        <v>19138</v>
      </c>
      <c r="D8876" s="166">
        <v>1</v>
      </c>
      <c r="E8876" s="166">
        <v>3</v>
      </c>
      <c r="F8876" s="281" t="s">
        <v>19107</v>
      </c>
      <c r="G8876">
        <v>1</v>
      </c>
      <c r="H8876">
        <v>1</v>
      </c>
    </row>
    <row r="8877" spans="1:8" x14ac:dyDescent="0.3">
      <c r="A8877" s="281">
        <v>2032</v>
      </c>
      <c r="B8877" s="281" t="s">
        <v>19139</v>
      </c>
      <c r="C8877" s="281" t="s">
        <v>19140</v>
      </c>
      <c r="D8877" s="166">
        <v>3</v>
      </c>
      <c r="E8877" s="166">
        <v>3</v>
      </c>
      <c r="F8877" s="281" t="s">
        <v>19107</v>
      </c>
      <c r="G8877">
        <v>1</v>
      </c>
      <c r="H8877">
        <v>1</v>
      </c>
    </row>
    <row r="8878" spans="1:8" x14ac:dyDescent="0.3">
      <c r="A8878" s="281">
        <v>2145</v>
      </c>
      <c r="B8878" s="281" t="s">
        <v>19141</v>
      </c>
      <c r="C8878" s="281" t="s">
        <v>19142</v>
      </c>
      <c r="D8878" s="166">
        <v>1</v>
      </c>
      <c r="E8878" s="166">
        <v>3</v>
      </c>
      <c r="F8878" s="281" t="s">
        <v>19107</v>
      </c>
      <c r="G8878">
        <v>1</v>
      </c>
      <c r="H8878">
        <v>1</v>
      </c>
    </row>
    <row r="8879" spans="1:8" x14ac:dyDescent="0.3">
      <c r="A8879" s="281">
        <v>2511</v>
      </c>
      <c r="B8879" s="281" t="s">
        <v>19143</v>
      </c>
      <c r="C8879" s="281" t="s">
        <v>19144</v>
      </c>
      <c r="D8879" s="166">
        <v>2</v>
      </c>
      <c r="E8879" s="166">
        <v>3</v>
      </c>
      <c r="F8879" s="281" t="s">
        <v>19107</v>
      </c>
      <c r="G8879">
        <v>1</v>
      </c>
      <c r="H8879">
        <v>1</v>
      </c>
    </row>
    <row r="8880" spans="1:8" x14ac:dyDescent="0.3">
      <c r="A8880" s="281">
        <v>2543</v>
      </c>
      <c r="B8880" s="281" t="s">
        <v>19145</v>
      </c>
      <c r="C8880" s="281" t="s">
        <v>19146</v>
      </c>
      <c r="D8880" s="166">
        <v>3</v>
      </c>
      <c r="E8880" s="166">
        <v>3</v>
      </c>
      <c r="F8880" s="281" t="s">
        <v>19107</v>
      </c>
      <c r="G8880">
        <v>1</v>
      </c>
      <c r="H8880">
        <v>1</v>
      </c>
    </row>
    <row r="8881" spans="1:8" x14ac:dyDescent="0.3">
      <c r="A8881" s="281">
        <v>2957</v>
      </c>
      <c r="B8881" s="281" t="s">
        <v>19147</v>
      </c>
      <c r="C8881" s="281" t="s">
        <v>19148</v>
      </c>
      <c r="D8881" s="166">
        <v>3</v>
      </c>
      <c r="E8881" s="166">
        <v>3</v>
      </c>
      <c r="F8881" s="281" t="s">
        <v>19107</v>
      </c>
      <c r="G8881">
        <v>1</v>
      </c>
      <c r="H8881">
        <v>1</v>
      </c>
    </row>
    <row r="8882" spans="1:8" x14ac:dyDescent="0.3">
      <c r="A8882" s="281">
        <v>2980</v>
      </c>
      <c r="B8882" s="281" t="s">
        <v>19149</v>
      </c>
      <c r="C8882" s="281" t="s">
        <v>19150</v>
      </c>
      <c r="D8882" s="166">
        <v>1</v>
      </c>
      <c r="E8882" s="166">
        <v>3</v>
      </c>
      <c r="F8882" s="281" t="s">
        <v>19107</v>
      </c>
      <c r="G8882">
        <v>1</v>
      </c>
      <c r="H8882">
        <v>1</v>
      </c>
    </row>
    <row r="8883" spans="1:8" x14ac:dyDescent="0.3">
      <c r="A8883" s="281">
        <v>3431</v>
      </c>
      <c r="B8883" s="281" t="s">
        <v>19151</v>
      </c>
      <c r="C8883" s="281" t="s">
        <v>19152</v>
      </c>
      <c r="D8883" s="166">
        <v>3</v>
      </c>
      <c r="E8883" s="166">
        <v>3</v>
      </c>
      <c r="F8883" s="281" t="s">
        <v>19107</v>
      </c>
      <c r="G8883">
        <v>1</v>
      </c>
      <c r="H8883">
        <v>1</v>
      </c>
    </row>
    <row r="8884" spans="1:8" x14ac:dyDescent="0.3">
      <c r="A8884" s="281">
        <v>3749</v>
      </c>
      <c r="B8884" s="281" t="s">
        <v>19153</v>
      </c>
      <c r="C8884" s="281" t="s">
        <v>19154</v>
      </c>
      <c r="D8884" s="166">
        <v>3</v>
      </c>
      <c r="E8884" s="166">
        <v>3</v>
      </c>
      <c r="F8884" s="281" t="s">
        <v>19107</v>
      </c>
      <c r="G8884">
        <v>1</v>
      </c>
      <c r="H8884">
        <v>1</v>
      </c>
    </row>
    <row r="8885" spans="1:8" x14ac:dyDescent="0.3">
      <c r="A8885" s="281">
        <v>3864</v>
      </c>
      <c r="B8885" s="281" t="s">
        <v>19155</v>
      </c>
      <c r="C8885" s="281" t="s">
        <v>10602</v>
      </c>
      <c r="D8885" s="166">
        <v>3</v>
      </c>
      <c r="E8885" s="166">
        <v>3</v>
      </c>
      <c r="F8885" s="281" t="s">
        <v>19107</v>
      </c>
      <c r="G8885">
        <v>1</v>
      </c>
      <c r="H8885">
        <v>0</v>
      </c>
    </row>
    <row r="8886" spans="1:8" x14ac:dyDescent="0.3">
      <c r="A8886" s="281">
        <v>4431</v>
      </c>
      <c r="B8886" s="281" t="s">
        <v>19156</v>
      </c>
      <c r="C8886" s="281" t="s">
        <v>19157</v>
      </c>
      <c r="D8886" s="166">
        <v>2</v>
      </c>
      <c r="E8886" s="166">
        <v>3</v>
      </c>
      <c r="F8886" s="281" t="s">
        <v>19107</v>
      </c>
      <c r="G8886">
        <v>1</v>
      </c>
      <c r="H8886">
        <v>1</v>
      </c>
    </row>
    <row r="8887" spans="1:8" x14ac:dyDescent="0.3">
      <c r="A8887" s="281">
        <v>4452</v>
      </c>
      <c r="B8887" s="281" t="s">
        <v>19158</v>
      </c>
      <c r="C8887" s="281" t="s">
        <v>19159</v>
      </c>
      <c r="D8887" s="166">
        <v>2</v>
      </c>
      <c r="E8887" s="166">
        <v>3</v>
      </c>
      <c r="F8887" s="281" t="s">
        <v>19107</v>
      </c>
      <c r="G8887">
        <v>1</v>
      </c>
      <c r="H8887">
        <v>1</v>
      </c>
    </row>
    <row r="8888" spans="1:8" x14ac:dyDescent="0.3">
      <c r="A8888" s="281">
        <v>4478</v>
      </c>
      <c r="B8888" s="281" t="s">
        <v>19160</v>
      </c>
      <c r="C8888" s="281" t="s">
        <v>19161</v>
      </c>
      <c r="D8888" s="166">
        <v>2</v>
      </c>
      <c r="E8888" s="166">
        <v>3</v>
      </c>
      <c r="F8888" s="281" t="s">
        <v>19107</v>
      </c>
      <c r="G8888">
        <v>1</v>
      </c>
      <c r="H8888">
        <v>1</v>
      </c>
    </row>
    <row r="8889" spans="1:8" x14ac:dyDescent="0.3">
      <c r="A8889" s="281">
        <v>5458</v>
      </c>
      <c r="B8889" s="281" t="s">
        <v>19162</v>
      </c>
      <c r="C8889" s="281" t="s">
        <v>19163</v>
      </c>
      <c r="D8889" s="166">
        <v>3</v>
      </c>
      <c r="E8889" s="166">
        <v>3</v>
      </c>
      <c r="F8889" s="281" t="s">
        <v>19107</v>
      </c>
      <c r="G8889">
        <v>1</v>
      </c>
      <c r="H8889">
        <v>1</v>
      </c>
    </row>
    <row r="8890" spans="1:8" x14ac:dyDescent="0.3">
      <c r="A8890" s="281">
        <v>6459</v>
      </c>
      <c r="B8890" s="281" t="s">
        <v>19164</v>
      </c>
      <c r="C8890" s="281" t="s">
        <v>19165</v>
      </c>
      <c r="D8890" s="166">
        <v>2</v>
      </c>
      <c r="E8890" s="166">
        <v>3</v>
      </c>
      <c r="F8890" s="281" t="s">
        <v>19107</v>
      </c>
      <c r="G8890">
        <v>1</v>
      </c>
      <c r="H8890">
        <v>1</v>
      </c>
    </row>
    <row r="8891" spans="1:8" x14ac:dyDescent="0.3">
      <c r="A8891" s="281">
        <v>6477</v>
      </c>
      <c r="B8891" s="281" t="s">
        <v>19166</v>
      </c>
      <c r="C8891" s="281" t="s">
        <v>19167</v>
      </c>
      <c r="D8891" s="166">
        <v>2</v>
      </c>
      <c r="E8891" s="166">
        <v>3</v>
      </c>
      <c r="F8891" s="281" t="s">
        <v>19107</v>
      </c>
      <c r="G8891">
        <v>1</v>
      </c>
      <c r="H8891">
        <v>1</v>
      </c>
    </row>
    <row r="8892" spans="1:8" x14ac:dyDescent="0.3">
      <c r="A8892" s="281">
        <v>7569</v>
      </c>
      <c r="B8892" s="281" t="s">
        <v>19168</v>
      </c>
      <c r="C8892" s="281" t="s">
        <v>19169</v>
      </c>
      <c r="D8892" s="166">
        <v>2</v>
      </c>
      <c r="E8892" s="166">
        <v>3</v>
      </c>
      <c r="F8892" s="281" t="s">
        <v>19107</v>
      </c>
      <c r="G8892">
        <v>1</v>
      </c>
      <c r="H8892">
        <v>1</v>
      </c>
    </row>
    <row r="8893" spans="1:8" x14ac:dyDescent="0.3">
      <c r="A8893" s="281">
        <v>7782</v>
      </c>
      <c r="B8893" s="281" t="s">
        <v>19170</v>
      </c>
      <c r="C8893" s="281" t="s">
        <v>10887</v>
      </c>
      <c r="D8893" s="166">
        <v>2</v>
      </c>
      <c r="E8893" s="166">
        <v>3</v>
      </c>
      <c r="F8893" s="281" t="s">
        <v>19107</v>
      </c>
      <c r="G8893">
        <v>1</v>
      </c>
      <c r="H8893">
        <v>0</v>
      </c>
    </row>
    <row r="8894" spans="1:8" x14ac:dyDescent="0.3">
      <c r="A8894" s="281">
        <v>8090</v>
      </c>
      <c r="B8894" s="281" t="s">
        <v>19171</v>
      </c>
      <c r="C8894" s="281" t="s">
        <v>19172</v>
      </c>
      <c r="D8894" s="166">
        <v>1</v>
      </c>
      <c r="E8894" s="166">
        <v>3</v>
      </c>
      <c r="F8894" s="281" t="s">
        <v>19107</v>
      </c>
      <c r="G8894">
        <v>1</v>
      </c>
      <c r="H8894">
        <v>1</v>
      </c>
    </row>
    <row r="8895" spans="1:8" x14ac:dyDescent="0.3">
      <c r="A8895" s="6">
        <v>9608</v>
      </c>
      <c r="B8895" s="6" t="s">
        <v>19173</v>
      </c>
      <c r="C8895" s="6" t="s">
        <v>19174</v>
      </c>
      <c r="D8895" s="55">
        <v>2</v>
      </c>
      <c r="E8895" s="55">
        <v>3</v>
      </c>
      <c r="F8895" s="6" t="s">
        <v>19107</v>
      </c>
      <c r="G8895">
        <v>0</v>
      </c>
      <c r="H8895">
        <v>1</v>
      </c>
    </row>
    <row r="8896" spans="1:8" x14ac:dyDescent="0.3">
      <c r="A8896" s="281">
        <v>9831</v>
      </c>
      <c r="B8896" s="281" t="s">
        <v>19175</v>
      </c>
      <c r="C8896" s="281" t="s">
        <v>19176</v>
      </c>
      <c r="D8896" s="166">
        <v>2</v>
      </c>
      <c r="E8896" s="166">
        <v>3</v>
      </c>
      <c r="F8896" s="281" t="s">
        <v>19107</v>
      </c>
      <c r="G8896">
        <v>1</v>
      </c>
      <c r="H8896">
        <v>1</v>
      </c>
    </row>
    <row r="8897" spans="1:8" x14ac:dyDescent="0.3">
      <c r="A8897" s="281">
        <v>11314</v>
      </c>
      <c r="B8897" s="281" t="s">
        <v>19177</v>
      </c>
      <c r="C8897" s="281" t="s">
        <v>19178</v>
      </c>
      <c r="D8897" s="166">
        <v>3</v>
      </c>
      <c r="E8897" s="166">
        <v>3</v>
      </c>
      <c r="F8897" s="281" t="s">
        <v>19107</v>
      </c>
      <c r="G8897">
        <v>1</v>
      </c>
      <c r="H8897">
        <v>1</v>
      </c>
    </row>
    <row r="8898" spans="1:8" x14ac:dyDescent="0.3">
      <c r="A8898" s="281">
        <v>11331</v>
      </c>
      <c r="B8898" s="281" t="s">
        <v>19179</v>
      </c>
      <c r="C8898" s="281" t="s">
        <v>19180</v>
      </c>
      <c r="D8898" s="166">
        <v>1</v>
      </c>
      <c r="E8898" s="166">
        <v>3</v>
      </c>
      <c r="F8898" s="281" t="s">
        <v>19107</v>
      </c>
      <c r="G8898">
        <v>1</v>
      </c>
      <c r="H8898">
        <v>1</v>
      </c>
    </row>
    <row r="8899" spans="1:8" x14ac:dyDescent="0.3">
      <c r="A8899" s="281">
        <v>11437</v>
      </c>
      <c r="B8899" s="281" t="s">
        <v>19181</v>
      </c>
      <c r="C8899" s="281" t="s">
        <v>19182</v>
      </c>
      <c r="D8899" s="166">
        <v>1</v>
      </c>
      <c r="E8899" s="166">
        <v>3</v>
      </c>
      <c r="F8899" s="281" t="s">
        <v>19107</v>
      </c>
      <c r="G8899">
        <v>1</v>
      </c>
      <c r="H8899">
        <v>1</v>
      </c>
    </row>
    <row r="8900" spans="1:8" x14ac:dyDescent="0.3">
      <c r="A8900" s="6">
        <v>11446</v>
      </c>
      <c r="B8900" s="6" t="s">
        <v>19183</v>
      </c>
      <c r="C8900" s="6" t="s">
        <v>11102</v>
      </c>
      <c r="D8900" s="55">
        <v>1</v>
      </c>
      <c r="E8900" s="55">
        <v>3</v>
      </c>
      <c r="F8900" s="6" t="s">
        <v>19107</v>
      </c>
      <c r="G8900">
        <v>0</v>
      </c>
      <c r="H8900">
        <v>1</v>
      </c>
    </row>
    <row r="8901" spans="1:8" x14ac:dyDescent="0.3">
      <c r="A8901" s="281">
        <v>11568</v>
      </c>
      <c r="B8901" s="281" t="s">
        <v>19184</v>
      </c>
      <c r="C8901" s="281" t="s">
        <v>19185</v>
      </c>
      <c r="D8901" s="166">
        <v>1</v>
      </c>
      <c r="E8901" s="166">
        <v>3</v>
      </c>
      <c r="F8901" s="281" t="s">
        <v>19107</v>
      </c>
      <c r="G8901">
        <v>1</v>
      </c>
      <c r="H8901">
        <v>1</v>
      </c>
    </row>
    <row r="8902" spans="1:8" x14ac:dyDescent="0.3">
      <c r="A8902" s="281">
        <v>11739</v>
      </c>
      <c r="B8902" s="281" t="s">
        <v>19186</v>
      </c>
      <c r="C8902" s="281" t="s">
        <v>19187</v>
      </c>
      <c r="D8902" s="166">
        <v>3</v>
      </c>
      <c r="E8902" s="166">
        <v>3</v>
      </c>
      <c r="F8902" s="281" t="s">
        <v>19107</v>
      </c>
      <c r="G8902">
        <v>1</v>
      </c>
      <c r="H8902">
        <v>1</v>
      </c>
    </row>
    <row r="8903" spans="1:8" x14ac:dyDescent="0.3">
      <c r="A8903" s="281">
        <v>11767</v>
      </c>
      <c r="B8903" s="281" t="s">
        <v>19188</v>
      </c>
      <c r="C8903" s="281" t="s">
        <v>19189</v>
      </c>
      <c r="D8903" s="166">
        <v>2</v>
      </c>
      <c r="E8903" s="166">
        <v>3</v>
      </c>
      <c r="F8903" s="281" t="s">
        <v>19107</v>
      </c>
      <c r="G8903">
        <v>1</v>
      </c>
      <c r="H8903">
        <v>1</v>
      </c>
    </row>
    <row r="8904" spans="1:8" x14ac:dyDescent="0.3">
      <c r="A8904" s="281">
        <v>11880</v>
      </c>
      <c r="B8904" s="281" t="s">
        <v>19190</v>
      </c>
      <c r="C8904" s="281" t="s">
        <v>19191</v>
      </c>
      <c r="D8904" s="166">
        <v>1</v>
      </c>
      <c r="E8904" s="166">
        <v>3</v>
      </c>
      <c r="F8904" s="281" t="s">
        <v>19107</v>
      </c>
      <c r="G8904">
        <v>1</v>
      </c>
      <c r="H8904">
        <v>1</v>
      </c>
    </row>
    <row r="8905" spans="1:8" x14ac:dyDescent="0.3">
      <c r="A8905" s="6">
        <v>12693</v>
      </c>
      <c r="B8905" s="6" t="s">
        <v>19192</v>
      </c>
      <c r="C8905" s="6" t="s">
        <v>11194</v>
      </c>
      <c r="D8905" s="55">
        <v>3</v>
      </c>
      <c r="E8905" s="55">
        <v>3</v>
      </c>
      <c r="F8905" s="6" t="s">
        <v>19107</v>
      </c>
      <c r="G8905">
        <v>0</v>
      </c>
      <c r="H8905">
        <v>1</v>
      </c>
    </row>
    <row r="8906" spans="1:8" x14ac:dyDescent="0.3">
      <c r="A8906" s="281">
        <v>13103</v>
      </c>
      <c r="B8906" s="281" t="s">
        <v>19193</v>
      </c>
      <c r="C8906" s="281" t="s">
        <v>19194</v>
      </c>
      <c r="D8906" s="166">
        <v>1</v>
      </c>
      <c r="E8906" s="166">
        <v>3</v>
      </c>
      <c r="F8906" s="281" t="s">
        <v>19107</v>
      </c>
      <c r="G8906">
        <v>1</v>
      </c>
      <c r="H8906">
        <v>1</v>
      </c>
    </row>
    <row r="8907" spans="1:8" x14ac:dyDescent="0.3">
      <c r="A8907" s="281">
        <v>13145</v>
      </c>
      <c r="B8907" s="281" t="s">
        <v>19195</v>
      </c>
      <c r="C8907" s="281" t="s">
        <v>19196</v>
      </c>
      <c r="D8907" s="166">
        <v>1</v>
      </c>
      <c r="E8907" s="166">
        <v>3</v>
      </c>
      <c r="F8907" s="281" t="s">
        <v>19107</v>
      </c>
      <c r="G8907">
        <v>1</v>
      </c>
      <c r="H8907">
        <v>1</v>
      </c>
    </row>
    <row r="8908" spans="1:8" x14ac:dyDescent="0.3">
      <c r="A8908" s="281">
        <v>13955</v>
      </c>
      <c r="B8908" s="281" t="s">
        <v>19197</v>
      </c>
      <c r="C8908" s="281" t="s">
        <v>19198</v>
      </c>
      <c r="D8908" s="166">
        <v>3</v>
      </c>
      <c r="E8908" s="166">
        <v>3</v>
      </c>
      <c r="F8908" s="281" t="s">
        <v>19107</v>
      </c>
      <c r="G8908">
        <v>1</v>
      </c>
      <c r="H8908">
        <v>1</v>
      </c>
    </row>
    <row r="8909" spans="1:8" x14ac:dyDescent="0.3">
      <c r="A8909" s="6">
        <v>14018</v>
      </c>
      <c r="B8909" s="6" t="s">
        <v>19199</v>
      </c>
      <c r="C8909" s="6" t="s">
        <v>11324</v>
      </c>
      <c r="D8909" s="55">
        <v>3</v>
      </c>
      <c r="E8909" s="55">
        <v>3</v>
      </c>
      <c r="F8909" s="6" t="s">
        <v>19107</v>
      </c>
      <c r="G8909">
        <v>0</v>
      </c>
      <c r="H8909">
        <v>1</v>
      </c>
    </row>
    <row r="8910" spans="1:8" x14ac:dyDescent="0.3">
      <c r="A8910" s="281">
        <v>14034</v>
      </c>
      <c r="B8910" s="281" t="s">
        <v>19200</v>
      </c>
      <c r="C8910" s="281" t="s">
        <v>19201</v>
      </c>
      <c r="D8910" s="166">
        <v>2</v>
      </c>
      <c r="E8910" s="166">
        <v>3</v>
      </c>
      <c r="F8910" s="281" t="s">
        <v>19107</v>
      </c>
      <c r="G8910">
        <v>1</v>
      </c>
      <c r="H8910">
        <v>1</v>
      </c>
    </row>
    <row r="8911" spans="1:8" x14ac:dyDescent="0.3">
      <c r="A8911" s="6">
        <v>14104</v>
      </c>
      <c r="B8911" s="6" t="s">
        <v>19202</v>
      </c>
      <c r="C8911" s="6" t="s">
        <v>11332</v>
      </c>
      <c r="D8911" s="55">
        <v>2</v>
      </c>
      <c r="E8911" s="55">
        <v>3</v>
      </c>
      <c r="F8911" s="6" t="s">
        <v>19107</v>
      </c>
      <c r="G8911">
        <v>0</v>
      </c>
      <c r="H8911">
        <v>1</v>
      </c>
    </row>
    <row r="8912" spans="1:8" x14ac:dyDescent="0.3">
      <c r="A8912" s="281">
        <v>14145</v>
      </c>
      <c r="B8912" s="281" t="s">
        <v>19203</v>
      </c>
      <c r="C8912" s="281" t="s">
        <v>19204</v>
      </c>
      <c r="D8912" s="166">
        <v>3</v>
      </c>
      <c r="E8912" s="166">
        <v>3</v>
      </c>
      <c r="F8912" s="281" t="s">
        <v>19107</v>
      </c>
      <c r="G8912">
        <v>1</v>
      </c>
      <c r="H8912">
        <v>1</v>
      </c>
    </row>
    <row r="8913" spans="1:8" x14ac:dyDescent="0.3">
      <c r="A8913" s="281">
        <v>14148</v>
      </c>
      <c r="B8913" s="281" t="s">
        <v>19205</v>
      </c>
      <c r="C8913" s="281" t="s">
        <v>19206</v>
      </c>
      <c r="D8913" s="166">
        <v>1</v>
      </c>
      <c r="E8913" s="166">
        <v>3</v>
      </c>
      <c r="F8913" s="281" t="s">
        <v>19107</v>
      </c>
      <c r="G8913">
        <v>1</v>
      </c>
      <c r="H8913">
        <v>1</v>
      </c>
    </row>
    <row r="8914" spans="1:8" x14ac:dyDescent="0.3">
      <c r="A8914" s="281">
        <v>14802</v>
      </c>
      <c r="B8914" s="281" t="s">
        <v>19207</v>
      </c>
      <c r="C8914" s="281" t="s">
        <v>19208</v>
      </c>
      <c r="D8914" s="166">
        <v>1</v>
      </c>
      <c r="E8914" s="166">
        <v>3</v>
      </c>
      <c r="F8914" s="281" t="s">
        <v>19107</v>
      </c>
      <c r="G8914">
        <v>1</v>
      </c>
      <c r="H8914">
        <v>1</v>
      </c>
    </row>
    <row r="8915" spans="1:8" x14ac:dyDescent="0.3">
      <c r="A8915" s="6">
        <v>14829</v>
      </c>
      <c r="B8915" s="6" t="s">
        <v>19209</v>
      </c>
      <c r="C8915" s="6" t="s">
        <v>11423</v>
      </c>
      <c r="D8915" s="55">
        <v>2</v>
      </c>
      <c r="E8915" s="55">
        <v>3</v>
      </c>
      <c r="F8915" s="6" t="s">
        <v>19107</v>
      </c>
      <c r="G8915">
        <v>0</v>
      </c>
      <c r="H8915">
        <v>1</v>
      </c>
    </row>
    <row r="8916" spans="1:8" x14ac:dyDescent="0.3">
      <c r="A8916" s="281">
        <v>14856</v>
      </c>
      <c r="B8916" s="281" t="s">
        <v>19210</v>
      </c>
      <c r="C8916" s="281" t="s">
        <v>19211</v>
      </c>
      <c r="D8916" s="166">
        <v>1</v>
      </c>
      <c r="E8916" s="166">
        <v>3</v>
      </c>
      <c r="F8916" s="281" t="s">
        <v>19107</v>
      </c>
      <c r="G8916">
        <v>1</v>
      </c>
      <c r="H8916">
        <v>1</v>
      </c>
    </row>
    <row r="8917" spans="1:8" x14ac:dyDescent="0.3">
      <c r="A8917" s="281">
        <v>14952</v>
      </c>
      <c r="B8917" s="281" t="s">
        <v>19212</v>
      </c>
      <c r="C8917" s="281" t="s">
        <v>19213</v>
      </c>
      <c r="D8917" s="166">
        <v>2</v>
      </c>
      <c r="E8917" s="166">
        <v>3</v>
      </c>
      <c r="F8917" s="281" t="s">
        <v>19107</v>
      </c>
      <c r="G8917">
        <v>1</v>
      </c>
      <c r="H8917">
        <v>1</v>
      </c>
    </row>
    <row r="8918" spans="1:8" x14ac:dyDescent="0.3">
      <c r="A8918" s="6">
        <v>15463</v>
      </c>
      <c r="B8918" s="6" t="s">
        <v>19214</v>
      </c>
      <c r="C8918" s="6" t="s">
        <v>19215</v>
      </c>
      <c r="D8918" s="55">
        <v>1</v>
      </c>
      <c r="E8918" s="55">
        <v>3</v>
      </c>
      <c r="F8918" s="6" t="s">
        <v>19107</v>
      </c>
      <c r="G8918">
        <v>0</v>
      </c>
      <c r="H8918">
        <v>1</v>
      </c>
    </row>
    <row r="8919" spans="1:8" x14ac:dyDescent="0.3">
      <c r="A8919" s="281">
        <v>15548</v>
      </c>
      <c r="B8919" s="281" t="s">
        <v>19216</v>
      </c>
      <c r="C8919" s="281" t="s">
        <v>19217</v>
      </c>
      <c r="D8919" s="166">
        <v>2</v>
      </c>
      <c r="E8919" s="166">
        <v>3</v>
      </c>
      <c r="F8919" s="281" t="s">
        <v>19107</v>
      </c>
      <c r="G8919">
        <v>1</v>
      </c>
      <c r="H8919">
        <v>1</v>
      </c>
    </row>
    <row r="8920" spans="1:8" x14ac:dyDescent="0.3">
      <c r="A8920" s="6">
        <v>15554</v>
      </c>
      <c r="B8920" s="6" t="s">
        <v>19218</v>
      </c>
      <c r="C8920" s="6" t="s">
        <v>11507</v>
      </c>
      <c r="D8920" s="55">
        <v>2</v>
      </c>
      <c r="E8920" s="55">
        <v>3</v>
      </c>
      <c r="F8920" s="6" t="s">
        <v>19107</v>
      </c>
      <c r="G8920">
        <v>0</v>
      </c>
      <c r="H8920">
        <v>1</v>
      </c>
    </row>
    <row r="8921" spans="1:8" x14ac:dyDescent="0.3">
      <c r="A8921" s="6">
        <v>15568</v>
      </c>
      <c r="B8921" s="6" t="s">
        <v>19219</v>
      </c>
      <c r="C8921" s="6" t="s">
        <v>11517</v>
      </c>
      <c r="D8921" s="55">
        <v>2</v>
      </c>
      <c r="E8921" s="55">
        <v>3</v>
      </c>
      <c r="F8921" s="6" t="s">
        <v>19107</v>
      </c>
      <c r="G8921">
        <v>0</v>
      </c>
      <c r="H8921">
        <v>1</v>
      </c>
    </row>
    <row r="8922" spans="1:8" x14ac:dyDescent="0.3">
      <c r="A8922" s="281">
        <v>15762</v>
      </c>
      <c r="B8922" s="281" t="s">
        <v>19220</v>
      </c>
      <c r="C8922" s="281" t="s">
        <v>19221</v>
      </c>
      <c r="D8922" s="166">
        <v>2</v>
      </c>
      <c r="E8922" s="166">
        <v>3</v>
      </c>
      <c r="F8922" s="281" t="s">
        <v>19107</v>
      </c>
      <c r="G8922">
        <v>1</v>
      </c>
      <c r="H8922">
        <v>1</v>
      </c>
    </row>
    <row r="8923" spans="1:8" x14ac:dyDescent="0.3">
      <c r="A8923" s="281">
        <v>15778</v>
      </c>
      <c r="B8923" s="281" t="s">
        <v>19222</v>
      </c>
      <c r="C8923" s="281" t="s">
        <v>11547</v>
      </c>
      <c r="D8923" s="166">
        <v>1</v>
      </c>
      <c r="E8923" s="166">
        <v>3</v>
      </c>
      <c r="F8923" s="281" t="s">
        <v>19107</v>
      </c>
      <c r="G8923">
        <v>1</v>
      </c>
      <c r="H8923">
        <v>0</v>
      </c>
    </row>
    <row r="8924" spans="1:8" x14ac:dyDescent="0.3">
      <c r="A8924" s="281">
        <v>18806</v>
      </c>
      <c r="B8924" s="281" t="s">
        <v>19223</v>
      </c>
      <c r="C8924" s="281" t="s">
        <v>19224</v>
      </c>
      <c r="D8924" s="166">
        <v>2</v>
      </c>
      <c r="E8924" s="166">
        <v>3</v>
      </c>
      <c r="F8924" s="281" t="s">
        <v>19107</v>
      </c>
      <c r="G8924">
        <v>1</v>
      </c>
      <c r="H8924">
        <v>1</v>
      </c>
    </row>
    <row r="8925" spans="1:8" x14ac:dyDescent="0.3">
      <c r="A8925" s="281">
        <v>18864</v>
      </c>
      <c r="B8925" s="281" t="s">
        <v>19225</v>
      </c>
      <c r="C8925" s="281" t="s">
        <v>19226</v>
      </c>
      <c r="D8925" s="166">
        <v>1</v>
      </c>
      <c r="E8925" s="166">
        <v>3</v>
      </c>
      <c r="F8925" s="281" t="s">
        <v>19107</v>
      </c>
      <c r="G8925">
        <v>1</v>
      </c>
      <c r="H8925">
        <v>1</v>
      </c>
    </row>
    <row r="8926" spans="1:8" x14ac:dyDescent="0.3">
      <c r="A8926" s="6">
        <v>18980</v>
      </c>
      <c r="B8926" s="6" t="s">
        <v>19227</v>
      </c>
      <c r="C8926" s="6" t="s">
        <v>11725</v>
      </c>
      <c r="D8926" s="55">
        <v>3</v>
      </c>
      <c r="E8926" s="55">
        <v>3</v>
      </c>
      <c r="F8926" s="6" t="s">
        <v>19107</v>
      </c>
      <c r="G8926">
        <v>0</v>
      </c>
      <c r="H8926">
        <v>1</v>
      </c>
    </row>
    <row r="8927" spans="1:8" x14ac:dyDescent="0.3">
      <c r="A8927" s="281">
        <v>19302</v>
      </c>
      <c r="B8927" s="281" t="s">
        <v>19228</v>
      </c>
      <c r="C8927" s="281" t="s">
        <v>19229</v>
      </c>
      <c r="D8927" s="166">
        <v>2</v>
      </c>
      <c r="E8927" s="166">
        <v>3</v>
      </c>
      <c r="F8927" s="281" t="s">
        <v>19107</v>
      </c>
      <c r="G8927">
        <v>1</v>
      </c>
      <c r="H8927">
        <v>1</v>
      </c>
    </row>
    <row r="8928" spans="1:8" x14ac:dyDescent="0.3">
      <c r="A8928" s="6">
        <v>19423</v>
      </c>
      <c r="B8928" s="6" t="s">
        <v>19230</v>
      </c>
      <c r="C8928" s="6" t="s">
        <v>11781</v>
      </c>
      <c r="D8928" s="55">
        <v>2</v>
      </c>
      <c r="E8928" s="55">
        <v>3</v>
      </c>
      <c r="F8928" s="6" t="s">
        <v>19107</v>
      </c>
      <c r="G8928">
        <v>0</v>
      </c>
      <c r="H8928">
        <v>1</v>
      </c>
    </row>
    <row r="8929" spans="1:8" x14ac:dyDescent="0.3">
      <c r="A8929" s="281">
        <v>19577</v>
      </c>
      <c r="B8929" s="281" t="s">
        <v>19231</v>
      </c>
      <c r="C8929" s="281" t="s">
        <v>19232</v>
      </c>
      <c r="D8929" s="166">
        <v>1</v>
      </c>
      <c r="E8929" s="166">
        <v>3</v>
      </c>
      <c r="F8929" s="281" t="s">
        <v>19107</v>
      </c>
      <c r="G8929">
        <v>1</v>
      </c>
      <c r="H8929">
        <v>1</v>
      </c>
    </row>
    <row r="8930" spans="1:8" x14ac:dyDescent="0.3">
      <c r="A8930" s="6">
        <v>19656</v>
      </c>
      <c r="B8930" s="6" t="s">
        <v>19233</v>
      </c>
      <c r="C8930" s="6" t="s">
        <v>11801</v>
      </c>
      <c r="D8930" s="55">
        <v>2</v>
      </c>
      <c r="E8930" s="55">
        <v>3</v>
      </c>
      <c r="F8930" s="6" t="s">
        <v>19107</v>
      </c>
      <c r="G8930">
        <v>0</v>
      </c>
      <c r="H8930">
        <v>1</v>
      </c>
    </row>
    <row r="8931" spans="1:8" x14ac:dyDescent="0.3">
      <c r="A8931" s="281">
        <v>19695</v>
      </c>
      <c r="B8931" s="281" t="s">
        <v>19234</v>
      </c>
      <c r="C8931" s="281" t="s">
        <v>19235</v>
      </c>
      <c r="D8931" s="166">
        <v>1</v>
      </c>
      <c r="E8931" s="166">
        <v>3</v>
      </c>
      <c r="F8931" s="281" t="s">
        <v>19107</v>
      </c>
      <c r="G8931">
        <v>1</v>
      </c>
      <c r="H8931">
        <v>1</v>
      </c>
    </row>
    <row r="8932" spans="1:8" x14ac:dyDescent="0.3">
      <c r="A8932" s="281">
        <v>19819</v>
      </c>
      <c r="B8932" s="281" t="s">
        <v>19236</v>
      </c>
      <c r="C8932" s="281" t="s">
        <v>19237</v>
      </c>
      <c r="D8932" s="166">
        <v>1</v>
      </c>
      <c r="E8932" s="166">
        <v>3</v>
      </c>
      <c r="F8932" s="281" t="s">
        <v>19107</v>
      </c>
      <c r="G8932">
        <v>1</v>
      </c>
      <c r="H8932">
        <v>1</v>
      </c>
    </row>
    <row r="8933" spans="1:8" x14ac:dyDescent="0.3">
      <c r="A8933" s="281">
        <v>19941</v>
      </c>
      <c r="B8933" s="281" t="s">
        <v>19238</v>
      </c>
      <c r="C8933" s="281" t="s">
        <v>19239</v>
      </c>
      <c r="D8933" s="166">
        <v>2</v>
      </c>
      <c r="E8933" s="166">
        <v>3</v>
      </c>
      <c r="F8933" s="281" t="s">
        <v>19107</v>
      </c>
      <c r="G8933">
        <v>1</v>
      </c>
      <c r="H8933">
        <v>1</v>
      </c>
    </row>
    <row r="8934" spans="1:8" x14ac:dyDescent="0.3">
      <c r="A8934" s="281">
        <v>20314</v>
      </c>
      <c r="B8934" s="281" t="s">
        <v>19240</v>
      </c>
      <c r="C8934" s="281" t="s">
        <v>19241</v>
      </c>
      <c r="D8934" s="166">
        <v>2</v>
      </c>
      <c r="E8934" s="166">
        <v>3</v>
      </c>
      <c r="F8934" s="281" t="s">
        <v>19107</v>
      </c>
      <c r="G8934">
        <v>1</v>
      </c>
      <c r="H8934">
        <v>1</v>
      </c>
    </row>
    <row r="8935" spans="1:8" x14ac:dyDescent="0.3">
      <c r="A8935" s="281">
        <v>20652</v>
      </c>
      <c r="B8935" s="281" t="s">
        <v>19242</v>
      </c>
      <c r="C8935" s="281" t="s">
        <v>19243</v>
      </c>
      <c r="D8935" s="166">
        <v>2</v>
      </c>
      <c r="E8935" s="166">
        <v>3</v>
      </c>
      <c r="F8935" s="281" t="s">
        <v>19107</v>
      </c>
      <c r="G8935">
        <v>1</v>
      </c>
      <c r="H8935">
        <v>1</v>
      </c>
    </row>
    <row r="8936" spans="1:8" x14ac:dyDescent="0.3">
      <c r="A8936" s="281">
        <v>20764</v>
      </c>
      <c r="B8936" s="281" t="s">
        <v>19244</v>
      </c>
      <c r="C8936" s="281" t="s">
        <v>19245</v>
      </c>
      <c r="D8936" s="166">
        <v>1</v>
      </c>
      <c r="E8936" s="166">
        <v>3</v>
      </c>
      <c r="F8936" s="281" t="s">
        <v>19107</v>
      </c>
      <c r="G8936">
        <v>1</v>
      </c>
      <c r="H8936">
        <v>1</v>
      </c>
    </row>
    <row r="8937" spans="1:8" x14ac:dyDescent="0.3">
      <c r="A8937" s="281">
        <v>20831</v>
      </c>
      <c r="B8937" s="281" t="s">
        <v>19246</v>
      </c>
      <c r="C8937" s="281" t="s">
        <v>19247</v>
      </c>
      <c r="D8937" s="166">
        <v>2</v>
      </c>
      <c r="E8937" s="166">
        <v>3</v>
      </c>
      <c r="F8937" s="281" t="s">
        <v>19107</v>
      </c>
      <c r="G8937">
        <v>1</v>
      </c>
      <c r="H8937">
        <v>1</v>
      </c>
    </row>
    <row r="8938" spans="1:8" x14ac:dyDescent="0.3">
      <c r="A8938" s="281">
        <v>21081</v>
      </c>
      <c r="B8938" s="281" t="s">
        <v>19248</v>
      </c>
      <c r="C8938" s="281" t="s">
        <v>19249</v>
      </c>
      <c r="D8938" s="166">
        <v>1</v>
      </c>
      <c r="E8938" s="166">
        <v>3</v>
      </c>
      <c r="F8938" s="281" t="s">
        <v>19107</v>
      </c>
      <c r="G8938">
        <v>1</v>
      </c>
      <c r="H8938">
        <v>1</v>
      </c>
    </row>
    <row r="8939" spans="1:8" x14ac:dyDescent="0.3">
      <c r="A8939" s="281">
        <v>21266</v>
      </c>
      <c r="B8939" s="281" t="s">
        <v>19250</v>
      </c>
      <c r="C8939" s="281" t="s">
        <v>19251</v>
      </c>
      <c r="D8939" s="166">
        <v>2</v>
      </c>
      <c r="E8939" s="166">
        <v>3</v>
      </c>
      <c r="F8939" s="281" t="s">
        <v>19107</v>
      </c>
      <c r="G8939">
        <v>1</v>
      </c>
      <c r="H8939">
        <v>1</v>
      </c>
    </row>
    <row r="8940" spans="1:8" x14ac:dyDescent="0.3">
      <c r="A8940" s="281">
        <v>21550</v>
      </c>
      <c r="B8940" s="281" t="s">
        <v>19252</v>
      </c>
      <c r="C8940" s="281" t="s">
        <v>19253</v>
      </c>
      <c r="D8940" s="166">
        <v>1</v>
      </c>
      <c r="E8940" s="166">
        <v>3</v>
      </c>
      <c r="F8940" s="281" t="s">
        <v>19107</v>
      </c>
      <c r="G8940">
        <v>1</v>
      </c>
      <c r="H8940">
        <v>1</v>
      </c>
    </row>
    <row r="8941" spans="1:8" x14ac:dyDescent="0.3">
      <c r="A8941" s="281">
        <v>22340</v>
      </c>
      <c r="B8941" s="281" t="s">
        <v>19254</v>
      </c>
      <c r="C8941" s="281" t="s">
        <v>19255</v>
      </c>
      <c r="D8941" s="166">
        <v>2</v>
      </c>
      <c r="E8941" s="166">
        <v>3</v>
      </c>
      <c r="F8941" s="281" t="s">
        <v>19107</v>
      </c>
      <c r="G8941">
        <v>1</v>
      </c>
      <c r="H8941">
        <v>1</v>
      </c>
    </row>
    <row r="8942" spans="1:8" x14ac:dyDescent="0.3">
      <c r="A8942" s="6">
        <v>22360</v>
      </c>
      <c r="B8942" s="6" t="s">
        <v>19256</v>
      </c>
      <c r="C8942" s="6" t="s">
        <v>12005</v>
      </c>
      <c r="D8942" s="55">
        <v>2</v>
      </c>
      <c r="E8942" s="55">
        <v>3</v>
      </c>
      <c r="F8942" s="6" t="s">
        <v>19107</v>
      </c>
      <c r="G8942">
        <v>0</v>
      </c>
      <c r="H8942">
        <v>1</v>
      </c>
    </row>
    <row r="8943" spans="1:8" x14ac:dyDescent="0.3">
      <c r="A8943" s="281">
        <v>22367</v>
      </c>
      <c r="B8943" s="281" t="s">
        <v>19257</v>
      </c>
      <c r="C8943" s="281" t="s">
        <v>19258</v>
      </c>
      <c r="D8943" s="166">
        <v>1</v>
      </c>
      <c r="E8943" s="166">
        <v>3</v>
      </c>
      <c r="F8943" s="281" t="s">
        <v>19107</v>
      </c>
      <c r="G8943">
        <v>1</v>
      </c>
      <c r="H8943">
        <v>1</v>
      </c>
    </row>
    <row r="8944" spans="1:8" x14ac:dyDescent="0.3">
      <c r="A8944" s="281">
        <v>25668</v>
      </c>
      <c r="B8944" s="281" t="s">
        <v>19259</v>
      </c>
      <c r="C8944" s="281" t="s">
        <v>19260</v>
      </c>
      <c r="D8944" s="166">
        <v>2</v>
      </c>
      <c r="E8944" s="166">
        <v>3</v>
      </c>
      <c r="F8944" s="281" t="s">
        <v>19107</v>
      </c>
      <c r="G8944">
        <v>1</v>
      </c>
      <c r="H8944">
        <v>1</v>
      </c>
    </row>
    <row r="8945" spans="1:8" x14ac:dyDescent="0.3">
      <c r="A8945" s="6">
        <v>31153</v>
      </c>
      <c r="B8945" s="6" t="s">
        <v>19261</v>
      </c>
      <c r="C8945" s="6" t="s">
        <v>19262</v>
      </c>
      <c r="D8945" s="55">
        <v>1</v>
      </c>
      <c r="E8945" s="55">
        <v>3</v>
      </c>
      <c r="F8945" s="6" t="s">
        <v>19107</v>
      </c>
      <c r="G8945">
        <v>0</v>
      </c>
      <c r="H8945">
        <v>1</v>
      </c>
    </row>
    <row r="8946" spans="1:8" x14ac:dyDescent="0.3">
      <c r="A8946" s="281">
        <v>34455</v>
      </c>
      <c r="B8946" s="281" t="s">
        <v>19263</v>
      </c>
      <c r="C8946" s="281" t="s">
        <v>19264</v>
      </c>
      <c r="D8946" s="166"/>
      <c r="E8946" s="166">
        <v>3</v>
      </c>
      <c r="F8946" s="281" t="s">
        <v>19107</v>
      </c>
      <c r="G8946">
        <v>1</v>
      </c>
      <c r="H8946">
        <v>1</v>
      </c>
    </row>
    <row r="8947" spans="1:8" x14ac:dyDescent="0.3">
      <c r="A8947" s="281">
        <v>33084</v>
      </c>
      <c r="B8947" s="281" t="s">
        <v>19265</v>
      </c>
      <c r="C8947" s="281" t="s">
        <v>19266</v>
      </c>
      <c r="D8947" s="166"/>
      <c r="E8947" s="166">
        <v>3</v>
      </c>
      <c r="F8947" s="281" t="s">
        <v>19107</v>
      </c>
      <c r="G8947">
        <v>1</v>
      </c>
      <c r="H8947">
        <v>1</v>
      </c>
    </row>
    <row r="8948" spans="1:8" x14ac:dyDescent="0.3">
      <c r="A8948" s="281">
        <v>19190</v>
      </c>
      <c r="B8948" s="281" t="s">
        <v>19267</v>
      </c>
      <c r="C8948" s="281" t="s">
        <v>19268</v>
      </c>
      <c r="D8948" s="166">
        <v>2</v>
      </c>
      <c r="E8948" s="166">
        <v>3</v>
      </c>
      <c r="F8948" s="281" t="s">
        <v>19107</v>
      </c>
      <c r="G8948">
        <v>1</v>
      </c>
      <c r="H8948">
        <v>1</v>
      </c>
    </row>
    <row r="8949" spans="1:8" x14ac:dyDescent="0.3">
      <c r="A8949" s="281">
        <v>1641</v>
      </c>
      <c r="B8949" s="281" t="s">
        <v>19269</v>
      </c>
      <c r="C8949" s="281" t="s">
        <v>19270</v>
      </c>
      <c r="D8949" s="166">
        <v>3</v>
      </c>
      <c r="E8949" s="166">
        <v>3</v>
      </c>
      <c r="F8949" s="281" t="s">
        <v>19107</v>
      </c>
      <c r="G8949">
        <v>1</v>
      </c>
      <c r="H8949">
        <v>1</v>
      </c>
    </row>
    <row r="8950" spans="1:8" x14ac:dyDescent="0.3">
      <c r="A8950" s="281">
        <v>33083</v>
      </c>
      <c r="B8950" s="281" t="s">
        <v>19271</v>
      </c>
      <c r="C8950" s="281" t="s">
        <v>19272</v>
      </c>
      <c r="D8950" s="166"/>
      <c r="E8950" s="166">
        <v>3</v>
      </c>
      <c r="F8950" s="281" t="s">
        <v>19107</v>
      </c>
      <c r="G8950">
        <v>1</v>
      </c>
      <c r="H8950">
        <v>1</v>
      </c>
    </row>
    <row r="8951" spans="1:8" x14ac:dyDescent="0.3">
      <c r="A8951" s="281">
        <v>161</v>
      </c>
      <c r="B8951" s="281" t="s">
        <v>19273</v>
      </c>
      <c r="C8951" s="281" t="s">
        <v>19274</v>
      </c>
      <c r="D8951" s="166">
        <v>3</v>
      </c>
      <c r="E8951" s="166">
        <v>3</v>
      </c>
      <c r="F8951" s="281" t="s">
        <v>19107</v>
      </c>
      <c r="G8951">
        <v>1</v>
      </c>
      <c r="H8951">
        <v>1</v>
      </c>
    </row>
    <row r="8952" spans="1:8" x14ac:dyDescent="0.3">
      <c r="A8952" s="281">
        <v>179</v>
      </c>
      <c r="B8952" s="281" t="s">
        <v>19275</v>
      </c>
      <c r="C8952" s="281" t="s">
        <v>19276</v>
      </c>
      <c r="D8952" s="166">
        <v>3</v>
      </c>
      <c r="E8952" s="166">
        <v>3</v>
      </c>
      <c r="F8952" s="281" t="s">
        <v>19107</v>
      </c>
      <c r="G8952">
        <v>1</v>
      </c>
      <c r="H8952">
        <v>1</v>
      </c>
    </row>
    <row r="8953" spans="1:8" x14ac:dyDescent="0.3">
      <c r="A8953" s="281">
        <v>294</v>
      </c>
      <c r="B8953" s="281" t="s">
        <v>19277</v>
      </c>
      <c r="C8953" s="281" t="s">
        <v>19278</v>
      </c>
      <c r="D8953" s="166">
        <v>2</v>
      </c>
      <c r="E8953" s="166">
        <v>3</v>
      </c>
      <c r="F8953" s="281" t="s">
        <v>19107</v>
      </c>
      <c r="G8953">
        <v>1</v>
      </c>
      <c r="H8953">
        <v>1</v>
      </c>
    </row>
    <row r="8954" spans="1:8" x14ac:dyDescent="0.3">
      <c r="A8954" s="281">
        <v>320</v>
      </c>
      <c r="B8954" s="281" t="s">
        <v>19279</v>
      </c>
      <c r="C8954" s="281" t="s">
        <v>19280</v>
      </c>
      <c r="D8954" s="166">
        <v>3</v>
      </c>
      <c r="E8954" s="166">
        <v>3</v>
      </c>
      <c r="F8954" s="281" t="s">
        <v>19107</v>
      </c>
      <c r="G8954">
        <v>1</v>
      </c>
      <c r="H8954">
        <v>1</v>
      </c>
    </row>
    <row r="8955" spans="1:8" x14ac:dyDescent="0.3">
      <c r="A8955" s="281">
        <v>400</v>
      </c>
      <c r="B8955" s="281" t="s">
        <v>19281</v>
      </c>
      <c r="C8955" s="281" t="s">
        <v>19282</v>
      </c>
      <c r="D8955" s="166">
        <v>2</v>
      </c>
      <c r="E8955" s="166">
        <v>3</v>
      </c>
      <c r="F8955" s="281" t="s">
        <v>19107</v>
      </c>
      <c r="G8955">
        <v>1</v>
      </c>
      <c r="H8955">
        <v>1</v>
      </c>
    </row>
    <row r="8956" spans="1:8" x14ac:dyDescent="0.3">
      <c r="A8956" s="281">
        <v>410</v>
      </c>
      <c r="B8956" s="281" t="s">
        <v>19283</v>
      </c>
      <c r="C8956" s="281" t="s">
        <v>19284</v>
      </c>
      <c r="D8956" s="166">
        <v>3</v>
      </c>
      <c r="E8956" s="166">
        <v>3</v>
      </c>
      <c r="F8956" s="281" t="s">
        <v>19107</v>
      </c>
      <c r="G8956">
        <v>1</v>
      </c>
      <c r="H8956">
        <v>1</v>
      </c>
    </row>
    <row r="8957" spans="1:8" x14ac:dyDescent="0.3">
      <c r="A8957" s="281">
        <v>434</v>
      </c>
      <c r="B8957" s="281" t="s">
        <v>19285</v>
      </c>
      <c r="C8957" s="281" t="s">
        <v>19286</v>
      </c>
      <c r="D8957" s="166">
        <v>2</v>
      </c>
      <c r="E8957" s="166">
        <v>3</v>
      </c>
      <c r="F8957" s="281" t="s">
        <v>19107</v>
      </c>
      <c r="G8957">
        <v>1</v>
      </c>
      <c r="H8957">
        <v>1</v>
      </c>
    </row>
    <row r="8958" spans="1:8" x14ac:dyDescent="0.3">
      <c r="A8958" s="281">
        <v>437</v>
      </c>
      <c r="B8958" s="281" t="s">
        <v>19287</v>
      </c>
      <c r="C8958" s="281" t="s">
        <v>19288</v>
      </c>
      <c r="D8958" s="166">
        <v>3</v>
      </c>
      <c r="E8958" s="166">
        <v>3</v>
      </c>
      <c r="F8958" s="281" t="s">
        <v>19107</v>
      </c>
      <c r="G8958">
        <v>1</v>
      </c>
      <c r="H8958">
        <v>1</v>
      </c>
    </row>
    <row r="8959" spans="1:8" x14ac:dyDescent="0.3">
      <c r="A8959" s="281">
        <v>442</v>
      </c>
      <c r="B8959" s="281" t="s">
        <v>19289</v>
      </c>
      <c r="C8959" s="281" t="s">
        <v>19290</v>
      </c>
      <c r="D8959" s="166">
        <v>3</v>
      </c>
      <c r="E8959" s="166">
        <v>3</v>
      </c>
      <c r="F8959" s="281" t="s">
        <v>19107</v>
      </c>
      <c r="G8959">
        <v>1</v>
      </c>
      <c r="H8959">
        <v>1</v>
      </c>
    </row>
    <row r="8960" spans="1:8" x14ac:dyDescent="0.3">
      <c r="A8960" s="281">
        <v>444</v>
      </c>
      <c r="B8960" s="281" t="s">
        <v>19291</v>
      </c>
      <c r="C8960" s="281" t="s">
        <v>19292</v>
      </c>
      <c r="D8960" s="166">
        <v>3</v>
      </c>
      <c r="E8960" s="166">
        <v>3</v>
      </c>
      <c r="F8960" s="281" t="s">
        <v>19107</v>
      </c>
      <c r="G8960">
        <v>1</v>
      </c>
      <c r="H8960">
        <v>1</v>
      </c>
    </row>
    <row r="8961" spans="1:8" x14ac:dyDescent="0.3">
      <c r="A8961" s="281">
        <v>470</v>
      </c>
      <c r="B8961" s="281" t="s">
        <v>19293</v>
      </c>
      <c r="C8961" s="281" t="s">
        <v>19294</v>
      </c>
      <c r="D8961" s="166">
        <v>2</v>
      </c>
      <c r="E8961" s="166">
        <v>3</v>
      </c>
      <c r="F8961" s="281" t="s">
        <v>19107</v>
      </c>
      <c r="G8961">
        <v>1</v>
      </c>
      <c r="H8961">
        <v>1</v>
      </c>
    </row>
    <row r="8962" spans="1:8" x14ac:dyDescent="0.3">
      <c r="A8962" s="281">
        <v>634</v>
      </c>
      <c r="B8962" s="281" t="s">
        <v>19295</v>
      </c>
      <c r="C8962" s="281" t="s">
        <v>19296</v>
      </c>
      <c r="D8962" s="166">
        <v>3</v>
      </c>
      <c r="E8962" s="166">
        <v>3</v>
      </c>
      <c r="F8962" s="281" t="s">
        <v>19107</v>
      </c>
      <c r="G8962">
        <v>1</v>
      </c>
      <c r="H8962">
        <v>1</v>
      </c>
    </row>
    <row r="8963" spans="1:8" x14ac:dyDescent="0.3">
      <c r="A8963" s="281">
        <v>754</v>
      </c>
      <c r="B8963" s="281" t="s">
        <v>19297</v>
      </c>
      <c r="C8963" s="281" t="s">
        <v>19298</v>
      </c>
      <c r="D8963" s="166">
        <v>3</v>
      </c>
      <c r="E8963" s="166">
        <v>3</v>
      </c>
      <c r="F8963" s="281" t="s">
        <v>19107</v>
      </c>
      <c r="G8963">
        <v>1</v>
      </c>
      <c r="H8963">
        <v>1</v>
      </c>
    </row>
    <row r="8964" spans="1:8" x14ac:dyDescent="0.3">
      <c r="A8964" s="281">
        <v>798</v>
      </c>
      <c r="B8964" s="281" t="s">
        <v>19299</v>
      </c>
      <c r="C8964" s="281" t="s">
        <v>19300</v>
      </c>
      <c r="D8964" s="166">
        <v>2</v>
      </c>
      <c r="E8964" s="166">
        <v>3</v>
      </c>
      <c r="F8964" s="281" t="s">
        <v>19107</v>
      </c>
      <c r="G8964">
        <v>1</v>
      </c>
      <c r="H8964">
        <v>1</v>
      </c>
    </row>
    <row r="8965" spans="1:8" x14ac:dyDescent="0.3">
      <c r="A8965" s="281">
        <v>799</v>
      </c>
      <c r="B8965" s="281" t="s">
        <v>19301</v>
      </c>
      <c r="C8965" s="281" t="s">
        <v>19302</v>
      </c>
      <c r="D8965" s="166">
        <v>3</v>
      </c>
      <c r="E8965" s="166">
        <v>3</v>
      </c>
      <c r="F8965" s="281" t="s">
        <v>19107</v>
      </c>
      <c r="G8965">
        <v>1</v>
      </c>
      <c r="H8965">
        <v>1</v>
      </c>
    </row>
    <row r="8966" spans="1:8" x14ac:dyDescent="0.3">
      <c r="A8966" s="281">
        <v>947</v>
      </c>
      <c r="B8966" s="281" t="s">
        <v>19303</v>
      </c>
      <c r="C8966" s="281" t="s">
        <v>19304</v>
      </c>
      <c r="D8966" s="166">
        <v>1</v>
      </c>
      <c r="E8966" s="166">
        <v>3</v>
      </c>
      <c r="F8966" s="281" t="s">
        <v>19107</v>
      </c>
      <c r="G8966">
        <v>1</v>
      </c>
      <c r="H8966">
        <v>1</v>
      </c>
    </row>
    <row r="8967" spans="1:8" x14ac:dyDescent="0.3">
      <c r="A8967" s="281">
        <v>985</v>
      </c>
      <c r="B8967" s="281" t="s">
        <v>19305</v>
      </c>
      <c r="C8967" s="281" t="s">
        <v>19306</v>
      </c>
      <c r="D8967" s="166">
        <v>3</v>
      </c>
      <c r="E8967" s="166">
        <v>3</v>
      </c>
      <c r="F8967" s="281" t="s">
        <v>19107</v>
      </c>
      <c r="G8967">
        <v>1</v>
      </c>
      <c r="H8967">
        <v>1</v>
      </c>
    </row>
    <row r="8968" spans="1:8" x14ac:dyDescent="0.3">
      <c r="A8968" s="281">
        <v>986</v>
      </c>
      <c r="B8968" s="281" t="s">
        <v>19307</v>
      </c>
      <c r="C8968" s="281" t="s">
        <v>19308</v>
      </c>
      <c r="D8968" s="166">
        <v>3</v>
      </c>
      <c r="E8968" s="166">
        <v>3</v>
      </c>
      <c r="F8968" s="281" t="s">
        <v>19107</v>
      </c>
      <c r="G8968">
        <v>1</v>
      </c>
      <c r="H8968">
        <v>1</v>
      </c>
    </row>
    <row r="8969" spans="1:8" x14ac:dyDescent="0.3">
      <c r="A8969" s="281">
        <v>987</v>
      </c>
      <c r="B8969" s="281" t="s">
        <v>19309</v>
      </c>
      <c r="C8969" s="281" t="s">
        <v>19310</v>
      </c>
      <c r="D8969" s="166">
        <v>3</v>
      </c>
      <c r="E8969" s="166">
        <v>3</v>
      </c>
      <c r="F8969" s="281" t="s">
        <v>19107</v>
      </c>
      <c r="G8969">
        <v>1</v>
      </c>
      <c r="H8969">
        <v>1</v>
      </c>
    </row>
    <row r="8970" spans="1:8" x14ac:dyDescent="0.3">
      <c r="A8970" s="281">
        <v>1006</v>
      </c>
      <c r="B8970" s="281" t="s">
        <v>19311</v>
      </c>
      <c r="C8970" s="281" t="s">
        <v>19312</v>
      </c>
      <c r="D8970" s="166">
        <v>3</v>
      </c>
      <c r="E8970" s="166">
        <v>3</v>
      </c>
      <c r="F8970" s="281" t="s">
        <v>19107</v>
      </c>
      <c r="G8970">
        <v>1</v>
      </c>
      <c r="H8970">
        <v>1</v>
      </c>
    </row>
    <row r="8971" spans="1:8" x14ac:dyDescent="0.3">
      <c r="A8971" s="281">
        <v>1007</v>
      </c>
      <c r="B8971" s="281" t="s">
        <v>19313</v>
      </c>
      <c r="C8971" s="281" t="s">
        <v>19314</v>
      </c>
      <c r="D8971" s="166">
        <v>1</v>
      </c>
      <c r="E8971" s="166">
        <v>3</v>
      </c>
      <c r="F8971" s="281" t="s">
        <v>19107</v>
      </c>
      <c r="G8971">
        <v>1</v>
      </c>
      <c r="H8971">
        <v>1</v>
      </c>
    </row>
    <row r="8972" spans="1:8" x14ac:dyDescent="0.3">
      <c r="A8972" s="281">
        <v>1363</v>
      </c>
      <c r="B8972" s="281" t="s">
        <v>19315</v>
      </c>
      <c r="C8972" s="281" t="s">
        <v>19316</v>
      </c>
      <c r="D8972" s="166">
        <v>3</v>
      </c>
      <c r="E8972" s="166">
        <v>3</v>
      </c>
      <c r="F8972" s="281" t="s">
        <v>19107</v>
      </c>
      <c r="G8972">
        <v>1</v>
      </c>
      <c r="H8972">
        <v>1</v>
      </c>
    </row>
    <row r="8973" spans="1:8" x14ac:dyDescent="0.3">
      <c r="A8973" s="6">
        <v>1427</v>
      </c>
      <c r="B8973" s="6" t="s">
        <v>19317</v>
      </c>
      <c r="C8973" s="6" t="s">
        <v>12160</v>
      </c>
      <c r="D8973" s="55">
        <v>3</v>
      </c>
      <c r="E8973" s="55">
        <v>3</v>
      </c>
      <c r="F8973" s="6" t="s">
        <v>19107</v>
      </c>
      <c r="G8973">
        <v>0</v>
      </c>
      <c r="H8973">
        <v>1</v>
      </c>
    </row>
    <row r="8974" spans="1:8" x14ac:dyDescent="0.3">
      <c r="A8974" s="281">
        <v>1534</v>
      </c>
      <c r="B8974" s="281" t="s">
        <v>19318</v>
      </c>
      <c r="C8974" s="281" t="s">
        <v>19319</v>
      </c>
      <c r="D8974" s="166">
        <v>2</v>
      </c>
      <c r="E8974" s="166">
        <v>3</v>
      </c>
      <c r="F8974" s="281" t="s">
        <v>19107</v>
      </c>
      <c r="G8974">
        <v>1</v>
      </c>
      <c r="H8974">
        <v>1</v>
      </c>
    </row>
    <row r="8975" spans="1:8" x14ac:dyDescent="0.3">
      <c r="A8975" s="281">
        <v>1655</v>
      </c>
      <c r="B8975" s="281" t="s">
        <v>19320</v>
      </c>
      <c r="C8975" s="281" t="s">
        <v>19321</v>
      </c>
      <c r="D8975" s="166">
        <v>3</v>
      </c>
      <c r="E8975" s="166">
        <v>3</v>
      </c>
      <c r="F8975" s="281" t="s">
        <v>19107</v>
      </c>
      <c r="G8975">
        <v>1</v>
      </c>
      <c r="H8975">
        <v>1</v>
      </c>
    </row>
    <row r="8976" spans="1:8" x14ac:dyDescent="0.3">
      <c r="A8976" s="281">
        <v>1662</v>
      </c>
      <c r="B8976" s="281" t="s">
        <v>19322</v>
      </c>
      <c r="C8976" s="281" t="s">
        <v>19323</v>
      </c>
      <c r="D8976" s="166">
        <v>1</v>
      </c>
      <c r="E8976" s="166">
        <v>3</v>
      </c>
      <c r="F8976" s="281" t="s">
        <v>19107</v>
      </c>
      <c r="G8976">
        <v>1</v>
      </c>
      <c r="H8976">
        <v>1</v>
      </c>
    </row>
    <row r="8977" spans="1:8" x14ac:dyDescent="0.3">
      <c r="A8977" s="281">
        <v>1668</v>
      </c>
      <c r="B8977" s="281" t="s">
        <v>19324</v>
      </c>
      <c r="C8977" s="281" t="s">
        <v>19325</v>
      </c>
      <c r="D8977" s="166">
        <v>3</v>
      </c>
      <c r="E8977" s="166">
        <v>3</v>
      </c>
      <c r="F8977" s="281" t="s">
        <v>19107</v>
      </c>
      <c r="G8977">
        <v>1</v>
      </c>
      <c r="H8977">
        <v>1</v>
      </c>
    </row>
    <row r="8978" spans="1:8" x14ac:dyDescent="0.3">
      <c r="A8978" s="281">
        <v>1675</v>
      </c>
      <c r="B8978" s="281" t="s">
        <v>19326</v>
      </c>
      <c r="C8978" s="281" t="s">
        <v>19327</v>
      </c>
      <c r="D8978" s="166">
        <v>3</v>
      </c>
      <c r="E8978" s="166">
        <v>3</v>
      </c>
      <c r="F8978" s="281" t="s">
        <v>19107</v>
      </c>
      <c r="G8978">
        <v>1</v>
      </c>
      <c r="H8978">
        <v>1</v>
      </c>
    </row>
    <row r="8979" spans="1:8" x14ac:dyDescent="0.3">
      <c r="A8979" s="281">
        <v>1687</v>
      </c>
      <c r="B8979" s="281" t="s">
        <v>19328</v>
      </c>
      <c r="C8979" s="281" t="s">
        <v>19329</v>
      </c>
      <c r="D8979" s="166">
        <v>2</v>
      </c>
      <c r="E8979" s="166">
        <v>3</v>
      </c>
      <c r="F8979" s="281" t="s">
        <v>19107</v>
      </c>
      <c r="G8979">
        <v>1</v>
      </c>
      <c r="H8979">
        <v>1</v>
      </c>
    </row>
    <row r="8980" spans="1:8" x14ac:dyDescent="0.3">
      <c r="A8980" s="281">
        <v>1699</v>
      </c>
      <c r="B8980" s="281" t="s">
        <v>19330</v>
      </c>
      <c r="C8980" s="281" t="s">
        <v>19331</v>
      </c>
      <c r="D8980" s="166">
        <v>3</v>
      </c>
      <c r="E8980" s="166">
        <v>3</v>
      </c>
      <c r="F8980" s="281" t="s">
        <v>19107</v>
      </c>
      <c r="G8980">
        <v>1</v>
      </c>
      <c r="H8980">
        <v>1</v>
      </c>
    </row>
    <row r="8981" spans="1:8" x14ac:dyDescent="0.3">
      <c r="A8981" s="281">
        <v>1795</v>
      </c>
      <c r="B8981" s="281" t="s">
        <v>19332</v>
      </c>
      <c r="C8981" s="281" t="s">
        <v>19333</v>
      </c>
      <c r="D8981" s="166">
        <v>3</v>
      </c>
      <c r="E8981" s="166">
        <v>3</v>
      </c>
      <c r="F8981" s="281" t="s">
        <v>19107</v>
      </c>
      <c r="G8981">
        <v>1</v>
      </c>
      <c r="H8981">
        <v>1</v>
      </c>
    </row>
    <row r="8982" spans="1:8" x14ac:dyDescent="0.3">
      <c r="A8982" s="281">
        <v>1884</v>
      </c>
      <c r="B8982" s="281" t="s">
        <v>19334</v>
      </c>
      <c r="C8982" s="281" t="s">
        <v>19335</v>
      </c>
      <c r="D8982" s="166">
        <v>2</v>
      </c>
      <c r="E8982" s="166">
        <v>3</v>
      </c>
      <c r="F8982" s="281" t="s">
        <v>19107</v>
      </c>
      <c r="G8982">
        <v>1</v>
      </c>
      <c r="H8982">
        <v>1</v>
      </c>
    </row>
    <row r="8983" spans="1:8" x14ac:dyDescent="0.3">
      <c r="A8983" s="281">
        <v>1968</v>
      </c>
      <c r="B8983" s="281" t="s">
        <v>19336</v>
      </c>
      <c r="C8983" s="281" t="s">
        <v>19337</v>
      </c>
      <c r="D8983" s="166">
        <v>3</v>
      </c>
      <c r="E8983" s="166">
        <v>3</v>
      </c>
      <c r="F8983" s="281" t="s">
        <v>19107</v>
      </c>
      <c r="G8983">
        <v>1</v>
      </c>
      <c r="H8983">
        <v>1</v>
      </c>
    </row>
    <row r="8984" spans="1:8" x14ac:dyDescent="0.3">
      <c r="A8984" s="281">
        <v>1971</v>
      </c>
      <c r="B8984" s="281" t="s">
        <v>19338</v>
      </c>
      <c r="C8984" s="281" t="s">
        <v>19339</v>
      </c>
      <c r="D8984" s="166">
        <v>3</v>
      </c>
      <c r="E8984" s="166">
        <v>3</v>
      </c>
      <c r="F8984" s="281" t="s">
        <v>19107</v>
      </c>
      <c r="G8984">
        <v>1</v>
      </c>
      <c r="H8984">
        <v>1</v>
      </c>
    </row>
    <row r="8985" spans="1:8" x14ac:dyDescent="0.3">
      <c r="A8985" s="281">
        <v>1972</v>
      </c>
      <c r="B8985" s="281" t="s">
        <v>19340</v>
      </c>
      <c r="C8985" s="281" t="s">
        <v>19341</v>
      </c>
      <c r="D8985" s="166">
        <v>3</v>
      </c>
      <c r="E8985" s="166">
        <v>3</v>
      </c>
      <c r="F8985" s="281" t="s">
        <v>19107</v>
      </c>
      <c r="G8985">
        <v>1</v>
      </c>
      <c r="H8985">
        <v>1</v>
      </c>
    </row>
    <row r="8986" spans="1:8" x14ac:dyDescent="0.3">
      <c r="A8986" s="281">
        <v>1973</v>
      </c>
      <c r="B8986" s="281" t="s">
        <v>19342</v>
      </c>
      <c r="C8986" s="281" t="s">
        <v>19343</v>
      </c>
      <c r="D8986" s="166">
        <v>3</v>
      </c>
      <c r="E8986" s="166">
        <v>3</v>
      </c>
      <c r="F8986" s="281" t="s">
        <v>19107</v>
      </c>
      <c r="G8986">
        <v>1</v>
      </c>
      <c r="H8986">
        <v>1</v>
      </c>
    </row>
    <row r="8987" spans="1:8" x14ac:dyDescent="0.3">
      <c r="A8987" s="281">
        <v>1990</v>
      </c>
      <c r="B8987" s="281" t="s">
        <v>19344</v>
      </c>
      <c r="C8987" s="281" t="s">
        <v>19345</v>
      </c>
      <c r="D8987" s="166">
        <v>1</v>
      </c>
      <c r="E8987" s="166">
        <v>3</v>
      </c>
      <c r="F8987" s="281" t="s">
        <v>19107</v>
      </c>
      <c r="G8987">
        <v>1</v>
      </c>
      <c r="H8987">
        <v>1</v>
      </c>
    </row>
    <row r="8988" spans="1:8" x14ac:dyDescent="0.3">
      <c r="A8988" s="281">
        <v>1991</v>
      </c>
      <c r="B8988" s="281" t="s">
        <v>19346</v>
      </c>
      <c r="C8988" s="281" t="s">
        <v>19347</v>
      </c>
      <c r="D8988" s="166">
        <v>3</v>
      </c>
      <c r="E8988" s="166">
        <v>3</v>
      </c>
      <c r="F8988" s="281" t="s">
        <v>19107</v>
      </c>
      <c r="G8988">
        <v>1</v>
      </c>
      <c r="H8988">
        <v>1</v>
      </c>
    </row>
    <row r="8989" spans="1:8" x14ac:dyDescent="0.3">
      <c r="A8989" s="281">
        <v>2162</v>
      </c>
      <c r="B8989" s="281" t="s">
        <v>19348</v>
      </c>
      <c r="C8989" s="281" t="s">
        <v>19349</v>
      </c>
      <c r="D8989" s="166">
        <v>3</v>
      </c>
      <c r="E8989" s="166">
        <v>3</v>
      </c>
      <c r="F8989" s="281" t="s">
        <v>19107</v>
      </c>
      <c r="G8989">
        <v>1</v>
      </c>
      <c r="H8989">
        <v>1</v>
      </c>
    </row>
    <row r="8990" spans="1:8" x14ac:dyDescent="0.3">
      <c r="A8990" s="281">
        <v>2163</v>
      </c>
      <c r="B8990" s="281" t="s">
        <v>19350</v>
      </c>
      <c r="C8990" s="281" t="s">
        <v>19351</v>
      </c>
      <c r="D8990" s="166">
        <v>3</v>
      </c>
      <c r="E8990" s="166">
        <v>3</v>
      </c>
      <c r="F8990" s="281" t="s">
        <v>19107</v>
      </c>
      <c r="G8990">
        <v>1</v>
      </c>
      <c r="H8990">
        <v>1</v>
      </c>
    </row>
    <row r="8991" spans="1:8" x14ac:dyDescent="0.3">
      <c r="A8991" s="281">
        <v>2190</v>
      </c>
      <c r="B8991" s="281" t="s">
        <v>19352</v>
      </c>
      <c r="C8991" s="281" t="s">
        <v>19353</v>
      </c>
      <c r="D8991" s="166">
        <v>2</v>
      </c>
      <c r="E8991" s="166">
        <v>3</v>
      </c>
      <c r="F8991" s="281" t="s">
        <v>19107</v>
      </c>
      <c r="G8991">
        <v>1</v>
      </c>
      <c r="H8991">
        <v>1</v>
      </c>
    </row>
    <row r="8992" spans="1:8" x14ac:dyDescent="0.3">
      <c r="A8992" s="281">
        <v>2197</v>
      </c>
      <c r="B8992" s="281" t="s">
        <v>19354</v>
      </c>
      <c r="C8992" s="281" t="s">
        <v>19355</v>
      </c>
      <c r="D8992" s="166">
        <v>2</v>
      </c>
      <c r="E8992" s="166">
        <v>3</v>
      </c>
      <c r="F8992" s="281" t="s">
        <v>19107</v>
      </c>
      <c r="G8992">
        <v>1</v>
      </c>
      <c r="H8992">
        <v>1</v>
      </c>
    </row>
    <row r="8993" spans="1:8" x14ac:dyDescent="0.3">
      <c r="A8993" s="281">
        <v>2266</v>
      </c>
      <c r="B8993" s="281" t="s">
        <v>19356</v>
      </c>
      <c r="C8993" s="281" t="s">
        <v>19357</v>
      </c>
      <c r="D8993" s="166">
        <v>1</v>
      </c>
      <c r="E8993" s="166">
        <v>3</v>
      </c>
      <c r="F8993" s="281" t="s">
        <v>19107</v>
      </c>
      <c r="G8993">
        <v>1</v>
      </c>
      <c r="H8993">
        <v>1</v>
      </c>
    </row>
    <row r="8994" spans="1:8" x14ac:dyDescent="0.3">
      <c r="A8994" s="281">
        <v>2289</v>
      </c>
      <c r="B8994" s="281" t="s">
        <v>19358</v>
      </c>
      <c r="C8994" s="281" t="s">
        <v>19359</v>
      </c>
      <c r="D8994" s="166">
        <v>3</v>
      </c>
      <c r="E8994" s="166">
        <v>3</v>
      </c>
      <c r="F8994" s="281" t="s">
        <v>19107</v>
      </c>
      <c r="G8994">
        <v>1</v>
      </c>
      <c r="H8994">
        <v>1</v>
      </c>
    </row>
    <row r="8995" spans="1:8" x14ac:dyDescent="0.3">
      <c r="A8995" s="281">
        <v>2330</v>
      </c>
      <c r="B8995" s="281" t="s">
        <v>19360</v>
      </c>
      <c r="C8995" s="281" t="s">
        <v>19361</v>
      </c>
      <c r="D8995" s="166">
        <v>3</v>
      </c>
      <c r="E8995" s="166">
        <v>3</v>
      </c>
      <c r="F8995" s="281" t="s">
        <v>19107</v>
      </c>
      <c r="G8995">
        <v>1</v>
      </c>
      <c r="H8995">
        <v>1</v>
      </c>
    </row>
    <row r="8996" spans="1:8" x14ac:dyDescent="0.3">
      <c r="A8996" s="281">
        <v>2399</v>
      </c>
      <c r="B8996" s="281" t="s">
        <v>19362</v>
      </c>
      <c r="C8996" s="281" t="s">
        <v>19363</v>
      </c>
      <c r="D8996" s="166">
        <v>3</v>
      </c>
      <c r="E8996" s="166">
        <v>3</v>
      </c>
      <c r="F8996" s="281" t="s">
        <v>19107</v>
      </c>
      <c r="G8996">
        <v>1</v>
      </c>
      <c r="H8996">
        <v>1</v>
      </c>
    </row>
    <row r="8997" spans="1:8" x14ac:dyDescent="0.3">
      <c r="A8997" s="281">
        <v>2401</v>
      </c>
      <c r="B8997" s="281" t="s">
        <v>19364</v>
      </c>
      <c r="C8997" s="281" t="s">
        <v>19365</v>
      </c>
      <c r="D8997" s="166">
        <v>3</v>
      </c>
      <c r="E8997" s="166">
        <v>3</v>
      </c>
      <c r="F8997" s="281" t="s">
        <v>19107</v>
      </c>
      <c r="G8997">
        <v>1</v>
      </c>
      <c r="H8997">
        <v>1</v>
      </c>
    </row>
    <row r="8998" spans="1:8" x14ac:dyDescent="0.3">
      <c r="A8998" s="281">
        <v>2438</v>
      </c>
      <c r="B8998" s="281" t="s">
        <v>19366</v>
      </c>
      <c r="C8998" s="281" t="s">
        <v>19367</v>
      </c>
      <c r="D8998" s="166">
        <v>3</v>
      </c>
      <c r="E8998" s="166">
        <v>3</v>
      </c>
      <c r="F8998" s="281" t="s">
        <v>19107</v>
      </c>
      <c r="G8998">
        <v>1</v>
      </c>
      <c r="H8998">
        <v>1</v>
      </c>
    </row>
    <row r="8999" spans="1:8" x14ac:dyDescent="0.3">
      <c r="A8999" s="281">
        <v>2471</v>
      </c>
      <c r="B8999" s="281" t="s">
        <v>19368</v>
      </c>
      <c r="C8999" s="281" t="s">
        <v>19369</v>
      </c>
      <c r="D8999" s="166">
        <v>3</v>
      </c>
      <c r="E8999" s="166">
        <v>3</v>
      </c>
      <c r="F8999" s="281" t="s">
        <v>19107</v>
      </c>
      <c r="G8999">
        <v>1</v>
      </c>
      <c r="H8999">
        <v>1</v>
      </c>
    </row>
    <row r="9000" spans="1:8" x14ac:dyDescent="0.3">
      <c r="A9000" s="281">
        <v>2483</v>
      </c>
      <c r="B9000" s="281" t="s">
        <v>19370</v>
      </c>
      <c r="C9000" s="281" t="s">
        <v>19371</v>
      </c>
      <c r="D9000" s="166">
        <v>2</v>
      </c>
      <c r="E9000" s="166">
        <v>3</v>
      </c>
      <c r="F9000" s="281" t="s">
        <v>19107</v>
      </c>
      <c r="G9000">
        <v>1</v>
      </c>
      <c r="H9000">
        <v>1</v>
      </c>
    </row>
    <row r="9001" spans="1:8" x14ac:dyDescent="0.3">
      <c r="A9001" s="281">
        <v>2500</v>
      </c>
      <c r="B9001" s="281" t="s">
        <v>19372</v>
      </c>
      <c r="C9001" s="281" t="s">
        <v>19373</v>
      </c>
      <c r="D9001" s="166">
        <v>1</v>
      </c>
      <c r="E9001" s="166">
        <v>3</v>
      </c>
      <c r="F9001" s="281" t="s">
        <v>19107</v>
      </c>
      <c r="G9001">
        <v>1</v>
      </c>
      <c r="H9001">
        <v>1</v>
      </c>
    </row>
    <row r="9002" spans="1:8" x14ac:dyDescent="0.3">
      <c r="A9002" s="281">
        <v>2501</v>
      </c>
      <c r="B9002" s="281" t="s">
        <v>19374</v>
      </c>
      <c r="C9002" s="281" t="s">
        <v>19375</v>
      </c>
      <c r="D9002" s="166">
        <v>1</v>
      </c>
      <c r="E9002" s="166">
        <v>3</v>
      </c>
      <c r="F9002" s="281" t="s">
        <v>19107</v>
      </c>
      <c r="G9002">
        <v>1</v>
      </c>
      <c r="H9002">
        <v>1</v>
      </c>
    </row>
    <row r="9003" spans="1:8" x14ac:dyDescent="0.3">
      <c r="A9003" s="281">
        <v>2530</v>
      </c>
      <c r="B9003" s="281" t="s">
        <v>19376</v>
      </c>
      <c r="C9003" s="281" t="s">
        <v>19377</v>
      </c>
      <c r="D9003" s="166">
        <v>1</v>
      </c>
      <c r="E9003" s="166">
        <v>3</v>
      </c>
      <c r="F9003" s="281" t="s">
        <v>19107</v>
      </c>
      <c r="G9003">
        <v>1</v>
      </c>
      <c r="H9003">
        <v>1</v>
      </c>
    </row>
    <row r="9004" spans="1:8" x14ac:dyDescent="0.3">
      <c r="A9004" s="281">
        <v>2568</v>
      </c>
      <c r="B9004" s="281" t="s">
        <v>19378</v>
      </c>
      <c r="C9004" s="281" t="s">
        <v>19379</v>
      </c>
      <c r="D9004" s="166">
        <v>3</v>
      </c>
      <c r="E9004" s="166">
        <v>3</v>
      </c>
      <c r="F9004" s="281" t="s">
        <v>19107</v>
      </c>
      <c r="G9004">
        <v>1</v>
      </c>
      <c r="H9004">
        <v>1</v>
      </c>
    </row>
    <row r="9005" spans="1:8" x14ac:dyDescent="0.3">
      <c r="A9005" s="281">
        <v>2580</v>
      </c>
      <c r="B9005" s="281" t="s">
        <v>19380</v>
      </c>
      <c r="C9005" s="281" t="s">
        <v>19381</v>
      </c>
      <c r="D9005" s="166">
        <v>2</v>
      </c>
      <c r="E9005" s="166">
        <v>3</v>
      </c>
      <c r="F9005" s="281" t="s">
        <v>19107</v>
      </c>
      <c r="G9005">
        <v>1</v>
      </c>
      <c r="H9005">
        <v>1</v>
      </c>
    </row>
    <row r="9006" spans="1:8" x14ac:dyDescent="0.3">
      <c r="A9006" s="281">
        <v>2625</v>
      </c>
      <c r="B9006" s="281" t="s">
        <v>19382</v>
      </c>
      <c r="C9006" s="281" t="s">
        <v>19383</v>
      </c>
      <c r="D9006" s="166">
        <v>2</v>
      </c>
      <c r="E9006" s="166">
        <v>3</v>
      </c>
      <c r="F9006" s="281" t="s">
        <v>19107</v>
      </c>
      <c r="G9006">
        <v>1</v>
      </c>
      <c r="H9006">
        <v>1</v>
      </c>
    </row>
    <row r="9007" spans="1:8" x14ac:dyDescent="0.3">
      <c r="A9007" s="281">
        <v>2627</v>
      </c>
      <c r="B9007" s="281" t="s">
        <v>19384</v>
      </c>
      <c r="C9007" s="281" t="s">
        <v>19385</v>
      </c>
      <c r="D9007" s="166">
        <v>3</v>
      </c>
      <c r="E9007" s="166">
        <v>3</v>
      </c>
      <c r="F9007" s="281" t="s">
        <v>19107</v>
      </c>
      <c r="G9007">
        <v>1</v>
      </c>
      <c r="H9007">
        <v>1</v>
      </c>
    </row>
    <row r="9008" spans="1:8" x14ac:dyDescent="0.3">
      <c r="A9008" s="281">
        <v>2649</v>
      </c>
      <c r="B9008" s="281" t="s">
        <v>19386</v>
      </c>
      <c r="C9008" s="281" t="s">
        <v>19387</v>
      </c>
      <c r="D9008" s="166">
        <v>2</v>
      </c>
      <c r="E9008" s="166">
        <v>3</v>
      </c>
      <c r="F9008" s="281" t="s">
        <v>19107</v>
      </c>
      <c r="G9008">
        <v>1</v>
      </c>
      <c r="H9008">
        <v>1</v>
      </c>
    </row>
    <row r="9009" spans="1:8" x14ac:dyDescent="0.3">
      <c r="A9009" s="281">
        <v>2654</v>
      </c>
      <c r="B9009" s="281" t="s">
        <v>19388</v>
      </c>
      <c r="C9009" s="281" t="s">
        <v>19389</v>
      </c>
      <c r="D9009" s="166">
        <v>3</v>
      </c>
      <c r="E9009" s="166">
        <v>3</v>
      </c>
      <c r="F9009" s="281" t="s">
        <v>19107</v>
      </c>
      <c r="G9009">
        <v>1</v>
      </c>
      <c r="H9009">
        <v>1</v>
      </c>
    </row>
    <row r="9010" spans="1:8" x14ac:dyDescent="0.3">
      <c r="A9010" s="281">
        <v>2687</v>
      </c>
      <c r="B9010" s="281" t="s">
        <v>19390</v>
      </c>
      <c r="C9010" s="281" t="s">
        <v>19391</v>
      </c>
      <c r="D9010" s="166">
        <v>3</v>
      </c>
      <c r="E9010" s="166">
        <v>3</v>
      </c>
      <c r="F9010" s="281" t="s">
        <v>19107</v>
      </c>
      <c r="G9010">
        <v>1</v>
      </c>
      <c r="H9010">
        <v>1</v>
      </c>
    </row>
    <row r="9011" spans="1:8" x14ac:dyDescent="0.3">
      <c r="A9011" s="281">
        <v>2689</v>
      </c>
      <c r="B9011" s="281" t="s">
        <v>19392</v>
      </c>
      <c r="C9011" s="281" t="s">
        <v>19393</v>
      </c>
      <c r="D9011" s="166">
        <v>3</v>
      </c>
      <c r="E9011" s="166">
        <v>3</v>
      </c>
      <c r="F9011" s="281" t="s">
        <v>19107</v>
      </c>
      <c r="G9011">
        <v>1</v>
      </c>
      <c r="H9011">
        <v>1</v>
      </c>
    </row>
    <row r="9012" spans="1:8" x14ac:dyDescent="0.3">
      <c r="A9012" s="281">
        <v>2754</v>
      </c>
      <c r="B9012" s="281" t="s">
        <v>19394</v>
      </c>
      <c r="C9012" s="281" t="s">
        <v>19395</v>
      </c>
      <c r="D9012" s="166">
        <v>3</v>
      </c>
      <c r="E9012" s="166">
        <v>3</v>
      </c>
      <c r="F9012" s="281" t="s">
        <v>19107</v>
      </c>
      <c r="G9012">
        <v>1</v>
      </c>
      <c r="H9012">
        <v>1</v>
      </c>
    </row>
    <row r="9013" spans="1:8" x14ac:dyDescent="0.3">
      <c r="A9013" s="281">
        <v>2808</v>
      </c>
      <c r="B9013" s="281" t="s">
        <v>19396</v>
      </c>
      <c r="C9013" s="281" t="s">
        <v>19397</v>
      </c>
      <c r="D9013" s="166">
        <v>2</v>
      </c>
      <c r="E9013" s="166">
        <v>3</v>
      </c>
      <c r="F9013" s="281" t="s">
        <v>19107</v>
      </c>
      <c r="G9013">
        <v>1</v>
      </c>
      <c r="H9013">
        <v>1</v>
      </c>
    </row>
    <row r="9014" spans="1:8" x14ac:dyDescent="0.3">
      <c r="A9014" s="281">
        <v>2822</v>
      </c>
      <c r="B9014" s="281" t="s">
        <v>19398</v>
      </c>
      <c r="C9014" s="281" t="s">
        <v>19399</v>
      </c>
      <c r="D9014" s="166">
        <v>1</v>
      </c>
      <c r="E9014" s="166">
        <v>3</v>
      </c>
      <c r="F9014" s="281" t="s">
        <v>19107</v>
      </c>
      <c r="G9014">
        <v>1</v>
      </c>
      <c r="H9014">
        <v>1</v>
      </c>
    </row>
    <row r="9015" spans="1:8" x14ac:dyDescent="0.3">
      <c r="A9015" s="281">
        <v>2864</v>
      </c>
      <c r="B9015" s="281" t="s">
        <v>19400</v>
      </c>
      <c r="C9015" s="281" t="s">
        <v>19401</v>
      </c>
      <c r="D9015" s="166">
        <v>2</v>
      </c>
      <c r="E9015" s="166">
        <v>3</v>
      </c>
      <c r="F9015" s="281" t="s">
        <v>19107</v>
      </c>
      <c r="G9015">
        <v>1</v>
      </c>
      <c r="H9015">
        <v>1</v>
      </c>
    </row>
    <row r="9016" spans="1:8" x14ac:dyDescent="0.3">
      <c r="A9016" s="281">
        <v>2876</v>
      </c>
      <c r="B9016" s="281" t="s">
        <v>19402</v>
      </c>
      <c r="C9016" s="281" t="s">
        <v>19403</v>
      </c>
      <c r="D9016" s="166">
        <v>2</v>
      </c>
      <c r="E9016" s="166">
        <v>3</v>
      </c>
      <c r="F9016" s="281" t="s">
        <v>19107</v>
      </c>
      <c r="G9016">
        <v>1</v>
      </c>
      <c r="H9016">
        <v>1</v>
      </c>
    </row>
    <row r="9017" spans="1:8" x14ac:dyDescent="0.3">
      <c r="A9017" s="281">
        <v>2886</v>
      </c>
      <c r="B9017" s="281" t="s">
        <v>19404</v>
      </c>
      <c r="C9017" s="281" t="s">
        <v>19405</v>
      </c>
      <c r="D9017" s="166">
        <v>3</v>
      </c>
      <c r="E9017" s="166">
        <v>3</v>
      </c>
      <c r="F9017" s="281" t="s">
        <v>19107</v>
      </c>
      <c r="G9017">
        <v>1</v>
      </c>
      <c r="H9017">
        <v>1</v>
      </c>
    </row>
    <row r="9018" spans="1:8" x14ac:dyDescent="0.3">
      <c r="A9018" s="281">
        <v>2903</v>
      </c>
      <c r="B9018" s="281" t="s">
        <v>19406</v>
      </c>
      <c r="C9018" s="281" t="s">
        <v>19407</v>
      </c>
      <c r="D9018" s="166">
        <v>1</v>
      </c>
      <c r="E9018" s="166">
        <v>3</v>
      </c>
      <c r="F9018" s="281" t="s">
        <v>19107</v>
      </c>
      <c r="G9018">
        <v>1</v>
      </c>
      <c r="H9018">
        <v>1</v>
      </c>
    </row>
    <row r="9019" spans="1:8" x14ac:dyDescent="0.3">
      <c r="A9019" s="281">
        <v>2929</v>
      </c>
      <c r="B9019" s="281" t="s">
        <v>19408</v>
      </c>
      <c r="C9019" s="281" t="s">
        <v>19409</v>
      </c>
      <c r="D9019" s="166">
        <v>1</v>
      </c>
      <c r="E9019" s="166">
        <v>3</v>
      </c>
      <c r="F9019" s="281" t="s">
        <v>19107</v>
      </c>
      <c r="G9019">
        <v>1</v>
      </c>
      <c r="H9019">
        <v>1</v>
      </c>
    </row>
    <row r="9020" spans="1:8" x14ac:dyDescent="0.3">
      <c r="A9020" s="281">
        <v>2933</v>
      </c>
      <c r="B9020" s="281" t="s">
        <v>19410</v>
      </c>
      <c r="C9020" s="281" t="s">
        <v>19411</v>
      </c>
      <c r="D9020" s="166">
        <v>2</v>
      </c>
      <c r="E9020" s="166">
        <v>3</v>
      </c>
      <c r="F9020" s="281" t="s">
        <v>19107</v>
      </c>
      <c r="G9020">
        <v>1</v>
      </c>
      <c r="H9020">
        <v>1</v>
      </c>
    </row>
    <row r="9021" spans="1:8" x14ac:dyDescent="0.3">
      <c r="A9021" s="281">
        <v>2934</v>
      </c>
      <c r="B9021" s="281" t="s">
        <v>19412</v>
      </c>
      <c r="C9021" s="281" t="s">
        <v>19413</v>
      </c>
      <c r="D9021" s="166">
        <v>3</v>
      </c>
      <c r="E9021" s="166">
        <v>3</v>
      </c>
      <c r="F9021" s="281" t="s">
        <v>19107</v>
      </c>
      <c r="G9021">
        <v>1</v>
      </c>
      <c r="H9021">
        <v>0</v>
      </c>
    </row>
    <row r="9022" spans="1:8" x14ac:dyDescent="0.3">
      <c r="A9022" s="281">
        <v>2935</v>
      </c>
      <c r="B9022" s="281" t="s">
        <v>19414</v>
      </c>
      <c r="C9022" s="281" t="s">
        <v>19415</v>
      </c>
      <c r="D9022" s="166">
        <v>3</v>
      </c>
      <c r="E9022" s="166">
        <v>3</v>
      </c>
      <c r="F9022" s="281" t="s">
        <v>19107</v>
      </c>
      <c r="G9022">
        <v>1</v>
      </c>
      <c r="H9022">
        <v>1</v>
      </c>
    </row>
    <row r="9023" spans="1:8" x14ac:dyDescent="0.3">
      <c r="A9023" s="281">
        <v>2941</v>
      </c>
      <c r="B9023" s="281" t="s">
        <v>19416</v>
      </c>
      <c r="C9023" s="281" t="s">
        <v>19417</v>
      </c>
      <c r="D9023" s="166">
        <v>3</v>
      </c>
      <c r="E9023" s="166">
        <v>3</v>
      </c>
      <c r="F9023" s="281" t="s">
        <v>19107</v>
      </c>
      <c r="G9023">
        <v>1</v>
      </c>
      <c r="H9023">
        <v>1</v>
      </c>
    </row>
    <row r="9024" spans="1:8" x14ac:dyDescent="0.3">
      <c r="A9024" s="281">
        <v>2945</v>
      </c>
      <c r="B9024" s="281" t="s">
        <v>19418</v>
      </c>
      <c r="C9024" s="281" t="s">
        <v>19419</v>
      </c>
      <c r="D9024" s="166">
        <v>1</v>
      </c>
      <c r="E9024" s="166">
        <v>3</v>
      </c>
      <c r="F9024" s="281" t="s">
        <v>19107</v>
      </c>
      <c r="G9024">
        <v>1</v>
      </c>
      <c r="H9024">
        <v>1</v>
      </c>
    </row>
    <row r="9025" spans="1:8" x14ac:dyDescent="0.3">
      <c r="A9025" s="281">
        <v>2946</v>
      </c>
      <c r="B9025" s="281" t="s">
        <v>19420</v>
      </c>
      <c r="C9025" s="281" t="s">
        <v>19421</v>
      </c>
      <c r="D9025" s="166">
        <v>3</v>
      </c>
      <c r="E9025" s="166">
        <v>3</v>
      </c>
      <c r="F9025" s="281" t="s">
        <v>19107</v>
      </c>
      <c r="G9025">
        <v>1</v>
      </c>
      <c r="H9025">
        <v>1</v>
      </c>
    </row>
    <row r="9026" spans="1:8" x14ac:dyDescent="0.3">
      <c r="A9026" s="281">
        <v>2948</v>
      </c>
      <c r="B9026" s="281" t="s">
        <v>19422</v>
      </c>
      <c r="C9026" s="281" t="s">
        <v>19423</v>
      </c>
      <c r="D9026" s="166">
        <v>3</v>
      </c>
      <c r="E9026" s="166">
        <v>3</v>
      </c>
      <c r="F9026" s="281" t="s">
        <v>19107</v>
      </c>
      <c r="G9026">
        <v>1</v>
      </c>
      <c r="H9026">
        <v>1</v>
      </c>
    </row>
    <row r="9027" spans="1:8" x14ac:dyDescent="0.3">
      <c r="A9027" s="281">
        <v>2961</v>
      </c>
      <c r="B9027" s="281" t="s">
        <v>19424</v>
      </c>
      <c r="C9027" s="281" t="s">
        <v>19425</v>
      </c>
      <c r="D9027" s="166">
        <v>1</v>
      </c>
      <c r="E9027" s="166">
        <v>3</v>
      </c>
      <c r="F9027" s="281" t="s">
        <v>19107</v>
      </c>
      <c r="G9027">
        <v>1</v>
      </c>
      <c r="H9027">
        <v>1</v>
      </c>
    </row>
    <row r="9028" spans="1:8" x14ac:dyDescent="0.3">
      <c r="A9028" s="281">
        <v>2982</v>
      </c>
      <c r="B9028" s="281" t="s">
        <v>19426</v>
      </c>
      <c r="C9028" s="281" t="s">
        <v>19427</v>
      </c>
      <c r="D9028" s="166">
        <v>1</v>
      </c>
      <c r="E9028" s="166">
        <v>3</v>
      </c>
      <c r="F9028" s="281" t="s">
        <v>19107</v>
      </c>
      <c r="G9028">
        <v>1</v>
      </c>
      <c r="H9028">
        <v>1</v>
      </c>
    </row>
    <row r="9029" spans="1:8" x14ac:dyDescent="0.3">
      <c r="A9029" s="281">
        <v>2983</v>
      </c>
      <c r="B9029" s="281" t="s">
        <v>19428</v>
      </c>
      <c r="C9029" s="281" t="s">
        <v>19429</v>
      </c>
      <c r="D9029" s="166">
        <v>3</v>
      </c>
      <c r="E9029" s="166">
        <v>3</v>
      </c>
      <c r="F9029" s="281" t="s">
        <v>19107</v>
      </c>
      <c r="G9029">
        <v>1</v>
      </c>
      <c r="H9029">
        <v>1</v>
      </c>
    </row>
    <row r="9030" spans="1:8" x14ac:dyDescent="0.3">
      <c r="A9030" s="281">
        <v>2986</v>
      </c>
      <c r="B9030" s="281" t="s">
        <v>19430</v>
      </c>
      <c r="C9030" s="281" t="s">
        <v>19431</v>
      </c>
      <c r="D9030" s="166">
        <v>1</v>
      </c>
      <c r="E9030" s="166">
        <v>3</v>
      </c>
      <c r="F9030" s="281" t="s">
        <v>19107</v>
      </c>
      <c r="G9030">
        <v>1</v>
      </c>
      <c r="H9030">
        <v>1</v>
      </c>
    </row>
    <row r="9031" spans="1:8" x14ac:dyDescent="0.3">
      <c r="A9031" s="281">
        <v>2990</v>
      </c>
      <c r="B9031" s="281" t="s">
        <v>19432</v>
      </c>
      <c r="C9031" s="281" t="s">
        <v>19433</v>
      </c>
      <c r="D9031" s="166">
        <v>3</v>
      </c>
      <c r="E9031" s="166">
        <v>3</v>
      </c>
      <c r="F9031" s="281" t="s">
        <v>19107</v>
      </c>
      <c r="G9031">
        <v>1</v>
      </c>
      <c r="H9031">
        <v>1</v>
      </c>
    </row>
    <row r="9032" spans="1:8" x14ac:dyDescent="0.3">
      <c r="A9032" s="281">
        <v>2991</v>
      </c>
      <c r="B9032" s="281" t="s">
        <v>19434</v>
      </c>
      <c r="C9032" s="281" t="s">
        <v>19435</v>
      </c>
      <c r="D9032" s="166">
        <v>3</v>
      </c>
      <c r="E9032" s="166">
        <v>3</v>
      </c>
      <c r="F9032" s="281" t="s">
        <v>19107</v>
      </c>
      <c r="G9032">
        <v>1</v>
      </c>
      <c r="H9032">
        <v>1</v>
      </c>
    </row>
    <row r="9033" spans="1:8" x14ac:dyDescent="0.3">
      <c r="A9033" s="281">
        <v>3132</v>
      </c>
      <c r="B9033" s="281" t="s">
        <v>19436</v>
      </c>
      <c r="C9033" s="281" t="s">
        <v>19437</v>
      </c>
      <c r="D9033" s="166">
        <v>3</v>
      </c>
      <c r="E9033" s="166">
        <v>3</v>
      </c>
      <c r="F9033" s="281" t="s">
        <v>19107</v>
      </c>
      <c r="G9033">
        <v>1</v>
      </c>
      <c r="H9033">
        <v>1</v>
      </c>
    </row>
    <row r="9034" spans="1:8" x14ac:dyDescent="0.3">
      <c r="A9034" s="281">
        <v>3134</v>
      </c>
      <c r="B9034" s="281" t="s">
        <v>19438</v>
      </c>
      <c r="C9034" s="281" t="s">
        <v>19439</v>
      </c>
      <c r="D9034" s="166">
        <v>3</v>
      </c>
      <c r="E9034" s="166">
        <v>3</v>
      </c>
      <c r="F9034" s="281" t="s">
        <v>19107</v>
      </c>
      <c r="G9034">
        <v>1</v>
      </c>
      <c r="H9034">
        <v>1</v>
      </c>
    </row>
    <row r="9035" spans="1:8" x14ac:dyDescent="0.3">
      <c r="A9035" s="281">
        <v>3137</v>
      </c>
      <c r="B9035" s="281" t="s">
        <v>19440</v>
      </c>
      <c r="C9035" s="281" t="s">
        <v>19441</v>
      </c>
      <c r="D9035" s="166">
        <v>3</v>
      </c>
      <c r="E9035" s="166">
        <v>3</v>
      </c>
      <c r="F9035" s="281" t="s">
        <v>19107</v>
      </c>
      <c r="G9035">
        <v>1</v>
      </c>
      <c r="H9035">
        <v>1</v>
      </c>
    </row>
    <row r="9036" spans="1:8" x14ac:dyDescent="0.3">
      <c r="A9036" s="281">
        <v>3439</v>
      </c>
      <c r="B9036" s="281" t="s">
        <v>19442</v>
      </c>
      <c r="C9036" s="281" t="s">
        <v>19443</v>
      </c>
      <c r="D9036" s="166">
        <v>3</v>
      </c>
      <c r="E9036" s="166">
        <v>3</v>
      </c>
      <c r="F9036" s="281" t="s">
        <v>19107</v>
      </c>
      <c r="G9036">
        <v>1</v>
      </c>
      <c r="H9036">
        <v>1</v>
      </c>
    </row>
    <row r="9037" spans="1:8" x14ac:dyDescent="0.3">
      <c r="A9037" s="281">
        <v>3451</v>
      </c>
      <c r="B9037" s="281" t="s">
        <v>19444</v>
      </c>
      <c r="C9037" s="281" t="s">
        <v>19445</v>
      </c>
      <c r="D9037" s="166">
        <v>2</v>
      </c>
      <c r="E9037" s="166">
        <v>3</v>
      </c>
      <c r="F9037" s="281" t="s">
        <v>19107</v>
      </c>
      <c r="G9037">
        <v>1</v>
      </c>
      <c r="H9037">
        <v>1</v>
      </c>
    </row>
    <row r="9038" spans="1:8" x14ac:dyDescent="0.3">
      <c r="A9038" s="281">
        <v>3457</v>
      </c>
      <c r="B9038" s="281" t="s">
        <v>19446</v>
      </c>
      <c r="C9038" s="281" t="s">
        <v>19447</v>
      </c>
      <c r="D9038" s="166">
        <v>1</v>
      </c>
      <c r="E9038" s="166">
        <v>3</v>
      </c>
      <c r="F9038" s="281" t="s">
        <v>19107</v>
      </c>
      <c r="G9038">
        <v>1</v>
      </c>
      <c r="H9038">
        <v>1</v>
      </c>
    </row>
    <row r="9039" spans="1:8" x14ac:dyDescent="0.3">
      <c r="A9039" s="281">
        <v>3461</v>
      </c>
      <c r="B9039" s="281" t="s">
        <v>19448</v>
      </c>
      <c r="C9039" s="281" t="s">
        <v>19449</v>
      </c>
      <c r="D9039" s="166">
        <v>3</v>
      </c>
      <c r="E9039" s="166">
        <v>3</v>
      </c>
      <c r="F9039" s="281" t="s">
        <v>19107</v>
      </c>
      <c r="G9039">
        <v>1</v>
      </c>
      <c r="H9039">
        <v>1</v>
      </c>
    </row>
    <row r="9040" spans="1:8" x14ac:dyDescent="0.3">
      <c r="A9040" s="281">
        <v>3463</v>
      </c>
      <c r="B9040" s="281" t="s">
        <v>19450</v>
      </c>
      <c r="C9040" s="281" t="s">
        <v>19451</v>
      </c>
      <c r="D9040" s="166">
        <v>3</v>
      </c>
      <c r="E9040" s="166">
        <v>3</v>
      </c>
      <c r="F9040" s="281" t="s">
        <v>19107</v>
      </c>
      <c r="G9040">
        <v>1</v>
      </c>
      <c r="H9040">
        <v>1</v>
      </c>
    </row>
    <row r="9041" spans="1:8" x14ac:dyDescent="0.3">
      <c r="A9041" s="281">
        <v>3488</v>
      </c>
      <c r="B9041" s="281" t="s">
        <v>19452</v>
      </c>
      <c r="C9041" s="281" t="s">
        <v>19453</v>
      </c>
      <c r="D9041" s="166">
        <v>1</v>
      </c>
      <c r="E9041" s="166">
        <v>3</v>
      </c>
      <c r="F9041" s="281" t="s">
        <v>19107</v>
      </c>
      <c r="G9041">
        <v>1</v>
      </c>
      <c r="H9041">
        <v>0</v>
      </c>
    </row>
    <row r="9042" spans="1:8" x14ac:dyDescent="0.3">
      <c r="A9042" s="281">
        <v>3500</v>
      </c>
      <c r="B9042" s="281" t="s">
        <v>19454</v>
      </c>
      <c r="C9042" s="281" t="s">
        <v>19455</v>
      </c>
      <c r="D9042" s="166">
        <v>3</v>
      </c>
      <c r="E9042" s="166">
        <v>3</v>
      </c>
      <c r="F9042" s="281" t="s">
        <v>19107</v>
      </c>
      <c r="G9042">
        <v>1</v>
      </c>
      <c r="H9042">
        <v>1</v>
      </c>
    </row>
    <row r="9043" spans="1:8" x14ac:dyDescent="0.3">
      <c r="A9043" s="281">
        <v>3522</v>
      </c>
      <c r="B9043" s="281" t="s">
        <v>19456</v>
      </c>
      <c r="C9043" s="281" t="s">
        <v>19457</v>
      </c>
      <c r="D9043" s="166">
        <v>3</v>
      </c>
      <c r="E9043" s="166">
        <v>3</v>
      </c>
      <c r="F9043" s="281" t="s">
        <v>19107</v>
      </c>
      <c r="G9043">
        <v>1</v>
      </c>
      <c r="H9043">
        <v>0</v>
      </c>
    </row>
    <row r="9044" spans="1:8" x14ac:dyDescent="0.3">
      <c r="A9044" s="281">
        <v>3541</v>
      </c>
      <c r="B9044" s="281" t="s">
        <v>19458</v>
      </c>
      <c r="C9044" s="281" t="s">
        <v>19459</v>
      </c>
      <c r="D9044" s="166">
        <v>3</v>
      </c>
      <c r="E9044" s="166">
        <v>3</v>
      </c>
      <c r="F9044" s="281" t="s">
        <v>19107</v>
      </c>
      <c r="G9044">
        <v>1</v>
      </c>
      <c r="H9044">
        <v>1</v>
      </c>
    </row>
    <row r="9045" spans="1:8" x14ac:dyDescent="0.3">
      <c r="A9045" s="281">
        <v>3548</v>
      </c>
      <c r="B9045" s="281" t="s">
        <v>19460</v>
      </c>
      <c r="C9045" s="281" t="s">
        <v>19461</v>
      </c>
      <c r="D9045" s="166">
        <v>3</v>
      </c>
      <c r="E9045" s="166">
        <v>3</v>
      </c>
      <c r="F9045" s="281" t="s">
        <v>19107</v>
      </c>
      <c r="G9045">
        <v>1</v>
      </c>
      <c r="H9045">
        <v>1</v>
      </c>
    </row>
    <row r="9046" spans="1:8" x14ac:dyDescent="0.3">
      <c r="A9046" s="281">
        <v>3562</v>
      </c>
      <c r="B9046" s="281" t="s">
        <v>19462</v>
      </c>
      <c r="C9046" s="281" t="s">
        <v>19463</v>
      </c>
      <c r="D9046" s="166">
        <v>2</v>
      </c>
      <c r="E9046" s="166">
        <v>3</v>
      </c>
      <c r="F9046" s="281" t="s">
        <v>19107</v>
      </c>
      <c r="G9046">
        <v>1</v>
      </c>
      <c r="H9046">
        <v>1</v>
      </c>
    </row>
    <row r="9047" spans="1:8" x14ac:dyDescent="0.3">
      <c r="A9047" s="281">
        <v>3622</v>
      </c>
      <c r="B9047" s="281" t="s">
        <v>19464</v>
      </c>
      <c r="C9047" s="281" t="s">
        <v>19465</v>
      </c>
      <c r="D9047" s="166">
        <v>3</v>
      </c>
      <c r="E9047" s="166">
        <v>3</v>
      </c>
      <c r="F9047" s="281" t="s">
        <v>19107</v>
      </c>
      <c r="G9047">
        <v>1</v>
      </c>
      <c r="H9047">
        <v>1</v>
      </c>
    </row>
    <row r="9048" spans="1:8" x14ac:dyDescent="0.3">
      <c r="A9048" s="281">
        <v>3637</v>
      </c>
      <c r="B9048" s="281" t="s">
        <v>19466</v>
      </c>
      <c r="C9048" s="281" t="s">
        <v>19467</v>
      </c>
      <c r="D9048" s="166">
        <v>2</v>
      </c>
      <c r="E9048" s="166">
        <v>3</v>
      </c>
      <c r="F9048" s="281" t="s">
        <v>19107</v>
      </c>
      <c r="G9048">
        <v>1</v>
      </c>
      <c r="H9048">
        <v>1</v>
      </c>
    </row>
    <row r="9049" spans="1:8" x14ac:dyDescent="0.3">
      <c r="A9049" s="281">
        <v>3686</v>
      </c>
      <c r="B9049" s="281" t="s">
        <v>19468</v>
      </c>
      <c r="C9049" s="281" t="s">
        <v>19469</v>
      </c>
      <c r="D9049" s="166">
        <v>2</v>
      </c>
      <c r="E9049" s="166">
        <v>3</v>
      </c>
      <c r="F9049" s="281" t="s">
        <v>19107</v>
      </c>
      <c r="G9049">
        <v>1</v>
      </c>
      <c r="H9049">
        <v>0</v>
      </c>
    </row>
    <row r="9050" spans="1:8" x14ac:dyDescent="0.3">
      <c r="A9050" s="281">
        <v>3714</v>
      </c>
      <c r="B9050" s="281" t="s">
        <v>19470</v>
      </c>
      <c r="C9050" s="281" t="s">
        <v>19471</v>
      </c>
      <c r="D9050" s="166">
        <v>3</v>
      </c>
      <c r="E9050" s="166">
        <v>3</v>
      </c>
      <c r="F9050" s="281" t="s">
        <v>19107</v>
      </c>
      <c r="G9050">
        <v>1</v>
      </c>
      <c r="H9050">
        <v>1</v>
      </c>
    </row>
    <row r="9051" spans="1:8" x14ac:dyDescent="0.3">
      <c r="A9051" s="281">
        <v>3734</v>
      </c>
      <c r="B9051" s="281" t="s">
        <v>19472</v>
      </c>
      <c r="C9051" s="281" t="s">
        <v>19473</v>
      </c>
      <c r="D9051" s="166">
        <v>3</v>
      </c>
      <c r="E9051" s="166">
        <v>3</v>
      </c>
      <c r="F9051" s="281" t="s">
        <v>19107</v>
      </c>
      <c r="G9051">
        <v>1</v>
      </c>
      <c r="H9051">
        <v>1</v>
      </c>
    </row>
    <row r="9052" spans="1:8" x14ac:dyDescent="0.3">
      <c r="A9052" s="281">
        <v>3748</v>
      </c>
      <c r="B9052" s="281" t="s">
        <v>19474</v>
      </c>
      <c r="C9052" s="281" t="s">
        <v>19475</v>
      </c>
      <c r="D9052" s="166">
        <v>2</v>
      </c>
      <c r="E9052" s="166">
        <v>3</v>
      </c>
      <c r="F9052" s="281" t="s">
        <v>19107</v>
      </c>
      <c r="G9052">
        <v>1</v>
      </c>
      <c r="H9052">
        <v>1</v>
      </c>
    </row>
    <row r="9053" spans="1:8" x14ac:dyDescent="0.3">
      <c r="A9053" s="281">
        <v>3769</v>
      </c>
      <c r="B9053" s="281" t="s">
        <v>19476</v>
      </c>
      <c r="C9053" s="281" t="s">
        <v>19477</v>
      </c>
      <c r="D9053" s="166">
        <v>3</v>
      </c>
      <c r="E9053" s="166">
        <v>3</v>
      </c>
      <c r="F9053" s="281" t="s">
        <v>19107</v>
      </c>
      <c r="G9053">
        <v>1</v>
      </c>
      <c r="H9053">
        <v>1</v>
      </c>
    </row>
    <row r="9054" spans="1:8" x14ac:dyDescent="0.3">
      <c r="A9054" s="281">
        <v>3786</v>
      </c>
      <c r="B9054" s="281" t="s">
        <v>19478</v>
      </c>
      <c r="C9054" s="281" t="s">
        <v>19479</v>
      </c>
      <c r="D9054" s="166">
        <v>3</v>
      </c>
      <c r="E9054" s="166">
        <v>3</v>
      </c>
      <c r="F9054" s="281" t="s">
        <v>19107</v>
      </c>
      <c r="G9054">
        <v>1</v>
      </c>
      <c r="H9054">
        <v>1</v>
      </c>
    </row>
    <row r="9055" spans="1:8" x14ac:dyDescent="0.3">
      <c r="A9055" s="281">
        <v>3866</v>
      </c>
      <c r="B9055" s="281" t="s">
        <v>19480</v>
      </c>
      <c r="C9055" s="281" t="s">
        <v>19481</v>
      </c>
      <c r="D9055" s="166">
        <v>2</v>
      </c>
      <c r="E9055" s="166">
        <v>3</v>
      </c>
      <c r="F9055" s="281" t="s">
        <v>19107</v>
      </c>
      <c r="G9055">
        <v>1</v>
      </c>
      <c r="H9055">
        <v>1</v>
      </c>
    </row>
    <row r="9056" spans="1:8" x14ac:dyDescent="0.3">
      <c r="A9056" s="281">
        <v>3867</v>
      </c>
      <c r="B9056" s="281" t="s">
        <v>19482</v>
      </c>
      <c r="C9056" s="281" t="s">
        <v>19483</v>
      </c>
      <c r="D9056" s="166">
        <v>2</v>
      </c>
      <c r="E9056" s="166">
        <v>3</v>
      </c>
      <c r="F9056" s="281" t="s">
        <v>19107</v>
      </c>
      <c r="G9056">
        <v>1</v>
      </c>
      <c r="H9056">
        <v>1</v>
      </c>
    </row>
    <row r="9057" spans="1:8" x14ac:dyDescent="0.3">
      <c r="A9057" s="281">
        <v>3884</v>
      </c>
      <c r="B9057" s="281" t="s">
        <v>19484</v>
      </c>
      <c r="C9057" s="281" t="s">
        <v>19485</v>
      </c>
      <c r="D9057" s="166">
        <v>3</v>
      </c>
      <c r="E9057" s="166">
        <v>3</v>
      </c>
      <c r="F9057" s="281" t="s">
        <v>19107</v>
      </c>
      <c r="G9057">
        <v>1</v>
      </c>
      <c r="H9057">
        <v>1</v>
      </c>
    </row>
    <row r="9058" spans="1:8" x14ac:dyDescent="0.3">
      <c r="A9058" s="281">
        <v>3894</v>
      </c>
      <c r="B9058" s="281" t="s">
        <v>19486</v>
      </c>
      <c r="C9058" s="281" t="s">
        <v>19487</v>
      </c>
      <c r="D9058" s="166">
        <v>1</v>
      </c>
      <c r="E9058" s="166">
        <v>3</v>
      </c>
      <c r="F9058" s="281" t="s">
        <v>19107</v>
      </c>
      <c r="G9058">
        <v>1</v>
      </c>
      <c r="H9058">
        <v>1</v>
      </c>
    </row>
    <row r="9059" spans="1:8" x14ac:dyDescent="0.3">
      <c r="A9059" s="281">
        <v>3911</v>
      </c>
      <c r="B9059" s="281" t="s">
        <v>19488</v>
      </c>
      <c r="C9059" s="281" t="s">
        <v>19489</v>
      </c>
      <c r="D9059" s="166">
        <v>2</v>
      </c>
      <c r="E9059" s="166">
        <v>3</v>
      </c>
      <c r="F9059" s="281" t="s">
        <v>19107</v>
      </c>
      <c r="G9059">
        <v>1</v>
      </c>
      <c r="H9059">
        <v>1</v>
      </c>
    </row>
    <row r="9060" spans="1:8" x14ac:dyDescent="0.3">
      <c r="A9060" s="281">
        <v>4396</v>
      </c>
      <c r="B9060" s="281" t="s">
        <v>19490</v>
      </c>
      <c r="C9060" s="281" t="s">
        <v>19491</v>
      </c>
      <c r="D9060" s="166">
        <v>3</v>
      </c>
      <c r="E9060" s="166">
        <v>3</v>
      </c>
      <c r="F9060" s="281" t="s">
        <v>19107</v>
      </c>
      <c r="G9060">
        <v>1</v>
      </c>
      <c r="H9060">
        <v>1</v>
      </c>
    </row>
    <row r="9061" spans="1:8" x14ac:dyDescent="0.3">
      <c r="A9061" s="281">
        <v>4430</v>
      </c>
      <c r="B9061" s="281" t="s">
        <v>19492</v>
      </c>
      <c r="C9061" s="281" t="s">
        <v>19493</v>
      </c>
      <c r="D9061" s="166">
        <v>3</v>
      </c>
      <c r="E9061" s="166">
        <v>3</v>
      </c>
      <c r="F9061" s="281" t="s">
        <v>19107</v>
      </c>
      <c r="G9061">
        <v>1</v>
      </c>
      <c r="H9061">
        <v>1</v>
      </c>
    </row>
    <row r="9062" spans="1:8" x14ac:dyDescent="0.3">
      <c r="A9062" s="281">
        <v>4437</v>
      </c>
      <c r="B9062" s="281" t="s">
        <v>19494</v>
      </c>
      <c r="C9062" s="281" t="s">
        <v>19495</v>
      </c>
      <c r="D9062" s="166">
        <v>3</v>
      </c>
      <c r="E9062" s="166">
        <v>3</v>
      </c>
      <c r="F9062" s="281" t="s">
        <v>19107</v>
      </c>
      <c r="G9062">
        <v>1</v>
      </c>
      <c r="H9062">
        <v>1</v>
      </c>
    </row>
    <row r="9063" spans="1:8" x14ac:dyDescent="0.3">
      <c r="A9063" s="281">
        <v>4456</v>
      </c>
      <c r="B9063" s="281" t="s">
        <v>19496</v>
      </c>
      <c r="C9063" s="281" t="s">
        <v>19497</v>
      </c>
      <c r="D9063" s="166">
        <v>2</v>
      </c>
      <c r="E9063" s="166">
        <v>3</v>
      </c>
      <c r="F9063" s="281" t="s">
        <v>19107</v>
      </c>
      <c r="G9063">
        <v>1</v>
      </c>
      <c r="H9063">
        <v>1</v>
      </c>
    </row>
    <row r="9064" spans="1:8" x14ac:dyDescent="0.3">
      <c r="A9064" s="281">
        <v>4462</v>
      </c>
      <c r="B9064" s="281" t="s">
        <v>19498</v>
      </c>
      <c r="C9064" s="281" t="s">
        <v>19499</v>
      </c>
      <c r="D9064" s="166">
        <v>3</v>
      </c>
      <c r="E9064" s="166">
        <v>3</v>
      </c>
      <c r="F9064" s="281" t="s">
        <v>19107</v>
      </c>
      <c r="G9064">
        <v>1</v>
      </c>
      <c r="H9064">
        <v>1</v>
      </c>
    </row>
    <row r="9065" spans="1:8" x14ac:dyDescent="0.3">
      <c r="A9065" s="281">
        <v>4472</v>
      </c>
      <c r="B9065" s="281" t="s">
        <v>19500</v>
      </c>
      <c r="C9065" s="281" t="s">
        <v>19501</v>
      </c>
      <c r="D9065" s="166">
        <v>3</v>
      </c>
      <c r="E9065" s="166">
        <v>3</v>
      </c>
      <c r="F9065" s="281" t="s">
        <v>19107</v>
      </c>
      <c r="G9065">
        <v>1</v>
      </c>
      <c r="H9065">
        <v>1</v>
      </c>
    </row>
    <row r="9066" spans="1:8" x14ac:dyDescent="0.3">
      <c r="A9066" s="281">
        <v>4494</v>
      </c>
      <c r="B9066" s="281" t="s">
        <v>19502</v>
      </c>
      <c r="C9066" s="281" t="s">
        <v>19503</v>
      </c>
      <c r="D9066" s="166">
        <v>3</v>
      </c>
      <c r="E9066" s="166">
        <v>3</v>
      </c>
      <c r="F9066" s="281" t="s">
        <v>19107</v>
      </c>
      <c r="G9066">
        <v>1</v>
      </c>
      <c r="H9066">
        <v>1</v>
      </c>
    </row>
    <row r="9067" spans="1:8" x14ac:dyDescent="0.3">
      <c r="A9067" s="281">
        <v>4495</v>
      </c>
      <c r="B9067" s="281" t="s">
        <v>19504</v>
      </c>
      <c r="C9067" s="281" t="s">
        <v>19505</v>
      </c>
      <c r="D9067" s="166">
        <v>1</v>
      </c>
      <c r="E9067" s="166">
        <v>3</v>
      </c>
      <c r="F9067" s="281" t="s">
        <v>19107</v>
      </c>
      <c r="G9067">
        <v>1</v>
      </c>
      <c r="H9067">
        <v>1</v>
      </c>
    </row>
    <row r="9068" spans="1:8" x14ac:dyDescent="0.3">
      <c r="A9068" s="281">
        <v>4509</v>
      </c>
      <c r="B9068" s="281" t="s">
        <v>19506</v>
      </c>
      <c r="C9068" s="281" t="s">
        <v>19507</v>
      </c>
      <c r="D9068" s="166">
        <v>2</v>
      </c>
      <c r="E9068" s="166">
        <v>3</v>
      </c>
      <c r="F9068" s="281" t="s">
        <v>19107</v>
      </c>
      <c r="G9068">
        <v>1</v>
      </c>
      <c r="H9068">
        <v>1</v>
      </c>
    </row>
    <row r="9069" spans="1:8" x14ac:dyDescent="0.3">
      <c r="A9069" s="281">
        <v>4539</v>
      </c>
      <c r="B9069" s="281" t="s">
        <v>19508</v>
      </c>
      <c r="C9069" s="281" t="s">
        <v>19509</v>
      </c>
      <c r="D9069" s="166">
        <v>3</v>
      </c>
      <c r="E9069" s="166">
        <v>3</v>
      </c>
      <c r="F9069" s="281" t="s">
        <v>19107</v>
      </c>
      <c r="G9069">
        <v>1</v>
      </c>
      <c r="H9069">
        <v>1</v>
      </c>
    </row>
    <row r="9070" spans="1:8" x14ac:dyDescent="0.3">
      <c r="A9070" s="281">
        <v>5429</v>
      </c>
      <c r="B9070" s="281" t="s">
        <v>19510</v>
      </c>
      <c r="C9070" s="281" t="s">
        <v>19511</v>
      </c>
      <c r="D9070" s="166">
        <v>3</v>
      </c>
      <c r="E9070" s="166">
        <v>3</v>
      </c>
      <c r="F9070" s="281" t="s">
        <v>19107</v>
      </c>
      <c r="G9070">
        <v>1</v>
      </c>
      <c r="H9070">
        <v>1</v>
      </c>
    </row>
    <row r="9071" spans="1:8" x14ac:dyDescent="0.3">
      <c r="A9071" s="281">
        <v>5437</v>
      </c>
      <c r="B9071" s="281" t="s">
        <v>19512</v>
      </c>
      <c r="C9071" s="281" t="s">
        <v>19513</v>
      </c>
      <c r="D9071" s="166">
        <v>1</v>
      </c>
      <c r="E9071" s="166">
        <v>3</v>
      </c>
      <c r="F9071" s="281" t="s">
        <v>19107</v>
      </c>
      <c r="G9071">
        <v>1</v>
      </c>
      <c r="H9071">
        <v>1</v>
      </c>
    </row>
    <row r="9072" spans="1:8" x14ac:dyDescent="0.3">
      <c r="A9072" s="281">
        <v>5468</v>
      </c>
      <c r="B9072" s="281" t="s">
        <v>19514</v>
      </c>
      <c r="C9072" s="281" t="s">
        <v>19515</v>
      </c>
      <c r="D9072" s="166">
        <v>3</v>
      </c>
      <c r="E9072" s="166">
        <v>3</v>
      </c>
      <c r="F9072" s="281" t="s">
        <v>19107</v>
      </c>
      <c r="G9072">
        <v>1</v>
      </c>
      <c r="H9072">
        <v>1</v>
      </c>
    </row>
    <row r="9073" spans="1:8" x14ac:dyDescent="0.3">
      <c r="A9073" s="281">
        <v>5479</v>
      </c>
      <c r="B9073" s="281" t="s">
        <v>19516</v>
      </c>
      <c r="C9073" s="281" t="s">
        <v>19517</v>
      </c>
      <c r="D9073" s="166">
        <v>2</v>
      </c>
      <c r="E9073" s="166">
        <v>3</v>
      </c>
      <c r="F9073" s="281" t="s">
        <v>19107</v>
      </c>
      <c r="G9073">
        <v>1</v>
      </c>
      <c r="H9073">
        <v>1</v>
      </c>
    </row>
    <row r="9074" spans="1:8" x14ac:dyDescent="0.3">
      <c r="A9074" s="281">
        <v>5514</v>
      </c>
      <c r="B9074" s="281" t="s">
        <v>19518</v>
      </c>
      <c r="C9074" s="281" t="s">
        <v>19519</v>
      </c>
      <c r="D9074" s="166">
        <v>1</v>
      </c>
      <c r="E9074" s="166">
        <v>3</v>
      </c>
      <c r="F9074" s="281" t="s">
        <v>19107</v>
      </c>
      <c r="G9074">
        <v>1</v>
      </c>
      <c r="H9074">
        <v>1</v>
      </c>
    </row>
    <row r="9075" spans="1:8" x14ac:dyDescent="0.3">
      <c r="A9075" s="281">
        <v>5525</v>
      </c>
      <c r="B9075" s="281" t="s">
        <v>19520</v>
      </c>
      <c r="C9075" s="281" t="s">
        <v>19521</v>
      </c>
      <c r="D9075" s="166">
        <v>1</v>
      </c>
      <c r="E9075" s="166">
        <v>3</v>
      </c>
      <c r="F9075" s="281" t="s">
        <v>19107</v>
      </c>
      <c r="G9075">
        <v>1</v>
      </c>
      <c r="H9075">
        <v>1</v>
      </c>
    </row>
    <row r="9076" spans="1:8" x14ac:dyDescent="0.3">
      <c r="A9076" s="281">
        <v>5544</v>
      </c>
      <c r="B9076" s="281" t="s">
        <v>19522</v>
      </c>
      <c r="C9076" s="281" t="s">
        <v>12196</v>
      </c>
      <c r="D9076" s="166">
        <v>1</v>
      </c>
      <c r="E9076" s="166">
        <v>3</v>
      </c>
      <c r="F9076" s="281" t="s">
        <v>19107</v>
      </c>
      <c r="G9076">
        <v>1</v>
      </c>
      <c r="H9076">
        <v>0</v>
      </c>
    </row>
    <row r="9077" spans="1:8" x14ac:dyDescent="0.3">
      <c r="A9077" s="281">
        <v>5547</v>
      </c>
      <c r="B9077" s="281" t="s">
        <v>19523</v>
      </c>
      <c r="C9077" s="281" t="s">
        <v>19524</v>
      </c>
      <c r="D9077" s="166">
        <v>2</v>
      </c>
      <c r="E9077" s="166">
        <v>3</v>
      </c>
      <c r="F9077" s="281" t="s">
        <v>19107</v>
      </c>
      <c r="G9077">
        <v>1</v>
      </c>
      <c r="H9077">
        <v>1</v>
      </c>
    </row>
    <row r="9078" spans="1:8" x14ac:dyDescent="0.3">
      <c r="A9078" s="6">
        <v>5549</v>
      </c>
      <c r="B9078" s="6" t="s">
        <v>19525</v>
      </c>
      <c r="C9078" s="6" t="s">
        <v>12198</v>
      </c>
      <c r="D9078" s="55">
        <v>1</v>
      </c>
      <c r="E9078" s="55">
        <v>3</v>
      </c>
      <c r="F9078" s="6" t="s">
        <v>19107</v>
      </c>
      <c r="G9078">
        <v>0</v>
      </c>
      <c r="H9078">
        <v>1</v>
      </c>
    </row>
    <row r="9079" spans="1:8" x14ac:dyDescent="0.3">
      <c r="A9079" s="281">
        <v>5555</v>
      </c>
      <c r="B9079" s="281" t="s">
        <v>19526</v>
      </c>
      <c r="C9079" s="281" t="s">
        <v>19527</v>
      </c>
      <c r="D9079" s="166">
        <v>2</v>
      </c>
      <c r="E9079" s="166">
        <v>3</v>
      </c>
      <c r="F9079" s="281" t="s">
        <v>19107</v>
      </c>
      <c r="G9079">
        <v>1</v>
      </c>
      <c r="H9079">
        <v>1</v>
      </c>
    </row>
    <row r="9080" spans="1:8" x14ac:dyDescent="0.3">
      <c r="A9080" s="281">
        <v>5557</v>
      </c>
      <c r="B9080" s="281" t="s">
        <v>19528</v>
      </c>
      <c r="C9080" s="281" t="s">
        <v>19529</v>
      </c>
      <c r="D9080" s="166">
        <v>3</v>
      </c>
      <c r="E9080" s="166">
        <v>3</v>
      </c>
      <c r="F9080" s="281" t="s">
        <v>19107</v>
      </c>
      <c r="G9080">
        <v>1</v>
      </c>
      <c r="H9080">
        <v>1</v>
      </c>
    </row>
    <row r="9081" spans="1:8" x14ac:dyDescent="0.3">
      <c r="A9081" s="281">
        <v>5559</v>
      </c>
      <c r="B9081" s="281" t="s">
        <v>19530</v>
      </c>
      <c r="C9081" s="281" t="s">
        <v>19531</v>
      </c>
      <c r="D9081" s="166">
        <v>3</v>
      </c>
      <c r="E9081" s="166">
        <v>3</v>
      </c>
      <c r="F9081" s="281" t="s">
        <v>19107</v>
      </c>
      <c r="G9081">
        <v>1</v>
      </c>
      <c r="H9081">
        <v>1</v>
      </c>
    </row>
    <row r="9082" spans="1:8" x14ac:dyDescent="0.3">
      <c r="A9082" s="281">
        <v>5571</v>
      </c>
      <c r="B9082" s="281" t="s">
        <v>19532</v>
      </c>
      <c r="C9082" s="281" t="s">
        <v>19533</v>
      </c>
      <c r="D9082" s="166">
        <v>3</v>
      </c>
      <c r="E9082" s="166">
        <v>3</v>
      </c>
      <c r="F9082" s="281" t="s">
        <v>19107</v>
      </c>
      <c r="G9082">
        <v>1</v>
      </c>
      <c r="H9082">
        <v>1</v>
      </c>
    </row>
    <row r="9083" spans="1:8" x14ac:dyDescent="0.3">
      <c r="A9083" s="281">
        <v>5573</v>
      </c>
      <c r="B9083" s="281" t="s">
        <v>19534</v>
      </c>
      <c r="C9083" s="281" t="s">
        <v>19535</v>
      </c>
      <c r="D9083" s="166">
        <v>3</v>
      </c>
      <c r="E9083" s="166">
        <v>3</v>
      </c>
      <c r="F9083" s="281" t="s">
        <v>19107</v>
      </c>
      <c r="G9083">
        <v>1</v>
      </c>
      <c r="H9083">
        <v>1</v>
      </c>
    </row>
    <row r="9084" spans="1:8" x14ac:dyDescent="0.3">
      <c r="A9084" s="281">
        <v>5585</v>
      </c>
      <c r="B9084" s="281" t="s">
        <v>19536</v>
      </c>
      <c r="C9084" s="281" t="s">
        <v>19537</v>
      </c>
      <c r="D9084" s="166">
        <v>2</v>
      </c>
      <c r="E9084" s="166">
        <v>3</v>
      </c>
      <c r="F9084" s="281" t="s">
        <v>19107</v>
      </c>
      <c r="G9084">
        <v>1</v>
      </c>
      <c r="H9084">
        <v>1</v>
      </c>
    </row>
    <row r="9085" spans="1:8" x14ac:dyDescent="0.3">
      <c r="A9085" s="281">
        <v>5591</v>
      </c>
      <c r="B9085" s="281" t="s">
        <v>19538</v>
      </c>
      <c r="C9085" s="281" t="s">
        <v>19539</v>
      </c>
      <c r="D9085" s="166">
        <v>1</v>
      </c>
      <c r="E9085" s="166">
        <v>3</v>
      </c>
      <c r="F9085" s="281" t="s">
        <v>19107</v>
      </c>
      <c r="G9085">
        <v>1</v>
      </c>
      <c r="H9085">
        <v>0</v>
      </c>
    </row>
    <row r="9086" spans="1:8" x14ac:dyDescent="0.3">
      <c r="A9086" s="281">
        <v>5592</v>
      </c>
      <c r="B9086" s="281" t="s">
        <v>19540</v>
      </c>
      <c r="C9086" s="281" t="s">
        <v>19541</v>
      </c>
      <c r="D9086" s="166">
        <v>2</v>
      </c>
      <c r="E9086" s="166">
        <v>3</v>
      </c>
      <c r="F9086" s="281" t="s">
        <v>19107</v>
      </c>
      <c r="G9086">
        <v>1</v>
      </c>
      <c r="H9086">
        <v>1</v>
      </c>
    </row>
    <row r="9087" spans="1:8" x14ac:dyDescent="0.3">
      <c r="A9087" s="281">
        <v>5606</v>
      </c>
      <c r="B9087" s="281" t="s">
        <v>19542</v>
      </c>
      <c r="C9087" s="281" t="s">
        <v>12200</v>
      </c>
      <c r="D9087" s="166">
        <v>2</v>
      </c>
      <c r="E9087" s="166">
        <v>3</v>
      </c>
      <c r="F9087" s="281" t="s">
        <v>19107</v>
      </c>
      <c r="G9087">
        <v>1</v>
      </c>
      <c r="H9087">
        <v>0</v>
      </c>
    </row>
    <row r="9088" spans="1:8" x14ac:dyDescent="0.3">
      <c r="A9088" s="281">
        <v>5617</v>
      </c>
      <c r="B9088" s="281" t="s">
        <v>19543</v>
      </c>
      <c r="C9088" s="281" t="s">
        <v>19544</v>
      </c>
      <c r="D9088" s="166">
        <v>1</v>
      </c>
      <c r="E9088" s="166">
        <v>3</v>
      </c>
      <c r="F9088" s="281" t="s">
        <v>19107</v>
      </c>
      <c r="G9088">
        <v>1</v>
      </c>
      <c r="H9088">
        <v>1</v>
      </c>
    </row>
    <row r="9089" spans="1:8" x14ac:dyDescent="0.3">
      <c r="A9089" s="281">
        <v>5630</v>
      </c>
      <c r="B9089" s="281" t="s">
        <v>19545</v>
      </c>
      <c r="C9089" s="281" t="s">
        <v>19546</v>
      </c>
      <c r="D9089" s="166">
        <v>3</v>
      </c>
      <c r="E9089" s="166">
        <v>3</v>
      </c>
      <c r="F9089" s="281" t="s">
        <v>19107</v>
      </c>
      <c r="G9089">
        <v>1</v>
      </c>
      <c r="H9089">
        <v>1</v>
      </c>
    </row>
    <row r="9090" spans="1:8" x14ac:dyDescent="0.3">
      <c r="A9090" s="281">
        <v>5637</v>
      </c>
      <c r="B9090" s="281" t="s">
        <v>19547</v>
      </c>
      <c r="C9090" s="281" t="s">
        <v>19548</v>
      </c>
      <c r="D9090" s="166">
        <v>3</v>
      </c>
      <c r="E9090" s="166">
        <v>3</v>
      </c>
      <c r="F9090" s="281" t="s">
        <v>19107</v>
      </c>
      <c r="G9090">
        <v>1</v>
      </c>
      <c r="H9090">
        <v>1</v>
      </c>
    </row>
    <row r="9091" spans="1:8" x14ac:dyDescent="0.3">
      <c r="A9091" s="281">
        <v>5641</v>
      </c>
      <c r="B9091" s="281" t="s">
        <v>19549</v>
      </c>
      <c r="C9091" s="281" t="s">
        <v>19550</v>
      </c>
      <c r="D9091" s="166">
        <v>3</v>
      </c>
      <c r="E9091" s="166">
        <v>3</v>
      </c>
      <c r="F9091" s="281" t="s">
        <v>19107</v>
      </c>
      <c r="G9091">
        <v>1</v>
      </c>
      <c r="H9091">
        <v>1</v>
      </c>
    </row>
    <row r="9092" spans="1:8" x14ac:dyDescent="0.3">
      <c r="A9092" s="281">
        <v>5656</v>
      </c>
      <c r="B9092" s="281" t="s">
        <v>19551</v>
      </c>
      <c r="C9092" s="281" t="s">
        <v>19552</v>
      </c>
      <c r="D9092" s="166">
        <v>3</v>
      </c>
      <c r="E9092" s="166">
        <v>3</v>
      </c>
      <c r="F9092" s="281" t="s">
        <v>19107</v>
      </c>
      <c r="G9092">
        <v>1</v>
      </c>
      <c r="H9092">
        <v>1</v>
      </c>
    </row>
    <row r="9093" spans="1:8" x14ac:dyDescent="0.3">
      <c r="A9093" s="281">
        <v>6452</v>
      </c>
      <c r="B9093" s="281" t="s">
        <v>19553</v>
      </c>
      <c r="C9093" s="281" t="s">
        <v>19554</v>
      </c>
      <c r="D9093" s="166">
        <v>3</v>
      </c>
      <c r="E9093" s="166">
        <v>3</v>
      </c>
      <c r="F9093" s="281" t="s">
        <v>19107</v>
      </c>
      <c r="G9093">
        <v>1</v>
      </c>
      <c r="H9093">
        <v>1</v>
      </c>
    </row>
    <row r="9094" spans="1:8" x14ac:dyDescent="0.3">
      <c r="A9094" s="281">
        <v>6463</v>
      </c>
      <c r="B9094" s="281" t="s">
        <v>19555</v>
      </c>
      <c r="C9094" s="281" t="s">
        <v>19556</v>
      </c>
      <c r="D9094" s="166">
        <v>3</v>
      </c>
      <c r="E9094" s="166">
        <v>3</v>
      </c>
      <c r="F9094" s="281" t="s">
        <v>19107</v>
      </c>
      <c r="G9094">
        <v>1</v>
      </c>
      <c r="H9094">
        <v>1</v>
      </c>
    </row>
    <row r="9095" spans="1:8" x14ac:dyDescent="0.3">
      <c r="A9095" s="281">
        <v>6471</v>
      </c>
      <c r="B9095" s="281" t="s">
        <v>19557</v>
      </c>
      <c r="C9095" s="281" t="s">
        <v>19558</v>
      </c>
      <c r="D9095" s="166">
        <v>2</v>
      </c>
      <c r="E9095" s="166">
        <v>3</v>
      </c>
      <c r="F9095" s="281" t="s">
        <v>19107</v>
      </c>
      <c r="G9095">
        <v>1</v>
      </c>
      <c r="H9095">
        <v>1</v>
      </c>
    </row>
    <row r="9096" spans="1:8" x14ac:dyDescent="0.3">
      <c r="A9096" s="281">
        <v>6482</v>
      </c>
      <c r="B9096" s="281" t="s">
        <v>19559</v>
      </c>
      <c r="C9096" s="281" t="s">
        <v>19560</v>
      </c>
      <c r="D9096" s="166">
        <v>3</v>
      </c>
      <c r="E9096" s="166">
        <v>3</v>
      </c>
      <c r="F9096" s="281" t="s">
        <v>19107</v>
      </c>
      <c r="G9096">
        <v>1</v>
      </c>
      <c r="H9096">
        <v>1</v>
      </c>
    </row>
    <row r="9097" spans="1:8" x14ac:dyDescent="0.3">
      <c r="A9097" s="281">
        <v>6486</v>
      </c>
      <c r="B9097" s="281" t="s">
        <v>19561</v>
      </c>
      <c r="C9097" s="281" t="s">
        <v>19562</v>
      </c>
      <c r="D9097" s="166">
        <v>1</v>
      </c>
      <c r="E9097" s="166">
        <v>3</v>
      </c>
      <c r="F9097" s="281" t="s">
        <v>19107</v>
      </c>
      <c r="G9097">
        <v>1</v>
      </c>
      <c r="H9097">
        <v>0</v>
      </c>
    </row>
    <row r="9098" spans="1:8" x14ac:dyDescent="0.3">
      <c r="A9098" s="281">
        <v>6488</v>
      </c>
      <c r="B9098" s="281" t="s">
        <v>19563</v>
      </c>
      <c r="C9098" s="281" t="s">
        <v>19564</v>
      </c>
      <c r="D9098" s="166">
        <v>3</v>
      </c>
      <c r="E9098" s="166">
        <v>3</v>
      </c>
      <c r="F9098" s="281" t="s">
        <v>19107</v>
      </c>
      <c r="G9098">
        <v>1</v>
      </c>
      <c r="H9098">
        <v>1</v>
      </c>
    </row>
    <row r="9099" spans="1:8" x14ac:dyDescent="0.3">
      <c r="A9099" s="6">
        <v>6506</v>
      </c>
      <c r="B9099" s="6" t="s">
        <v>19565</v>
      </c>
      <c r="C9099" s="6" t="s">
        <v>19566</v>
      </c>
      <c r="D9099" s="55">
        <v>1</v>
      </c>
      <c r="E9099" s="55">
        <v>3</v>
      </c>
      <c r="F9099" s="6" t="s">
        <v>19107</v>
      </c>
      <c r="G9099">
        <v>0</v>
      </c>
      <c r="H9099">
        <v>1</v>
      </c>
    </row>
    <row r="9100" spans="1:8" x14ac:dyDescent="0.3">
      <c r="A9100" s="281">
        <v>6508</v>
      </c>
      <c r="B9100" s="281" t="s">
        <v>19567</v>
      </c>
      <c r="C9100" s="281" t="s">
        <v>19568</v>
      </c>
      <c r="D9100" s="166">
        <v>2</v>
      </c>
      <c r="E9100" s="166">
        <v>3</v>
      </c>
      <c r="F9100" s="281" t="s">
        <v>19107</v>
      </c>
      <c r="G9100">
        <v>1</v>
      </c>
      <c r="H9100">
        <v>1</v>
      </c>
    </row>
    <row r="9101" spans="1:8" x14ac:dyDescent="0.3">
      <c r="A9101" s="281">
        <v>6510</v>
      </c>
      <c r="B9101" s="281" t="s">
        <v>19569</v>
      </c>
      <c r="C9101" s="281" t="s">
        <v>19570</v>
      </c>
      <c r="D9101" s="166">
        <v>3</v>
      </c>
      <c r="E9101" s="166">
        <v>3</v>
      </c>
      <c r="F9101" s="281" t="s">
        <v>19107</v>
      </c>
      <c r="G9101">
        <v>1</v>
      </c>
      <c r="H9101">
        <v>1</v>
      </c>
    </row>
    <row r="9102" spans="1:8" x14ac:dyDescent="0.3">
      <c r="A9102" s="281">
        <v>6544</v>
      </c>
      <c r="B9102" s="281" t="s">
        <v>19571</v>
      </c>
      <c r="C9102" s="281" t="s">
        <v>19572</v>
      </c>
      <c r="D9102" s="166">
        <v>3</v>
      </c>
      <c r="E9102" s="166">
        <v>3</v>
      </c>
      <c r="F9102" s="281" t="s">
        <v>19107</v>
      </c>
      <c r="G9102">
        <v>1</v>
      </c>
      <c r="H9102">
        <v>1</v>
      </c>
    </row>
    <row r="9103" spans="1:8" x14ac:dyDescent="0.3">
      <c r="A9103" s="281">
        <v>6549</v>
      </c>
      <c r="B9103" s="281" t="s">
        <v>19573</v>
      </c>
      <c r="C9103" s="281" t="s">
        <v>19574</v>
      </c>
      <c r="D9103" s="166">
        <v>3</v>
      </c>
      <c r="E9103" s="166">
        <v>3</v>
      </c>
      <c r="F9103" s="281" t="s">
        <v>19107</v>
      </c>
      <c r="G9103">
        <v>1</v>
      </c>
      <c r="H9103">
        <v>1</v>
      </c>
    </row>
    <row r="9104" spans="1:8" x14ac:dyDescent="0.3">
      <c r="A9104" s="281">
        <v>6551</v>
      </c>
      <c r="B9104" s="281" t="s">
        <v>19575</v>
      </c>
      <c r="C9104" s="281" t="s">
        <v>19576</v>
      </c>
      <c r="D9104" s="166">
        <v>1</v>
      </c>
      <c r="E9104" s="166">
        <v>3</v>
      </c>
      <c r="F9104" s="281" t="s">
        <v>19107</v>
      </c>
      <c r="G9104">
        <v>1</v>
      </c>
      <c r="H9104">
        <v>1</v>
      </c>
    </row>
    <row r="9105" spans="1:8" x14ac:dyDescent="0.3">
      <c r="A9105" s="281">
        <v>6554</v>
      </c>
      <c r="B9105" s="281" t="s">
        <v>19577</v>
      </c>
      <c r="C9105" s="281" t="s">
        <v>19578</v>
      </c>
      <c r="D9105" s="166">
        <v>3</v>
      </c>
      <c r="E9105" s="166">
        <v>3</v>
      </c>
      <c r="F9105" s="281" t="s">
        <v>19107</v>
      </c>
      <c r="G9105">
        <v>1</v>
      </c>
      <c r="H9105">
        <v>1</v>
      </c>
    </row>
    <row r="9106" spans="1:8" x14ac:dyDescent="0.3">
      <c r="A9106" s="281">
        <v>6572</v>
      </c>
      <c r="B9106" s="281" t="s">
        <v>19579</v>
      </c>
      <c r="C9106" s="281" t="s">
        <v>19580</v>
      </c>
      <c r="D9106" s="166">
        <v>3</v>
      </c>
      <c r="E9106" s="166">
        <v>3</v>
      </c>
      <c r="F9106" s="281" t="s">
        <v>19107</v>
      </c>
      <c r="G9106">
        <v>1</v>
      </c>
      <c r="H9106">
        <v>1</v>
      </c>
    </row>
    <row r="9107" spans="1:8" x14ac:dyDescent="0.3">
      <c r="A9107" s="281">
        <v>6577</v>
      </c>
      <c r="B9107" s="281" t="s">
        <v>19581</v>
      </c>
      <c r="C9107" s="281" t="s">
        <v>19582</v>
      </c>
      <c r="D9107" s="166">
        <v>2</v>
      </c>
      <c r="E9107" s="166">
        <v>3</v>
      </c>
      <c r="F9107" s="281" t="s">
        <v>19107</v>
      </c>
      <c r="G9107">
        <v>1</v>
      </c>
      <c r="H9107">
        <v>1</v>
      </c>
    </row>
    <row r="9108" spans="1:8" x14ac:dyDescent="0.3">
      <c r="A9108" s="281">
        <v>6578</v>
      </c>
      <c r="B9108" s="281" t="s">
        <v>19583</v>
      </c>
      <c r="C9108" s="281" t="s">
        <v>19584</v>
      </c>
      <c r="D9108" s="166">
        <v>2</v>
      </c>
      <c r="E9108" s="166">
        <v>3</v>
      </c>
      <c r="F9108" s="281" t="s">
        <v>19107</v>
      </c>
      <c r="G9108">
        <v>1</v>
      </c>
      <c r="H9108">
        <v>1</v>
      </c>
    </row>
    <row r="9109" spans="1:8" x14ac:dyDescent="0.3">
      <c r="A9109" s="6">
        <v>6579</v>
      </c>
      <c r="B9109" s="6" t="s">
        <v>19585</v>
      </c>
      <c r="C9109" s="6" t="s">
        <v>12206</v>
      </c>
      <c r="D9109" s="55">
        <v>3</v>
      </c>
      <c r="E9109" s="55">
        <v>3</v>
      </c>
      <c r="F9109" s="6" t="s">
        <v>19107</v>
      </c>
      <c r="G9109">
        <v>0</v>
      </c>
      <c r="H9109">
        <v>1</v>
      </c>
    </row>
    <row r="9110" spans="1:8" x14ac:dyDescent="0.3">
      <c r="A9110" s="281">
        <v>6582</v>
      </c>
      <c r="B9110" s="281" t="s">
        <v>19586</v>
      </c>
      <c r="C9110" s="281" t="s">
        <v>19587</v>
      </c>
      <c r="D9110" s="166">
        <v>3</v>
      </c>
      <c r="E9110" s="166">
        <v>3</v>
      </c>
      <c r="F9110" s="281" t="s">
        <v>19107</v>
      </c>
      <c r="G9110">
        <v>1</v>
      </c>
      <c r="H9110">
        <v>1</v>
      </c>
    </row>
    <row r="9111" spans="1:8" x14ac:dyDescent="0.3">
      <c r="A9111" s="281">
        <v>6595</v>
      </c>
      <c r="B9111" s="281" t="s">
        <v>19588</v>
      </c>
      <c r="C9111" s="281" t="s">
        <v>19589</v>
      </c>
      <c r="D9111" s="166">
        <v>3</v>
      </c>
      <c r="E9111" s="166">
        <v>3</v>
      </c>
      <c r="F9111" s="281" t="s">
        <v>19107</v>
      </c>
      <c r="G9111">
        <v>1</v>
      </c>
      <c r="H9111">
        <v>1</v>
      </c>
    </row>
    <row r="9112" spans="1:8" x14ac:dyDescent="0.3">
      <c r="A9112" s="281">
        <v>6605</v>
      </c>
      <c r="B9112" s="281" t="s">
        <v>19590</v>
      </c>
      <c r="C9112" s="281" t="s">
        <v>19591</v>
      </c>
      <c r="D9112" s="166">
        <v>1</v>
      </c>
      <c r="E9112" s="166">
        <v>3</v>
      </c>
      <c r="F9112" s="281" t="s">
        <v>19107</v>
      </c>
      <c r="G9112">
        <v>1</v>
      </c>
      <c r="H9112">
        <v>1</v>
      </c>
    </row>
    <row r="9113" spans="1:8" x14ac:dyDescent="0.3">
      <c r="A9113" s="281">
        <v>6619</v>
      </c>
      <c r="B9113" s="281" t="s">
        <v>19592</v>
      </c>
      <c r="C9113" s="281" t="s">
        <v>19593</v>
      </c>
      <c r="D9113" s="166">
        <v>3</v>
      </c>
      <c r="E9113" s="166">
        <v>3</v>
      </c>
      <c r="F9113" s="281" t="s">
        <v>19107</v>
      </c>
      <c r="G9113">
        <v>1</v>
      </c>
      <c r="H9113">
        <v>1</v>
      </c>
    </row>
    <row r="9114" spans="1:8" x14ac:dyDescent="0.3">
      <c r="A9114" s="281">
        <v>6630</v>
      </c>
      <c r="B9114" s="281" t="s">
        <v>19594</v>
      </c>
      <c r="C9114" s="281" t="s">
        <v>19595</v>
      </c>
      <c r="D9114" s="166">
        <v>3</v>
      </c>
      <c r="E9114" s="166">
        <v>3</v>
      </c>
      <c r="F9114" s="281" t="s">
        <v>19107</v>
      </c>
      <c r="G9114">
        <v>1</v>
      </c>
      <c r="H9114">
        <v>1</v>
      </c>
    </row>
    <row r="9115" spans="1:8" x14ac:dyDescent="0.3">
      <c r="A9115" s="281">
        <v>6635</v>
      </c>
      <c r="B9115" s="281" t="s">
        <v>19596</v>
      </c>
      <c r="C9115" s="281" t="s">
        <v>19597</v>
      </c>
      <c r="D9115" s="166">
        <v>1</v>
      </c>
      <c r="E9115" s="166">
        <v>3</v>
      </c>
      <c r="F9115" s="281" t="s">
        <v>19107</v>
      </c>
      <c r="G9115">
        <v>1</v>
      </c>
      <c r="H9115">
        <v>1</v>
      </c>
    </row>
    <row r="9116" spans="1:8" x14ac:dyDescent="0.3">
      <c r="A9116" s="281">
        <v>6636</v>
      </c>
      <c r="B9116" s="281" t="s">
        <v>19598</v>
      </c>
      <c r="C9116" s="281" t="s">
        <v>19599</v>
      </c>
      <c r="D9116" s="166">
        <v>3</v>
      </c>
      <c r="E9116" s="166">
        <v>3</v>
      </c>
      <c r="F9116" s="281" t="s">
        <v>19107</v>
      </c>
      <c r="G9116">
        <v>1</v>
      </c>
      <c r="H9116">
        <v>1</v>
      </c>
    </row>
    <row r="9117" spans="1:8" x14ac:dyDescent="0.3">
      <c r="A9117" s="281">
        <v>7411</v>
      </c>
      <c r="B9117" s="281" t="s">
        <v>19600</v>
      </c>
      <c r="C9117" s="281" t="s">
        <v>19601</v>
      </c>
      <c r="D9117" s="166">
        <v>1</v>
      </c>
      <c r="E9117" s="166">
        <v>3</v>
      </c>
      <c r="F9117" s="281" t="s">
        <v>19107</v>
      </c>
      <c r="G9117">
        <v>1</v>
      </c>
      <c r="H9117">
        <v>0</v>
      </c>
    </row>
    <row r="9118" spans="1:8" x14ac:dyDescent="0.3">
      <c r="A9118" s="281">
        <v>7417</v>
      </c>
      <c r="B9118" s="281" t="s">
        <v>19602</v>
      </c>
      <c r="C9118" s="281" t="s">
        <v>19603</v>
      </c>
      <c r="D9118" s="166">
        <v>2</v>
      </c>
      <c r="E9118" s="166">
        <v>3</v>
      </c>
      <c r="F9118" s="281" t="s">
        <v>19107</v>
      </c>
      <c r="G9118">
        <v>1</v>
      </c>
      <c r="H9118">
        <v>1</v>
      </c>
    </row>
    <row r="9119" spans="1:8" x14ac:dyDescent="0.3">
      <c r="A9119" s="281">
        <v>7439</v>
      </c>
      <c r="B9119" s="281" t="s">
        <v>19604</v>
      </c>
      <c r="C9119" s="281" t="s">
        <v>19605</v>
      </c>
      <c r="D9119" s="166">
        <v>2</v>
      </c>
      <c r="E9119" s="166">
        <v>3</v>
      </c>
      <c r="F9119" s="281" t="s">
        <v>19107</v>
      </c>
      <c r="G9119">
        <v>1</v>
      </c>
      <c r="H9119">
        <v>1</v>
      </c>
    </row>
    <row r="9120" spans="1:8" x14ac:dyDescent="0.3">
      <c r="A9120" s="281">
        <v>7497</v>
      </c>
      <c r="B9120" s="281" t="s">
        <v>19606</v>
      </c>
      <c r="C9120" s="281" t="s">
        <v>19607</v>
      </c>
      <c r="D9120" s="166">
        <v>3</v>
      </c>
      <c r="E9120" s="166">
        <v>3</v>
      </c>
      <c r="F9120" s="281" t="s">
        <v>19107</v>
      </c>
      <c r="G9120">
        <v>1</v>
      </c>
      <c r="H9120">
        <v>1</v>
      </c>
    </row>
    <row r="9121" spans="1:8" x14ac:dyDescent="0.3">
      <c r="A9121" s="281">
        <v>7555</v>
      </c>
      <c r="B9121" s="281" t="s">
        <v>19608</v>
      </c>
      <c r="C9121" s="281" t="s">
        <v>19609</v>
      </c>
      <c r="D9121" s="166">
        <v>3</v>
      </c>
      <c r="E9121" s="166">
        <v>3</v>
      </c>
      <c r="F9121" s="281" t="s">
        <v>19107</v>
      </c>
      <c r="G9121">
        <v>1</v>
      </c>
      <c r="H9121">
        <v>1</v>
      </c>
    </row>
    <row r="9122" spans="1:8" x14ac:dyDescent="0.3">
      <c r="A9122" s="281">
        <v>7572</v>
      </c>
      <c r="B9122" s="281" t="s">
        <v>19610</v>
      </c>
      <c r="C9122" s="281" t="s">
        <v>19611</v>
      </c>
      <c r="D9122" s="166">
        <v>2</v>
      </c>
      <c r="E9122" s="166">
        <v>3</v>
      </c>
      <c r="F9122" s="281" t="s">
        <v>19107</v>
      </c>
      <c r="G9122">
        <v>1</v>
      </c>
      <c r="H9122">
        <v>0</v>
      </c>
    </row>
    <row r="9123" spans="1:8" x14ac:dyDescent="0.3">
      <c r="A9123" s="281">
        <v>7605</v>
      </c>
      <c r="B9123" s="281" t="s">
        <v>19612</v>
      </c>
      <c r="C9123" s="281" t="s">
        <v>19613</v>
      </c>
      <c r="D9123" s="166">
        <v>2</v>
      </c>
      <c r="E9123" s="166">
        <v>3</v>
      </c>
      <c r="F9123" s="281" t="s">
        <v>19107</v>
      </c>
      <c r="G9123">
        <v>1</v>
      </c>
      <c r="H9123">
        <v>1</v>
      </c>
    </row>
    <row r="9124" spans="1:8" x14ac:dyDescent="0.3">
      <c r="A9124" s="281">
        <v>7705</v>
      </c>
      <c r="B9124" s="281" t="s">
        <v>19614</v>
      </c>
      <c r="C9124" s="281" t="s">
        <v>19615</v>
      </c>
      <c r="D9124" s="166">
        <v>3</v>
      </c>
      <c r="E9124" s="166">
        <v>3</v>
      </c>
      <c r="F9124" s="281" t="s">
        <v>19107</v>
      </c>
      <c r="G9124">
        <v>1</v>
      </c>
      <c r="H9124">
        <v>1</v>
      </c>
    </row>
    <row r="9125" spans="1:8" x14ac:dyDescent="0.3">
      <c r="A9125" s="281">
        <v>7717</v>
      </c>
      <c r="B9125" s="281" t="s">
        <v>19616</v>
      </c>
      <c r="C9125" s="281" t="s">
        <v>19617</v>
      </c>
      <c r="D9125" s="166">
        <v>2</v>
      </c>
      <c r="E9125" s="166">
        <v>3</v>
      </c>
      <c r="F9125" s="281" t="s">
        <v>19107</v>
      </c>
      <c r="G9125">
        <v>1</v>
      </c>
      <c r="H9125">
        <v>1</v>
      </c>
    </row>
    <row r="9126" spans="1:8" x14ac:dyDescent="0.3">
      <c r="A9126" s="281">
        <v>7730</v>
      </c>
      <c r="B9126" s="281" t="s">
        <v>19618</v>
      </c>
      <c r="C9126" s="281" t="s">
        <v>19619</v>
      </c>
      <c r="D9126" s="166">
        <v>2</v>
      </c>
      <c r="E9126" s="166">
        <v>3</v>
      </c>
      <c r="F9126" s="281" t="s">
        <v>19107</v>
      </c>
      <c r="G9126">
        <v>1</v>
      </c>
      <c r="H9126">
        <v>1</v>
      </c>
    </row>
    <row r="9127" spans="1:8" x14ac:dyDescent="0.3">
      <c r="A9127" s="281">
        <v>7772</v>
      </c>
      <c r="B9127" s="281" t="s">
        <v>19620</v>
      </c>
      <c r="C9127" s="281" t="s">
        <v>19621</v>
      </c>
      <c r="D9127" s="166">
        <v>1</v>
      </c>
      <c r="E9127" s="166">
        <v>3</v>
      </c>
      <c r="F9127" s="281" t="s">
        <v>19107</v>
      </c>
      <c r="G9127">
        <v>1</v>
      </c>
      <c r="H9127">
        <v>1</v>
      </c>
    </row>
    <row r="9128" spans="1:8" x14ac:dyDescent="0.3">
      <c r="A9128" s="281">
        <v>7783</v>
      </c>
      <c r="B9128" s="281" t="s">
        <v>19622</v>
      </c>
      <c r="C9128" s="281" t="s">
        <v>19623</v>
      </c>
      <c r="D9128" s="166">
        <v>3</v>
      </c>
      <c r="E9128" s="166">
        <v>3</v>
      </c>
      <c r="F9128" s="281" t="s">
        <v>19107</v>
      </c>
      <c r="G9128">
        <v>1</v>
      </c>
      <c r="H9128">
        <v>1</v>
      </c>
    </row>
    <row r="9129" spans="1:8" x14ac:dyDescent="0.3">
      <c r="A9129" s="281">
        <v>7855</v>
      </c>
      <c r="B9129" s="281" t="s">
        <v>19624</v>
      </c>
      <c r="C9129" s="281" t="s">
        <v>19625</v>
      </c>
      <c r="D9129" s="166">
        <v>2</v>
      </c>
      <c r="E9129" s="166">
        <v>3</v>
      </c>
      <c r="F9129" s="281" t="s">
        <v>19107</v>
      </c>
      <c r="G9129">
        <v>1</v>
      </c>
      <c r="H9129">
        <v>1</v>
      </c>
    </row>
    <row r="9130" spans="1:8" x14ac:dyDescent="0.3">
      <c r="A9130" s="281">
        <v>7881</v>
      </c>
      <c r="B9130" s="281" t="s">
        <v>19626</v>
      </c>
      <c r="C9130" s="281" t="s">
        <v>19627</v>
      </c>
      <c r="D9130" s="166">
        <v>1</v>
      </c>
      <c r="E9130" s="166">
        <v>3</v>
      </c>
      <c r="F9130" s="281" t="s">
        <v>19107</v>
      </c>
      <c r="G9130">
        <v>1</v>
      </c>
      <c r="H9130">
        <v>1</v>
      </c>
    </row>
    <row r="9131" spans="1:8" x14ac:dyDescent="0.3">
      <c r="A9131" s="281">
        <v>7962</v>
      </c>
      <c r="B9131" s="281" t="s">
        <v>19628</v>
      </c>
      <c r="C9131" s="281" t="s">
        <v>19629</v>
      </c>
      <c r="D9131" s="166">
        <v>3</v>
      </c>
      <c r="E9131" s="166">
        <v>3</v>
      </c>
      <c r="F9131" s="281" t="s">
        <v>19107</v>
      </c>
      <c r="G9131">
        <v>1</v>
      </c>
      <c r="H9131">
        <v>1</v>
      </c>
    </row>
    <row r="9132" spans="1:8" x14ac:dyDescent="0.3">
      <c r="A9132" s="281">
        <v>7988</v>
      </c>
      <c r="B9132" s="281" t="s">
        <v>19630</v>
      </c>
      <c r="C9132" s="281" t="s">
        <v>19631</v>
      </c>
      <c r="D9132" s="166">
        <v>2</v>
      </c>
      <c r="E9132" s="166">
        <v>3</v>
      </c>
      <c r="F9132" s="281" t="s">
        <v>19107</v>
      </c>
      <c r="G9132">
        <v>1</v>
      </c>
      <c r="H9132">
        <v>1</v>
      </c>
    </row>
    <row r="9133" spans="1:8" x14ac:dyDescent="0.3">
      <c r="A9133" s="281">
        <v>8043</v>
      </c>
      <c r="B9133" s="281" t="s">
        <v>19632</v>
      </c>
      <c r="C9133" s="281" t="s">
        <v>19633</v>
      </c>
      <c r="D9133" s="166">
        <v>2</v>
      </c>
      <c r="E9133" s="166">
        <v>3</v>
      </c>
      <c r="F9133" s="281" t="s">
        <v>19107</v>
      </c>
      <c r="G9133">
        <v>1</v>
      </c>
      <c r="H9133">
        <v>1</v>
      </c>
    </row>
    <row r="9134" spans="1:8" x14ac:dyDescent="0.3">
      <c r="A9134" s="281">
        <v>8104</v>
      </c>
      <c r="B9134" s="281" t="s">
        <v>19634</v>
      </c>
      <c r="C9134" s="281" t="s">
        <v>19635</v>
      </c>
      <c r="D9134" s="166">
        <v>1</v>
      </c>
      <c r="E9134" s="166">
        <v>3</v>
      </c>
      <c r="F9134" s="281" t="s">
        <v>19107</v>
      </c>
      <c r="G9134">
        <v>1</v>
      </c>
      <c r="H9134">
        <v>1</v>
      </c>
    </row>
    <row r="9135" spans="1:8" x14ac:dyDescent="0.3">
      <c r="A9135" s="281">
        <v>8111</v>
      </c>
      <c r="B9135" s="281" t="s">
        <v>19636</v>
      </c>
      <c r="C9135" s="281" t="s">
        <v>19637</v>
      </c>
      <c r="D9135" s="166">
        <v>3</v>
      </c>
      <c r="E9135" s="166">
        <v>3</v>
      </c>
      <c r="F9135" s="281" t="s">
        <v>19107</v>
      </c>
      <c r="G9135">
        <v>1</v>
      </c>
      <c r="H9135">
        <v>1</v>
      </c>
    </row>
    <row r="9136" spans="1:8" x14ac:dyDescent="0.3">
      <c r="A9136" s="281">
        <v>8157</v>
      </c>
      <c r="B9136" s="281" t="s">
        <v>19638</v>
      </c>
      <c r="C9136" s="281" t="s">
        <v>19639</v>
      </c>
      <c r="D9136" s="166">
        <v>3</v>
      </c>
      <c r="E9136" s="166">
        <v>3</v>
      </c>
      <c r="F9136" s="281" t="s">
        <v>19107</v>
      </c>
      <c r="G9136">
        <v>1</v>
      </c>
      <c r="H9136">
        <v>1</v>
      </c>
    </row>
    <row r="9137" spans="1:8" x14ac:dyDescent="0.3">
      <c r="A9137" s="281">
        <v>8158</v>
      </c>
      <c r="B9137" s="281" t="s">
        <v>19640</v>
      </c>
      <c r="C9137" s="281" t="s">
        <v>19641</v>
      </c>
      <c r="D9137" s="166">
        <v>3</v>
      </c>
      <c r="E9137" s="166">
        <v>3</v>
      </c>
      <c r="F9137" s="281" t="s">
        <v>19107</v>
      </c>
      <c r="G9137">
        <v>1</v>
      </c>
      <c r="H9137">
        <v>1</v>
      </c>
    </row>
    <row r="9138" spans="1:8" x14ac:dyDescent="0.3">
      <c r="A9138" s="281">
        <v>8224</v>
      </c>
      <c r="B9138" s="281" t="s">
        <v>19642</v>
      </c>
      <c r="C9138" s="281" t="s">
        <v>19643</v>
      </c>
      <c r="D9138" s="166">
        <v>3</v>
      </c>
      <c r="E9138" s="166">
        <v>3</v>
      </c>
      <c r="F9138" s="281" t="s">
        <v>19107</v>
      </c>
      <c r="G9138">
        <v>1</v>
      </c>
      <c r="H9138">
        <v>1</v>
      </c>
    </row>
    <row r="9139" spans="1:8" x14ac:dyDescent="0.3">
      <c r="A9139" s="281">
        <v>8227</v>
      </c>
      <c r="B9139" s="281" t="s">
        <v>19644</v>
      </c>
      <c r="C9139" s="281" t="s">
        <v>19645</v>
      </c>
      <c r="D9139" s="166">
        <v>3</v>
      </c>
      <c r="E9139" s="166">
        <v>3</v>
      </c>
      <c r="F9139" s="281" t="s">
        <v>19107</v>
      </c>
      <c r="G9139">
        <v>1</v>
      </c>
      <c r="H9139">
        <v>1</v>
      </c>
    </row>
    <row r="9140" spans="1:8" x14ac:dyDescent="0.3">
      <c r="A9140" s="281">
        <v>8306</v>
      </c>
      <c r="B9140" s="281" t="s">
        <v>19646</v>
      </c>
      <c r="C9140" s="281" t="s">
        <v>19647</v>
      </c>
      <c r="D9140" s="166">
        <v>3</v>
      </c>
      <c r="E9140" s="166">
        <v>3</v>
      </c>
      <c r="F9140" s="281" t="s">
        <v>19107</v>
      </c>
      <c r="G9140">
        <v>1</v>
      </c>
      <c r="H9140">
        <v>1</v>
      </c>
    </row>
    <row r="9141" spans="1:8" x14ac:dyDescent="0.3">
      <c r="A9141" s="281">
        <v>8313</v>
      </c>
      <c r="B9141" s="281" t="s">
        <v>19648</v>
      </c>
      <c r="C9141" s="281" t="s">
        <v>19649</v>
      </c>
      <c r="D9141" s="166">
        <v>1</v>
      </c>
      <c r="E9141" s="166">
        <v>3</v>
      </c>
      <c r="F9141" s="281" t="s">
        <v>19107</v>
      </c>
      <c r="G9141">
        <v>1</v>
      </c>
      <c r="H9141">
        <v>1</v>
      </c>
    </row>
    <row r="9142" spans="1:8" x14ac:dyDescent="0.3">
      <c r="A9142" s="281">
        <v>8720</v>
      </c>
      <c r="B9142" s="281" t="s">
        <v>19650</v>
      </c>
      <c r="C9142" s="281" t="s">
        <v>19651</v>
      </c>
      <c r="D9142" s="166">
        <v>2</v>
      </c>
      <c r="E9142" s="166">
        <v>3</v>
      </c>
      <c r="F9142" s="281" t="s">
        <v>19107</v>
      </c>
      <c r="G9142">
        <v>1</v>
      </c>
      <c r="H9142">
        <v>1</v>
      </c>
    </row>
    <row r="9143" spans="1:8" x14ac:dyDescent="0.3">
      <c r="A9143" s="281">
        <v>8722</v>
      </c>
      <c r="B9143" s="281" t="s">
        <v>19652</v>
      </c>
      <c r="C9143" s="281" t="s">
        <v>19653</v>
      </c>
      <c r="D9143" s="166">
        <v>1</v>
      </c>
      <c r="E9143" s="166">
        <v>3</v>
      </c>
      <c r="F9143" s="281" t="s">
        <v>19107</v>
      </c>
      <c r="G9143">
        <v>1</v>
      </c>
      <c r="H9143">
        <v>1</v>
      </c>
    </row>
    <row r="9144" spans="1:8" x14ac:dyDescent="0.3">
      <c r="A9144" s="281">
        <v>8750</v>
      </c>
      <c r="B9144" s="281" t="s">
        <v>19654</v>
      </c>
      <c r="C9144" s="281" t="s">
        <v>19655</v>
      </c>
      <c r="D9144" s="166">
        <v>2</v>
      </c>
      <c r="E9144" s="166">
        <v>3</v>
      </c>
      <c r="F9144" s="281" t="s">
        <v>19107</v>
      </c>
      <c r="G9144">
        <v>1</v>
      </c>
      <c r="H9144">
        <v>1</v>
      </c>
    </row>
    <row r="9145" spans="1:8" x14ac:dyDescent="0.3">
      <c r="A9145" s="281">
        <v>8809</v>
      </c>
      <c r="B9145" s="281" t="s">
        <v>19656</v>
      </c>
      <c r="C9145" s="281" t="s">
        <v>19657</v>
      </c>
      <c r="D9145" s="166">
        <v>1</v>
      </c>
      <c r="E9145" s="166">
        <v>3</v>
      </c>
      <c r="F9145" s="281" t="s">
        <v>19107</v>
      </c>
      <c r="G9145">
        <v>1</v>
      </c>
      <c r="H9145">
        <v>1</v>
      </c>
    </row>
    <row r="9146" spans="1:8" x14ac:dyDescent="0.3">
      <c r="A9146" s="281">
        <v>8810</v>
      </c>
      <c r="B9146" s="281" t="s">
        <v>19658</v>
      </c>
      <c r="C9146" s="281" t="s">
        <v>19659</v>
      </c>
      <c r="D9146" s="166">
        <v>2</v>
      </c>
      <c r="E9146" s="166">
        <v>3</v>
      </c>
      <c r="F9146" s="281" t="s">
        <v>19107</v>
      </c>
      <c r="G9146">
        <v>1</v>
      </c>
      <c r="H9146">
        <v>1</v>
      </c>
    </row>
    <row r="9147" spans="1:8" x14ac:dyDescent="0.3">
      <c r="A9147" s="281">
        <v>8831</v>
      </c>
      <c r="B9147" s="281" t="s">
        <v>19660</v>
      </c>
      <c r="C9147" s="281" t="s">
        <v>19661</v>
      </c>
      <c r="D9147" s="166">
        <v>2</v>
      </c>
      <c r="E9147" s="166">
        <v>3</v>
      </c>
      <c r="F9147" s="281" t="s">
        <v>19107</v>
      </c>
      <c r="G9147">
        <v>1</v>
      </c>
      <c r="H9147">
        <v>1</v>
      </c>
    </row>
    <row r="9148" spans="1:8" x14ac:dyDescent="0.3">
      <c r="A9148" s="281">
        <v>8909</v>
      </c>
      <c r="B9148" s="281" t="s">
        <v>19662</v>
      </c>
      <c r="C9148" s="281" t="s">
        <v>19663</v>
      </c>
      <c r="D9148" s="166">
        <v>3</v>
      </c>
      <c r="E9148" s="166">
        <v>3</v>
      </c>
      <c r="F9148" s="281" t="s">
        <v>19107</v>
      </c>
      <c r="G9148">
        <v>1</v>
      </c>
      <c r="H9148">
        <v>0</v>
      </c>
    </row>
    <row r="9149" spans="1:8" x14ac:dyDescent="0.3">
      <c r="A9149" s="281">
        <v>8934</v>
      </c>
      <c r="B9149" s="281" t="s">
        <v>19664</v>
      </c>
      <c r="C9149" s="281" t="s">
        <v>19665</v>
      </c>
      <c r="D9149" s="166">
        <v>3</v>
      </c>
      <c r="E9149" s="166">
        <v>3</v>
      </c>
      <c r="F9149" s="281" t="s">
        <v>19107</v>
      </c>
      <c r="G9149">
        <v>1</v>
      </c>
      <c r="H9149">
        <v>1</v>
      </c>
    </row>
    <row r="9150" spans="1:8" x14ac:dyDescent="0.3">
      <c r="A9150" s="281">
        <v>9053</v>
      </c>
      <c r="B9150" s="281" t="s">
        <v>19666</v>
      </c>
      <c r="C9150" s="281" t="s">
        <v>19667</v>
      </c>
      <c r="D9150" s="166">
        <v>1</v>
      </c>
      <c r="E9150" s="166">
        <v>3</v>
      </c>
      <c r="F9150" s="281" t="s">
        <v>19107</v>
      </c>
      <c r="G9150">
        <v>1</v>
      </c>
      <c r="H9150">
        <v>1</v>
      </c>
    </row>
    <row r="9151" spans="1:8" x14ac:dyDescent="0.3">
      <c r="A9151" s="281">
        <v>9095</v>
      </c>
      <c r="B9151" s="281" t="s">
        <v>19668</v>
      </c>
      <c r="C9151" s="281" t="s">
        <v>19669</v>
      </c>
      <c r="D9151" s="166">
        <v>3</v>
      </c>
      <c r="E9151" s="166">
        <v>3</v>
      </c>
      <c r="F9151" s="281" t="s">
        <v>19107</v>
      </c>
      <c r="G9151">
        <v>1</v>
      </c>
      <c r="H9151">
        <v>1</v>
      </c>
    </row>
    <row r="9152" spans="1:8" x14ac:dyDescent="0.3">
      <c r="A9152" s="281">
        <v>9097</v>
      </c>
      <c r="B9152" s="281" t="s">
        <v>19670</v>
      </c>
      <c r="C9152" s="281" t="s">
        <v>19671</v>
      </c>
      <c r="D9152" s="166">
        <v>3</v>
      </c>
      <c r="E9152" s="166">
        <v>3</v>
      </c>
      <c r="F9152" s="281" t="s">
        <v>19107</v>
      </c>
      <c r="G9152">
        <v>1</v>
      </c>
      <c r="H9152">
        <v>1</v>
      </c>
    </row>
    <row r="9153" spans="1:8" x14ac:dyDescent="0.3">
      <c r="A9153" s="281">
        <v>9135</v>
      </c>
      <c r="B9153" s="281" t="s">
        <v>19672</v>
      </c>
      <c r="C9153" s="281" t="s">
        <v>19673</v>
      </c>
      <c r="D9153" s="166">
        <v>3</v>
      </c>
      <c r="E9153" s="166">
        <v>3</v>
      </c>
      <c r="F9153" s="281" t="s">
        <v>19107</v>
      </c>
      <c r="G9153">
        <v>1</v>
      </c>
      <c r="H9153">
        <v>1</v>
      </c>
    </row>
    <row r="9154" spans="1:8" x14ac:dyDescent="0.3">
      <c r="A9154" s="281">
        <v>9250</v>
      </c>
      <c r="B9154" s="281" t="s">
        <v>19674</v>
      </c>
      <c r="C9154" s="281" t="s">
        <v>19675</v>
      </c>
      <c r="D9154" s="166">
        <v>2</v>
      </c>
      <c r="E9154" s="166">
        <v>3</v>
      </c>
      <c r="F9154" s="281" t="s">
        <v>19107</v>
      </c>
      <c r="G9154">
        <v>1</v>
      </c>
      <c r="H9154">
        <v>1</v>
      </c>
    </row>
    <row r="9155" spans="1:8" x14ac:dyDescent="0.3">
      <c r="A9155" s="281">
        <v>9271</v>
      </c>
      <c r="B9155" s="281" t="s">
        <v>19676</v>
      </c>
      <c r="C9155" s="281" t="s">
        <v>19677</v>
      </c>
      <c r="D9155" s="166">
        <v>2</v>
      </c>
      <c r="E9155" s="166">
        <v>3</v>
      </c>
      <c r="F9155" s="281" t="s">
        <v>19107</v>
      </c>
      <c r="G9155">
        <v>1</v>
      </c>
      <c r="H9155">
        <v>1</v>
      </c>
    </row>
    <row r="9156" spans="1:8" x14ac:dyDescent="0.3">
      <c r="A9156" s="281">
        <v>9287</v>
      </c>
      <c r="B9156" s="281" t="s">
        <v>19678</v>
      </c>
      <c r="C9156" s="281" t="s">
        <v>19679</v>
      </c>
      <c r="D9156" s="166">
        <v>2</v>
      </c>
      <c r="E9156" s="166">
        <v>3</v>
      </c>
      <c r="F9156" s="281" t="s">
        <v>19107</v>
      </c>
      <c r="G9156">
        <v>1</v>
      </c>
      <c r="H9156">
        <v>1</v>
      </c>
    </row>
    <row r="9157" spans="1:8" x14ac:dyDescent="0.3">
      <c r="A9157" s="281">
        <v>9291</v>
      </c>
      <c r="B9157" s="281" t="s">
        <v>19680</v>
      </c>
      <c r="C9157" s="281" t="s">
        <v>19681</v>
      </c>
      <c r="D9157" s="166">
        <v>1</v>
      </c>
      <c r="E9157" s="166">
        <v>3</v>
      </c>
      <c r="F9157" s="281" t="s">
        <v>19107</v>
      </c>
      <c r="G9157">
        <v>1</v>
      </c>
      <c r="H9157">
        <v>1</v>
      </c>
    </row>
    <row r="9158" spans="1:8" x14ac:dyDescent="0.3">
      <c r="A9158" s="281">
        <v>9301</v>
      </c>
      <c r="B9158" s="281" t="s">
        <v>19682</v>
      </c>
      <c r="C9158" s="281" t="s">
        <v>19683</v>
      </c>
      <c r="D9158" s="166">
        <v>3</v>
      </c>
      <c r="E9158" s="166">
        <v>3</v>
      </c>
      <c r="F9158" s="281" t="s">
        <v>19107</v>
      </c>
      <c r="G9158">
        <v>1</v>
      </c>
      <c r="H9158">
        <v>1</v>
      </c>
    </row>
    <row r="9159" spans="1:8" x14ac:dyDescent="0.3">
      <c r="A9159" s="281">
        <v>9352</v>
      </c>
      <c r="B9159" s="281" t="s">
        <v>19684</v>
      </c>
      <c r="C9159" s="281" t="s">
        <v>19685</v>
      </c>
      <c r="D9159" s="166">
        <v>1</v>
      </c>
      <c r="E9159" s="166">
        <v>3</v>
      </c>
      <c r="F9159" s="281" t="s">
        <v>19107</v>
      </c>
      <c r="G9159">
        <v>1</v>
      </c>
      <c r="H9159">
        <v>1</v>
      </c>
    </row>
    <row r="9160" spans="1:8" x14ac:dyDescent="0.3">
      <c r="A9160" s="281">
        <v>9353</v>
      </c>
      <c r="B9160" s="281" t="s">
        <v>19686</v>
      </c>
      <c r="C9160" s="281" t="s">
        <v>19687</v>
      </c>
      <c r="D9160" s="166">
        <v>1</v>
      </c>
      <c r="E9160" s="166">
        <v>3</v>
      </c>
      <c r="F9160" s="281" t="s">
        <v>19107</v>
      </c>
      <c r="G9160">
        <v>1</v>
      </c>
      <c r="H9160">
        <v>1</v>
      </c>
    </row>
    <row r="9161" spans="1:8" x14ac:dyDescent="0.3">
      <c r="A9161" s="281">
        <v>9475</v>
      </c>
      <c r="B9161" s="281" t="s">
        <v>19688</v>
      </c>
      <c r="C9161" s="281" t="s">
        <v>19689</v>
      </c>
      <c r="D9161" s="166">
        <v>2</v>
      </c>
      <c r="E9161" s="166">
        <v>3</v>
      </c>
      <c r="F9161" s="281" t="s">
        <v>19107</v>
      </c>
      <c r="G9161">
        <v>1</v>
      </c>
      <c r="H9161">
        <v>1</v>
      </c>
    </row>
    <row r="9162" spans="1:8" x14ac:dyDescent="0.3">
      <c r="A9162" s="281">
        <v>9493</v>
      </c>
      <c r="B9162" s="281" t="s">
        <v>19690</v>
      </c>
      <c r="C9162" s="281" t="s">
        <v>19691</v>
      </c>
      <c r="D9162" s="166">
        <v>3</v>
      </c>
      <c r="E9162" s="166">
        <v>3</v>
      </c>
      <c r="F9162" s="281" t="s">
        <v>19107</v>
      </c>
      <c r="G9162">
        <v>1</v>
      </c>
      <c r="H9162">
        <v>1</v>
      </c>
    </row>
    <row r="9163" spans="1:8" x14ac:dyDescent="0.3">
      <c r="A9163" s="281">
        <v>9553</v>
      </c>
      <c r="B9163" s="281" t="s">
        <v>19692</v>
      </c>
      <c r="C9163" s="281" t="s">
        <v>19693</v>
      </c>
      <c r="D9163" s="166">
        <v>1</v>
      </c>
      <c r="E9163" s="166">
        <v>3</v>
      </c>
      <c r="F9163" s="281" t="s">
        <v>19107</v>
      </c>
      <c r="G9163">
        <v>1</v>
      </c>
      <c r="H9163">
        <v>1</v>
      </c>
    </row>
    <row r="9164" spans="1:8" x14ac:dyDescent="0.3">
      <c r="A9164" s="281">
        <v>9560</v>
      </c>
      <c r="B9164" s="281" t="s">
        <v>19694</v>
      </c>
      <c r="C9164" s="281" t="s">
        <v>19695</v>
      </c>
      <c r="D9164" s="166">
        <v>3</v>
      </c>
      <c r="E9164" s="166">
        <v>3</v>
      </c>
      <c r="F9164" s="281" t="s">
        <v>19107</v>
      </c>
      <c r="G9164">
        <v>1</v>
      </c>
      <c r="H9164">
        <v>1</v>
      </c>
    </row>
    <row r="9165" spans="1:8" x14ac:dyDescent="0.3">
      <c r="A9165" s="281">
        <v>9603</v>
      </c>
      <c r="B9165" s="281" t="s">
        <v>19696</v>
      </c>
      <c r="C9165" s="281" t="s">
        <v>19697</v>
      </c>
      <c r="D9165" s="166">
        <v>3</v>
      </c>
      <c r="E9165" s="166">
        <v>3</v>
      </c>
      <c r="F9165" s="281" t="s">
        <v>19107</v>
      </c>
      <c r="G9165">
        <v>1</v>
      </c>
      <c r="H9165">
        <v>1</v>
      </c>
    </row>
    <row r="9166" spans="1:8" x14ac:dyDescent="0.3">
      <c r="A9166" s="6">
        <v>9636</v>
      </c>
      <c r="B9166" s="6" t="s">
        <v>19698</v>
      </c>
      <c r="C9166" s="6" t="s">
        <v>12226</v>
      </c>
      <c r="D9166" s="55">
        <v>3</v>
      </c>
      <c r="E9166" s="55">
        <v>3</v>
      </c>
      <c r="F9166" s="6" t="s">
        <v>19107</v>
      </c>
      <c r="G9166">
        <v>0</v>
      </c>
      <c r="H9166">
        <v>1</v>
      </c>
    </row>
    <row r="9167" spans="1:8" x14ac:dyDescent="0.3">
      <c r="A9167" s="6">
        <v>9717</v>
      </c>
      <c r="B9167" s="6" t="s">
        <v>19699</v>
      </c>
      <c r="C9167" s="6" t="s">
        <v>12228</v>
      </c>
      <c r="D9167" s="55">
        <v>2</v>
      </c>
      <c r="E9167" s="55">
        <v>3</v>
      </c>
      <c r="F9167" s="6" t="s">
        <v>19107</v>
      </c>
      <c r="G9167">
        <v>0</v>
      </c>
      <c r="H9167">
        <v>1</v>
      </c>
    </row>
    <row r="9168" spans="1:8" x14ac:dyDescent="0.3">
      <c r="A9168" s="281">
        <v>9741</v>
      </c>
      <c r="B9168" s="281" t="s">
        <v>19700</v>
      </c>
      <c r="C9168" s="281" t="s">
        <v>19701</v>
      </c>
      <c r="D9168" s="166">
        <v>2</v>
      </c>
      <c r="E9168" s="166">
        <v>3</v>
      </c>
      <c r="F9168" s="281" t="s">
        <v>19107</v>
      </c>
      <c r="G9168">
        <v>1</v>
      </c>
      <c r="H9168">
        <v>1</v>
      </c>
    </row>
    <row r="9169" spans="1:8" x14ac:dyDescent="0.3">
      <c r="A9169" s="281">
        <v>10486</v>
      </c>
      <c r="B9169" s="281" t="s">
        <v>19702</v>
      </c>
      <c r="C9169" s="281" t="s">
        <v>19703</v>
      </c>
      <c r="D9169" s="166">
        <v>3</v>
      </c>
      <c r="E9169" s="166">
        <v>3</v>
      </c>
      <c r="F9169" s="281" t="s">
        <v>19107</v>
      </c>
      <c r="G9169">
        <v>1</v>
      </c>
      <c r="H9169">
        <v>1</v>
      </c>
    </row>
    <row r="9170" spans="1:8" x14ac:dyDescent="0.3">
      <c r="A9170" s="281">
        <v>11087</v>
      </c>
      <c r="B9170" s="281" t="s">
        <v>19704</v>
      </c>
      <c r="C9170" s="281" t="s">
        <v>19705</v>
      </c>
      <c r="D9170" s="166">
        <v>3</v>
      </c>
      <c r="E9170" s="166">
        <v>3</v>
      </c>
      <c r="F9170" s="281" t="s">
        <v>19107</v>
      </c>
      <c r="G9170">
        <v>1</v>
      </c>
      <c r="H9170">
        <v>1</v>
      </c>
    </row>
    <row r="9171" spans="1:8" x14ac:dyDescent="0.3">
      <c r="A9171" s="281">
        <v>11114</v>
      </c>
      <c r="B9171" s="281" t="s">
        <v>19706</v>
      </c>
      <c r="C9171" s="281" t="s">
        <v>19707</v>
      </c>
      <c r="D9171" s="166">
        <v>3</v>
      </c>
      <c r="E9171" s="166">
        <v>3</v>
      </c>
      <c r="F9171" s="281" t="s">
        <v>19107</v>
      </c>
      <c r="G9171">
        <v>1</v>
      </c>
      <c r="H9171">
        <v>1</v>
      </c>
    </row>
    <row r="9172" spans="1:8" x14ac:dyDescent="0.3">
      <c r="A9172" s="281">
        <v>11146</v>
      </c>
      <c r="B9172" s="281" t="s">
        <v>19708</v>
      </c>
      <c r="C9172" s="281" t="s">
        <v>19709</v>
      </c>
      <c r="D9172" s="166">
        <v>2</v>
      </c>
      <c r="E9172" s="166">
        <v>3</v>
      </c>
      <c r="F9172" s="281" t="s">
        <v>19107</v>
      </c>
      <c r="G9172">
        <v>1</v>
      </c>
      <c r="H9172">
        <v>1</v>
      </c>
    </row>
    <row r="9173" spans="1:8" x14ac:dyDescent="0.3">
      <c r="A9173" s="281">
        <v>11147</v>
      </c>
      <c r="B9173" s="281" t="s">
        <v>19710</v>
      </c>
      <c r="C9173" s="281" t="s">
        <v>19711</v>
      </c>
      <c r="D9173" s="166">
        <v>3</v>
      </c>
      <c r="E9173" s="166">
        <v>3</v>
      </c>
      <c r="F9173" s="281" t="s">
        <v>19107</v>
      </c>
      <c r="G9173">
        <v>1</v>
      </c>
      <c r="H9173">
        <v>1</v>
      </c>
    </row>
    <row r="9174" spans="1:8" x14ac:dyDescent="0.3">
      <c r="A9174" s="281">
        <v>11204</v>
      </c>
      <c r="B9174" s="281" t="s">
        <v>19712</v>
      </c>
      <c r="C9174" s="281" t="s">
        <v>19713</v>
      </c>
      <c r="D9174" s="166">
        <v>2</v>
      </c>
      <c r="E9174" s="166">
        <v>3</v>
      </c>
      <c r="F9174" s="281" t="s">
        <v>19107</v>
      </c>
      <c r="G9174">
        <v>1</v>
      </c>
      <c r="H9174">
        <v>1</v>
      </c>
    </row>
    <row r="9175" spans="1:8" x14ac:dyDescent="0.3">
      <c r="A9175" s="281">
        <v>11207</v>
      </c>
      <c r="B9175" s="281" t="s">
        <v>19714</v>
      </c>
      <c r="C9175" s="281" t="s">
        <v>19715</v>
      </c>
      <c r="D9175" s="166">
        <v>3</v>
      </c>
      <c r="E9175" s="166">
        <v>3</v>
      </c>
      <c r="F9175" s="281" t="s">
        <v>19107</v>
      </c>
      <c r="G9175">
        <v>1</v>
      </c>
      <c r="H9175">
        <v>1</v>
      </c>
    </row>
    <row r="9176" spans="1:8" x14ac:dyDescent="0.3">
      <c r="A9176" s="281">
        <v>11280</v>
      </c>
      <c r="B9176" s="281" t="s">
        <v>19716</v>
      </c>
      <c r="C9176" s="281" t="s">
        <v>19717</v>
      </c>
      <c r="D9176" s="166">
        <v>1</v>
      </c>
      <c r="E9176" s="166">
        <v>3</v>
      </c>
      <c r="F9176" s="281" t="s">
        <v>19107</v>
      </c>
      <c r="G9176">
        <v>1</v>
      </c>
      <c r="H9176">
        <v>0</v>
      </c>
    </row>
    <row r="9177" spans="1:8" x14ac:dyDescent="0.3">
      <c r="A9177" s="281">
        <v>11288</v>
      </c>
      <c r="B9177" s="281" t="s">
        <v>19718</v>
      </c>
      <c r="C9177" s="281" t="s">
        <v>19719</v>
      </c>
      <c r="D9177" s="166">
        <v>1</v>
      </c>
      <c r="E9177" s="166">
        <v>3</v>
      </c>
      <c r="F9177" s="281" t="s">
        <v>19107</v>
      </c>
      <c r="G9177">
        <v>1</v>
      </c>
      <c r="H9177">
        <v>1</v>
      </c>
    </row>
    <row r="9178" spans="1:8" x14ac:dyDescent="0.3">
      <c r="A9178" s="281">
        <v>11293</v>
      </c>
      <c r="B9178" s="281" t="s">
        <v>19720</v>
      </c>
      <c r="C9178" s="281" t="s">
        <v>19721</v>
      </c>
      <c r="D9178" s="166">
        <v>1</v>
      </c>
      <c r="E9178" s="166">
        <v>3</v>
      </c>
      <c r="F9178" s="281" t="s">
        <v>19107</v>
      </c>
      <c r="G9178">
        <v>1</v>
      </c>
      <c r="H9178">
        <v>1</v>
      </c>
    </row>
    <row r="9179" spans="1:8" x14ac:dyDescent="0.3">
      <c r="A9179" s="281">
        <v>11296</v>
      </c>
      <c r="B9179" s="281" t="s">
        <v>19722</v>
      </c>
      <c r="C9179" s="281" t="s">
        <v>19723</v>
      </c>
      <c r="D9179" s="166">
        <v>2</v>
      </c>
      <c r="E9179" s="166">
        <v>3</v>
      </c>
      <c r="F9179" s="281" t="s">
        <v>19107</v>
      </c>
      <c r="G9179">
        <v>1</v>
      </c>
      <c r="H9179">
        <v>1</v>
      </c>
    </row>
    <row r="9180" spans="1:8" x14ac:dyDescent="0.3">
      <c r="A9180" s="281">
        <v>11297</v>
      </c>
      <c r="B9180" s="281" t="s">
        <v>19724</v>
      </c>
      <c r="C9180" s="281" t="s">
        <v>19725</v>
      </c>
      <c r="D9180" s="166">
        <v>2</v>
      </c>
      <c r="E9180" s="166">
        <v>3</v>
      </c>
      <c r="F9180" s="281" t="s">
        <v>19107</v>
      </c>
      <c r="G9180">
        <v>1</v>
      </c>
      <c r="H9180">
        <v>1</v>
      </c>
    </row>
    <row r="9181" spans="1:8" x14ac:dyDescent="0.3">
      <c r="A9181" s="281">
        <v>11339</v>
      </c>
      <c r="B9181" s="281" t="s">
        <v>19726</v>
      </c>
      <c r="C9181" s="281" t="s">
        <v>19727</v>
      </c>
      <c r="D9181" s="166">
        <v>3</v>
      </c>
      <c r="E9181" s="166">
        <v>3</v>
      </c>
      <c r="F9181" s="281" t="s">
        <v>19107</v>
      </c>
      <c r="G9181">
        <v>1</v>
      </c>
      <c r="H9181">
        <v>1</v>
      </c>
    </row>
    <row r="9182" spans="1:8" x14ac:dyDescent="0.3">
      <c r="A9182" s="281">
        <v>11340</v>
      </c>
      <c r="B9182" s="281" t="s">
        <v>19728</v>
      </c>
      <c r="C9182" s="281" t="s">
        <v>19729</v>
      </c>
      <c r="D9182" s="166">
        <v>3</v>
      </c>
      <c r="E9182" s="166">
        <v>3</v>
      </c>
      <c r="F9182" s="281" t="s">
        <v>19107</v>
      </c>
      <c r="G9182">
        <v>1</v>
      </c>
      <c r="H9182">
        <v>1</v>
      </c>
    </row>
    <row r="9183" spans="1:8" x14ac:dyDescent="0.3">
      <c r="A9183" s="281">
        <v>11362</v>
      </c>
      <c r="B9183" s="281" t="s">
        <v>19730</v>
      </c>
      <c r="C9183" s="281" t="s">
        <v>19731</v>
      </c>
      <c r="D9183" s="166">
        <v>2</v>
      </c>
      <c r="E9183" s="166">
        <v>3</v>
      </c>
      <c r="F9183" s="281" t="s">
        <v>19107</v>
      </c>
      <c r="G9183">
        <v>1</v>
      </c>
      <c r="H9183">
        <v>1</v>
      </c>
    </row>
    <row r="9184" spans="1:8" x14ac:dyDescent="0.3">
      <c r="A9184" s="281">
        <v>11368</v>
      </c>
      <c r="B9184" s="281" t="s">
        <v>19732</v>
      </c>
      <c r="C9184" s="281" t="s">
        <v>19733</v>
      </c>
      <c r="D9184" s="166">
        <v>2</v>
      </c>
      <c r="E9184" s="166">
        <v>3</v>
      </c>
      <c r="F9184" s="281" t="s">
        <v>19107</v>
      </c>
      <c r="G9184">
        <v>1</v>
      </c>
      <c r="H9184">
        <v>0</v>
      </c>
    </row>
    <row r="9185" spans="1:8" x14ac:dyDescent="0.3">
      <c r="A9185" s="281">
        <v>11456</v>
      </c>
      <c r="B9185" s="281" t="s">
        <v>19734</v>
      </c>
      <c r="C9185" s="281" t="s">
        <v>19735</v>
      </c>
      <c r="D9185" s="166">
        <v>1</v>
      </c>
      <c r="E9185" s="166">
        <v>3</v>
      </c>
      <c r="F9185" s="281" t="s">
        <v>19107</v>
      </c>
      <c r="G9185">
        <v>1</v>
      </c>
      <c r="H9185">
        <v>1</v>
      </c>
    </row>
    <row r="9186" spans="1:8" x14ac:dyDescent="0.3">
      <c r="A9186" s="281">
        <v>11457</v>
      </c>
      <c r="B9186" s="281" t="s">
        <v>19736</v>
      </c>
      <c r="C9186" s="281" t="s">
        <v>19737</v>
      </c>
      <c r="D9186" s="166">
        <v>3</v>
      </c>
      <c r="E9186" s="166">
        <v>3</v>
      </c>
      <c r="F9186" s="281" t="s">
        <v>19107</v>
      </c>
      <c r="G9186">
        <v>1</v>
      </c>
      <c r="H9186">
        <v>1</v>
      </c>
    </row>
    <row r="9187" spans="1:8" x14ac:dyDescent="0.3">
      <c r="A9187" s="281">
        <v>11458</v>
      </c>
      <c r="B9187" s="281" t="s">
        <v>19738</v>
      </c>
      <c r="C9187" s="281" t="s">
        <v>19739</v>
      </c>
      <c r="D9187" s="166">
        <v>3</v>
      </c>
      <c r="E9187" s="166">
        <v>3</v>
      </c>
      <c r="F9187" s="281" t="s">
        <v>19107</v>
      </c>
      <c r="G9187">
        <v>1</v>
      </c>
      <c r="H9187">
        <v>1</v>
      </c>
    </row>
    <row r="9188" spans="1:8" x14ac:dyDescent="0.3">
      <c r="A9188" s="281">
        <v>11514</v>
      </c>
      <c r="B9188" s="281" t="s">
        <v>19740</v>
      </c>
      <c r="C9188" s="281" t="s">
        <v>19741</v>
      </c>
      <c r="D9188" s="166">
        <v>2</v>
      </c>
      <c r="E9188" s="166">
        <v>3</v>
      </c>
      <c r="F9188" s="281" t="s">
        <v>19107</v>
      </c>
      <c r="G9188">
        <v>1</v>
      </c>
      <c r="H9188">
        <v>1</v>
      </c>
    </row>
    <row r="9189" spans="1:8" x14ac:dyDescent="0.3">
      <c r="A9189" s="281">
        <v>11599</v>
      </c>
      <c r="B9189" s="281" t="s">
        <v>19742</v>
      </c>
      <c r="C9189" s="281" t="s">
        <v>19743</v>
      </c>
      <c r="D9189" s="166">
        <v>1</v>
      </c>
      <c r="E9189" s="166">
        <v>3</v>
      </c>
      <c r="F9189" s="281" t="s">
        <v>19107</v>
      </c>
      <c r="G9189">
        <v>1</v>
      </c>
      <c r="H9189">
        <v>1</v>
      </c>
    </row>
    <row r="9190" spans="1:8" x14ac:dyDescent="0.3">
      <c r="A9190" s="281">
        <v>11646</v>
      </c>
      <c r="B9190" s="281" t="s">
        <v>19744</v>
      </c>
      <c r="C9190" s="281" t="s">
        <v>19745</v>
      </c>
      <c r="D9190" s="166">
        <v>3</v>
      </c>
      <c r="E9190" s="166">
        <v>3</v>
      </c>
      <c r="F9190" s="281" t="s">
        <v>19107</v>
      </c>
      <c r="G9190">
        <v>1</v>
      </c>
      <c r="H9190">
        <v>1</v>
      </c>
    </row>
    <row r="9191" spans="1:8" x14ac:dyDescent="0.3">
      <c r="A9191" s="281">
        <v>11651</v>
      </c>
      <c r="B9191" s="281" t="s">
        <v>19746</v>
      </c>
      <c r="C9191" s="281" t="s">
        <v>19747</v>
      </c>
      <c r="D9191" s="166">
        <v>2</v>
      </c>
      <c r="E9191" s="166">
        <v>3</v>
      </c>
      <c r="F9191" s="281" t="s">
        <v>19107</v>
      </c>
      <c r="G9191">
        <v>1</v>
      </c>
      <c r="H9191">
        <v>1</v>
      </c>
    </row>
    <row r="9192" spans="1:8" x14ac:dyDescent="0.3">
      <c r="A9192" s="281">
        <v>11665</v>
      </c>
      <c r="B9192" s="281" t="s">
        <v>19748</v>
      </c>
      <c r="C9192" s="281" t="s">
        <v>19749</v>
      </c>
      <c r="D9192" s="166">
        <v>1</v>
      </c>
      <c r="E9192" s="166">
        <v>3</v>
      </c>
      <c r="F9192" s="281" t="s">
        <v>19107</v>
      </c>
      <c r="G9192">
        <v>1</v>
      </c>
      <c r="H9192">
        <v>1</v>
      </c>
    </row>
    <row r="9193" spans="1:8" x14ac:dyDescent="0.3">
      <c r="A9193" s="281">
        <v>11676</v>
      </c>
      <c r="B9193" s="281" t="s">
        <v>19750</v>
      </c>
      <c r="C9193" s="281" t="s">
        <v>19751</v>
      </c>
      <c r="D9193" s="166">
        <v>1</v>
      </c>
      <c r="E9193" s="166">
        <v>3</v>
      </c>
      <c r="F9193" s="281" t="s">
        <v>19107</v>
      </c>
      <c r="G9193">
        <v>1</v>
      </c>
      <c r="H9193">
        <v>1</v>
      </c>
    </row>
    <row r="9194" spans="1:8" x14ac:dyDescent="0.3">
      <c r="A9194" s="281">
        <v>11681</v>
      </c>
      <c r="B9194" s="281" t="s">
        <v>19752</v>
      </c>
      <c r="C9194" s="281" t="s">
        <v>19753</v>
      </c>
      <c r="D9194" s="166">
        <v>2</v>
      </c>
      <c r="E9194" s="166">
        <v>3</v>
      </c>
      <c r="F9194" s="281" t="s">
        <v>19107</v>
      </c>
      <c r="G9194">
        <v>1</v>
      </c>
      <c r="H9194">
        <v>1</v>
      </c>
    </row>
    <row r="9195" spans="1:8" x14ac:dyDescent="0.3">
      <c r="A9195" s="281">
        <v>11683</v>
      </c>
      <c r="B9195" s="281" t="s">
        <v>19754</v>
      </c>
      <c r="C9195" s="281" t="s">
        <v>19755</v>
      </c>
      <c r="D9195" s="166">
        <v>3</v>
      </c>
      <c r="E9195" s="166">
        <v>3</v>
      </c>
      <c r="F9195" s="281" t="s">
        <v>19107</v>
      </c>
      <c r="G9195">
        <v>1</v>
      </c>
      <c r="H9195">
        <v>1</v>
      </c>
    </row>
    <row r="9196" spans="1:8" x14ac:dyDescent="0.3">
      <c r="A9196" s="281">
        <v>11746</v>
      </c>
      <c r="B9196" s="281" t="s">
        <v>19756</v>
      </c>
      <c r="C9196" s="281" t="s">
        <v>19757</v>
      </c>
      <c r="D9196" s="166">
        <v>2</v>
      </c>
      <c r="E9196" s="166">
        <v>3</v>
      </c>
      <c r="F9196" s="281" t="s">
        <v>19107</v>
      </c>
      <c r="G9196">
        <v>1</v>
      </c>
      <c r="H9196">
        <v>1</v>
      </c>
    </row>
    <row r="9197" spans="1:8" x14ac:dyDescent="0.3">
      <c r="A9197" s="281">
        <v>11754</v>
      </c>
      <c r="B9197" s="281" t="s">
        <v>19758</v>
      </c>
      <c r="C9197" s="281" t="s">
        <v>19759</v>
      </c>
      <c r="D9197" s="166">
        <v>2</v>
      </c>
      <c r="E9197" s="166">
        <v>3</v>
      </c>
      <c r="F9197" s="281" t="s">
        <v>19107</v>
      </c>
      <c r="G9197">
        <v>1</v>
      </c>
      <c r="H9197">
        <v>1</v>
      </c>
    </row>
    <row r="9198" spans="1:8" x14ac:dyDescent="0.3">
      <c r="A9198" s="281">
        <v>11762</v>
      </c>
      <c r="B9198" s="281" t="s">
        <v>19760</v>
      </c>
      <c r="C9198" s="281" t="s">
        <v>19761</v>
      </c>
      <c r="D9198" s="166">
        <v>1</v>
      </c>
      <c r="E9198" s="166">
        <v>3</v>
      </c>
      <c r="F9198" s="281" t="s">
        <v>19107</v>
      </c>
      <c r="G9198">
        <v>1</v>
      </c>
      <c r="H9198">
        <v>1</v>
      </c>
    </row>
    <row r="9199" spans="1:8" x14ac:dyDescent="0.3">
      <c r="A9199" s="281">
        <v>11763</v>
      </c>
      <c r="B9199" s="281" t="s">
        <v>19762</v>
      </c>
      <c r="C9199" s="281" t="s">
        <v>19763</v>
      </c>
      <c r="D9199" s="166">
        <v>2</v>
      </c>
      <c r="E9199" s="166">
        <v>3</v>
      </c>
      <c r="F9199" s="281" t="s">
        <v>19107</v>
      </c>
      <c r="G9199">
        <v>1</v>
      </c>
      <c r="H9199">
        <v>1</v>
      </c>
    </row>
    <row r="9200" spans="1:8" x14ac:dyDescent="0.3">
      <c r="A9200" s="281">
        <v>11771</v>
      </c>
      <c r="B9200" s="281" t="s">
        <v>19764</v>
      </c>
      <c r="C9200" s="281" t="s">
        <v>19765</v>
      </c>
      <c r="D9200" s="166">
        <v>3</v>
      </c>
      <c r="E9200" s="166">
        <v>3</v>
      </c>
      <c r="F9200" s="281" t="s">
        <v>19107</v>
      </c>
      <c r="G9200">
        <v>1</v>
      </c>
      <c r="H9200">
        <v>1</v>
      </c>
    </row>
    <row r="9201" spans="1:8" x14ac:dyDescent="0.3">
      <c r="A9201" s="281">
        <v>11779</v>
      </c>
      <c r="B9201" s="281" t="s">
        <v>19766</v>
      </c>
      <c r="C9201" s="281" t="s">
        <v>19767</v>
      </c>
      <c r="D9201" s="166">
        <v>2</v>
      </c>
      <c r="E9201" s="166">
        <v>3</v>
      </c>
      <c r="F9201" s="281" t="s">
        <v>19107</v>
      </c>
      <c r="G9201">
        <v>1</v>
      </c>
      <c r="H9201">
        <v>1</v>
      </c>
    </row>
    <row r="9202" spans="1:8" x14ac:dyDescent="0.3">
      <c r="A9202" s="281">
        <v>12296</v>
      </c>
      <c r="B9202" s="281" t="s">
        <v>19768</v>
      </c>
      <c r="C9202" s="281" t="s">
        <v>19769</v>
      </c>
      <c r="D9202" s="166">
        <v>1</v>
      </c>
      <c r="E9202" s="166">
        <v>3</v>
      </c>
      <c r="F9202" s="281" t="s">
        <v>19107</v>
      </c>
      <c r="G9202">
        <v>1</v>
      </c>
      <c r="H9202">
        <v>1</v>
      </c>
    </row>
    <row r="9203" spans="1:8" x14ac:dyDescent="0.3">
      <c r="A9203" s="281">
        <v>12601</v>
      </c>
      <c r="B9203" s="281" t="s">
        <v>19770</v>
      </c>
      <c r="C9203" s="281" t="s">
        <v>19771</v>
      </c>
      <c r="D9203" s="166">
        <v>1</v>
      </c>
      <c r="E9203" s="166">
        <v>3</v>
      </c>
      <c r="F9203" s="281" t="s">
        <v>19107</v>
      </c>
      <c r="G9203">
        <v>1</v>
      </c>
      <c r="H9203">
        <v>1</v>
      </c>
    </row>
    <row r="9204" spans="1:8" x14ac:dyDescent="0.3">
      <c r="A9204" s="281">
        <v>12611</v>
      </c>
      <c r="B9204" s="281" t="s">
        <v>19772</v>
      </c>
      <c r="C9204" s="281" t="s">
        <v>19773</v>
      </c>
      <c r="D9204" s="166">
        <v>2</v>
      </c>
      <c r="E9204" s="166">
        <v>3</v>
      </c>
      <c r="F9204" s="281" t="s">
        <v>19107</v>
      </c>
      <c r="G9204">
        <v>1</v>
      </c>
      <c r="H9204">
        <v>1</v>
      </c>
    </row>
    <row r="9205" spans="1:8" x14ac:dyDescent="0.3">
      <c r="A9205" s="281">
        <v>12618</v>
      </c>
      <c r="B9205" s="281" t="s">
        <v>19774</v>
      </c>
      <c r="C9205" s="281" t="s">
        <v>19775</v>
      </c>
      <c r="D9205" s="166">
        <v>3</v>
      </c>
      <c r="E9205" s="166">
        <v>3</v>
      </c>
      <c r="F9205" s="281" t="s">
        <v>19107</v>
      </c>
      <c r="G9205">
        <v>1</v>
      </c>
      <c r="H9205">
        <v>1</v>
      </c>
    </row>
    <row r="9206" spans="1:8" x14ac:dyDescent="0.3">
      <c r="A9206" s="281">
        <v>12660</v>
      </c>
      <c r="B9206" s="281" t="s">
        <v>19776</v>
      </c>
      <c r="C9206" s="281" t="s">
        <v>19777</v>
      </c>
      <c r="D9206" s="166">
        <v>3</v>
      </c>
      <c r="E9206" s="166">
        <v>3</v>
      </c>
      <c r="F9206" s="281" t="s">
        <v>19107</v>
      </c>
      <c r="G9206">
        <v>1</v>
      </c>
      <c r="H9206">
        <v>1</v>
      </c>
    </row>
    <row r="9207" spans="1:8" x14ac:dyDescent="0.3">
      <c r="A9207" s="281">
        <v>12700</v>
      </c>
      <c r="B9207" s="281" t="s">
        <v>19778</v>
      </c>
      <c r="C9207" s="281" t="s">
        <v>19779</v>
      </c>
      <c r="D9207" s="166">
        <v>3</v>
      </c>
      <c r="E9207" s="166">
        <v>3</v>
      </c>
      <c r="F9207" s="281" t="s">
        <v>19107</v>
      </c>
      <c r="G9207">
        <v>1</v>
      </c>
      <c r="H9207">
        <v>1</v>
      </c>
    </row>
    <row r="9208" spans="1:8" x14ac:dyDescent="0.3">
      <c r="A9208" s="6">
        <v>12711</v>
      </c>
      <c r="B9208" s="6" t="s">
        <v>19780</v>
      </c>
      <c r="C9208" s="6" t="s">
        <v>19781</v>
      </c>
      <c r="D9208" s="55">
        <v>1</v>
      </c>
      <c r="E9208" s="55">
        <v>3</v>
      </c>
      <c r="F9208" s="6" t="s">
        <v>19107</v>
      </c>
      <c r="G9208">
        <v>0</v>
      </c>
      <c r="H9208">
        <v>1</v>
      </c>
    </row>
    <row r="9209" spans="1:8" x14ac:dyDescent="0.3">
      <c r="A9209" s="281">
        <v>12712</v>
      </c>
      <c r="B9209" s="281" t="s">
        <v>19782</v>
      </c>
      <c r="C9209" s="281" t="s">
        <v>19783</v>
      </c>
      <c r="D9209" s="166">
        <v>2</v>
      </c>
      <c r="E9209" s="166">
        <v>3</v>
      </c>
      <c r="F9209" s="281" t="s">
        <v>19107</v>
      </c>
      <c r="G9209">
        <v>1</v>
      </c>
      <c r="H9209">
        <v>1</v>
      </c>
    </row>
    <row r="9210" spans="1:8" x14ac:dyDescent="0.3">
      <c r="A9210" s="281">
        <v>12750</v>
      </c>
      <c r="B9210" s="281" t="s">
        <v>19784</v>
      </c>
      <c r="C9210" s="281" t="s">
        <v>19785</v>
      </c>
      <c r="D9210" s="166">
        <v>1</v>
      </c>
      <c r="E9210" s="166">
        <v>3</v>
      </c>
      <c r="F9210" s="281" t="s">
        <v>19107</v>
      </c>
      <c r="G9210">
        <v>1</v>
      </c>
      <c r="H9210">
        <v>1</v>
      </c>
    </row>
    <row r="9211" spans="1:8" x14ac:dyDescent="0.3">
      <c r="A9211" s="281">
        <v>12780</v>
      </c>
      <c r="B9211" s="281" t="s">
        <v>19786</v>
      </c>
      <c r="C9211" s="281" t="s">
        <v>19787</v>
      </c>
      <c r="D9211" s="166">
        <v>2</v>
      </c>
      <c r="E9211" s="166">
        <v>3</v>
      </c>
      <c r="F9211" s="281" t="s">
        <v>19107</v>
      </c>
      <c r="G9211">
        <v>1</v>
      </c>
      <c r="H9211">
        <v>1</v>
      </c>
    </row>
    <row r="9212" spans="1:8" x14ac:dyDescent="0.3">
      <c r="A9212" s="281">
        <v>12781</v>
      </c>
      <c r="B9212" s="281" t="s">
        <v>19788</v>
      </c>
      <c r="C9212" s="281" t="s">
        <v>19789</v>
      </c>
      <c r="D9212" s="166">
        <v>3</v>
      </c>
      <c r="E9212" s="166">
        <v>3</v>
      </c>
      <c r="F9212" s="281" t="s">
        <v>19107</v>
      </c>
      <c r="G9212">
        <v>1</v>
      </c>
      <c r="H9212">
        <v>1</v>
      </c>
    </row>
    <row r="9213" spans="1:8" x14ac:dyDescent="0.3">
      <c r="A9213" s="281">
        <v>12786</v>
      </c>
      <c r="B9213" s="281" t="s">
        <v>19790</v>
      </c>
      <c r="C9213" s="281" t="s">
        <v>19791</v>
      </c>
      <c r="D9213" s="166">
        <v>3</v>
      </c>
      <c r="E9213" s="166">
        <v>3</v>
      </c>
      <c r="F9213" s="281" t="s">
        <v>19107</v>
      </c>
      <c r="G9213">
        <v>1</v>
      </c>
      <c r="H9213">
        <v>1</v>
      </c>
    </row>
    <row r="9214" spans="1:8" x14ac:dyDescent="0.3">
      <c r="A9214" s="281">
        <v>12792</v>
      </c>
      <c r="B9214" s="281" t="s">
        <v>19792</v>
      </c>
      <c r="C9214" s="281" t="s">
        <v>19793</v>
      </c>
      <c r="D9214" s="166">
        <v>2</v>
      </c>
      <c r="E9214" s="166">
        <v>3</v>
      </c>
      <c r="F9214" s="281" t="s">
        <v>19107</v>
      </c>
      <c r="G9214">
        <v>1</v>
      </c>
      <c r="H9214">
        <v>1</v>
      </c>
    </row>
    <row r="9215" spans="1:8" x14ac:dyDescent="0.3">
      <c r="A9215" s="281">
        <v>12808</v>
      </c>
      <c r="B9215" s="281" t="s">
        <v>19794</v>
      </c>
      <c r="C9215" s="281" t="s">
        <v>19795</v>
      </c>
      <c r="D9215" s="166">
        <v>1</v>
      </c>
      <c r="E9215" s="166">
        <v>3</v>
      </c>
      <c r="F9215" s="281" t="s">
        <v>19107</v>
      </c>
      <c r="G9215">
        <v>1</v>
      </c>
      <c r="H9215">
        <v>1</v>
      </c>
    </row>
    <row r="9216" spans="1:8" x14ac:dyDescent="0.3">
      <c r="A9216" s="281">
        <v>12889</v>
      </c>
      <c r="B9216" s="281" t="s">
        <v>19796</v>
      </c>
      <c r="C9216" s="281" t="s">
        <v>19797</v>
      </c>
      <c r="D9216" s="166">
        <v>2</v>
      </c>
      <c r="E9216" s="166">
        <v>3</v>
      </c>
      <c r="F9216" s="281" t="s">
        <v>19107</v>
      </c>
      <c r="G9216">
        <v>1</v>
      </c>
      <c r="H9216">
        <v>1</v>
      </c>
    </row>
    <row r="9217" spans="1:8" x14ac:dyDescent="0.3">
      <c r="A9217" s="281">
        <v>12894</v>
      </c>
      <c r="B9217" s="281" t="s">
        <v>19798</v>
      </c>
      <c r="C9217" s="281" t="s">
        <v>19799</v>
      </c>
      <c r="D9217" s="166">
        <v>3</v>
      </c>
      <c r="E9217" s="166">
        <v>3</v>
      </c>
      <c r="F9217" s="281" t="s">
        <v>19107</v>
      </c>
      <c r="G9217">
        <v>1</v>
      </c>
      <c r="H9217">
        <v>1</v>
      </c>
    </row>
    <row r="9218" spans="1:8" x14ac:dyDescent="0.3">
      <c r="A9218" s="281">
        <v>12924</v>
      </c>
      <c r="B9218" s="281" t="s">
        <v>19800</v>
      </c>
      <c r="C9218" s="281" t="s">
        <v>19801</v>
      </c>
      <c r="D9218" s="166">
        <v>2</v>
      </c>
      <c r="E9218" s="166">
        <v>3</v>
      </c>
      <c r="F9218" s="281" t="s">
        <v>19107</v>
      </c>
      <c r="G9218">
        <v>1</v>
      </c>
      <c r="H9218">
        <v>1</v>
      </c>
    </row>
    <row r="9219" spans="1:8" x14ac:dyDescent="0.3">
      <c r="A9219" s="281">
        <v>12966</v>
      </c>
      <c r="B9219" s="281" t="s">
        <v>19802</v>
      </c>
      <c r="C9219" s="281" t="s">
        <v>19803</v>
      </c>
      <c r="D9219" s="166">
        <v>3</v>
      </c>
      <c r="E9219" s="166">
        <v>3</v>
      </c>
      <c r="F9219" s="281" t="s">
        <v>19107</v>
      </c>
      <c r="G9219">
        <v>1</v>
      </c>
      <c r="H9219">
        <v>1</v>
      </c>
    </row>
    <row r="9220" spans="1:8" x14ac:dyDescent="0.3">
      <c r="A9220" s="281">
        <v>12968</v>
      </c>
      <c r="B9220" s="281" t="s">
        <v>19804</v>
      </c>
      <c r="C9220" s="281" t="s">
        <v>19805</v>
      </c>
      <c r="D9220" s="166">
        <v>2</v>
      </c>
      <c r="E9220" s="166">
        <v>3</v>
      </c>
      <c r="F9220" s="281" t="s">
        <v>19107</v>
      </c>
      <c r="G9220">
        <v>1</v>
      </c>
      <c r="H9220">
        <v>1</v>
      </c>
    </row>
    <row r="9221" spans="1:8" x14ac:dyDescent="0.3">
      <c r="A9221" s="281">
        <v>12985</v>
      </c>
      <c r="B9221" s="281" t="s">
        <v>19806</v>
      </c>
      <c r="C9221" s="281" t="s">
        <v>19807</v>
      </c>
      <c r="D9221" s="166">
        <v>1</v>
      </c>
      <c r="E9221" s="166">
        <v>3</v>
      </c>
      <c r="F9221" s="281" t="s">
        <v>19107</v>
      </c>
      <c r="G9221">
        <v>1</v>
      </c>
      <c r="H9221">
        <v>0</v>
      </c>
    </row>
    <row r="9222" spans="1:8" x14ac:dyDescent="0.3">
      <c r="A9222" s="281">
        <v>12989</v>
      </c>
      <c r="B9222" s="281" t="s">
        <v>19808</v>
      </c>
      <c r="C9222" s="281" t="s">
        <v>19809</v>
      </c>
      <c r="D9222" s="166">
        <v>3</v>
      </c>
      <c r="E9222" s="166">
        <v>3</v>
      </c>
      <c r="F9222" s="281" t="s">
        <v>19107</v>
      </c>
      <c r="G9222">
        <v>1</v>
      </c>
      <c r="H9222">
        <v>1</v>
      </c>
    </row>
    <row r="9223" spans="1:8" x14ac:dyDescent="0.3">
      <c r="A9223" s="6">
        <v>12993</v>
      </c>
      <c r="B9223" s="6" t="s">
        <v>19810</v>
      </c>
      <c r="C9223" s="6" t="s">
        <v>12252</v>
      </c>
      <c r="D9223" s="55">
        <v>2</v>
      </c>
      <c r="E9223" s="55">
        <v>3</v>
      </c>
      <c r="F9223" s="6" t="s">
        <v>19107</v>
      </c>
      <c r="G9223">
        <v>0</v>
      </c>
      <c r="H9223">
        <v>1</v>
      </c>
    </row>
    <row r="9224" spans="1:8" x14ac:dyDescent="0.3">
      <c r="A9224" s="281">
        <v>13010</v>
      </c>
      <c r="B9224" s="281" t="s">
        <v>19811</v>
      </c>
      <c r="C9224" s="281" t="s">
        <v>19812</v>
      </c>
      <c r="D9224" s="166">
        <v>3</v>
      </c>
      <c r="E9224" s="166">
        <v>3</v>
      </c>
      <c r="F9224" s="281" t="s">
        <v>19107</v>
      </c>
      <c r="G9224">
        <v>1</v>
      </c>
      <c r="H9224">
        <v>1</v>
      </c>
    </row>
    <row r="9225" spans="1:8" x14ac:dyDescent="0.3">
      <c r="A9225" s="281">
        <v>13044</v>
      </c>
      <c r="B9225" s="281" t="s">
        <v>19813</v>
      </c>
      <c r="C9225" s="281" t="s">
        <v>19814</v>
      </c>
      <c r="D9225" s="166">
        <v>1</v>
      </c>
      <c r="E9225" s="166">
        <v>3</v>
      </c>
      <c r="F9225" s="281" t="s">
        <v>19107</v>
      </c>
      <c r="G9225">
        <v>1</v>
      </c>
      <c r="H9225">
        <v>1</v>
      </c>
    </row>
    <row r="9226" spans="1:8" x14ac:dyDescent="0.3">
      <c r="A9226" s="281">
        <v>13082</v>
      </c>
      <c r="B9226" s="281" t="s">
        <v>19815</v>
      </c>
      <c r="C9226" s="281" t="s">
        <v>19816</v>
      </c>
      <c r="D9226" s="166">
        <v>2</v>
      </c>
      <c r="E9226" s="166">
        <v>3</v>
      </c>
      <c r="F9226" s="281" t="s">
        <v>19107</v>
      </c>
      <c r="G9226">
        <v>1</v>
      </c>
      <c r="H9226">
        <v>1</v>
      </c>
    </row>
    <row r="9227" spans="1:8" x14ac:dyDescent="0.3">
      <c r="A9227" s="281">
        <v>13136</v>
      </c>
      <c r="B9227" s="281" t="s">
        <v>19817</v>
      </c>
      <c r="C9227" s="281" t="s">
        <v>19818</v>
      </c>
      <c r="D9227" s="166">
        <v>3</v>
      </c>
      <c r="E9227" s="166">
        <v>3</v>
      </c>
      <c r="F9227" s="281" t="s">
        <v>19107</v>
      </c>
      <c r="G9227">
        <v>1</v>
      </c>
      <c r="H9227">
        <v>1</v>
      </c>
    </row>
    <row r="9228" spans="1:8" x14ac:dyDescent="0.3">
      <c r="A9228" s="281">
        <v>13142</v>
      </c>
      <c r="B9228" s="281" t="s">
        <v>19819</v>
      </c>
      <c r="C9228" s="281" t="s">
        <v>19820</v>
      </c>
      <c r="D9228" s="166">
        <v>2</v>
      </c>
      <c r="E9228" s="166">
        <v>3</v>
      </c>
      <c r="F9228" s="281" t="s">
        <v>19107</v>
      </c>
      <c r="G9228">
        <v>1</v>
      </c>
      <c r="H9228">
        <v>1</v>
      </c>
    </row>
    <row r="9229" spans="1:8" x14ac:dyDescent="0.3">
      <c r="A9229" s="281">
        <v>13143</v>
      </c>
      <c r="B9229" s="281" t="s">
        <v>19821</v>
      </c>
      <c r="C9229" s="281" t="s">
        <v>19822</v>
      </c>
      <c r="D9229" s="166">
        <v>3</v>
      </c>
      <c r="E9229" s="166">
        <v>3</v>
      </c>
      <c r="F9229" s="281" t="s">
        <v>19107</v>
      </c>
      <c r="G9229">
        <v>1</v>
      </c>
      <c r="H9229">
        <v>1</v>
      </c>
    </row>
    <row r="9230" spans="1:8" x14ac:dyDescent="0.3">
      <c r="A9230" s="281">
        <v>13161</v>
      </c>
      <c r="B9230" s="281" t="s">
        <v>19823</v>
      </c>
      <c r="C9230" s="281" t="s">
        <v>19824</v>
      </c>
      <c r="D9230" s="166">
        <v>3</v>
      </c>
      <c r="E9230" s="166">
        <v>3</v>
      </c>
      <c r="F9230" s="281" t="s">
        <v>19107</v>
      </c>
      <c r="G9230">
        <v>1</v>
      </c>
      <c r="H9230">
        <v>1</v>
      </c>
    </row>
    <row r="9231" spans="1:8" x14ac:dyDescent="0.3">
      <c r="A9231" s="281">
        <v>13178</v>
      </c>
      <c r="B9231" s="281" t="s">
        <v>19825</v>
      </c>
      <c r="C9231" s="281" t="s">
        <v>19826</v>
      </c>
      <c r="D9231" s="166">
        <v>1</v>
      </c>
      <c r="E9231" s="166">
        <v>3</v>
      </c>
      <c r="F9231" s="281" t="s">
        <v>19107</v>
      </c>
      <c r="G9231">
        <v>1</v>
      </c>
      <c r="H9231">
        <v>1</v>
      </c>
    </row>
    <row r="9232" spans="1:8" x14ac:dyDescent="0.3">
      <c r="A9232" s="281">
        <v>13205</v>
      </c>
      <c r="B9232" s="281" t="s">
        <v>19827</v>
      </c>
      <c r="C9232" s="281" t="s">
        <v>19828</v>
      </c>
      <c r="D9232" s="166">
        <v>1</v>
      </c>
      <c r="E9232" s="166">
        <v>3</v>
      </c>
      <c r="F9232" s="281" t="s">
        <v>19107</v>
      </c>
      <c r="G9232">
        <v>1</v>
      </c>
      <c r="H9232">
        <v>1</v>
      </c>
    </row>
    <row r="9233" spans="1:8" x14ac:dyDescent="0.3">
      <c r="A9233" s="281">
        <v>13219</v>
      </c>
      <c r="B9233" s="281" t="s">
        <v>19829</v>
      </c>
      <c r="C9233" s="281" t="s">
        <v>19830</v>
      </c>
      <c r="D9233" s="166">
        <v>3</v>
      </c>
      <c r="E9233" s="166">
        <v>3</v>
      </c>
      <c r="F9233" s="281" t="s">
        <v>19107</v>
      </c>
      <c r="G9233">
        <v>1</v>
      </c>
      <c r="H9233">
        <v>1</v>
      </c>
    </row>
    <row r="9234" spans="1:8" x14ac:dyDescent="0.3">
      <c r="A9234" s="281">
        <v>13240</v>
      </c>
      <c r="B9234" s="281" t="s">
        <v>19831</v>
      </c>
      <c r="C9234" s="281" t="s">
        <v>19832</v>
      </c>
      <c r="D9234" s="166">
        <v>2</v>
      </c>
      <c r="E9234" s="166">
        <v>3</v>
      </c>
      <c r="F9234" s="281" t="s">
        <v>19107</v>
      </c>
      <c r="G9234">
        <v>1</v>
      </c>
      <c r="H9234">
        <v>1</v>
      </c>
    </row>
    <row r="9235" spans="1:8" x14ac:dyDescent="0.3">
      <c r="A9235" s="281">
        <v>13254</v>
      </c>
      <c r="B9235" s="281" t="s">
        <v>19833</v>
      </c>
      <c r="C9235" s="281" t="s">
        <v>19834</v>
      </c>
      <c r="D9235" s="166">
        <v>2</v>
      </c>
      <c r="E9235" s="166">
        <v>3</v>
      </c>
      <c r="F9235" s="281" t="s">
        <v>19107</v>
      </c>
      <c r="G9235">
        <v>1</v>
      </c>
      <c r="H9235">
        <v>1</v>
      </c>
    </row>
    <row r="9236" spans="1:8" x14ac:dyDescent="0.3">
      <c r="A9236" s="281">
        <v>13273</v>
      </c>
      <c r="B9236" s="281" t="s">
        <v>19835</v>
      </c>
      <c r="C9236" s="281" t="s">
        <v>19836</v>
      </c>
      <c r="D9236" s="166">
        <v>1</v>
      </c>
      <c r="E9236" s="166">
        <v>3</v>
      </c>
      <c r="F9236" s="281" t="s">
        <v>19107</v>
      </c>
      <c r="G9236">
        <v>1</v>
      </c>
      <c r="H9236">
        <v>1</v>
      </c>
    </row>
    <row r="9237" spans="1:8" x14ac:dyDescent="0.3">
      <c r="A9237" s="281">
        <v>13348</v>
      </c>
      <c r="B9237" s="281" t="s">
        <v>19837</v>
      </c>
      <c r="C9237" s="281" t="s">
        <v>19838</v>
      </c>
      <c r="D9237" s="166">
        <v>2</v>
      </c>
      <c r="E9237" s="166">
        <v>3</v>
      </c>
      <c r="F9237" s="281" t="s">
        <v>19107</v>
      </c>
      <c r="G9237">
        <v>1</v>
      </c>
      <c r="H9237">
        <v>1</v>
      </c>
    </row>
    <row r="9238" spans="1:8" x14ac:dyDescent="0.3">
      <c r="A9238" s="281">
        <v>13355</v>
      </c>
      <c r="B9238" s="281" t="s">
        <v>19839</v>
      </c>
      <c r="C9238" s="281" t="s">
        <v>12256</v>
      </c>
      <c r="D9238" s="166">
        <v>1</v>
      </c>
      <c r="E9238" s="166">
        <v>3</v>
      </c>
      <c r="F9238" s="281" t="s">
        <v>19107</v>
      </c>
      <c r="G9238">
        <v>1</v>
      </c>
      <c r="H9238">
        <v>0</v>
      </c>
    </row>
    <row r="9239" spans="1:8" x14ac:dyDescent="0.3">
      <c r="A9239" s="281">
        <v>13369</v>
      </c>
      <c r="B9239" s="281" t="s">
        <v>19840</v>
      </c>
      <c r="C9239" s="281" t="s">
        <v>19841</v>
      </c>
      <c r="D9239" s="166">
        <v>3</v>
      </c>
      <c r="E9239" s="166">
        <v>3</v>
      </c>
      <c r="F9239" s="281" t="s">
        <v>19107</v>
      </c>
      <c r="G9239">
        <v>1</v>
      </c>
      <c r="H9239">
        <v>1</v>
      </c>
    </row>
    <row r="9240" spans="1:8" x14ac:dyDescent="0.3">
      <c r="A9240" s="281">
        <v>13380</v>
      </c>
      <c r="B9240" s="281" t="s">
        <v>19842</v>
      </c>
      <c r="C9240" s="281" t="s">
        <v>19843</v>
      </c>
      <c r="D9240" s="166">
        <v>1</v>
      </c>
      <c r="E9240" s="166">
        <v>3</v>
      </c>
      <c r="F9240" s="281" t="s">
        <v>19107</v>
      </c>
      <c r="G9240">
        <v>1</v>
      </c>
      <c r="H9240">
        <v>1</v>
      </c>
    </row>
    <row r="9241" spans="1:8" x14ac:dyDescent="0.3">
      <c r="A9241" s="281">
        <v>13414</v>
      </c>
      <c r="B9241" s="281" t="s">
        <v>19844</v>
      </c>
      <c r="C9241" s="281" t="s">
        <v>19845</v>
      </c>
      <c r="D9241" s="166">
        <v>2</v>
      </c>
      <c r="E9241" s="166">
        <v>3</v>
      </c>
      <c r="F9241" s="281" t="s">
        <v>19107</v>
      </c>
      <c r="G9241">
        <v>1</v>
      </c>
      <c r="H9241">
        <v>1</v>
      </c>
    </row>
    <row r="9242" spans="1:8" x14ac:dyDescent="0.3">
      <c r="A9242" s="281">
        <v>13455</v>
      </c>
      <c r="B9242" s="281" t="s">
        <v>19846</v>
      </c>
      <c r="C9242" s="281" t="s">
        <v>19847</v>
      </c>
      <c r="D9242" s="166">
        <v>1</v>
      </c>
      <c r="E9242" s="166">
        <v>3</v>
      </c>
      <c r="F9242" s="281" t="s">
        <v>19107</v>
      </c>
      <c r="G9242">
        <v>1</v>
      </c>
      <c r="H9242">
        <v>1</v>
      </c>
    </row>
    <row r="9243" spans="1:8" x14ac:dyDescent="0.3">
      <c r="A9243" s="281">
        <v>13871</v>
      </c>
      <c r="B9243" s="281" t="s">
        <v>19848</v>
      </c>
      <c r="C9243" s="281" t="s">
        <v>19849</v>
      </c>
      <c r="D9243" s="166">
        <v>1</v>
      </c>
      <c r="E9243" s="166">
        <v>3</v>
      </c>
      <c r="F9243" s="281" t="s">
        <v>19107</v>
      </c>
      <c r="G9243">
        <v>1</v>
      </c>
      <c r="H9243">
        <v>1</v>
      </c>
    </row>
    <row r="9244" spans="1:8" x14ac:dyDescent="0.3">
      <c r="A9244" s="281">
        <v>13888</v>
      </c>
      <c r="B9244" s="281" t="s">
        <v>19850</v>
      </c>
      <c r="C9244" s="281" t="s">
        <v>19851</v>
      </c>
      <c r="D9244" s="166">
        <v>3</v>
      </c>
      <c r="E9244" s="166">
        <v>3</v>
      </c>
      <c r="F9244" s="281" t="s">
        <v>19107</v>
      </c>
      <c r="G9244">
        <v>1</v>
      </c>
      <c r="H9244">
        <v>1</v>
      </c>
    </row>
    <row r="9245" spans="1:8" x14ac:dyDescent="0.3">
      <c r="A9245" s="281">
        <v>13895</v>
      </c>
      <c r="B9245" s="281" t="s">
        <v>19852</v>
      </c>
      <c r="C9245" s="281" t="s">
        <v>19853</v>
      </c>
      <c r="D9245" s="166">
        <v>1</v>
      </c>
      <c r="E9245" s="166">
        <v>3</v>
      </c>
      <c r="F9245" s="281" t="s">
        <v>19107</v>
      </c>
      <c r="G9245">
        <v>1</v>
      </c>
      <c r="H9245">
        <v>1</v>
      </c>
    </row>
    <row r="9246" spans="1:8" x14ac:dyDescent="0.3">
      <c r="A9246" s="281">
        <v>13899</v>
      </c>
      <c r="B9246" s="281" t="s">
        <v>19854</v>
      </c>
      <c r="C9246" s="281" t="s">
        <v>19855</v>
      </c>
      <c r="D9246" s="166">
        <v>1</v>
      </c>
      <c r="E9246" s="166">
        <v>3</v>
      </c>
      <c r="F9246" s="281" t="s">
        <v>19107</v>
      </c>
      <c r="G9246">
        <v>1</v>
      </c>
      <c r="H9246">
        <v>1</v>
      </c>
    </row>
    <row r="9247" spans="1:8" x14ac:dyDescent="0.3">
      <c r="A9247" s="281">
        <v>13910</v>
      </c>
      <c r="B9247" s="281" t="s">
        <v>19856</v>
      </c>
      <c r="C9247" s="281" t="s">
        <v>19857</v>
      </c>
      <c r="D9247" s="166">
        <v>2</v>
      </c>
      <c r="E9247" s="166">
        <v>3</v>
      </c>
      <c r="F9247" s="281" t="s">
        <v>19107</v>
      </c>
      <c r="G9247">
        <v>1</v>
      </c>
      <c r="H9247">
        <v>1</v>
      </c>
    </row>
    <row r="9248" spans="1:8" x14ac:dyDescent="0.3">
      <c r="A9248" s="281">
        <v>13929</v>
      </c>
      <c r="B9248" s="281" t="s">
        <v>19858</v>
      </c>
      <c r="C9248" s="281" t="s">
        <v>19859</v>
      </c>
      <c r="D9248" s="166">
        <v>1</v>
      </c>
      <c r="E9248" s="166">
        <v>3</v>
      </c>
      <c r="F9248" s="281" t="s">
        <v>19107</v>
      </c>
      <c r="G9248">
        <v>1</v>
      </c>
      <c r="H9248">
        <v>1</v>
      </c>
    </row>
    <row r="9249" spans="1:8" x14ac:dyDescent="0.3">
      <c r="A9249" s="281">
        <v>13932</v>
      </c>
      <c r="B9249" s="281" t="s">
        <v>19860</v>
      </c>
      <c r="C9249" s="281" t="s">
        <v>19861</v>
      </c>
      <c r="D9249" s="166">
        <v>1</v>
      </c>
      <c r="E9249" s="166">
        <v>3</v>
      </c>
      <c r="F9249" s="281" t="s">
        <v>19107</v>
      </c>
      <c r="G9249">
        <v>1</v>
      </c>
      <c r="H9249">
        <v>1</v>
      </c>
    </row>
    <row r="9250" spans="1:8" x14ac:dyDescent="0.3">
      <c r="A9250" s="281">
        <v>13937</v>
      </c>
      <c r="B9250" s="281" t="s">
        <v>19862</v>
      </c>
      <c r="C9250" s="281" t="s">
        <v>19863</v>
      </c>
      <c r="D9250" s="166">
        <v>2</v>
      </c>
      <c r="E9250" s="166">
        <v>3</v>
      </c>
      <c r="F9250" s="281" t="s">
        <v>19107</v>
      </c>
      <c r="G9250">
        <v>1</v>
      </c>
      <c r="H9250">
        <v>1</v>
      </c>
    </row>
    <row r="9251" spans="1:8" x14ac:dyDescent="0.3">
      <c r="A9251" s="281">
        <v>13953</v>
      </c>
      <c r="B9251" s="281" t="s">
        <v>19864</v>
      </c>
      <c r="C9251" s="281" t="s">
        <v>12262</v>
      </c>
      <c r="D9251" s="166">
        <v>2</v>
      </c>
      <c r="E9251" s="166">
        <v>3</v>
      </c>
      <c r="F9251" s="281" t="s">
        <v>19107</v>
      </c>
      <c r="G9251">
        <v>1</v>
      </c>
      <c r="H9251">
        <v>0</v>
      </c>
    </row>
    <row r="9252" spans="1:8" x14ac:dyDescent="0.3">
      <c r="A9252" s="281">
        <v>13962</v>
      </c>
      <c r="B9252" s="281" t="s">
        <v>19865</v>
      </c>
      <c r="C9252" s="281" t="s">
        <v>19866</v>
      </c>
      <c r="D9252" s="166">
        <v>2</v>
      </c>
      <c r="E9252" s="166">
        <v>3</v>
      </c>
      <c r="F9252" s="281" t="s">
        <v>19107</v>
      </c>
      <c r="G9252">
        <v>1</v>
      </c>
      <c r="H9252">
        <v>1</v>
      </c>
    </row>
    <row r="9253" spans="1:8" x14ac:dyDescent="0.3">
      <c r="A9253" s="281">
        <v>13963</v>
      </c>
      <c r="B9253" s="281" t="s">
        <v>19867</v>
      </c>
      <c r="C9253" s="281" t="s">
        <v>19868</v>
      </c>
      <c r="D9253" s="166">
        <v>2</v>
      </c>
      <c r="E9253" s="166">
        <v>3</v>
      </c>
      <c r="F9253" s="281" t="s">
        <v>19107</v>
      </c>
      <c r="G9253">
        <v>1</v>
      </c>
      <c r="H9253">
        <v>1</v>
      </c>
    </row>
    <row r="9254" spans="1:8" x14ac:dyDescent="0.3">
      <c r="A9254" s="281">
        <v>14005</v>
      </c>
      <c r="B9254" s="281" t="s">
        <v>19869</v>
      </c>
      <c r="C9254" s="281" t="s">
        <v>19870</v>
      </c>
      <c r="D9254" s="166">
        <v>2</v>
      </c>
      <c r="E9254" s="166">
        <v>3</v>
      </c>
      <c r="F9254" s="281" t="s">
        <v>19107</v>
      </c>
      <c r="G9254">
        <v>1</v>
      </c>
      <c r="H9254">
        <v>1</v>
      </c>
    </row>
    <row r="9255" spans="1:8" x14ac:dyDescent="0.3">
      <c r="A9255" s="281">
        <v>14007</v>
      </c>
      <c r="B9255" s="281" t="s">
        <v>19871</v>
      </c>
      <c r="C9255" s="281" t="s">
        <v>19872</v>
      </c>
      <c r="D9255" s="166">
        <v>3</v>
      </c>
      <c r="E9255" s="166">
        <v>3</v>
      </c>
      <c r="F9255" s="281" t="s">
        <v>19107</v>
      </c>
      <c r="G9255">
        <v>1</v>
      </c>
      <c r="H9255">
        <v>1</v>
      </c>
    </row>
    <row r="9256" spans="1:8" x14ac:dyDescent="0.3">
      <c r="A9256" s="281">
        <v>14016</v>
      </c>
      <c r="B9256" s="281" t="s">
        <v>19873</v>
      </c>
      <c r="C9256" s="281" t="s">
        <v>19874</v>
      </c>
      <c r="D9256" s="166">
        <v>3</v>
      </c>
      <c r="E9256" s="166">
        <v>3</v>
      </c>
      <c r="F9256" s="281" t="s">
        <v>19107</v>
      </c>
      <c r="G9256">
        <v>1</v>
      </c>
      <c r="H9256">
        <v>1</v>
      </c>
    </row>
    <row r="9257" spans="1:8" x14ac:dyDescent="0.3">
      <c r="A9257" s="281">
        <v>14023</v>
      </c>
      <c r="B9257" s="281" t="s">
        <v>19875</v>
      </c>
      <c r="C9257" s="281" t="s">
        <v>19876</v>
      </c>
      <c r="D9257" s="166">
        <v>3</v>
      </c>
      <c r="E9257" s="166">
        <v>3</v>
      </c>
      <c r="F9257" s="281" t="s">
        <v>19107</v>
      </c>
      <c r="G9257">
        <v>1</v>
      </c>
      <c r="H9257">
        <v>1</v>
      </c>
    </row>
    <row r="9258" spans="1:8" x14ac:dyDescent="0.3">
      <c r="A9258" s="281">
        <v>14025</v>
      </c>
      <c r="B9258" s="281" t="s">
        <v>19877</v>
      </c>
      <c r="C9258" s="281" t="s">
        <v>19878</v>
      </c>
      <c r="D9258" s="166">
        <v>3</v>
      </c>
      <c r="E9258" s="166">
        <v>3</v>
      </c>
      <c r="F9258" s="281" t="s">
        <v>19107</v>
      </c>
      <c r="G9258">
        <v>1</v>
      </c>
      <c r="H9258">
        <v>1</v>
      </c>
    </row>
    <row r="9259" spans="1:8" x14ac:dyDescent="0.3">
      <c r="A9259" s="281">
        <v>14033</v>
      </c>
      <c r="B9259" s="281" t="s">
        <v>19879</v>
      </c>
      <c r="C9259" s="281" t="s">
        <v>19880</v>
      </c>
      <c r="D9259" s="166">
        <v>2</v>
      </c>
      <c r="E9259" s="166">
        <v>3</v>
      </c>
      <c r="F9259" s="281" t="s">
        <v>19107</v>
      </c>
      <c r="G9259">
        <v>1</v>
      </c>
      <c r="H9259">
        <v>1</v>
      </c>
    </row>
    <row r="9260" spans="1:8" x14ac:dyDescent="0.3">
      <c r="A9260" s="281">
        <v>14078</v>
      </c>
      <c r="B9260" s="281" t="s">
        <v>19881</v>
      </c>
      <c r="C9260" s="281" t="s">
        <v>19882</v>
      </c>
      <c r="D9260" s="166">
        <v>2</v>
      </c>
      <c r="E9260" s="166">
        <v>3</v>
      </c>
      <c r="F9260" s="281" t="s">
        <v>19107</v>
      </c>
      <c r="G9260">
        <v>1</v>
      </c>
      <c r="H9260">
        <v>1</v>
      </c>
    </row>
    <row r="9261" spans="1:8" x14ac:dyDescent="0.3">
      <c r="A9261" s="281">
        <v>14107</v>
      </c>
      <c r="B9261" s="281" t="s">
        <v>19883</v>
      </c>
      <c r="C9261" s="281" t="s">
        <v>19884</v>
      </c>
      <c r="D9261" s="166">
        <v>1</v>
      </c>
      <c r="E9261" s="166">
        <v>3</v>
      </c>
      <c r="F9261" s="281" t="s">
        <v>19107</v>
      </c>
      <c r="G9261">
        <v>1</v>
      </c>
      <c r="H9261">
        <v>1</v>
      </c>
    </row>
    <row r="9262" spans="1:8" x14ac:dyDescent="0.3">
      <c r="A9262" s="281">
        <v>14123</v>
      </c>
      <c r="B9262" s="281" t="s">
        <v>19885</v>
      </c>
      <c r="C9262" s="281" t="s">
        <v>19886</v>
      </c>
      <c r="D9262" s="166">
        <v>3</v>
      </c>
      <c r="E9262" s="166">
        <v>3</v>
      </c>
      <c r="F9262" s="281" t="s">
        <v>19107</v>
      </c>
      <c r="G9262">
        <v>1</v>
      </c>
      <c r="H9262">
        <v>1</v>
      </c>
    </row>
    <row r="9263" spans="1:8" x14ac:dyDescent="0.3">
      <c r="A9263" s="281">
        <v>14133</v>
      </c>
      <c r="B9263" s="281" t="s">
        <v>19887</v>
      </c>
      <c r="C9263" s="281" t="s">
        <v>19888</v>
      </c>
      <c r="D9263" s="166">
        <v>1</v>
      </c>
      <c r="E9263" s="166">
        <v>3</v>
      </c>
      <c r="F9263" s="281" t="s">
        <v>19107</v>
      </c>
      <c r="G9263">
        <v>1</v>
      </c>
      <c r="H9263">
        <v>1</v>
      </c>
    </row>
    <row r="9264" spans="1:8" x14ac:dyDescent="0.3">
      <c r="A9264" s="281">
        <v>14159</v>
      </c>
      <c r="B9264" s="281" t="s">
        <v>19889</v>
      </c>
      <c r="C9264" s="281" t="s">
        <v>19890</v>
      </c>
      <c r="D9264" s="166">
        <v>3</v>
      </c>
      <c r="E9264" s="166">
        <v>3</v>
      </c>
      <c r="F9264" s="281" t="s">
        <v>19107</v>
      </c>
      <c r="G9264">
        <v>1</v>
      </c>
      <c r="H9264">
        <v>0</v>
      </c>
    </row>
    <row r="9265" spans="1:8" x14ac:dyDescent="0.3">
      <c r="A9265" s="281">
        <v>14179</v>
      </c>
      <c r="B9265" s="281" t="s">
        <v>19891</v>
      </c>
      <c r="C9265" s="281" t="s">
        <v>19892</v>
      </c>
      <c r="D9265" s="166">
        <v>3</v>
      </c>
      <c r="E9265" s="166">
        <v>3</v>
      </c>
      <c r="F9265" s="281" t="s">
        <v>19107</v>
      </c>
      <c r="G9265">
        <v>1</v>
      </c>
      <c r="H9265">
        <v>1</v>
      </c>
    </row>
    <row r="9266" spans="1:8" x14ac:dyDescent="0.3">
      <c r="A9266" s="281">
        <v>14237</v>
      </c>
      <c r="B9266" s="281" t="s">
        <v>19893</v>
      </c>
      <c r="C9266" s="281" t="s">
        <v>19894</v>
      </c>
      <c r="D9266" s="166">
        <v>3</v>
      </c>
      <c r="E9266" s="166">
        <v>3</v>
      </c>
      <c r="F9266" s="281" t="s">
        <v>19107</v>
      </c>
      <c r="G9266">
        <v>1</v>
      </c>
      <c r="H9266">
        <v>1</v>
      </c>
    </row>
    <row r="9267" spans="1:8" x14ac:dyDescent="0.3">
      <c r="A9267" s="281">
        <v>14246</v>
      </c>
      <c r="B9267" s="281" t="s">
        <v>19895</v>
      </c>
      <c r="C9267" s="281" t="s">
        <v>19896</v>
      </c>
      <c r="D9267" s="166">
        <v>1</v>
      </c>
      <c r="E9267" s="166">
        <v>3</v>
      </c>
      <c r="F9267" s="281" t="s">
        <v>19107</v>
      </c>
      <c r="G9267">
        <v>1</v>
      </c>
      <c r="H9267">
        <v>1</v>
      </c>
    </row>
    <row r="9268" spans="1:8" x14ac:dyDescent="0.3">
      <c r="A9268" s="281">
        <v>14250</v>
      </c>
      <c r="B9268" s="281" t="s">
        <v>19897</v>
      </c>
      <c r="C9268" s="281" t="s">
        <v>19898</v>
      </c>
      <c r="D9268" s="166">
        <v>1</v>
      </c>
      <c r="E9268" s="166">
        <v>3</v>
      </c>
      <c r="F9268" s="281" t="s">
        <v>19107</v>
      </c>
      <c r="G9268">
        <v>1</v>
      </c>
      <c r="H9268">
        <v>1</v>
      </c>
    </row>
    <row r="9269" spans="1:8" x14ac:dyDescent="0.3">
      <c r="A9269" s="281">
        <v>14277</v>
      </c>
      <c r="B9269" s="281" t="s">
        <v>19899</v>
      </c>
      <c r="C9269" s="281" t="s">
        <v>19900</v>
      </c>
      <c r="D9269" s="166">
        <v>3</v>
      </c>
      <c r="E9269" s="166">
        <v>3</v>
      </c>
      <c r="F9269" s="281" t="s">
        <v>19107</v>
      </c>
      <c r="G9269">
        <v>1</v>
      </c>
      <c r="H9269">
        <v>1</v>
      </c>
    </row>
    <row r="9270" spans="1:8" x14ac:dyDescent="0.3">
      <c r="A9270" s="281">
        <v>14281</v>
      </c>
      <c r="B9270" s="281" t="s">
        <v>19901</v>
      </c>
      <c r="C9270" s="281" t="s">
        <v>19902</v>
      </c>
      <c r="D9270" s="166">
        <v>2</v>
      </c>
      <c r="E9270" s="166">
        <v>3</v>
      </c>
      <c r="F9270" s="281" t="s">
        <v>19107</v>
      </c>
      <c r="G9270">
        <v>1</v>
      </c>
      <c r="H9270">
        <v>1</v>
      </c>
    </row>
    <row r="9271" spans="1:8" x14ac:dyDescent="0.3">
      <c r="A9271" s="281">
        <v>14331</v>
      </c>
      <c r="B9271" s="281" t="s">
        <v>19903</v>
      </c>
      <c r="C9271" s="281" t="s">
        <v>19904</v>
      </c>
      <c r="D9271" s="166">
        <v>1</v>
      </c>
      <c r="E9271" s="166">
        <v>3</v>
      </c>
      <c r="F9271" s="281" t="s">
        <v>19107</v>
      </c>
      <c r="G9271">
        <v>1</v>
      </c>
      <c r="H9271">
        <v>1</v>
      </c>
    </row>
    <row r="9272" spans="1:8" x14ac:dyDescent="0.3">
      <c r="A9272" s="281">
        <v>14618</v>
      </c>
      <c r="B9272" s="281" t="s">
        <v>19905</v>
      </c>
      <c r="C9272" s="281" t="s">
        <v>19906</v>
      </c>
      <c r="D9272" s="166">
        <v>3</v>
      </c>
      <c r="E9272" s="166">
        <v>3</v>
      </c>
      <c r="F9272" s="281" t="s">
        <v>19107</v>
      </c>
      <c r="G9272">
        <v>1</v>
      </c>
      <c r="H9272">
        <v>1</v>
      </c>
    </row>
    <row r="9273" spans="1:8" x14ac:dyDescent="0.3">
      <c r="A9273" s="6">
        <v>14620</v>
      </c>
      <c r="B9273" s="6" t="s">
        <v>19907</v>
      </c>
      <c r="C9273" s="6" t="s">
        <v>12272</v>
      </c>
      <c r="D9273" s="55">
        <v>2</v>
      </c>
      <c r="E9273" s="55">
        <v>3</v>
      </c>
      <c r="F9273" s="6" t="s">
        <v>19107</v>
      </c>
      <c r="G9273">
        <v>0</v>
      </c>
      <c r="H9273">
        <v>1</v>
      </c>
    </row>
    <row r="9274" spans="1:8" x14ac:dyDescent="0.3">
      <c r="A9274" s="281">
        <v>14623</v>
      </c>
      <c r="B9274" s="281" t="s">
        <v>19908</v>
      </c>
      <c r="C9274" s="281" t="s">
        <v>19909</v>
      </c>
      <c r="D9274" s="166">
        <v>2</v>
      </c>
      <c r="E9274" s="166">
        <v>3</v>
      </c>
      <c r="F9274" s="281" t="s">
        <v>19107</v>
      </c>
      <c r="G9274">
        <v>1</v>
      </c>
      <c r="H9274">
        <v>1</v>
      </c>
    </row>
    <row r="9275" spans="1:8" x14ac:dyDescent="0.3">
      <c r="A9275" s="281">
        <v>14658</v>
      </c>
      <c r="B9275" s="281" t="s">
        <v>19910</v>
      </c>
      <c r="C9275" s="281" t="s">
        <v>19911</v>
      </c>
      <c r="D9275" s="166">
        <v>3</v>
      </c>
      <c r="E9275" s="166">
        <v>3</v>
      </c>
      <c r="F9275" s="281" t="s">
        <v>19107</v>
      </c>
      <c r="G9275">
        <v>1</v>
      </c>
      <c r="H9275">
        <v>1</v>
      </c>
    </row>
    <row r="9276" spans="1:8" x14ac:dyDescent="0.3">
      <c r="A9276" s="281">
        <v>14659</v>
      </c>
      <c r="B9276" s="281" t="s">
        <v>19912</v>
      </c>
      <c r="C9276" s="281" t="s">
        <v>19913</v>
      </c>
      <c r="D9276" s="166">
        <v>3</v>
      </c>
      <c r="E9276" s="166">
        <v>3</v>
      </c>
      <c r="F9276" s="281" t="s">
        <v>19107</v>
      </c>
      <c r="G9276">
        <v>1</v>
      </c>
      <c r="H9276">
        <v>1</v>
      </c>
    </row>
    <row r="9277" spans="1:8" x14ac:dyDescent="0.3">
      <c r="A9277" s="281">
        <v>14703</v>
      </c>
      <c r="B9277" s="281" t="s">
        <v>19914</v>
      </c>
      <c r="C9277" s="281" t="s">
        <v>19915</v>
      </c>
      <c r="D9277" s="166">
        <v>2</v>
      </c>
      <c r="E9277" s="166">
        <v>3</v>
      </c>
      <c r="F9277" s="281" t="s">
        <v>19107</v>
      </c>
      <c r="G9277">
        <v>1</v>
      </c>
      <c r="H9277">
        <v>1</v>
      </c>
    </row>
    <row r="9278" spans="1:8" x14ac:dyDescent="0.3">
      <c r="A9278" s="281">
        <v>14711</v>
      </c>
      <c r="B9278" s="281" t="s">
        <v>19916</v>
      </c>
      <c r="C9278" s="281" t="s">
        <v>19917</v>
      </c>
      <c r="D9278" s="166">
        <v>3</v>
      </c>
      <c r="E9278" s="166">
        <v>3</v>
      </c>
      <c r="F9278" s="281" t="s">
        <v>19107</v>
      </c>
      <c r="G9278">
        <v>1</v>
      </c>
      <c r="H9278">
        <v>1</v>
      </c>
    </row>
    <row r="9279" spans="1:8" x14ac:dyDescent="0.3">
      <c r="A9279" s="281">
        <v>14735</v>
      </c>
      <c r="B9279" s="281" t="s">
        <v>19918</v>
      </c>
      <c r="C9279" s="281" t="s">
        <v>19919</v>
      </c>
      <c r="D9279" s="166">
        <v>2</v>
      </c>
      <c r="E9279" s="166">
        <v>3</v>
      </c>
      <c r="F9279" s="281" t="s">
        <v>19107</v>
      </c>
      <c r="G9279">
        <v>1</v>
      </c>
      <c r="H9279">
        <v>1</v>
      </c>
    </row>
    <row r="9280" spans="1:8" x14ac:dyDescent="0.3">
      <c r="A9280" s="281">
        <v>14759</v>
      </c>
      <c r="B9280" s="281" t="s">
        <v>19920</v>
      </c>
      <c r="C9280" s="281" t="s">
        <v>19921</v>
      </c>
      <c r="D9280" s="166">
        <v>3</v>
      </c>
      <c r="E9280" s="166">
        <v>3</v>
      </c>
      <c r="F9280" s="281" t="s">
        <v>19107</v>
      </c>
      <c r="G9280">
        <v>1</v>
      </c>
      <c r="H9280">
        <v>1</v>
      </c>
    </row>
    <row r="9281" spans="1:8" x14ac:dyDescent="0.3">
      <c r="A9281" s="281">
        <v>14781</v>
      </c>
      <c r="B9281" s="281" t="s">
        <v>19922</v>
      </c>
      <c r="C9281" s="281" t="s">
        <v>19923</v>
      </c>
      <c r="D9281" s="166">
        <v>1</v>
      </c>
      <c r="E9281" s="166">
        <v>3</v>
      </c>
      <c r="F9281" s="281" t="s">
        <v>19107</v>
      </c>
      <c r="G9281">
        <v>1</v>
      </c>
      <c r="H9281">
        <v>1</v>
      </c>
    </row>
    <row r="9282" spans="1:8" x14ac:dyDescent="0.3">
      <c r="A9282" s="281">
        <v>14782</v>
      </c>
      <c r="B9282" s="281" t="s">
        <v>19924</v>
      </c>
      <c r="C9282" s="281" t="s">
        <v>19925</v>
      </c>
      <c r="D9282" s="166">
        <v>2</v>
      </c>
      <c r="E9282" s="166">
        <v>3</v>
      </c>
      <c r="F9282" s="281" t="s">
        <v>19107</v>
      </c>
      <c r="G9282">
        <v>1</v>
      </c>
      <c r="H9282">
        <v>1</v>
      </c>
    </row>
    <row r="9283" spans="1:8" x14ac:dyDescent="0.3">
      <c r="A9283" s="281">
        <v>14785</v>
      </c>
      <c r="B9283" s="281" t="s">
        <v>19926</v>
      </c>
      <c r="C9283" s="281" t="s">
        <v>19927</v>
      </c>
      <c r="D9283" s="166">
        <v>2</v>
      </c>
      <c r="E9283" s="166">
        <v>3</v>
      </c>
      <c r="F9283" s="281" t="s">
        <v>19107</v>
      </c>
      <c r="G9283">
        <v>1</v>
      </c>
      <c r="H9283">
        <v>1</v>
      </c>
    </row>
    <row r="9284" spans="1:8" x14ac:dyDescent="0.3">
      <c r="A9284" s="281">
        <v>14787</v>
      </c>
      <c r="B9284" s="281" t="s">
        <v>19928</v>
      </c>
      <c r="C9284" s="281" t="s">
        <v>19929</v>
      </c>
      <c r="D9284" s="166">
        <v>2</v>
      </c>
      <c r="E9284" s="166">
        <v>3</v>
      </c>
      <c r="F9284" s="281" t="s">
        <v>19107</v>
      </c>
      <c r="G9284">
        <v>1</v>
      </c>
      <c r="H9284">
        <v>1</v>
      </c>
    </row>
    <row r="9285" spans="1:8" x14ac:dyDescent="0.3">
      <c r="A9285" s="281">
        <v>14812</v>
      </c>
      <c r="B9285" s="281" t="s">
        <v>19930</v>
      </c>
      <c r="C9285" s="281" t="s">
        <v>19931</v>
      </c>
      <c r="D9285" s="166">
        <v>2</v>
      </c>
      <c r="E9285" s="166">
        <v>3</v>
      </c>
      <c r="F9285" s="281" t="s">
        <v>19107</v>
      </c>
      <c r="G9285">
        <v>1</v>
      </c>
      <c r="H9285">
        <v>1</v>
      </c>
    </row>
    <row r="9286" spans="1:8" x14ac:dyDescent="0.3">
      <c r="A9286" s="281">
        <v>14834</v>
      </c>
      <c r="B9286" s="281" t="s">
        <v>19932</v>
      </c>
      <c r="C9286" s="281" t="s">
        <v>19933</v>
      </c>
      <c r="D9286" s="166">
        <v>2</v>
      </c>
      <c r="E9286" s="166">
        <v>3</v>
      </c>
      <c r="F9286" s="281" t="s">
        <v>19107</v>
      </c>
      <c r="G9286">
        <v>1</v>
      </c>
      <c r="H9286">
        <v>1</v>
      </c>
    </row>
    <row r="9287" spans="1:8" x14ac:dyDescent="0.3">
      <c r="A9287" s="281">
        <v>14841</v>
      </c>
      <c r="B9287" s="281" t="s">
        <v>19934</v>
      </c>
      <c r="C9287" s="281" t="s">
        <v>19935</v>
      </c>
      <c r="D9287" s="166">
        <v>3</v>
      </c>
      <c r="E9287" s="166">
        <v>3</v>
      </c>
      <c r="F9287" s="281" t="s">
        <v>19107</v>
      </c>
      <c r="G9287">
        <v>1</v>
      </c>
      <c r="H9287">
        <v>1</v>
      </c>
    </row>
    <row r="9288" spans="1:8" x14ac:dyDescent="0.3">
      <c r="A9288" s="281">
        <v>14873</v>
      </c>
      <c r="B9288" s="281" t="s">
        <v>19936</v>
      </c>
      <c r="C9288" s="281" t="s">
        <v>19937</v>
      </c>
      <c r="D9288" s="166">
        <v>2</v>
      </c>
      <c r="E9288" s="166">
        <v>3</v>
      </c>
      <c r="F9288" s="281" t="s">
        <v>19107</v>
      </c>
      <c r="G9288">
        <v>1</v>
      </c>
      <c r="H9288">
        <v>1</v>
      </c>
    </row>
    <row r="9289" spans="1:8" x14ac:dyDescent="0.3">
      <c r="A9289" s="281">
        <v>14899</v>
      </c>
      <c r="B9289" s="281" t="s">
        <v>19938</v>
      </c>
      <c r="C9289" s="281" t="s">
        <v>19939</v>
      </c>
      <c r="D9289" s="166">
        <v>2</v>
      </c>
      <c r="E9289" s="166">
        <v>3</v>
      </c>
      <c r="F9289" s="281" t="s">
        <v>19107</v>
      </c>
      <c r="G9289">
        <v>1</v>
      </c>
      <c r="H9289">
        <v>1</v>
      </c>
    </row>
    <row r="9290" spans="1:8" x14ac:dyDescent="0.3">
      <c r="A9290" s="281">
        <v>14908</v>
      </c>
      <c r="B9290" s="281" t="s">
        <v>19940</v>
      </c>
      <c r="C9290" s="281" t="s">
        <v>19941</v>
      </c>
      <c r="D9290" s="166">
        <v>2</v>
      </c>
      <c r="E9290" s="166">
        <v>3</v>
      </c>
      <c r="F9290" s="281" t="s">
        <v>19107</v>
      </c>
      <c r="G9290">
        <v>1</v>
      </c>
      <c r="H9290">
        <v>1</v>
      </c>
    </row>
    <row r="9291" spans="1:8" x14ac:dyDescent="0.3">
      <c r="A9291" s="281">
        <v>14938</v>
      </c>
      <c r="B9291" s="281" t="s">
        <v>19942</v>
      </c>
      <c r="C9291" s="281" t="s">
        <v>19943</v>
      </c>
      <c r="D9291" s="166">
        <v>2</v>
      </c>
      <c r="E9291" s="166">
        <v>3</v>
      </c>
      <c r="F9291" s="281" t="s">
        <v>19107</v>
      </c>
      <c r="G9291">
        <v>1</v>
      </c>
      <c r="H9291">
        <v>1</v>
      </c>
    </row>
    <row r="9292" spans="1:8" x14ac:dyDescent="0.3">
      <c r="A9292" s="281">
        <v>14939</v>
      </c>
      <c r="B9292" s="281" t="s">
        <v>19944</v>
      </c>
      <c r="C9292" s="281" t="s">
        <v>19945</v>
      </c>
      <c r="D9292" s="166">
        <v>1</v>
      </c>
      <c r="E9292" s="166">
        <v>3</v>
      </c>
      <c r="F9292" s="281" t="s">
        <v>19107</v>
      </c>
      <c r="G9292">
        <v>1</v>
      </c>
      <c r="H9292">
        <v>1</v>
      </c>
    </row>
    <row r="9293" spans="1:8" x14ac:dyDescent="0.3">
      <c r="A9293" s="281">
        <v>14965</v>
      </c>
      <c r="B9293" s="281" t="s">
        <v>19946</v>
      </c>
      <c r="C9293" s="281" t="s">
        <v>19947</v>
      </c>
      <c r="D9293" s="166">
        <v>2</v>
      </c>
      <c r="E9293" s="166">
        <v>3</v>
      </c>
      <c r="F9293" s="281" t="s">
        <v>19107</v>
      </c>
      <c r="G9293">
        <v>1</v>
      </c>
      <c r="H9293">
        <v>1</v>
      </c>
    </row>
    <row r="9294" spans="1:8" x14ac:dyDescent="0.3">
      <c r="A9294" s="281">
        <v>15010</v>
      </c>
      <c r="B9294" s="281" t="s">
        <v>19948</v>
      </c>
      <c r="C9294" s="281" t="s">
        <v>19949</v>
      </c>
      <c r="D9294" s="166">
        <v>3</v>
      </c>
      <c r="E9294" s="166">
        <v>3</v>
      </c>
      <c r="F9294" s="281" t="s">
        <v>19107</v>
      </c>
      <c r="G9294">
        <v>1</v>
      </c>
      <c r="H9294">
        <v>1</v>
      </c>
    </row>
    <row r="9295" spans="1:8" x14ac:dyDescent="0.3">
      <c r="A9295" s="281">
        <v>15024</v>
      </c>
      <c r="B9295" s="281" t="s">
        <v>19950</v>
      </c>
      <c r="C9295" s="281" t="s">
        <v>19951</v>
      </c>
      <c r="D9295" s="166">
        <v>1</v>
      </c>
      <c r="E9295" s="166">
        <v>3</v>
      </c>
      <c r="F9295" s="281" t="s">
        <v>19107</v>
      </c>
      <c r="G9295">
        <v>1</v>
      </c>
      <c r="H9295">
        <v>1</v>
      </c>
    </row>
    <row r="9296" spans="1:8" x14ac:dyDescent="0.3">
      <c r="A9296" s="281">
        <v>15071</v>
      </c>
      <c r="B9296" s="281" t="s">
        <v>19952</v>
      </c>
      <c r="C9296" s="281" t="s">
        <v>19953</v>
      </c>
      <c r="D9296" s="166">
        <v>1</v>
      </c>
      <c r="E9296" s="166">
        <v>3</v>
      </c>
      <c r="F9296" s="281" t="s">
        <v>19107</v>
      </c>
      <c r="G9296">
        <v>1</v>
      </c>
      <c r="H9296">
        <v>1</v>
      </c>
    </row>
    <row r="9297" spans="1:8" x14ac:dyDescent="0.3">
      <c r="A9297" s="281">
        <v>15078</v>
      </c>
      <c r="B9297" s="281" t="s">
        <v>19954</v>
      </c>
      <c r="C9297" s="281" t="s">
        <v>19955</v>
      </c>
      <c r="D9297" s="166">
        <v>2</v>
      </c>
      <c r="E9297" s="166">
        <v>3</v>
      </c>
      <c r="F9297" s="281" t="s">
        <v>19107</v>
      </c>
      <c r="G9297">
        <v>1</v>
      </c>
      <c r="H9297">
        <v>1</v>
      </c>
    </row>
    <row r="9298" spans="1:8" x14ac:dyDescent="0.3">
      <c r="A9298" s="281">
        <v>15079</v>
      </c>
      <c r="B9298" s="281" t="s">
        <v>19956</v>
      </c>
      <c r="C9298" s="281" t="s">
        <v>19957</v>
      </c>
      <c r="D9298" s="166">
        <v>3</v>
      </c>
      <c r="E9298" s="166">
        <v>3</v>
      </c>
      <c r="F9298" s="281" t="s">
        <v>19107</v>
      </c>
      <c r="G9298">
        <v>1</v>
      </c>
      <c r="H9298">
        <v>1</v>
      </c>
    </row>
    <row r="9299" spans="1:8" x14ac:dyDescent="0.3">
      <c r="A9299" s="281">
        <v>15210</v>
      </c>
      <c r="B9299" s="281" t="s">
        <v>19958</v>
      </c>
      <c r="C9299" s="281" t="s">
        <v>19959</v>
      </c>
      <c r="D9299" s="166">
        <v>2</v>
      </c>
      <c r="E9299" s="166">
        <v>3</v>
      </c>
      <c r="F9299" s="281" t="s">
        <v>19107</v>
      </c>
      <c r="G9299">
        <v>1</v>
      </c>
      <c r="H9299">
        <v>1</v>
      </c>
    </row>
    <row r="9300" spans="1:8" x14ac:dyDescent="0.3">
      <c r="A9300" s="281">
        <v>15398</v>
      </c>
      <c r="B9300" s="281" t="s">
        <v>19960</v>
      </c>
      <c r="C9300" s="281" t="s">
        <v>19961</v>
      </c>
      <c r="D9300" s="166">
        <v>2</v>
      </c>
      <c r="E9300" s="166">
        <v>3</v>
      </c>
      <c r="F9300" s="281" t="s">
        <v>19107</v>
      </c>
      <c r="G9300">
        <v>1</v>
      </c>
      <c r="H9300">
        <v>1</v>
      </c>
    </row>
    <row r="9301" spans="1:8" x14ac:dyDescent="0.3">
      <c r="A9301" s="281">
        <v>15462</v>
      </c>
      <c r="B9301" s="281" t="s">
        <v>19962</v>
      </c>
      <c r="C9301" s="281" t="s">
        <v>19963</v>
      </c>
      <c r="D9301" s="166">
        <v>2</v>
      </c>
      <c r="E9301" s="166">
        <v>3</v>
      </c>
      <c r="F9301" s="281" t="s">
        <v>19107</v>
      </c>
      <c r="G9301">
        <v>1</v>
      </c>
      <c r="H9301">
        <v>1</v>
      </c>
    </row>
    <row r="9302" spans="1:8" x14ac:dyDescent="0.3">
      <c r="A9302" s="281">
        <v>15475</v>
      </c>
      <c r="B9302" s="281" t="s">
        <v>19964</v>
      </c>
      <c r="C9302" s="281" t="s">
        <v>19965</v>
      </c>
      <c r="D9302" s="166">
        <v>1</v>
      </c>
      <c r="E9302" s="166">
        <v>3</v>
      </c>
      <c r="F9302" s="281" t="s">
        <v>19107</v>
      </c>
      <c r="G9302">
        <v>1</v>
      </c>
      <c r="H9302">
        <v>1</v>
      </c>
    </row>
    <row r="9303" spans="1:8" x14ac:dyDescent="0.3">
      <c r="A9303" s="281">
        <v>15496</v>
      </c>
      <c r="B9303" s="281" t="s">
        <v>19966</v>
      </c>
      <c r="C9303" s="281" t="s">
        <v>19967</v>
      </c>
      <c r="D9303" s="166">
        <v>1</v>
      </c>
      <c r="E9303" s="166">
        <v>3</v>
      </c>
      <c r="F9303" s="281" t="s">
        <v>19107</v>
      </c>
      <c r="G9303">
        <v>1</v>
      </c>
      <c r="H9303">
        <v>1</v>
      </c>
    </row>
    <row r="9304" spans="1:8" x14ac:dyDescent="0.3">
      <c r="A9304" s="281">
        <v>15503</v>
      </c>
      <c r="B9304" s="281" t="s">
        <v>19968</v>
      </c>
      <c r="C9304" s="281" t="s">
        <v>19969</v>
      </c>
      <c r="D9304" s="166">
        <v>1</v>
      </c>
      <c r="E9304" s="166">
        <v>3</v>
      </c>
      <c r="F9304" s="281" t="s">
        <v>19107</v>
      </c>
      <c r="G9304">
        <v>1</v>
      </c>
      <c r="H9304">
        <v>1</v>
      </c>
    </row>
    <row r="9305" spans="1:8" x14ac:dyDescent="0.3">
      <c r="A9305" s="281">
        <v>15510</v>
      </c>
      <c r="B9305" s="281" t="s">
        <v>19970</v>
      </c>
      <c r="C9305" s="281" t="s">
        <v>19971</v>
      </c>
      <c r="D9305" s="166">
        <v>2</v>
      </c>
      <c r="E9305" s="166">
        <v>3</v>
      </c>
      <c r="F9305" s="281" t="s">
        <v>19107</v>
      </c>
      <c r="G9305">
        <v>1</v>
      </c>
      <c r="H9305">
        <v>1</v>
      </c>
    </row>
    <row r="9306" spans="1:8" x14ac:dyDescent="0.3">
      <c r="A9306" s="281">
        <v>15516</v>
      </c>
      <c r="B9306" s="281" t="s">
        <v>19972</v>
      </c>
      <c r="C9306" s="281" t="s">
        <v>19973</v>
      </c>
      <c r="D9306" s="166">
        <v>1</v>
      </c>
      <c r="E9306" s="166">
        <v>3</v>
      </c>
      <c r="F9306" s="281" t="s">
        <v>19107</v>
      </c>
      <c r="G9306">
        <v>1</v>
      </c>
      <c r="H9306">
        <v>1</v>
      </c>
    </row>
    <row r="9307" spans="1:8" x14ac:dyDescent="0.3">
      <c r="A9307" s="281">
        <v>15565</v>
      </c>
      <c r="B9307" s="281" t="s">
        <v>19974</v>
      </c>
      <c r="C9307" s="281" t="s">
        <v>19975</v>
      </c>
      <c r="D9307" s="166">
        <v>3</v>
      </c>
      <c r="E9307" s="166">
        <v>3</v>
      </c>
      <c r="F9307" s="281" t="s">
        <v>19107</v>
      </c>
      <c r="G9307">
        <v>1</v>
      </c>
      <c r="H9307">
        <v>1</v>
      </c>
    </row>
    <row r="9308" spans="1:8" x14ac:dyDescent="0.3">
      <c r="A9308" s="281">
        <v>15574</v>
      </c>
      <c r="B9308" s="281" t="s">
        <v>19976</v>
      </c>
      <c r="C9308" s="281" t="s">
        <v>19977</v>
      </c>
      <c r="D9308" s="166">
        <v>1</v>
      </c>
      <c r="E9308" s="166">
        <v>3</v>
      </c>
      <c r="F9308" s="281" t="s">
        <v>19107</v>
      </c>
      <c r="G9308">
        <v>1</v>
      </c>
      <c r="H9308">
        <v>1</v>
      </c>
    </row>
    <row r="9309" spans="1:8" x14ac:dyDescent="0.3">
      <c r="A9309" s="281">
        <v>15591</v>
      </c>
      <c r="B9309" s="281" t="s">
        <v>19978</v>
      </c>
      <c r="C9309" s="281" t="s">
        <v>19979</v>
      </c>
      <c r="D9309" s="166">
        <v>1</v>
      </c>
      <c r="E9309" s="166">
        <v>3</v>
      </c>
      <c r="F9309" s="281" t="s">
        <v>19107</v>
      </c>
      <c r="G9309">
        <v>1</v>
      </c>
      <c r="H9309">
        <v>0</v>
      </c>
    </row>
    <row r="9310" spans="1:8" x14ac:dyDescent="0.3">
      <c r="A9310" s="281">
        <v>15601</v>
      </c>
      <c r="B9310" s="281" t="s">
        <v>19980</v>
      </c>
      <c r="C9310" s="281" t="s">
        <v>19981</v>
      </c>
      <c r="D9310" s="166">
        <v>3</v>
      </c>
      <c r="E9310" s="166">
        <v>3</v>
      </c>
      <c r="F9310" s="281" t="s">
        <v>19107</v>
      </c>
      <c r="G9310">
        <v>1</v>
      </c>
      <c r="H9310">
        <v>1</v>
      </c>
    </row>
    <row r="9311" spans="1:8" x14ac:dyDescent="0.3">
      <c r="A9311" s="281">
        <v>15608</v>
      </c>
      <c r="B9311" s="281" t="s">
        <v>19982</v>
      </c>
      <c r="C9311" s="281" t="s">
        <v>19983</v>
      </c>
      <c r="D9311" s="166">
        <v>1</v>
      </c>
      <c r="E9311" s="166">
        <v>3</v>
      </c>
      <c r="F9311" s="281" t="s">
        <v>19107</v>
      </c>
      <c r="G9311">
        <v>1</v>
      </c>
      <c r="H9311">
        <v>1</v>
      </c>
    </row>
    <row r="9312" spans="1:8" x14ac:dyDescent="0.3">
      <c r="A9312" s="281">
        <v>15632</v>
      </c>
      <c r="B9312" s="281" t="s">
        <v>19984</v>
      </c>
      <c r="C9312" s="281" t="s">
        <v>19985</v>
      </c>
      <c r="D9312" s="166">
        <v>2</v>
      </c>
      <c r="E9312" s="166">
        <v>3</v>
      </c>
      <c r="F9312" s="281" t="s">
        <v>19107</v>
      </c>
      <c r="G9312">
        <v>1</v>
      </c>
      <c r="H9312">
        <v>1</v>
      </c>
    </row>
    <row r="9313" spans="1:8" x14ac:dyDescent="0.3">
      <c r="A9313" s="281">
        <v>15697</v>
      </c>
      <c r="B9313" s="281" t="s">
        <v>19986</v>
      </c>
      <c r="C9313" s="281" t="s">
        <v>19987</v>
      </c>
      <c r="D9313" s="166">
        <v>3</v>
      </c>
      <c r="E9313" s="166">
        <v>3</v>
      </c>
      <c r="F9313" s="281" t="s">
        <v>19107</v>
      </c>
      <c r="G9313">
        <v>1</v>
      </c>
      <c r="H9313">
        <v>1</v>
      </c>
    </row>
    <row r="9314" spans="1:8" x14ac:dyDescent="0.3">
      <c r="A9314" s="281">
        <v>15766</v>
      </c>
      <c r="B9314" s="281" t="s">
        <v>19988</v>
      </c>
      <c r="C9314" s="281" t="s">
        <v>19989</v>
      </c>
      <c r="D9314" s="166">
        <v>2</v>
      </c>
      <c r="E9314" s="166">
        <v>3</v>
      </c>
      <c r="F9314" s="281" t="s">
        <v>19107</v>
      </c>
      <c r="G9314">
        <v>1</v>
      </c>
      <c r="H9314">
        <v>1</v>
      </c>
    </row>
    <row r="9315" spans="1:8" x14ac:dyDescent="0.3">
      <c r="A9315" s="281">
        <v>15776</v>
      </c>
      <c r="B9315" s="281" t="s">
        <v>19990</v>
      </c>
      <c r="C9315" s="281" t="s">
        <v>19991</v>
      </c>
      <c r="D9315" s="166">
        <v>1</v>
      </c>
      <c r="E9315" s="166">
        <v>3</v>
      </c>
      <c r="F9315" s="281" t="s">
        <v>19107</v>
      </c>
      <c r="G9315">
        <v>1</v>
      </c>
      <c r="H9315">
        <v>1</v>
      </c>
    </row>
    <row r="9316" spans="1:8" x14ac:dyDescent="0.3">
      <c r="A9316" s="281">
        <v>15784</v>
      </c>
      <c r="B9316" s="281" t="s">
        <v>19992</v>
      </c>
      <c r="C9316" s="281" t="s">
        <v>19993</v>
      </c>
      <c r="D9316" s="166">
        <v>2</v>
      </c>
      <c r="E9316" s="166">
        <v>3</v>
      </c>
      <c r="F9316" s="281" t="s">
        <v>19107</v>
      </c>
      <c r="G9316">
        <v>1</v>
      </c>
      <c r="H9316">
        <v>1</v>
      </c>
    </row>
    <row r="9317" spans="1:8" x14ac:dyDescent="0.3">
      <c r="A9317" s="281">
        <v>15802</v>
      </c>
      <c r="B9317" s="281" t="s">
        <v>19994</v>
      </c>
      <c r="C9317" s="281" t="s">
        <v>19995</v>
      </c>
      <c r="D9317" s="166">
        <v>3</v>
      </c>
      <c r="E9317" s="166">
        <v>3</v>
      </c>
      <c r="F9317" s="281" t="s">
        <v>19107</v>
      </c>
      <c r="G9317">
        <v>1</v>
      </c>
      <c r="H9317">
        <v>1</v>
      </c>
    </row>
    <row r="9318" spans="1:8" x14ac:dyDescent="0.3">
      <c r="A9318" s="281">
        <v>15820</v>
      </c>
      <c r="B9318" s="281" t="s">
        <v>19996</v>
      </c>
      <c r="C9318" s="281" t="s">
        <v>19997</v>
      </c>
      <c r="D9318" s="166">
        <v>1</v>
      </c>
      <c r="E9318" s="166">
        <v>3</v>
      </c>
      <c r="F9318" s="281" t="s">
        <v>19107</v>
      </c>
      <c r="G9318">
        <v>1</v>
      </c>
      <c r="H9318">
        <v>1</v>
      </c>
    </row>
    <row r="9319" spans="1:8" x14ac:dyDescent="0.3">
      <c r="A9319" s="281">
        <v>15844</v>
      </c>
      <c r="B9319" s="281" t="s">
        <v>19998</v>
      </c>
      <c r="C9319" s="281" t="s">
        <v>19999</v>
      </c>
      <c r="D9319" s="166">
        <v>3</v>
      </c>
      <c r="E9319" s="166">
        <v>3</v>
      </c>
      <c r="F9319" s="281" t="s">
        <v>19107</v>
      </c>
      <c r="G9319">
        <v>1</v>
      </c>
      <c r="H9319">
        <v>1</v>
      </c>
    </row>
    <row r="9320" spans="1:8" x14ac:dyDescent="0.3">
      <c r="A9320" s="6">
        <v>15845</v>
      </c>
      <c r="B9320" s="6" t="s">
        <v>20000</v>
      </c>
      <c r="C9320" s="6" t="s">
        <v>12286</v>
      </c>
      <c r="D9320" s="55">
        <v>1</v>
      </c>
      <c r="E9320" s="55">
        <v>3</v>
      </c>
      <c r="F9320" s="6" t="s">
        <v>19107</v>
      </c>
      <c r="G9320">
        <v>0</v>
      </c>
      <c r="H9320">
        <v>1</v>
      </c>
    </row>
    <row r="9321" spans="1:8" x14ac:dyDescent="0.3">
      <c r="A9321" s="281">
        <v>15848</v>
      </c>
      <c r="B9321" s="281" t="s">
        <v>20001</v>
      </c>
      <c r="C9321" s="281" t="s">
        <v>20002</v>
      </c>
      <c r="D9321" s="166">
        <v>2</v>
      </c>
      <c r="E9321" s="166">
        <v>3</v>
      </c>
      <c r="F9321" s="281" t="s">
        <v>19107</v>
      </c>
      <c r="G9321">
        <v>1</v>
      </c>
      <c r="H9321">
        <v>1</v>
      </c>
    </row>
    <row r="9322" spans="1:8" x14ac:dyDescent="0.3">
      <c r="A9322" s="281">
        <v>15917</v>
      </c>
      <c r="B9322" s="281" t="s">
        <v>20003</v>
      </c>
      <c r="C9322" s="281" t="s">
        <v>20004</v>
      </c>
      <c r="D9322" s="166">
        <v>2</v>
      </c>
      <c r="E9322" s="166">
        <v>3</v>
      </c>
      <c r="F9322" s="281" t="s">
        <v>19107</v>
      </c>
      <c r="G9322">
        <v>1</v>
      </c>
      <c r="H9322">
        <v>1</v>
      </c>
    </row>
    <row r="9323" spans="1:8" x14ac:dyDescent="0.3">
      <c r="A9323" s="281">
        <v>16189</v>
      </c>
      <c r="B9323" s="281" t="s">
        <v>20005</v>
      </c>
      <c r="C9323" s="281" t="s">
        <v>20006</v>
      </c>
      <c r="D9323" s="166">
        <v>3</v>
      </c>
      <c r="E9323" s="166">
        <v>3</v>
      </c>
      <c r="F9323" s="281" t="s">
        <v>19107</v>
      </c>
      <c r="G9323">
        <v>1</v>
      </c>
      <c r="H9323">
        <v>1</v>
      </c>
    </row>
    <row r="9324" spans="1:8" x14ac:dyDescent="0.3">
      <c r="A9324" s="281">
        <v>16206</v>
      </c>
      <c r="B9324" s="281" t="s">
        <v>20007</v>
      </c>
      <c r="C9324" s="281" t="s">
        <v>20008</v>
      </c>
      <c r="D9324" s="166">
        <v>1</v>
      </c>
      <c r="E9324" s="166">
        <v>3</v>
      </c>
      <c r="F9324" s="281" t="s">
        <v>19107</v>
      </c>
      <c r="G9324">
        <v>1</v>
      </c>
      <c r="H9324">
        <v>1</v>
      </c>
    </row>
    <row r="9325" spans="1:8" x14ac:dyDescent="0.3">
      <c r="A9325" s="281">
        <v>16212</v>
      </c>
      <c r="B9325" s="281" t="s">
        <v>20009</v>
      </c>
      <c r="C9325" s="281" t="s">
        <v>20010</v>
      </c>
      <c r="D9325" s="166">
        <v>2</v>
      </c>
      <c r="E9325" s="166">
        <v>3</v>
      </c>
      <c r="F9325" s="281" t="s">
        <v>19107</v>
      </c>
      <c r="G9325">
        <v>1</v>
      </c>
      <c r="H9325">
        <v>0</v>
      </c>
    </row>
    <row r="9326" spans="1:8" x14ac:dyDescent="0.3">
      <c r="A9326" s="281">
        <v>16256</v>
      </c>
      <c r="B9326" s="281" t="s">
        <v>20011</v>
      </c>
      <c r="C9326" s="281" t="s">
        <v>20012</v>
      </c>
      <c r="D9326" s="166">
        <v>2</v>
      </c>
      <c r="E9326" s="166">
        <v>3</v>
      </c>
      <c r="F9326" s="281" t="s">
        <v>19107</v>
      </c>
      <c r="G9326">
        <v>1</v>
      </c>
      <c r="H9326">
        <v>1</v>
      </c>
    </row>
    <row r="9327" spans="1:8" x14ac:dyDescent="0.3">
      <c r="A9327" s="281">
        <v>16260</v>
      </c>
      <c r="B9327" s="281" t="s">
        <v>20013</v>
      </c>
      <c r="C9327" s="281" t="s">
        <v>20014</v>
      </c>
      <c r="D9327" s="166">
        <v>2</v>
      </c>
      <c r="E9327" s="166">
        <v>3</v>
      </c>
      <c r="F9327" s="281" t="s">
        <v>19107</v>
      </c>
      <c r="G9327">
        <v>1</v>
      </c>
      <c r="H9327">
        <v>1</v>
      </c>
    </row>
    <row r="9328" spans="1:8" x14ac:dyDescent="0.3">
      <c r="A9328" s="281">
        <v>16268</v>
      </c>
      <c r="B9328" s="281" t="s">
        <v>20015</v>
      </c>
      <c r="C9328" s="281" t="s">
        <v>20016</v>
      </c>
      <c r="D9328" s="166">
        <v>1</v>
      </c>
      <c r="E9328" s="166">
        <v>3</v>
      </c>
      <c r="F9328" s="281" t="s">
        <v>19107</v>
      </c>
      <c r="G9328">
        <v>1</v>
      </c>
      <c r="H9328">
        <v>1</v>
      </c>
    </row>
    <row r="9329" spans="1:8" x14ac:dyDescent="0.3">
      <c r="A9329" s="281">
        <v>16288</v>
      </c>
      <c r="B9329" s="281" t="s">
        <v>20017</v>
      </c>
      <c r="C9329" s="281" t="s">
        <v>20018</v>
      </c>
      <c r="D9329" s="166">
        <v>1</v>
      </c>
      <c r="E9329" s="166">
        <v>3</v>
      </c>
      <c r="F9329" s="281" t="s">
        <v>19107</v>
      </c>
      <c r="G9329">
        <v>1</v>
      </c>
      <c r="H9329">
        <v>1</v>
      </c>
    </row>
    <row r="9330" spans="1:8" x14ac:dyDescent="0.3">
      <c r="A9330" s="281">
        <v>16290</v>
      </c>
      <c r="B9330" s="281" t="s">
        <v>20019</v>
      </c>
      <c r="C9330" s="281" t="s">
        <v>20020</v>
      </c>
      <c r="D9330" s="166">
        <v>2</v>
      </c>
      <c r="E9330" s="166">
        <v>3</v>
      </c>
      <c r="F9330" s="281" t="s">
        <v>19107</v>
      </c>
      <c r="G9330">
        <v>1</v>
      </c>
      <c r="H9330">
        <v>1</v>
      </c>
    </row>
    <row r="9331" spans="1:8" x14ac:dyDescent="0.3">
      <c r="A9331" s="281">
        <v>16294</v>
      </c>
      <c r="B9331" s="281" t="s">
        <v>20021</v>
      </c>
      <c r="C9331" s="281" t="s">
        <v>20022</v>
      </c>
      <c r="D9331" s="166">
        <v>1</v>
      </c>
      <c r="E9331" s="166">
        <v>3</v>
      </c>
      <c r="F9331" s="281" t="s">
        <v>19107</v>
      </c>
      <c r="G9331">
        <v>1</v>
      </c>
      <c r="H9331">
        <v>1</v>
      </c>
    </row>
    <row r="9332" spans="1:8" x14ac:dyDescent="0.3">
      <c r="A9332" s="281">
        <v>16317</v>
      </c>
      <c r="B9332" s="281" t="s">
        <v>20023</v>
      </c>
      <c r="C9332" s="281" t="s">
        <v>20024</v>
      </c>
      <c r="D9332" s="166">
        <v>3</v>
      </c>
      <c r="E9332" s="166">
        <v>3</v>
      </c>
      <c r="F9332" s="281" t="s">
        <v>19107</v>
      </c>
      <c r="G9332">
        <v>1</v>
      </c>
      <c r="H9332">
        <v>1</v>
      </c>
    </row>
    <row r="9333" spans="1:8" x14ac:dyDescent="0.3">
      <c r="A9333" s="281">
        <v>16337</v>
      </c>
      <c r="B9333" s="281" t="s">
        <v>20025</v>
      </c>
      <c r="C9333" s="281" t="s">
        <v>20026</v>
      </c>
      <c r="D9333" s="166">
        <v>1</v>
      </c>
      <c r="E9333" s="166">
        <v>3</v>
      </c>
      <c r="F9333" s="281" t="s">
        <v>19107</v>
      </c>
      <c r="G9333">
        <v>1</v>
      </c>
      <c r="H9333">
        <v>1</v>
      </c>
    </row>
    <row r="9334" spans="1:8" x14ac:dyDescent="0.3">
      <c r="A9334" s="281">
        <v>16375</v>
      </c>
      <c r="B9334" s="281" t="s">
        <v>20027</v>
      </c>
      <c r="C9334" s="281" t="s">
        <v>20028</v>
      </c>
      <c r="D9334" s="166">
        <v>1</v>
      </c>
      <c r="E9334" s="166">
        <v>3</v>
      </c>
      <c r="F9334" s="281" t="s">
        <v>19107</v>
      </c>
      <c r="G9334">
        <v>1</v>
      </c>
      <c r="H9334">
        <v>1</v>
      </c>
    </row>
    <row r="9335" spans="1:8" x14ac:dyDescent="0.3">
      <c r="A9335" s="281">
        <v>16415</v>
      </c>
      <c r="B9335" s="281" t="s">
        <v>20029</v>
      </c>
      <c r="C9335" s="281" t="s">
        <v>20030</v>
      </c>
      <c r="D9335" s="166">
        <v>2</v>
      </c>
      <c r="E9335" s="166">
        <v>3</v>
      </c>
      <c r="F9335" s="281" t="s">
        <v>19107</v>
      </c>
      <c r="G9335">
        <v>1</v>
      </c>
      <c r="H9335">
        <v>1</v>
      </c>
    </row>
    <row r="9336" spans="1:8" x14ac:dyDescent="0.3">
      <c r="A9336" s="281">
        <v>16426</v>
      </c>
      <c r="B9336" s="281" t="s">
        <v>20031</v>
      </c>
      <c r="C9336" s="281" t="s">
        <v>20032</v>
      </c>
      <c r="D9336" s="166">
        <v>2</v>
      </c>
      <c r="E9336" s="166">
        <v>3</v>
      </c>
      <c r="F9336" s="281" t="s">
        <v>19107</v>
      </c>
      <c r="G9336">
        <v>1</v>
      </c>
      <c r="H9336">
        <v>1</v>
      </c>
    </row>
    <row r="9337" spans="1:8" x14ac:dyDescent="0.3">
      <c r="A9337" s="281">
        <v>16459</v>
      </c>
      <c r="B9337" s="281" t="s">
        <v>20033</v>
      </c>
      <c r="C9337" s="281" t="s">
        <v>20034</v>
      </c>
      <c r="D9337" s="166">
        <v>3</v>
      </c>
      <c r="E9337" s="166">
        <v>3</v>
      </c>
      <c r="F9337" s="281" t="s">
        <v>19107</v>
      </c>
      <c r="G9337">
        <v>1</v>
      </c>
      <c r="H9337">
        <v>1</v>
      </c>
    </row>
    <row r="9338" spans="1:8" x14ac:dyDescent="0.3">
      <c r="A9338" s="281">
        <v>16542</v>
      </c>
      <c r="B9338" s="281" t="s">
        <v>20035</v>
      </c>
      <c r="C9338" s="281" t="s">
        <v>20036</v>
      </c>
      <c r="D9338" s="166">
        <v>1</v>
      </c>
      <c r="E9338" s="166">
        <v>3</v>
      </c>
      <c r="F9338" s="281" t="s">
        <v>19107</v>
      </c>
      <c r="G9338">
        <v>1</v>
      </c>
      <c r="H9338">
        <v>1</v>
      </c>
    </row>
    <row r="9339" spans="1:8" x14ac:dyDescent="0.3">
      <c r="A9339" s="281">
        <v>16548</v>
      </c>
      <c r="B9339" s="281" t="s">
        <v>20037</v>
      </c>
      <c r="C9339" s="281" t="s">
        <v>20038</v>
      </c>
      <c r="D9339" s="166">
        <v>1</v>
      </c>
      <c r="E9339" s="166">
        <v>3</v>
      </c>
      <c r="F9339" s="281" t="s">
        <v>19107</v>
      </c>
      <c r="G9339">
        <v>1</v>
      </c>
      <c r="H9339">
        <v>1</v>
      </c>
    </row>
    <row r="9340" spans="1:8" x14ac:dyDescent="0.3">
      <c r="A9340" s="6">
        <v>16561</v>
      </c>
      <c r="B9340" s="6" t="s">
        <v>20039</v>
      </c>
      <c r="C9340" s="6" t="s">
        <v>12298</v>
      </c>
      <c r="D9340" s="55">
        <v>1</v>
      </c>
      <c r="E9340" s="55">
        <v>3</v>
      </c>
      <c r="F9340" s="6" t="s">
        <v>19107</v>
      </c>
      <c r="G9340">
        <v>0</v>
      </c>
      <c r="H9340">
        <v>1</v>
      </c>
    </row>
    <row r="9341" spans="1:8" x14ac:dyDescent="0.3">
      <c r="A9341" s="281">
        <v>16564</v>
      </c>
      <c r="B9341" s="281" t="s">
        <v>20040</v>
      </c>
      <c r="C9341" s="281" t="s">
        <v>20041</v>
      </c>
      <c r="D9341" s="166">
        <v>1</v>
      </c>
      <c r="E9341" s="166">
        <v>3</v>
      </c>
      <c r="F9341" s="281" t="s">
        <v>19107</v>
      </c>
      <c r="G9341">
        <v>1</v>
      </c>
      <c r="H9341">
        <v>0</v>
      </c>
    </row>
    <row r="9342" spans="1:8" x14ac:dyDescent="0.3">
      <c r="A9342" s="281">
        <v>16782</v>
      </c>
      <c r="B9342" s="281" t="s">
        <v>20042</v>
      </c>
      <c r="C9342" s="281" t="s">
        <v>20043</v>
      </c>
      <c r="D9342" s="166">
        <v>2</v>
      </c>
      <c r="E9342" s="166">
        <v>3</v>
      </c>
      <c r="F9342" s="281" t="s">
        <v>19107</v>
      </c>
      <c r="G9342">
        <v>1</v>
      </c>
      <c r="H9342">
        <v>1</v>
      </c>
    </row>
    <row r="9343" spans="1:8" x14ac:dyDescent="0.3">
      <c r="A9343" s="281">
        <v>17357</v>
      </c>
      <c r="B9343" s="281" t="s">
        <v>20044</v>
      </c>
      <c r="C9343" s="281" t="s">
        <v>20045</v>
      </c>
      <c r="D9343" s="166">
        <v>1</v>
      </c>
      <c r="E9343" s="166">
        <v>3</v>
      </c>
      <c r="F9343" s="281" t="s">
        <v>19107</v>
      </c>
      <c r="G9343">
        <v>1</v>
      </c>
      <c r="H9343">
        <v>1</v>
      </c>
    </row>
    <row r="9344" spans="1:8" x14ac:dyDescent="0.3">
      <c r="A9344" s="281">
        <v>18731</v>
      </c>
      <c r="B9344" s="281" t="s">
        <v>20046</v>
      </c>
      <c r="C9344" s="281" t="s">
        <v>20047</v>
      </c>
      <c r="D9344" s="166">
        <v>3</v>
      </c>
      <c r="E9344" s="166">
        <v>3</v>
      </c>
      <c r="F9344" s="281" t="s">
        <v>19107</v>
      </c>
      <c r="G9344">
        <v>1</v>
      </c>
      <c r="H9344">
        <v>1</v>
      </c>
    </row>
    <row r="9345" spans="1:8" x14ac:dyDescent="0.3">
      <c r="A9345" s="281">
        <v>18781</v>
      </c>
      <c r="B9345" s="281" t="s">
        <v>20048</v>
      </c>
      <c r="C9345" s="281" t="s">
        <v>20049</v>
      </c>
      <c r="D9345" s="166">
        <v>1</v>
      </c>
      <c r="E9345" s="166">
        <v>3</v>
      </c>
      <c r="F9345" s="281" t="s">
        <v>19107</v>
      </c>
      <c r="G9345">
        <v>1</v>
      </c>
      <c r="H9345">
        <v>1</v>
      </c>
    </row>
    <row r="9346" spans="1:8" x14ac:dyDescent="0.3">
      <c r="A9346" s="281">
        <v>18789</v>
      </c>
      <c r="B9346" s="281" t="s">
        <v>20050</v>
      </c>
      <c r="C9346" s="281" t="s">
        <v>20051</v>
      </c>
      <c r="D9346" s="166">
        <v>2</v>
      </c>
      <c r="E9346" s="166">
        <v>3</v>
      </c>
      <c r="F9346" s="281" t="s">
        <v>19107</v>
      </c>
      <c r="G9346">
        <v>1</v>
      </c>
      <c r="H9346">
        <v>1</v>
      </c>
    </row>
    <row r="9347" spans="1:8" x14ac:dyDescent="0.3">
      <c r="A9347" s="281">
        <v>18797</v>
      </c>
      <c r="B9347" s="281" t="s">
        <v>20052</v>
      </c>
      <c r="C9347" s="281" t="s">
        <v>20053</v>
      </c>
      <c r="D9347" s="166">
        <v>3</v>
      </c>
      <c r="E9347" s="166">
        <v>3</v>
      </c>
      <c r="F9347" s="281" t="s">
        <v>19107</v>
      </c>
      <c r="G9347">
        <v>1</v>
      </c>
      <c r="H9347">
        <v>1</v>
      </c>
    </row>
    <row r="9348" spans="1:8" x14ac:dyDescent="0.3">
      <c r="A9348" s="281">
        <v>18820</v>
      </c>
      <c r="B9348" s="281" t="s">
        <v>20054</v>
      </c>
      <c r="C9348" s="281" t="s">
        <v>20055</v>
      </c>
      <c r="D9348" s="166">
        <v>1</v>
      </c>
      <c r="E9348" s="166">
        <v>3</v>
      </c>
      <c r="F9348" s="281" t="s">
        <v>19107</v>
      </c>
      <c r="G9348">
        <v>1</v>
      </c>
      <c r="H9348">
        <v>1</v>
      </c>
    </row>
    <row r="9349" spans="1:8" x14ac:dyDescent="0.3">
      <c r="A9349" s="281">
        <v>18821</v>
      </c>
      <c r="B9349" s="281" t="s">
        <v>20056</v>
      </c>
      <c r="C9349" s="281" t="s">
        <v>20057</v>
      </c>
      <c r="D9349" s="166">
        <v>2</v>
      </c>
      <c r="E9349" s="166">
        <v>3</v>
      </c>
      <c r="F9349" s="281" t="s">
        <v>19107</v>
      </c>
      <c r="G9349">
        <v>1</v>
      </c>
      <c r="H9349">
        <v>1</v>
      </c>
    </row>
    <row r="9350" spans="1:8" x14ac:dyDescent="0.3">
      <c r="A9350" s="6">
        <v>18840</v>
      </c>
      <c r="B9350" s="6" t="s">
        <v>20058</v>
      </c>
      <c r="C9350" s="6" t="s">
        <v>20059</v>
      </c>
      <c r="D9350" s="55">
        <v>1</v>
      </c>
      <c r="E9350" s="55">
        <v>3</v>
      </c>
      <c r="F9350" s="6" t="s">
        <v>19107</v>
      </c>
      <c r="G9350">
        <v>0</v>
      </c>
      <c r="H9350">
        <v>1</v>
      </c>
    </row>
    <row r="9351" spans="1:8" x14ac:dyDescent="0.3">
      <c r="A9351" s="281">
        <v>18866</v>
      </c>
      <c r="B9351" s="281" t="s">
        <v>20060</v>
      </c>
      <c r="C9351" s="281" t="s">
        <v>20061</v>
      </c>
      <c r="D9351" s="166">
        <v>2</v>
      </c>
      <c r="E9351" s="166">
        <v>3</v>
      </c>
      <c r="F9351" s="281" t="s">
        <v>19107</v>
      </c>
      <c r="G9351">
        <v>1</v>
      </c>
      <c r="H9351">
        <v>1</v>
      </c>
    </row>
    <row r="9352" spans="1:8" x14ac:dyDescent="0.3">
      <c r="A9352" s="281">
        <v>18894</v>
      </c>
      <c r="B9352" s="281" t="s">
        <v>20062</v>
      </c>
      <c r="C9352" s="281" t="s">
        <v>20063</v>
      </c>
      <c r="D9352" s="166">
        <v>1</v>
      </c>
      <c r="E9352" s="166">
        <v>3</v>
      </c>
      <c r="F9352" s="281" t="s">
        <v>19107</v>
      </c>
      <c r="G9352">
        <v>1</v>
      </c>
      <c r="H9352">
        <v>1</v>
      </c>
    </row>
    <row r="9353" spans="1:8" x14ac:dyDescent="0.3">
      <c r="A9353" s="281">
        <v>18898</v>
      </c>
      <c r="B9353" s="281" t="s">
        <v>20064</v>
      </c>
      <c r="C9353" s="281" t="s">
        <v>20065</v>
      </c>
      <c r="D9353" s="166">
        <v>2</v>
      </c>
      <c r="E9353" s="166">
        <v>3</v>
      </c>
      <c r="F9353" s="281" t="s">
        <v>19107</v>
      </c>
      <c r="G9353">
        <v>1</v>
      </c>
      <c r="H9353">
        <v>1</v>
      </c>
    </row>
    <row r="9354" spans="1:8" x14ac:dyDescent="0.3">
      <c r="A9354" s="281">
        <v>18958</v>
      </c>
      <c r="B9354" s="281" t="s">
        <v>20066</v>
      </c>
      <c r="C9354" s="281" t="s">
        <v>20067</v>
      </c>
      <c r="D9354" s="166">
        <v>2</v>
      </c>
      <c r="E9354" s="166">
        <v>3</v>
      </c>
      <c r="F9354" s="281" t="s">
        <v>19107</v>
      </c>
      <c r="G9354">
        <v>1</v>
      </c>
      <c r="H9354">
        <v>1</v>
      </c>
    </row>
    <row r="9355" spans="1:8" x14ac:dyDescent="0.3">
      <c r="A9355" s="281">
        <v>19005</v>
      </c>
      <c r="B9355" s="281" t="s">
        <v>20068</v>
      </c>
      <c r="C9355" s="281" t="s">
        <v>20069</v>
      </c>
      <c r="D9355" s="166">
        <v>2</v>
      </c>
      <c r="E9355" s="166">
        <v>3</v>
      </c>
      <c r="F9355" s="281" t="s">
        <v>19107</v>
      </c>
      <c r="G9355">
        <v>1</v>
      </c>
      <c r="H9355">
        <v>1</v>
      </c>
    </row>
    <row r="9356" spans="1:8" x14ac:dyDescent="0.3">
      <c r="A9356" s="281">
        <v>19006</v>
      </c>
      <c r="B9356" s="281" t="s">
        <v>20070</v>
      </c>
      <c r="C9356" s="281" t="s">
        <v>20071</v>
      </c>
      <c r="D9356" s="166">
        <v>1</v>
      </c>
      <c r="E9356" s="166">
        <v>3</v>
      </c>
      <c r="F9356" s="281" t="s">
        <v>19107</v>
      </c>
      <c r="G9356">
        <v>1</v>
      </c>
      <c r="H9356">
        <v>1</v>
      </c>
    </row>
    <row r="9357" spans="1:8" x14ac:dyDescent="0.3">
      <c r="A9357" s="281">
        <v>19013</v>
      </c>
      <c r="B9357" s="281" t="s">
        <v>20072</v>
      </c>
      <c r="C9357" s="281" t="s">
        <v>20073</v>
      </c>
      <c r="D9357" s="166">
        <v>2</v>
      </c>
      <c r="E9357" s="166">
        <v>3</v>
      </c>
      <c r="F9357" s="281" t="s">
        <v>19107</v>
      </c>
      <c r="G9357">
        <v>1</v>
      </c>
      <c r="H9357">
        <v>1</v>
      </c>
    </row>
    <row r="9358" spans="1:8" x14ac:dyDescent="0.3">
      <c r="A9358" s="281">
        <v>19016</v>
      </c>
      <c r="B9358" s="281" t="s">
        <v>20074</v>
      </c>
      <c r="C9358" s="281" t="s">
        <v>20075</v>
      </c>
      <c r="D9358" s="166">
        <v>2</v>
      </c>
      <c r="E9358" s="166">
        <v>3</v>
      </c>
      <c r="F9358" s="281" t="s">
        <v>19107</v>
      </c>
      <c r="G9358">
        <v>1</v>
      </c>
      <c r="H9358">
        <v>1</v>
      </c>
    </row>
    <row r="9359" spans="1:8" x14ac:dyDescent="0.3">
      <c r="A9359" s="6">
        <v>19019</v>
      </c>
      <c r="B9359" s="6" t="s">
        <v>20076</v>
      </c>
      <c r="C9359" s="6" t="s">
        <v>12308</v>
      </c>
      <c r="D9359" s="55">
        <v>1</v>
      </c>
      <c r="E9359" s="55">
        <v>3</v>
      </c>
      <c r="F9359" s="6" t="s">
        <v>19107</v>
      </c>
      <c r="G9359">
        <v>0</v>
      </c>
      <c r="H9359">
        <v>1</v>
      </c>
    </row>
    <row r="9360" spans="1:8" x14ac:dyDescent="0.3">
      <c r="A9360" s="281">
        <v>19022</v>
      </c>
      <c r="B9360" s="281" t="s">
        <v>20077</v>
      </c>
      <c r="C9360" s="281" t="s">
        <v>20078</v>
      </c>
      <c r="D9360" s="166">
        <v>1</v>
      </c>
      <c r="E9360" s="166">
        <v>3</v>
      </c>
      <c r="F9360" s="281" t="s">
        <v>19107</v>
      </c>
      <c r="G9360">
        <v>1</v>
      </c>
      <c r="H9360">
        <v>1</v>
      </c>
    </row>
    <row r="9361" spans="1:8" x14ac:dyDescent="0.3">
      <c r="A9361" s="281">
        <v>19030</v>
      </c>
      <c r="B9361" s="281" t="s">
        <v>20079</v>
      </c>
      <c r="C9361" s="281" t="s">
        <v>20080</v>
      </c>
      <c r="D9361" s="166">
        <v>2</v>
      </c>
      <c r="E9361" s="166">
        <v>3</v>
      </c>
      <c r="F9361" s="281" t="s">
        <v>19107</v>
      </c>
      <c r="G9361">
        <v>1</v>
      </c>
      <c r="H9361">
        <v>1</v>
      </c>
    </row>
    <row r="9362" spans="1:8" x14ac:dyDescent="0.3">
      <c r="A9362" s="281">
        <v>19046</v>
      </c>
      <c r="B9362" s="281" t="s">
        <v>20081</v>
      </c>
      <c r="C9362" s="281" t="s">
        <v>20082</v>
      </c>
      <c r="D9362" s="166">
        <v>2</v>
      </c>
      <c r="E9362" s="166">
        <v>3</v>
      </c>
      <c r="F9362" s="281" t="s">
        <v>19107</v>
      </c>
      <c r="G9362">
        <v>1</v>
      </c>
      <c r="H9362">
        <v>1</v>
      </c>
    </row>
    <row r="9363" spans="1:8" x14ac:dyDescent="0.3">
      <c r="A9363" s="281">
        <v>19097</v>
      </c>
      <c r="B9363" s="281" t="s">
        <v>20083</v>
      </c>
      <c r="C9363" s="281" t="s">
        <v>20084</v>
      </c>
      <c r="D9363" s="166">
        <v>2</v>
      </c>
      <c r="E9363" s="166">
        <v>3</v>
      </c>
      <c r="F9363" s="281" t="s">
        <v>19107</v>
      </c>
      <c r="G9363">
        <v>1</v>
      </c>
      <c r="H9363">
        <v>1</v>
      </c>
    </row>
    <row r="9364" spans="1:8" x14ac:dyDescent="0.3">
      <c r="A9364" s="281">
        <v>19104</v>
      </c>
      <c r="B9364" s="281" t="s">
        <v>20085</v>
      </c>
      <c r="C9364" s="281" t="s">
        <v>20086</v>
      </c>
      <c r="D9364" s="166">
        <v>1</v>
      </c>
      <c r="E9364" s="166">
        <v>3</v>
      </c>
      <c r="F9364" s="281" t="s">
        <v>19107</v>
      </c>
      <c r="G9364">
        <v>1</v>
      </c>
      <c r="H9364">
        <v>1</v>
      </c>
    </row>
    <row r="9365" spans="1:8" x14ac:dyDescent="0.3">
      <c r="A9365" s="6">
        <v>19173</v>
      </c>
      <c r="B9365" s="6" t="s">
        <v>20087</v>
      </c>
      <c r="C9365" s="6" t="s">
        <v>4157</v>
      </c>
      <c r="D9365" s="55">
        <v>1</v>
      </c>
      <c r="E9365" s="55">
        <v>3</v>
      </c>
      <c r="F9365" s="6" t="s">
        <v>19107</v>
      </c>
      <c r="G9365">
        <v>0</v>
      </c>
      <c r="H9365">
        <v>1</v>
      </c>
    </row>
    <row r="9366" spans="1:8" x14ac:dyDescent="0.3">
      <c r="A9366" s="281">
        <v>19175</v>
      </c>
      <c r="B9366" s="281" t="s">
        <v>20088</v>
      </c>
      <c r="C9366" s="281" t="s">
        <v>20089</v>
      </c>
      <c r="D9366" s="166">
        <v>2</v>
      </c>
      <c r="E9366" s="166">
        <v>3</v>
      </c>
      <c r="F9366" s="281" t="s">
        <v>19107</v>
      </c>
      <c r="G9366">
        <v>1</v>
      </c>
      <c r="H9366">
        <v>1</v>
      </c>
    </row>
    <row r="9367" spans="1:8" x14ac:dyDescent="0.3">
      <c r="A9367" s="281">
        <v>19192</v>
      </c>
      <c r="B9367" s="281" t="s">
        <v>20090</v>
      </c>
      <c r="C9367" s="281" t="s">
        <v>20091</v>
      </c>
      <c r="D9367" s="166">
        <v>1</v>
      </c>
      <c r="E9367" s="166">
        <v>3</v>
      </c>
      <c r="F9367" s="281" t="s">
        <v>19107</v>
      </c>
      <c r="G9367">
        <v>1</v>
      </c>
      <c r="H9367">
        <v>1</v>
      </c>
    </row>
    <row r="9368" spans="1:8" x14ac:dyDescent="0.3">
      <c r="A9368" s="281">
        <v>19207</v>
      </c>
      <c r="B9368" s="281" t="s">
        <v>20092</v>
      </c>
      <c r="C9368" s="281" t="s">
        <v>20093</v>
      </c>
      <c r="D9368" s="166">
        <v>3</v>
      </c>
      <c r="E9368" s="166">
        <v>3</v>
      </c>
      <c r="F9368" s="281" t="s">
        <v>19107</v>
      </c>
      <c r="G9368">
        <v>1</v>
      </c>
      <c r="H9368">
        <v>1</v>
      </c>
    </row>
    <row r="9369" spans="1:8" x14ac:dyDescent="0.3">
      <c r="A9369" s="281">
        <v>19257</v>
      </c>
      <c r="B9369" s="281" t="s">
        <v>20094</v>
      </c>
      <c r="C9369" s="281" t="s">
        <v>20095</v>
      </c>
      <c r="D9369" s="166">
        <v>1</v>
      </c>
      <c r="E9369" s="166">
        <v>3</v>
      </c>
      <c r="F9369" s="281" t="s">
        <v>19107</v>
      </c>
      <c r="G9369">
        <v>1</v>
      </c>
      <c r="H9369">
        <v>1</v>
      </c>
    </row>
    <row r="9370" spans="1:8" x14ac:dyDescent="0.3">
      <c r="A9370" s="281">
        <v>19305</v>
      </c>
      <c r="B9370" s="281" t="s">
        <v>20096</v>
      </c>
      <c r="C9370" s="281" t="s">
        <v>20097</v>
      </c>
      <c r="D9370" s="166">
        <v>1</v>
      </c>
      <c r="E9370" s="166">
        <v>3</v>
      </c>
      <c r="F9370" s="281" t="s">
        <v>19107</v>
      </c>
      <c r="G9370">
        <v>1</v>
      </c>
      <c r="H9370">
        <v>1</v>
      </c>
    </row>
    <row r="9371" spans="1:8" x14ac:dyDescent="0.3">
      <c r="A9371" s="281">
        <v>19344</v>
      </c>
      <c r="B9371" s="281" t="s">
        <v>20098</v>
      </c>
      <c r="C9371" s="281" t="s">
        <v>20099</v>
      </c>
      <c r="D9371" s="166">
        <v>2</v>
      </c>
      <c r="E9371" s="166">
        <v>3</v>
      </c>
      <c r="F9371" s="281" t="s">
        <v>19107</v>
      </c>
      <c r="G9371">
        <v>1</v>
      </c>
      <c r="H9371">
        <v>1</v>
      </c>
    </row>
    <row r="9372" spans="1:8" x14ac:dyDescent="0.3">
      <c r="A9372" s="281">
        <v>19361</v>
      </c>
      <c r="B9372" s="281" t="s">
        <v>20100</v>
      </c>
      <c r="C9372" s="281" t="s">
        <v>20101</v>
      </c>
      <c r="D9372" s="166">
        <v>1</v>
      </c>
      <c r="E9372" s="166">
        <v>3</v>
      </c>
      <c r="F9372" s="281" t="s">
        <v>19107</v>
      </c>
      <c r="G9372">
        <v>1</v>
      </c>
      <c r="H9372">
        <v>1</v>
      </c>
    </row>
    <row r="9373" spans="1:8" x14ac:dyDescent="0.3">
      <c r="A9373" s="281">
        <v>19428</v>
      </c>
      <c r="B9373" s="281" t="s">
        <v>20102</v>
      </c>
      <c r="C9373" s="281" t="s">
        <v>20103</v>
      </c>
      <c r="D9373" s="166">
        <v>3</v>
      </c>
      <c r="E9373" s="166">
        <v>3</v>
      </c>
      <c r="F9373" s="281" t="s">
        <v>19107</v>
      </c>
      <c r="G9373">
        <v>1</v>
      </c>
      <c r="H9373">
        <v>1</v>
      </c>
    </row>
    <row r="9374" spans="1:8" x14ac:dyDescent="0.3">
      <c r="A9374" s="281">
        <v>19437</v>
      </c>
      <c r="B9374" s="281" t="s">
        <v>20104</v>
      </c>
      <c r="C9374" s="281" t="s">
        <v>20105</v>
      </c>
      <c r="D9374" s="166">
        <v>1</v>
      </c>
      <c r="E9374" s="166">
        <v>3</v>
      </c>
      <c r="F9374" s="281" t="s">
        <v>19107</v>
      </c>
      <c r="G9374">
        <v>1</v>
      </c>
      <c r="H9374">
        <v>1</v>
      </c>
    </row>
    <row r="9375" spans="1:8" x14ac:dyDescent="0.3">
      <c r="A9375" s="281">
        <v>19439</v>
      </c>
      <c r="B9375" s="281" t="s">
        <v>20106</v>
      </c>
      <c r="C9375" s="281" t="s">
        <v>20107</v>
      </c>
      <c r="D9375" s="166">
        <v>1</v>
      </c>
      <c r="E9375" s="166">
        <v>3</v>
      </c>
      <c r="F9375" s="281" t="s">
        <v>19107</v>
      </c>
      <c r="G9375">
        <v>1</v>
      </c>
      <c r="H9375">
        <v>1</v>
      </c>
    </row>
    <row r="9376" spans="1:8" x14ac:dyDescent="0.3">
      <c r="A9376" s="281">
        <v>19444</v>
      </c>
      <c r="B9376" s="281" t="s">
        <v>20108</v>
      </c>
      <c r="C9376" s="281" t="s">
        <v>20109</v>
      </c>
      <c r="D9376" s="166">
        <v>1</v>
      </c>
      <c r="E9376" s="166">
        <v>3</v>
      </c>
      <c r="F9376" s="281" t="s">
        <v>19107</v>
      </c>
      <c r="G9376">
        <v>1</v>
      </c>
      <c r="H9376">
        <v>1</v>
      </c>
    </row>
    <row r="9377" spans="1:8" x14ac:dyDescent="0.3">
      <c r="A9377" s="281">
        <v>19499</v>
      </c>
      <c r="B9377" s="281" t="s">
        <v>20110</v>
      </c>
      <c r="C9377" s="281" t="s">
        <v>20111</v>
      </c>
      <c r="D9377" s="166">
        <v>2</v>
      </c>
      <c r="E9377" s="166">
        <v>3</v>
      </c>
      <c r="F9377" s="281" t="s">
        <v>19107</v>
      </c>
      <c r="G9377">
        <v>1</v>
      </c>
      <c r="H9377">
        <v>1</v>
      </c>
    </row>
    <row r="9378" spans="1:8" x14ac:dyDescent="0.3">
      <c r="A9378" s="281">
        <v>19506</v>
      </c>
      <c r="B9378" s="281" t="s">
        <v>20112</v>
      </c>
      <c r="C9378" s="281" t="s">
        <v>20113</v>
      </c>
      <c r="D9378" s="166">
        <v>1</v>
      </c>
      <c r="E9378" s="166">
        <v>3</v>
      </c>
      <c r="F9378" s="281" t="s">
        <v>19107</v>
      </c>
      <c r="G9378">
        <v>1</v>
      </c>
      <c r="H9378">
        <v>1</v>
      </c>
    </row>
    <row r="9379" spans="1:8" x14ac:dyDescent="0.3">
      <c r="A9379" s="281">
        <v>19535</v>
      </c>
      <c r="B9379" s="281" t="s">
        <v>20114</v>
      </c>
      <c r="C9379" s="281" t="s">
        <v>20115</v>
      </c>
      <c r="D9379" s="166">
        <v>2</v>
      </c>
      <c r="E9379" s="166">
        <v>3</v>
      </c>
      <c r="F9379" s="281" t="s">
        <v>19107</v>
      </c>
      <c r="G9379">
        <v>1</v>
      </c>
      <c r="H9379">
        <v>1</v>
      </c>
    </row>
    <row r="9380" spans="1:8" x14ac:dyDescent="0.3">
      <c r="A9380" s="281">
        <v>19540</v>
      </c>
      <c r="B9380" s="281" t="s">
        <v>20116</v>
      </c>
      <c r="C9380" s="281" t="s">
        <v>20117</v>
      </c>
      <c r="D9380" s="166">
        <v>3</v>
      </c>
      <c r="E9380" s="166">
        <v>3</v>
      </c>
      <c r="F9380" s="281" t="s">
        <v>19107</v>
      </c>
      <c r="G9380">
        <v>1</v>
      </c>
      <c r="H9380">
        <v>1</v>
      </c>
    </row>
    <row r="9381" spans="1:8" x14ac:dyDescent="0.3">
      <c r="A9381" s="281">
        <v>19541</v>
      </c>
      <c r="B9381" s="281" t="s">
        <v>20118</v>
      </c>
      <c r="C9381" s="281" t="s">
        <v>20119</v>
      </c>
      <c r="D9381" s="166">
        <v>2</v>
      </c>
      <c r="E9381" s="166">
        <v>3</v>
      </c>
      <c r="F9381" s="281" t="s">
        <v>19107</v>
      </c>
      <c r="G9381">
        <v>1</v>
      </c>
      <c r="H9381">
        <v>1</v>
      </c>
    </row>
    <row r="9382" spans="1:8" x14ac:dyDescent="0.3">
      <c r="A9382" s="281">
        <v>19555</v>
      </c>
      <c r="B9382" s="281" t="s">
        <v>20120</v>
      </c>
      <c r="C9382" s="281" t="s">
        <v>20121</v>
      </c>
      <c r="D9382" s="166">
        <v>2</v>
      </c>
      <c r="E9382" s="166">
        <v>3</v>
      </c>
      <c r="F9382" s="281" t="s">
        <v>19107</v>
      </c>
      <c r="G9382">
        <v>1</v>
      </c>
      <c r="H9382">
        <v>1</v>
      </c>
    </row>
    <row r="9383" spans="1:8" x14ac:dyDescent="0.3">
      <c r="A9383" s="281">
        <v>19590</v>
      </c>
      <c r="B9383" s="281" t="s">
        <v>20122</v>
      </c>
      <c r="C9383" s="281" t="s">
        <v>20123</v>
      </c>
      <c r="D9383" s="166">
        <v>3</v>
      </c>
      <c r="E9383" s="166">
        <v>3</v>
      </c>
      <c r="F9383" s="281" t="s">
        <v>19107</v>
      </c>
      <c r="G9383">
        <v>1</v>
      </c>
      <c r="H9383">
        <v>1</v>
      </c>
    </row>
    <row r="9384" spans="1:8" x14ac:dyDescent="0.3">
      <c r="A9384" s="281">
        <v>19592</v>
      </c>
      <c r="B9384" s="281" t="s">
        <v>20124</v>
      </c>
      <c r="C9384" s="281" t="s">
        <v>20125</v>
      </c>
      <c r="D9384" s="166">
        <v>2</v>
      </c>
      <c r="E9384" s="166">
        <v>3</v>
      </c>
      <c r="F9384" s="281" t="s">
        <v>19107</v>
      </c>
      <c r="G9384">
        <v>1</v>
      </c>
      <c r="H9384">
        <v>1</v>
      </c>
    </row>
    <row r="9385" spans="1:8" x14ac:dyDescent="0.3">
      <c r="A9385" s="281">
        <v>19595</v>
      </c>
      <c r="B9385" s="281" t="s">
        <v>20126</v>
      </c>
      <c r="C9385" s="281" t="s">
        <v>20127</v>
      </c>
      <c r="D9385" s="166">
        <v>1</v>
      </c>
      <c r="E9385" s="166">
        <v>3</v>
      </c>
      <c r="F9385" s="281" t="s">
        <v>19107</v>
      </c>
      <c r="G9385">
        <v>1</v>
      </c>
      <c r="H9385">
        <v>1</v>
      </c>
    </row>
    <row r="9386" spans="1:8" x14ac:dyDescent="0.3">
      <c r="A9386" s="281">
        <v>19674</v>
      </c>
      <c r="B9386" s="281" t="s">
        <v>20128</v>
      </c>
      <c r="C9386" s="281" t="s">
        <v>20129</v>
      </c>
      <c r="D9386" s="166">
        <v>1</v>
      </c>
      <c r="E9386" s="166">
        <v>3</v>
      </c>
      <c r="F9386" s="281" t="s">
        <v>19107</v>
      </c>
      <c r="G9386">
        <v>1</v>
      </c>
      <c r="H9386">
        <v>1</v>
      </c>
    </row>
    <row r="9387" spans="1:8" x14ac:dyDescent="0.3">
      <c r="A9387" s="281">
        <v>19678</v>
      </c>
      <c r="B9387" s="281" t="s">
        <v>20130</v>
      </c>
      <c r="C9387" s="281" t="s">
        <v>20131</v>
      </c>
      <c r="D9387" s="166">
        <v>1</v>
      </c>
      <c r="E9387" s="166">
        <v>3</v>
      </c>
      <c r="F9387" s="281" t="s">
        <v>19107</v>
      </c>
      <c r="G9387">
        <v>1</v>
      </c>
      <c r="H9387">
        <v>1</v>
      </c>
    </row>
    <row r="9388" spans="1:8" x14ac:dyDescent="0.3">
      <c r="A9388" s="281">
        <v>19698</v>
      </c>
      <c r="B9388" s="281" t="s">
        <v>20132</v>
      </c>
      <c r="C9388" s="281" t="s">
        <v>20133</v>
      </c>
      <c r="D9388" s="166">
        <v>1</v>
      </c>
      <c r="E9388" s="166">
        <v>3</v>
      </c>
      <c r="F9388" s="281" t="s">
        <v>19107</v>
      </c>
      <c r="G9388">
        <v>1</v>
      </c>
      <c r="H9388">
        <v>1</v>
      </c>
    </row>
    <row r="9389" spans="1:8" x14ac:dyDescent="0.3">
      <c r="A9389" s="281">
        <v>19714</v>
      </c>
      <c r="B9389" s="281" t="s">
        <v>20134</v>
      </c>
      <c r="C9389" s="281" t="s">
        <v>20135</v>
      </c>
      <c r="D9389" s="166">
        <v>2</v>
      </c>
      <c r="E9389" s="166">
        <v>3</v>
      </c>
      <c r="F9389" s="281" t="s">
        <v>19107</v>
      </c>
      <c r="G9389">
        <v>1</v>
      </c>
      <c r="H9389">
        <v>1</v>
      </c>
    </row>
    <row r="9390" spans="1:8" x14ac:dyDescent="0.3">
      <c r="A9390" s="281">
        <v>19762</v>
      </c>
      <c r="B9390" s="281" t="s">
        <v>20136</v>
      </c>
      <c r="C9390" s="281" t="s">
        <v>20137</v>
      </c>
      <c r="D9390" s="166">
        <v>1</v>
      </c>
      <c r="E9390" s="166">
        <v>3</v>
      </c>
      <c r="F9390" s="281" t="s">
        <v>19107</v>
      </c>
      <c r="G9390">
        <v>1</v>
      </c>
      <c r="H9390">
        <v>0</v>
      </c>
    </row>
    <row r="9391" spans="1:8" x14ac:dyDescent="0.3">
      <c r="A9391" s="281">
        <v>19781</v>
      </c>
      <c r="B9391" s="281" t="s">
        <v>20138</v>
      </c>
      <c r="C9391" s="281" t="s">
        <v>20139</v>
      </c>
      <c r="D9391" s="166">
        <v>2</v>
      </c>
      <c r="E9391" s="166">
        <v>3</v>
      </c>
      <c r="F9391" s="281" t="s">
        <v>19107</v>
      </c>
      <c r="G9391">
        <v>1</v>
      </c>
      <c r="H9391">
        <v>1</v>
      </c>
    </row>
    <row r="9392" spans="1:8" x14ac:dyDescent="0.3">
      <c r="A9392" s="281">
        <v>19816</v>
      </c>
      <c r="B9392" s="281" t="s">
        <v>20140</v>
      </c>
      <c r="C9392" s="281" t="s">
        <v>20141</v>
      </c>
      <c r="D9392" s="166">
        <v>2</v>
      </c>
      <c r="E9392" s="166">
        <v>3</v>
      </c>
      <c r="F9392" s="281" t="s">
        <v>19107</v>
      </c>
      <c r="G9392">
        <v>1</v>
      </c>
      <c r="H9392">
        <v>1</v>
      </c>
    </row>
    <row r="9393" spans="1:8" x14ac:dyDescent="0.3">
      <c r="A9393" s="281">
        <v>19821</v>
      </c>
      <c r="B9393" s="281" t="s">
        <v>20142</v>
      </c>
      <c r="C9393" s="281" t="s">
        <v>20143</v>
      </c>
      <c r="D9393" s="166">
        <v>1</v>
      </c>
      <c r="E9393" s="166">
        <v>3</v>
      </c>
      <c r="F9393" s="281" t="s">
        <v>19107</v>
      </c>
      <c r="G9393">
        <v>1</v>
      </c>
      <c r="H9393">
        <v>1</v>
      </c>
    </row>
    <row r="9394" spans="1:8" x14ac:dyDescent="0.3">
      <c r="A9394" s="281">
        <v>19850</v>
      </c>
      <c r="B9394" s="281" t="s">
        <v>20144</v>
      </c>
      <c r="C9394" s="281" t="s">
        <v>20145</v>
      </c>
      <c r="D9394" s="166">
        <v>1</v>
      </c>
      <c r="E9394" s="166">
        <v>3</v>
      </c>
      <c r="F9394" s="281" t="s">
        <v>19107</v>
      </c>
      <c r="G9394">
        <v>1</v>
      </c>
      <c r="H9394">
        <v>1</v>
      </c>
    </row>
    <row r="9395" spans="1:8" x14ac:dyDescent="0.3">
      <c r="A9395" s="281">
        <v>19909</v>
      </c>
      <c r="B9395" s="281" t="s">
        <v>20146</v>
      </c>
      <c r="C9395" s="281" t="s">
        <v>20147</v>
      </c>
      <c r="D9395" s="166">
        <v>3</v>
      </c>
      <c r="E9395" s="166">
        <v>3</v>
      </c>
      <c r="F9395" s="281" t="s">
        <v>19107</v>
      </c>
      <c r="G9395">
        <v>1</v>
      </c>
      <c r="H9395">
        <v>1</v>
      </c>
    </row>
    <row r="9396" spans="1:8" x14ac:dyDescent="0.3">
      <c r="A9396" s="281">
        <v>19911</v>
      </c>
      <c r="B9396" s="281" t="s">
        <v>20148</v>
      </c>
      <c r="C9396" s="281" t="s">
        <v>20149</v>
      </c>
      <c r="D9396" s="166">
        <v>2</v>
      </c>
      <c r="E9396" s="166">
        <v>3</v>
      </c>
      <c r="F9396" s="281" t="s">
        <v>19107</v>
      </c>
      <c r="G9396">
        <v>1</v>
      </c>
      <c r="H9396">
        <v>1</v>
      </c>
    </row>
    <row r="9397" spans="1:8" x14ac:dyDescent="0.3">
      <c r="A9397" s="281">
        <v>19937</v>
      </c>
      <c r="B9397" s="281" t="s">
        <v>20150</v>
      </c>
      <c r="C9397" s="281" t="s">
        <v>20151</v>
      </c>
      <c r="D9397" s="166">
        <v>1</v>
      </c>
      <c r="E9397" s="166">
        <v>3</v>
      </c>
      <c r="F9397" s="281" t="s">
        <v>19107</v>
      </c>
      <c r="G9397">
        <v>1</v>
      </c>
      <c r="H9397">
        <v>1</v>
      </c>
    </row>
    <row r="9398" spans="1:8" x14ac:dyDescent="0.3">
      <c r="A9398" s="281">
        <v>20021</v>
      </c>
      <c r="B9398" s="281" t="s">
        <v>20152</v>
      </c>
      <c r="C9398" s="281" t="s">
        <v>20153</v>
      </c>
      <c r="D9398" s="166">
        <v>1</v>
      </c>
      <c r="E9398" s="166">
        <v>3</v>
      </c>
      <c r="F9398" s="281" t="s">
        <v>19107</v>
      </c>
      <c r="G9398">
        <v>1</v>
      </c>
      <c r="H9398">
        <v>1</v>
      </c>
    </row>
    <row r="9399" spans="1:8" x14ac:dyDescent="0.3">
      <c r="A9399" s="281">
        <v>20027</v>
      </c>
      <c r="B9399" s="281" t="s">
        <v>20154</v>
      </c>
      <c r="C9399" s="281" t="s">
        <v>20155</v>
      </c>
      <c r="D9399" s="166">
        <v>1</v>
      </c>
      <c r="E9399" s="166">
        <v>3</v>
      </c>
      <c r="F9399" s="281" t="s">
        <v>19107</v>
      </c>
      <c r="G9399">
        <v>1</v>
      </c>
      <c r="H9399">
        <v>1</v>
      </c>
    </row>
    <row r="9400" spans="1:8" x14ac:dyDescent="0.3">
      <c r="A9400" s="281">
        <v>20067</v>
      </c>
      <c r="B9400" s="281" t="s">
        <v>20156</v>
      </c>
      <c r="C9400" s="281" t="s">
        <v>20157</v>
      </c>
      <c r="D9400" s="166">
        <v>2</v>
      </c>
      <c r="E9400" s="166">
        <v>3</v>
      </c>
      <c r="F9400" s="281" t="s">
        <v>19107</v>
      </c>
      <c r="G9400">
        <v>1</v>
      </c>
      <c r="H9400">
        <v>1</v>
      </c>
    </row>
    <row r="9401" spans="1:8" x14ac:dyDescent="0.3">
      <c r="A9401" s="281">
        <v>20068</v>
      </c>
      <c r="B9401" s="281" t="s">
        <v>20158</v>
      </c>
      <c r="C9401" s="281" t="s">
        <v>20159</v>
      </c>
      <c r="D9401" s="166">
        <v>2</v>
      </c>
      <c r="E9401" s="166">
        <v>3</v>
      </c>
      <c r="F9401" s="281" t="s">
        <v>19107</v>
      </c>
      <c r="G9401">
        <v>1</v>
      </c>
      <c r="H9401">
        <v>1</v>
      </c>
    </row>
    <row r="9402" spans="1:8" x14ac:dyDescent="0.3">
      <c r="A9402" s="281">
        <v>20169</v>
      </c>
      <c r="B9402" s="281" t="s">
        <v>20160</v>
      </c>
      <c r="C9402" s="281" t="s">
        <v>20161</v>
      </c>
      <c r="D9402" s="166">
        <v>1</v>
      </c>
      <c r="E9402" s="166">
        <v>3</v>
      </c>
      <c r="F9402" s="281" t="s">
        <v>19107</v>
      </c>
      <c r="G9402">
        <v>1</v>
      </c>
      <c r="H9402">
        <v>1</v>
      </c>
    </row>
    <row r="9403" spans="1:8" x14ac:dyDescent="0.3">
      <c r="A9403" s="281">
        <v>20200</v>
      </c>
      <c r="B9403" s="281" t="s">
        <v>20162</v>
      </c>
      <c r="C9403" s="281" t="s">
        <v>20163</v>
      </c>
      <c r="D9403" s="166">
        <v>1</v>
      </c>
      <c r="E9403" s="166">
        <v>3</v>
      </c>
      <c r="F9403" s="281" t="s">
        <v>19107</v>
      </c>
      <c r="G9403">
        <v>1</v>
      </c>
      <c r="H9403">
        <v>1</v>
      </c>
    </row>
    <row r="9404" spans="1:8" x14ac:dyDescent="0.3">
      <c r="A9404" s="6">
        <v>20208</v>
      </c>
      <c r="B9404" s="6" t="s">
        <v>20164</v>
      </c>
      <c r="C9404" s="6" t="s">
        <v>20165</v>
      </c>
      <c r="D9404" s="55">
        <v>2</v>
      </c>
      <c r="E9404" s="55">
        <v>3</v>
      </c>
      <c r="F9404" s="6" t="s">
        <v>19107</v>
      </c>
      <c r="G9404">
        <v>0</v>
      </c>
      <c r="H9404">
        <v>1</v>
      </c>
    </row>
    <row r="9405" spans="1:8" x14ac:dyDescent="0.3">
      <c r="A9405" s="281">
        <v>20251</v>
      </c>
      <c r="B9405" s="281" t="s">
        <v>20166</v>
      </c>
      <c r="C9405" s="281" t="s">
        <v>20167</v>
      </c>
      <c r="D9405" s="166">
        <v>2</v>
      </c>
      <c r="E9405" s="166">
        <v>3</v>
      </c>
      <c r="F9405" s="281" t="s">
        <v>19107</v>
      </c>
      <c r="G9405">
        <v>1</v>
      </c>
      <c r="H9405">
        <v>1</v>
      </c>
    </row>
    <row r="9406" spans="1:8" x14ac:dyDescent="0.3">
      <c r="A9406" s="281">
        <v>20277</v>
      </c>
      <c r="B9406" s="281" t="s">
        <v>20168</v>
      </c>
      <c r="C9406" s="281" t="s">
        <v>20169</v>
      </c>
      <c r="D9406" s="166">
        <v>1</v>
      </c>
      <c r="E9406" s="166">
        <v>3</v>
      </c>
      <c r="F9406" s="281" t="s">
        <v>19107</v>
      </c>
      <c r="G9406">
        <v>1</v>
      </c>
      <c r="H9406">
        <v>1</v>
      </c>
    </row>
    <row r="9407" spans="1:8" x14ac:dyDescent="0.3">
      <c r="A9407" s="281">
        <v>20279</v>
      </c>
      <c r="B9407" s="281" t="s">
        <v>20170</v>
      </c>
      <c r="C9407" s="281" t="s">
        <v>20171</v>
      </c>
      <c r="D9407" s="166">
        <v>2</v>
      </c>
      <c r="E9407" s="166">
        <v>3</v>
      </c>
      <c r="F9407" s="281" t="s">
        <v>19107</v>
      </c>
      <c r="G9407">
        <v>1</v>
      </c>
      <c r="H9407">
        <v>1</v>
      </c>
    </row>
    <row r="9408" spans="1:8" x14ac:dyDescent="0.3">
      <c r="A9408" s="281">
        <v>20374</v>
      </c>
      <c r="B9408" s="281" t="s">
        <v>20172</v>
      </c>
      <c r="C9408" s="281" t="s">
        <v>20173</v>
      </c>
      <c r="D9408" s="166">
        <v>1</v>
      </c>
      <c r="E9408" s="166">
        <v>3</v>
      </c>
      <c r="F9408" s="281" t="s">
        <v>19107</v>
      </c>
      <c r="G9408">
        <v>1</v>
      </c>
      <c r="H9408">
        <v>1</v>
      </c>
    </row>
    <row r="9409" spans="1:8" x14ac:dyDescent="0.3">
      <c r="A9409" s="281">
        <v>20427</v>
      </c>
      <c r="B9409" s="281" t="s">
        <v>20174</v>
      </c>
      <c r="C9409" s="281" t="s">
        <v>20175</v>
      </c>
      <c r="D9409" s="166">
        <v>2</v>
      </c>
      <c r="E9409" s="166">
        <v>3</v>
      </c>
      <c r="F9409" s="281" t="s">
        <v>19107</v>
      </c>
      <c r="G9409">
        <v>1</v>
      </c>
      <c r="H9409">
        <v>1</v>
      </c>
    </row>
    <row r="9410" spans="1:8" x14ac:dyDescent="0.3">
      <c r="A9410" s="281">
        <v>20514</v>
      </c>
      <c r="B9410" s="281" t="s">
        <v>20176</v>
      </c>
      <c r="C9410" s="281" t="s">
        <v>20177</v>
      </c>
      <c r="D9410" s="166">
        <v>1</v>
      </c>
      <c r="E9410" s="166">
        <v>3</v>
      </c>
      <c r="F9410" s="281" t="s">
        <v>19107</v>
      </c>
      <c r="G9410">
        <v>1</v>
      </c>
      <c r="H9410">
        <v>0</v>
      </c>
    </row>
    <row r="9411" spans="1:8" x14ac:dyDescent="0.3">
      <c r="A9411" s="281">
        <v>20546</v>
      </c>
      <c r="B9411" s="281" t="s">
        <v>20178</v>
      </c>
      <c r="C9411" s="281" t="s">
        <v>20179</v>
      </c>
      <c r="D9411" s="166">
        <v>3</v>
      </c>
      <c r="E9411" s="166">
        <v>3</v>
      </c>
      <c r="F9411" s="281" t="s">
        <v>19107</v>
      </c>
      <c r="G9411">
        <v>1</v>
      </c>
      <c r="H9411">
        <v>1</v>
      </c>
    </row>
    <row r="9412" spans="1:8" x14ac:dyDescent="0.3">
      <c r="A9412" s="281">
        <v>20553</v>
      </c>
      <c r="B9412" s="281" t="s">
        <v>20180</v>
      </c>
      <c r="C9412" s="281" t="s">
        <v>20181</v>
      </c>
      <c r="D9412" s="166">
        <v>2</v>
      </c>
      <c r="E9412" s="166">
        <v>3</v>
      </c>
      <c r="F9412" s="281" t="s">
        <v>19107</v>
      </c>
      <c r="G9412">
        <v>1</v>
      </c>
      <c r="H9412">
        <v>1</v>
      </c>
    </row>
    <row r="9413" spans="1:8" x14ac:dyDescent="0.3">
      <c r="A9413" s="281">
        <v>20556</v>
      </c>
      <c r="B9413" s="281" t="s">
        <v>20182</v>
      </c>
      <c r="C9413" s="281" t="s">
        <v>20183</v>
      </c>
      <c r="D9413" s="166">
        <v>3</v>
      </c>
      <c r="E9413" s="166">
        <v>3</v>
      </c>
      <c r="F9413" s="281" t="s">
        <v>19107</v>
      </c>
      <c r="G9413">
        <v>1</v>
      </c>
      <c r="H9413">
        <v>1</v>
      </c>
    </row>
    <row r="9414" spans="1:8" x14ac:dyDescent="0.3">
      <c r="A9414" s="281">
        <v>20580</v>
      </c>
      <c r="B9414" s="281" t="s">
        <v>20184</v>
      </c>
      <c r="C9414" s="281" t="s">
        <v>20185</v>
      </c>
      <c r="D9414" s="166">
        <v>1</v>
      </c>
      <c r="E9414" s="166">
        <v>3</v>
      </c>
      <c r="F9414" s="281" t="s">
        <v>19107</v>
      </c>
      <c r="G9414">
        <v>1</v>
      </c>
      <c r="H9414">
        <v>1</v>
      </c>
    </row>
    <row r="9415" spans="1:8" x14ac:dyDescent="0.3">
      <c r="A9415" s="281">
        <v>20591</v>
      </c>
      <c r="B9415" s="281" t="s">
        <v>20186</v>
      </c>
      <c r="C9415" s="281" t="s">
        <v>20187</v>
      </c>
      <c r="D9415" s="166">
        <v>2</v>
      </c>
      <c r="E9415" s="166">
        <v>3</v>
      </c>
      <c r="F9415" s="281" t="s">
        <v>19107</v>
      </c>
      <c r="G9415">
        <v>1</v>
      </c>
      <c r="H9415">
        <v>1</v>
      </c>
    </row>
    <row r="9416" spans="1:8" x14ac:dyDescent="0.3">
      <c r="A9416" s="281">
        <v>20632</v>
      </c>
      <c r="B9416" s="281" t="s">
        <v>20188</v>
      </c>
      <c r="C9416" s="281" t="s">
        <v>20189</v>
      </c>
      <c r="D9416" s="166">
        <v>2</v>
      </c>
      <c r="E9416" s="166">
        <v>3</v>
      </c>
      <c r="F9416" s="281" t="s">
        <v>19107</v>
      </c>
      <c r="G9416">
        <v>1</v>
      </c>
      <c r="H9416">
        <v>1</v>
      </c>
    </row>
    <row r="9417" spans="1:8" x14ac:dyDescent="0.3">
      <c r="A9417" s="281">
        <v>20636</v>
      </c>
      <c r="B9417" s="281" t="s">
        <v>20190</v>
      </c>
      <c r="C9417" s="281" t="s">
        <v>20191</v>
      </c>
      <c r="D9417" s="166">
        <v>1</v>
      </c>
      <c r="E9417" s="166">
        <v>3</v>
      </c>
      <c r="F9417" s="281" t="s">
        <v>19107</v>
      </c>
      <c r="G9417">
        <v>1</v>
      </c>
      <c r="H9417">
        <v>1</v>
      </c>
    </row>
    <row r="9418" spans="1:8" x14ac:dyDescent="0.3">
      <c r="A9418" s="281">
        <v>20651</v>
      </c>
      <c r="B9418" s="281" t="s">
        <v>20192</v>
      </c>
      <c r="C9418" s="281" t="s">
        <v>20193</v>
      </c>
      <c r="D9418" s="166">
        <v>1</v>
      </c>
      <c r="E9418" s="166">
        <v>3</v>
      </c>
      <c r="F9418" s="281" t="s">
        <v>19107</v>
      </c>
      <c r="G9418">
        <v>1</v>
      </c>
      <c r="H9418">
        <v>1</v>
      </c>
    </row>
    <row r="9419" spans="1:8" x14ac:dyDescent="0.3">
      <c r="A9419" s="281">
        <v>20672</v>
      </c>
      <c r="B9419" s="281" t="s">
        <v>20194</v>
      </c>
      <c r="C9419" s="281" t="s">
        <v>20195</v>
      </c>
      <c r="D9419" s="166">
        <v>2</v>
      </c>
      <c r="E9419" s="166">
        <v>3</v>
      </c>
      <c r="F9419" s="281" t="s">
        <v>19107</v>
      </c>
      <c r="G9419">
        <v>1</v>
      </c>
      <c r="H9419">
        <v>1</v>
      </c>
    </row>
    <row r="9420" spans="1:8" x14ac:dyDescent="0.3">
      <c r="A9420" s="281">
        <v>20681</v>
      </c>
      <c r="B9420" s="281" t="s">
        <v>20196</v>
      </c>
      <c r="C9420" s="281" t="s">
        <v>20197</v>
      </c>
      <c r="D9420" s="166">
        <v>2</v>
      </c>
      <c r="E9420" s="166">
        <v>3</v>
      </c>
      <c r="F9420" s="281" t="s">
        <v>19107</v>
      </c>
      <c r="G9420">
        <v>1</v>
      </c>
      <c r="H9420">
        <v>1</v>
      </c>
    </row>
    <row r="9421" spans="1:8" x14ac:dyDescent="0.3">
      <c r="A9421" s="281">
        <v>20710</v>
      </c>
      <c r="B9421" s="281" t="s">
        <v>20198</v>
      </c>
      <c r="C9421" s="281" t="s">
        <v>20199</v>
      </c>
      <c r="D9421" s="166">
        <v>1</v>
      </c>
      <c r="E9421" s="166">
        <v>3</v>
      </c>
      <c r="F9421" s="281" t="s">
        <v>19107</v>
      </c>
      <c r="G9421">
        <v>1</v>
      </c>
      <c r="H9421">
        <v>1</v>
      </c>
    </row>
    <row r="9422" spans="1:8" x14ac:dyDescent="0.3">
      <c r="A9422" s="281">
        <v>20711</v>
      </c>
      <c r="B9422" s="281" t="s">
        <v>20200</v>
      </c>
      <c r="C9422" s="281" t="s">
        <v>20201</v>
      </c>
      <c r="D9422" s="166">
        <v>1</v>
      </c>
      <c r="E9422" s="166">
        <v>3</v>
      </c>
      <c r="F9422" s="281" t="s">
        <v>19107</v>
      </c>
      <c r="G9422">
        <v>1</v>
      </c>
      <c r="H9422">
        <v>1</v>
      </c>
    </row>
    <row r="9423" spans="1:8" x14ac:dyDescent="0.3">
      <c r="A9423" s="281">
        <v>20737</v>
      </c>
      <c r="B9423" s="281" t="s">
        <v>20202</v>
      </c>
      <c r="C9423" s="281" t="s">
        <v>20203</v>
      </c>
      <c r="D9423" s="166">
        <v>1</v>
      </c>
      <c r="E9423" s="166">
        <v>3</v>
      </c>
      <c r="F9423" s="281" t="s">
        <v>19107</v>
      </c>
      <c r="G9423">
        <v>1</v>
      </c>
      <c r="H9423">
        <v>1</v>
      </c>
    </row>
    <row r="9424" spans="1:8" x14ac:dyDescent="0.3">
      <c r="A9424" s="281">
        <v>20755</v>
      </c>
      <c r="B9424" s="281" t="s">
        <v>20204</v>
      </c>
      <c r="C9424" s="281" t="s">
        <v>20205</v>
      </c>
      <c r="D9424" s="166">
        <v>1</v>
      </c>
      <c r="E9424" s="166">
        <v>3</v>
      </c>
      <c r="F9424" s="281" t="s">
        <v>19107</v>
      </c>
      <c r="G9424">
        <v>1</v>
      </c>
      <c r="H9424">
        <v>1</v>
      </c>
    </row>
    <row r="9425" spans="1:8" x14ac:dyDescent="0.3">
      <c r="A9425" s="281">
        <v>20765</v>
      </c>
      <c r="B9425" s="281" t="s">
        <v>20206</v>
      </c>
      <c r="C9425" s="281" t="s">
        <v>20207</v>
      </c>
      <c r="D9425" s="166">
        <v>1</v>
      </c>
      <c r="E9425" s="166">
        <v>3</v>
      </c>
      <c r="F9425" s="281" t="s">
        <v>19107</v>
      </c>
      <c r="G9425">
        <v>1</v>
      </c>
      <c r="H9425">
        <v>1</v>
      </c>
    </row>
    <row r="9426" spans="1:8" x14ac:dyDescent="0.3">
      <c r="A9426" s="281">
        <v>20778</v>
      </c>
      <c r="B9426" s="281" t="s">
        <v>20208</v>
      </c>
      <c r="C9426" s="281" t="s">
        <v>20209</v>
      </c>
      <c r="D9426" s="166">
        <v>2</v>
      </c>
      <c r="E9426" s="166">
        <v>3</v>
      </c>
      <c r="F9426" s="281" t="s">
        <v>19107</v>
      </c>
      <c r="G9426">
        <v>1</v>
      </c>
      <c r="H9426">
        <v>1</v>
      </c>
    </row>
    <row r="9427" spans="1:8" x14ac:dyDescent="0.3">
      <c r="A9427" s="281">
        <v>20786</v>
      </c>
      <c r="B9427" s="281" t="s">
        <v>20210</v>
      </c>
      <c r="C9427" s="281" t="s">
        <v>20211</v>
      </c>
      <c r="D9427" s="166">
        <v>2</v>
      </c>
      <c r="E9427" s="166">
        <v>3</v>
      </c>
      <c r="F9427" s="281" t="s">
        <v>19107</v>
      </c>
      <c r="G9427">
        <v>1</v>
      </c>
      <c r="H9427">
        <v>1</v>
      </c>
    </row>
    <row r="9428" spans="1:8" x14ac:dyDescent="0.3">
      <c r="A9428" s="281">
        <v>20807</v>
      </c>
      <c r="B9428" s="281" t="s">
        <v>20212</v>
      </c>
      <c r="C9428" s="281" t="s">
        <v>20213</v>
      </c>
      <c r="D9428" s="166">
        <v>3</v>
      </c>
      <c r="E9428" s="166">
        <v>3</v>
      </c>
      <c r="F9428" s="281" t="s">
        <v>19107</v>
      </c>
      <c r="G9428">
        <v>1</v>
      </c>
      <c r="H9428">
        <v>1</v>
      </c>
    </row>
    <row r="9429" spans="1:8" x14ac:dyDescent="0.3">
      <c r="A9429" s="281">
        <v>20813</v>
      </c>
      <c r="B9429" s="281" t="s">
        <v>20214</v>
      </c>
      <c r="C9429" s="281" t="s">
        <v>20215</v>
      </c>
      <c r="D9429" s="166">
        <v>2</v>
      </c>
      <c r="E9429" s="166">
        <v>3</v>
      </c>
      <c r="F9429" s="281" t="s">
        <v>19107</v>
      </c>
      <c r="G9429">
        <v>1</v>
      </c>
      <c r="H9429">
        <v>1</v>
      </c>
    </row>
    <row r="9430" spans="1:8" x14ac:dyDescent="0.3">
      <c r="A9430" s="281">
        <v>20823</v>
      </c>
      <c r="B9430" s="281" t="s">
        <v>20216</v>
      </c>
      <c r="C9430" s="281" t="s">
        <v>20217</v>
      </c>
      <c r="D9430" s="166">
        <v>3</v>
      </c>
      <c r="E9430" s="166">
        <v>3</v>
      </c>
      <c r="F9430" s="281" t="s">
        <v>19107</v>
      </c>
      <c r="G9430">
        <v>1</v>
      </c>
      <c r="H9430">
        <v>1</v>
      </c>
    </row>
    <row r="9431" spans="1:8" x14ac:dyDescent="0.3">
      <c r="A9431" s="281">
        <v>20880</v>
      </c>
      <c r="B9431" s="281" t="s">
        <v>20218</v>
      </c>
      <c r="C9431" s="281" t="s">
        <v>20219</v>
      </c>
      <c r="D9431" s="166">
        <v>1</v>
      </c>
      <c r="E9431" s="166">
        <v>3</v>
      </c>
      <c r="F9431" s="281" t="s">
        <v>19107</v>
      </c>
      <c r="G9431">
        <v>1</v>
      </c>
      <c r="H9431">
        <v>1</v>
      </c>
    </row>
    <row r="9432" spans="1:8" x14ac:dyDescent="0.3">
      <c r="A9432" s="281">
        <v>20905</v>
      </c>
      <c r="B9432" s="281" t="s">
        <v>20220</v>
      </c>
      <c r="C9432" s="281" t="s">
        <v>20221</v>
      </c>
      <c r="D9432" s="166">
        <v>2</v>
      </c>
      <c r="E9432" s="166">
        <v>3</v>
      </c>
      <c r="F9432" s="281" t="s">
        <v>19107</v>
      </c>
      <c r="G9432">
        <v>1</v>
      </c>
      <c r="H9432">
        <v>1</v>
      </c>
    </row>
    <row r="9433" spans="1:8" x14ac:dyDescent="0.3">
      <c r="A9433" s="281">
        <v>21049</v>
      </c>
      <c r="B9433" s="281" t="s">
        <v>20222</v>
      </c>
      <c r="C9433" s="281" t="s">
        <v>20223</v>
      </c>
      <c r="D9433" s="166">
        <v>2</v>
      </c>
      <c r="E9433" s="166">
        <v>3</v>
      </c>
      <c r="F9433" s="281" t="s">
        <v>19107</v>
      </c>
      <c r="G9433">
        <v>1</v>
      </c>
      <c r="H9433">
        <v>1</v>
      </c>
    </row>
    <row r="9434" spans="1:8" x14ac:dyDescent="0.3">
      <c r="A9434" s="281">
        <v>21050</v>
      </c>
      <c r="B9434" s="281" t="s">
        <v>20224</v>
      </c>
      <c r="C9434" s="281" t="s">
        <v>20225</v>
      </c>
      <c r="D9434" s="166">
        <v>2</v>
      </c>
      <c r="E9434" s="166">
        <v>3</v>
      </c>
      <c r="F9434" s="281" t="s">
        <v>19107</v>
      </c>
      <c r="G9434">
        <v>1</v>
      </c>
      <c r="H9434">
        <v>1</v>
      </c>
    </row>
    <row r="9435" spans="1:8" x14ac:dyDescent="0.3">
      <c r="A9435" s="281">
        <v>21096</v>
      </c>
      <c r="B9435" s="281" t="s">
        <v>20226</v>
      </c>
      <c r="C9435" s="281" t="s">
        <v>20227</v>
      </c>
      <c r="D9435" s="166">
        <v>1</v>
      </c>
      <c r="E9435" s="166">
        <v>3</v>
      </c>
      <c r="F9435" s="281" t="s">
        <v>19107</v>
      </c>
      <c r="G9435">
        <v>1</v>
      </c>
      <c r="H9435">
        <v>1</v>
      </c>
    </row>
    <row r="9436" spans="1:8" x14ac:dyDescent="0.3">
      <c r="A9436" s="281">
        <v>21109</v>
      </c>
      <c r="B9436" s="281" t="s">
        <v>20228</v>
      </c>
      <c r="C9436" s="281" t="s">
        <v>20229</v>
      </c>
      <c r="D9436" s="166">
        <v>2</v>
      </c>
      <c r="E9436" s="166">
        <v>3</v>
      </c>
      <c r="F9436" s="281" t="s">
        <v>19107</v>
      </c>
      <c r="G9436">
        <v>1</v>
      </c>
      <c r="H9436">
        <v>1</v>
      </c>
    </row>
    <row r="9437" spans="1:8" x14ac:dyDescent="0.3">
      <c r="A9437" s="6">
        <v>21112</v>
      </c>
      <c r="B9437" s="6" t="s">
        <v>20230</v>
      </c>
      <c r="C9437" s="6" t="s">
        <v>20231</v>
      </c>
      <c r="D9437" s="55">
        <v>2</v>
      </c>
      <c r="E9437" s="55">
        <v>3</v>
      </c>
      <c r="F9437" s="6" t="s">
        <v>19107</v>
      </c>
      <c r="G9437">
        <v>0</v>
      </c>
      <c r="H9437">
        <v>1</v>
      </c>
    </row>
    <row r="9438" spans="1:8" x14ac:dyDescent="0.3">
      <c r="A9438" s="281">
        <v>21127</v>
      </c>
      <c r="B9438" s="281" t="s">
        <v>20232</v>
      </c>
      <c r="C9438" s="281" t="s">
        <v>20233</v>
      </c>
      <c r="D9438" s="166">
        <v>2</v>
      </c>
      <c r="E9438" s="166">
        <v>3</v>
      </c>
      <c r="F9438" s="281" t="s">
        <v>19107</v>
      </c>
      <c r="G9438">
        <v>1</v>
      </c>
      <c r="H9438">
        <v>1</v>
      </c>
    </row>
    <row r="9439" spans="1:8" x14ac:dyDescent="0.3">
      <c r="A9439" s="281">
        <v>21139</v>
      </c>
      <c r="B9439" s="281" t="s">
        <v>20234</v>
      </c>
      <c r="C9439" s="281" t="s">
        <v>20235</v>
      </c>
      <c r="D9439" s="166">
        <v>1</v>
      </c>
      <c r="E9439" s="166">
        <v>3</v>
      </c>
      <c r="F9439" s="281" t="s">
        <v>19107</v>
      </c>
      <c r="G9439">
        <v>1</v>
      </c>
      <c r="H9439">
        <v>1</v>
      </c>
    </row>
    <row r="9440" spans="1:8" x14ac:dyDescent="0.3">
      <c r="A9440" s="281">
        <v>21231</v>
      </c>
      <c r="B9440" s="281" t="s">
        <v>20236</v>
      </c>
      <c r="C9440" s="281" t="s">
        <v>20237</v>
      </c>
      <c r="D9440" s="166">
        <v>3</v>
      </c>
      <c r="E9440" s="166">
        <v>3</v>
      </c>
      <c r="F9440" s="281" t="s">
        <v>19107</v>
      </c>
      <c r="G9440">
        <v>1</v>
      </c>
      <c r="H9440">
        <v>1</v>
      </c>
    </row>
    <row r="9441" spans="1:8" x14ac:dyDescent="0.3">
      <c r="A9441" s="281">
        <v>21237</v>
      </c>
      <c r="B9441" s="281" t="s">
        <v>20238</v>
      </c>
      <c r="C9441" s="281" t="s">
        <v>20239</v>
      </c>
      <c r="D9441" s="166">
        <v>2</v>
      </c>
      <c r="E9441" s="166">
        <v>3</v>
      </c>
      <c r="F9441" s="281" t="s">
        <v>19107</v>
      </c>
      <c r="G9441">
        <v>1</v>
      </c>
      <c r="H9441">
        <v>1</v>
      </c>
    </row>
    <row r="9442" spans="1:8" x14ac:dyDescent="0.3">
      <c r="A9442" s="281">
        <v>21252</v>
      </c>
      <c r="B9442" s="281" t="s">
        <v>20240</v>
      </c>
      <c r="C9442" s="281" t="s">
        <v>20241</v>
      </c>
      <c r="D9442" s="166">
        <v>1</v>
      </c>
      <c r="E9442" s="166">
        <v>3</v>
      </c>
      <c r="F9442" s="281" t="s">
        <v>19107</v>
      </c>
      <c r="G9442">
        <v>1</v>
      </c>
      <c r="H9442">
        <v>1</v>
      </c>
    </row>
    <row r="9443" spans="1:8" x14ac:dyDescent="0.3">
      <c r="A9443" s="281">
        <v>21293</v>
      </c>
      <c r="B9443" s="281" t="s">
        <v>20242</v>
      </c>
      <c r="C9443" s="281" t="s">
        <v>20243</v>
      </c>
      <c r="D9443" s="166">
        <v>1</v>
      </c>
      <c r="E9443" s="166">
        <v>3</v>
      </c>
      <c r="F9443" s="281" t="s">
        <v>19107</v>
      </c>
      <c r="G9443">
        <v>1</v>
      </c>
      <c r="H9443">
        <v>1</v>
      </c>
    </row>
    <row r="9444" spans="1:8" x14ac:dyDescent="0.3">
      <c r="A9444" s="281">
        <v>21317</v>
      </c>
      <c r="B9444" s="281" t="s">
        <v>20244</v>
      </c>
      <c r="C9444" s="281" t="s">
        <v>20245</v>
      </c>
      <c r="D9444" s="166">
        <v>2</v>
      </c>
      <c r="E9444" s="166">
        <v>3</v>
      </c>
      <c r="F9444" s="281" t="s">
        <v>19107</v>
      </c>
      <c r="G9444">
        <v>1</v>
      </c>
      <c r="H9444">
        <v>1</v>
      </c>
    </row>
    <row r="9445" spans="1:8" x14ac:dyDescent="0.3">
      <c r="A9445" s="281">
        <v>21318</v>
      </c>
      <c r="B9445" s="281" t="s">
        <v>20246</v>
      </c>
      <c r="C9445" s="281" t="s">
        <v>20247</v>
      </c>
      <c r="D9445" s="166">
        <v>2</v>
      </c>
      <c r="E9445" s="166">
        <v>3</v>
      </c>
      <c r="F9445" s="281" t="s">
        <v>19107</v>
      </c>
      <c r="G9445">
        <v>1</v>
      </c>
      <c r="H9445">
        <v>1</v>
      </c>
    </row>
    <row r="9446" spans="1:8" x14ac:dyDescent="0.3">
      <c r="A9446" s="281">
        <v>21328</v>
      </c>
      <c r="B9446" s="281" t="s">
        <v>20248</v>
      </c>
      <c r="C9446" s="281" t="s">
        <v>20249</v>
      </c>
      <c r="D9446" s="166">
        <v>1</v>
      </c>
      <c r="E9446" s="166">
        <v>3</v>
      </c>
      <c r="F9446" s="281" t="s">
        <v>19107</v>
      </c>
      <c r="G9446">
        <v>1</v>
      </c>
      <c r="H9446">
        <v>1</v>
      </c>
    </row>
    <row r="9447" spans="1:8" x14ac:dyDescent="0.3">
      <c r="A9447" s="281">
        <v>21344</v>
      </c>
      <c r="B9447" s="281" t="s">
        <v>20250</v>
      </c>
      <c r="C9447" s="281" t="s">
        <v>20251</v>
      </c>
      <c r="D9447" s="166">
        <v>2</v>
      </c>
      <c r="E9447" s="166">
        <v>3</v>
      </c>
      <c r="F9447" s="281" t="s">
        <v>19107</v>
      </c>
      <c r="G9447">
        <v>1</v>
      </c>
      <c r="H9447">
        <v>1</v>
      </c>
    </row>
    <row r="9448" spans="1:8" x14ac:dyDescent="0.3">
      <c r="A9448" s="281">
        <v>21416</v>
      </c>
      <c r="B9448" s="281" t="s">
        <v>20252</v>
      </c>
      <c r="C9448" s="281" t="s">
        <v>20253</v>
      </c>
      <c r="D9448" s="166">
        <v>2</v>
      </c>
      <c r="E9448" s="166">
        <v>3</v>
      </c>
      <c r="F9448" s="281" t="s">
        <v>19107</v>
      </c>
      <c r="G9448">
        <v>1</v>
      </c>
      <c r="H9448">
        <v>1</v>
      </c>
    </row>
    <row r="9449" spans="1:8" x14ac:dyDescent="0.3">
      <c r="A9449" s="281">
        <v>21436</v>
      </c>
      <c r="B9449" s="281" t="s">
        <v>20254</v>
      </c>
      <c r="C9449" s="281" t="s">
        <v>20255</v>
      </c>
      <c r="D9449" s="166">
        <v>1</v>
      </c>
      <c r="E9449" s="166">
        <v>3</v>
      </c>
      <c r="F9449" s="281" t="s">
        <v>19107</v>
      </c>
      <c r="G9449">
        <v>1</v>
      </c>
      <c r="H9449">
        <v>1</v>
      </c>
    </row>
    <row r="9450" spans="1:8" x14ac:dyDescent="0.3">
      <c r="A9450" s="281">
        <v>21443</v>
      </c>
      <c r="B9450" s="281" t="s">
        <v>20256</v>
      </c>
      <c r="C9450" s="281" t="s">
        <v>20257</v>
      </c>
      <c r="D9450" s="166">
        <v>1</v>
      </c>
      <c r="E9450" s="166">
        <v>3</v>
      </c>
      <c r="F9450" s="281" t="s">
        <v>19107</v>
      </c>
      <c r="G9450">
        <v>1</v>
      </c>
      <c r="H9450">
        <v>1</v>
      </c>
    </row>
    <row r="9451" spans="1:8" x14ac:dyDescent="0.3">
      <c r="A9451" s="281">
        <v>21452</v>
      </c>
      <c r="B9451" s="281" t="s">
        <v>20258</v>
      </c>
      <c r="C9451" s="281" t="s">
        <v>20259</v>
      </c>
      <c r="D9451" s="166">
        <v>2</v>
      </c>
      <c r="E9451" s="166">
        <v>3</v>
      </c>
      <c r="F9451" s="281" t="s">
        <v>19107</v>
      </c>
      <c r="G9451">
        <v>1</v>
      </c>
      <c r="H9451">
        <v>1</v>
      </c>
    </row>
    <row r="9452" spans="1:8" x14ac:dyDescent="0.3">
      <c r="A9452" s="281">
        <v>21506</v>
      </c>
      <c r="B9452" s="281" t="s">
        <v>20260</v>
      </c>
      <c r="C9452" s="281" t="s">
        <v>20261</v>
      </c>
      <c r="D9452" s="166">
        <v>1</v>
      </c>
      <c r="E9452" s="166">
        <v>3</v>
      </c>
      <c r="F9452" s="281" t="s">
        <v>19107</v>
      </c>
      <c r="G9452">
        <v>1</v>
      </c>
      <c r="H9452">
        <v>1</v>
      </c>
    </row>
    <row r="9453" spans="1:8" x14ac:dyDescent="0.3">
      <c r="A9453" s="281">
        <v>21561</v>
      </c>
      <c r="B9453" s="281" t="s">
        <v>20262</v>
      </c>
      <c r="C9453" s="281" t="s">
        <v>20263</v>
      </c>
      <c r="D9453" s="166">
        <v>1</v>
      </c>
      <c r="E9453" s="166">
        <v>3</v>
      </c>
      <c r="F9453" s="281" t="s">
        <v>19107</v>
      </c>
      <c r="G9453">
        <v>1</v>
      </c>
      <c r="H9453">
        <v>1</v>
      </c>
    </row>
    <row r="9454" spans="1:8" x14ac:dyDescent="0.3">
      <c r="A9454" s="281">
        <v>21585</v>
      </c>
      <c r="B9454" s="281" t="s">
        <v>20264</v>
      </c>
      <c r="C9454" s="281" t="s">
        <v>20265</v>
      </c>
      <c r="D9454" s="166">
        <v>2</v>
      </c>
      <c r="E9454" s="166">
        <v>3</v>
      </c>
      <c r="F9454" s="281" t="s">
        <v>19107</v>
      </c>
      <c r="G9454">
        <v>1</v>
      </c>
      <c r="H9454">
        <v>1</v>
      </c>
    </row>
    <row r="9455" spans="1:8" x14ac:dyDescent="0.3">
      <c r="A9455" s="281">
        <v>21633</v>
      </c>
      <c r="B9455" s="281" t="s">
        <v>20266</v>
      </c>
      <c r="C9455" s="281" t="s">
        <v>20267</v>
      </c>
      <c r="D9455" s="166">
        <v>2</v>
      </c>
      <c r="E9455" s="166">
        <v>3</v>
      </c>
      <c r="F9455" s="281" t="s">
        <v>19107</v>
      </c>
      <c r="G9455">
        <v>1</v>
      </c>
      <c r="H9455">
        <v>1</v>
      </c>
    </row>
    <row r="9456" spans="1:8" x14ac:dyDescent="0.3">
      <c r="A9456" s="281">
        <v>21699</v>
      </c>
      <c r="B9456" s="281" t="s">
        <v>20268</v>
      </c>
      <c r="C9456" s="281" t="s">
        <v>20269</v>
      </c>
      <c r="D9456" s="166">
        <v>1</v>
      </c>
      <c r="E9456" s="166">
        <v>3</v>
      </c>
      <c r="F9456" s="281" t="s">
        <v>19107</v>
      </c>
      <c r="G9456">
        <v>1</v>
      </c>
      <c r="H9456">
        <v>1</v>
      </c>
    </row>
    <row r="9457" spans="1:8" x14ac:dyDescent="0.3">
      <c r="A9457" s="281">
        <v>21708</v>
      </c>
      <c r="B9457" s="281" t="s">
        <v>20270</v>
      </c>
      <c r="C9457" s="281" t="s">
        <v>20271</v>
      </c>
      <c r="D9457" s="166">
        <v>2</v>
      </c>
      <c r="E9457" s="166">
        <v>3</v>
      </c>
      <c r="F9457" s="281" t="s">
        <v>19107</v>
      </c>
      <c r="G9457">
        <v>1</v>
      </c>
      <c r="H9457">
        <v>1</v>
      </c>
    </row>
    <row r="9458" spans="1:8" x14ac:dyDescent="0.3">
      <c r="A9458" s="281">
        <v>21778</v>
      </c>
      <c r="B9458" s="281" t="s">
        <v>20272</v>
      </c>
      <c r="C9458" s="281" t="s">
        <v>20273</v>
      </c>
      <c r="D9458" s="166">
        <v>2</v>
      </c>
      <c r="E9458" s="166">
        <v>3</v>
      </c>
      <c r="F9458" s="281" t="s">
        <v>19107</v>
      </c>
      <c r="G9458">
        <v>1</v>
      </c>
      <c r="H9458">
        <v>1</v>
      </c>
    </row>
    <row r="9459" spans="1:8" x14ac:dyDescent="0.3">
      <c r="A9459" s="281">
        <v>21854</v>
      </c>
      <c r="B9459" s="281" t="s">
        <v>20274</v>
      </c>
      <c r="C9459" s="281" t="s">
        <v>20275</v>
      </c>
      <c r="D9459" s="166">
        <v>3</v>
      </c>
      <c r="E9459" s="166">
        <v>3</v>
      </c>
      <c r="F9459" s="281" t="s">
        <v>19107</v>
      </c>
      <c r="G9459">
        <v>1</v>
      </c>
      <c r="H9459">
        <v>1</v>
      </c>
    </row>
    <row r="9460" spans="1:8" x14ac:dyDescent="0.3">
      <c r="A9460" s="281">
        <v>21863</v>
      </c>
      <c r="B9460" s="281" t="s">
        <v>20276</v>
      </c>
      <c r="C9460" s="281" t="s">
        <v>20277</v>
      </c>
      <c r="D9460" s="166">
        <v>2</v>
      </c>
      <c r="E9460" s="166">
        <v>3</v>
      </c>
      <c r="F9460" s="281" t="s">
        <v>19107</v>
      </c>
      <c r="G9460">
        <v>1</v>
      </c>
      <c r="H9460">
        <v>1</v>
      </c>
    </row>
    <row r="9461" spans="1:8" x14ac:dyDescent="0.3">
      <c r="A9461" s="281">
        <v>21871</v>
      </c>
      <c r="B9461" s="281" t="s">
        <v>20278</v>
      </c>
      <c r="C9461" s="281" t="s">
        <v>20279</v>
      </c>
      <c r="D9461" s="166">
        <v>1</v>
      </c>
      <c r="E9461" s="166">
        <v>3</v>
      </c>
      <c r="F9461" s="281" t="s">
        <v>19107</v>
      </c>
      <c r="G9461">
        <v>1</v>
      </c>
      <c r="H9461">
        <v>1</v>
      </c>
    </row>
    <row r="9462" spans="1:8" x14ac:dyDescent="0.3">
      <c r="A9462" s="281">
        <v>21924</v>
      </c>
      <c r="B9462" s="281" t="s">
        <v>20280</v>
      </c>
      <c r="C9462" s="281" t="s">
        <v>20281</v>
      </c>
      <c r="D9462" s="166">
        <v>2</v>
      </c>
      <c r="E9462" s="166">
        <v>3</v>
      </c>
      <c r="F9462" s="281" t="s">
        <v>19107</v>
      </c>
      <c r="G9462">
        <v>1</v>
      </c>
      <c r="H9462">
        <v>1</v>
      </c>
    </row>
    <row r="9463" spans="1:8" x14ac:dyDescent="0.3">
      <c r="A9463" s="281">
        <v>22038</v>
      </c>
      <c r="B9463" s="281" t="s">
        <v>20282</v>
      </c>
      <c r="C9463" s="281" t="s">
        <v>20283</v>
      </c>
      <c r="D9463" s="166">
        <v>1</v>
      </c>
      <c r="E9463" s="166">
        <v>3</v>
      </c>
      <c r="F9463" s="281" t="s">
        <v>19107</v>
      </c>
      <c r="G9463">
        <v>1</v>
      </c>
      <c r="H9463">
        <v>1</v>
      </c>
    </row>
    <row r="9464" spans="1:8" x14ac:dyDescent="0.3">
      <c r="A9464" s="281">
        <v>22064</v>
      </c>
      <c r="B9464" s="281" t="s">
        <v>20284</v>
      </c>
      <c r="C9464" s="281" t="s">
        <v>20285</v>
      </c>
      <c r="D9464" s="166">
        <v>1</v>
      </c>
      <c r="E9464" s="166">
        <v>3</v>
      </c>
      <c r="F9464" s="281" t="s">
        <v>19107</v>
      </c>
      <c r="G9464">
        <v>1</v>
      </c>
      <c r="H9464">
        <v>1</v>
      </c>
    </row>
    <row r="9465" spans="1:8" x14ac:dyDescent="0.3">
      <c r="A9465" s="6">
        <v>22097</v>
      </c>
      <c r="B9465" s="6" t="s">
        <v>20286</v>
      </c>
      <c r="C9465" s="6" t="s">
        <v>20287</v>
      </c>
      <c r="D9465" s="55">
        <v>1</v>
      </c>
      <c r="E9465" s="55">
        <v>3</v>
      </c>
      <c r="F9465" s="6" t="s">
        <v>19107</v>
      </c>
      <c r="G9465">
        <v>0</v>
      </c>
      <c r="H9465">
        <v>1</v>
      </c>
    </row>
    <row r="9466" spans="1:8" x14ac:dyDescent="0.3">
      <c r="A9466" s="281">
        <v>22130</v>
      </c>
      <c r="B9466" s="281" t="s">
        <v>20288</v>
      </c>
      <c r="C9466" s="281" t="s">
        <v>20289</v>
      </c>
      <c r="D9466" s="166">
        <v>3</v>
      </c>
      <c r="E9466" s="166">
        <v>3</v>
      </c>
      <c r="F9466" s="281" t="s">
        <v>19107</v>
      </c>
      <c r="G9466">
        <v>1</v>
      </c>
      <c r="H9466">
        <v>1</v>
      </c>
    </row>
    <row r="9467" spans="1:8" x14ac:dyDescent="0.3">
      <c r="A9467" s="281">
        <v>22152</v>
      </c>
      <c r="B9467" s="281" t="s">
        <v>20290</v>
      </c>
      <c r="C9467" s="281" t="s">
        <v>20291</v>
      </c>
      <c r="D9467" s="166">
        <v>1</v>
      </c>
      <c r="E9467" s="166">
        <v>3</v>
      </c>
      <c r="F9467" s="281" t="s">
        <v>19107</v>
      </c>
      <c r="G9467">
        <v>1</v>
      </c>
      <c r="H9467">
        <v>1</v>
      </c>
    </row>
    <row r="9468" spans="1:8" x14ac:dyDescent="0.3">
      <c r="A9468" s="281">
        <v>22172</v>
      </c>
      <c r="B9468" s="281" t="s">
        <v>20292</v>
      </c>
      <c r="C9468" s="281" t="s">
        <v>20293</v>
      </c>
      <c r="D9468" s="166">
        <v>2</v>
      </c>
      <c r="E9468" s="166">
        <v>3</v>
      </c>
      <c r="F9468" s="281" t="s">
        <v>19107</v>
      </c>
      <c r="G9468">
        <v>1</v>
      </c>
      <c r="H9468">
        <v>1</v>
      </c>
    </row>
    <row r="9469" spans="1:8" x14ac:dyDescent="0.3">
      <c r="A9469" s="281">
        <v>22227</v>
      </c>
      <c r="B9469" s="281" t="s">
        <v>20294</v>
      </c>
      <c r="C9469" s="281" t="s">
        <v>20295</v>
      </c>
      <c r="D9469" s="166">
        <v>1</v>
      </c>
      <c r="E9469" s="166">
        <v>3</v>
      </c>
      <c r="F9469" s="281" t="s">
        <v>19107</v>
      </c>
      <c r="G9469">
        <v>1</v>
      </c>
      <c r="H9469">
        <v>1</v>
      </c>
    </row>
    <row r="9470" spans="1:8" x14ac:dyDescent="0.3">
      <c r="A9470" s="281">
        <v>22268</v>
      </c>
      <c r="B9470" s="281" t="s">
        <v>20296</v>
      </c>
      <c r="C9470" s="281" t="s">
        <v>20297</v>
      </c>
      <c r="D9470" s="166">
        <v>2</v>
      </c>
      <c r="E9470" s="166">
        <v>3</v>
      </c>
      <c r="F9470" s="281" t="s">
        <v>19107</v>
      </c>
      <c r="G9470">
        <v>1</v>
      </c>
      <c r="H9470">
        <v>1</v>
      </c>
    </row>
    <row r="9471" spans="1:8" x14ac:dyDescent="0.3">
      <c r="A9471" s="281">
        <v>22315</v>
      </c>
      <c r="B9471" s="281" t="s">
        <v>20298</v>
      </c>
      <c r="C9471" s="281" t="s">
        <v>20299</v>
      </c>
      <c r="D9471" s="166">
        <v>2</v>
      </c>
      <c r="E9471" s="166">
        <v>3</v>
      </c>
      <c r="F9471" s="281" t="s">
        <v>19107</v>
      </c>
      <c r="G9471">
        <v>1</v>
      </c>
      <c r="H9471">
        <v>1</v>
      </c>
    </row>
    <row r="9472" spans="1:8" x14ac:dyDescent="0.3">
      <c r="A9472" s="281">
        <v>22392</v>
      </c>
      <c r="B9472" s="281" t="s">
        <v>20300</v>
      </c>
      <c r="C9472" s="281" t="s">
        <v>20301</v>
      </c>
      <c r="D9472" s="166">
        <v>1</v>
      </c>
      <c r="E9472" s="166">
        <v>3</v>
      </c>
      <c r="F9472" s="281" t="s">
        <v>19107</v>
      </c>
      <c r="G9472">
        <v>1</v>
      </c>
      <c r="H9472">
        <v>1</v>
      </c>
    </row>
    <row r="9473" spans="1:8" x14ac:dyDescent="0.3">
      <c r="A9473" s="281">
        <v>25002</v>
      </c>
      <c r="B9473" s="281" t="s">
        <v>20302</v>
      </c>
      <c r="C9473" s="281" t="s">
        <v>20303</v>
      </c>
      <c r="D9473" s="166">
        <v>3</v>
      </c>
      <c r="E9473" s="166">
        <v>3</v>
      </c>
      <c r="F9473" s="281" t="s">
        <v>19107</v>
      </c>
      <c r="G9473">
        <v>1</v>
      </c>
      <c r="H9473">
        <v>1</v>
      </c>
    </row>
    <row r="9474" spans="1:8" x14ac:dyDescent="0.3">
      <c r="A9474" s="281">
        <v>25081</v>
      </c>
      <c r="B9474" s="281" t="s">
        <v>20304</v>
      </c>
      <c r="C9474" s="281" t="s">
        <v>20305</v>
      </c>
      <c r="D9474" s="166">
        <v>2</v>
      </c>
      <c r="E9474" s="166">
        <v>3</v>
      </c>
      <c r="F9474" s="281" t="s">
        <v>19107</v>
      </c>
      <c r="G9474">
        <v>1</v>
      </c>
      <c r="H9474">
        <v>1</v>
      </c>
    </row>
    <row r="9475" spans="1:8" x14ac:dyDescent="0.3">
      <c r="A9475" s="281">
        <v>25164</v>
      </c>
      <c r="B9475" s="281" t="s">
        <v>20306</v>
      </c>
      <c r="C9475" s="281" t="s">
        <v>20307</v>
      </c>
      <c r="D9475" s="166">
        <v>2</v>
      </c>
      <c r="E9475" s="166">
        <v>3</v>
      </c>
      <c r="F9475" s="281" t="s">
        <v>19107</v>
      </c>
      <c r="G9475">
        <v>1</v>
      </c>
      <c r="H9475">
        <v>1</v>
      </c>
    </row>
    <row r="9476" spans="1:8" x14ac:dyDescent="0.3">
      <c r="A9476" s="281">
        <v>25189</v>
      </c>
      <c r="B9476" s="281" t="s">
        <v>20308</v>
      </c>
      <c r="C9476" s="281" t="s">
        <v>20309</v>
      </c>
      <c r="D9476" s="166">
        <v>1</v>
      </c>
      <c r="E9476" s="166">
        <v>3</v>
      </c>
      <c r="F9476" s="281" t="s">
        <v>19107</v>
      </c>
      <c r="G9476">
        <v>1</v>
      </c>
      <c r="H9476">
        <v>1</v>
      </c>
    </row>
    <row r="9477" spans="1:8" x14ac:dyDescent="0.3">
      <c r="A9477" s="281">
        <v>25208</v>
      </c>
      <c r="B9477" s="281" t="s">
        <v>20310</v>
      </c>
      <c r="C9477" s="281" t="s">
        <v>20311</v>
      </c>
      <c r="D9477" s="166">
        <v>1</v>
      </c>
      <c r="E9477" s="166">
        <v>3</v>
      </c>
      <c r="F9477" s="281" t="s">
        <v>19107</v>
      </c>
      <c r="G9477">
        <v>1</v>
      </c>
      <c r="H9477">
        <v>1</v>
      </c>
    </row>
    <row r="9478" spans="1:8" x14ac:dyDescent="0.3">
      <c r="A9478" s="281">
        <v>25221</v>
      </c>
      <c r="B9478" s="281" t="s">
        <v>20312</v>
      </c>
      <c r="C9478" s="281" t="s">
        <v>20313</v>
      </c>
      <c r="D9478" s="166">
        <v>3</v>
      </c>
      <c r="E9478" s="166">
        <v>3</v>
      </c>
      <c r="F9478" s="281" t="s">
        <v>19107</v>
      </c>
      <c r="G9478">
        <v>1</v>
      </c>
      <c r="H9478">
        <v>1</v>
      </c>
    </row>
    <row r="9479" spans="1:8" x14ac:dyDescent="0.3">
      <c r="A9479" s="281">
        <v>25225</v>
      </c>
      <c r="B9479" s="281" t="s">
        <v>20314</v>
      </c>
      <c r="C9479" s="281" t="s">
        <v>20315</v>
      </c>
      <c r="D9479" s="166">
        <v>1</v>
      </c>
      <c r="E9479" s="166">
        <v>3</v>
      </c>
      <c r="F9479" s="281" t="s">
        <v>19107</v>
      </c>
      <c r="G9479">
        <v>1</v>
      </c>
      <c r="H9479">
        <v>1</v>
      </c>
    </row>
    <row r="9480" spans="1:8" x14ac:dyDescent="0.3">
      <c r="A9480" s="281">
        <v>25276</v>
      </c>
      <c r="B9480" s="281" t="s">
        <v>20316</v>
      </c>
      <c r="C9480" s="281" t="s">
        <v>20317</v>
      </c>
      <c r="D9480" s="166">
        <v>1</v>
      </c>
      <c r="E9480" s="166">
        <v>3</v>
      </c>
      <c r="F9480" s="281" t="s">
        <v>19107</v>
      </c>
      <c r="G9480">
        <v>1</v>
      </c>
      <c r="H9480">
        <v>1</v>
      </c>
    </row>
    <row r="9481" spans="1:8" x14ac:dyDescent="0.3">
      <c r="A9481" s="281">
        <v>25306</v>
      </c>
      <c r="B9481" s="281" t="s">
        <v>20318</v>
      </c>
      <c r="C9481" s="281" t="s">
        <v>20319</v>
      </c>
      <c r="D9481" s="166">
        <v>2</v>
      </c>
      <c r="E9481" s="166">
        <v>3</v>
      </c>
      <c r="F9481" s="281" t="s">
        <v>19107</v>
      </c>
      <c r="G9481">
        <v>1</v>
      </c>
      <c r="H9481">
        <v>1</v>
      </c>
    </row>
    <row r="9482" spans="1:8" x14ac:dyDescent="0.3">
      <c r="A9482" s="281">
        <v>25474</v>
      </c>
      <c r="B9482" s="281" t="s">
        <v>20320</v>
      </c>
      <c r="C9482" s="281" t="s">
        <v>20321</v>
      </c>
      <c r="D9482" s="166">
        <v>1</v>
      </c>
      <c r="E9482" s="166">
        <v>3</v>
      </c>
      <c r="F9482" s="281" t="s">
        <v>19107</v>
      </c>
      <c r="G9482">
        <v>1</v>
      </c>
      <c r="H9482">
        <v>1</v>
      </c>
    </row>
    <row r="9483" spans="1:8" x14ac:dyDescent="0.3">
      <c r="A9483" s="281">
        <v>25486</v>
      </c>
      <c r="B9483" s="281" t="s">
        <v>20322</v>
      </c>
      <c r="C9483" s="281" t="s">
        <v>20323</v>
      </c>
      <c r="D9483" s="166">
        <v>1</v>
      </c>
      <c r="E9483" s="166">
        <v>3</v>
      </c>
      <c r="F9483" s="281" t="s">
        <v>19107</v>
      </c>
      <c r="G9483">
        <v>1</v>
      </c>
      <c r="H9483">
        <v>1</v>
      </c>
    </row>
    <row r="9484" spans="1:8" x14ac:dyDescent="0.3">
      <c r="A9484" s="281">
        <v>25501</v>
      </c>
      <c r="B9484" s="281" t="s">
        <v>20324</v>
      </c>
      <c r="C9484" s="281" t="s">
        <v>20325</v>
      </c>
      <c r="D9484" s="166">
        <v>2</v>
      </c>
      <c r="E9484" s="166">
        <v>3</v>
      </c>
      <c r="F9484" s="281" t="s">
        <v>19107</v>
      </c>
      <c r="G9484">
        <v>1</v>
      </c>
      <c r="H9484">
        <v>1</v>
      </c>
    </row>
    <row r="9485" spans="1:8" x14ac:dyDescent="0.3">
      <c r="A9485" s="281">
        <v>25540</v>
      </c>
      <c r="B9485" s="281" t="s">
        <v>20326</v>
      </c>
      <c r="C9485" s="281" t="s">
        <v>20327</v>
      </c>
      <c r="D9485" s="166">
        <v>3</v>
      </c>
      <c r="E9485" s="166">
        <v>3</v>
      </c>
      <c r="F9485" s="281" t="s">
        <v>19107</v>
      </c>
      <c r="G9485">
        <v>1</v>
      </c>
      <c r="H9485">
        <v>1</v>
      </c>
    </row>
    <row r="9486" spans="1:8" x14ac:dyDescent="0.3">
      <c r="A9486" s="281">
        <v>25591</v>
      </c>
      <c r="B9486" s="281" t="s">
        <v>20328</v>
      </c>
      <c r="C9486" s="281" t="s">
        <v>20329</v>
      </c>
      <c r="D9486" s="166">
        <v>1</v>
      </c>
      <c r="E9486" s="166">
        <v>3</v>
      </c>
      <c r="F9486" s="281" t="s">
        <v>19107</v>
      </c>
      <c r="G9486">
        <v>1</v>
      </c>
      <c r="H9486">
        <v>1</v>
      </c>
    </row>
    <row r="9487" spans="1:8" x14ac:dyDescent="0.3">
      <c r="A9487" s="6">
        <v>25600</v>
      </c>
      <c r="B9487" s="6" t="s">
        <v>20330</v>
      </c>
      <c r="C9487" s="6" t="s">
        <v>20331</v>
      </c>
      <c r="D9487" s="55">
        <v>1</v>
      </c>
      <c r="E9487" s="55">
        <v>3</v>
      </c>
      <c r="F9487" s="6" t="s">
        <v>19107</v>
      </c>
      <c r="G9487">
        <v>0</v>
      </c>
      <c r="H9487">
        <v>1</v>
      </c>
    </row>
    <row r="9488" spans="1:8" x14ac:dyDescent="0.3">
      <c r="A9488" s="281">
        <v>25783</v>
      </c>
      <c r="B9488" s="281" t="s">
        <v>20332</v>
      </c>
      <c r="C9488" s="281" t="s">
        <v>20333</v>
      </c>
      <c r="D9488" s="166">
        <v>2</v>
      </c>
      <c r="E9488" s="166">
        <v>3</v>
      </c>
      <c r="F9488" s="281" t="s">
        <v>19107</v>
      </c>
      <c r="G9488">
        <v>1</v>
      </c>
      <c r="H9488">
        <v>1</v>
      </c>
    </row>
    <row r="9489" spans="1:8" x14ac:dyDescent="0.3">
      <c r="A9489" s="281">
        <v>25791</v>
      </c>
      <c r="B9489" s="281" t="s">
        <v>20334</v>
      </c>
      <c r="C9489" s="281" t="s">
        <v>20335</v>
      </c>
      <c r="D9489" s="166">
        <v>1</v>
      </c>
      <c r="E9489" s="166">
        <v>3</v>
      </c>
      <c r="F9489" s="281" t="s">
        <v>19107</v>
      </c>
      <c r="G9489">
        <v>1</v>
      </c>
      <c r="H9489">
        <v>0</v>
      </c>
    </row>
    <row r="9490" spans="1:8" x14ac:dyDescent="0.3">
      <c r="A9490" s="281">
        <v>25819</v>
      </c>
      <c r="B9490" s="281" t="s">
        <v>20336</v>
      </c>
      <c r="C9490" s="281" t="s">
        <v>20337</v>
      </c>
      <c r="D9490" s="166">
        <v>3</v>
      </c>
      <c r="E9490" s="166">
        <v>3</v>
      </c>
      <c r="F9490" s="281" t="s">
        <v>19107</v>
      </c>
      <c r="G9490">
        <v>1</v>
      </c>
      <c r="H9490">
        <v>0</v>
      </c>
    </row>
    <row r="9491" spans="1:8" x14ac:dyDescent="0.3">
      <c r="A9491" s="281">
        <v>25903</v>
      </c>
      <c r="B9491" s="281" t="s">
        <v>20338</v>
      </c>
      <c r="C9491" s="281" t="s">
        <v>20339</v>
      </c>
      <c r="D9491" s="166">
        <v>2</v>
      </c>
      <c r="E9491" s="166">
        <v>3</v>
      </c>
      <c r="F9491" s="281" t="s">
        <v>19107</v>
      </c>
      <c r="G9491">
        <v>1</v>
      </c>
      <c r="H9491">
        <v>1</v>
      </c>
    </row>
    <row r="9492" spans="1:8" x14ac:dyDescent="0.3">
      <c r="A9492" s="281">
        <v>25940</v>
      </c>
      <c r="B9492" s="281" t="s">
        <v>20340</v>
      </c>
      <c r="C9492" s="281" t="s">
        <v>20341</v>
      </c>
      <c r="D9492" s="166">
        <v>2</v>
      </c>
      <c r="E9492" s="166">
        <v>3</v>
      </c>
      <c r="F9492" s="281" t="s">
        <v>19107</v>
      </c>
      <c r="G9492">
        <v>1</v>
      </c>
      <c r="H9492">
        <v>1</v>
      </c>
    </row>
    <row r="9493" spans="1:8" x14ac:dyDescent="0.3">
      <c r="A9493" s="281">
        <v>26095</v>
      </c>
      <c r="B9493" s="281" t="s">
        <v>20342</v>
      </c>
      <c r="C9493" s="281" t="s">
        <v>20343</v>
      </c>
      <c r="D9493" s="166">
        <v>1</v>
      </c>
      <c r="E9493" s="166">
        <v>3</v>
      </c>
      <c r="F9493" s="281" t="s">
        <v>19107</v>
      </c>
      <c r="G9493">
        <v>1</v>
      </c>
      <c r="H9493">
        <v>1</v>
      </c>
    </row>
    <row r="9494" spans="1:8" x14ac:dyDescent="0.3">
      <c r="A9494" s="281">
        <v>26122</v>
      </c>
      <c r="B9494" s="281" t="s">
        <v>20344</v>
      </c>
      <c r="C9494" s="281" t="s">
        <v>20345</v>
      </c>
      <c r="D9494" s="166">
        <v>1</v>
      </c>
      <c r="E9494" s="166">
        <v>3</v>
      </c>
      <c r="F9494" s="281" t="s">
        <v>19107</v>
      </c>
      <c r="G9494">
        <v>1</v>
      </c>
      <c r="H9494">
        <v>1</v>
      </c>
    </row>
    <row r="9495" spans="1:8" x14ac:dyDescent="0.3">
      <c r="A9495" s="281">
        <v>26157</v>
      </c>
      <c r="B9495" s="281" t="s">
        <v>20346</v>
      </c>
      <c r="C9495" s="281" t="s">
        <v>20347</v>
      </c>
      <c r="D9495" s="166">
        <v>1</v>
      </c>
      <c r="E9495" s="166">
        <v>3</v>
      </c>
      <c r="F9495" s="281" t="s">
        <v>19107</v>
      </c>
      <c r="G9495">
        <v>1</v>
      </c>
      <c r="H9495">
        <v>1</v>
      </c>
    </row>
    <row r="9496" spans="1:8" x14ac:dyDescent="0.3">
      <c r="A9496" s="281">
        <v>26176</v>
      </c>
      <c r="B9496" s="281" t="s">
        <v>20348</v>
      </c>
      <c r="C9496" s="281" t="s">
        <v>20349</v>
      </c>
      <c r="D9496" s="166">
        <v>2</v>
      </c>
      <c r="E9496" s="166">
        <v>3</v>
      </c>
      <c r="F9496" s="281" t="s">
        <v>19107</v>
      </c>
      <c r="G9496">
        <v>1</v>
      </c>
      <c r="H9496">
        <v>1</v>
      </c>
    </row>
    <row r="9497" spans="1:8" x14ac:dyDescent="0.3">
      <c r="A9497" s="281">
        <v>26177</v>
      </c>
      <c r="B9497" s="281" t="s">
        <v>20350</v>
      </c>
      <c r="C9497" s="281" t="s">
        <v>20351</v>
      </c>
      <c r="D9497" s="166">
        <v>1</v>
      </c>
      <c r="E9497" s="166">
        <v>3</v>
      </c>
      <c r="F9497" s="281" t="s">
        <v>19107</v>
      </c>
      <c r="G9497">
        <v>1</v>
      </c>
      <c r="H9497">
        <v>1</v>
      </c>
    </row>
    <row r="9498" spans="1:8" x14ac:dyDescent="0.3">
      <c r="A9498" s="281">
        <v>26201</v>
      </c>
      <c r="B9498" s="281" t="s">
        <v>20352</v>
      </c>
      <c r="C9498" s="281" t="s">
        <v>20353</v>
      </c>
      <c r="D9498" s="166">
        <v>1</v>
      </c>
      <c r="E9498" s="166">
        <v>3</v>
      </c>
      <c r="F9498" s="281" t="s">
        <v>19107</v>
      </c>
      <c r="G9498">
        <v>1</v>
      </c>
      <c r="H9498">
        <v>1</v>
      </c>
    </row>
    <row r="9499" spans="1:8" x14ac:dyDescent="0.3">
      <c r="A9499" s="281">
        <v>30071</v>
      </c>
      <c r="B9499" s="281" t="s">
        <v>20354</v>
      </c>
      <c r="C9499" s="281" t="s">
        <v>20355</v>
      </c>
      <c r="D9499" s="166">
        <v>1</v>
      </c>
      <c r="E9499" s="166">
        <v>3</v>
      </c>
      <c r="F9499" s="281" t="s">
        <v>19107</v>
      </c>
      <c r="G9499">
        <v>1</v>
      </c>
      <c r="H9499">
        <v>1</v>
      </c>
    </row>
    <row r="9500" spans="1:8" x14ac:dyDescent="0.3">
      <c r="A9500" s="281">
        <v>30087</v>
      </c>
      <c r="B9500" s="281" t="s">
        <v>20356</v>
      </c>
      <c r="C9500" s="281" t="s">
        <v>20357</v>
      </c>
      <c r="D9500" s="166">
        <v>2</v>
      </c>
      <c r="E9500" s="166">
        <v>3</v>
      </c>
      <c r="F9500" s="281" t="s">
        <v>19107</v>
      </c>
      <c r="G9500">
        <v>1</v>
      </c>
      <c r="H9500">
        <v>1</v>
      </c>
    </row>
    <row r="9501" spans="1:8" x14ac:dyDescent="0.3">
      <c r="A9501" s="281">
        <v>30319</v>
      </c>
      <c r="B9501" s="281" t="s">
        <v>20358</v>
      </c>
      <c r="C9501" s="281" t="s">
        <v>20359</v>
      </c>
      <c r="D9501" s="166">
        <v>2</v>
      </c>
      <c r="E9501" s="166">
        <v>3</v>
      </c>
      <c r="F9501" s="281" t="s">
        <v>19107</v>
      </c>
      <c r="G9501">
        <v>1</v>
      </c>
      <c r="H9501">
        <v>1</v>
      </c>
    </row>
    <row r="9502" spans="1:8" x14ac:dyDescent="0.3">
      <c r="A9502" s="281">
        <v>30368</v>
      </c>
      <c r="B9502" s="281" t="s">
        <v>20360</v>
      </c>
      <c r="C9502" s="281" t="s">
        <v>20361</v>
      </c>
      <c r="D9502" s="166">
        <v>2</v>
      </c>
      <c r="E9502" s="166">
        <v>3</v>
      </c>
      <c r="F9502" s="281" t="s">
        <v>19107</v>
      </c>
      <c r="G9502">
        <v>1</v>
      </c>
      <c r="H9502">
        <v>1</v>
      </c>
    </row>
    <row r="9503" spans="1:8" x14ac:dyDescent="0.3">
      <c r="A9503" s="281">
        <v>30440</v>
      </c>
      <c r="B9503" s="281" t="s">
        <v>20362</v>
      </c>
      <c r="C9503" s="281" t="s">
        <v>20363</v>
      </c>
      <c r="D9503" s="166">
        <v>3</v>
      </c>
      <c r="E9503" s="166">
        <v>3</v>
      </c>
      <c r="F9503" s="281" t="s">
        <v>19107</v>
      </c>
      <c r="G9503">
        <v>1</v>
      </c>
      <c r="H9503">
        <v>1</v>
      </c>
    </row>
    <row r="9504" spans="1:8" x14ac:dyDescent="0.3">
      <c r="A9504" s="281">
        <v>30563</v>
      </c>
      <c r="B9504" s="281" t="s">
        <v>20364</v>
      </c>
      <c r="C9504" s="281" t="s">
        <v>20365</v>
      </c>
      <c r="D9504" s="166">
        <v>1</v>
      </c>
      <c r="E9504" s="166">
        <v>3</v>
      </c>
      <c r="F9504" s="281" t="s">
        <v>19107</v>
      </c>
      <c r="G9504">
        <v>1</v>
      </c>
      <c r="H9504">
        <v>1</v>
      </c>
    </row>
    <row r="9505" spans="1:8" x14ac:dyDescent="0.3">
      <c r="A9505" s="281">
        <v>30580</v>
      </c>
      <c r="B9505" s="281" t="s">
        <v>20366</v>
      </c>
      <c r="C9505" s="281" t="s">
        <v>20367</v>
      </c>
      <c r="D9505" s="166">
        <v>2</v>
      </c>
      <c r="E9505" s="166">
        <v>3</v>
      </c>
      <c r="F9505" s="281" t="s">
        <v>19107</v>
      </c>
      <c r="G9505">
        <v>1</v>
      </c>
      <c r="H9505">
        <v>1</v>
      </c>
    </row>
    <row r="9506" spans="1:8" x14ac:dyDescent="0.3">
      <c r="A9506" s="281">
        <v>30805</v>
      </c>
      <c r="B9506" s="281" t="s">
        <v>20368</v>
      </c>
      <c r="C9506" s="281" t="s">
        <v>20369</v>
      </c>
      <c r="D9506" s="166">
        <v>1</v>
      </c>
      <c r="E9506" s="166">
        <v>3</v>
      </c>
      <c r="F9506" s="281" t="s">
        <v>19107</v>
      </c>
      <c r="G9506">
        <v>1</v>
      </c>
      <c r="H9506">
        <v>1</v>
      </c>
    </row>
    <row r="9507" spans="1:8" x14ac:dyDescent="0.3">
      <c r="A9507" s="281">
        <v>30814</v>
      </c>
      <c r="B9507" s="281" t="s">
        <v>20370</v>
      </c>
      <c r="C9507" s="281" t="s">
        <v>20371</v>
      </c>
      <c r="D9507" s="166">
        <v>1</v>
      </c>
      <c r="E9507" s="166">
        <v>3</v>
      </c>
      <c r="F9507" s="281" t="s">
        <v>19107</v>
      </c>
      <c r="G9507">
        <v>1</v>
      </c>
      <c r="H9507">
        <v>1</v>
      </c>
    </row>
    <row r="9508" spans="1:8" x14ac:dyDescent="0.3">
      <c r="A9508" s="281">
        <v>30827</v>
      </c>
      <c r="B9508" s="281" t="s">
        <v>20372</v>
      </c>
      <c r="C9508" s="281" t="s">
        <v>20373</v>
      </c>
      <c r="D9508" s="166">
        <v>1</v>
      </c>
      <c r="E9508" s="166">
        <v>3</v>
      </c>
      <c r="F9508" s="281" t="s">
        <v>19107</v>
      </c>
      <c r="G9508">
        <v>1</v>
      </c>
      <c r="H9508">
        <v>1</v>
      </c>
    </row>
    <row r="9509" spans="1:8" x14ac:dyDescent="0.3">
      <c r="A9509" s="281">
        <v>30964</v>
      </c>
      <c r="B9509" s="281" t="s">
        <v>20374</v>
      </c>
      <c r="C9509" s="281" t="s">
        <v>20375</v>
      </c>
      <c r="D9509" s="166">
        <v>2</v>
      </c>
      <c r="E9509" s="166">
        <v>3</v>
      </c>
      <c r="F9509" s="281" t="s">
        <v>19107</v>
      </c>
      <c r="G9509">
        <v>1</v>
      </c>
      <c r="H9509">
        <v>1</v>
      </c>
    </row>
    <row r="9510" spans="1:8" x14ac:dyDescent="0.3">
      <c r="A9510" s="281">
        <v>30997</v>
      </c>
      <c r="B9510" s="281" t="s">
        <v>20376</v>
      </c>
      <c r="C9510" s="281" t="s">
        <v>20377</v>
      </c>
      <c r="D9510" s="166">
        <v>1</v>
      </c>
      <c r="E9510" s="166">
        <v>3</v>
      </c>
      <c r="F9510" s="281" t="s">
        <v>19107</v>
      </c>
      <c r="G9510">
        <v>1</v>
      </c>
      <c r="H9510">
        <v>1</v>
      </c>
    </row>
    <row r="9511" spans="1:8" x14ac:dyDescent="0.3">
      <c r="A9511" s="6">
        <v>31161</v>
      </c>
      <c r="B9511" s="6" t="s">
        <v>20378</v>
      </c>
      <c r="C9511" s="6" t="s">
        <v>20379</v>
      </c>
      <c r="D9511" s="55">
        <v>1</v>
      </c>
      <c r="E9511" s="55">
        <v>3</v>
      </c>
      <c r="F9511" s="6" t="s">
        <v>19107</v>
      </c>
      <c r="G9511">
        <v>0</v>
      </c>
      <c r="H9511">
        <v>1</v>
      </c>
    </row>
    <row r="9512" spans="1:8" x14ac:dyDescent="0.3">
      <c r="A9512" s="6">
        <v>31171</v>
      </c>
      <c r="B9512" s="6" t="s">
        <v>20380</v>
      </c>
      <c r="C9512" s="6" t="s">
        <v>20381</v>
      </c>
      <c r="D9512" s="55">
        <v>2</v>
      </c>
      <c r="E9512" s="55">
        <v>3</v>
      </c>
      <c r="F9512" s="6" t="s">
        <v>19107</v>
      </c>
      <c r="G9512">
        <v>0</v>
      </c>
      <c r="H9512">
        <v>1</v>
      </c>
    </row>
    <row r="9513" spans="1:8" x14ac:dyDescent="0.3">
      <c r="A9513" s="281">
        <v>31233</v>
      </c>
      <c r="B9513" s="281" t="s">
        <v>20382</v>
      </c>
      <c r="C9513" s="281" t="s">
        <v>20383</v>
      </c>
      <c r="D9513" s="166">
        <v>2</v>
      </c>
      <c r="E9513" s="166">
        <v>3</v>
      </c>
      <c r="F9513" s="281" t="s">
        <v>19107</v>
      </c>
      <c r="G9513">
        <v>1</v>
      </c>
      <c r="H9513">
        <v>1</v>
      </c>
    </row>
    <row r="9514" spans="1:8" x14ac:dyDescent="0.3">
      <c r="A9514" s="281">
        <v>31282</v>
      </c>
      <c r="B9514" s="281" t="s">
        <v>20384</v>
      </c>
      <c r="C9514" s="281" t="s">
        <v>20385</v>
      </c>
      <c r="D9514" s="166">
        <v>3</v>
      </c>
      <c r="E9514" s="166">
        <v>3</v>
      </c>
      <c r="F9514" s="281" t="s">
        <v>19107</v>
      </c>
      <c r="G9514">
        <v>1</v>
      </c>
      <c r="H9514">
        <v>1</v>
      </c>
    </row>
    <row r="9515" spans="1:8" x14ac:dyDescent="0.3">
      <c r="A9515" s="281">
        <v>31310</v>
      </c>
      <c r="B9515" s="281" t="s">
        <v>20386</v>
      </c>
      <c r="C9515" s="281" t="s">
        <v>20387</v>
      </c>
      <c r="D9515" s="166">
        <v>2</v>
      </c>
      <c r="E9515" s="166">
        <v>3</v>
      </c>
      <c r="F9515" s="281" t="s">
        <v>19107</v>
      </c>
      <c r="G9515">
        <v>1</v>
      </c>
      <c r="H9515">
        <v>1</v>
      </c>
    </row>
    <row r="9516" spans="1:8" x14ac:dyDescent="0.3">
      <c r="A9516" s="6">
        <v>31328</v>
      </c>
      <c r="B9516" s="6" t="s">
        <v>20388</v>
      </c>
      <c r="C9516" s="6" t="s">
        <v>20389</v>
      </c>
      <c r="D9516" s="55">
        <v>1</v>
      </c>
      <c r="E9516" s="55">
        <v>3</v>
      </c>
      <c r="F9516" s="6" t="s">
        <v>19107</v>
      </c>
      <c r="G9516">
        <v>0</v>
      </c>
      <c r="H9516">
        <v>1</v>
      </c>
    </row>
    <row r="9517" spans="1:8" x14ac:dyDescent="0.3">
      <c r="A9517" s="281">
        <v>31445</v>
      </c>
      <c r="B9517" s="281" t="s">
        <v>20390</v>
      </c>
      <c r="C9517" s="281" t="s">
        <v>20391</v>
      </c>
      <c r="D9517" s="166">
        <v>2</v>
      </c>
      <c r="E9517" s="166">
        <v>3</v>
      </c>
      <c r="F9517" s="281" t="s">
        <v>19107</v>
      </c>
      <c r="G9517">
        <v>1</v>
      </c>
      <c r="H9517">
        <v>1</v>
      </c>
    </row>
    <row r="9518" spans="1:8" x14ac:dyDescent="0.3">
      <c r="A9518" s="281">
        <v>31446</v>
      </c>
      <c r="B9518" s="281" t="s">
        <v>20392</v>
      </c>
      <c r="C9518" s="281" t="s">
        <v>20393</v>
      </c>
      <c r="D9518" s="166">
        <v>1</v>
      </c>
      <c r="E9518" s="166">
        <v>3</v>
      </c>
      <c r="F9518" s="281" t="s">
        <v>19107</v>
      </c>
      <c r="G9518">
        <v>1</v>
      </c>
      <c r="H9518">
        <v>1</v>
      </c>
    </row>
    <row r="9519" spans="1:8" x14ac:dyDescent="0.3">
      <c r="A9519" s="281">
        <v>31590</v>
      </c>
      <c r="B9519" s="281" t="s">
        <v>20394</v>
      </c>
      <c r="C9519" s="281" t="s">
        <v>20395</v>
      </c>
      <c r="D9519" s="166">
        <v>1</v>
      </c>
      <c r="E9519" s="166">
        <v>3</v>
      </c>
      <c r="F9519" s="281" t="s">
        <v>19107</v>
      </c>
      <c r="G9519">
        <v>1</v>
      </c>
      <c r="H9519">
        <v>1</v>
      </c>
    </row>
    <row r="9520" spans="1:8" x14ac:dyDescent="0.3">
      <c r="A9520" s="281">
        <v>31611</v>
      </c>
      <c r="B9520" s="281" t="s">
        <v>20396</v>
      </c>
      <c r="C9520" s="281" t="s">
        <v>20397</v>
      </c>
      <c r="D9520" s="166">
        <v>1</v>
      </c>
      <c r="E9520" s="166">
        <v>3</v>
      </c>
      <c r="F9520" s="281" t="s">
        <v>19107</v>
      </c>
      <c r="G9520">
        <v>1</v>
      </c>
      <c r="H9520">
        <v>1</v>
      </c>
    </row>
    <row r="9521" spans="1:8" x14ac:dyDescent="0.3">
      <c r="A9521" s="281">
        <v>31752</v>
      </c>
      <c r="B9521" s="281" t="s">
        <v>20398</v>
      </c>
      <c r="C9521" s="281" t="s">
        <v>20399</v>
      </c>
      <c r="D9521" s="166">
        <v>1</v>
      </c>
      <c r="E9521" s="166">
        <v>3</v>
      </c>
      <c r="F9521" s="281" t="s">
        <v>19107</v>
      </c>
      <c r="G9521">
        <v>1</v>
      </c>
      <c r="H9521">
        <v>1</v>
      </c>
    </row>
    <row r="9522" spans="1:8" x14ac:dyDescent="0.3">
      <c r="A9522" s="281">
        <v>31927</v>
      </c>
      <c r="B9522" s="281" t="s">
        <v>20400</v>
      </c>
      <c r="C9522" s="281" t="s">
        <v>20401</v>
      </c>
      <c r="D9522" s="166">
        <v>1</v>
      </c>
      <c r="E9522" s="166">
        <v>3</v>
      </c>
      <c r="F9522" s="281" t="s">
        <v>19107</v>
      </c>
      <c r="G9522">
        <v>1</v>
      </c>
      <c r="H9522">
        <v>1</v>
      </c>
    </row>
    <row r="9523" spans="1:8" x14ac:dyDescent="0.3">
      <c r="A9523" s="281">
        <v>31932</v>
      </c>
      <c r="B9523" s="281" t="s">
        <v>20402</v>
      </c>
      <c r="C9523" s="281" t="s">
        <v>20403</v>
      </c>
      <c r="D9523" s="166">
        <v>3</v>
      </c>
      <c r="E9523" s="166">
        <v>3</v>
      </c>
      <c r="F9523" s="281" t="s">
        <v>19107</v>
      </c>
      <c r="G9523">
        <v>1</v>
      </c>
      <c r="H9523">
        <v>1</v>
      </c>
    </row>
    <row r="9524" spans="1:8" x14ac:dyDescent="0.3">
      <c r="A9524" s="281">
        <v>32071</v>
      </c>
      <c r="B9524" s="281" t="s">
        <v>20404</v>
      </c>
      <c r="C9524" s="281" t="s">
        <v>20405</v>
      </c>
      <c r="D9524" s="166">
        <v>2</v>
      </c>
      <c r="E9524" s="166">
        <v>3</v>
      </c>
      <c r="F9524" s="281" t="s">
        <v>19107</v>
      </c>
      <c r="G9524">
        <v>1</v>
      </c>
      <c r="H9524">
        <v>1</v>
      </c>
    </row>
    <row r="9525" spans="1:8" x14ac:dyDescent="0.3">
      <c r="A9525" s="281">
        <v>32117</v>
      </c>
      <c r="B9525" s="281" t="s">
        <v>20406</v>
      </c>
      <c r="C9525" s="281" t="s">
        <v>20407</v>
      </c>
      <c r="D9525" s="166">
        <v>1</v>
      </c>
      <c r="E9525" s="166">
        <v>3</v>
      </c>
      <c r="F9525" s="281" t="s">
        <v>19107</v>
      </c>
      <c r="G9525">
        <v>1</v>
      </c>
      <c r="H9525">
        <v>1</v>
      </c>
    </row>
    <row r="9526" spans="1:8" x14ac:dyDescent="0.3">
      <c r="A9526" s="281">
        <v>32136</v>
      </c>
      <c r="B9526" s="281" t="s">
        <v>20408</v>
      </c>
      <c r="C9526" s="281" t="s">
        <v>20409</v>
      </c>
      <c r="D9526" s="166">
        <v>1</v>
      </c>
      <c r="E9526" s="166">
        <v>3</v>
      </c>
      <c r="F9526" s="281" t="s">
        <v>19107</v>
      </c>
      <c r="G9526">
        <v>1</v>
      </c>
      <c r="H9526">
        <v>1</v>
      </c>
    </row>
    <row r="9527" spans="1:8" x14ac:dyDescent="0.3">
      <c r="A9527" s="281">
        <v>19214</v>
      </c>
      <c r="B9527" s="281" t="s">
        <v>20410</v>
      </c>
      <c r="C9527" s="281" t="s">
        <v>20411</v>
      </c>
      <c r="D9527" s="166">
        <v>2</v>
      </c>
      <c r="E9527" s="166">
        <v>3</v>
      </c>
      <c r="F9527" s="281" t="s">
        <v>19107</v>
      </c>
      <c r="G9527">
        <v>1</v>
      </c>
      <c r="H9527">
        <v>1</v>
      </c>
    </row>
    <row r="9528" spans="1:8" x14ac:dyDescent="0.3">
      <c r="A9528" s="281">
        <v>25476</v>
      </c>
      <c r="B9528" s="281" t="s">
        <v>20412</v>
      </c>
      <c r="C9528" s="281" t="s">
        <v>20413</v>
      </c>
      <c r="D9528" s="166">
        <v>2</v>
      </c>
      <c r="E9528" s="166">
        <v>3</v>
      </c>
      <c r="F9528" s="281" t="s">
        <v>19107</v>
      </c>
      <c r="G9528">
        <v>1</v>
      </c>
      <c r="H9528">
        <v>1</v>
      </c>
    </row>
    <row r="9529" spans="1:8" x14ac:dyDescent="0.3">
      <c r="A9529" s="281">
        <v>509</v>
      </c>
      <c r="B9529" s="281" t="s">
        <v>20414</v>
      </c>
      <c r="C9529" s="281" t="s">
        <v>20415</v>
      </c>
      <c r="D9529" s="166">
        <v>2</v>
      </c>
      <c r="E9529" s="166">
        <v>3</v>
      </c>
      <c r="F9529" s="281" t="s">
        <v>19107</v>
      </c>
      <c r="G9529">
        <v>1</v>
      </c>
      <c r="H9529">
        <v>1</v>
      </c>
    </row>
    <row r="9530" spans="1:8" x14ac:dyDescent="0.3">
      <c r="A9530" s="281">
        <v>13108</v>
      </c>
      <c r="B9530" s="281" t="s">
        <v>20416</v>
      </c>
      <c r="C9530" s="281" t="s">
        <v>20417</v>
      </c>
      <c r="D9530" s="166">
        <v>2</v>
      </c>
      <c r="E9530" s="166">
        <v>3</v>
      </c>
      <c r="F9530" s="281" t="s">
        <v>19107</v>
      </c>
      <c r="G9530">
        <v>1</v>
      </c>
      <c r="H9530">
        <v>1</v>
      </c>
    </row>
    <row r="9531" spans="1:8" x14ac:dyDescent="0.3">
      <c r="A9531" s="281">
        <v>19692</v>
      </c>
      <c r="B9531" s="281" t="s">
        <v>20418</v>
      </c>
      <c r="C9531" s="281" t="s">
        <v>20419</v>
      </c>
      <c r="D9531" s="166">
        <v>2</v>
      </c>
      <c r="E9531" s="166">
        <v>3</v>
      </c>
      <c r="F9531" s="281" t="s">
        <v>19107</v>
      </c>
      <c r="G9531">
        <v>1</v>
      </c>
      <c r="H9531">
        <v>1</v>
      </c>
    </row>
    <row r="9532" spans="1:8" x14ac:dyDescent="0.3">
      <c r="A9532" s="281">
        <v>20882</v>
      </c>
      <c r="B9532" s="281" t="s">
        <v>20420</v>
      </c>
      <c r="C9532" s="281" t="s">
        <v>20421</v>
      </c>
      <c r="D9532" s="166">
        <v>1</v>
      </c>
      <c r="E9532" s="166">
        <v>3</v>
      </c>
      <c r="F9532" s="281" t="s">
        <v>19107</v>
      </c>
      <c r="G9532">
        <v>1</v>
      </c>
      <c r="H9532">
        <v>1</v>
      </c>
    </row>
    <row r="9533" spans="1:8" x14ac:dyDescent="0.3">
      <c r="A9533" s="281">
        <v>11924</v>
      </c>
      <c r="B9533" s="281" t="s">
        <v>20422</v>
      </c>
      <c r="C9533" s="281" t="s">
        <v>20423</v>
      </c>
      <c r="D9533" s="166">
        <v>3</v>
      </c>
      <c r="E9533" s="166">
        <v>3</v>
      </c>
      <c r="F9533" s="281" t="s">
        <v>19107</v>
      </c>
      <c r="G9533">
        <v>1</v>
      </c>
      <c r="H9533">
        <v>1</v>
      </c>
    </row>
    <row r="9534" spans="1:8" x14ac:dyDescent="0.3">
      <c r="A9534" s="281">
        <v>25109</v>
      </c>
      <c r="B9534" s="281" t="s">
        <v>20424</v>
      </c>
      <c r="C9534" s="281" t="s">
        <v>20425</v>
      </c>
      <c r="D9534" s="166">
        <v>1</v>
      </c>
      <c r="E9534" s="166">
        <v>3</v>
      </c>
      <c r="F9534" s="281" t="s">
        <v>19107</v>
      </c>
      <c r="G9534">
        <v>1</v>
      </c>
      <c r="H9534">
        <v>1</v>
      </c>
    </row>
    <row r="9535" spans="1:8" x14ac:dyDescent="0.3">
      <c r="A9535" s="6">
        <v>30705</v>
      </c>
      <c r="B9535" s="6" t="s">
        <v>20426</v>
      </c>
      <c r="C9535" s="6" t="s">
        <v>20427</v>
      </c>
      <c r="D9535" s="55"/>
      <c r="E9535" s="55">
        <v>3</v>
      </c>
      <c r="F9535" s="6" t="s">
        <v>19107</v>
      </c>
      <c r="G9535">
        <v>0</v>
      </c>
      <c r="H9535">
        <v>1</v>
      </c>
    </row>
    <row r="9536" spans="1:8" x14ac:dyDescent="0.3">
      <c r="A9536" s="281">
        <v>33722</v>
      </c>
      <c r="B9536" s="281" t="s">
        <v>20428</v>
      </c>
      <c r="C9536" s="281" t="s">
        <v>20429</v>
      </c>
      <c r="D9536" s="166">
        <v>1</v>
      </c>
      <c r="E9536" s="166">
        <v>3</v>
      </c>
      <c r="F9536" s="281" t="s">
        <v>19107</v>
      </c>
      <c r="G9536">
        <v>1</v>
      </c>
      <c r="H9536">
        <v>1</v>
      </c>
    </row>
    <row r="9537" spans="1:8" x14ac:dyDescent="0.3">
      <c r="A9537" s="281">
        <v>33758</v>
      </c>
      <c r="B9537" s="281" t="s">
        <v>20430</v>
      </c>
      <c r="C9537" s="281" t="s">
        <v>20431</v>
      </c>
      <c r="D9537" s="166">
        <v>1</v>
      </c>
      <c r="E9537" s="166">
        <v>3</v>
      </c>
      <c r="F9537" s="281" t="s">
        <v>19107</v>
      </c>
      <c r="G9537">
        <v>1</v>
      </c>
      <c r="H9537">
        <v>1</v>
      </c>
    </row>
    <row r="9538" spans="1:8" x14ac:dyDescent="0.3">
      <c r="A9538" s="281">
        <v>33769</v>
      </c>
      <c r="B9538" s="281" t="s">
        <v>20432</v>
      </c>
      <c r="C9538" s="281" t="s">
        <v>20433</v>
      </c>
      <c r="D9538" s="166">
        <v>2</v>
      </c>
      <c r="E9538" s="166">
        <v>3</v>
      </c>
      <c r="F9538" s="281" t="s">
        <v>19107</v>
      </c>
      <c r="G9538">
        <v>1</v>
      </c>
      <c r="H9538">
        <v>1</v>
      </c>
    </row>
    <row r="9539" spans="1:8" x14ac:dyDescent="0.3">
      <c r="A9539" s="281">
        <v>33865</v>
      </c>
      <c r="B9539" s="281" t="s">
        <v>20434</v>
      </c>
      <c r="C9539" s="281" t="s">
        <v>20435</v>
      </c>
      <c r="D9539" s="166">
        <v>2</v>
      </c>
      <c r="E9539" s="166">
        <v>3</v>
      </c>
      <c r="F9539" s="281" t="s">
        <v>19107</v>
      </c>
      <c r="G9539">
        <v>1</v>
      </c>
      <c r="H9539">
        <v>1</v>
      </c>
    </row>
    <row r="9540" spans="1:8" x14ac:dyDescent="0.3">
      <c r="A9540" s="281">
        <v>21746</v>
      </c>
      <c r="B9540" s="281" t="s">
        <v>20436</v>
      </c>
      <c r="C9540" s="281" t="s">
        <v>20437</v>
      </c>
      <c r="D9540" s="166">
        <v>1</v>
      </c>
      <c r="E9540" s="166">
        <v>3</v>
      </c>
      <c r="F9540" s="281" t="s">
        <v>19107</v>
      </c>
      <c r="G9540">
        <v>1</v>
      </c>
      <c r="H9540">
        <v>1</v>
      </c>
    </row>
    <row r="9541" spans="1:8" x14ac:dyDescent="0.3">
      <c r="A9541" s="281">
        <v>33576</v>
      </c>
      <c r="B9541" s="281" t="s">
        <v>20438</v>
      </c>
      <c r="C9541" s="281" t="s">
        <v>20439</v>
      </c>
      <c r="D9541" s="166">
        <v>1</v>
      </c>
      <c r="E9541" s="166">
        <v>3</v>
      </c>
      <c r="F9541" s="281" t="s">
        <v>19107</v>
      </c>
      <c r="G9541">
        <v>1</v>
      </c>
      <c r="H9541">
        <v>1</v>
      </c>
    </row>
    <row r="9542" spans="1:8" x14ac:dyDescent="0.3">
      <c r="A9542" s="281">
        <v>33653</v>
      </c>
      <c r="B9542" s="281" t="s">
        <v>20440</v>
      </c>
      <c r="C9542" s="281" t="s">
        <v>20441</v>
      </c>
      <c r="D9542" s="166">
        <v>2</v>
      </c>
      <c r="E9542" s="166">
        <v>3</v>
      </c>
      <c r="F9542" s="281" t="s">
        <v>19107</v>
      </c>
      <c r="G9542">
        <v>1</v>
      </c>
      <c r="H9542">
        <v>1</v>
      </c>
    </row>
    <row r="9543" spans="1:8" x14ac:dyDescent="0.3">
      <c r="A9543" s="281">
        <v>33762</v>
      </c>
      <c r="B9543" s="281" t="s">
        <v>20442</v>
      </c>
      <c r="C9543" s="281" t="s">
        <v>20443</v>
      </c>
      <c r="D9543" s="166">
        <v>1</v>
      </c>
      <c r="E9543" s="166">
        <v>3</v>
      </c>
      <c r="F9543" s="281" t="s">
        <v>19107</v>
      </c>
      <c r="G9543">
        <v>1</v>
      </c>
      <c r="H9543">
        <v>1</v>
      </c>
    </row>
    <row r="9544" spans="1:8" x14ac:dyDescent="0.3">
      <c r="A9544" s="281">
        <v>33812</v>
      </c>
      <c r="B9544" s="281" t="s">
        <v>20444</v>
      </c>
      <c r="C9544" s="281" t="s">
        <v>20445</v>
      </c>
      <c r="D9544" s="166">
        <v>2</v>
      </c>
      <c r="E9544" s="166">
        <v>3</v>
      </c>
      <c r="F9544" s="281" t="s">
        <v>19107</v>
      </c>
      <c r="G9544">
        <v>1</v>
      </c>
      <c r="H9544">
        <v>1</v>
      </c>
    </row>
    <row r="9545" spans="1:8" x14ac:dyDescent="0.3">
      <c r="A9545" s="281">
        <v>33824</v>
      </c>
      <c r="B9545" s="281" t="s">
        <v>20446</v>
      </c>
      <c r="C9545" s="281" t="s">
        <v>20447</v>
      </c>
      <c r="D9545" s="166">
        <v>2</v>
      </c>
      <c r="E9545" s="166">
        <v>3</v>
      </c>
      <c r="F9545" s="281" t="s">
        <v>19107</v>
      </c>
      <c r="G9545">
        <v>1</v>
      </c>
      <c r="H9545">
        <v>0</v>
      </c>
    </row>
    <row r="9546" spans="1:8" x14ac:dyDescent="0.3">
      <c r="A9546" s="281">
        <v>33858</v>
      </c>
      <c r="B9546" s="281" t="s">
        <v>20448</v>
      </c>
      <c r="C9546" s="281" t="s">
        <v>20449</v>
      </c>
      <c r="D9546" s="166">
        <v>1</v>
      </c>
      <c r="E9546" s="166">
        <v>3</v>
      </c>
      <c r="F9546" s="281" t="s">
        <v>19107</v>
      </c>
      <c r="G9546">
        <v>1</v>
      </c>
      <c r="H9546">
        <v>1</v>
      </c>
    </row>
    <row r="9547" spans="1:8" x14ac:dyDescent="0.3">
      <c r="A9547" s="281">
        <v>33879</v>
      </c>
      <c r="B9547" s="281" t="s">
        <v>20450</v>
      </c>
      <c r="C9547" s="281" t="s">
        <v>20451</v>
      </c>
      <c r="D9547" s="166">
        <v>1</v>
      </c>
      <c r="E9547" s="166">
        <v>3</v>
      </c>
      <c r="F9547" s="281" t="s">
        <v>19107</v>
      </c>
      <c r="G9547">
        <v>1</v>
      </c>
      <c r="H9547">
        <v>1</v>
      </c>
    </row>
    <row r="9548" spans="1:8" x14ac:dyDescent="0.3">
      <c r="A9548" s="6">
        <v>33890</v>
      </c>
      <c r="B9548" s="6" t="s">
        <v>20452</v>
      </c>
      <c r="C9548" s="6" t="s">
        <v>20453</v>
      </c>
      <c r="D9548" s="55">
        <v>1</v>
      </c>
      <c r="E9548" s="55">
        <v>3</v>
      </c>
      <c r="F9548" s="6" t="s">
        <v>19107</v>
      </c>
      <c r="G9548">
        <v>0</v>
      </c>
      <c r="H9548">
        <v>1</v>
      </c>
    </row>
    <row r="9549" spans="1:8" x14ac:dyDescent="0.3">
      <c r="A9549" s="281">
        <v>33898</v>
      </c>
      <c r="B9549" s="281" t="s">
        <v>20454</v>
      </c>
      <c r="C9549" s="281" t="s">
        <v>20455</v>
      </c>
      <c r="D9549" s="166">
        <v>1</v>
      </c>
      <c r="E9549" s="166">
        <v>3</v>
      </c>
      <c r="F9549" s="281" t="s">
        <v>19107</v>
      </c>
      <c r="G9549">
        <v>1</v>
      </c>
      <c r="H9549">
        <v>1</v>
      </c>
    </row>
    <row r="9550" spans="1:8" x14ac:dyDescent="0.3">
      <c r="A9550" s="281">
        <v>33968</v>
      </c>
      <c r="B9550" s="281" t="s">
        <v>20456</v>
      </c>
      <c r="C9550" s="281" t="s">
        <v>20457</v>
      </c>
      <c r="D9550" s="166">
        <v>1</v>
      </c>
      <c r="E9550" s="166">
        <v>3</v>
      </c>
      <c r="F9550" s="281" t="s">
        <v>19107</v>
      </c>
      <c r="G9550">
        <v>1</v>
      </c>
      <c r="H9550">
        <v>1</v>
      </c>
    </row>
    <row r="9551" spans="1:8" x14ac:dyDescent="0.3">
      <c r="A9551" s="281">
        <v>21465</v>
      </c>
      <c r="B9551" s="281" t="s">
        <v>20458</v>
      </c>
      <c r="C9551" s="281" t="s">
        <v>20459</v>
      </c>
      <c r="D9551" s="166">
        <v>1</v>
      </c>
      <c r="E9551" s="166">
        <v>3</v>
      </c>
      <c r="F9551" s="281" t="s">
        <v>19107</v>
      </c>
      <c r="G9551">
        <v>1</v>
      </c>
      <c r="H9551">
        <v>1</v>
      </c>
    </row>
    <row r="9552" spans="1:8" x14ac:dyDescent="0.3">
      <c r="A9552" s="281">
        <v>21665</v>
      </c>
      <c r="B9552" s="281" t="s">
        <v>20460</v>
      </c>
      <c r="C9552" s="281" t="s">
        <v>20461</v>
      </c>
      <c r="D9552" s="166">
        <v>1</v>
      </c>
      <c r="E9552" s="166">
        <v>3</v>
      </c>
      <c r="F9552" s="281" t="s">
        <v>19107</v>
      </c>
      <c r="G9552">
        <v>1</v>
      </c>
      <c r="H9552">
        <v>1</v>
      </c>
    </row>
    <row r="9553" spans="1:8" x14ac:dyDescent="0.3">
      <c r="A9553" s="281">
        <v>33679</v>
      </c>
      <c r="B9553" s="281" t="s">
        <v>20462</v>
      </c>
      <c r="C9553" s="281" t="s">
        <v>20463</v>
      </c>
      <c r="D9553" s="166">
        <v>1</v>
      </c>
      <c r="E9553" s="166">
        <v>3</v>
      </c>
      <c r="F9553" s="281" t="s">
        <v>19107</v>
      </c>
      <c r="G9553">
        <v>1</v>
      </c>
      <c r="H9553">
        <v>1</v>
      </c>
    </row>
    <row r="9554" spans="1:8" x14ac:dyDescent="0.3">
      <c r="A9554" s="281">
        <v>26240</v>
      </c>
      <c r="B9554" s="281" t="s">
        <v>20464</v>
      </c>
      <c r="C9554" s="281" t="s">
        <v>20465</v>
      </c>
      <c r="D9554" s="166">
        <v>1</v>
      </c>
      <c r="E9554" s="166">
        <v>3</v>
      </c>
      <c r="F9554" s="281" t="s">
        <v>19107</v>
      </c>
      <c r="G9554">
        <v>1</v>
      </c>
      <c r="H9554">
        <v>1</v>
      </c>
    </row>
    <row r="9555" spans="1:8" x14ac:dyDescent="0.3">
      <c r="A9555" s="281">
        <v>120055</v>
      </c>
      <c r="B9555" s="281" t="s">
        <v>20466</v>
      </c>
      <c r="C9555" s="281" t="s">
        <v>20467</v>
      </c>
      <c r="D9555" s="166">
        <v>1</v>
      </c>
      <c r="E9555" s="166">
        <v>3</v>
      </c>
      <c r="F9555" s="281" t="s">
        <v>19107</v>
      </c>
      <c r="G9555">
        <v>1</v>
      </c>
      <c r="H9555">
        <v>1</v>
      </c>
    </row>
    <row r="9556" spans="1:8" x14ac:dyDescent="0.3">
      <c r="A9556" s="281">
        <v>120415</v>
      </c>
      <c r="B9556" s="281" t="s">
        <v>20468</v>
      </c>
      <c r="C9556" s="281" t="s">
        <v>20469</v>
      </c>
      <c r="D9556" s="166">
        <v>1</v>
      </c>
      <c r="E9556" s="166">
        <v>3</v>
      </c>
      <c r="F9556" s="281" t="s">
        <v>19107</v>
      </c>
      <c r="G9556">
        <v>1</v>
      </c>
      <c r="H9556">
        <v>0</v>
      </c>
    </row>
    <row r="9557" spans="1:8" x14ac:dyDescent="0.3">
      <c r="A9557" s="281">
        <v>120425</v>
      </c>
      <c r="B9557" s="281" t="s">
        <v>20470</v>
      </c>
      <c r="C9557" s="281" t="s">
        <v>20471</v>
      </c>
      <c r="D9557" s="166">
        <v>1</v>
      </c>
      <c r="E9557" s="166">
        <v>3</v>
      </c>
      <c r="F9557" s="281" t="s">
        <v>19107</v>
      </c>
      <c r="G9557">
        <v>1</v>
      </c>
      <c r="H9557">
        <v>1</v>
      </c>
    </row>
    <row r="9558" spans="1:8" x14ac:dyDescent="0.3">
      <c r="A9558" s="6">
        <v>21617</v>
      </c>
      <c r="B9558" s="6" t="s">
        <v>20472</v>
      </c>
      <c r="C9558" s="6" t="s">
        <v>12629</v>
      </c>
      <c r="D9558" s="55">
        <v>2</v>
      </c>
      <c r="E9558" s="55">
        <v>3</v>
      </c>
      <c r="F9558" s="6" t="s">
        <v>19107</v>
      </c>
      <c r="G9558">
        <v>0</v>
      </c>
      <c r="H9558">
        <v>1</v>
      </c>
    </row>
    <row r="9559" spans="1:8" x14ac:dyDescent="0.3">
      <c r="A9559" s="6">
        <v>21686</v>
      </c>
      <c r="B9559" s="6" t="s">
        <v>20473</v>
      </c>
      <c r="C9559" s="6" t="s">
        <v>12633</v>
      </c>
      <c r="D9559" s="55">
        <v>2</v>
      </c>
      <c r="E9559" s="55">
        <v>3</v>
      </c>
      <c r="F9559" s="6" t="s">
        <v>19107</v>
      </c>
      <c r="G9559">
        <v>0</v>
      </c>
      <c r="H9559">
        <v>1</v>
      </c>
    </row>
    <row r="9560" spans="1:8" x14ac:dyDescent="0.3">
      <c r="A9560" s="281">
        <v>21989</v>
      </c>
      <c r="B9560" s="281" t="s">
        <v>20474</v>
      </c>
      <c r="C9560" s="281" t="s">
        <v>20475</v>
      </c>
      <c r="D9560" s="166">
        <v>1</v>
      </c>
      <c r="E9560" s="166">
        <v>3</v>
      </c>
      <c r="F9560" s="281" t="s">
        <v>19107</v>
      </c>
      <c r="G9560">
        <v>1</v>
      </c>
      <c r="H9560">
        <v>1</v>
      </c>
    </row>
    <row r="9561" spans="1:8" x14ac:dyDescent="0.3">
      <c r="A9561" s="281">
        <v>121335</v>
      </c>
      <c r="B9561" s="281" t="s">
        <v>20476</v>
      </c>
      <c r="C9561" s="281" t="s">
        <v>20477</v>
      </c>
      <c r="D9561" s="166">
        <v>1</v>
      </c>
      <c r="E9561" s="166">
        <v>3</v>
      </c>
      <c r="F9561" s="281" t="s">
        <v>19107</v>
      </c>
      <c r="G9561">
        <v>1</v>
      </c>
      <c r="H9561">
        <v>1</v>
      </c>
    </row>
    <row r="9562" spans="1:8" x14ac:dyDescent="0.3">
      <c r="A9562" s="281">
        <v>121917</v>
      </c>
      <c r="B9562" s="281" t="s">
        <v>20478</v>
      </c>
      <c r="C9562" s="281" t="s">
        <v>12675</v>
      </c>
      <c r="D9562" s="166">
        <v>1</v>
      </c>
      <c r="E9562" s="166">
        <v>3</v>
      </c>
      <c r="F9562" s="281" t="s">
        <v>19107</v>
      </c>
      <c r="G9562">
        <v>1</v>
      </c>
      <c r="H9562">
        <v>0</v>
      </c>
    </row>
    <row r="9563" spans="1:8" x14ac:dyDescent="0.3">
      <c r="A9563" s="281">
        <v>120009</v>
      </c>
      <c r="B9563" s="281" t="s">
        <v>20479</v>
      </c>
      <c r="C9563" s="281" t="s">
        <v>20480</v>
      </c>
      <c r="D9563" s="166">
        <v>1</v>
      </c>
      <c r="E9563" s="166">
        <v>3</v>
      </c>
      <c r="F9563" s="281" t="s">
        <v>19107</v>
      </c>
      <c r="G9563">
        <v>1</v>
      </c>
      <c r="H9563">
        <v>1</v>
      </c>
    </row>
    <row r="9564" spans="1:8" x14ac:dyDescent="0.3">
      <c r="A9564" s="281">
        <v>120064</v>
      </c>
      <c r="B9564" s="281" t="s">
        <v>20481</v>
      </c>
      <c r="C9564" s="281" t="s">
        <v>20482</v>
      </c>
      <c r="D9564" s="166">
        <v>2</v>
      </c>
      <c r="E9564" s="166">
        <v>3</v>
      </c>
      <c r="F9564" s="281" t="s">
        <v>19107</v>
      </c>
      <c r="G9564">
        <v>1</v>
      </c>
      <c r="H9564">
        <v>1</v>
      </c>
    </row>
    <row r="9565" spans="1:8" x14ac:dyDescent="0.3">
      <c r="A9565" s="281">
        <v>120190</v>
      </c>
      <c r="B9565" s="281" t="s">
        <v>20483</v>
      </c>
      <c r="C9565" s="281" t="s">
        <v>20484</v>
      </c>
      <c r="D9565" s="166">
        <v>1</v>
      </c>
      <c r="E9565" s="166">
        <v>3</v>
      </c>
      <c r="F9565" s="281" t="s">
        <v>19107</v>
      </c>
      <c r="G9565">
        <v>1</v>
      </c>
      <c r="H9565">
        <v>1</v>
      </c>
    </row>
    <row r="9566" spans="1:8" x14ac:dyDescent="0.3">
      <c r="A9566" s="281">
        <v>120208</v>
      </c>
      <c r="B9566" s="281" t="s">
        <v>20485</v>
      </c>
      <c r="C9566" s="281" t="s">
        <v>20486</v>
      </c>
      <c r="D9566" s="166">
        <v>1</v>
      </c>
      <c r="E9566" s="166">
        <v>3</v>
      </c>
      <c r="F9566" s="281" t="s">
        <v>19107</v>
      </c>
      <c r="G9566">
        <v>1</v>
      </c>
      <c r="H9566">
        <v>1</v>
      </c>
    </row>
    <row r="9567" spans="1:8" x14ac:dyDescent="0.3">
      <c r="A9567" s="281">
        <v>120265</v>
      </c>
      <c r="B9567" s="281" t="s">
        <v>20487</v>
      </c>
      <c r="C9567" s="281" t="s">
        <v>20488</v>
      </c>
      <c r="D9567" s="166">
        <v>1</v>
      </c>
      <c r="E9567" s="166">
        <v>3</v>
      </c>
      <c r="F9567" s="281" t="s">
        <v>19107</v>
      </c>
      <c r="G9567">
        <v>1</v>
      </c>
      <c r="H9567">
        <v>1</v>
      </c>
    </row>
    <row r="9568" spans="1:8" x14ac:dyDescent="0.3">
      <c r="A9568" s="281">
        <v>120366</v>
      </c>
      <c r="B9568" s="281" t="s">
        <v>20489</v>
      </c>
      <c r="C9568" s="281" t="s">
        <v>20490</v>
      </c>
      <c r="D9568" s="166">
        <v>1</v>
      </c>
      <c r="E9568" s="166">
        <v>3</v>
      </c>
      <c r="F9568" s="281" t="s">
        <v>19107</v>
      </c>
      <c r="G9568">
        <v>1</v>
      </c>
      <c r="H9568">
        <v>1</v>
      </c>
    </row>
    <row r="9569" spans="1:8" x14ac:dyDescent="0.3">
      <c r="A9569" s="6">
        <v>120428</v>
      </c>
      <c r="B9569" s="6" t="s">
        <v>20491</v>
      </c>
      <c r="C9569" s="6" t="s">
        <v>12689</v>
      </c>
      <c r="D9569" s="55">
        <v>2</v>
      </c>
      <c r="E9569" s="55">
        <v>3</v>
      </c>
      <c r="F9569" s="6" t="s">
        <v>19107</v>
      </c>
      <c r="G9569">
        <v>0</v>
      </c>
      <c r="H9569">
        <v>1</v>
      </c>
    </row>
    <row r="9570" spans="1:8" x14ac:dyDescent="0.3">
      <c r="A9570" s="281">
        <v>120435</v>
      </c>
      <c r="B9570" s="281" t="s">
        <v>20492</v>
      </c>
      <c r="C9570" s="281" t="s">
        <v>20493</v>
      </c>
      <c r="D9570" s="166">
        <v>1</v>
      </c>
      <c r="E9570" s="166">
        <v>3</v>
      </c>
      <c r="F9570" s="281" t="s">
        <v>19107</v>
      </c>
      <c r="G9570">
        <v>1</v>
      </c>
      <c r="H9570">
        <v>1</v>
      </c>
    </row>
    <row r="9571" spans="1:8" x14ac:dyDescent="0.3">
      <c r="A9571" s="281">
        <v>120461</v>
      </c>
      <c r="B9571" s="281" t="s">
        <v>20494</v>
      </c>
      <c r="C9571" s="281" t="s">
        <v>20495</v>
      </c>
      <c r="D9571" s="166">
        <v>1</v>
      </c>
      <c r="E9571" s="166">
        <v>3</v>
      </c>
      <c r="F9571" s="281" t="s">
        <v>19107</v>
      </c>
      <c r="G9571">
        <v>1</v>
      </c>
      <c r="H9571">
        <v>1</v>
      </c>
    </row>
    <row r="9572" spans="1:8" x14ac:dyDescent="0.3">
      <c r="A9572" s="281">
        <v>14264</v>
      </c>
      <c r="B9572" s="281" t="s">
        <v>20496</v>
      </c>
      <c r="C9572" s="281" t="s">
        <v>20497</v>
      </c>
      <c r="D9572" s="166">
        <v>1</v>
      </c>
      <c r="E9572" s="166">
        <v>3</v>
      </c>
      <c r="F9572" s="281" t="s">
        <v>19107</v>
      </c>
      <c r="G9572">
        <v>1</v>
      </c>
      <c r="H9572">
        <v>1</v>
      </c>
    </row>
    <row r="9573" spans="1:8" x14ac:dyDescent="0.3">
      <c r="A9573" s="281">
        <v>120519</v>
      </c>
      <c r="B9573" s="281" t="s">
        <v>20498</v>
      </c>
      <c r="C9573" s="281" t="s">
        <v>12691</v>
      </c>
      <c r="D9573" s="166">
        <v>1</v>
      </c>
      <c r="E9573" s="166">
        <v>3</v>
      </c>
      <c r="F9573" s="281" t="s">
        <v>19107</v>
      </c>
      <c r="G9573">
        <v>1</v>
      </c>
      <c r="H9573">
        <v>0</v>
      </c>
    </row>
    <row r="9574" spans="1:8" x14ac:dyDescent="0.3">
      <c r="A9574" s="6">
        <v>120525</v>
      </c>
      <c r="B9574" s="6" t="s">
        <v>20499</v>
      </c>
      <c r="C9574" s="6" t="s">
        <v>20500</v>
      </c>
      <c r="D9574" s="55">
        <v>1</v>
      </c>
      <c r="E9574" s="55">
        <v>3</v>
      </c>
      <c r="F9574" s="6" t="s">
        <v>19107</v>
      </c>
      <c r="G9574">
        <v>0</v>
      </c>
      <c r="H9574">
        <v>1</v>
      </c>
    </row>
    <row r="9575" spans="1:8" x14ac:dyDescent="0.3">
      <c r="A9575" s="6">
        <v>120526</v>
      </c>
      <c r="B9575" s="6" t="s">
        <v>20501</v>
      </c>
      <c r="C9575" s="6" t="s">
        <v>20502</v>
      </c>
      <c r="D9575" s="55">
        <v>1</v>
      </c>
      <c r="E9575" s="55">
        <v>3</v>
      </c>
      <c r="F9575" s="6" t="s">
        <v>19107</v>
      </c>
      <c r="G9575">
        <v>0</v>
      </c>
      <c r="H9575">
        <v>1</v>
      </c>
    </row>
    <row r="9576" spans="1:8" x14ac:dyDescent="0.3">
      <c r="A9576" s="281">
        <v>120560</v>
      </c>
      <c r="B9576" s="281" t="s">
        <v>20503</v>
      </c>
      <c r="C9576" s="281" t="s">
        <v>20504</v>
      </c>
      <c r="D9576" s="166">
        <v>2</v>
      </c>
      <c r="E9576" s="166">
        <v>3</v>
      </c>
      <c r="F9576" s="281" t="s">
        <v>19107</v>
      </c>
      <c r="G9576">
        <v>1</v>
      </c>
      <c r="H9576">
        <v>1</v>
      </c>
    </row>
    <row r="9577" spans="1:8" x14ac:dyDescent="0.3">
      <c r="A9577" s="281">
        <v>120569</v>
      </c>
      <c r="B9577" s="281" t="s">
        <v>20505</v>
      </c>
      <c r="C9577" s="281" t="s">
        <v>20506</v>
      </c>
      <c r="D9577" s="166">
        <v>2</v>
      </c>
      <c r="E9577" s="166">
        <v>3</v>
      </c>
      <c r="F9577" s="281" t="s">
        <v>19107</v>
      </c>
      <c r="G9577">
        <v>1</v>
      </c>
      <c r="H9577">
        <v>1</v>
      </c>
    </row>
    <row r="9578" spans="1:8" x14ac:dyDescent="0.3">
      <c r="A9578" s="281">
        <v>120589</v>
      </c>
      <c r="B9578" s="281" t="s">
        <v>20507</v>
      </c>
      <c r="C9578" s="281" t="s">
        <v>20508</v>
      </c>
      <c r="D9578" s="166">
        <v>1</v>
      </c>
      <c r="E9578" s="166">
        <v>3</v>
      </c>
      <c r="F9578" s="281" t="s">
        <v>19107</v>
      </c>
      <c r="G9578">
        <v>1</v>
      </c>
      <c r="H9578">
        <v>1</v>
      </c>
    </row>
    <row r="9579" spans="1:8" x14ac:dyDescent="0.3">
      <c r="A9579" s="281">
        <v>16618</v>
      </c>
      <c r="B9579" s="281" t="s">
        <v>20509</v>
      </c>
      <c r="C9579" s="281" t="s">
        <v>20510</v>
      </c>
      <c r="D9579" s="166">
        <v>2</v>
      </c>
      <c r="E9579" s="166">
        <v>3</v>
      </c>
      <c r="F9579" s="281" t="s">
        <v>19107</v>
      </c>
      <c r="G9579">
        <v>1</v>
      </c>
      <c r="H9579">
        <v>1</v>
      </c>
    </row>
    <row r="9580" spans="1:8" x14ac:dyDescent="0.3">
      <c r="A9580" s="281">
        <v>16771</v>
      </c>
      <c r="B9580" s="281" t="s">
        <v>20511</v>
      </c>
      <c r="C9580" s="281" t="s">
        <v>20512</v>
      </c>
      <c r="D9580" s="166">
        <v>1</v>
      </c>
      <c r="E9580" s="166">
        <v>3</v>
      </c>
      <c r="F9580" s="281" t="s">
        <v>19107</v>
      </c>
      <c r="G9580">
        <v>1</v>
      </c>
      <c r="H9580">
        <v>0</v>
      </c>
    </row>
    <row r="9581" spans="1:8" x14ac:dyDescent="0.3">
      <c r="A9581" s="281">
        <v>120631</v>
      </c>
      <c r="B9581" s="281" t="s">
        <v>20513</v>
      </c>
      <c r="C9581" s="281" t="s">
        <v>20514</v>
      </c>
      <c r="D9581" s="166">
        <v>1</v>
      </c>
      <c r="E9581" s="166">
        <v>3</v>
      </c>
      <c r="F9581" s="281" t="s">
        <v>19107</v>
      </c>
      <c r="G9581">
        <v>1</v>
      </c>
      <c r="H9581">
        <v>1</v>
      </c>
    </row>
    <row r="9582" spans="1:8" x14ac:dyDescent="0.3">
      <c r="A9582" s="281">
        <v>120639</v>
      </c>
      <c r="B9582" s="281" t="s">
        <v>20515</v>
      </c>
      <c r="C9582" s="281" t="s">
        <v>20516</v>
      </c>
      <c r="D9582" s="166">
        <v>1</v>
      </c>
      <c r="E9582" s="166">
        <v>3</v>
      </c>
      <c r="F9582" s="281" t="s">
        <v>19107</v>
      </c>
      <c r="G9582">
        <v>1</v>
      </c>
      <c r="H9582">
        <v>1</v>
      </c>
    </row>
    <row r="9583" spans="1:8" x14ac:dyDescent="0.3">
      <c r="A9583" s="281">
        <v>19191</v>
      </c>
      <c r="B9583" s="281" t="s">
        <v>20517</v>
      </c>
      <c r="C9583" s="281" t="s">
        <v>20518</v>
      </c>
      <c r="D9583" s="166">
        <v>1</v>
      </c>
      <c r="E9583" s="166">
        <v>3</v>
      </c>
      <c r="F9583" s="281" t="s">
        <v>19107</v>
      </c>
      <c r="G9583">
        <v>1</v>
      </c>
      <c r="H9583">
        <v>1</v>
      </c>
    </row>
    <row r="9584" spans="1:8" x14ac:dyDescent="0.3">
      <c r="A9584" s="281">
        <v>19295</v>
      </c>
      <c r="B9584" s="281" t="s">
        <v>20519</v>
      </c>
      <c r="C9584" s="281" t="s">
        <v>20520</v>
      </c>
      <c r="D9584" s="166">
        <v>2</v>
      </c>
      <c r="E9584" s="166">
        <v>3</v>
      </c>
      <c r="F9584" s="281" t="s">
        <v>19107</v>
      </c>
      <c r="G9584">
        <v>1</v>
      </c>
      <c r="H9584">
        <v>1</v>
      </c>
    </row>
    <row r="9585" spans="1:8" x14ac:dyDescent="0.3">
      <c r="A9585" s="281">
        <v>120676</v>
      </c>
      <c r="B9585" s="281" t="s">
        <v>20521</v>
      </c>
      <c r="C9585" s="281" t="s">
        <v>20522</v>
      </c>
      <c r="D9585" s="166">
        <v>2</v>
      </c>
      <c r="E9585" s="166">
        <v>3</v>
      </c>
      <c r="F9585" s="281" t="s">
        <v>19107</v>
      </c>
      <c r="G9585">
        <v>1</v>
      </c>
      <c r="H9585">
        <v>1</v>
      </c>
    </row>
    <row r="9586" spans="1:8" x14ac:dyDescent="0.3">
      <c r="A9586" s="281">
        <v>19715</v>
      </c>
      <c r="B9586" s="281" t="s">
        <v>20523</v>
      </c>
      <c r="C9586" s="281" t="s">
        <v>20524</v>
      </c>
      <c r="D9586" s="166">
        <v>1</v>
      </c>
      <c r="E9586" s="166">
        <v>3</v>
      </c>
      <c r="F9586" s="281" t="s">
        <v>19107</v>
      </c>
      <c r="G9586">
        <v>1</v>
      </c>
      <c r="H9586">
        <v>1</v>
      </c>
    </row>
    <row r="9587" spans="1:8" x14ac:dyDescent="0.3">
      <c r="A9587" s="281">
        <v>20043</v>
      </c>
      <c r="B9587" s="281" t="s">
        <v>20525</v>
      </c>
      <c r="C9587" s="281" t="s">
        <v>20526</v>
      </c>
      <c r="D9587" s="166">
        <v>1</v>
      </c>
      <c r="E9587" s="166">
        <v>3</v>
      </c>
      <c r="F9587" s="281" t="s">
        <v>19107</v>
      </c>
      <c r="G9587">
        <v>1</v>
      </c>
      <c r="H9587">
        <v>1</v>
      </c>
    </row>
    <row r="9588" spans="1:8" x14ac:dyDescent="0.3">
      <c r="A9588" s="281">
        <v>120729</v>
      </c>
      <c r="B9588" s="281" t="s">
        <v>20527</v>
      </c>
      <c r="C9588" s="281" t="s">
        <v>20528</v>
      </c>
      <c r="D9588" s="166">
        <v>2</v>
      </c>
      <c r="E9588" s="166">
        <v>3</v>
      </c>
      <c r="F9588" s="281" t="s">
        <v>19107</v>
      </c>
      <c r="G9588">
        <v>1</v>
      </c>
      <c r="H9588">
        <v>1</v>
      </c>
    </row>
    <row r="9589" spans="1:8" x14ac:dyDescent="0.3">
      <c r="A9589" s="281">
        <v>120745</v>
      </c>
      <c r="B9589" s="281" t="s">
        <v>20529</v>
      </c>
      <c r="C9589" s="281" t="s">
        <v>20530</v>
      </c>
      <c r="D9589" s="166">
        <v>2</v>
      </c>
      <c r="E9589" s="166">
        <v>3</v>
      </c>
      <c r="F9589" s="281" t="s">
        <v>19107</v>
      </c>
      <c r="G9589">
        <v>1</v>
      </c>
      <c r="H9589">
        <v>1</v>
      </c>
    </row>
    <row r="9590" spans="1:8" x14ac:dyDescent="0.3">
      <c r="A9590" s="281">
        <v>120749</v>
      </c>
      <c r="B9590" s="281" t="s">
        <v>20531</v>
      </c>
      <c r="C9590" s="281" t="s">
        <v>12695</v>
      </c>
      <c r="D9590" s="166">
        <v>2</v>
      </c>
      <c r="E9590" s="166">
        <v>3</v>
      </c>
      <c r="F9590" s="281" t="s">
        <v>19107</v>
      </c>
      <c r="G9590">
        <v>1</v>
      </c>
      <c r="H9590">
        <v>0</v>
      </c>
    </row>
    <row r="9591" spans="1:8" x14ac:dyDescent="0.3">
      <c r="A9591" s="281">
        <v>120752</v>
      </c>
      <c r="B9591" s="281" t="s">
        <v>20532</v>
      </c>
      <c r="C9591" s="281" t="s">
        <v>12697</v>
      </c>
      <c r="D9591" s="166">
        <v>1</v>
      </c>
      <c r="E9591" s="166">
        <v>3</v>
      </c>
      <c r="F9591" s="281" t="s">
        <v>19107</v>
      </c>
      <c r="G9591">
        <v>1</v>
      </c>
      <c r="H9591">
        <v>0</v>
      </c>
    </row>
    <row r="9592" spans="1:8" x14ac:dyDescent="0.3">
      <c r="A9592" s="281">
        <v>20485</v>
      </c>
      <c r="B9592" s="281" t="s">
        <v>20533</v>
      </c>
      <c r="C9592" s="281" t="s">
        <v>20534</v>
      </c>
      <c r="D9592" s="166">
        <v>1</v>
      </c>
      <c r="E9592" s="166">
        <v>3</v>
      </c>
      <c r="F9592" s="281" t="s">
        <v>19107</v>
      </c>
      <c r="G9592">
        <v>1</v>
      </c>
      <c r="H9592">
        <v>1</v>
      </c>
    </row>
    <row r="9593" spans="1:8" x14ac:dyDescent="0.3">
      <c r="A9593" s="281">
        <v>21155</v>
      </c>
      <c r="B9593" s="281" t="s">
        <v>20535</v>
      </c>
      <c r="C9593" s="281" t="s">
        <v>20536</v>
      </c>
      <c r="D9593" s="166">
        <v>1</v>
      </c>
      <c r="E9593" s="166">
        <v>3</v>
      </c>
      <c r="F9593" s="281" t="s">
        <v>19107</v>
      </c>
      <c r="G9593">
        <v>1</v>
      </c>
      <c r="H9593">
        <v>1</v>
      </c>
    </row>
    <row r="9594" spans="1:8" x14ac:dyDescent="0.3">
      <c r="A9594" s="281">
        <v>21307</v>
      </c>
      <c r="B9594" s="281" t="s">
        <v>20537</v>
      </c>
      <c r="C9594" s="281" t="s">
        <v>20538</v>
      </c>
      <c r="D9594" s="166">
        <v>1</v>
      </c>
      <c r="E9594" s="166">
        <v>3</v>
      </c>
      <c r="F9594" s="281" t="s">
        <v>19107</v>
      </c>
      <c r="G9594">
        <v>1</v>
      </c>
      <c r="H9594">
        <v>1</v>
      </c>
    </row>
    <row r="9595" spans="1:8" x14ac:dyDescent="0.3">
      <c r="A9595" s="281">
        <v>21330</v>
      </c>
      <c r="B9595" s="281" t="s">
        <v>20539</v>
      </c>
      <c r="C9595" s="281" t="s">
        <v>20540</v>
      </c>
      <c r="D9595" s="166">
        <v>1</v>
      </c>
      <c r="E9595" s="166">
        <v>3</v>
      </c>
      <c r="F9595" s="281" t="s">
        <v>19107</v>
      </c>
      <c r="G9595">
        <v>1</v>
      </c>
      <c r="H9595">
        <v>0</v>
      </c>
    </row>
    <row r="9596" spans="1:8" x14ac:dyDescent="0.3">
      <c r="A9596" s="281">
        <v>21539</v>
      </c>
      <c r="B9596" s="281" t="s">
        <v>20541</v>
      </c>
      <c r="C9596" s="281" t="s">
        <v>20542</v>
      </c>
      <c r="D9596" s="166">
        <v>1</v>
      </c>
      <c r="E9596" s="166">
        <v>3</v>
      </c>
      <c r="F9596" s="281" t="s">
        <v>19107</v>
      </c>
      <c r="G9596">
        <v>1</v>
      </c>
      <c r="H9596">
        <v>0</v>
      </c>
    </row>
    <row r="9597" spans="1:8" x14ac:dyDescent="0.3">
      <c r="A9597" s="281">
        <v>21574</v>
      </c>
      <c r="B9597" s="281" t="s">
        <v>20543</v>
      </c>
      <c r="C9597" s="281" t="s">
        <v>20544</v>
      </c>
      <c r="D9597" s="166">
        <v>1</v>
      </c>
      <c r="E9597" s="166">
        <v>3</v>
      </c>
      <c r="F9597" s="281" t="s">
        <v>19107</v>
      </c>
      <c r="G9597">
        <v>1</v>
      </c>
      <c r="H9597">
        <v>1</v>
      </c>
    </row>
    <row r="9598" spans="1:8" x14ac:dyDescent="0.3">
      <c r="A9598" s="281">
        <v>21688</v>
      </c>
      <c r="B9598" s="281" t="s">
        <v>20545</v>
      </c>
      <c r="C9598" s="281" t="s">
        <v>20546</v>
      </c>
      <c r="D9598" s="166">
        <v>1</v>
      </c>
      <c r="E9598" s="166">
        <v>3</v>
      </c>
      <c r="F9598" s="281" t="s">
        <v>19107</v>
      </c>
      <c r="G9598">
        <v>1</v>
      </c>
      <c r="H9598">
        <v>1</v>
      </c>
    </row>
    <row r="9599" spans="1:8" x14ac:dyDescent="0.3">
      <c r="A9599" s="281">
        <v>21753</v>
      </c>
      <c r="B9599" s="281" t="s">
        <v>20547</v>
      </c>
      <c r="C9599" s="281" t="s">
        <v>20548</v>
      </c>
      <c r="D9599" s="166">
        <v>2</v>
      </c>
      <c r="E9599" s="166">
        <v>3</v>
      </c>
      <c r="F9599" s="281" t="s">
        <v>19107</v>
      </c>
      <c r="G9599">
        <v>1</v>
      </c>
      <c r="H9599">
        <v>1</v>
      </c>
    </row>
    <row r="9600" spans="1:8" x14ac:dyDescent="0.3">
      <c r="A9600" s="281">
        <v>21757</v>
      </c>
      <c r="B9600" s="281" t="s">
        <v>20549</v>
      </c>
      <c r="C9600" s="281" t="s">
        <v>12699</v>
      </c>
      <c r="D9600" s="166">
        <v>1</v>
      </c>
      <c r="E9600" s="166">
        <v>3</v>
      </c>
      <c r="F9600" s="281" t="s">
        <v>19107</v>
      </c>
      <c r="G9600">
        <v>1</v>
      </c>
      <c r="H9600">
        <v>0</v>
      </c>
    </row>
    <row r="9601" spans="1:8" x14ac:dyDescent="0.3">
      <c r="A9601" s="281">
        <v>21769</v>
      </c>
      <c r="B9601" s="281" t="s">
        <v>20550</v>
      </c>
      <c r="C9601" s="281" t="s">
        <v>20551</v>
      </c>
      <c r="D9601" s="166">
        <v>1</v>
      </c>
      <c r="E9601" s="166">
        <v>3</v>
      </c>
      <c r="F9601" s="281" t="s">
        <v>19107</v>
      </c>
      <c r="G9601">
        <v>1</v>
      </c>
      <c r="H9601">
        <v>1</v>
      </c>
    </row>
    <row r="9602" spans="1:8" x14ac:dyDescent="0.3">
      <c r="A9602" s="281">
        <v>21772</v>
      </c>
      <c r="B9602" s="281" t="s">
        <v>20552</v>
      </c>
      <c r="C9602" s="281" t="s">
        <v>12701</v>
      </c>
      <c r="D9602" s="166">
        <v>1</v>
      </c>
      <c r="E9602" s="166">
        <v>3</v>
      </c>
      <c r="F9602" s="281" t="s">
        <v>19107</v>
      </c>
      <c r="G9602">
        <v>1</v>
      </c>
      <c r="H9602">
        <v>0</v>
      </c>
    </row>
    <row r="9603" spans="1:8" x14ac:dyDescent="0.3">
      <c r="A9603" s="281">
        <v>21797</v>
      </c>
      <c r="B9603" s="281" t="s">
        <v>20553</v>
      </c>
      <c r="C9603" s="281" t="s">
        <v>20554</v>
      </c>
      <c r="D9603" s="166">
        <v>1</v>
      </c>
      <c r="E9603" s="166">
        <v>3</v>
      </c>
      <c r="F9603" s="281" t="s">
        <v>19107</v>
      </c>
      <c r="G9603">
        <v>1</v>
      </c>
      <c r="H9603">
        <v>1</v>
      </c>
    </row>
    <row r="9604" spans="1:8" x14ac:dyDescent="0.3">
      <c r="A9604" s="281">
        <v>21826</v>
      </c>
      <c r="B9604" s="281" t="s">
        <v>20555</v>
      </c>
      <c r="C9604" s="281" t="s">
        <v>20556</v>
      </c>
      <c r="D9604" s="166">
        <v>2</v>
      </c>
      <c r="E9604" s="166">
        <v>3</v>
      </c>
      <c r="F9604" s="281" t="s">
        <v>19107</v>
      </c>
      <c r="G9604">
        <v>1</v>
      </c>
      <c r="H9604">
        <v>1</v>
      </c>
    </row>
    <row r="9605" spans="1:8" x14ac:dyDescent="0.3">
      <c r="A9605" s="281">
        <v>21855</v>
      </c>
      <c r="B9605" s="281" t="s">
        <v>20557</v>
      </c>
      <c r="C9605" s="281" t="s">
        <v>20558</v>
      </c>
      <c r="D9605" s="166">
        <v>1</v>
      </c>
      <c r="E9605" s="166">
        <v>3</v>
      </c>
      <c r="F9605" s="281" t="s">
        <v>19107</v>
      </c>
      <c r="G9605">
        <v>1</v>
      </c>
      <c r="H9605">
        <v>1</v>
      </c>
    </row>
    <row r="9606" spans="1:8" x14ac:dyDescent="0.3">
      <c r="A9606" s="281">
        <v>21931</v>
      </c>
      <c r="B9606" s="281" t="s">
        <v>20559</v>
      </c>
      <c r="C9606" s="281" t="s">
        <v>20560</v>
      </c>
      <c r="D9606" s="166">
        <v>1</v>
      </c>
      <c r="E9606" s="166">
        <v>3</v>
      </c>
      <c r="F9606" s="281" t="s">
        <v>19107</v>
      </c>
      <c r="G9606">
        <v>1</v>
      </c>
      <c r="H9606">
        <v>1</v>
      </c>
    </row>
    <row r="9607" spans="1:8" x14ac:dyDescent="0.3">
      <c r="A9607" s="281">
        <v>21932</v>
      </c>
      <c r="B9607" s="281" t="s">
        <v>20561</v>
      </c>
      <c r="C9607" s="281" t="s">
        <v>20562</v>
      </c>
      <c r="D9607" s="166">
        <v>2</v>
      </c>
      <c r="E9607" s="166">
        <v>3</v>
      </c>
      <c r="F9607" s="281" t="s">
        <v>19107</v>
      </c>
      <c r="G9607">
        <v>1</v>
      </c>
      <c r="H9607">
        <v>1</v>
      </c>
    </row>
    <row r="9608" spans="1:8" x14ac:dyDescent="0.3">
      <c r="A9608" s="281">
        <v>22058</v>
      </c>
      <c r="B9608" s="281" t="s">
        <v>20563</v>
      </c>
      <c r="C9608" s="281" t="s">
        <v>20564</v>
      </c>
      <c r="D9608" s="166">
        <v>1</v>
      </c>
      <c r="E9608" s="166">
        <v>3</v>
      </c>
      <c r="F9608" s="281" t="s">
        <v>19107</v>
      </c>
      <c r="G9608">
        <v>1</v>
      </c>
      <c r="H9608">
        <v>1</v>
      </c>
    </row>
    <row r="9609" spans="1:8" x14ac:dyDescent="0.3">
      <c r="A9609" s="281">
        <v>22066</v>
      </c>
      <c r="B9609" s="281" t="s">
        <v>20565</v>
      </c>
      <c r="C9609" s="281" t="s">
        <v>20566</v>
      </c>
      <c r="D9609" s="166">
        <v>1</v>
      </c>
      <c r="E9609" s="166">
        <v>3</v>
      </c>
      <c r="F9609" s="281" t="s">
        <v>19107</v>
      </c>
      <c r="G9609">
        <v>1</v>
      </c>
      <c r="H9609">
        <v>1</v>
      </c>
    </row>
    <row r="9610" spans="1:8" x14ac:dyDescent="0.3">
      <c r="A9610" s="281">
        <v>22102</v>
      </c>
      <c r="B9610" s="281" t="s">
        <v>20567</v>
      </c>
      <c r="C9610" s="281" t="s">
        <v>20568</v>
      </c>
      <c r="D9610" s="166">
        <v>1</v>
      </c>
      <c r="E9610" s="166">
        <v>3</v>
      </c>
      <c r="F9610" s="281" t="s">
        <v>19107</v>
      </c>
      <c r="G9610">
        <v>1</v>
      </c>
      <c r="H9610">
        <v>1</v>
      </c>
    </row>
    <row r="9611" spans="1:8" x14ac:dyDescent="0.3">
      <c r="A9611" s="281">
        <v>22106</v>
      </c>
      <c r="B9611" s="281" t="s">
        <v>20569</v>
      </c>
      <c r="C9611" s="281" t="s">
        <v>20570</v>
      </c>
      <c r="D9611" s="166">
        <v>1</v>
      </c>
      <c r="E9611" s="166">
        <v>3</v>
      </c>
      <c r="F9611" s="281" t="s">
        <v>19107</v>
      </c>
      <c r="G9611">
        <v>1</v>
      </c>
      <c r="H9611">
        <v>1</v>
      </c>
    </row>
    <row r="9612" spans="1:8" x14ac:dyDescent="0.3">
      <c r="A9612" s="281">
        <v>22129</v>
      </c>
      <c r="B9612" s="281" t="s">
        <v>20571</v>
      </c>
      <c r="C9612" s="281" t="s">
        <v>20572</v>
      </c>
      <c r="D9612" s="166">
        <v>2</v>
      </c>
      <c r="E9612" s="166">
        <v>3</v>
      </c>
      <c r="F9612" s="281" t="s">
        <v>19107</v>
      </c>
      <c r="G9612">
        <v>1</v>
      </c>
      <c r="H9612">
        <v>1</v>
      </c>
    </row>
    <row r="9613" spans="1:8" x14ac:dyDescent="0.3">
      <c r="A9613" s="281">
        <v>22139</v>
      </c>
      <c r="B9613" s="281" t="s">
        <v>20573</v>
      </c>
      <c r="C9613" s="281" t="s">
        <v>20574</v>
      </c>
      <c r="D9613" s="166">
        <v>2</v>
      </c>
      <c r="E9613" s="166">
        <v>3</v>
      </c>
      <c r="F9613" s="281" t="s">
        <v>19107</v>
      </c>
      <c r="G9613">
        <v>1</v>
      </c>
      <c r="H9613">
        <v>1</v>
      </c>
    </row>
    <row r="9614" spans="1:8" x14ac:dyDescent="0.3">
      <c r="A9614" s="281">
        <v>120859</v>
      </c>
      <c r="B9614" s="281" t="s">
        <v>20575</v>
      </c>
      <c r="C9614" s="281" t="s">
        <v>20576</v>
      </c>
      <c r="D9614" s="166">
        <v>2</v>
      </c>
      <c r="E9614" s="166">
        <v>3</v>
      </c>
      <c r="F9614" s="281" t="s">
        <v>19107</v>
      </c>
      <c r="G9614">
        <v>1</v>
      </c>
      <c r="H9614">
        <v>1</v>
      </c>
    </row>
    <row r="9615" spans="1:8" x14ac:dyDescent="0.3">
      <c r="A9615" s="281">
        <v>120865</v>
      </c>
      <c r="B9615" s="281" t="s">
        <v>20577</v>
      </c>
      <c r="C9615" s="281" t="s">
        <v>20578</v>
      </c>
      <c r="D9615" s="166">
        <v>1</v>
      </c>
      <c r="E9615" s="166">
        <v>3</v>
      </c>
      <c r="F9615" s="281" t="s">
        <v>19107</v>
      </c>
      <c r="G9615">
        <v>1</v>
      </c>
      <c r="H9615">
        <v>1</v>
      </c>
    </row>
    <row r="9616" spans="1:8" x14ac:dyDescent="0.3">
      <c r="A9616" s="6">
        <v>120874</v>
      </c>
      <c r="B9616" s="6" t="s">
        <v>20579</v>
      </c>
      <c r="C9616" s="6" t="s">
        <v>20580</v>
      </c>
      <c r="D9616" s="55">
        <v>1</v>
      </c>
      <c r="E9616" s="55">
        <v>3</v>
      </c>
      <c r="F9616" s="6" t="s">
        <v>19107</v>
      </c>
      <c r="G9616">
        <v>0</v>
      </c>
      <c r="H9616">
        <v>1</v>
      </c>
    </row>
    <row r="9617" spans="1:8" x14ac:dyDescent="0.3">
      <c r="A9617" s="281">
        <v>120929</v>
      </c>
      <c r="B9617" s="281" t="s">
        <v>20581</v>
      </c>
      <c r="C9617" s="281" t="s">
        <v>20582</v>
      </c>
      <c r="D9617" s="166">
        <v>1</v>
      </c>
      <c r="E9617" s="166">
        <v>3</v>
      </c>
      <c r="F9617" s="281" t="s">
        <v>19107</v>
      </c>
      <c r="G9617">
        <v>1</v>
      </c>
      <c r="H9617">
        <v>1</v>
      </c>
    </row>
    <row r="9618" spans="1:8" x14ac:dyDescent="0.3">
      <c r="A9618" s="281">
        <v>120975</v>
      </c>
      <c r="B9618" s="281" t="s">
        <v>20583</v>
      </c>
      <c r="C9618" s="281" t="s">
        <v>20584</v>
      </c>
      <c r="D9618" s="166">
        <v>2</v>
      </c>
      <c r="E9618" s="166">
        <v>3</v>
      </c>
      <c r="F9618" s="281" t="s">
        <v>19107</v>
      </c>
      <c r="G9618">
        <v>1</v>
      </c>
      <c r="H9618">
        <v>1</v>
      </c>
    </row>
    <row r="9619" spans="1:8" x14ac:dyDescent="0.3">
      <c r="A9619" s="281">
        <v>121087</v>
      </c>
      <c r="B9619" s="281" t="s">
        <v>20585</v>
      </c>
      <c r="C9619" s="281" t="s">
        <v>20586</v>
      </c>
      <c r="D9619" s="166">
        <v>2</v>
      </c>
      <c r="E9619" s="166">
        <v>3</v>
      </c>
      <c r="F9619" s="281" t="s">
        <v>19107</v>
      </c>
      <c r="G9619">
        <v>1</v>
      </c>
      <c r="H9619">
        <v>1</v>
      </c>
    </row>
    <row r="9620" spans="1:8" x14ac:dyDescent="0.3">
      <c r="A9620" s="281">
        <v>121132</v>
      </c>
      <c r="B9620" s="281" t="s">
        <v>20587</v>
      </c>
      <c r="C9620" s="281" t="s">
        <v>20588</v>
      </c>
      <c r="D9620" s="166">
        <v>1</v>
      </c>
      <c r="E9620" s="166">
        <v>3</v>
      </c>
      <c r="F9620" s="281" t="s">
        <v>19107</v>
      </c>
      <c r="G9620">
        <v>1</v>
      </c>
      <c r="H9620">
        <v>1</v>
      </c>
    </row>
    <row r="9621" spans="1:8" x14ac:dyDescent="0.3">
      <c r="A9621" s="281">
        <v>121167</v>
      </c>
      <c r="B9621" s="281" t="s">
        <v>20589</v>
      </c>
      <c r="C9621" s="281" t="s">
        <v>20590</v>
      </c>
      <c r="D9621" s="166">
        <v>1</v>
      </c>
      <c r="E9621" s="166">
        <v>3</v>
      </c>
      <c r="F9621" s="281" t="s">
        <v>19107</v>
      </c>
      <c r="G9621">
        <v>1</v>
      </c>
      <c r="H9621">
        <v>1</v>
      </c>
    </row>
    <row r="9622" spans="1:8" x14ac:dyDescent="0.3">
      <c r="A9622" s="281">
        <v>121216</v>
      </c>
      <c r="B9622" s="281" t="s">
        <v>20591</v>
      </c>
      <c r="C9622" s="281" t="s">
        <v>20592</v>
      </c>
      <c r="D9622" s="166">
        <v>1</v>
      </c>
      <c r="E9622" s="166">
        <v>3</v>
      </c>
      <c r="F9622" s="281" t="s">
        <v>19107</v>
      </c>
      <c r="G9622">
        <v>1</v>
      </c>
      <c r="H9622">
        <v>1</v>
      </c>
    </row>
    <row r="9623" spans="1:8" x14ac:dyDescent="0.3">
      <c r="A9623" s="281">
        <v>121218</v>
      </c>
      <c r="B9623" s="281" t="s">
        <v>20593</v>
      </c>
      <c r="C9623" s="281" t="s">
        <v>20594</v>
      </c>
      <c r="D9623" s="166">
        <v>1</v>
      </c>
      <c r="E9623" s="166">
        <v>3</v>
      </c>
      <c r="F9623" s="281" t="s">
        <v>19107</v>
      </c>
      <c r="G9623">
        <v>1</v>
      </c>
      <c r="H9623">
        <v>1</v>
      </c>
    </row>
    <row r="9624" spans="1:8" x14ac:dyDescent="0.3">
      <c r="A9624" s="281">
        <v>121240</v>
      </c>
      <c r="B9624" s="281" t="s">
        <v>20595</v>
      </c>
      <c r="C9624" s="281" t="s">
        <v>12709</v>
      </c>
      <c r="D9624" s="166">
        <v>1</v>
      </c>
      <c r="E9624" s="166">
        <v>3</v>
      </c>
      <c r="F9624" s="281" t="s">
        <v>19107</v>
      </c>
      <c r="G9624">
        <v>1</v>
      </c>
      <c r="H9624">
        <v>0</v>
      </c>
    </row>
    <row r="9625" spans="1:8" x14ac:dyDescent="0.3">
      <c r="A9625" s="281">
        <v>121263</v>
      </c>
      <c r="B9625" s="281" t="s">
        <v>20596</v>
      </c>
      <c r="C9625" s="281" t="s">
        <v>20597</v>
      </c>
      <c r="D9625" s="166">
        <v>1</v>
      </c>
      <c r="E9625" s="166">
        <v>3</v>
      </c>
      <c r="F9625" s="281" t="s">
        <v>19107</v>
      </c>
      <c r="G9625">
        <v>1</v>
      </c>
      <c r="H9625">
        <v>1</v>
      </c>
    </row>
    <row r="9626" spans="1:8" x14ac:dyDescent="0.3">
      <c r="A9626" s="281">
        <v>121267</v>
      </c>
      <c r="B9626" s="281" t="s">
        <v>20598</v>
      </c>
      <c r="C9626" s="281" t="s">
        <v>20599</v>
      </c>
      <c r="D9626" s="166">
        <v>1</v>
      </c>
      <c r="E9626" s="166">
        <v>3</v>
      </c>
      <c r="F9626" s="281" t="s">
        <v>19107</v>
      </c>
      <c r="G9626">
        <v>1</v>
      </c>
      <c r="H9626">
        <v>1</v>
      </c>
    </row>
    <row r="9627" spans="1:8" x14ac:dyDescent="0.3">
      <c r="A9627" s="6">
        <v>121286</v>
      </c>
      <c r="B9627" s="6" t="s">
        <v>20600</v>
      </c>
      <c r="C9627" s="6" t="s">
        <v>12711</v>
      </c>
      <c r="D9627" s="55">
        <v>2</v>
      </c>
      <c r="E9627" s="55">
        <v>3</v>
      </c>
      <c r="F9627" s="6" t="s">
        <v>19107</v>
      </c>
      <c r="G9627">
        <v>0</v>
      </c>
      <c r="H9627">
        <v>1</v>
      </c>
    </row>
    <row r="9628" spans="1:8" x14ac:dyDescent="0.3">
      <c r="A9628" s="281">
        <v>121298</v>
      </c>
      <c r="B9628" s="281" t="s">
        <v>20601</v>
      </c>
      <c r="C9628" s="281" t="s">
        <v>20602</v>
      </c>
      <c r="D9628" s="166">
        <v>2</v>
      </c>
      <c r="E9628" s="166">
        <v>3</v>
      </c>
      <c r="F9628" s="281" t="s">
        <v>19107</v>
      </c>
      <c r="G9628">
        <v>1</v>
      </c>
      <c r="H9628">
        <v>1</v>
      </c>
    </row>
    <row r="9629" spans="1:8" x14ac:dyDescent="0.3">
      <c r="A9629" s="281">
        <v>121419</v>
      </c>
      <c r="B9629" s="281" t="s">
        <v>20603</v>
      </c>
      <c r="C9629" s="281" t="s">
        <v>20604</v>
      </c>
      <c r="D9629" s="166">
        <v>1</v>
      </c>
      <c r="E9629" s="166">
        <v>3</v>
      </c>
      <c r="F9629" s="281" t="s">
        <v>19107</v>
      </c>
      <c r="G9629">
        <v>1</v>
      </c>
      <c r="H9629">
        <v>1</v>
      </c>
    </row>
    <row r="9630" spans="1:8" x14ac:dyDescent="0.3">
      <c r="A9630" s="281">
        <v>121442</v>
      </c>
      <c r="B9630" s="281" t="s">
        <v>20605</v>
      </c>
      <c r="C9630" s="281" t="s">
        <v>20606</v>
      </c>
      <c r="D9630" s="166">
        <v>1</v>
      </c>
      <c r="E9630" s="166">
        <v>3</v>
      </c>
      <c r="F9630" s="281" t="s">
        <v>19107</v>
      </c>
      <c r="G9630">
        <v>1</v>
      </c>
      <c r="H9630">
        <v>1</v>
      </c>
    </row>
    <row r="9631" spans="1:8" x14ac:dyDescent="0.3">
      <c r="A9631" s="281">
        <v>49746</v>
      </c>
      <c r="B9631" s="281" t="s">
        <v>20607</v>
      </c>
      <c r="C9631" s="281" t="s">
        <v>20608</v>
      </c>
      <c r="D9631" s="166">
        <v>1</v>
      </c>
      <c r="E9631" s="166">
        <v>3</v>
      </c>
      <c r="F9631" s="281" t="s">
        <v>19107</v>
      </c>
      <c r="G9631">
        <v>1</v>
      </c>
      <c r="H9631">
        <v>1</v>
      </c>
    </row>
    <row r="9632" spans="1:8" x14ac:dyDescent="0.3">
      <c r="A9632" s="281">
        <v>121473</v>
      </c>
      <c r="B9632" s="281" t="s">
        <v>20609</v>
      </c>
      <c r="C9632" s="281" t="s">
        <v>20610</v>
      </c>
      <c r="D9632" s="166">
        <v>1</v>
      </c>
      <c r="E9632" s="166">
        <v>3</v>
      </c>
      <c r="F9632" s="281" t="s">
        <v>19107</v>
      </c>
      <c r="G9632">
        <v>1</v>
      </c>
      <c r="H9632">
        <v>1</v>
      </c>
    </row>
    <row r="9633" spans="1:8" x14ac:dyDescent="0.3">
      <c r="A9633" s="281">
        <v>121517</v>
      </c>
      <c r="B9633" s="281" t="s">
        <v>20611</v>
      </c>
      <c r="C9633" s="281" t="s">
        <v>20612</v>
      </c>
      <c r="D9633" s="166">
        <v>1</v>
      </c>
      <c r="E9633" s="166">
        <v>3</v>
      </c>
      <c r="F9633" s="281" t="s">
        <v>19107</v>
      </c>
      <c r="G9633">
        <v>1</v>
      </c>
      <c r="H9633">
        <v>1</v>
      </c>
    </row>
    <row r="9634" spans="1:8" x14ac:dyDescent="0.3">
      <c r="A9634" s="281">
        <v>35559</v>
      </c>
      <c r="B9634" s="281" t="s">
        <v>20613</v>
      </c>
      <c r="C9634" s="281" t="s">
        <v>20614</v>
      </c>
      <c r="D9634" s="166">
        <v>1</v>
      </c>
      <c r="E9634" s="166">
        <v>3</v>
      </c>
      <c r="F9634" s="281" t="s">
        <v>19107</v>
      </c>
      <c r="G9634">
        <v>1</v>
      </c>
      <c r="H9634">
        <v>1</v>
      </c>
    </row>
    <row r="9635" spans="1:8" x14ac:dyDescent="0.3">
      <c r="A9635" s="281">
        <v>121559</v>
      </c>
      <c r="B9635" s="281" t="s">
        <v>20615</v>
      </c>
      <c r="C9635" s="281" t="s">
        <v>20616</v>
      </c>
      <c r="D9635" s="166">
        <v>2</v>
      </c>
      <c r="E9635" s="166">
        <v>3</v>
      </c>
      <c r="F9635" s="281" t="s">
        <v>19107</v>
      </c>
      <c r="G9635">
        <v>1</v>
      </c>
      <c r="H9635">
        <v>1</v>
      </c>
    </row>
    <row r="9636" spans="1:8" x14ac:dyDescent="0.3">
      <c r="A9636" s="281">
        <v>121565</v>
      </c>
      <c r="B9636" s="281" t="s">
        <v>20617</v>
      </c>
      <c r="C9636" s="281" t="s">
        <v>20618</v>
      </c>
      <c r="D9636" s="166">
        <v>1</v>
      </c>
      <c r="E9636" s="166">
        <v>3</v>
      </c>
      <c r="F9636" s="281" t="s">
        <v>19107</v>
      </c>
      <c r="G9636">
        <v>1</v>
      </c>
      <c r="H9636">
        <v>1</v>
      </c>
    </row>
    <row r="9637" spans="1:8" x14ac:dyDescent="0.3">
      <c r="A9637" s="281">
        <v>121573</v>
      </c>
      <c r="B9637" s="281" t="s">
        <v>20619</v>
      </c>
      <c r="C9637" s="281" t="s">
        <v>20620</v>
      </c>
      <c r="D9637" s="166">
        <v>2</v>
      </c>
      <c r="E9637" s="166">
        <v>3</v>
      </c>
      <c r="F9637" s="281" t="s">
        <v>19107</v>
      </c>
      <c r="G9637">
        <v>1</v>
      </c>
      <c r="H9637">
        <v>1</v>
      </c>
    </row>
    <row r="9638" spans="1:8" x14ac:dyDescent="0.3">
      <c r="A9638" s="281">
        <v>121580</v>
      </c>
      <c r="B9638" s="281" t="s">
        <v>20621</v>
      </c>
      <c r="C9638" s="281" t="s">
        <v>20622</v>
      </c>
      <c r="D9638" s="166">
        <v>1</v>
      </c>
      <c r="E9638" s="166">
        <v>3</v>
      </c>
      <c r="F9638" s="281" t="s">
        <v>19107</v>
      </c>
      <c r="G9638">
        <v>1</v>
      </c>
      <c r="H9638">
        <v>1</v>
      </c>
    </row>
    <row r="9639" spans="1:8" x14ac:dyDescent="0.3">
      <c r="A9639" s="281">
        <v>121594</v>
      </c>
      <c r="B9639" s="281" t="s">
        <v>20623</v>
      </c>
      <c r="C9639" s="281" t="s">
        <v>20624</v>
      </c>
      <c r="D9639" s="166">
        <v>2</v>
      </c>
      <c r="E9639" s="166">
        <v>3</v>
      </c>
      <c r="F9639" s="281" t="s">
        <v>19107</v>
      </c>
      <c r="G9639">
        <v>1</v>
      </c>
      <c r="H9639">
        <v>1</v>
      </c>
    </row>
    <row r="9640" spans="1:8" x14ac:dyDescent="0.3">
      <c r="A9640" s="281">
        <v>121608</v>
      </c>
      <c r="B9640" s="281" t="s">
        <v>20625</v>
      </c>
      <c r="C9640" s="281" t="s">
        <v>20626</v>
      </c>
      <c r="D9640" s="166">
        <v>1</v>
      </c>
      <c r="E9640" s="166">
        <v>3</v>
      </c>
      <c r="F9640" s="281" t="s">
        <v>19107</v>
      </c>
      <c r="G9640">
        <v>1</v>
      </c>
      <c r="H9640">
        <v>1</v>
      </c>
    </row>
    <row r="9641" spans="1:8" x14ac:dyDescent="0.3">
      <c r="A9641" s="281">
        <v>121616</v>
      </c>
      <c r="B9641" s="281" t="s">
        <v>20627</v>
      </c>
      <c r="C9641" s="281" t="s">
        <v>20628</v>
      </c>
      <c r="D9641" s="166">
        <v>1</v>
      </c>
      <c r="E9641" s="166">
        <v>3</v>
      </c>
      <c r="F9641" s="281" t="s">
        <v>19107</v>
      </c>
      <c r="G9641">
        <v>1</v>
      </c>
      <c r="H9641">
        <v>1</v>
      </c>
    </row>
    <row r="9642" spans="1:8" x14ac:dyDescent="0.3">
      <c r="A9642" s="281">
        <v>121687</v>
      </c>
      <c r="B9642" s="281" t="s">
        <v>20629</v>
      </c>
      <c r="C9642" s="281" t="s">
        <v>20630</v>
      </c>
      <c r="D9642" s="166">
        <v>2</v>
      </c>
      <c r="E9642" s="166">
        <v>3</v>
      </c>
      <c r="F9642" s="281" t="s">
        <v>19107</v>
      </c>
      <c r="G9642">
        <v>1</v>
      </c>
      <c r="H9642">
        <v>1</v>
      </c>
    </row>
    <row r="9643" spans="1:8" x14ac:dyDescent="0.3">
      <c r="A9643" s="281">
        <v>121715</v>
      </c>
      <c r="B9643" s="281" t="s">
        <v>20631</v>
      </c>
      <c r="C9643" s="281" t="s">
        <v>20632</v>
      </c>
      <c r="D9643" s="166">
        <v>1</v>
      </c>
      <c r="E9643" s="166">
        <v>3</v>
      </c>
      <c r="F9643" s="281" t="s">
        <v>19107</v>
      </c>
      <c r="G9643">
        <v>1</v>
      </c>
      <c r="H9643">
        <v>0</v>
      </c>
    </row>
    <row r="9644" spans="1:8" x14ac:dyDescent="0.3">
      <c r="A9644" s="281">
        <v>121723</v>
      </c>
      <c r="B9644" s="281" t="s">
        <v>20633</v>
      </c>
      <c r="C9644" s="281" t="s">
        <v>20634</v>
      </c>
      <c r="D9644" s="166">
        <v>2</v>
      </c>
      <c r="E9644" s="166">
        <v>3</v>
      </c>
      <c r="F9644" s="281" t="s">
        <v>19107</v>
      </c>
      <c r="G9644">
        <v>1</v>
      </c>
      <c r="H9644">
        <v>1</v>
      </c>
    </row>
    <row r="9645" spans="1:8" x14ac:dyDescent="0.3">
      <c r="A9645" s="6">
        <v>121746</v>
      </c>
      <c r="B9645" s="6" t="s">
        <v>20635</v>
      </c>
      <c r="C9645" s="6" t="s">
        <v>20636</v>
      </c>
      <c r="D9645" s="55">
        <v>1</v>
      </c>
      <c r="E9645" s="55">
        <v>3</v>
      </c>
      <c r="F9645" s="6" t="s">
        <v>19107</v>
      </c>
      <c r="G9645">
        <v>0</v>
      </c>
      <c r="H9645">
        <v>1</v>
      </c>
    </row>
    <row r="9646" spans="1:8" x14ac:dyDescent="0.3">
      <c r="A9646" s="281">
        <v>121752</v>
      </c>
      <c r="B9646" s="281" t="s">
        <v>20637</v>
      </c>
      <c r="C9646" s="281" t="s">
        <v>20638</v>
      </c>
      <c r="D9646" s="166">
        <v>1</v>
      </c>
      <c r="E9646" s="166">
        <v>3</v>
      </c>
      <c r="F9646" s="281" t="s">
        <v>19107</v>
      </c>
      <c r="G9646">
        <v>1</v>
      </c>
      <c r="H9646">
        <v>1</v>
      </c>
    </row>
    <row r="9647" spans="1:8" x14ac:dyDescent="0.3">
      <c r="A9647" s="281">
        <v>121839</v>
      </c>
      <c r="B9647" s="281" t="s">
        <v>20639</v>
      </c>
      <c r="C9647" s="281" t="s">
        <v>20640</v>
      </c>
      <c r="D9647" s="166">
        <v>1</v>
      </c>
      <c r="E9647" s="166">
        <v>3</v>
      </c>
      <c r="F9647" s="281" t="s">
        <v>19107</v>
      </c>
      <c r="G9647">
        <v>1</v>
      </c>
      <c r="H9647">
        <v>1</v>
      </c>
    </row>
    <row r="9648" spans="1:8" x14ac:dyDescent="0.3">
      <c r="A9648" s="6">
        <v>121850</v>
      </c>
      <c r="B9648" s="6" t="s">
        <v>20641</v>
      </c>
      <c r="C9648" s="6" t="s">
        <v>4525</v>
      </c>
      <c r="D9648" s="55">
        <v>1</v>
      </c>
      <c r="E9648" s="55">
        <v>3</v>
      </c>
      <c r="F9648" s="6" t="s">
        <v>19107</v>
      </c>
      <c r="G9648">
        <v>0</v>
      </c>
      <c r="H9648">
        <v>1</v>
      </c>
    </row>
    <row r="9649" spans="1:8" x14ac:dyDescent="0.3">
      <c r="A9649" s="281">
        <v>121852</v>
      </c>
      <c r="B9649" s="281" t="s">
        <v>20642</v>
      </c>
      <c r="C9649" s="281" t="s">
        <v>20643</v>
      </c>
      <c r="D9649" s="166">
        <v>1</v>
      </c>
      <c r="E9649" s="166">
        <v>3</v>
      </c>
      <c r="F9649" s="281" t="s">
        <v>19107</v>
      </c>
      <c r="G9649">
        <v>1</v>
      </c>
      <c r="H9649">
        <v>1</v>
      </c>
    </row>
    <row r="9650" spans="1:8" x14ac:dyDescent="0.3">
      <c r="A9650" s="281">
        <v>121859</v>
      </c>
      <c r="B9650" s="281" t="s">
        <v>20644</v>
      </c>
      <c r="C9650" s="281" t="s">
        <v>20645</v>
      </c>
      <c r="D9650" s="166">
        <v>1</v>
      </c>
      <c r="E9650" s="166">
        <v>3</v>
      </c>
      <c r="F9650" s="281" t="s">
        <v>19107</v>
      </c>
      <c r="G9650">
        <v>1</v>
      </c>
      <c r="H9650">
        <v>1</v>
      </c>
    </row>
    <row r="9651" spans="1:8" x14ac:dyDescent="0.3">
      <c r="A9651" s="281">
        <v>121886</v>
      </c>
      <c r="B9651" s="281" t="s">
        <v>20646</v>
      </c>
      <c r="C9651" s="281" t="s">
        <v>20647</v>
      </c>
      <c r="D9651" s="166">
        <v>1</v>
      </c>
      <c r="E9651" s="166">
        <v>3</v>
      </c>
      <c r="F9651" s="281" t="s">
        <v>19107</v>
      </c>
      <c r="G9651">
        <v>1</v>
      </c>
      <c r="H9651">
        <v>1</v>
      </c>
    </row>
    <row r="9652" spans="1:8" x14ac:dyDescent="0.3">
      <c r="A9652" s="281">
        <v>121889</v>
      </c>
      <c r="B9652" s="281" t="s">
        <v>20648</v>
      </c>
      <c r="C9652" s="281" t="s">
        <v>20649</v>
      </c>
      <c r="D9652" s="166">
        <v>1</v>
      </c>
      <c r="E9652" s="166">
        <v>3</v>
      </c>
      <c r="F9652" s="281" t="s">
        <v>19107</v>
      </c>
      <c r="G9652">
        <v>1</v>
      </c>
      <c r="H9652">
        <v>0</v>
      </c>
    </row>
    <row r="9653" spans="1:8" x14ac:dyDescent="0.3">
      <c r="A9653" s="281">
        <v>121945</v>
      </c>
      <c r="B9653" s="281" t="s">
        <v>20650</v>
      </c>
      <c r="C9653" s="281" t="s">
        <v>20651</v>
      </c>
      <c r="D9653" s="166">
        <v>1</v>
      </c>
      <c r="E9653" s="166">
        <v>3</v>
      </c>
      <c r="F9653" s="281" t="s">
        <v>19107</v>
      </c>
      <c r="G9653">
        <v>1</v>
      </c>
      <c r="H9653">
        <v>1</v>
      </c>
    </row>
    <row r="9654" spans="1:8" x14ac:dyDescent="0.3">
      <c r="A9654" s="281">
        <v>121957</v>
      </c>
      <c r="B9654" s="281" t="s">
        <v>20652</v>
      </c>
      <c r="C9654" s="281" t="s">
        <v>20653</v>
      </c>
      <c r="D9654" s="166">
        <v>1</v>
      </c>
      <c r="E9654" s="166">
        <v>3</v>
      </c>
      <c r="F9654" s="281" t="s">
        <v>19107</v>
      </c>
      <c r="G9654">
        <v>1</v>
      </c>
      <c r="H9654">
        <v>0</v>
      </c>
    </row>
    <row r="9655" spans="1:8" x14ac:dyDescent="0.3">
      <c r="A9655" s="281">
        <v>121987</v>
      </c>
      <c r="B9655" s="281" t="s">
        <v>20654</v>
      </c>
      <c r="C9655" s="281" t="s">
        <v>20655</v>
      </c>
      <c r="D9655" s="166">
        <v>2</v>
      </c>
      <c r="E9655" s="166">
        <v>3</v>
      </c>
      <c r="F9655" s="281" t="s">
        <v>19107</v>
      </c>
      <c r="G9655">
        <v>1</v>
      </c>
      <c r="H9655">
        <v>1</v>
      </c>
    </row>
    <row r="9656" spans="1:8" x14ac:dyDescent="0.3">
      <c r="A9656" s="281">
        <v>122028</v>
      </c>
      <c r="B9656" s="281" t="s">
        <v>20656</v>
      </c>
      <c r="C9656" s="281" t="s">
        <v>20657</v>
      </c>
      <c r="D9656" s="166">
        <v>1</v>
      </c>
      <c r="E9656" s="166">
        <v>3</v>
      </c>
      <c r="F9656" s="281" t="s">
        <v>19107</v>
      </c>
      <c r="G9656">
        <v>1</v>
      </c>
      <c r="H9656">
        <v>1</v>
      </c>
    </row>
    <row r="9657" spans="1:8" x14ac:dyDescent="0.3">
      <c r="A9657" s="281">
        <v>122076</v>
      </c>
      <c r="B9657" s="281" t="s">
        <v>20658</v>
      </c>
      <c r="C9657" s="281" t="s">
        <v>20659</v>
      </c>
      <c r="D9657" s="166">
        <v>2</v>
      </c>
      <c r="E9657" s="166">
        <v>3</v>
      </c>
      <c r="F9657" s="281" t="s">
        <v>19107</v>
      </c>
      <c r="G9657">
        <v>1</v>
      </c>
      <c r="H9657">
        <v>0</v>
      </c>
    </row>
    <row r="9658" spans="1:8" x14ac:dyDescent="0.3">
      <c r="A9658" s="281">
        <v>120154</v>
      </c>
      <c r="B9658" s="281" t="s">
        <v>20660</v>
      </c>
      <c r="C9658" s="281" t="s">
        <v>20661</v>
      </c>
      <c r="D9658" s="166">
        <v>2</v>
      </c>
      <c r="E9658" s="166">
        <v>3</v>
      </c>
      <c r="F9658" s="281" t="s">
        <v>19107</v>
      </c>
      <c r="G9658">
        <v>1</v>
      </c>
      <c r="H9658">
        <v>1</v>
      </c>
    </row>
    <row r="9659" spans="1:8" x14ac:dyDescent="0.3">
      <c r="A9659" s="6">
        <v>120557</v>
      </c>
      <c r="B9659" s="6" t="s">
        <v>20662</v>
      </c>
      <c r="C9659" s="6" t="s">
        <v>12806</v>
      </c>
      <c r="D9659" s="55">
        <v>1</v>
      </c>
      <c r="E9659" s="55">
        <v>3</v>
      </c>
      <c r="F9659" s="6" t="s">
        <v>19107</v>
      </c>
      <c r="G9659">
        <v>0</v>
      </c>
      <c r="H9659">
        <v>1</v>
      </c>
    </row>
    <row r="9660" spans="1:8" x14ac:dyDescent="0.3">
      <c r="A9660" s="281">
        <v>121195</v>
      </c>
      <c r="B9660" s="281" t="s">
        <v>20663</v>
      </c>
      <c r="C9660" s="281" t="s">
        <v>20664</v>
      </c>
      <c r="D9660" s="166">
        <v>2</v>
      </c>
      <c r="E9660" s="166">
        <v>3</v>
      </c>
      <c r="F9660" s="281" t="s">
        <v>19107</v>
      </c>
      <c r="G9660">
        <v>1</v>
      </c>
      <c r="H9660">
        <v>1</v>
      </c>
    </row>
    <row r="9661" spans="1:8" x14ac:dyDescent="0.3">
      <c r="A9661" s="281">
        <v>122700</v>
      </c>
      <c r="B9661" s="281" t="s">
        <v>20665</v>
      </c>
      <c r="C9661" s="281" t="s">
        <v>20666</v>
      </c>
      <c r="D9661" s="166">
        <v>1</v>
      </c>
      <c r="E9661" s="166">
        <v>3</v>
      </c>
      <c r="F9661" s="281" t="s">
        <v>19107</v>
      </c>
      <c r="G9661">
        <v>1</v>
      </c>
      <c r="H9661">
        <v>1</v>
      </c>
    </row>
    <row r="9662" spans="1:8" x14ac:dyDescent="0.3">
      <c r="A9662" s="281">
        <v>21751</v>
      </c>
      <c r="B9662" s="281" t="s">
        <v>20667</v>
      </c>
      <c r="C9662" s="281" t="s">
        <v>20668</v>
      </c>
      <c r="D9662" s="166">
        <v>1</v>
      </c>
      <c r="E9662" s="166">
        <v>3</v>
      </c>
      <c r="F9662" s="281" t="s">
        <v>19107</v>
      </c>
      <c r="G9662">
        <v>1</v>
      </c>
      <c r="H9662">
        <v>1</v>
      </c>
    </row>
    <row r="9663" spans="1:8" x14ac:dyDescent="0.3">
      <c r="A9663" s="281">
        <v>21929</v>
      </c>
      <c r="B9663" s="281" t="s">
        <v>20669</v>
      </c>
      <c r="C9663" s="281" t="s">
        <v>20670</v>
      </c>
      <c r="D9663" s="166">
        <v>1</v>
      </c>
      <c r="E9663" s="166">
        <v>3</v>
      </c>
      <c r="F9663" s="281" t="s">
        <v>19107</v>
      </c>
      <c r="G9663">
        <v>1</v>
      </c>
      <c r="H9663">
        <v>1</v>
      </c>
    </row>
    <row r="9664" spans="1:8" x14ac:dyDescent="0.3">
      <c r="A9664" s="281">
        <v>21940</v>
      </c>
      <c r="B9664" s="281" t="s">
        <v>20671</v>
      </c>
      <c r="C9664" s="281" t="s">
        <v>20672</v>
      </c>
      <c r="D9664" s="166">
        <v>1</v>
      </c>
      <c r="E9664" s="166">
        <v>3</v>
      </c>
      <c r="F9664" s="281" t="s">
        <v>19107</v>
      </c>
      <c r="G9664">
        <v>1</v>
      </c>
      <c r="H9664">
        <v>1</v>
      </c>
    </row>
    <row r="9665" spans="1:8" x14ac:dyDescent="0.3">
      <c r="A9665" s="281">
        <v>22257</v>
      </c>
      <c r="B9665" s="281" t="s">
        <v>20673</v>
      </c>
      <c r="C9665" s="281" t="s">
        <v>20674</v>
      </c>
      <c r="D9665" s="166">
        <v>1</v>
      </c>
      <c r="E9665" s="166">
        <v>3</v>
      </c>
      <c r="F9665" s="281" t="s">
        <v>19107</v>
      </c>
      <c r="G9665">
        <v>1</v>
      </c>
      <c r="H9665">
        <v>1</v>
      </c>
    </row>
    <row r="9666" spans="1:8" x14ac:dyDescent="0.3">
      <c r="A9666" s="281">
        <v>22354</v>
      </c>
      <c r="B9666" s="281" t="s">
        <v>20675</v>
      </c>
      <c r="C9666" s="281" t="s">
        <v>20676</v>
      </c>
      <c r="D9666" s="166">
        <v>2</v>
      </c>
      <c r="E9666" s="166">
        <v>3</v>
      </c>
      <c r="F9666" s="281" t="s">
        <v>19107</v>
      </c>
      <c r="G9666">
        <v>1</v>
      </c>
      <c r="H9666">
        <v>1</v>
      </c>
    </row>
    <row r="9667" spans="1:8" x14ac:dyDescent="0.3">
      <c r="A9667" s="281">
        <v>25073</v>
      </c>
      <c r="B9667" s="281" t="s">
        <v>20677</v>
      </c>
      <c r="C9667" s="281" t="s">
        <v>20678</v>
      </c>
      <c r="D9667" s="166">
        <v>1</v>
      </c>
      <c r="E9667" s="166">
        <v>3</v>
      </c>
      <c r="F9667" s="281" t="s">
        <v>19107</v>
      </c>
      <c r="G9667">
        <v>1</v>
      </c>
      <c r="H9667">
        <v>1</v>
      </c>
    </row>
    <row r="9668" spans="1:8" x14ac:dyDescent="0.3">
      <c r="A9668" s="281">
        <v>25162</v>
      </c>
      <c r="B9668" s="281" t="s">
        <v>20679</v>
      </c>
      <c r="C9668" s="281" t="s">
        <v>20680</v>
      </c>
      <c r="D9668" s="166">
        <v>3</v>
      </c>
      <c r="E9668" s="166">
        <v>3</v>
      </c>
      <c r="F9668" s="281" t="s">
        <v>19107</v>
      </c>
      <c r="G9668">
        <v>1</v>
      </c>
      <c r="H9668">
        <v>1</v>
      </c>
    </row>
    <row r="9669" spans="1:8" x14ac:dyDescent="0.3">
      <c r="A9669" s="281">
        <v>25294</v>
      </c>
      <c r="B9669" s="281" t="s">
        <v>20681</v>
      </c>
      <c r="C9669" s="281" t="s">
        <v>20682</v>
      </c>
      <c r="D9669" s="166">
        <v>2</v>
      </c>
      <c r="E9669" s="166">
        <v>3</v>
      </c>
      <c r="F9669" s="281" t="s">
        <v>19107</v>
      </c>
      <c r="G9669">
        <v>1</v>
      </c>
      <c r="H9669">
        <v>1</v>
      </c>
    </row>
    <row r="9670" spans="1:8" x14ac:dyDescent="0.3">
      <c r="A9670" s="281">
        <v>25364</v>
      </c>
      <c r="B9670" s="281" t="s">
        <v>20683</v>
      </c>
      <c r="C9670" s="281" t="s">
        <v>20684</v>
      </c>
      <c r="D9670" s="166">
        <v>1</v>
      </c>
      <c r="E9670" s="166">
        <v>3</v>
      </c>
      <c r="F9670" s="281" t="s">
        <v>19107</v>
      </c>
      <c r="G9670">
        <v>1</v>
      </c>
      <c r="H9670">
        <v>1</v>
      </c>
    </row>
    <row r="9671" spans="1:8" x14ac:dyDescent="0.3">
      <c r="A9671" s="281">
        <v>25375</v>
      </c>
      <c r="B9671" s="281" t="s">
        <v>20685</v>
      </c>
      <c r="C9671" s="281" t="s">
        <v>20686</v>
      </c>
      <c r="D9671" s="166">
        <v>2</v>
      </c>
      <c r="E9671" s="166">
        <v>3</v>
      </c>
      <c r="F9671" s="281" t="s">
        <v>19107</v>
      </c>
      <c r="G9671">
        <v>1</v>
      </c>
      <c r="H9671">
        <v>1</v>
      </c>
    </row>
    <row r="9672" spans="1:8" x14ac:dyDescent="0.3">
      <c r="A9672" s="281">
        <v>25428</v>
      </c>
      <c r="B9672" s="281" t="s">
        <v>20687</v>
      </c>
      <c r="C9672" s="281" t="s">
        <v>20688</v>
      </c>
      <c r="D9672" s="166">
        <v>1</v>
      </c>
      <c r="E9672" s="166">
        <v>3</v>
      </c>
      <c r="F9672" s="281" t="s">
        <v>19107</v>
      </c>
      <c r="G9672">
        <v>1</v>
      </c>
      <c r="H9672">
        <v>1</v>
      </c>
    </row>
    <row r="9673" spans="1:8" x14ac:dyDescent="0.3">
      <c r="A9673" s="281">
        <v>25429</v>
      </c>
      <c r="B9673" s="281" t="s">
        <v>20689</v>
      </c>
      <c r="C9673" s="281" t="s">
        <v>20690</v>
      </c>
      <c r="D9673" s="166">
        <v>1</v>
      </c>
      <c r="E9673" s="166">
        <v>3</v>
      </c>
      <c r="F9673" s="281" t="s">
        <v>19107</v>
      </c>
      <c r="G9673">
        <v>1</v>
      </c>
      <c r="H9673">
        <v>1</v>
      </c>
    </row>
    <row r="9674" spans="1:8" x14ac:dyDescent="0.3">
      <c r="A9674" s="281">
        <v>25526</v>
      </c>
      <c r="B9674" s="281" t="s">
        <v>20691</v>
      </c>
      <c r="C9674" s="281" t="s">
        <v>20692</v>
      </c>
      <c r="D9674" s="166">
        <v>1</v>
      </c>
      <c r="E9674" s="166">
        <v>3</v>
      </c>
      <c r="F9674" s="281" t="s">
        <v>19107</v>
      </c>
      <c r="G9674">
        <v>1</v>
      </c>
      <c r="H9674">
        <v>1</v>
      </c>
    </row>
    <row r="9675" spans="1:8" x14ac:dyDescent="0.3">
      <c r="A9675" s="281">
        <v>25537</v>
      </c>
      <c r="B9675" s="281" t="s">
        <v>20693</v>
      </c>
      <c r="C9675" s="281" t="s">
        <v>20694</v>
      </c>
      <c r="D9675" s="166">
        <v>1</v>
      </c>
      <c r="E9675" s="166">
        <v>3</v>
      </c>
      <c r="F9675" s="281" t="s">
        <v>19107</v>
      </c>
      <c r="G9675">
        <v>1</v>
      </c>
      <c r="H9675">
        <v>1</v>
      </c>
    </row>
    <row r="9676" spans="1:8" x14ac:dyDescent="0.3">
      <c r="A9676" s="281">
        <v>25578</v>
      </c>
      <c r="B9676" s="281" t="s">
        <v>20695</v>
      </c>
      <c r="C9676" s="281" t="s">
        <v>20696</v>
      </c>
      <c r="D9676" s="166">
        <v>1</v>
      </c>
      <c r="E9676" s="166">
        <v>3</v>
      </c>
      <c r="F9676" s="281" t="s">
        <v>19107</v>
      </c>
      <c r="G9676">
        <v>1</v>
      </c>
      <c r="H9676">
        <v>1</v>
      </c>
    </row>
    <row r="9677" spans="1:8" x14ac:dyDescent="0.3">
      <c r="A9677" s="281">
        <v>25608</v>
      </c>
      <c r="B9677" s="281" t="s">
        <v>20697</v>
      </c>
      <c r="C9677" s="281" t="s">
        <v>20698</v>
      </c>
      <c r="D9677" s="166">
        <v>1</v>
      </c>
      <c r="E9677" s="166">
        <v>3</v>
      </c>
      <c r="F9677" s="281" t="s">
        <v>19107</v>
      </c>
      <c r="G9677">
        <v>1</v>
      </c>
      <c r="H9677">
        <v>1</v>
      </c>
    </row>
    <row r="9678" spans="1:8" x14ac:dyDescent="0.3">
      <c r="A9678" s="281">
        <v>25689</v>
      </c>
      <c r="B9678" s="281" t="s">
        <v>20699</v>
      </c>
      <c r="C9678" s="281" t="s">
        <v>20700</v>
      </c>
      <c r="D9678" s="166">
        <v>2</v>
      </c>
      <c r="E9678" s="166">
        <v>3</v>
      </c>
      <c r="F9678" s="281" t="s">
        <v>19107</v>
      </c>
      <c r="G9678">
        <v>1</v>
      </c>
      <c r="H9678">
        <v>1</v>
      </c>
    </row>
    <row r="9679" spans="1:8" x14ac:dyDescent="0.3">
      <c r="A9679" s="281">
        <v>25759</v>
      </c>
      <c r="B9679" s="281" t="s">
        <v>20701</v>
      </c>
      <c r="C9679" s="281" t="s">
        <v>20702</v>
      </c>
      <c r="D9679" s="166">
        <v>3</v>
      </c>
      <c r="E9679" s="166">
        <v>3</v>
      </c>
      <c r="F9679" s="281" t="s">
        <v>19107</v>
      </c>
      <c r="G9679">
        <v>1</v>
      </c>
      <c r="H9679">
        <v>1</v>
      </c>
    </row>
    <row r="9680" spans="1:8" x14ac:dyDescent="0.3">
      <c r="A9680" s="281">
        <v>25800</v>
      </c>
      <c r="B9680" s="281" t="s">
        <v>20703</v>
      </c>
      <c r="C9680" s="281" t="s">
        <v>20704</v>
      </c>
      <c r="D9680" s="166">
        <v>2</v>
      </c>
      <c r="E9680" s="166">
        <v>3</v>
      </c>
      <c r="F9680" s="281" t="s">
        <v>19107</v>
      </c>
      <c r="G9680">
        <v>1</v>
      </c>
      <c r="H9680">
        <v>1</v>
      </c>
    </row>
    <row r="9681" spans="1:8" x14ac:dyDescent="0.3">
      <c r="A9681" s="281">
        <v>25863</v>
      </c>
      <c r="B9681" s="281" t="s">
        <v>20705</v>
      </c>
      <c r="C9681" s="281" t="s">
        <v>20706</v>
      </c>
      <c r="D9681" s="166">
        <v>1</v>
      </c>
      <c r="E9681" s="166">
        <v>3</v>
      </c>
      <c r="F9681" s="281" t="s">
        <v>19107</v>
      </c>
      <c r="G9681">
        <v>1</v>
      </c>
      <c r="H9681">
        <v>1</v>
      </c>
    </row>
    <row r="9682" spans="1:8" x14ac:dyDescent="0.3">
      <c r="A9682" s="281">
        <v>26370</v>
      </c>
      <c r="B9682" s="281" t="s">
        <v>20707</v>
      </c>
      <c r="C9682" s="281" t="s">
        <v>20708</v>
      </c>
      <c r="D9682" s="166">
        <v>2</v>
      </c>
      <c r="E9682" s="166">
        <v>3</v>
      </c>
      <c r="F9682" s="281" t="s">
        <v>19107</v>
      </c>
      <c r="G9682">
        <v>1</v>
      </c>
      <c r="H9682">
        <v>1</v>
      </c>
    </row>
    <row r="9683" spans="1:8" x14ac:dyDescent="0.3">
      <c r="A9683" s="281">
        <v>26418</v>
      </c>
      <c r="B9683" s="281" t="s">
        <v>20709</v>
      </c>
      <c r="C9683" s="281" t="s">
        <v>20710</v>
      </c>
      <c r="D9683" s="166">
        <v>1</v>
      </c>
      <c r="E9683" s="166">
        <v>3</v>
      </c>
      <c r="F9683" s="281" t="s">
        <v>19107</v>
      </c>
      <c r="G9683">
        <v>1</v>
      </c>
      <c r="H9683">
        <v>1</v>
      </c>
    </row>
    <row r="9684" spans="1:8" x14ac:dyDescent="0.3">
      <c r="A9684" s="281">
        <v>26441</v>
      </c>
      <c r="B9684" s="281" t="s">
        <v>20711</v>
      </c>
      <c r="C9684" s="281" t="s">
        <v>20712</v>
      </c>
      <c r="D9684" s="166">
        <v>2</v>
      </c>
      <c r="E9684" s="166">
        <v>3</v>
      </c>
      <c r="F9684" s="281" t="s">
        <v>19107</v>
      </c>
      <c r="G9684">
        <v>1</v>
      </c>
      <c r="H9684">
        <v>1</v>
      </c>
    </row>
    <row r="9685" spans="1:8" x14ac:dyDescent="0.3">
      <c r="A9685" s="281">
        <v>120010</v>
      </c>
      <c r="B9685" s="281" t="s">
        <v>20713</v>
      </c>
      <c r="C9685" s="281" t="s">
        <v>20714</v>
      </c>
      <c r="D9685" s="166">
        <v>1</v>
      </c>
      <c r="E9685" s="166">
        <v>3</v>
      </c>
      <c r="F9685" s="281" t="s">
        <v>19107</v>
      </c>
      <c r="G9685">
        <v>1</v>
      </c>
      <c r="H9685">
        <v>1</v>
      </c>
    </row>
    <row r="9686" spans="1:8" x14ac:dyDescent="0.3">
      <c r="A9686" s="281">
        <v>120038</v>
      </c>
      <c r="B9686" s="281" t="s">
        <v>20715</v>
      </c>
      <c r="C9686" s="281" t="s">
        <v>20716</v>
      </c>
      <c r="D9686" s="166">
        <v>1</v>
      </c>
      <c r="E9686" s="166">
        <v>3</v>
      </c>
      <c r="F9686" s="281" t="s">
        <v>19107</v>
      </c>
      <c r="G9686">
        <v>1</v>
      </c>
      <c r="H9686">
        <v>1</v>
      </c>
    </row>
    <row r="9687" spans="1:8" x14ac:dyDescent="0.3">
      <c r="A9687" s="281">
        <v>120094</v>
      </c>
      <c r="B9687" s="281" t="s">
        <v>20717</v>
      </c>
      <c r="C9687" s="281" t="s">
        <v>20718</v>
      </c>
      <c r="D9687" s="166">
        <v>2</v>
      </c>
      <c r="E9687" s="166">
        <v>3</v>
      </c>
      <c r="F9687" s="281" t="s">
        <v>19107</v>
      </c>
      <c r="G9687">
        <v>1</v>
      </c>
      <c r="H9687">
        <v>1</v>
      </c>
    </row>
    <row r="9688" spans="1:8" x14ac:dyDescent="0.3">
      <c r="A9688" s="281">
        <v>120344</v>
      </c>
      <c r="B9688" s="281" t="s">
        <v>20719</v>
      </c>
      <c r="C9688" s="281" t="s">
        <v>20720</v>
      </c>
      <c r="D9688" s="166">
        <v>1</v>
      </c>
      <c r="E9688" s="166">
        <v>3</v>
      </c>
      <c r="F9688" s="281" t="s">
        <v>19107</v>
      </c>
      <c r="G9688">
        <v>1</v>
      </c>
      <c r="H9688">
        <v>1</v>
      </c>
    </row>
    <row r="9689" spans="1:8" x14ac:dyDescent="0.3">
      <c r="A9689" s="281">
        <v>120412</v>
      </c>
      <c r="B9689" s="281" t="s">
        <v>20721</v>
      </c>
      <c r="C9689" s="281" t="s">
        <v>20722</v>
      </c>
      <c r="D9689" s="166">
        <v>2</v>
      </c>
      <c r="E9689" s="166">
        <v>3</v>
      </c>
      <c r="F9689" s="281" t="s">
        <v>19107</v>
      </c>
      <c r="G9689">
        <v>1</v>
      </c>
      <c r="H9689">
        <v>1</v>
      </c>
    </row>
    <row r="9690" spans="1:8" x14ac:dyDescent="0.3">
      <c r="A9690" s="281">
        <v>120426</v>
      </c>
      <c r="B9690" s="281" t="s">
        <v>20723</v>
      </c>
      <c r="C9690" s="281" t="s">
        <v>20724</v>
      </c>
      <c r="D9690" s="166">
        <v>1</v>
      </c>
      <c r="E9690" s="166">
        <v>3</v>
      </c>
      <c r="F9690" s="281" t="s">
        <v>19107</v>
      </c>
      <c r="G9690">
        <v>1</v>
      </c>
      <c r="H9690">
        <v>1</v>
      </c>
    </row>
    <row r="9691" spans="1:8" x14ac:dyDescent="0.3">
      <c r="A9691" s="281">
        <v>86371</v>
      </c>
      <c r="B9691" s="281" t="s">
        <v>20725</v>
      </c>
      <c r="C9691" s="281" t="s">
        <v>20726</v>
      </c>
      <c r="D9691" s="166">
        <v>1</v>
      </c>
      <c r="E9691" s="166">
        <v>3</v>
      </c>
      <c r="F9691" s="281" t="s">
        <v>19107</v>
      </c>
      <c r="G9691">
        <v>1</v>
      </c>
      <c r="H9691">
        <v>1</v>
      </c>
    </row>
    <row r="9692" spans="1:8" x14ac:dyDescent="0.3">
      <c r="A9692" s="281">
        <v>120476</v>
      </c>
      <c r="B9692" s="281" t="s">
        <v>20727</v>
      </c>
      <c r="C9692" s="281" t="s">
        <v>20728</v>
      </c>
      <c r="D9692" s="166">
        <v>1</v>
      </c>
      <c r="E9692" s="166">
        <v>3</v>
      </c>
      <c r="F9692" s="281" t="s">
        <v>19107</v>
      </c>
      <c r="G9692">
        <v>1</v>
      </c>
      <c r="H9692">
        <v>1</v>
      </c>
    </row>
    <row r="9693" spans="1:8" x14ac:dyDescent="0.3">
      <c r="A9693" s="281">
        <v>120504</v>
      </c>
      <c r="B9693" s="281" t="s">
        <v>20729</v>
      </c>
      <c r="C9693" s="281" t="s">
        <v>20730</v>
      </c>
      <c r="D9693" s="166">
        <v>2</v>
      </c>
      <c r="E9693" s="166">
        <v>3</v>
      </c>
      <c r="F9693" s="281" t="s">
        <v>19107</v>
      </c>
      <c r="G9693">
        <v>1</v>
      </c>
      <c r="H9693">
        <v>1</v>
      </c>
    </row>
    <row r="9694" spans="1:8" x14ac:dyDescent="0.3">
      <c r="A9694" s="281">
        <v>120507</v>
      </c>
      <c r="B9694" s="281" t="s">
        <v>20731</v>
      </c>
      <c r="C9694" s="281" t="s">
        <v>20732</v>
      </c>
      <c r="D9694" s="166">
        <v>1</v>
      </c>
      <c r="E9694" s="166">
        <v>3</v>
      </c>
      <c r="F9694" s="281" t="s">
        <v>19107</v>
      </c>
      <c r="G9694">
        <v>1</v>
      </c>
      <c r="H9694">
        <v>1</v>
      </c>
    </row>
    <row r="9695" spans="1:8" x14ac:dyDescent="0.3">
      <c r="A9695" s="281">
        <v>120510</v>
      </c>
      <c r="B9695" s="281" t="s">
        <v>20733</v>
      </c>
      <c r="C9695" s="281" t="s">
        <v>20734</v>
      </c>
      <c r="D9695" s="166">
        <v>1</v>
      </c>
      <c r="E9695" s="166">
        <v>3</v>
      </c>
      <c r="F9695" s="281" t="s">
        <v>19107</v>
      </c>
      <c r="G9695">
        <v>1</v>
      </c>
      <c r="H9695">
        <v>1</v>
      </c>
    </row>
    <row r="9696" spans="1:8" x14ac:dyDescent="0.3">
      <c r="A9696" s="281">
        <v>200670</v>
      </c>
      <c r="B9696" s="281" t="s">
        <v>20735</v>
      </c>
      <c r="C9696" s="281" t="s">
        <v>20736</v>
      </c>
      <c r="D9696" s="166">
        <v>2</v>
      </c>
      <c r="E9696" s="166">
        <v>3</v>
      </c>
      <c r="F9696" s="281" t="s">
        <v>19107</v>
      </c>
      <c r="G9696">
        <v>1</v>
      </c>
      <c r="H9696">
        <v>1</v>
      </c>
    </row>
    <row r="9697" spans="1:8" x14ac:dyDescent="0.3">
      <c r="A9697" s="281">
        <v>120555</v>
      </c>
      <c r="B9697" s="281" t="s">
        <v>20737</v>
      </c>
      <c r="C9697" s="281" t="s">
        <v>20738</v>
      </c>
      <c r="D9697" s="166">
        <v>2</v>
      </c>
      <c r="E9697" s="166">
        <v>3</v>
      </c>
      <c r="F9697" s="281" t="s">
        <v>19107</v>
      </c>
      <c r="G9697">
        <v>1</v>
      </c>
      <c r="H9697">
        <v>1</v>
      </c>
    </row>
    <row r="9698" spans="1:8" x14ac:dyDescent="0.3">
      <c r="A9698" s="281">
        <v>120632</v>
      </c>
      <c r="B9698" s="281" t="s">
        <v>20739</v>
      </c>
      <c r="C9698" s="281" t="s">
        <v>20740</v>
      </c>
      <c r="D9698" s="166">
        <v>1</v>
      </c>
      <c r="E9698" s="166">
        <v>3</v>
      </c>
      <c r="F9698" s="281" t="s">
        <v>19107</v>
      </c>
      <c r="G9698">
        <v>1</v>
      </c>
      <c r="H9698">
        <v>1</v>
      </c>
    </row>
    <row r="9699" spans="1:8" x14ac:dyDescent="0.3">
      <c r="A9699" s="281">
        <v>120671</v>
      </c>
      <c r="B9699" s="281" t="s">
        <v>20741</v>
      </c>
      <c r="C9699" s="281" t="s">
        <v>20742</v>
      </c>
      <c r="D9699" s="166">
        <v>2</v>
      </c>
      <c r="E9699" s="166">
        <v>3</v>
      </c>
      <c r="F9699" s="281" t="s">
        <v>19107</v>
      </c>
      <c r="G9699">
        <v>1</v>
      </c>
      <c r="H9699">
        <v>1</v>
      </c>
    </row>
    <row r="9700" spans="1:8" x14ac:dyDescent="0.3">
      <c r="A9700" s="281">
        <v>120746</v>
      </c>
      <c r="B9700" s="281" t="s">
        <v>20743</v>
      </c>
      <c r="C9700" s="281" t="s">
        <v>20744</v>
      </c>
      <c r="D9700" s="166">
        <v>1</v>
      </c>
      <c r="E9700" s="166">
        <v>3</v>
      </c>
      <c r="F9700" s="281" t="s">
        <v>19107</v>
      </c>
      <c r="G9700">
        <v>1</v>
      </c>
      <c r="H9700">
        <v>1</v>
      </c>
    </row>
    <row r="9701" spans="1:8" x14ac:dyDescent="0.3">
      <c r="A9701" s="281">
        <v>120811</v>
      </c>
      <c r="B9701" s="281" t="s">
        <v>20745</v>
      </c>
      <c r="C9701" s="281" t="s">
        <v>20746</v>
      </c>
      <c r="D9701" s="166">
        <v>2</v>
      </c>
      <c r="E9701" s="166">
        <v>3</v>
      </c>
      <c r="F9701" s="281" t="s">
        <v>19107</v>
      </c>
      <c r="G9701">
        <v>1</v>
      </c>
      <c r="H9701">
        <v>1</v>
      </c>
    </row>
    <row r="9702" spans="1:8" x14ac:dyDescent="0.3">
      <c r="A9702" s="281">
        <v>21435</v>
      </c>
      <c r="B9702" s="281" t="s">
        <v>20747</v>
      </c>
      <c r="C9702" s="281" t="s">
        <v>20748</v>
      </c>
      <c r="D9702" s="166">
        <v>2</v>
      </c>
      <c r="E9702" s="166">
        <v>3</v>
      </c>
      <c r="F9702" s="281" t="s">
        <v>19107</v>
      </c>
      <c r="G9702">
        <v>1</v>
      </c>
      <c r="H9702">
        <v>1</v>
      </c>
    </row>
    <row r="9703" spans="1:8" x14ac:dyDescent="0.3">
      <c r="A9703" s="281">
        <v>120841</v>
      </c>
      <c r="B9703" s="281" t="s">
        <v>20749</v>
      </c>
      <c r="C9703" s="281" t="s">
        <v>20750</v>
      </c>
      <c r="D9703" s="166">
        <v>2</v>
      </c>
      <c r="E9703" s="166">
        <v>3</v>
      </c>
      <c r="F9703" s="281" t="s">
        <v>19107</v>
      </c>
      <c r="G9703">
        <v>1</v>
      </c>
      <c r="H9703">
        <v>1</v>
      </c>
    </row>
    <row r="9704" spans="1:8" x14ac:dyDescent="0.3">
      <c r="A9704" s="281">
        <v>120846</v>
      </c>
      <c r="B9704" s="281" t="s">
        <v>20751</v>
      </c>
      <c r="C9704" s="281" t="s">
        <v>20752</v>
      </c>
      <c r="D9704" s="166">
        <v>1</v>
      </c>
      <c r="E9704" s="166">
        <v>3</v>
      </c>
      <c r="F9704" s="281" t="s">
        <v>19107</v>
      </c>
      <c r="G9704">
        <v>1</v>
      </c>
      <c r="H9704">
        <v>1</v>
      </c>
    </row>
    <row r="9705" spans="1:8" x14ac:dyDescent="0.3">
      <c r="A9705" s="6">
        <v>120851</v>
      </c>
      <c r="B9705" s="6" t="s">
        <v>20753</v>
      </c>
      <c r="C9705" s="6" t="s">
        <v>20754</v>
      </c>
      <c r="D9705" s="55">
        <v>1</v>
      </c>
      <c r="E9705" s="55">
        <v>3</v>
      </c>
      <c r="F9705" s="6" t="s">
        <v>19107</v>
      </c>
      <c r="G9705">
        <v>0</v>
      </c>
      <c r="H9705">
        <v>1</v>
      </c>
    </row>
    <row r="9706" spans="1:8" x14ac:dyDescent="0.3">
      <c r="A9706" s="281">
        <v>120919</v>
      </c>
      <c r="B9706" s="281" t="s">
        <v>20755</v>
      </c>
      <c r="C9706" s="281" t="s">
        <v>20756</v>
      </c>
      <c r="D9706" s="166">
        <v>1</v>
      </c>
      <c r="E9706" s="166">
        <v>3</v>
      </c>
      <c r="F9706" s="281" t="s">
        <v>19107</v>
      </c>
      <c r="G9706">
        <v>1</v>
      </c>
      <c r="H9706">
        <v>1</v>
      </c>
    </row>
    <row r="9707" spans="1:8" x14ac:dyDescent="0.3">
      <c r="A9707" s="281">
        <v>121060</v>
      </c>
      <c r="B9707" s="281" t="s">
        <v>20757</v>
      </c>
      <c r="C9707" s="281" t="s">
        <v>20758</v>
      </c>
      <c r="D9707" s="166">
        <v>1</v>
      </c>
      <c r="E9707" s="166">
        <v>3</v>
      </c>
      <c r="F9707" s="281" t="s">
        <v>19107</v>
      </c>
      <c r="G9707">
        <v>1</v>
      </c>
      <c r="H9707">
        <v>1</v>
      </c>
    </row>
    <row r="9708" spans="1:8" x14ac:dyDescent="0.3">
      <c r="A9708" s="281">
        <v>121079</v>
      </c>
      <c r="B9708" s="281" t="s">
        <v>20759</v>
      </c>
      <c r="C9708" s="281" t="s">
        <v>20760</v>
      </c>
      <c r="D9708" s="166">
        <v>1</v>
      </c>
      <c r="E9708" s="166">
        <v>3</v>
      </c>
      <c r="F9708" s="281" t="s">
        <v>19107</v>
      </c>
      <c r="G9708">
        <v>1</v>
      </c>
      <c r="H9708">
        <v>1</v>
      </c>
    </row>
    <row r="9709" spans="1:8" x14ac:dyDescent="0.3">
      <c r="A9709" s="281">
        <v>121743</v>
      </c>
      <c r="B9709" s="281" t="s">
        <v>20761</v>
      </c>
      <c r="C9709" s="281" t="s">
        <v>20762</v>
      </c>
      <c r="D9709" s="166">
        <v>1</v>
      </c>
      <c r="E9709" s="166">
        <v>3</v>
      </c>
      <c r="F9709" s="281" t="s">
        <v>19107</v>
      </c>
      <c r="G9709">
        <v>1</v>
      </c>
      <c r="H9709">
        <v>1</v>
      </c>
    </row>
    <row r="9710" spans="1:8" x14ac:dyDescent="0.3">
      <c r="A9710" s="281">
        <v>122136</v>
      </c>
      <c r="B9710" s="281" t="s">
        <v>20763</v>
      </c>
      <c r="C9710" s="281" t="s">
        <v>20764</v>
      </c>
      <c r="D9710" s="166">
        <v>2</v>
      </c>
      <c r="E9710" s="166">
        <v>3</v>
      </c>
      <c r="F9710" s="281" t="s">
        <v>19107</v>
      </c>
      <c r="G9710">
        <v>1</v>
      </c>
      <c r="H9710">
        <v>1</v>
      </c>
    </row>
    <row r="9711" spans="1:8" x14ac:dyDescent="0.3">
      <c r="A9711" s="281">
        <v>122140</v>
      </c>
      <c r="B9711" s="281" t="s">
        <v>20765</v>
      </c>
      <c r="C9711" s="281" t="s">
        <v>20766</v>
      </c>
      <c r="D9711" s="166">
        <v>2</v>
      </c>
      <c r="E9711" s="166">
        <v>3</v>
      </c>
      <c r="F9711" s="281" t="s">
        <v>19107</v>
      </c>
      <c r="G9711">
        <v>1</v>
      </c>
      <c r="H9711">
        <v>1</v>
      </c>
    </row>
    <row r="9712" spans="1:8" x14ac:dyDescent="0.3">
      <c r="A9712" s="281">
        <v>122161</v>
      </c>
      <c r="B9712" s="281" t="s">
        <v>20767</v>
      </c>
      <c r="C9712" s="281" t="s">
        <v>20768</v>
      </c>
      <c r="D9712" s="166">
        <v>2</v>
      </c>
      <c r="E9712" s="166">
        <v>3</v>
      </c>
      <c r="F9712" s="281" t="s">
        <v>19107</v>
      </c>
      <c r="G9712">
        <v>1</v>
      </c>
      <c r="H9712">
        <v>1</v>
      </c>
    </row>
    <row r="9713" spans="1:8" x14ac:dyDescent="0.3">
      <c r="A9713" s="281">
        <v>122253</v>
      </c>
      <c r="B9713" s="281" t="s">
        <v>20769</v>
      </c>
      <c r="C9713" s="281" t="s">
        <v>20770</v>
      </c>
      <c r="D9713" s="166">
        <v>1</v>
      </c>
      <c r="E9713" s="166">
        <v>3</v>
      </c>
      <c r="F9713" s="281" t="s">
        <v>19107</v>
      </c>
      <c r="G9713">
        <v>1</v>
      </c>
      <c r="H9713">
        <v>1</v>
      </c>
    </row>
    <row r="9714" spans="1:8" x14ac:dyDescent="0.3">
      <c r="A9714" s="281">
        <v>122375</v>
      </c>
      <c r="B9714" s="281" t="s">
        <v>20771</v>
      </c>
      <c r="C9714" s="281" t="s">
        <v>20772</v>
      </c>
      <c r="D9714" s="166">
        <v>1</v>
      </c>
      <c r="E9714" s="166">
        <v>3</v>
      </c>
      <c r="F9714" s="281" t="s">
        <v>19107</v>
      </c>
      <c r="G9714">
        <v>1</v>
      </c>
      <c r="H9714">
        <v>1</v>
      </c>
    </row>
    <row r="9715" spans="1:8" x14ac:dyDescent="0.3">
      <c r="A9715" s="281">
        <v>122385</v>
      </c>
      <c r="B9715" s="281" t="s">
        <v>20773</v>
      </c>
      <c r="C9715" s="281" t="s">
        <v>20774</v>
      </c>
      <c r="D9715" s="166">
        <v>2</v>
      </c>
      <c r="E9715" s="166">
        <v>3</v>
      </c>
      <c r="F9715" s="281" t="s">
        <v>19107</v>
      </c>
      <c r="G9715">
        <v>1</v>
      </c>
      <c r="H9715">
        <v>1</v>
      </c>
    </row>
    <row r="9716" spans="1:8" x14ac:dyDescent="0.3">
      <c r="A9716" s="281">
        <v>122391</v>
      </c>
      <c r="B9716" s="281" t="s">
        <v>20775</v>
      </c>
      <c r="C9716" s="281" t="s">
        <v>20776</v>
      </c>
      <c r="D9716" s="166">
        <v>1</v>
      </c>
      <c r="E9716" s="166">
        <v>3</v>
      </c>
      <c r="F9716" s="281" t="s">
        <v>19107</v>
      </c>
      <c r="G9716">
        <v>1</v>
      </c>
      <c r="H9716">
        <v>1</v>
      </c>
    </row>
    <row r="9717" spans="1:8" x14ac:dyDescent="0.3">
      <c r="A9717" s="281">
        <v>122459</v>
      </c>
      <c r="B9717" s="281" t="s">
        <v>20777</v>
      </c>
      <c r="C9717" s="281" t="s">
        <v>20778</v>
      </c>
      <c r="D9717" s="166">
        <v>2</v>
      </c>
      <c r="E9717" s="166">
        <v>3</v>
      </c>
      <c r="F9717" s="281" t="s">
        <v>19107</v>
      </c>
      <c r="G9717">
        <v>1</v>
      </c>
      <c r="H9717">
        <v>1</v>
      </c>
    </row>
    <row r="9718" spans="1:8" x14ac:dyDescent="0.3">
      <c r="A9718" s="281">
        <v>122499</v>
      </c>
      <c r="B9718" s="281" t="s">
        <v>20779</v>
      </c>
      <c r="C9718" s="281" t="s">
        <v>20780</v>
      </c>
      <c r="D9718" s="166">
        <v>1</v>
      </c>
      <c r="E9718" s="166">
        <v>3</v>
      </c>
      <c r="F9718" s="281" t="s">
        <v>19107</v>
      </c>
      <c r="G9718">
        <v>1</v>
      </c>
      <c r="H9718">
        <v>1</v>
      </c>
    </row>
    <row r="9719" spans="1:8" x14ac:dyDescent="0.3">
      <c r="A9719" s="281">
        <v>122502</v>
      </c>
      <c r="B9719" s="281" t="s">
        <v>20781</v>
      </c>
      <c r="C9719" s="281" t="s">
        <v>20782</v>
      </c>
      <c r="D9719" s="166">
        <v>2</v>
      </c>
      <c r="E9719" s="166">
        <v>3</v>
      </c>
      <c r="F9719" s="281" t="s">
        <v>19107</v>
      </c>
      <c r="G9719">
        <v>1</v>
      </c>
      <c r="H9719">
        <v>1</v>
      </c>
    </row>
    <row r="9720" spans="1:8" x14ac:dyDescent="0.3">
      <c r="A9720" s="281">
        <v>122505</v>
      </c>
      <c r="B9720" s="281" t="s">
        <v>20783</v>
      </c>
      <c r="C9720" s="281" t="s">
        <v>20784</v>
      </c>
      <c r="D9720" s="166">
        <v>1</v>
      </c>
      <c r="E9720" s="166">
        <v>3</v>
      </c>
      <c r="F9720" s="281" t="s">
        <v>19107</v>
      </c>
      <c r="G9720">
        <v>1</v>
      </c>
      <c r="H9720">
        <v>1</v>
      </c>
    </row>
    <row r="9721" spans="1:8" x14ac:dyDescent="0.3">
      <c r="A9721" s="281">
        <v>122511</v>
      </c>
      <c r="B9721" s="281" t="s">
        <v>20785</v>
      </c>
      <c r="C9721" s="281" t="s">
        <v>20786</v>
      </c>
      <c r="D9721" s="166">
        <v>1</v>
      </c>
      <c r="E9721" s="166">
        <v>3</v>
      </c>
      <c r="F9721" s="281" t="s">
        <v>19107</v>
      </c>
      <c r="G9721">
        <v>1</v>
      </c>
      <c r="H9721">
        <v>1</v>
      </c>
    </row>
    <row r="9722" spans="1:8" x14ac:dyDescent="0.3">
      <c r="A9722" s="281">
        <v>122598</v>
      </c>
      <c r="B9722" s="281" t="s">
        <v>20787</v>
      </c>
      <c r="C9722" s="281" t="s">
        <v>20788</v>
      </c>
      <c r="D9722" s="166">
        <v>2</v>
      </c>
      <c r="E9722" s="166">
        <v>3</v>
      </c>
      <c r="F9722" s="281" t="s">
        <v>19107</v>
      </c>
      <c r="G9722">
        <v>1</v>
      </c>
      <c r="H9722">
        <v>1</v>
      </c>
    </row>
    <row r="9723" spans="1:8" x14ac:dyDescent="0.3">
      <c r="A9723" s="281">
        <v>122605</v>
      </c>
      <c r="B9723" s="281" t="s">
        <v>20789</v>
      </c>
      <c r="C9723" s="281" t="s">
        <v>20790</v>
      </c>
      <c r="D9723" s="166">
        <v>1</v>
      </c>
      <c r="E9723" s="166">
        <v>3</v>
      </c>
      <c r="F9723" s="281" t="s">
        <v>19107</v>
      </c>
      <c r="G9723">
        <v>1</v>
      </c>
      <c r="H9723">
        <v>1</v>
      </c>
    </row>
    <row r="9724" spans="1:8" x14ac:dyDescent="0.3">
      <c r="A9724" s="281">
        <v>36474</v>
      </c>
      <c r="B9724" s="281" t="s">
        <v>20791</v>
      </c>
      <c r="C9724" s="281" t="s">
        <v>20792</v>
      </c>
      <c r="D9724" s="166">
        <v>2</v>
      </c>
      <c r="E9724" s="166">
        <v>3</v>
      </c>
      <c r="F9724" s="281" t="s">
        <v>19107</v>
      </c>
      <c r="G9724">
        <v>1</v>
      </c>
      <c r="H9724">
        <v>1</v>
      </c>
    </row>
    <row r="9725" spans="1:8" x14ac:dyDescent="0.3">
      <c r="A9725" s="281">
        <v>122695</v>
      </c>
      <c r="B9725" s="281" t="s">
        <v>20793</v>
      </c>
      <c r="C9725" s="281" t="s">
        <v>20794</v>
      </c>
      <c r="D9725" s="166">
        <v>2</v>
      </c>
      <c r="E9725" s="166">
        <v>3</v>
      </c>
      <c r="F9725" s="281" t="s">
        <v>19107</v>
      </c>
      <c r="G9725">
        <v>1</v>
      </c>
      <c r="H9725">
        <v>1</v>
      </c>
    </row>
    <row r="9726" spans="1:8" x14ac:dyDescent="0.3">
      <c r="A9726" s="281">
        <v>122793</v>
      </c>
      <c r="B9726" s="281" t="s">
        <v>20795</v>
      </c>
      <c r="C9726" s="281" t="s">
        <v>20796</v>
      </c>
      <c r="D9726" s="166">
        <v>1</v>
      </c>
      <c r="E9726" s="166">
        <v>3</v>
      </c>
      <c r="F9726" s="281" t="s">
        <v>19107</v>
      </c>
      <c r="G9726">
        <v>1</v>
      </c>
      <c r="H9726">
        <v>1</v>
      </c>
    </row>
    <row r="9727" spans="1:8" x14ac:dyDescent="0.3">
      <c r="A9727" s="281">
        <v>122801</v>
      </c>
      <c r="B9727" s="281" t="s">
        <v>20797</v>
      </c>
      <c r="C9727" s="281" t="s">
        <v>20798</v>
      </c>
      <c r="D9727" s="166">
        <v>1</v>
      </c>
      <c r="E9727" s="166">
        <v>3</v>
      </c>
      <c r="F9727" s="281" t="s">
        <v>19107</v>
      </c>
      <c r="G9727">
        <v>1</v>
      </c>
      <c r="H9727">
        <v>1</v>
      </c>
    </row>
    <row r="9728" spans="1:8" x14ac:dyDescent="0.3">
      <c r="A9728" s="281">
        <v>122815</v>
      </c>
      <c r="B9728" s="281" t="s">
        <v>20799</v>
      </c>
      <c r="C9728" s="281" t="s">
        <v>20800</v>
      </c>
      <c r="D9728" s="166">
        <v>1</v>
      </c>
      <c r="E9728" s="166">
        <v>3</v>
      </c>
      <c r="F9728" s="281" t="s">
        <v>19107</v>
      </c>
      <c r="G9728">
        <v>1</v>
      </c>
      <c r="H9728">
        <v>1</v>
      </c>
    </row>
    <row r="9729" spans="1:8" x14ac:dyDescent="0.3">
      <c r="A9729" s="281">
        <v>200668</v>
      </c>
      <c r="B9729" s="281" t="s">
        <v>20801</v>
      </c>
      <c r="C9729" s="281" t="s">
        <v>20802</v>
      </c>
      <c r="D9729" s="166">
        <v>1</v>
      </c>
      <c r="E9729" s="166">
        <v>3</v>
      </c>
      <c r="F9729" s="281" t="s">
        <v>19107</v>
      </c>
      <c r="G9729">
        <v>1</v>
      </c>
      <c r="H9729">
        <v>1</v>
      </c>
    </row>
    <row r="9730" spans="1:8" x14ac:dyDescent="0.3">
      <c r="A9730" s="281">
        <v>123073</v>
      </c>
      <c r="B9730" s="281" t="s">
        <v>20803</v>
      </c>
      <c r="C9730" s="281" t="s">
        <v>20804</v>
      </c>
      <c r="D9730" s="166">
        <v>1</v>
      </c>
      <c r="E9730" s="166">
        <v>3</v>
      </c>
      <c r="F9730" s="281" t="s">
        <v>19107</v>
      </c>
      <c r="G9730">
        <v>1</v>
      </c>
      <c r="H9730">
        <v>1</v>
      </c>
    </row>
    <row r="9731" spans="1:8" x14ac:dyDescent="0.3">
      <c r="A9731" s="281">
        <v>123103</v>
      </c>
      <c r="B9731" s="281" t="s">
        <v>20805</v>
      </c>
      <c r="C9731" s="281" t="s">
        <v>20806</v>
      </c>
      <c r="D9731" s="166">
        <v>1</v>
      </c>
      <c r="E9731" s="166">
        <v>3</v>
      </c>
      <c r="F9731" s="281" t="s">
        <v>19107</v>
      </c>
      <c r="G9731">
        <v>1</v>
      </c>
      <c r="H9731">
        <v>1</v>
      </c>
    </row>
    <row r="9732" spans="1:8" x14ac:dyDescent="0.3">
      <c r="A9732" s="281">
        <v>123135</v>
      </c>
      <c r="B9732" s="281" t="s">
        <v>20807</v>
      </c>
      <c r="C9732" s="281" t="s">
        <v>20808</v>
      </c>
      <c r="D9732" s="166">
        <v>2</v>
      </c>
      <c r="E9732" s="166">
        <v>3</v>
      </c>
      <c r="F9732" s="281" t="s">
        <v>19107</v>
      </c>
      <c r="G9732">
        <v>1</v>
      </c>
      <c r="H9732">
        <v>1</v>
      </c>
    </row>
    <row r="9733" spans="1:8" x14ac:dyDescent="0.3">
      <c r="A9733" s="281">
        <v>123284</v>
      </c>
      <c r="B9733" s="281" t="s">
        <v>20809</v>
      </c>
      <c r="C9733" s="281" t="s">
        <v>20810</v>
      </c>
      <c r="D9733" s="166"/>
      <c r="E9733" s="166">
        <v>3</v>
      </c>
      <c r="F9733" s="281" t="s">
        <v>19107</v>
      </c>
      <c r="G9733">
        <v>1</v>
      </c>
      <c r="H9733">
        <v>1</v>
      </c>
    </row>
    <row r="9734" spans="1:8" x14ac:dyDescent="0.3">
      <c r="A9734" s="281">
        <v>123307</v>
      </c>
      <c r="B9734" s="281" t="s">
        <v>20811</v>
      </c>
      <c r="C9734" s="281" t="s">
        <v>20812</v>
      </c>
      <c r="D9734" s="166">
        <v>1</v>
      </c>
      <c r="E9734" s="166">
        <v>3</v>
      </c>
      <c r="F9734" s="281" t="s">
        <v>19107</v>
      </c>
      <c r="G9734">
        <v>1</v>
      </c>
      <c r="H9734">
        <v>1</v>
      </c>
    </row>
    <row r="9735" spans="1:8" x14ac:dyDescent="0.3">
      <c r="A9735" s="281">
        <v>123375</v>
      </c>
      <c r="B9735" s="281" t="s">
        <v>20813</v>
      </c>
      <c r="C9735" s="281" t="s">
        <v>20814</v>
      </c>
      <c r="D9735" s="166">
        <v>2</v>
      </c>
      <c r="E9735" s="166">
        <v>3</v>
      </c>
      <c r="F9735" s="281" t="s">
        <v>19107</v>
      </c>
      <c r="G9735">
        <v>1</v>
      </c>
      <c r="H9735">
        <v>1</v>
      </c>
    </row>
    <row r="9736" spans="1:8" x14ac:dyDescent="0.3">
      <c r="A9736" s="281">
        <v>123397</v>
      </c>
      <c r="B9736" s="281" t="s">
        <v>20815</v>
      </c>
      <c r="C9736" s="281" t="s">
        <v>20816</v>
      </c>
      <c r="D9736" s="166">
        <v>1</v>
      </c>
      <c r="E9736" s="166">
        <v>3</v>
      </c>
      <c r="F9736" s="281" t="s">
        <v>19107</v>
      </c>
      <c r="G9736">
        <v>1</v>
      </c>
      <c r="H9736">
        <v>1</v>
      </c>
    </row>
    <row r="9737" spans="1:8" x14ac:dyDescent="0.3">
      <c r="A9737" s="281">
        <v>123421</v>
      </c>
      <c r="B9737" s="281" t="s">
        <v>20817</v>
      </c>
      <c r="C9737" s="281" t="s">
        <v>20818</v>
      </c>
      <c r="D9737" s="166">
        <v>1</v>
      </c>
      <c r="E9737" s="166">
        <v>3</v>
      </c>
      <c r="F9737" s="281" t="s">
        <v>19107</v>
      </c>
      <c r="G9737">
        <v>1</v>
      </c>
      <c r="H9737">
        <v>1</v>
      </c>
    </row>
    <row r="9738" spans="1:8" x14ac:dyDescent="0.3">
      <c r="A9738" s="281">
        <v>123483</v>
      </c>
      <c r="B9738" s="281" t="s">
        <v>20819</v>
      </c>
      <c r="C9738" s="281" t="s">
        <v>20820</v>
      </c>
      <c r="D9738" s="166">
        <v>1</v>
      </c>
      <c r="E9738" s="166">
        <v>3</v>
      </c>
      <c r="F9738" s="281" t="s">
        <v>19107</v>
      </c>
      <c r="G9738">
        <v>1</v>
      </c>
      <c r="H9738">
        <v>1</v>
      </c>
    </row>
    <row r="9739" spans="1:8" x14ac:dyDescent="0.3">
      <c r="A9739" s="281">
        <v>123541</v>
      </c>
      <c r="B9739" s="281" t="s">
        <v>20821</v>
      </c>
      <c r="C9739" s="281" t="s">
        <v>20822</v>
      </c>
      <c r="D9739" s="166">
        <v>2</v>
      </c>
      <c r="E9739" s="166">
        <v>3</v>
      </c>
      <c r="F9739" s="281" t="s">
        <v>19107</v>
      </c>
      <c r="G9739">
        <v>1</v>
      </c>
      <c r="H9739">
        <v>1</v>
      </c>
    </row>
    <row r="9740" spans="1:8" x14ac:dyDescent="0.3">
      <c r="A9740" s="281">
        <v>123574</v>
      </c>
      <c r="B9740" s="281" t="s">
        <v>20823</v>
      </c>
      <c r="C9740" s="281" t="s">
        <v>20824</v>
      </c>
      <c r="D9740" s="166">
        <v>1</v>
      </c>
      <c r="E9740" s="166">
        <v>3</v>
      </c>
      <c r="F9740" s="281" t="s">
        <v>19107</v>
      </c>
      <c r="G9740">
        <v>1</v>
      </c>
      <c r="H9740">
        <v>1</v>
      </c>
    </row>
    <row r="9741" spans="1:8" x14ac:dyDescent="0.3">
      <c r="A9741" s="281">
        <v>123633</v>
      </c>
      <c r="B9741" s="281" t="s">
        <v>20825</v>
      </c>
      <c r="C9741" s="281" t="s">
        <v>20826</v>
      </c>
      <c r="D9741" s="166">
        <v>1</v>
      </c>
      <c r="E9741" s="166">
        <v>3</v>
      </c>
      <c r="F9741" s="281" t="s">
        <v>19107</v>
      </c>
      <c r="G9741">
        <v>1</v>
      </c>
      <c r="H9741">
        <v>1</v>
      </c>
    </row>
    <row r="9742" spans="1:8" x14ac:dyDescent="0.3">
      <c r="A9742" s="281">
        <v>123647</v>
      </c>
      <c r="B9742" s="281" t="s">
        <v>20827</v>
      </c>
      <c r="C9742" s="281" t="s">
        <v>20828</v>
      </c>
      <c r="D9742" s="166">
        <v>1</v>
      </c>
      <c r="E9742" s="166">
        <v>3</v>
      </c>
      <c r="F9742" s="281" t="s">
        <v>19107</v>
      </c>
      <c r="G9742">
        <v>1</v>
      </c>
      <c r="H9742">
        <v>1</v>
      </c>
    </row>
    <row r="9743" spans="1:8" x14ac:dyDescent="0.3">
      <c r="A9743" s="281">
        <v>123648</v>
      </c>
      <c r="B9743" s="281" t="s">
        <v>20829</v>
      </c>
      <c r="C9743" s="281" t="s">
        <v>20830</v>
      </c>
      <c r="D9743" s="166">
        <v>2</v>
      </c>
      <c r="E9743" s="166">
        <v>3</v>
      </c>
      <c r="F9743" s="281" t="s">
        <v>19107</v>
      </c>
      <c r="G9743">
        <v>1</v>
      </c>
      <c r="H9743">
        <v>1</v>
      </c>
    </row>
    <row r="9744" spans="1:8" x14ac:dyDescent="0.3">
      <c r="A9744" s="281">
        <v>37737</v>
      </c>
      <c r="B9744" s="281" t="s">
        <v>20831</v>
      </c>
      <c r="C9744" s="281" t="s">
        <v>20832</v>
      </c>
      <c r="D9744" s="166">
        <v>2</v>
      </c>
      <c r="E9744" s="166">
        <v>3</v>
      </c>
      <c r="F9744" s="281" t="s">
        <v>19107</v>
      </c>
      <c r="G9744">
        <v>1</v>
      </c>
      <c r="H9744">
        <v>1</v>
      </c>
    </row>
    <row r="9745" spans="1:8" x14ac:dyDescent="0.3">
      <c r="A9745" s="281">
        <v>123724</v>
      </c>
      <c r="B9745" s="281" t="s">
        <v>20833</v>
      </c>
      <c r="C9745" s="281" t="s">
        <v>20834</v>
      </c>
      <c r="D9745" s="166">
        <v>1</v>
      </c>
      <c r="E9745" s="166">
        <v>3</v>
      </c>
      <c r="F9745" s="281" t="s">
        <v>19107</v>
      </c>
      <c r="G9745">
        <v>1</v>
      </c>
      <c r="H9745">
        <v>1</v>
      </c>
    </row>
    <row r="9746" spans="1:8" x14ac:dyDescent="0.3">
      <c r="A9746" s="281">
        <v>122365</v>
      </c>
      <c r="B9746" s="281" t="s">
        <v>20835</v>
      </c>
      <c r="C9746" s="281" t="s">
        <v>20836</v>
      </c>
      <c r="D9746" s="166">
        <v>1</v>
      </c>
      <c r="E9746" s="166">
        <v>3</v>
      </c>
      <c r="F9746" s="281" t="s">
        <v>19107</v>
      </c>
      <c r="G9746">
        <v>1</v>
      </c>
      <c r="H9746">
        <v>0</v>
      </c>
    </row>
    <row r="9747" spans="1:8" x14ac:dyDescent="0.3">
      <c r="A9747" s="6">
        <v>26164</v>
      </c>
      <c r="B9747" s="6" t="s">
        <v>20837</v>
      </c>
      <c r="C9747" s="6" t="s">
        <v>20838</v>
      </c>
      <c r="D9747" s="55">
        <v>2</v>
      </c>
      <c r="E9747" s="55">
        <v>3</v>
      </c>
      <c r="F9747" s="6" t="s">
        <v>19107</v>
      </c>
      <c r="G9747">
        <v>0</v>
      </c>
      <c r="H9747">
        <v>1</v>
      </c>
    </row>
    <row r="9748" spans="1:8" x14ac:dyDescent="0.3">
      <c r="A9748" s="6">
        <v>121790</v>
      </c>
      <c r="B9748" s="6" t="s">
        <v>20839</v>
      </c>
      <c r="C9748" s="6" t="s">
        <v>12958</v>
      </c>
      <c r="D9748" s="55">
        <v>2</v>
      </c>
      <c r="E9748" s="55">
        <v>3</v>
      </c>
      <c r="F9748" s="6" t="s">
        <v>19107</v>
      </c>
      <c r="G9748">
        <v>0</v>
      </c>
      <c r="H9748">
        <v>1</v>
      </c>
    </row>
    <row r="9749" spans="1:8" x14ac:dyDescent="0.3">
      <c r="A9749" s="281">
        <v>122551</v>
      </c>
      <c r="B9749" s="281" t="s">
        <v>20840</v>
      </c>
      <c r="C9749" s="281" t="s">
        <v>20841</v>
      </c>
      <c r="D9749" s="166">
        <v>1</v>
      </c>
      <c r="E9749" s="166">
        <v>3</v>
      </c>
      <c r="F9749" s="281" t="s">
        <v>19107</v>
      </c>
      <c r="G9749">
        <v>1</v>
      </c>
      <c r="H9749">
        <v>1</v>
      </c>
    </row>
    <row r="9750" spans="1:8" x14ac:dyDescent="0.3">
      <c r="A9750" s="6">
        <v>120586</v>
      </c>
      <c r="B9750" s="6" t="s">
        <v>20842</v>
      </c>
      <c r="C9750" s="6" t="s">
        <v>12968</v>
      </c>
      <c r="D9750" s="55">
        <v>2</v>
      </c>
      <c r="E9750" s="55">
        <v>3</v>
      </c>
      <c r="F9750" s="6" t="s">
        <v>19107</v>
      </c>
      <c r="G9750">
        <v>0</v>
      </c>
      <c r="H9750">
        <v>1</v>
      </c>
    </row>
    <row r="9751" spans="1:8" x14ac:dyDescent="0.3">
      <c r="A9751" s="281">
        <v>25421</v>
      </c>
      <c r="B9751" s="281" t="s">
        <v>20843</v>
      </c>
      <c r="C9751" s="281" t="s">
        <v>20844</v>
      </c>
      <c r="D9751" s="166">
        <v>2</v>
      </c>
      <c r="E9751" s="166">
        <v>3</v>
      </c>
      <c r="F9751" s="281" t="s">
        <v>19107</v>
      </c>
      <c r="G9751">
        <v>1</v>
      </c>
      <c r="H9751">
        <v>1</v>
      </c>
    </row>
    <row r="9752" spans="1:8" x14ac:dyDescent="0.3">
      <c r="A9752" s="281">
        <v>25614</v>
      </c>
      <c r="B9752" s="281" t="s">
        <v>20845</v>
      </c>
      <c r="C9752" s="281" t="s">
        <v>20846</v>
      </c>
      <c r="D9752" s="166">
        <v>1</v>
      </c>
      <c r="E9752" s="166">
        <v>3</v>
      </c>
      <c r="F9752" s="281" t="s">
        <v>19107</v>
      </c>
      <c r="G9752">
        <v>1</v>
      </c>
      <c r="H9752">
        <v>1</v>
      </c>
    </row>
    <row r="9753" spans="1:8" x14ac:dyDescent="0.3">
      <c r="A9753" s="281">
        <v>26027</v>
      </c>
      <c r="B9753" s="281" t="s">
        <v>20847</v>
      </c>
      <c r="C9753" s="281" t="s">
        <v>20848</v>
      </c>
      <c r="D9753" s="166">
        <v>1</v>
      </c>
      <c r="E9753" s="166">
        <v>3</v>
      </c>
      <c r="F9753" s="281" t="s">
        <v>19107</v>
      </c>
      <c r="G9753">
        <v>1</v>
      </c>
      <c r="H9753">
        <v>1</v>
      </c>
    </row>
    <row r="9754" spans="1:8" x14ac:dyDescent="0.3">
      <c r="A9754" s="281">
        <v>120695</v>
      </c>
      <c r="B9754" s="281" t="s">
        <v>20849</v>
      </c>
      <c r="C9754" s="281" t="s">
        <v>20850</v>
      </c>
      <c r="D9754" s="166">
        <v>1</v>
      </c>
      <c r="E9754" s="166">
        <v>3</v>
      </c>
      <c r="F9754" s="281" t="s">
        <v>19107</v>
      </c>
      <c r="G9754">
        <v>1</v>
      </c>
      <c r="H9754">
        <v>1</v>
      </c>
    </row>
    <row r="9755" spans="1:8" x14ac:dyDescent="0.3">
      <c r="A9755" s="281">
        <v>25475</v>
      </c>
      <c r="B9755" s="281" t="s">
        <v>20851</v>
      </c>
      <c r="C9755" s="281" t="s">
        <v>20852</v>
      </c>
      <c r="D9755" s="166">
        <v>1</v>
      </c>
      <c r="E9755" s="166">
        <v>3</v>
      </c>
      <c r="F9755" s="281" t="s">
        <v>19107</v>
      </c>
      <c r="G9755">
        <v>1</v>
      </c>
      <c r="H9755">
        <v>1</v>
      </c>
    </row>
    <row r="9756" spans="1:8" x14ac:dyDescent="0.3">
      <c r="A9756" s="281">
        <v>35912</v>
      </c>
      <c r="B9756" s="281" t="s">
        <v>20853</v>
      </c>
      <c r="C9756" s="281" t="s">
        <v>20854</v>
      </c>
      <c r="D9756" s="166">
        <v>1</v>
      </c>
      <c r="E9756" s="166">
        <v>3</v>
      </c>
      <c r="F9756" s="281" t="s">
        <v>19107</v>
      </c>
      <c r="G9756">
        <v>1</v>
      </c>
      <c r="H9756">
        <v>1</v>
      </c>
    </row>
    <row r="9757" spans="1:8" x14ac:dyDescent="0.3">
      <c r="A9757" s="281">
        <v>123222</v>
      </c>
      <c r="B9757" s="281" t="s">
        <v>20855</v>
      </c>
      <c r="C9757" s="281" t="s">
        <v>20856</v>
      </c>
      <c r="D9757" s="166">
        <v>1</v>
      </c>
      <c r="E9757" s="166">
        <v>3</v>
      </c>
      <c r="F9757" s="281" t="s">
        <v>19107</v>
      </c>
      <c r="G9757">
        <v>1</v>
      </c>
      <c r="H9757">
        <v>1</v>
      </c>
    </row>
    <row r="9758" spans="1:8" x14ac:dyDescent="0.3">
      <c r="A9758" s="281">
        <v>123228</v>
      </c>
      <c r="B9758" s="281" t="s">
        <v>20857</v>
      </c>
      <c r="C9758" s="281" t="s">
        <v>20858</v>
      </c>
      <c r="D9758" s="166">
        <v>2</v>
      </c>
      <c r="E9758" s="166">
        <v>3</v>
      </c>
      <c r="F9758" s="281" t="s">
        <v>19107</v>
      </c>
      <c r="G9758">
        <v>1</v>
      </c>
      <c r="H9758">
        <v>1</v>
      </c>
    </row>
    <row r="9759" spans="1:8" x14ac:dyDescent="0.3">
      <c r="A9759" s="281">
        <v>120282</v>
      </c>
      <c r="B9759" s="281" t="s">
        <v>20859</v>
      </c>
      <c r="C9759" s="281" t="s">
        <v>20860</v>
      </c>
      <c r="D9759" s="166">
        <v>1</v>
      </c>
      <c r="E9759" s="166">
        <v>3</v>
      </c>
      <c r="F9759" s="281" t="s">
        <v>19107</v>
      </c>
      <c r="G9759">
        <v>1</v>
      </c>
      <c r="H9759">
        <v>1</v>
      </c>
    </row>
    <row r="9760" spans="1:8" x14ac:dyDescent="0.3">
      <c r="A9760" s="281">
        <v>120005</v>
      </c>
      <c r="B9760" s="281" t="s">
        <v>20861</v>
      </c>
      <c r="C9760" s="281" t="s">
        <v>20862</v>
      </c>
      <c r="D9760" s="166"/>
      <c r="E9760" s="166">
        <v>3</v>
      </c>
      <c r="F9760" s="281" t="s">
        <v>19107</v>
      </c>
      <c r="G9760">
        <v>1</v>
      </c>
      <c r="H9760">
        <v>1</v>
      </c>
    </row>
    <row r="9761" spans="1:8" x14ac:dyDescent="0.3">
      <c r="A9761" s="281">
        <v>200023</v>
      </c>
      <c r="B9761" s="281" t="s">
        <v>20863</v>
      </c>
      <c r="C9761" s="281" t="s">
        <v>20864</v>
      </c>
      <c r="D9761" s="166"/>
      <c r="E9761" s="166">
        <v>3</v>
      </c>
      <c r="F9761" s="281" t="s">
        <v>19107</v>
      </c>
      <c r="G9761">
        <v>1</v>
      </c>
      <c r="H9761">
        <v>1</v>
      </c>
    </row>
    <row r="9762" spans="1:8" x14ac:dyDescent="0.3">
      <c r="A9762" s="281">
        <v>200260</v>
      </c>
      <c r="B9762" s="281" t="s">
        <v>20865</v>
      </c>
      <c r="C9762" s="281" t="s">
        <v>20866</v>
      </c>
      <c r="D9762" s="166"/>
      <c r="E9762" s="166">
        <v>3</v>
      </c>
      <c r="F9762" s="281" t="s">
        <v>19107</v>
      </c>
      <c r="G9762">
        <v>1</v>
      </c>
      <c r="H9762">
        <v>1</v>
      </c>
    </row>
    <row r="9763" spans="1:8" x14ac:dyDescent="0.3">
      <c r="A9763" s="281">
        <v>73630</v>
      </c>
      <c r="B9763" s="281" t="s">
        <v>20867</v>
      </c>
      <c r="C9763" s="281" t="s">
        <v>20868</v>
      </c>
      <c r="D9763" s="166">
        <v>1</v>
      </c>
      <c r="E9763" s="166">
        <v>3</v>
      </c>
      <c r="F9763" s="281" t="s">
        <v>19107</v>
      </c>
      <c r="G9763">
        <v>1</v>
      </c>
      <c r="H9763">
        <v>1</v>
      </c>
    </row>
    <row r="9764" spans="1:8" x14ac:dyDescent="0.3">
      <c r="A9764" s="281">
        <v>200700</v>
      </c>
      <c r="B9764" s="281" t="s">
        <v>20869</v>
      </c>
      <c r="C9764" s="281" t="s">
        <v>20870</v>
      </c>
      <c r="D9764" s="166">
        <v>1</v>
      </c>
      <c r="E9764" s="166">
        <v>3</v>
      </c>
      <c r="F9764" s="281" t="s">
        <v>19107</v>
      </c>
      <c r="G9764">
        <v>1</v>
      </c>
      <c r="H9764">
        <v>1</v>
      </c>
    </row>
    <row r="9765" spans="1:8" x14ac:dyDescent="0.3">
      <c r="A9765" s="281">
        <v>37725</v>
      </c>
      <c r="B9765" s="281" t="s">
        <v>20871</v>
      </c>
      <c r="C9765" s="281" t="s">
        <v>20872</v>
      </c>
      <c r="D9765" s="166">
        <v>1</v>
      </c>
      <c r="E9765" s="166">
        <v>3</v>
      </c>
      <c r="F9765" s="281" t="s">
        <v>19107</v>
      </c>
      <c r="G9765">
        <v>1</v>
      </c>
      <c r="H9765">
        <v>1</v>
      </c>
    </row>
    <row r="9766" spans="1:8" x14ac:dyDescent="0.3">
      <c r="A9766" s="281">
        <v>121123</v>
      </c>
      <c r="B9766" s="281" t="s">
        <v>20873</v>
      </c>
      <c r="C9766" s="281" t="s">
        <v>20874</v>
      </c>
      <c r="D9766" s="166">
        <v>1</v>
      </c>
      <c r="E9766" s="166">
        <v>3</v>
      </c>
      <c r="F9766" s="281" t="s">
        <v>19107</v>
      </c>
      <c r="G9766">
        <v>1</v>
      </c>
      <c r="H9766">
        <v>1</v>
      </c>
    </row>
    <row r="9767" spans="1:8" x14ac:dyDescent="0.3">
      <c r="A9767" s="6">
        <v>19507</v>
      </c>
      <c r="B9767" s="6" t="s">
        <v>20875</v>
      </c>
      <c r="C9767" s="6" t="s">
        <v>20876</v>
      </c>
      <c r="D9767" s="55">
        <v>1</v>
      </c>
      <c r="E9767" s="55">
        <v>3</v>
      </c>
      <c r="F9767" s="6" t="s">
        <v>19107</v>
      </c>
      <c r="G9767">
        <v>0</v>
      </c>
      <c r="H9767">
        <v>1</v>
      </c>
    </row>
    <row r="9768" spans="1:8" x14ac:dyDescent="0.3">
      <c r="A9768" s="281">
        <v>25199</v>
      </c>
      <c r="B9768" s="281" t="s">
        <v>20877</v>
      </c>
      <c r="C9768" s="281" t="s">
        <v>20878</v>
      </c>
      <c r="D9768" s="166">
        <v>2</v>
      </c>
      <c r="E9768" s="166">
        <v>3</v>
      </c>
      <c r="F9768" s="281" t="s">
        <v>19107</v>
      </c>
      <c r="G9768">
        <v>1</v>
      </c>
      <c r="H9768">
        <v>1</v>
      </c>
    </row>
    <row r="9769" spans="1:8" x14ac:dyDescent="0.3">
      <c r="A9769" s="281">
        <v>30665</v>
      </c>
      <c r="B9769" s="281" t="s">
        <v>20879</v>
      </c>
      <c r="C9769" s="281" t="s">
        <v>20880</v>
      </c>
      <c r="D9769" s="166">
        <v>1</v>
      </c>
      <c r="E9769" s="166">
        <v>3</v>
      </c>
      <c r="F9769" s="281" t="s">
        <v>19107</v>
      </c>
      <c r="G9769">
        <v>1</v>
      </c>
      <c r="H9769">
        <v>1</v>
      </c>
    </row>
    <row r="9770" spans="1:8" x14ac:dyDescent="0.3">
      <c r="A9770" s="281">
        <v>31025</v>
      </c>
      <c r="B9770" s="281" t="s">
        <v>20881</v>
      </c>
      <c r="C9770" s="281" t="s">
        <v>20882</v>
      </c>
      <c r="D9770" s="166">
        <v>1</v>
      </c>
      <c r="E9770" s="166">
        <v>3</v>
      </c>
      <c r="F9770" s="281" t="s">
        <v>19107</v>
      </c>
      <c r="G9770">
        <v>1</v>
      </c>
      <c r="H9770">
        <v>1</v>
      </c>
    </row>
    <row r="9771" spans="1:8" x14ac:dyDescent="0.3">
      <c r="A9771" s="281">
        <v>31322</v>
      </c>
      <c r="B9771" s="281" t="s">
        <v>20883</v>
      </c>
      <c r="C9771" s="281" t="s">
        <v>20884</v>
      </c>
      <c r="D9771" s="166">
        <v>1</v>
      </c>
      <c r="E9771" s="166">
        <v>3</v>
      </c>
      <c r="F9771" s="281" t="s">
        <v>19107</v>
      </c>
      <c r="G9771">
        <v>1</v>
      </c>
      <c r="H9771">
        <v>1</v>
      </c>
    </row>
    <row r="9772" spans="1:8" x14ac:dyDescent="0.3">
      <c r="A9772" s="281">
        <v>37598</v>
      </c>
      <c r="B9772" s="281" t="s">
        <v>20885</v>
      </c>
      <c r="C9772" s="281" t="s">
        <v>20886</v>
      </c>
      <c r="D9772" s="166">
        <v>1</v>
      </c>
      <c r="E9772" s="166">
        <v>3</v>
      </c>
      <c r="F9772" s="281" t="s">
        <v>19107</v>
      </c>
      <c r="G9772">
        <v>1</v>
      </c>
      <c r="H9772">
        <v>1</v>
      </c>
    </row>
    <row r="9773" spans="1:8" x14ac:dyDescent="0.3">
      <c r="A9773" s="281">
        <v>73542</v>
      </c>
      <c r="B9773" s="281" t="s">
        <v>20887</v>
      </c>
      <c r="C9773" s="281" t="s">
        <v>20888</v>
      </c>
      <c r="D9773" s="166">
        <v>1</v>
      </c>
      <c r="E9773" s="166">
        <v>3</v>
      </c>
      <c r="F9773" s="281" t="s">
        <v>19107</v>
      </c>
      <c r="G9773">
        <v>1</v>
      </c>
      <c r="H9773">
        <v>1</v>
      </c>
    </row>
    <row r="9774" spans="1:8" x14ac:dyDescent="0.3">
      <c r="A9774" s="281">
        <v>96647</v>
      </c>
      <c r="B9774" s="281" t="s">
        <v>20889</v>
      </c>
      <c r="C9774" s="281" t="s">
        <v>20890</v>
      </c>
      <c r="D9774" s="166">
        <v>1</v>
      </c>
      <c r="E9774" s="166">
        <v>3</v>
      </c>
      <c r="F9774" s="281" t="s">
        <v>19107</v>
      </c>
      <c r="G9774">
        <v>1</v>
      </c>
      <c r="H9774">
        <v>1</v>
      </c>
    </row>
    <row r="9775" spans="1:8" x14ac:dyDescent="0.3">
      <c r="A9775" s="6">
        <v>201205</v>
      </c>
      <c r="B9775" s="6" t="s">
        <v>20891</v>
      </c>
      <c r="C9775" s="6" t="s">
        <v>13150</v>
      </c>
      <c r="D9775" s="55">
        <v>1</v>
      </c>
      <c r="E9775" s="55">
        <v>3</v>
      </c>
      <c r="F9775" s="6" t="s">
        <v>19107</v>
      </c>
      <c r="G9775">
        <v>0</v>
      </c>
      <c r="H9775">
        <v>1</v>
      </c>
    </row>
    <row r="9776" spans="1:8" x14ac:dyDescent="0.3">
      <c r="A9776" s="281">
        <v>202614</v>
      </c>
      <c r="B9776" s="281" t="s">
        <v>20892</v>
      </c>
      <c r="C9776" s="281" t="s">
        <v>20893</v>
      </c>
      <c r="D9776" s="166">
        <v>1</v>
      </c>
      <c r="E9776" s="166">
        <v>3</v>
      </c>
      <c r="F9776" s="281" t="s">
        <v>19107</v>
      </c>
      <c r="G9776">
        <v>1</v>
      </c>
      <c r="H9776">
        <v>1</v>
      </c>
    </row>
    <row r="9777" spans="1:8" x14ac:dyDescent="0.3">
      <c r="A9777" s="281">
        <v>20637</v>
      </c>
      <c r="B9777" s="281" t="s">
        <v>20894</v>
      </c>
      <c r="C9777" s="281" t="s">
        <v>20895</v>
      </c>
      <c r="D9777" s="166">
        <v>1</v>
      </c>
      <c r="E9777" s="166">
        <v>3</v>
      </c>
      <c r="F9777" s="281" t="s">
        <v>19107</v>
      </c>
      <c r="G9777">
        <v>1</v>
      </c>
      <c r="H9777">
        <v>1</v>
      </c>
    </row>
    <row r="9778" spans="1:8" x14ac:dyDescent="0.3">
      <c r="A9778" s="281">
        <v>21679</v>
      </c>
      <c r="B9778" s="281" t="s">
        <v>20896</v>
      </c>
      <c r="C9778" s="281" t="s">
        <v>20897</v>
      </c>
      <c r="D9778" s="166">
        <v>2</v>
      </c>
      <c r="E9778" s="166">
        <v>3</v>
      </c>
      <c r="F9778" s="281" t="s">
        <v>19107</v>
      </c>
      <c r="G9778">
        <v>1</v>
      </c>
      <c r="H9778">
        <v>1</v>
      </c>
    </row>
    <row r="9779" spans="1:8" x14ac:dyDescent="0.3">
      <c r="A9779" s="281">
        <v>21759</v>
      </c>
      <c r="B9779" s="281" t="s">
        <v>20898</v>
      </c>
      <c r="C9779" s="281" t="s">
        <v>20899</v>
      </c>
      <c r="D9779" s="166">
        <v>1</v>
      </c>
      <c r="E9779" s="166">
        <v>3</v>
      </c>
      <c r="F9779" s="281" t="s">
        <v>19107</v>
      </c>
      <c r="G9779">
        <v>1</v>
      </c>
      <c r="H9779">
        <v>1</v>
      </c>
    </row>
    <row r="9780" spans="1:8" x14ac:dyDescent="0.3">
      <c r="A9780" s="281">
        <v>25268</v>
      </c>
      <c r="B9780" s="281" t="s">
        <v>20900</v>
      </c>
      <c r="C9780" s="281" t="s">
        <v>20901</v>
      </c>
      <c r="D9780" s="166">
        <v>1</v>
      </c>
      <c r="E9780" s="166">
        <v>3</v>
      </c>
      <c r="F9780" s="281" t="s">
        <v>19107</v>
      </c>
      <c r="G9780">
        <v>1</v>
      </c>
      <c r="H9780">
        <v>1</v>
      </c>
    </row>
    <row r="9781" spans="1:8" x14ac:dyDescent="0.3">
      <c r="A9781" s="281">
        <v>25347</v>
      </c>
      <c r="B9781" s="281" t="s">
        <v>20902</v>
      </c>
      <c r="C9781" s="281" t="s">
        <v>20903</v>
      </c>
      <c r="D9781" s="166">
        <v>1</v>
      </c>
      <c r="E9781" s="166">
        <v>3</v>
      </c>
      <c r="F9781" s="281" t="s">
        <v>19107</v>
      </c>
      <c r="G9781">
        <v>1</v>
      </c>
      <c r="H9781">
        <v>1</v>
      </c>
    </row>
    <row r="9782" spans="1:8" x14ac:dyDescent="0.3">
      <c r="A9782" s="281">
        <v>25477</v>
      </c>
      <c r="B9782" s="281" t="s">
        <v>20904</v>
      </c>
      <c r="C9782" s="281" t="s">
        <v>20905</v>
      </c>
      <c r="D9782" s="166">
        <v>1</v>
      </c>
      <c r="E9782" s="166">
        <v>3</v>
      </c>
      <c r="F9782" s="281" t="s">
        <v>19107</v>
      </c>
      <c r="G9782">
        <v>1</v>
      </c>
      <c r="H9782">
        <v>1</v>
      </c>
    </row>
    <row r="9783" spans="1:8" x14ac:dyDescent="0.3">
      <c r="A9783" s="281">
        <v>25499</v>
      </c>
      <c r="B9783" s="281" t="s">
        <v>20906</v>
      </c>
      <c r="C9783" s="281" t="s">
        <v>20907</v>
      </c>
      <c r="D9783" s="166">
        <v>2</v>
      </c>
      <c r="E9783" s="166">
        <v>3</v>
      </c>
      <c r="F9783" s="281" t="s">
        <v>19107</v>
      </c>
      <c r="G9783">
        <v>1</v>
      </c>
      <c r="H9783">
        <v>1</v>
      </c>
    </row>
    <row r="9784" spans="1:8" x14ac:dyDescent="0.3">
      <c r="A9784" s="281">
        <v>26224</v>
      </c>
      <c r="B9784" s="281" t="s">
        <v>20908</v>
      </c>
      <c r="C9784" s="281" t="s">
        <v>20909</v>
      </c>
      <c r="D9784" s="166">
        <v>1</v>
      </c>
      <c r="E9784" s="166">
        <v>3</v>
      </c>
      <c r="F9784" s="281" t="s">
        <v>19107</v>
      </c>
      <c r="G9784">
        <v>1</v>
      </c>
      <c r="H9784">
        <v>1</v>
      </c>
    </row>
    <row r="9785" spans="1:8" x14ac:dyDescent="0.3">
      <c r="A9785" s="6">
        <v>26445</v>
      </c>
      <c r="B9785" s="6" t="s">
        <v>20910</v>
      </c>
      <c r="C9785" s="6" t="s">
        <v>20911</v>
      </c>
      <c r="D9785" s="55">
        <v>1</v>
      </c>
      <c r="E9785" s="55">
        <v>3</v>
      </c>
      <c r="F9785" s="6" t="s">
        <v>19107</v>
      </c>
      <c r="G9785">
        <v>0</v>
      </c>
      <c r="H9785">
        <v>1</v>
      </c>
    </row>
    <row r="9786" spans="1:8" x14ac:dyDescent="0.3">
      <c r="A9786" s="281">
        <v>30431</v>
      </c>
      <c r="B9786" s="281" t="s">
        <v>20912</v>
      </c>
      <c r="C9786" s="281" t="s">
        <v>20913</v>
      </c>
      <c r="D9786" s="166">
        <v>1</v>
      </c>
      <c r="E9786" s="166">
        <v>3</v>
      </c>
      <c r="F9786" s="281" t="s">
        <v>19107</v>
      </c>
      <c r="G9786">
        <v>1</v>
      </c>
      <c r="H9786">
        <v>1</v>
      </c>
    </row>
    <row r="9787" spans="1:8" x14ac:dyDescent="0.3">
      <c r="A9787" s="281">
        <v>30474</v>
      </c>
      <c r="B9787" s="281" t="s">
        <v>20914</v>
      </c>
      <c r="C9787" s="281" t="s">
        <v>20915</v>
      </c>
      <c r="D9787" s="166">
        <v>1</v>
      </c>
      <c r="E9787" s="166">
        <v>3</v>
      </c>
      <c r="F9787" s="281" t="s">
        <v>19107</v>
      </c>
      <c r="G9787">
        <v>1</v>
      </c>
      <c r="H9787">
        <v>1</v>
      </c>
    </row>
    <row r="9788" spans="1:8" x14ac:dyDescent="0.3">
      <c r="A9788" s="281">
        <v>30481</v>
      </c>
      <c r="B9788" s="281" t="s">
        <v>20916</v>
      </c>
      <c r="C9788" s="281" t="s">
        <v>20917</v>
      </c>
      <c r="D9788" s="166">
        <v>3</v>
      </c>
      <c r="E9788" s="166">
        <v>3</v>
      </c>
      <c r="F9788" s="281" t="s">
        <v>19107</v>
      </c>
      <c r="G9788">
        <v>1</v>
      </c>
      <c r="H9788">
        <v>1</v>
      </c>
    </row>
    <row r="9789" spans="1:8" x14ac:dyDescent="0.3">
      <c r="A9789" s="6">
        <v>30928</v>
      </c>
      <c r="B9789" s="6" t="s">
        <v>20918</v>
      </c>
      <c r="C9789" s="6" t="s">
        <v>20919</v>
      </c>
      <c r="D9789" s="55">
        <v>3</v>
      </c>
      <c r="E9789" s="55">
        <v>3</v>
      </c>
      <c r="F9789" s="6" t="s">
        <v>19107</v>
      </c>
      <c r="G9789">
        <v>0</v>
      </c>
      <c r="H9789">
        <v>1</v>
      </c>
    </row>
    <row r="9790" spans="1:8" x14ac:dyDescent="0.3">
      <c r="A9790" s="281">
        <v>30977</v>
      </c>
      <c r="B9790" s="281" t="s">
        <v>20920</v>
      </c>
      <c r="C9790" s="281" t="s">
        <v>20921</v>
      </c>
      <c r="D9790" s="166">
        <v>1</v>
      </c>
      <c r="E9790" s="166">
        <v>3</v>
      </c>
      <c r="F9790" s="281" t="s">
        <v>19107</v>
      </c>
      <c r="G9790">
        <v>1</v>
      </c>
      <c r="H9790">
        <v>1</v>
      </c>
    </row>
    <row r="9791" spans="1:8" x14ac:dyDescent="0.3">
      <c r="A9791" s="281">
        <v>31100</v>
      </c>
      <c r="B9791" s="281" t="s">
        <v>20922</v>
      </c>
      <c r="C9791" s="281" t="s">
        <v>20923</v>
      </c>
      <c r="D9791" s="166">
        <v>1</v>
      </c>
      <c r="E9791" s="166">
        <v>3</v>
      </c>
      <c r="F9791" s="281" t="s">
        <v>19107</v>
      </c>
      <c r="G9791">
        <v>1</v>
      </c>
      <c r="H9791">
        <v>1</v>
      </c>
    </row>
    <row r="9792" spans="1:8" x14ac:dyDescent="0.3">
      <c r="A9792" s="281">
        <v>31352</v>
      </c>
      <c r="B9792" s="281" t="s">
        <v>20924</v>
      </c>
      <c r="C9792" s="281" t="s">
        <v>20925</v>
      </c>
      <c r="D9792" s="166">
        <v>2</v>
      </c>
      <c r="E9792" s="166">
        <v>3</v>
      </c>
      <c r="F9792" s="281" t="s">
        <v>19107</v>
      </c>
      <c r="G9792">
        <v>1</v>
      </c>
      <c r="H9792">
        <v>1</v>
      </c>
    </row>
    <row r="9793" spans="1:8" x14ac:dyDescent="0.3">
      <c r="A9793" s="281">
        <v>31437</v>
      </c>
      <c r="B9793" s="281" t="s">
        <v>20926</v>
      </c>
      <c r="C9793" s="281" t="s">
        <v>20927</v>
      </c>
      <c r="D9793" s="166">
        <v>1</v>
      </c>
      <c r="E9793" s="166">
        <v>3</v>
      </c>
      <c r="F9793" s="281" t="s">
        <v>19107</v>
      </c>
      <c r="G9793">
        <v>1</v>
      </c>
      <c r="H9793">
        <v>1</v>
      </c>
    </row>
    <row r="9794" spans="1:8" x14ac:dyDescent="0.3">
      <c r="A9794" s="281">
        <v>31444</v>
      </c>
      <c r="B9794" s="281" t="s">
        <v>20928</v>
      </c>
      <c r="C9794" s="281" t="s">
        <v>20929</v>
      </c>
      <c r="D9794" s="166">
        <v>2</v>
      </c>
      <c r="E9794" s="166">
        <v>3</v>
      </c>
      <c r="F9794" s="281" t="s">
        <v>19107</v>
      </c>
      <c r="G9794">
        <v>1</v>
      </c>
      <c r="H9794">
        <v>1</v>
      </c>
    </row>
    <row r="9795" spans="1:8" x14ac:dyDescent="0.3">
      <c r="A9795" s="281">
        <v>31480</v>
      </c>
      <c r="B9795" s="281" t="s">
        <v>20930</v>
      </c>
      <c r="C9795" s="281" t="s">
        <v>20931</v>
      </c>
      <c r="D9795" s="166">
        <v>1</v>
      </c>
      <c r="E9795" s="166">
        <v>3</v>
      </c>
      <c r="F9795" s="281" t="s">
        <v>19107</v>
      </c>
      <c r="G9795">
        <v>1</v>
      </c>
      <c r="H9795">
        <v>1</v>
      </c>
    </row>
    <row r="9796" spans="1:8" x14ac:dyDescent="0.3">
      <c r="A9796" s="281">
        <v>31540</v>
      </c>
      <c r="B9796" s="281" t="s">
        <v>20932</v>
      </c>
      <c r="C9796" s="281" t="s">
        <v>20933</v>
      </c>
      <c r="D9796" s="166">
        <v>2</v>
      </c>
      <c r="E9796" s="166">
        <v>3</v>
      </c>
      <c r="F9796" s="281" t="s">
        <v>19107</v>
      </c>
      <c r="G9796">
        <v>1</v>
      </c>
      <c r="H9796">
        <v>1</v>
      </c>
    </row>
    <row r="9797" spans="1:8" x14ac:dyDescent="0.3">
      <c r="A9797" s="281">
        <v>31598</v>
      </c>
      <c r="B9797" s="281" t="s">
        <v>20934</v>
      </c>
      <c r="C9797" s="281" t="s">
        <v>20935</v>
      </c>
      <c r="D9797" s="166">
        <v>1</v>
      </c>
      <c r="E9797" s="166">
        <v>3</v>
      </c>
      <c r="F9797" s="281" t="s">
        <v>19107</v>
      </c>
      <c r="G9797">
        <v>1</v>
      </c>
      <c r="H9797">
        <v>1</v>
      </c>
    </row>
    <row r="9798" spans="1:8" x14ac:dyDescent="0.3">
      <c r="A9798" s="281">
        <v>31607</v>
      </c>
      <c r="B9798" s="281" t="s">
        <v>20936</v>
      </c>
      <c r="C9798" s="281" t="s">
        <v>20937</v>
      </c>
      <c r="D9798" s="166">
        <v>1</v>
      </c>
      <c r="E9798" s="166">
        <v>3</v>
      </c>
      <c r="F9798" s="281" t="s">
        <v>19107</v>
      </c>
      <c r="G9798">
        <v>1</v>
      </c>
      <c r="H9798">
        <v>1</v>
      </c>
    </row>
    <row r="9799" spans="1:8" x14ac:dyDescent="0.3">
      <c r="A9799" s="281">
        <v>31746</v>
      </c>
      <c r="B9799" s="281" t="s">
        <v>20938</v>
      </c>
      <c r="C9799" s="281" t="s">
        <v>20939</v>
      </c>
      <c r="D9799" s="166">
        <v>1</v>
      </c>
      <c r="E9799" s="166">
        <v>3</v>
      </c>
      <c r="F9799" s="281" t="s">
        <v>19107</v>
      </c>
      <c r="G9799">
        <v>1</v>
      </c>
      <c r="H9799">
        <v>1</v>
      </c>
    </row>
    <row r="9800" spans="1:8" x14ac:dyDescent="0.3">
      <c r="A9800" s="281">
        <v>31924</v>
      </c>
      <c r="B9800" s="281" t="s">
        <v>20940</v>
      </c>
      <c r="C9800" s="281" t="s">
        <v>20941</v>
      </c>
      <c r="D9800" s="166">
        <v>1</v>
      </c>
      <c r="E9800" s="166">
        <v>3</v>
      </c>
      <c r="F9800" s="281" t="s">
        <v>19107</v>
      </c>
      <c r="G9800">
        <v>1</v>
      </c>
      <c r="H9800">
        <v>1</v>
      </c>
    </row>
    <row r="9801" spans="1:8" x14ac:dyDescent="0.3">
      <c r="A9801" s="281">
        <v>32054</v>
      </c>
      <c r="B9801" s="281" t="s">
        <v>20942</v>
      </c>
      <c r="C9801" s="281" t="s">
        <v>20943</v>
      </c>
      <c r="D9801" s="166">
        <v>1</v>
      </c>
      <c r="E9801" s="166">
        <v>3</v>
      </c>
      <c r="F9801" s="281" t="s">
        <v>19107</v>
      </c>
      <c r="G9801">
        <v>1</v>
      </c>
      <c r="H9801">
        <v>1</v>
      </c>
    </row>
    <row r="9802" spans="1:8" x14ac:dyDescent="0.3">
      <c r="A9802" s="281">
        <v>38881</v>
      </c>
      <c r="B9802" s="281" t="s">
        <v>20944</v>
      </c>
      <c r="C9802" s="281" t="s">
        <v>20945</v>
      </c>
      <c r="D9802" s="166">
        <v>1</v>
      </c>
      <c r="E9802" s="166">
        <v>3</v>
      </c>
      <c r="F9802" s="281" t="s">
        <v>19107</v>
      </c>
      <c r="G9802">
        <v>1</v>
      </c>
      <c r="H9802">
        <v>1</v>
      </c>
    </row>
    <row r="9803" spans="1:8" x14ac:dyDescent="0.3">
      <c r="A9803" s="281">
        <v>40151</v>
      </c>
      <c r="B9803" s="281" t="s">
        <v>20946</v>
      </c>
      <c r="C9803" s="281" t="s">
        <v>20947</v>
      </c>
      <c r="D9803" s="166">
        <v>2</v>
      </c>
      <c r="E9803" s="166">
        <v>3</v>
      </c>
      <c r="F9803" s="281" t="s">
        <v>19107</v>
      </c>
      <c r="G9803">
        <v>1</v>
      </c>
      <c r="H9803">
        <v>1</v>
      </c>
    </row>
    <row r="9804" spans="1:8" x14ac:dyDescent="0.3">
      <c r="A9804" s="281">
        <v>43371</v>
      </c>
      <c r="B9804" s="281" t="s">
        <v>20948</v>
      </c>
      <c r="C9804" s="281" t="s">
        <v>20949</v>
      </c>
      <c r="D9804" s="166">
        <v>2</v>
      </c>
      <c r="E9804" s="166">
        <v>3</v>
      </c>
      <c r="F9804" s="281" t="s">
        <v>19107</v>
      </c>
      <c r="G9804">
        <v>1</v>
      </c>
      <c r="H9804">
        <v>1</v>
      </c>
    </row>
    <row r="9805" spans="1:8" x14ac:dyDescent="0.3">
      <c r="A9805" s="281">
        <v>44271</v>
      </c>
      <c r="B9805" s="281" t="s">
        <v>20950</v>
      </c>
      <c r="C9805" s="281" t="s">
        <v>20951</v>
      </c>
      <c r="D9805" s="166">
        <v>1</v>
      </c>
      <c r="E9805" s="166">
        <v>3</v>
      </c>
      <c r="F9805" s="281" t="s">
        <v>19107</v>
      </c>
      <c r="G9805">
        <v>1</v>
      </c>
      <c r="H9805">
        <v>1</v>
      </c>
    </row>
    <row r="9806" spans="1:8" x14ac:dyDescent="0.3">
      <c r="A9806" s="281">
        <v>44909</v>
      </c>
      <c r="B9806" s="281" t="s">
        <v>20952</v>
      </c>
      <c r="C9806" s="281" t="s">
        <v>20953</v>
      </c>
      <c r="D9806" s="166">
        <v>2</v>
      </c>
      <c r="E9806" s="166">
        <v>3</v>
      </c>
      <c r="F9806" s="281" t="s">
        <v>19107</v>
      </c>
      <c r="G9806">
        <v>1</v>
      </c>
      <c r="H9806">
        <v>1</v>
      </c>
    </row>
    <row r="9807" spans="1:8" x14ac:dyDescent="0.3">
      <c r="A9807" s="281">
        <v>51331</v>
      </c>
      <c r="B9807" s="281" t="s">
        <v>20954</v>
      </c>
      <c r="C9807" s="281" t="s">
        <v>20955</v>
      </c>
      <c r="D9807" s="166">
        <v>2</v>
      </c>
      <c r="E9807" s="166">
        <v>3</v>
      </c>
      <c r="F9807" s="281" t="s">
        <v>19107</v>
      </c>
      <c r="G9807">
        <v>1</v>
      </c>
      <c r="H9807">
        <v>1</v>
      </c>
    </row>
    <row r="9808" spans="1:8" x14ac:dyDescent="0.3">
      <c r="A9808" s="281">
        <v>76489</v>
      </c>
      <c r="B9808" s="281" t="s">
        <v>20956</v>
      </c>
      <c r="C9808" s="281" t="s">
        <v>20957</v>
      </c>
      <c r="D9808" s="166">
        <v>2</v>
      </c>
      <c r="E9808" s="166">
        <v>3</v>
      </c>
      <c r="F9808" s="281" t="s">
        <v>19107</v>
      </c>
      <c r="G9808">
        <v>1</v>
      </c>
      <c r="H9808">
        <v>1</v>
      </c>
    </row>
    <row r="9809" spans="1:8" x14ac:dyDescent="0.3">
      <c r="A9809" s="281">
        <v>80269</v>
      </c>
      <c r="B9809" s="281" t="s">
        <v>20958</v>
      </c>
      <c r="C9809" s="281" t="s">
        <v>20959</v>
      </c>
      <c r="D9809" s="166">
        <v>1</v>
      </c>
      <c r="E9809" s="166">
        <v>3</v>
      </c>
      <c r="F9809" s="281" t="s">
        <v>19107</v>
      </c>
      <c r="G9809">
        <v>1</v>
      </c>
      <c r="H9809">
        <v>1</v>
      </c>
    </row>
    <row r="9810" spans="1:8" x14ac:dyDescent="0.3">
      <c r="A9810" s="281">
        <v>81671</v>
      </c>
      <c r="B9810" s="281" t="s">
        <v>20960</v>
      </c>
      <c r="C9810" s="281" t="s">
        <v>20961</v>
      </c>
      <c r="D9810" s="166">
        <v>1</v>
      </c>
      <c r="E9810" s="166">
        <v>3</v>
      </c>
      <c r="F9810" s="281" t="s">
        <v>19107</v>
      </c>
      <c r="G9810">
        <v>1</v>
      </c>
      <c r="H9810">
        <v>1</v>
      </c>
    </row>
    <row r="9811" spans="1:8" x14ac:dyDescent="0.3">
      <c r="A9811" s="281">
        <v>86379</v>
      </c>
      <c r="B9811" s="281" t="s">
        <v>20962</v>
      </c>
      <c r="C9811" s="281" t="s">
        <v>20963</v>
      </c>
      <c r="D9811" s="166">
        <v>1</v>
      </c>
      <c r="E9811" s="166">
        <v>3</v>
      </c>
      <c r="F9811" s="281" t="s">
        <v>19107</v>
      </c>
      <c r="G9811">
        <v>1</v>
      </c>
      <c r="H9811">
        <v>1</v>
      </c>
    </row>
    <row r="9812" spans="1:8" x14ac:dyDescent="0.3">
      <c r="A9812" s="281">
        <v>96375</v>
      </c>
      <c r="B9812" s="281" t="s">
        <v>20964</v>
      </c>
      <c r="C9812" s="281" t="s">
        <v>20965</v>
      </c>
      <c r="D9812" s="166">
        <v>1</v>
      </c>
      <c r="E9812" s="166">
        <v>3</v>
      </c>
      <c r="F9812" s="281" t="s">
        <v>19107</v>
      </c>
      <c r="G9812">
        <v>1</v>
      </c>
      <c r="H9812">
        <v>1</v>
      </c>
    </row>
    <row r="9813" spans="1:8" x14ac:dyDescent="0.3">
      <c r="A9813" s="281">
        <v>111467</v>
      </c>
      <c r="B9813" s="281" t="s">
        <v>20966</v>
      </c>
      <c r="C9813" s="281" t="s">
        <v>20967</v>
      </c>
      <c r="D9813" s="166">
        <v>1</v>
      </c>
      <c r="E9813" s="166">
        <v>3</v>
      </c>
      <c r="F9813" s="281" t="s">
        <v>19107</v>
      </c>
      <c r="G9813">
        <v>1</v>
      </c>
      <c r="H9813">
        <v>1</v>
      </c>
    </row>
    <row r="9814" spans="1:8" x14ac:dyDescent="0.3">
      <c r="A9814" s="281">
        <v>111535</v>
      </c>
      <c r="B9814" s="281" t="s">
        <v>20968</v>
      </c>
      <c r="C9814" s="281" t="s">
        <v>20969</v>
      </c>
      <c r="D9814" s="166">
        <v>1</v>
      </c>
      <c r="E9814" s="166">
        <v>3</v>
      </c>
      <c r="F9814" s="281" t="s">
        <v>19107</v>
      </c>
      <c r="G9814">
        <v>1</v>
      </c>
      <c r="H9814">
        <v>1</v>
      </c>
    </row>
    <row r="9815" spans="1:8" x14ac:dyDescent="0.3">
      <c r="A9815" s="281">
        <v>120429</v>
      </c>
      <c r="B9815" s="281" t="s">
        <v>20970</v>
      </c>
      <c r="C9815" s="281" t="s">
        <v>20971</v>
      </c>
      <c r="D9815" s="166">
        <v>1</v>
      </c>
      <c r="E9815" s="166">
        <v>3</v>
      </c>
      <c r="F9815" s="281" t="s">
        <v>19107</v>
      </c>
      <c r="G9815">
        <v>1</v>
      </c>
      <c r="H9815">
        <v>1</v>
      </c>
    </row>
    <row r="9816" spans="1:8" x14ac:dyDescent="0.3">
      <c r="A9816" s="281">
        <v>120650</v>
      </c>
      <c r="B9816" s="281" t="s">
        <v>20972</v>
      </c>
      <c r="C9816" s="281" t="s">
        <v>20973</v>
      </c>
      <c r="D9816" s="166">
        <v>1</v>
      </c>
      <c r="E9816" s="166">
        <v>3</v>
      </c>
      <c r="F9816" s="281" t="s">
        <v>19107</v>
      </c>
      <c r="G9816">
        <v>1</v>
      </c>
      <c r="H9816">
        <v>1</v>
      </c>
    </row>
    <row r="9817" spans="1:8" x14ac:dyDescent="0.3">
      <c r="A9817" s="281">
        <v>120709</v>
      </c>
      <c r="B9817" s="281" t="s">
        <v>20974</v>
      </c>
      <c r="C9817" s="281" t="s">
        <v>20975</v>
      </c>
      <c r="D9817" s="166">
        <v>1</v>
      </c>
      <c r="E9817" s="166">
        <v>3</v>
      </c>
      <c r="F9817" s="281" t="s">
        <v>19107</v>
      </c>
      <c r="G9817">
        <v>1</v>
      </c>
      <c r="H9817">
        <v>1</v>
      </c>
    </row>
    <row r="9818" spans="1:8" x14ac:dyDescent="0.3">
      <c r="A9818" s="281">
        <v>122396</v>
      </c>
      <c r="B9818" s="281" t="s">
        <v>20976</v>
      </c>
      <c r="C9818" s="281" t="s">
        <v>20977</v>
      </c>
      <c r="D9818" s="166">
        <v>1</v>
      </c>
      <c r="E9818" s="166">
        <v>3</v>
      </c>
      <c r="F9818" s="281" t="s">
        <v>19107</v>
      </c>
      <c r="G9818">
        <v>1</v>
      </c>
      <c r="H9818">
        <v>1</v>
      </c>
    </row>
    <row r="9819" spans="1:8" x14ac:dyDescent="0.3">
      <c r="A9819" s="281">
        <v>200923</v>
      </c>
      <c r="B9819" s="281" t="s">
        <v>20978</v>
      </c>
      <c r="C9819" s="281" t="s">
        <v>20979</v>
      </c>
      <c r="D9819" s="166">
        <v>1</v>
      </c>
      <c r="E9819" s="166">
        <v>3</v>
      </c>
      <c r="F9819" s="281" t="s">
        <v>19107</v>
      </c>
      <c r="G9819">
        <v>1</v>
      </c>
      <c r="H9819">
        <v>1</v>
      </c>
    </row>
    <row r="9820" spans="1:8" x14ac:dyDescent="0.3">
      <c r="A9820" s="281">
        <v>200927</v>
      </c>
      <c r="B9820" s="281" t="s">
        <v>20980</v>
      </c>
      <c r="C9820" s="281" t="s">
        <v>20981</v>
      </c>
      <c r="D9820" s="166">
        <v>1</v>
      </c>
      <c r="E9820" s="166">
        <v>3</v>
      </c>
      <c r="F9820" s="281" t="s">
        <v>19107</v>
      </c>
      <c r="G9820">
        <v>1</v>
      </c>
      <c r="H9820">
        <v>1</v>
      </c>
    </row>
    <row r="9821" spans="1:8" x14ac:dyDescent="0.3">
      <c r="A9821" s="281">
        <v>200931</v>
      </c>
      <c r="B9821" s="281" t="s">
        <v>20982</v>
      </c>
      <c r="C9821" s="281" t="s">
        <v>20983</v>
      </c>
      <c r="D9821" s="166">
        <v>1</v>
      </c>
      <c r="E9821" s="166">
        <v>3</v>
      </c>
      <c r="F9821" s="281" t="s">
        <v>19107</v>
      </c>
      <c r="G9821">
        <v>1</v>
      </c>
      <c r="H9821">
        <v>1</v>
      </c>
    </row>
    <row r="9822" spans="1:8" x14ac:dyDescent="0.3">
      <c r="A9822" s="281">
        <v>201269</v>
      </c>
      <c r="B9822" s="281" t="s">
        <v>20984</v>
      </c>
      <c r="C9822" s="281" t="s">
        <v>20985</v>
      </c>
      <c r="D9822" s="166">
        <v>1</v>
      </c>
      <c r="E9822" s="166">
        <v>3</v>
      </c>
      <c r="F9822" s="281" t="s">
        <v>19107</v>
      </c>
      <c r="G9822">
        <v>1</v>
      </c>
      <c r="H9822">
        <v>1</v>
      </c>
    </row>
    <row r="9823" spans="1:8" x14ac:dyDescent="0.3">
      <c r="A9823" s="281">
        <v>201334</v>
      </c>
      <c r="B9823" s="281" t="s">
        <v>20986</v>
      </c>
      <c r="C9823" s="281" t="s">
        <v>20987</v>
      </c>
      <c r="D9823" s="166">
        <v>2</v>
      </c>
      <c r="E9823" s="166">
        <v>3</v>
      </c>
      <c r="F9823" s="281" t="s">
        <v>19107</v>
      </c>
      <c r="G9823">
        <v>1</v>
      </c>
      <c r="H9823">
        <v>1</v>
      </c>
    </row>
    <row r="9824" spans="1:8" x14ac:dyDescent="0.3">
      <c r="A9824" s="281">
        <v>201524</v>
      </c>
      <c r="B9824" s="281" t="s">
        <v>20988</v>
      </c>
      <c r="C9824" s="281" t="s">
        <v>20989</v>
      </c>
      <c r="D9824" s="166">
        <v>1</v>
      </c>
      <c r="E9824" s="166">
        <v>3</v>
      </c>
      <c r="F9824" s="281" t="s">
        <v>19107</v>
      </c>
      <c r="G9824">
        <v>1</v>
      </c>
      <c r="H9824">
        <v>1</v>
      </c>
    </row>
    <row r="9825" spans="1:8" x14ac:dyDescent="0.3">
      <c r="A9825" s="281">
        <v>201852</v>
      </c>
      <c r="B9825" s="281" t="s">
        <v>20990</v>
      </c>
      <c r="C9825" s="281" t="s">
        <v>20991</v>
      </c>
      <c r="D9825" s="166">
        <v>1</v>
      </c>
      <c r="E9825" s="166">
        <v>3</v>
      </c>
      <c r="F9825" s="281" t="s">
        <v>19107</v>
      </c>
      <c r="G9825">
        <v>1</v>
      </c>
      <c r="H9825">
        <v>1</v>
      </c>
    </row>
    <row r="9826" spans="1:8" x14ac:dyDescent="0.3">
      <c r="A9826" s="281">
        <v>201866</v>
      </c>
      <c r="B9826" s="281" t="s">
        <v>20992</v>
      </c>
      <c r="C9826" s="281" t="s">
        <v>20993</v>
      </c>
      <c r="D9826" s="166">
        <v>1</v>
      </c>
      <c r="E9826" s="166">
        <v>3</v>
      </c>
      <c r="F9826" s="281" t="s">
        <v>19107</v>
      </c>
      <c r="G9826">
        <v>1</v>
      </c>
      <c r="H9826">
        <v>1</v>
      </c>
    </row>
    <row r="9827" spans="1:8" x14ac:dyDescent="0.3">
      <c r="A9827" s="6">
        <v>201899</v>
      </c>
      <c r="B9827" s="6" t="s">
        <v>20994</v>
      </c>
      <c r="C9827" s="6" t="s">
        <v>20995</v>
      </c>
      <c r="D9827" s="55">
        <v>1</v>
      </c>
      <c r="E9827" s="55">
        <v>3</v>
      </c>
      <c r="F9827" s="6" t="s">
        <v>19107</v>
      </c>
      <c r="G9827">
        <v>0</v>
      </c>
      <c r="H9827">
        <v>1</v>
      </c>
    </row>
    <row r="9828" spans="1:8" x14ac:dyDescent="0.3">
      <c r="A9828" s="281">
        <v>202976</v>
      </c>
      <c r="B9828" s="281" t="s">
        <v>20996</v>
      </c>
      <c r="C9828" s="281" t="s">
        <v>20997</v>
      </c>
      <c r="D9828" s="166">
        <v>2</v>
      </c>
      <c r="E9828" s="166">
        <v>3</v>
      </c>
      <c r="F9828" s="281" t="s">
        <v>19107</v>
      </c>
      <c r="G9828">
        <v>1</v>
      </c>
      <c r="H9828">
        <v>1</v>
      </c>
    </row>
    <row r="9829" spans="1:8" x14ac:dyDescent="0.3">
      <c r="A9829" s="6">
        <v>203074</v>
      </c>
      <c r="B9829" s="6" t="s">
        <v>20998</v>
      </c>
      <c r="C9829" s="6" t="s">
        <v>20999</v>
      </c>
      <c r="D9829" s="55">
        <v>2</v>
      </c>
      <c r="E9829" s="55">
        <v>3</v>
      </c>
      <c r="F9829" s="6" t="s">
        <v>19107</v>
      </c>
      <c r="G9829">
        <v>0</v>
      </c>
      <c r="H9829">
        <v>1</v>
      </c>
    </row>
    <row r="9830" spans="1:8" x14ac:dyDescent="0.3">
      <c r="A9830" s="281">
        <v>30929</v>
      </c>
      <c r="B9830" s="281" t="s">
        <v>21000</v>
      </c>
      <c r="C9830" s="281" t="s">
        <v>21001</v>
      </c>
      <c r="D9830" s="166">
        <v>1</v>
      </c>
      <c r="E9830" s="166">
        <v>3</v>
      </c>
      <c r="F9830" s="281" t="s">
        <v>19107</v>
      </c>
      <c r="G9830">
        <v>1</v>
      </c>
      <c r="H9830">
        <v>1</v>
      </c>
    </row>
    <row r="9831" spans="1:8" x14ac:dyDescent="0.3">
      <c r="A9831" s="281">
        <v>201932</v>
      </c>
      <c r="B9831" s="281" t="s">
        <v>21002</v>
      </c>
      <c r="C9831" s="281" t="s">
        <v>21003</v>
      </c>
      <c r="D9831" s="166">
        <v>1</v>
      </c>
      <c r="E9831" s="166">
        <v>3</v>
      </c>
      <c r="F9831" s="281" t="s">
        <v>19107</v>
      </c>
      <c r="G9831">
        <v>1</v>
      </c>
      <c r="H9831">
        <v>1</v>
      </c>
    </row>
    <row r="9832" spans="1:8" x14ac:dyDescent="0.3">
      <c r="A9832" s="281">
        <v>77380</v>
      </c>
      <c r="B9832" s="281" t="s">
        <v>21004</v>
      </c>
      <c r="C9832" s="281" t="s">
        <v>21005</v>
      </c>
      <c r="D9832" s="166">
        <v>1</v>
      </c>
      <c r="E9832" s="166">
        <v>3</v>
      </c>
      <c r="F9832" s="281" t="s">
        <v>19107</v>
      </c>
      <c r="G9832">
        <v>1</v>
      </c>
      <c r="H9832">
        <v>1</v>
      </c>
    </row>
    <row r="9833" spans="1:8" x14ac:dyDescent="0.3">
      <c r="A9833" s="281">
        <v>81413</v>
      </c>
      <c r="B9833" s="281" t="s">
        <v>21006</v>
      </c>
      <c r="C9833" s="281" t="s">
        <v>21007</v>
      </c>
      <c r="D9833" s="166">
        <v>1</v>
      </c>
      <c r="E9833" s="166">
        <v>3</v>
      </c>
      <c r="F9833" s="281" t="s">
        <v>19107</v>
      </c>
      <c r="G9833">
        <v>1</v>
      </c>
      <c r="H9833">
        <v>1</v>
      </c>
    </row>
    <row r="9834" spans="1:8" x14ac:dyDescent="0.3">
      <c r="A9834" s="281">
        <v>200259</v>
      </c>
      <c r="B9834" s="281" t="s">
        <v>21008</v>
      </c>
      <c r="C9834" s="281" t="s">
        <v>21009</v>
      </c>
      <c r="D9834" s="166">
        <v>1</v>
      </c>
      <c r="E9834" s="166">
        <v>3</v>
      </c>
      <c r="F9834" s="281" t="s">
        <v>19107</v>
      </c>
      <c r="G9834">
        <v>1</v>
      </c>
      <c r="H9834">
        <v>1</v>
      </c>
    </row>
    <row r="9835" spans="1:8" x14ac:dyDescent="0.3">
      <c r="A9835" s="281">
        <v>37267</v>
      </c>
      <c r="B9835" s="281" t="s">
        <v>21010</v>
      </c>
      <c r="C9835" s="281" t="s">
        <v>21011</v>
      </c>
      <c r="D9835" s="166">
        <v>1</v>
      </c>
      <c r="E9835" s="166">
        <v>3</v>
      </c>
      <c r="F9835" s="281" t="s">
        <v>19107</v>
      </c>
      <c r="G9835">
        <v>1</v>
      </c>
      <c r="H9835">
        <v>1</v>
      </c>
    </row>
    <row r="9836" spans="1:8" x14ac:dyDescent="0.3">
      <c r="A9836" s="281">
        <v>53305</v>
      </c>
      <c r="B9836" s="281" t="s">
        <v>21012</v>
      </c>
      <c r="C9836" s="281" t="s">
        <v>21013</v>
      </c>
      <c r="D9836" s="166">
        <v>1</v>
      </c>
      <c r="E9836" s="166">
        <v>3</v>
      </c>
      <c r="F9836" s="281" t="s">
        <v>19107</v>
      </c>
      <c r="G9836">
        <v>1</v>
      </c>
      <c r="H9836">
        <v>1</v>
      </c>
    </row>
    <row r="9837" spans="1:8" x14ac:dyDescent="0.3">
      <c r="A9837" s="281">
        <v>56178</v>
      </c>
      <c r="B9837" s="281" t="s">
        <v>21014</v>
      </c>
      <c r="C9837" s="281" t="s">
        <v>21015</v>
      </c>
      <c r="D9837" s="166">
        <v>1</v>
      </c>
      <c r="E9837" s="166">
        <v>3</v>
      </c>
      <c r="F9837" s="281" t="s">
        <v>19107</v>
      </c>
      <c r="G9837">
        <v>1</v>
      </c>
      <c r="H9837">
        <v>1</v>
      </c>
    </row>
    <row r="9838" spans="1:8" x14ac:dyDescent="0.3">
      <c r="A9838" s="281">
        <v>61047</v>
      </c>
      <c r="B9838" s="281" t="s">
        <v>21016</v>
      </c>
      <c r="C9838" s="281" t="s">
        <v>21017</v>
      </c>
      <c r="D9838" s="166">
        <v>1</v>
      </c>
      <c r="E9838" s="166">
        <v>3</v>
      </c>
      <c r="F9838" s="281" t="s">
        <v>19107</v>
      </c>
      <c r="G9838">
        <v>1</v>
      </c>
      <c r="H9838">
        <v>1</v>
      </c>
    </row>
    <row r="9839" spans="1:8" x14ac:dyDescent="0.3">
      <c r="A9839" s="281">
        <v>62200</v>
      </c>
      <c r="B9839" s="281" t="s">
        <v>21018</v>
      </c>
      <c r="C9839" s="281" t="s">
        <v>21019</v>
      </c>
      <c r="D9839" s="166">
        <v>1</v>
      </c>
      <c r="E9839" s="166">
        <v>3</v>
      </c>
      <c r="F9839" s="281" t="s">
        <v>19107</v>
      </c>
      <c r="G9839">
        <v>1</v>
      </c>
      <c r="H9839">
        <v>1</v>
      </c>
    </row>
    <row r="9840" spans="1:8" x14ac:dyDescent="0.3">
      <c r="A9840" s="281">
        <v>75638</v>
      </c>
      <c r="B9840" s="281" t="s">
        <v>21020</v>
      </c>
      <c r="C9840" s="281" t="s">
        <v>21021</v>
      </c>
      <c r="D9840" s="166">
        <v>1</v>
      </c>
      <c r="E9840" s="166">
        <v>3</v>
      </c>
      <c r="F9840" s="281" t="s">
        <v>19107</v>
      </c>
      <c r="G9840">
        <v>1</v>
      </c>
      <c r="H9840">
        <v>1</v>
      </c>
    </row>
    <row r="9841" spans="1:8" x14ac:dyDescent="0.3">
      <c r="A9841" s="281">
        <v>76113</v>
      </c>
      <c r="B9841" s="281" t="s">
        <v>21022</v>
      </c>
      <c r="C9841" s="281" t="s">
        <v>21023</v>
      </c>
      <c r="D9841" s="166">
        <v>2</v>
      </c>
      <c r="E9841" s="166">
        <v>3</v>
      </c>
      <c r="F9841" s="281" t="s">
        <v>19107</v>
      </c>
      <c r="G9841">
        <v>1</v>
      </c>
      <c r="H9841">
        <v>1</v>
      </c>
    </row>
    <row r="9842" spans="1:8" x14ac:dyDescent="0.3">
      <c r="A9842" s="281">
        <v>81414</v>
      </c>
      <c r="B9842" s="281" t="s">
        <v>21024</v>
      </c>
      <c r="C9842" s="281" t="s">
        <v>21025</v>
      </c>
      <c r="D9842" s="166">
        <v>1</v>
      </c>
      <c r="E9842" s="166">
        <v>3</v>
      </c>
      <c r="F9842" s="281" t="s">
        <v>19107</v>
      </c>
      <c r="G9842">
        <v>1</v>
      </c>
      <c r="H9842">
        <v>1</v>
      </c>
    </row>
    <row r="9843" spans="1:8" x14ac:dyDescent="0.3">
      <c r="A9843" s="281">
        <v>85758</v>
      </c>
      <c r="B9843" s="281" t="s">
        <v>21026</v>
      </c>
      <c r="C9843" s="281" t="s">
        <v>21027</v>
      </c>
      <c r="D9843" s="166">
        <v>1</v>
      </c>
      <c r="E9843" s="166">
        <v>3</v>
      </c>
      <c r="F9843" s="281" t="s">
        <v>19107</v>
      </c>
      <c r="G9843">
        <v>1</v>
      </c>
      <c r="H9843">
        <v>1</v>
      </c>
    </row>
    <row r="9844" spans="1:8" x14ac:dyDescent="0.3">
      <c r="A9844" s="281">
        <v>93490</v>
      </c>
      <c r="B9844" s="281" t="s">
        <v>21028</v>
      </c>
      <c r="C9844" s="281" t="s">
        <v>21029</v>
      </c>
      <c r="D9844" s="166">
        <v>1</v>
      </c>
      <c r="E9844" s="166">
        <v>3</v>
      </c>
      <c r="F9844" s="281" t="s">
        <v>19107</v>
      </c>
      <c r="G9844">
        <v>1</v>
      </c>
      <c r="H9844">
        <v>0</v>
      </c>
    </row>
    <row r="9845" spans="1:8" x14ac:dyDescent="0.3">
      <c r="A9845" s="281">
        <v>200883</v>
      </c>
      <c r="B9845" s="281" t="s">
        <v>21030</v>
      </c>
      <c r="C9845" s="281" t="s">
        <v>21031</v>
      </c>
      <c r="D9845" s="166">
        <v>2</v>
      </c>
      <c r="E9845" s="166">
        <v>3</v>
      </c>
      <c r="F9845" s="281" t="s">
        <v>19107</v>
      </c>
      <c r="G9845">
        <v>1</v>
      </c>
      <c r="H9845">
        <v>1</v>
      </c>
    </row>
    <row r="9846" spans="1:8" x14ac:dyDescent="0.3">
      <c r="A9846" s="6">
        <v>200891</v>
      </c>
      <c r="B9846" s="6" t="s">
        <v>21032</v>
      </c>
      <c r="C9846" s="6" t="s">
        <v>5119</v>
      </c>
      <c r="D9846" s="55">
        <v>1</v>
      </c>
      <c r="E9846" s="55">
        <v>3</v>
      </c>
      <c r="F9846" s="6" t="s">
        <v>19107</v>
      </c>
      <c r="G9846">
        <v>0</v>
      </c>
      <c r="H9846">
        <v>1</v>
      </c>
    </row>
    <row r="9847" spans="1:8" x14ac:dyDescent="0.3">
      <c r="A9847" s="281">
        <v>200904</v>
      </c>
      <c r="B9847" s="281" t="s">
        <v>21033</v>
      </c>
      <c r="C9847" s="281" t="s">
        <v>21034</v>
      </c>
      <c r="D9847" s="166">
        <v>2</v>
      </c>
      <c r="E9847" s="166">
        <v>3</v>
      </c>
      <c r="F9847" s="281" t="s">
        <v>19107</v>
      </c>
      <c r="G9847">
        <v>1</v>
      </c>
      <c r="H9847">
        <v>1</v>
      </c>
    </row>
    <row r="9848" spans="1:8" x14ac:dyDescent="0.3">
      <c r="A9848" s="281">
        <v>201097</v>
      </c>
      <c r="B9848" s="281" t="s">
        <v>21035</v>
      </c>
      <c r="C9848" s="281" t="s">
        <v>21036</v>
      </c>
      <c r="D9848" s="166">
        <v>1</v>
      </c>
      <c r="E9848" s="166">
        <v>3</v>
      </c>
      <c r="F9848" s="281" t="s">
        <v>19107</v>
      </c>
      <c r="G9848">
        <v>1</v>
      </c>
      <c r="H9848">
        <v>1</v>
      </c>
    </row>
    <row r="9849" spans="1:8" x14ac:dyDescent="0.3">
      <c r="A9849" s="281">
        <v>201711</v>
      </c>
      <c r="B9849" s="281" t="s">
        <v>21037</v>
      </c>
      <c r="C9849" s="281" t="s">
        <v>21038</v>
      </c>
      <c r="D9849" s="166">
        <v>2</v>
      </c>
      <c r="E9849" s="166">
        <v>3</v>
      </c>
      <c r="F9849" s="281" t="s">
        <v>19107</v>
      </c>
      <c r="G9849">
        <v>1</v>
      </c>
      <c r="H9849">
        <v>1</v>
      </c>
    </row>
    <row r="9850" spans="1:8" x14ac:dyDescent="0.3">
      <c r="A9850" s="281">
        <v>201821</v>
      </c>
      <c r="B9850" s="281" t="s">
        <v>21039</v>
      </c>
      <c r="C9850" s="281" t="s">
        <v>21040</v>
      </c>
      <c r="D9850" s="166">
        <v>1</v>
      </c>
      <c r="E9850" s="166">
        <v>3</v>
      </c>
      <c r="F9850" s="281" t="s">
        <v>19107</v>
      </c>
      <c r="G9850">
        <v>1</v>
      </c>
      <c r="H9850">
        <v>1</v>
      </c>
    </row>
    <row r="9851" spans="1:8" x14ac:dyDescent="0.3">
      <c r="A9851" s="281">
        <v>201834</v>
      </c>
      <c r="B9851" s="281" t="s">
        <v>21041</v>
      </c>
      <c r="C9851" s="281" t="s">
        <v>21042</v>
      </c>
      <c r="D9851" s="166">
        <v>1</v>
      </c>
      <c r="E9851" s="166">
        <v>3</v>
      </c>
      <c r="F9851" s="281" t="s">
        <v>19107</v>
      </c>
      <c r="G9851">
        <v>1</v>
      </c>
      <c r="H9851">
        <v>1</v>
      </c>
    </row>
    <row r="9852" spans="1:8" x14ac:dyDescent="0.3">
      <c r="A9852" s="281">
        <v>201941</v>
      </c>
      <c r="B9852" s="281" t="s">
        <v>21043</v>
      </c>
      <c r="C9852" s="281" t="s">
        <v>21044</v>
      </c>
      <c r="D9852" s="166">
        <v>1</v>
      </c>
      <c r="E9852" s="166">
        <v>3</v>
      </c>
      <c r="F9852" s="281" t="s">
        <v>19107</v>
      </c>
      <c r="G9852">
        <v>1</v>
      </c>
      <c r="H9852">
        <v>1</v>
      </c>
    </row>
    <row r="9853" spans="1:8" x14ac:dyDescent="0.3">
      <c r="A9853" s="281">
        <v>201956</v>
      </c>
      <c r="B9853" s="281" t="s">
        <v>21045</v>
      </c>
      <c r="C9853" s="281" t="s">
        <v>21046</v>
      </c>
      <c r="D9853" s="166">
        <v>2</v>
      </c>
      <c r="E9853" s="166">
        <v>3</v>
      </c>
      <c r="F9853" s="281" t="s">
        <v>19107</v>
      </c>
      <c r="G9853">
        <v>1</v>
      </c>
      <c r="H9853">
        <v>1</v>
      </c>
    </row>
    <row r="9854" spans="1:8" x14ac:dyDescent="0.3">
      <c r="A9854" s="281">
        <v>202916</v>
      </c>
      <c r="B9854" s="281" t="s">
        <v>21047</v>
      </c>
      <c r="C9854" s="281" t="s">
        <v>21048</v>
      </c>
      <c r="D9854" s="166">
        <v>1</v>
      </c>
      <c r="E9854" s="166">
        <v>3</v>
      </c>
      <c r="F9854" s="281" t="s">
        <v>19107</v>
      </c>
      <c r="G9854">
        <v>1</v>
      </c>
      <c r="H9854">
        <v>1</v>
      </c>
    </row>
    <row r="9855" spans="1:8" x14ac:dyDescent="0.3">
      <c r="A9855" s="281">
        <v>239561</v>
      </c>
      <c r="B9855" s="281" t="s">
        <v>21049</v>
      </c>
      <c r="C9855" s="281" t="s">
        <v>21050</v>
      </c>
      <c r="D9855" s="166"/>
      <c r="E9855" s="166">
        <v>3</v>
      </c>
      <c r="F9855" s="281" t="s">
        <v>19107</v>
      </c>
      <c r="G9855">
        <v>1</v>
      </c>
      <c r="H9855">
        <v>1</v>
      </c>
    </row>
    <row r="9856" spans="1:8" x14ac:dyDescent="0.3">
      <c r="A9856" s="281">
        <v>201325</v>
      </c>
      <c r="B9856" s="281" t="s">
        <v>21051</v>
      </c>
      <c r="C9856" s="281" t="s">
        <v>21052</v>
      </c>
      <c r="D9856" s="166">
        <v>1</v>
      </c>
      <c r="E9856" s="166">
        <v>3</v>
      </c>
      <c r="F9856" s="281" t="s">
        <v>19107</v>
      </c>
      <c r="G9856">
        <v>1</v>
      </c>
      <c r="H9856">
        <v>1</v>
      </c>
    </row>
    <row r="9857" spans="1:8" x14ac:dyDescent="0.3">
      <c r="A9857" s="281">
        <v>30438</v>
      </c>
      <c r="B9857" s="281" t="s">
        <v>21053</v>
      </c>
      <c r="C9857" s="281" t="s">
        <v>21054</v>
      </c>
      <c r="D9857" s="166">
        <v>1</v>
      </c>
      <c r="E9857" s="166">
        <v>3</v>
      </c>
      <c r="F9857" s="281" t="s">
        <v>19107</v>
      </c>
      <c r="G9857">
        <v>1</v>
      </c>
      <c r="H9857">
        <v>1</v>
      </c>
    </row>
    <row r="9858" spans="1:8" x14ac:dyDescent="0.3">
      <c r="A9858" s="6">
        <v>35675</v>
      </c>
      <c r="B9858" s="6" t="s">
        <v>21055</v>
      </c>
      <c r="C9858" s="6" t="s">
        <v>13300</v>
      </c>
      <c r="D9858" s="55">
        <v>1</v>
      </c>
      <c r="E9858" s="55">
        <v>3</v>
      </c>
      <c r="F9858" s="6" t="s">
        <v>19107</v>
      </c>
      <c r="G9858">
        <v>0</v>
      </c>
      <c r="H9858">
        <v>1</v>
      </c>
    </row>
    <row r="9859" spans="1:8" x14ac:dyDescent="0.3">
      <c r="A9859" s="281">
        <v>71337</v>
      </c>
      <c r="B9859" s="281" t="s">
        <v>21056</v>
      </c>
      <c r="C9859" s="281" t="s">
        <v>21057</v>
      </c>
      <c r="D9859" s="166">
        <v>2</v>
      </c>
      <c r="E9859" s="166">
        <v>3</v>
      </c>
      <c r="F9859" s="281" t="s">
        <v>19107</v>
      </c>
      <c r="G9859">
        <v>1</v>
      </c>
      <c r="H9859">
        <v>1</v>
      </c>
    </row>
    <row r="9860" spans="1:8" x14ac:dyDescent="0.3">
      <c r="A9860" s="281">
        <v>92299</v>
      </c>
      <c r="B9860" s="281" t="s">
        <v>21058</v>
      </c>
      <c r="C9860" s="281" t="s">
        <v>21059</v>
      </c>
      <c r="D9860" s="166">
        <v>1</v>
      </c>
      <c r="E9860" s="166">
        <v>3</v>
      </c>
      <c r="F9860" s="281" t="s">
        <v>19107</v>
      </c>
      <c r="G9860">
        <v>1</v>
      </c>
      <c r="H9860">
        <v>1</v>
      </c>
    </row>
    <row r="9861" spans="1:8" x14ac:dyDescent="0.3">
      <c r="A9861" s="281">
        <v>120925</v>
      </c>
      <c r="B9861" s="281" t="s">
        <v>21060</v>
      </c>
      <c r="C9861" s="281" t="s">
        <v>21061</v>
      </c>
      <c r="D9861" s="166">
        <v>1</v>
      </c>
      <c r="E9861" s="166">
        <v>3</v>
      </c>
      <c r="F9861" s="281" t="s">
        <v>19107</v>
      </c>
      <c r="G9861">
        <v>1</v>
      </c>
      <c r="H9861">
        <v>1</v>
      </c>
    </row>
    <row r="9862" spans="1:8" x14ac:dyDescent="0.3">
      <c r="A9862" s="281">
        <v>122018</v>
      </c>
      <c r="B9862" s="281" t="s">
        <v>21062</v>
      </c>
      <c r="C9862" s="281" t="s">
        <v>21063</v>
      </c>
      <c r="D9862" s="166">
        <v>1</v>
      </c>
      <c r="E9862" s="166">
        <v>3</v>
      </c>
      <c r="F9862" s="281" t="s">
        <v>19107</v>
      </c>
      <c r="G9862">
        <v>1</v>
      </c>
      <c r="H9862">
        <v>1</v>
      </c>
    </row>
    <row r="9863" spans="1:8" x14ac:dyDescent="0.3">
      <c r="A9863" s="281">
        <v>123476</v>
      </c>
      <c r="B9863" s="281" t="s">
        <v>21064</v>
      </c>
      <c r="C9863" s="281" t="s">
        <v>21065</v>
      </c>
      <c r="D9863" s="166">
        <v>1</v>
      </c>
      <c r="E9863" s="166">
        <v>3</v>
      </c>
      <c r="F9863" s="281" t="s">
        <v>19107</v>
      </c>
      <c r="G9863">
        <v>1</v>
      </c>
      <c r="H9863">
        <v>1</v>
      </c>
    </row>
    <row r="9864" spans="1:8" x14ac:dyDescent="0.3">
      <c r="A9864" s="281">
        <v>211838</v>
      </c>
      <c r="B9864" s="281" t="s">
        <v>21066</v>
      </c>
      <c r="C9864" s="281" t="s">
        <v>21067</v>
      </c>
      <c r="D9864" s="166">
        <v>2</v>
      </c>
      <c r="E9864" s="166">
        <v>3</v>
      </c>
      <c r="F9864" s="281" t="s">
        <v>19107</v>
      </c>
      <c r="G9864">
        <v>1</v>
      </c>
      <c r="H9864">
        <v>1</v>
      </c>
    </row>
    <row r="9865" spans="1:8" x14ac:dyDescent="0.3">
      <c r="A9865" s="281">
        <v>212048</v>
      </c>
      <c r="B9865" s="281" t="s">
        <v>21068</v>
      </c>
      <c r="C9865" s="281" t="s">
        <v>21069</v>
      </c>
      <c r="D9865" s="166">
        <v>2</v>
      </c>
      <c r="E9865" s="166">
        <v>3</v>
      </c>
      <c r="F9865" s="281" t="s">
        <v>19107</v>
      </c>
      <c r="G9865">
        <v>1</v>
      </c>
      <c r="H9865">
        <v>1</v>
      </c>
    </row>
    <row r="9866" spans="1:8" x14ac:dyDescent="0.3">
      <c r="A9866" s="281">
        <v>216087</v>
      </c>
      <c r="B9866" s="281" t="s">
        <v>21070</v>
      </c>
      <c r="C9866" s="281" t="s">
        <v>21071</v>
      </c>
      <c r="D9866" s="166">
        <v>1</v>
      </c>
      <c r="E9866" s="166">
        <v>3</v>
      </c>
      <c r="F9866" s="281" t="s">
        <v>19107</v>
      </c>
      <c r="G9866">
        <v>1</v>
      </c>
      <c r="H9866">
        <v>1</v>
      </c>
    </row>
    <row r="9867" spans="1:8" x14ac:dyDescent="0.3">
      <c r="A9867" s="281">
        <v>217015</v>
      </c>
      <c r="B9867" s="281" t="s">
        <v>21072</v>
      </c>
      <c r="C9867" s="281" t="s">
        <v>21073</v>
      </c>
      <c r="D9867" s="166">
        <v>1</v>
      </c>
      <c r="E9867" s="166">
        <v>3</v>
      </c>
      <c r="F9867" s="281" t="s">
        <v>19107</v>
      </c>
      <c r="G9867">
        <v>1</v>
      </c>
      <c r="H9867">
        <v>1</v>
      </c>
    </row>
    <row r="9868" spans="1:8" x14ac:dyDescent="0.3">
      <c r="A9868" s="281">
        <v>21211</v>
      </c>
      <c r="B9868" s="281" t="s">
        <v>21074</v>
      </c>
      <c r="C9868" s="281" t="s">
        <v>21075</v>
      </c>
      <c r="D9868" s="166">
        <v>1</v>
      </c>
      <c r="E9868" s="166">
        <v>3</v>
      </c>
      <c r="F9868" s="281" t="s">
        <v>19107</v>
      </c>
      <c r="G9868">
        <v>1</v>
      </c>
      <c r="H9868">
        <v>1</v>
      </c>
    </row>
    <row r="9869" spans="1:8" x14ac:dyDescent="0.3">
      <c r="A9869" s="281">
        <v>21887</v>
      </c>
      <c r="B9869" s="281" t="s">
        <v>21076</v>
      </c>
      <c r="C9869" s="281" t="s">
        <v>21077</v>
      </c>
      <c r="D9869" s="166">
        <v>2</v>
      </c>
      <c r="E9869" s="166">
        <v>3</v>
      </c>
      <c r="F9869" s="281" t="s">
        <v>19107</v>
      </c>
      <c r="G9869">
        <v>1</v>
      </c>
      <c r="H9869">
        <v>1</v>
      </c>
    </row>
    <row r="9870" spans="1:8" x14ac:dyDescent="0.3">
      <c r="A9870" s="281">
        <v>22322</v>
      </c>
      <c r="B9870" s="281" t="s">
        <v>21078</v>
      </c>
      <c r="C9870" s="281" t="s">
        <v>21079</v>
      </c>
      <c r="D9870" s="166">
        <v>1</v>
      </c>
      <c r="E9870" s="166">
        <v>3</v>
      </c>
      <c r="F9870" s="281" t="s">
        <v>19107</v>
      </c>
      <c r="G9870">
        <v>1</v>
      </c>
      <c r="H9870">
        <v>1</v>
      </c>
    </row>
    <row r="9871" spans="1:8" x14ac:dyDescent="0.3">
      <c r="A9871" s="281">
        <v>30907</v>
      </c>
      <c r="B9871" s="281" t="s">
        <v>21080</v>
      </c>
      <c r="C9871" s="281" t="s">
        <v>21081</v>
      </c>
      <c r="D9871" s="166">
        <v>1</v>
      </c>
      <c r="E9871" s="166">
        <v>3</v>
      </c>
      <c r="F9871" s="281" t="s">
        <v>19107</v>
      </c>
      <c r="G9871">
        <v>1</v>
      </c>
      <c r="H9871">
        <v>1</v>
      </c>
    </row>
    <row r="9872" spans="1:8" x14ac:dyDescent="0.3">
      <c r="A9872" s="281">
        <v>31612</v>
      </c>
      <c r="B9872" s="281" t="s">
        <v>21082</v>
      </c>
      <c r="C9872" s="281" t="s">
        <v>21083</v>
      </c>
      <c r="D9872" s="166">
        <v>1</v>
      </c>
      <c r="E9872" s="166">
        <v>3</v>
      </c>
      <c r="F9872" s="281" t="s">
        <v>19107</v>
      </c>
      <c r="G9872">
        <v>1</v>
      </c>
      <c r="H9872">
        <v>1</v>
      </c>
    </row>
    <row r="9873" spans="1:8" x14ac:dyDescent="0.3">
      <c r="A9873" s="281">
        <v>36495</v>
      </c>
      <c r="B9873" s="281" t="s">
        <v>21084</v>
      </c>
      <c r="C9873" s="281" t="s">
        <v>21085</v>
      </c>
      <c r="D9873" s="166">
        <v>1</v>
      </c>
      <c r="E9873" s="166">
        <v>3</v>
      </c>
      <c r="F9873" s="281" t="s">
        <v>19107</v>
      </c>
      <c r="G9873">
        <v>1</v>
      </c>
      <c r="H9873">
        <v>1</v>
      </c>
    </row>
    <row r="9874" spans="1:8" x14ac:dyDescent="0.3">
      <c r="A9874" s="281">
        <v>38391</v>
      </c>
      <c r="B9874" s="281" t="s">
        <v>21086</v>
      </c>
      <c r="C9874" s="281" t="s">
        <v>21087</v>
      </c>
      <c r="D9874" s="166">
        <v>1</v>
      </c>
      <c r="E9874" s="166">
        <v>3</v>
      </c>
      <c r="F9874" s="281" t="s">
        <v>19107</v>
      </c>
      <c r="G9874">
        <v>1</v>
      </c>
      <c r="H9874">
        <v>1</v>
      </c>
    </row>
    <row r="9875" spans="1:8" x14ac:dyDescent="0.3">
      <c r="A9875" s="281">
        <v>39697</v>
      </c>
      <c r="B9875" s="281" t="s">
        <v>21088</v>
      </c>
      <c r="C9875" s="281" t="s">
        <v>21089</v>
      </c>
      <c r="D9875" s="166">
        <v>2</v>
      </c>
      <c r="E9875" s="166">
        <v>3</v>
      </c>
      <c r="F9875" s="281" t="s">
        <v>19107</v>
      </c>
      <c r="G9875">
        <v>1</v>
      </c>
      <c r="H9875">
        <v>1</v>
      </c>
    </row>
    <row r="9876" spans="1:8" x14ac:dyDescent="0.3">
      <c r="A9876" s="281">
        <v>40248</v>
      </c>
      <c r="B9876" s="281" t="s">
        <v>21090</v>
      </c>
      <c r="C9876" s="281" t="s">
        <v>21091</v>
      </c>
      <c r="D9876" s="166">
        <v>2</v>
      </c>
      <c r="E9876" s="166">
        <v>3</v>
      </c>
      <c r="F9876" s="281" t="s">
        <v>19107</v>
      </c>
      <c r="G9876">
        <v>1</v>
      </c>
      <c r="H9876">
        <v>1</v>
      </c>
    </row>
    <row r="9877" spans="1:8" x14ac:dyDescent="0.3">
      <c r="A9877" s="281">
        <v>40888</v>
      </c>
      <c r="B9877" s="281" t="s">
        <v>21092</v>
      </c>
      <c r="C9877" s="281" t="s">
        <v>21093</v>
      </c>
      <c r="D9877" s="166">
        <v>1</v>
      </c>
      <c r="E9877" s="166">
        <v>3</v>
      </c>
      <c r="F9877" s="281" t="s">
        <v>19107</v>
      </c>
      <c r="G9877">
        <v>1</v>
      </c>
      <c r="H9877">
        <v>0</v>
      </c>
    </row>
    <row r="9878" spans="1:8" x14ac:dyDescent="0.3">
      <c r="A9878" s="281">
        <v>42109</v>
      </c>
      <c r="B9878" s="281" t="s">
        <v>21094</v>
      </c>
      <c r="C9878" s="281" t="s">
        <v>21095</v>
      </c>
      <c r="D9878" s="166">
        <v>1</v>
      </c>
      <c r="E9878" s="166">
        <v>3</v>
      </c>
      <c r="F9878" s="281" t="s">
        <v>19107</v>
      </c>
      <c r="G9878">
        <v>1</v>
      </c>
      <c r="H9878">
        <v>1</v>
      </c>
    </row>
    <row r="9879" spans="1:8" x14ac:dyDescent="0.3">
      <c r="A9879" s="281">
        <v>44501</v>
      </c>
      <c r="B9879" s="281" t="s">
        <v>21096</v>
      </c>
      <c r="C9879" s="281" t="s">
        <v>21097</v>
      </c>
      <c r="D9879" s="166">
        <v>2</v>
      </c>
      <c r="E9879" s="166">
        <v>3</v>
      </c>
      <c r="F9879" s="281" t="s">
        <v>19107</v>
      </c>
      <c r="G9879">
        <v>1</v>
      </c>
      <c r="H9879">
        <v>1</v>
      </c>
    </row>
    <row r="9880" spans="1:8" x14ac:dyDescent="0.3">
      <c r="A9880" s="281">
        <v>44834</v>
      </c>
      <c r="B9880" s="281" t="s">
        <v>21098</v>
      </c>
      <c r="C9880" s="281" t="s">
        <v>21099</v>
      </c>
      <c r="D9880" s="166">
        <v>1</v>
      </c>
      <c r="E9880" s="166">
        <v>3</v>
      </c>
      <c r="F9880" s="281" t="s">
        <v>19107</v>
      </c>
      <c r="G9880">
        <v>1</v>
      </c>
      <c r="H9880">
        <v>1</v>
      </c>
    </row>
    <row r="9881" spans="1:8" x14ac:dyDescent="0.3">
      <c r="A9881" s="281">
        <v>47978</v>
      </c>
      <c r="B9881" s="281" t="s">
        <v>21100</v>
      </c>
      <c r="C9881" s="281" t="s">
        <v>21101</v>
      </c>
      <c r="D9881" s="166">
        <v>1</v>
      </c>
      <c r="E9881" s="166">
        <v>3</v>
      </c>
      <c r="F9881" s="281" t="s">
        <v>19107</v>
      </c>
      <c r="G9881">
        <v>1</v>
      </c>
      <c r="H9881">
        <v>1</v>
      </c>
    </row>
    <row r="9882" spans="1:8" x14ac:dyDescent="0.3">
      <c r="A9882" s="281">
        <v>48449</v>
      </c>
      <c r="B9882" s="281" t="s">
        <v>21102</v>
      </c>
      <c r="C9882" s="281" t="s">
        <v>21103</v>
      </c>
      <c r="D9882" s="166">
        <v>1</v>
      </c>
      <c r="E9882" s="166">
        <v>3</v>
      </c>
      <c r="F9882" s="281" t="s">
        <v>19107</v>
      </c>
      <c r="G9882">
        <v>1</v>
      </c>
      <c r="H9882">
        <v>1</v>
      </c>
    </row>
    <row r="9883" spans="1:8" x14ac:dyDescent="0.3">
      <c r="A9883" s="281">
        <v>52514</v>
      </c>
      <c r="B9883" s="281" t="s">
        <v>21104</v>
      </c>
      <c r="C9883" s="281" t="s">
        <v>21105</v>
      </c>
      <c r="D9883" s="166">
        <v>1</v>
      </c>
      <c r="E9883" s="166">
        <v>3</v>
      </c>
      <c r="F9883" s="281" t="s">
        <v>19107</v>
      </c>
      <c r="G9883">
        <v>1</v>
      </c>
      <c r="H9883">
        <v>1</v>
      </c>
    </row>
    <row r="9884" spans="1:8" x14ac:dyDescent="0.3">
      <c r="A9884" s="281">
        <v>57175</v>
      </c>
      <c r="B9884" s="281" t="s">
        <v>21106</v>
      </c>
      <c r="C9884" s="281" t="s">
        <v>21107</v>
      </c>
      <c r="D9884" s="166">
        <v>1</v>
      </c>
      <c r="E9884" s="166">
        <v>3</v>
      </c>
      <c r="F9884" s="281" t="s">
        <v>19107</v>
      </c>
      <c r="G9884">
        <v>1</v>
      </c>
      <c r="H9884">
        <v>1</v>
      </c>
    </row>
    <row r="9885" spans="1:8" x14ac:dyDescent="0.3">
      <c r="A9885" s="281">
        <v>58865</v>
      </c>
      <c r="B9885" s="281" t="s">
        <v>21108</v>
      </c>
      <c r="C9885" s="281" t="s">
        <v>21109</v>
      </c>
      <c r="D9885" s="166">
        <v>2</v>
      </c>
      <c r="E9885" s="166">
        <v>3</v>
      </c>
      <c r="F9885" s="281" t="s">
        <v>19107</v>
      </c>
      <c r="G9885">
        <v>1</v>
      </c>
      <c r="H9885">
        <v>1</v>
      </c>
    </row>
    <row r="9886" spans="1:8" x14ac:dyDescent="0.3">
      <c r="A9886" s="281">
        <v>73268</v>
      </c>
      <c r="B9886" s="281" t="s">
        <v>21110</v>
      </c>
      <c r="C9886" s="281" t="s">
        <v>21111</v>
      </c>
      <c r="D9886" s="166">
        <v>1</v>
      </c>
      <c r="E9886" s="166">
        <v>3</v>
      </c>
      <c r="F9886" s="281" t="s">
        <v>19107</v>
      </c>
      <c r="G9886">
        <v>1</v>
      </c>
      <c r="H9886">
        <v>1</v>
      </c>
    </row>
    <row r="9887" spans="1:8" x14ac:dyDescent="0.3">
      <c r="A9887" s="281">
        <v>75391</v>
      </c>
      <c r="B9887" s="281" t="s">
        <v>21112</v>
      </c>
      <c r="C9887" s="281" t="s">
        <v>21113</v>
      </c>
      <c r="D9887" s="166">
        <v>1</v>
      </c>
      <c r="E9887" s="166">
        <v>3</v>
      </c>
      <c r="F9887" s="281" t="s">
        <v>19107</v>
      </c>
      <c r="G9887">
        <v>1</v>
      </c>
      <c r="H9887">
        <v>1</v>
      </c>
    </row>
    <row r="9888" spans="1:8" x14ac:dyDescent="0.3">
      <c r="A9888" s="281">
        <v>78515</v>
      </c>
      <c r="B9888" s="281" t="s">
        <v>21114</v>
      </c>
      <c r="C9888" s="281" t="s">
        <v>21115</v>
      </c>
      <c r="D9888" s="166">
        <v>2</v>
      </c>
      <c r="E9888" s="166">
        <v>3</v>
      </c>
      <c r="F9888" s="281" t="s">
        <v>19107</v>
      </c>
      <c r="G9888">
        <v>1</v>
      </c>
      <c r="H9888">
        <v>1</v>
      </c>
    </row>
    <row r="9889" spans="1:8" x14ac:dyDescent="0.3">
      <c r="A9889" s="281">
        <v>83668</v>
      </c>
      <c r="B9889" s="281" t="s">
        <v>21116</v>
      </c>
      <c r="C9889" s="281" t="s">
        <v>21117</v>
      </c>
      <c r="D9889" s="166">
        <v>1</v>
      </c>
      <c r="E9889" s="166">
        <v>3</v>
      </c>
      <c r="F9889" s="281" t="s">
        <v>19107</v>
      </c>
      <c r="G9889">
        <v>1</v>
      </c>
      <c r="H9889">
        <v>1</v>
      </c>
    </row>
    <row r="9890" spans="1:8" x14ac:dyDescent="0.3">
      <c r="A9890" s="281">
        <v>85949</v>
      </c>
      <c r="B9890" s="281" t="s">
        <v>21118</v>
      </c>
      <c r="C9890" s="281" t="s">
        <v>21119</v>
      </c>
      <c r="D9890" s="166">
        <v>1</v>
      </c>
      <c r="E9890" s="166">
        <v>3</v>
      </c>
      <c r="F9890" s="281" t="s">
        <v>19107</v>
      </c>
      <c r="G9890">
        <v>1</v>
      </c>
      <c r="H9890">
        <v>1</v>
      </c>
    </row>
    <row r="9891" spans="1:8" x14ac:dyDescent="0.3">
      <c r="A9891" s="281">
        <v>87475</v>
      </c>
      <c r="B9891" s="281" t="s">
        <v>21120</v>
      </c>
      <c r="C9891" s="281" t="s">
        <v>21121</v>
      </c>
      <c r="D9891" s="166">
        <v>1</v>
      </c>
      <c r="E9891" s="166">
        <v>3</v>
      </c>
      <c r="F9891" s="281" t="s">
        <v>19107</v>
      </c>
      <c r="G9891">
        <v>1</v>
      </c>
      <c r="H9891">
        <v>1</v>
      </c>
    </row>
    <row r="9892" spans="1:8" x14ac:dyDescent="0.3">
      <c r="A9892" s="281">
        <v>89372</v>
      </c>
      <c r="B9892" s="281" t="s">
        <v>21122</v>
      </c>
      <c r="C9892" s="281" t="s">
        <v>21123</v>
      </c>
      <c r="D9892" s="166">
        <v>1</v>
      </c>
      <c r="E9892" s="166">
        <v>3</v>
      </c>
      <c r="F9892" s="281" t="s">
        <v>19107</v>
      </c>
      <c r="G9892">
        <v>1</v>
      </c>
      <c r="H9892">
        <v>1</v>
      </c>
    </row>
    <row r="9893" spans="1:8" x14ac:dyDescent="0.3">
      <c r="A9893" s="281">
        <v>89555</v>
      </c>
      <c r="B9893" s="281" t="s">
        <v>21124</v>
      </c>
      <c r="C9893" s="281" t="s">
        <v>21125</v>
      </c>
      <c r="D9893" s="166">
        <v>2</v>
      </c>
      <c r="E9893" s="166">
        <v>3</v>
      </c>
      <c r="F9893" s="281" t="s">
        <v>19107</v>
      </c>
      <c r="G9893">
        <v>1</v>
      </c>
      <c r="H9893">
        <v>1</v>
      </c>
    </row>
    <row r="9894" spans="1:8" x14ac:dyDescent="0.3">
      <c r="A9894" s="6">
        <v>90874</v>
      </c>
      <c r="B9894" s="6" t="s">
        <v>21126</v>
      </c>
      <c r="C9894" s="6" t="s">
        <v>21127</v>
      </c>
      <c r="D9894" s="55">
        <v>2</v>
      </c>
      <c r="E9894" s="55">
        <v>3</v>
      </c>
      <c r="F9894" s="6" t="s">
        <v>19107</v>
      </c>
      <c r="G9894">
        <v>0</v>
      </c>
      <c r="H9894">
        <v>1</v>
      </c>
    </row>
    <row r="9895" spans="1:8" x14ac:dyDescent="0.3">
      <c r="A9895" s="6">
        <v>93619</v>
      </c>
      <c r="B9895" s="6" t="s">
        <v>21128</v>
      </c>
      <c r="C9895" s="6" t="s">
        <v>21129</v>
      </c>
      <c r="D9895" s="55">
        <v>1</v>
      </c>
      <c r="E9895" s="55">
        <v>3</v>
      </c>
      <c r="F9895" s="6" t="s">
        <v>19107</v>
      </c>
      <c r="G9895">
        <v>0</v>
      </c>
      <c r="H9895">
        <v>1</v>
      </c>
    </row>
    <row r="9896" spans="1:8" x14ac:dyDescent="0.3">
      <c r="A9896" s="281">
        <v>94764</v>
      </c>
      <c r="B9896" s="281" t="s">
        <v>21130</v>
      </c>
      <c r="C9896" s="281" t="s">
        <v>21131</v>
      </c>
      <c r="D9896" s="166">
        <v>1</v>
      </c>
      <c r="E9896" s="166">
        <v>3</v>
      </c>
      <c r="F9896" s="281" t="s">
        <v>19107</v>
      </c>
      <c r="G9896">
        <v>1</v>
      </c>
      <c r="H9896">
        <v>1</v>
      </c>
    </row>
    <row r="9897" spans="1:8" x14ac:dyDescent="0.3">
      <c r="A9897" s="281">
        <v>111385</v>
      </c>
      <c r="B9897" s="281" t="s">
        <v>21132</v>
      </c>
      <c r="C9897" s="281" t="s">
        <v>21133</v>
      </c>
      <c r="D9897" s="166">
        <v>1</v>
      </c>
      <c r="E9897" s="166">
        <v>3</v>
      </c>
      <c r="F9897" s="281" t="s">
        <v>19107</v>
      </c>
      <c r="G9897">
        <v>1</v>
      </c>
      <c r="H9897">
        <v>1</v>
      </c>
    </row>
    <row r="9898" spans="1:8" x14ac:dyDescent="0.3">
      <c r="A9898" s="281">
        <v>111389</v>
      </c>
      <c r="B9898" s="281" t="s">
        <v>21134</v>
      </c>
      <c r="C9898" s="281" t="s">
        <v>21135</v>
      </c>
      <c r="D9898" s="166">
        <v>1</v>
      </c>
      <c r="E9898" s="166">
        <v>3</v>
      </c>
      <c r="F9898" s="281" t="s">
        <v>19107</v>
      </c>
      <c r="G9898">
        <v>1</v>
      </c>
      <c r="H9898">
        <v>1</v>
      </c>
    </row>
    <row r="9899" spans="1:8" x14ac:dyDescent="0.3">
      <c r="A9899" s="281">
        <v>111440</v>
      </c>
      <c r="B9899" s="281" t="s">
        <v>21136</v>
      </c>
      <c r="C9899" s="281" t="s">
        <v>21137</v>
      </c>
      <c r="D9899" s="166">
        <v>2</v>
      </c>
      <c r="E9899" s="166">
        <v>3</v>
      </c>
      <c r="F9899" s="281" t="s">
        <v>19107</v>
      </c>
      <c r="G9899">
        <v>1</v>
      </c>
      <c r="H9899">
        <v>1</v>
      </c>
    </row>
    <row r="9900" spans="1:8" x14ac:dyDescent="0.3">
      <c r="A9900" s="281">
        <v>111450</v>
      </c>
      <c r="B9900" s="281" t="s">
        <v>21138</v>
      </c>
      <c r="C9900" s="281" t="s">
        <v>21139</v>
      </c>
      <c r="D9900" s="166">
        <v>2</v>
      </c>
      <c r="E9900" s="166">
        <v>3</v>
      </c>
      <c r="F9900" s="281" t="s">
        <v>19107</v>
      </c>
      <c r="G9900">
        <v>1</v>
      </c>
      <c r="H9900">
        <v>1</v>
      </c>
    </row>
    <row r="9901" spans="1:8" x14ac:dyDescent="0.3">
      <c r="A9901" s="281">
        <v>111714</v>
      </c>
      <c r="B9901" s="281" t="s">
        <v>21140</v>
      </c>
      <c r="C9901" s="281" t="s">
        <v>21141</v>
      </c>
      <c r="D9901" s="166">
        <v>1</v>
      </c>
      <c r="E9901" s="166">
        <v>3</v>
      </c>
      <c r="F9901" s="281" t="s">
        <v>19107</v>
      </c>
      <c r="G9901">
        <v>1</v>
      </c>
      <c r="H9901">
        <v>1</v>
      </c>
    </row>
    <row r="9902" spans="1:8" x14ac:dyDescent="0.3">
      <c r="A9902" s="281">
        <v>111856</v>
      </c>
      <c r="B9902" s="281" t="s">
        <v>21142</v>
      </c>
      <c r="C9902" s="281" t="s">
        <v>21143</v>
      </c>
      <c r="D9902" s="166">
        <v>1</v>
      </c>
      <c r="E9902" s="166">
        <v>3</v>
      </c>
      <c r="F9902" s="281" t="s">
        <v>19107</v>
      </c>
      <c r="G9902">
        <v>1</v>
      </c>
      <c r="H9902">
        <v>1</v>
      </c>
    </row>
    <row r="9903" spans="1:8" x14ac:dyDescent="0.3">
      <c r="A9903" s="281">
        <v>120502</v>
      </c>
      <c r="B9903" s="281" t="s">
        <v>21144</v>
      </c>
      <c r="C9903" s="281" t="s">
        <v>21145</v>
      </c>
      <c r="D9903" s="166">
        <v>2</v>
      </c>
      <c r="E9903" s="166">
        <v>3</v>
      </c>
      <c r="F9903" s="281" t="s">
        <v>19107</v>
      </c>
      <c r="G9903">
        <v>1</v>
      </c>
      <c r="H9903">
        <v>1</v>
      </c>
    </row>
    <row r="9904" spans="1:8" x14ac:dyDescent="0.3">
      <c r="A9904" s="281">
        <v>120659</v>
      </c>
      <c r="B9904" s="281" t="s">
        <v>21146</v>
      </c>
      <c r="C9904" s="281" t="s">
        <v>21147</v>
      </c>
      <c r="D9904" s="166">
        <v>1</v>
      </c>
      <c r="E9904" s="166">
        <v>3</v>
      </c>
      <c r="F9904" s="281" t="s">
        <v>19107</v>
      </c>
      <c r="G9904">
        <v>1</v>
      </c>
      <c r="H9904">
        <v>1</v>
      </c>
    </row>
    <row r="9905" spans="1:8" x14ac:dyDescent="0.3">
      <c r="A9905" s="281">
        <v>120792</v>
      </c>
      <c r="B9905" s="281" t="s">
        <v>21148</v>
      </c>
      <c r="C9905" s="281" t="s">
        <v>21149</v>
      </c>
      <c r="D9905" s="166">
        <v>1</v>
      </c>
      <c r="E9905" s="166">
        <v>3</v>
      </c>
      <c r="F9905" s="281" t="s">
        <v>19107</v>
      </c>
      <c r="G9905">
        <v>1</v>
      </c>
      <c r="H9905">
        <v>1</v>
      </c>
    </row>
    <row r="9906" spans="1:8" x14ac:dyDescent="0.3">
      <c r="A9906" s="281">
        <v>120983</v>
      </c>
      <c r="B9906" s="281" t="s">
        <v>21150</v>
      </c>
      <c r="C9906" s="281" t="s">
        <v>21151</v>
      </c>
      <c r="D9906" s="166">
        <v>3</v>
      </c>
      <c r="E9906" s="166">
        <v>3</v>
      </c>
      <c r="F9906" s="281" t="s">
        <v>19107</v>
      </c>
      <c r="G9906">
        <v>1</v>
      </c>
      <c r="H9906">
        <v>1</v>
      </c>
    </row>
    <row r="9907" spans="1:8" x14ac:dyDescent="0.3">
      <c r="A9907" s="281">
        <v>121290</v>
      </c>
      <c r="B9907" s="281" t="s">
        <v>21152</v>
      </c>
      <c r="C9907" s="281" t="s">
        <v>21153</v>
      </c>
      <c r="D9907" s="166">
        <v>1</v>
      </c>
      <c r="E9907" s="166">
        <v>3</v>
      </c>
      <c r="F9907" s="281" t="s">
        <v>19107</v>
      </c>
      <c r="G9907">
        <v>1</v>
      </c>
      <c r="H9907">
        <v>1</v>
      </c>
    </row>
    <row r="9908" spans="1:8" x14ac:dyDescent="0.3">
      <c r="A9908" s="281">
        <v>121381</v>
      </c>
      <c r="B9908" s="281" t="s">
        <v>21154</v>
      </c>
      <c r="C9908" s="281" t="s">
        <v>21155</v>
      </c>
      <c r="D9908" s="166">
        <v>1</v>
      </c>
      <c r="E9908" s="166">
        <v>3</v>
      </c>
      <c r="F9908" s="281" t="s">
        <v>19107</v>
      </c>
      <c r="G9908">
        <v>1</v>
      </c>
      <c r="H9908">
        <v>1</v>
      </c>
    </row>
    <row r="9909" spans="1:8" x14ac:dyDescent="0.3">
      <c r="A9909" s="281">
        <v>121532</v>
      </c>
      <c r="B9909" s="281" t="s">
        <v>21156</v>
      </c>
      <c r="C9909" s="281" t="s">
        <v>21157</v>
      </c>
      <c r="D9909" s="166">
        <v>1</v>
      </c>
      <c r="E9909" s="166">
        <v>3</v>
      </c>
      <c r="F9909" s="281" t="s">
        <v>19107</v>
      </c>
      <c r="G9909">
        <v>1</v>
      </c>
      <c r="H9909">
        <v>1</v>
      </c>
    </row>
    <row r="9910" spans="1:8" x14ac:dyDescent="0.3">
      <c r="A9910" s="281">
        <v>121542</v>
      </c>
      <c r="B9910" s="281" t="s">
        <v>21158</v>
      </c>
      <c r="C9910" s="281" t="s">
        <v>21159</v>
      </c>
      <c r="D9910" s="166">
        <v>1</v>
      </c>
      <c r="E9910" s="166">
        <v>3</v>
      </c>
      <c r="F9910" s="281" t="s">
        <v>19107</v>
      </c>
      <c r="G9910">
        <v>1</v>
      </c>
      <c r="H9910">
        <v>1</v>
      </c>
    </row>
    <row r="9911" spans="1:8" x14ac:dyDescent="0.3">
      <c r="A9911" s="281">
        <v>121556</v>
      </c>
      <c r="B9911" s="281" t="s">
        <v>21160</v>
      </c>
      <c r="C9911" s="281" t="s">
        <v>21161</v>
      </c>
      <c r="D9911" s="166">
        <v>1</v>
      </c>
      <c r="E9911" s="166">
        <v>3</v>
      </c>
      <c r="F9911" s="281" t="s">
        <v>19107</v>
      </c>
      <c r="G9911">
        <v>1</v>
      </c>
      <c r="H9911">
        <v>1</v>
      </c>
    </row>
    <row r="9912" spans="1:8" x14ac:dyDescent="0.3">
      <c r="A9912" s="281">
        <v>121672</v>
      </c>
      <c r="B9912" s="281" t="s">
        <v>21162</v>
      </c>
      <c r="C9912" s="281" t="s">
        <v>21163</v>
      </c>
      <c r="D9912" s="166">
        <v>1</v>
      </c>
      <c r="E9912" s="166">
        <v>3</v>
      </c>
      <c r="F9912" s="281" t="s">
        <v>19107</v>
      </c>
      <c r="G9912">
        <v>1</v>
      </c>
      <c r="H9912">
        <v>1</v>
      </c>
    </row>
    <row r="9913" spans="1:8" x14ac:dyDescent="0.3">
      <c r="A9913" s="281">
        <v>121714</v>
      </c>
      <c r="B9913" s="281" t="s">
        <v>21164</v>
      </c>
      <c r="C9913" s="281" t="s">
        <v>21165</v>
      </c>
      <c r="D9913" s="166">
        <v>2</v>
      </c>
      <c r="E9913" s="166">
        <v>3</v>
      </c>
      <c r="F9913" s="281" t="s">
        <v>19107</v>
      </c>
      <c r="G9913">
        <v>1</v>
      </c>
      <c r="H9913">
        <v>1</v>
      </c>
    </row>
    <row r="9914" spans="1:8" x14ac:dyDescent="0.3">
      <c r="A9914" s="281">
        <v>121730</v>
      </c>
      <c r="B9914" s="281" t="s">
        <v>21166</v>
      </c>
      <c r="C9914" s="281" t="s">
        <v>21167</v>
      </c>
      <c r="D9914" s="166">
        <v>2</v>
      </c>
      <c r="E9914" s="166">
        <v>3</v>
      </c>
      <c r="F9914" s="281" t="s">
        <v>19107</v>
      </c>
      <c r="G9914">
        <v>1</v>
      </c>
      <c r="H9914">
        <v>1</v>
      </c>
    </row>
    <row r="9915" spans="1:8" x14ac:dyDescent="0.3">
      <c r="A9915" s="281">
        <v>121757</v>
      </c>
      <c r="B9915" s="281" t="s">
        <v>21168</v>
      </c>
      <c r="C9915" s="281" t="s">
        <v>21169</v>
      </c>
      <c r="D9915" s="166">
        <v>1</v>
      </c>
      <c r="E9915" s="166">
        <v>3</v>
      </c>
      <c r="F9915" s="281" t="s">
        <v>19107</v>
      </c>
      <c r="G9915">
        <v>1</v>
      </c>
      <c r="H9915">
        <v>1</v>
      </c>
    </row>
    <row r="9916" spans="1:8" x14ac:dyDescent="0.3">
      <c r="A9916" s="281">
        <v>121812</v>
      </c>
      <c r="B9916" s="281" t="s">
        <v>21170</v>
      </c>
      <c r="C9916" s="281" t="s">
        <v>21171</v>
      </c>
      <c r="D9916" s="166">
        <v>1</v>
      </c>
      <c r="E9916" s="166">
        <v>3</v>
      </c>
      <c r="F9916" s="281" t="s">
        <v>19107</v>
      </c>
      <c r="G9916">
        <v>1</v>
      </c>
      <c r="H9916">
        <v>1</v>
      </c>
    </row>
    <row r="9917" spans="1:8" x14ac:dyDescent="0.3">
      <c r="A9917" s="281">
        <v>121937</v>
      </c>
      <c r="B9917" s="281" t="s">
        <v>21172</v>
      </c>
      <c r="C9917" s="281" t="s">
        <v>21173</v>
      </c>
      <c r="D9917" s="166">
        <v>1</v>
      </c>
      <c r="E9917" s="166">
        <v>3</v>
      </c>
      <c r="F9917" s="281" t="s">
        <v>19107</v>
      </c>
      <c r="G9917">
        <v>1</v>
      </c>
      <c r="H9917">
        <v>1</v>
      </c>
    </row>
    <row r="9918" spans="1:8" x14ac:dyDescent="0.3">
      <c r="A9918" s="281">
        <v>122042</v>
      </c>
      <c r="B9918" s="281" t="s">
        <v>21174</v>
      </c>
      <c r="C9918" s="281" t="s">
        <v>21175</v>
      </c>
      <c r="D9918" s="166">
        <v>1</v>
      </c>
      <c r="E9918" s="166">
        <v>3</v>
      </c>
      <c r="F9918" s="281" t="s">
        <v>19107</v>
      </c>
      <c r="G9918">
        <v>1</v>
      </c>
      <c r="H9918">
        <v>1</v>
      </c>
    </row>
    <row r="9919" spans="1:8" x14ac:dyDescent="0.3">
      <c r="A9919" s="6">
        <v>122107</v>
      </c>
      <c r="B9919" s="6" t="s">
        <v>21176</v>
      </c>
      <c r="C9919" s="6" t="s">
        <v>21177</v>
      </c>
      <c r="D9919" s="55">
        <v>1</v>
      </c>
      <c r="E9919" s="55">
        <v>3</v>
      </c>
      <c r="F9919" s="6" t="s">
        <v>19107</v>
      </c>
      <c r="G9919">
        <v>0</v>
      </c>
      <c r="H9919">
        <v>1</v>
      </c>
    </row>
    <row r="9920" spans="1:8" x14ac:dyDescent="0.3">
      <c r="A9920" s="281">
        <v>123326</v>
      </c>
      <c r="B9920" s="281" t="s">
        <v>21178</v>
      </c>
      <c r="C9920" s="281" t="s">
        <v>21179</v>
      </c>
      <c r="D9920" s="166">
        <v>1</v>
      </c>
      <c r="E9920" s="166">
        <v>3</v>
      </c>
      <c r="F9920" s="281" t="s">
        <v>19107</v>
      </c>
      <c r="G9920">
        <v>1</v>
      </c>
      <c r="H9920">
        <v>1</v>
      </c>
    </row>
    <row r="9921" spans="1:8" x14ac:dyDescent="0.3">
      <c r="A9921" s="281">
        <v>123568</v>
      </c>
      <c r="B9921" s="281" t="s">
        <v>21180</v>
      </c>
      <c r="C9921" s="281" t="s">
        <v>21181</v>
      </c>
      <c r="D9921" s="166">
        <v>1</v>
      </c>
      <c r="E9921" s="166">
        <v>3</v>
      </c>
      <c r="F9921" s="281" t="s">
        <v>19107</v>
      </c>
      <c r="G9921">
        <v>1</v>
      </c>
      <c r="H9921">
        <v>1</v>
      </c>
    </row>
    <row r="9922" spans="1:8" x14ac:dyDescent="0.3">
      <c r="A9922" s="281">
        <v>123796</v>
      </c>
      <c r="B9922" s="281" t="s">
        <v>21182</v>
      </c>
      <c r="C9922" s="281" t="s">
        <v>21183</v>
      </c>
      <c r="D9922" s="166">
        <v>1</v>
      </c>
      <c r="E9922" s="166">
        <v>3</v>
      </c>
      <c r="F9922" s="281" t="s">
        <v>19107</v>
      </c>
      <c r="G9922">
        <v>1</v>
      </c>
      <c r="H9922">
        <v>1</v>
      </c>
    </row>
    <row r="9923" spans="1:8" x14ac:dyDescent="0.3">
      <c r="A9923" s="6">
        <v>200461</v>
      </c>
      <c r="B9923" s="6" t="s">
        <v>21184</v>
      </c>
      <c r="C9923" s="6" t="s">
        <v>21185</v>
      </c>
      <c r="D9923" s="55">
        <v>1</v>
      </c>
      <c r="E9923" s="55">
        <v>3</v>
      </c>
      <c r="F9923" s="6" t="s">
        <v>19107</v>
      </c>
      <c r="G9923">
        <v>0</v>
      </c>
      <c r="H9923">
        <v>1</v>
      </c>
    </row>
    <row r="9924" spans="1:8" x14ac:dyDescent="0.3">
      <c r="A9924" s="281">
        <v>200987</v>
      </c>
      <c r="B9924" s="281" t="s">
        <v>21186</v>
      </c>
      <c r="C9924" s="281" t="s">
        <v>21187</v>
      </c>
      <c r="D9924" s="166">
        <v>2</v>
      </c>
      <c r="E9924" s="166">
        <v>3</v>
      </c>
      <c r="F9924" s="281" t="s">
        <v>19107</v>
      </c>
      <c r="G9924">
        <v>1</v>
      </c>
      <c r="H9924">
        <v>1</v>
      </c>
    </row>
    <row r="9925" spans="1:8" x14ac:dyDescent="0.3">
      <c r="A9925" s="281">
        <v>201320</v>
      </c>
      <c r="B9925" s="281" t="s">
        <v>21188</v>
      </c>
      <c r="C9925" s="281" t="s">
        <v>21189</v>
      </c>
      <c r="D9925" s="166">
        <v>1</v>
      </c>
      <c r="E9925" s="166">
        <v>3</v>
      </c>
      <c r="F9925" s="281" t="s">
        <v>19107</v>
      </c>
      <c r="G9925">
        <v>1</v>
      </c>
      <c r="H9925">
        <v>1</v>
      </c>
    </row>
    <row r="9926" spans="1:8" x14ac:dyDescent="0.3">
      <c r="A9926" s="281">
        <v>201517</v>
      </c>
      <c r="B9926" s="281" t="s">
        <v>21190</v>
      </c>
      <c r="C9926" s="281" t="s">
        <v>21191</v>
      </c>
      <c r="D9926" s="166">
        <v>1</v>
      </c>
      <c r="E9926" s="166">
        <v>3</v>
      </c>
      <c r="F9926" s="281" t="s">
        <v>19107</v>
      </c>
      <c r="G9926">
        <v>1</v>
      </c>
      <c r="H9926">
        <v>1</v>
      </c>
    </row>
    <row r="9927" spans="1:8" x14ac:dyDescent="0.3">
      <c r="A9927" s="6">
        <v>202080</v>
      </c>
      <c r="B9927" s="6" t="s">
        <v>21192</v>
      </c>
      <c r="C9927" s="6" t="s">
        <v>21193</v>
      </c>
      <c r="D9927" s="55">
        <v>1</v>
      </c>
      <c r="E9927" s="55">
        <v>3</v>
      </c>
      <c r="F9927" s="6" t="s">
        <v>19107</v>
      </c>
      <c r="G9927">
        <v>0</v>
      </c>
      <c r="H9927">
        <v>1</v>
      </c>
    </row>
    <row r="9928" spans="1:8" x14ac:dyDescent="0.3">
      <c r="A9928" s="281">
        <v>202255</v>
      </c>
      <c r="B9928" s="281" t="s">
        <v>21194</v>
      </c>
      <c r="C9928" s="281" t="s">
        <v>21195</v>
      </c>
      <c r="D9928" s="166">
        <v>2</v>
      </c>
      <c r="E9928" s="166">
        <v>3</v>
      </c>
      <c r="F9928" s="281" t="s">
        <v>19107</v>
      </c>
      <c r="G9928">
        <v>1</v>
      </c>
      <c r="H9928">
        <v>1</v>
      </c>
    </row>
    <row r="9929" spans="1:8" x14ac:dyDescent="0.3">
      <c r="A9929" s="281">
        <v>202573</v>
      </c>
      <c r="B9929" s="281" t="s">
        <v>21196</v>
      </c>
      <c r="C9929" s="281" t="s">
        <v>21197</v>
      </c>
      <c r="D9929" s="166">
        <v>1</v>
      </c>
      <c r="E9929" s="166">
        <v>3</v>
      </c>
      <c r="F9929" s="281" t="s">
        <v>19107</v>
      </c>
      <c r="G9929">
        <v>1</v>
      </c>
      <c r="H9929">
        <v>1</v>
      </c>
    </row>
    <row r="9930" spans="1:8" x14ac:dyDescent="0.3">
      <c r="A9930" s="281">
        <v>202836</v>
      </c>
      <c r="B9930" s="281" t="s">
        <v>21198</v>
      </c>
      <c r="C9930" s="281" t="s">
        <v>21199</v>
      </c>
      <c r="D9930" s="166">
        <v>1</v>
      </c>
      <c r="E9930" s="166">
        <v>3</v>
      </c>
      <c r="F9930" s="281" t="s">
        <v>19107</v>
      </c>
      <c r="G9930">
        <v>1</v>
      </c>
      <c r="H9930">
        <v>1</v>
      </c>
    </row>
    <row r="9931" spans="1:8" x14ac:dyDescent="0.3">
      <c r="A9931" s="281">
        <v>202898</v>
      </c>
      <c r="B9931" s="281" t="s">
        <v>21200</v>
      </c>
      <c r="C9931" s="281" t="s">
        <v>21201</v>
      </c>
      <c r="D9931" s="166">
        <v>2</v>
      </c>
      <c r="E9931" s="166">
        <v>3</v>
      </c>
      <c r="F9931" s="281" t="s">
        <v>19107</v>
      </c>
      <c r="G9931">
        <v>1</v>
      </c>
      <c r="H9931">
        <v>1</v>
      </c>
    </row>
    <row r="9932" spans="1:8" x14ac:dyDescent="0.3">
      <c r="A9932" s="281">
        <v>203057</v>
      </c>
      <c r="B9932" s="281" t="s">
        <v>21202</v>
      </c>
      <c r="C9932" s="281" t="s">
        <v>21203</v>
      </c>
      <c r="D9932" s="166">
        <v>2</v>
      </c>
      <c r="E9932" s="166">
        <v>3</v>
      </c>
      <c r="F9932" s="281" t="s">
        <v>19107</v>
      </c>
      <c r="G9932">
        <v>1</v>
      </c>
      <c r="H9932">
        <v>1</v>
      </c>
    </row>
    <row r="9933" spans="1:8" x14ac:dyDescent="0.3">
      <c r="A9933" s="281">
        <v>205051</v>
      </c>
      <c r="B9933" s="281" t="s">
        <v>21204</v>
      </c>
      <c r="C9933" s="281" t="s">
        <v>21205</v>
      </c>
      <c r="D9933" s="166">
        <v>1</v>
      </c>
      <c r="E9933" s="166">
        <v>3</v>
      </c>
      <c r="F9933" s="281" t="s">
        <v>19107</v>
      </c>
      <c r="G9933">
        <v>1</v>
      </c>
      <c r="H9933">
        <v>1</v>
      </c>
    </row>
    <row r="9934" spans="1:8" x14ac:dyDescent="0.3">
      <c r="A9934" s="281">
        <v>212510</v>
      </c>
      <c r="B9934" s="281" t="s">
        <v>21206</v>
      </c>
      <c r="C9934" s="281" t="s">
        <v>21207</v>
      </c>
      <c r="D9934" s="166">
        <v>1</v>
      </c>
      <c r="E9934" s="166">
        <v>3</v>
      </c>
      <c r="F9934" s="281" t="s">
        <v>19107</v>
      </c>
      <c r="G9934">
        <v>1</v>
      </c>
      <c r="H9934">
        <v>1</v>
      </c>
    </row>
    <row r="9935" spans="1:8" x14ac:dyDescent="0.3">
      <c r="A9935" s="281">
        <v>213343</v>
      </c>
      <c r="B9935" s="281" t="s">
        <v>21208</v>
      </c>
      <c r="C9935" s="281" t="s">
        <v>21209</v>
      </c>
      <c r="D9935" s="166">
        <v>1</v>
      </c>
      <c r="E9935" s="166">
        <v>3</v>
      </c>
      <c r="F9935" s="281" t="s">
        <v>19107</v>
      </c>
      <c r="G9935">
        <v>1</v>
      </c>
      <c r="H9935">
        <v>1</v>
      </c>
    </row>
    <row r="9936" spans="1:8" x14ac:dyDescent="0.3">
      <c r="A9936" s="281">
        <v>215393</v>
      </c>
      <c r="B9936" s="281" t="s">
        <v>21210</v>
      </c>
      <c r="C9936" s="281" t="s">
        <v>21211</v>
      </c>
      <c r="D9936" s="166">
        <v>1</v>
      </c>
      <c r="E9936" s="166">
        <v>3</v>
      </c>
      <c r="F9936" s="281" t="s">
        <v>19107</v>
      </c>
      <c r="G9936">
        <v>1</v>
      </c>
      <c r="H9936">
        <v>1</v>
      </c>
    </row>
    <row r="9937" spans="1:8" x14ac:dyDescent="0.3">
      <c r="A9937" s="281">
        <v>216023</v>
      </c>
      <c r="B9937" s="281" t="s">
        <v>21212</v>
      </c>
      <c r="C9937" s="281" t="s">
        <v>21213</v>
      </c>
      <c r="D9937" s="166">
        <v>1</v>
      </c>
      <c r="E9937" s="166">
        <v>3</v>
      </c>
      <c r="F9937" s="281" t="s">
        <v>19107</v>
      </c>
      <c r="G9937">
        <v>1</v>
      </c>
      <c r="H9937">
        <v>1</v>
      </c>
    </row>
    <row r="9938" spans="1:8" x14ac:dyDescent="0.3">
      <c r="A9938" s="281">
        <v>216070</v>
      </c>
      <c r="B9938" s="281" t="s">
        <v>21214</v>
      </c>
      <c r="C9938" s="281" t="s">
        <v>21215</v>
      </c>
      <c r="D9938" s="166">
        <v>1</v>
      </c>
      <c r="E9938" s="166">
        <v>3</v>
      </c>
      <c r="F9938" s="281" t="s">
        <v>19107</v>
      </c>
      <c r="G9938">
        <v>1</v>
      </c>
      <c r="H9938">
        <v>1</v>
      </c>
    </row>
    <row r="9939" spans="1:8" x14ac:dyDescent="0.3">
      <c r="A9939" s="281">
        <v>216408</v>
      </c>
      <c r="B9939" s="281" t="s">
        <v>21216</v>
      </c>
      <c r="C9939" s="281" t="s">
        <v>21217</v>
      </c>
      <c r="D9939" s="166">
        <v>1</v>
      </c>
      <c r="E9939" s="166">
        <v>3</v>
      </c>
      <c r="F9939" s="281" t="s">
        <v>19107</v>
      </c>
      <c r="G9939">
        <v>1</v>
      </c>
      <c r="H9939">
        <v>1</v>
      </c>
    </row>
    <row r="9940" spans="1:8" x14ac:dyDescent="0.3">
      <c r="A9940" s="281">
        <v>216467</v>
      </c>
      <c r="B9940" s="281" t="s">
        <v>21218</v>
      </c>
      <c r="C9940" s="281" t="s">
        <v>21219</v>
      </c>
      <c r="D9940" s="166">
        <v>2</v>
      </c>
      <c r="E9940" s="166">
        <v>3</v>
      </c>
      <c r="F9940" s="281" t="s">
        <v>19107</v>
      </c>
      <c r="G9940">
        <v>1</v>
      </c>
      <c r="H9940">
        <v>1</v>
      </c>
    </row>
    <row r="9941" spans="1:8" x14ac:dyDescent="0.3">
      <c r="A9941" s="281">
        <v>216763</v>
      </c>
      <c r="B9941" s="281" t="s">
        <v>21220</v>
      </c>
      <c r="C9941" s="281" t="s">
        <v>21221</v>
      </c>
      <c r="D9941" s="166">
        <v>2</v>
      </c>
      <c r="E9941" s="166">
        <v>3</v>
      </c>
      <c r="F9941" s="281" t="s">
        <v>19107</v>
      </c>
      <c r="G9941">
        <v>1</v>
      </c>
      <c r="H9941">
        <v>1</v>
      </c>
    </row>
    <row r="9942" spans="1:8" x14ac:dyDescent="0.3">
      <c r="A9942" s="281">
        <v>216858</v>
      </c>
      <c r="B9942" s="281" t="s">
        <v>21222</v>
      </c>
      <c r="C9942" s="281" t="s">
        <v>21223</v>
      </c>
      <c r="D9942" s="166">
        <v>2</v>
      </c>
      <c r="E9942" s="166">
        <v>3</v>
      </c>
      <c r="F9942" s="281" t="s">
        <v>19107</v>
      </c>
      <c r="G9942">
        <v>1</v>
      </c>
      <c r="H9942">
        <v>1</v>
      </c>
    </row>
    <row r="9943" spans="1:8" x14ac:dyDescent="0.3">
      <c r="A9943" s="281">
        <v>217261</v>
      </c>
      <c r="B9943" s="281" t="s">
        <v>21224</v>
      </c>
      <c r="C9943" s="281" t="s">
        <v>21225</v>
      </c>
      <c r="D9943" s="166">
        <v>1</v>
      </c>
      <c r="E9943" s="166">
        <v>3</v>
      </c>
      <c r="F9943" s="281" t="s">
        <v>19107</v>
      </c>
      <c r="G9943">
        <v>1</v>
      </c>
      <c r="H9943">
        <v>1</v>
      </c>
    </row>
    <row r="9944" spans="1:8" x14ac:dyDescent="0.3">
      <c r="A9944" s="281">
        <v>217315</v>
      </c>
      <c r="B9944" s="281" t="s">
        <v>21226</v>
      </c>
      <c r="C9944" s="281" t="s">
        <v>21227</v>
      </c>
      <c r="D9944" s="166">
        <v>2</v>
      </c>
      <c r="E9944" s="166">
        <v>3</v>
      </c>
      <c r="F9944" s="281" t="s">
        <v>19107</v>
      </c>
      <c r="G9944">
        <v>1</v>
      </c>
      <c r="H9944">
        <v>1</v>
      </c>
    </row>
    <row r="9945" spans="1:8" x14ac:dyDescent="0.3">
      <c r="A9945" s="281">
        <v>217357</v>
      </c>
      <c r="B9945" s="281" t="s">
        <v>21228</v>
      </c>
      <c r="C9945" s="281" t="s">
        <v>21229</v>
      </c>
      <c r="D9945" s="166">
        <v>3</v>
      </c>
      <c r="E9945" s="166">
        <v>3</v>
      </c>
      <c r="F9945" s="281" t="s">
        <v>19107</v>
      </c>
      <c r="G9945">
        <v>1</v>
      </c>
      <c r="H9945">
        <v>1</v>
      </c>
    </row>
    <row r="9946" spans="1:8" x14ac:dyDescent="0.3">
      <c r="A9946" s="281">
        <v>217793</v>
      </c>
      <c r="B9946" s="281" t="s">
        <v>21230</v>
      </c>
      <c r="C9946" s="281" t="s">
        <v>21231</v>
      </c>
      <c r="D9946" s="166">
        <v>1</v>
      </c>
      <c r="E9946" s="166">
        <v>3</v>
      </c>
      <c r="F9946" s="281" t="s">
        <v>19107</v>
      </c>
      <c r="G9946">
        <v>1</v>
      </c>
      <c r="H9946">
        <v>1</v>
      </c>
    </row>
    <row r="9947" spans="1:8" x14ac:dyDescent="0.3">
      <c r="A9947" s="281">
        <v>218039</v>
      </c>
      <c r="B9947" s="281" t="s">
        <v>21232</v>
      </c>
      <c r="C9947" s="281" t="s">
        <v>21233</v>
      </c>
      <c r="D9947" s="166">
        <v>1</v>
      </c>
      <c r="E9947" s="166">
        <v>3</v>
      </c>
      <c r="F9947" s="281" t="s">
        <v>19107</v>
      </c>
      <c r="G9947">
        <v>1</v>
      </c>
      <c r="H9947">
        <v>1</v>
      </c>
    </row>
    <row r="9948" spans="1:8" x14ac:dyDescent="0.3">
      <c r="A9948" s="281">
        <v>218498</v>
      </c>
      <c r="B9948" s="281" t="s">
        <v>21234</v>
      </c>
      <c r="C9948" s="281" t="s">
        <v>21235</v>
      </c>
      <c r="D9948" s="166">
        <v>1</v>
      </c>
      <c r="E9948" s="166">
        <v>3</v>
      </c>
      <c r="F9948" s="281" t="s">
        <v>19107</v>
      </c>
      <c r="G9948">
        <v>1</v>
      </c>
      <c r="H9948">
        <v>1</v>
      </c>
    </row>
    <row r="9949" spans="1:8" x14ac:dyDescent="0.3">
      <c r="A9949" s="281">
        <v>218620</v>
      </c>
      <c r="B9949" s="281" t="s">
        <v>21236</v>
      </c>
      <c r="C9949" s="281" t="s">
        <v>21237</v>
      </c>
      <c r="D9949" s="166">
        <v>2</v>
      </c>
      <c r="E9949" s="166">
        <v>3</v>
      </c>
      <c r="F9949" s="281" t="s">
        <v>19107</v>
      </c>
      <c r="G9949">
        <v>1</v>
      </c>
      <c r="H9949">
        <v>1</v>
      </c>
    </row>
    <row r="9950" spans="1:8" x14ac:dyDescent="0.3">
      <c r="A9950" s="281">
        <v>218746</v>
      </c>
      <c r="B9950" s="281" t="s">
        <v>21238</v>
      </c>
      <c r="C9950" s="281" t="s">
        <v>21239</v>
      </c>
      <c r="D9950" s="166">
        <v>2</v>
      </c>
      <c r="E9950" s="166">
        <v>3</v>
      </c>
      <c r="F9950" s="281" t="s">
        <v>19107</v>
      </c>
      <c r="G9950">
        <v>1</v>
      </c>
      <c r="H9950">
        <v>1</v>
      </c>
    </row>
    <row r="9951" spans="1:8" x14ac:dyDescent="0.3">
      <c r="A9951" s="281">
        <v>36536</v>
      </c>
      <c r="B9951" s="281" t="s">
        <v>21240</v>
      </c>
      <c r="C9951" s="281" t="s">
        <v>21241</v>
      </c>
      <c r="D9951" s="166">
        <v>1</v>
      </c>
      <c r="E9951" s="166">
        <v>3</v>
      </c>
      <c r="F9951" s="281" t="s">
        <v>19107</v>
      </c>
      <c r="G9951">
        <v>1</v>
      </c>
      <c r="H9951">
        <v>1</v>
      </c>
    </row>
    <row r="9952" spans="1:8" x14ac:dyDescent="0.3">
      <c r="A9952" s="281">
        <v>37891</v>
      </c>
      <c r="B9952" s="281" t="s">
        <v>21242</v>
      </c>
      <c r="C9952" s="281" t="s">
        <v>21243</v>
      </c>
      <c r="D9952" s="166">
        <v>1</v>
      </c>
      <c r="E9952" s="166">
        <v>3</v>
      </c>
      <c r="F9952" s="281" t="s">
        <v>19107</v>
      </c>
      <c r="G9952">
        <v>1</v>
      </c>
      <c r="H9952">
        <v>1</v>
      </c>
    </row>
    <row r="9953" spans="1:8" x14ac:dyDescent="0.3">
      <c r="A9953" s="281">
        <v>53792</v>
      </c>
      <c r="B9953" s="281" t="s">
        <v>21244</v>
      </c>
      <c r="C9953" s="281" t="s">
        <v>21245</v>
      </c>
      <c r="D9953" s="166">
        <v>1</v>
      </c>
      <c r="E9953" s="166">
        <v>3</v>
      </c>
      <c r="F9953" s="281" t="s">
        <v>19107</v>
      </c>
      <c r="G9953">
        <v>1</v>
      </c>
      <c r="H9953">
        <v>1</v>
      </c>
    </row>
    <row r="9954" spans="1:8" x14ac:dyDescent="0.3">
      <c r="A9954" s="6">
        <v>122072</v>
      </c>
      <c r="B9954" s="6" t="s">
        <v>21246</v>
      </c>
      <c r="C9954" s="6" t="s">
        <v>21247</v>
      </c>
      <c r="D9954" s="55">
        <v>1</v>
      </c>
      <c r="E9954" s="55">
        <v>3</v>
      </c>
      <c r="F9954" s="6" t="s">
        <v>19107</v>
      </c>
      <c r="G9954">
        <v>0</v>
      </c>
      <c r="H9954">
        <v>1</v>
      </c>
    </row>
    <row r="9955" spans="1:8" x14ac:dyDescent="0.3">
      <c r="A9955" s="6">
        <v>81979</v>
      </c>
      <c r="B9955" s="6" t="s">
        <v>21248</v>
      </c>
      <c r="C9955" s="6" t="s">
        <v>13514</v>
      </c>
      <c r="D9955" s="55">
        <v>1</v>
      </c>
      <c r="E9955" s="55">
        <v>3</v>
      </c>
      <c r="F9955" s="6" t="s">
        <v>19107</v>
      </c>
      <c r="G9955">
        <v>0</v>
      </c>
      <c r="H9955">
        <v>1</v>
      </c>
    </row>
    <row r="9956" spans="1:8" x14ac:dyDescent="0.3">
      <c r="A9956" s="6">
        <v>112253</v>
      </c>
      <c r="B9956" s="6" t="s">
        <v>21249</v>
      </c>
      <c r="C9956" s="6" t="s">
        <v>13518</v>
      </c>
      <c r="D9956" s="55">
        <v>1</v>
      </c>
      <c r="E9956" s="55">
        <v>3</v>
      </c>
      <c r="F9956" s="6" t="s">
        <v>19107</v>
      </c>
      <c r="G9956">
        <v>0</v>
      </c>
      <c r="H9956">
        <v>1</v>
      </c>
    </row>
    <row r="9957" spans="1:8" x14ac:dyDescent="0.3">
      <c r="A9957" s="281">
        <v>121027</v>
      </c>
      <c r="B9957" s="281" t="s">
        <v>21250</v>
      </c>
      <c r="C9957" s="281" t="s">
        <v>21251</v>
      </c>
      <c r="D9957" s="166">
        <v>1</v>
      </c>
      <c r="E9957" s="166">
        <v>3</v>
      </c>
      <c r="F9957" s="281" t="s">
        <v>19107</v>
      </c>
      <c r="G9957">
        <v>1</v>
      </c>
      <c r="H9957">
        <v>1</v>
      </c>
    </row>
    <row r="9958" spans="1:8" x14ac:dyDescent="0.3">
      <c r="A9958" s="281">
        <v>121596</v>
      </c>
      <c r="B9958" s="281" t="s">
        <v>21252</v>
      </c>
      <c r="C9958" s="281" t="s">
        <v>21253</v>
      </c>
      <c r="D9958" s="166">
        <v>1</v>
      </c>
      <c r="E9958" s="166">
        <v>3</v>
      </c>
      <c r="F9958" s="281" t="s">
        <v>19107</v>
      </c>
      <c r="G9958">
        <v>1</v>
      </c>
      <c r="H9958">
        <v>1</v>
      </c>
    </row>
    <row r="9959" spans="1:8" x14ac:dyDescent="0.3">
      <c r="A9959" s="281">
        <v>121834</v>
      </c>
      <c r="B9959" s="281" t="s">
        <v>21254</v>
      </c>
      <c r="C9959" s="281" t="s">
        <v>21255</v>
      </c>
      <c r="D9959" s="166">
        <v>1</v>
      </c>
      <c r="E9959" s="166">
        <v>3</v>
      </c>
      <c r="F9959" s="281" t="s">
        <v>19107</v>
      </c>
      <c r="G9959">
        <v>1</v>
      </c>
      <c r="H9959">
        <v>1</v>
      </c>
    </row>
    <row r="9960" spans="1:8" x14ac:dyDescent="0.3">
      <c r="A9960" s="281">
        <v>122088</v>
      </c>
      <c r="B9960" s="281" t="s">
        <v>21256</v>
      </c>
      <c r="C9960" s="281" t="s">
        <v>21257</v>
      </c>
      <c r="D9960" s="166">
        <v>1</v>
      </c>
      <c r="E9960" s="166">
        <v>3</v>
      </c>
      <c r="F9960" s="281" t="s">
        <v>19107</v>
      </c>
      <c r="G9960">
        <v>1</v>
      </c>
      <c r="H9960">
        <v>1</v>
      </c>
    </row>
    <row r="9961" spans="1:8" x14ac:dyDescent="0.3">
      <c r="A9961" s="281">
        <v>122097</v>
      </c>
      <c r="B9961" s="281" t="s">
        <v>21258</v>
      </c>
      <c r="C9961" s="281" t="s">
        <v>21259</v>
      </c>
      <c r="D9961" s="166">
        <v>1</v>
      </c>
      <c r="E9961" s="166">
        <v>3</v>
      </c>
      <c r="F9961" s="281" t="s">
        <v>19107</v>
      </c>
      <c r="G9961">
        <v>1</v>
      </c>
      <c r="H9961">
        <v>1</v>
      </c>
    </row>
    <row r="9962" spans="1:8" x14ac:dyDescent="0.3">
      <c r="A9962" s="281">
        <v>38422</v>
      </c>
      <c r="B9962" s="281" t="s">
        <v>21260</v>
      </c>
      <c r="C9962" s="281" t="s">
        <v>21261</v>
      </c>
      <c r="D9962" s="166">
        <v>1</v>
      </c>
      <c r="E9962" s="166">
        <v>3</v>
      </c>
      <c r="F9962" s="281" t="s">
        <v>19107</v>
      </c>
      <c r="G9962">
        <v>1</v>
      </c>
      <c r="H9962">
        <v>1</v>
      </c>
    </row>
    <row r="9963" spans="1:8" x14ac:dyDescent="0.3">
      <c r="A9963" s="6">
        <v>122398</v>
      </c>
      <c r="B9963" s="6" t="s">
        <v>21262</v>
      </c>
      <c r="C9963" s="6" t="s">
        <v>13578</v>
      </c>
      <c r="D9963" s="55">
        <v>1</v>
      </c>
      <c r="E9963" s="55">
        <v>3</v>
      </c>
      <c r="F9963" s="6" t="s">
        <v>19107</v>
      </c>
      <c r="G9963">
        <v>0</v>
      </c>
      <c r="H9963">
        <v>1</v>
      </c>
    </row>
    <row r="9964" spans="1:8" x14ac:dyDescent="0.3">
      <c r="A9964" s="281">
        <v>122608</v>
      </c>
      <c r="B9964" s="281" t="s">
        <v>21263</v>
      </c>
      <c r="C9964" s="281" t="s">
        <v>21264</v>
      </c>
      <c r="D9964" s="166">
        <v>1</v>
      </c>
      <c r="E9964" s="166">
        <v>3</v>
      </c>
      <c r="F9964" s="281" t="s">
        <v>19107</v>
      </c>
      <c r="G9964">
        <v>1</v>
      </c>
      <c r="H9964">
        <v>1</v>
      </c>
    </row>
    <row r="9965" spans="1:8" x14ac:dyDescent="0.3">
      <c r="A9965" s="6">
        <v>42256</v>
      </c>
      <c r="B9965" s="6" t="s">
        <v>21265</v>
      </c>
      <c r="C9965" s="6" t="s">
        <v>13608</v>
      </c>
      <c r="D9965" s="55">
        <v>2</v>
      </c>
      <c r="E9965" s="55">
        <v>3</v>
      </c>
      <c r="F9965" s="6" t="s">
        <v>19107</v>
      </c>
      <c r="G9965">
        <v>0</v>
      </c>
      <c r="H9965">
        <v>1</v>
      </c>
    </row>
    <row r="9966" spans="1:8" x14ac:dyDescent="0.3">
      <c r="A9966" s="281">
        <v>122937</v>
      </c>
      <c r="B9966" s="281" t="s">
        <v>21266</v>
      </c>
      <c r="C9966" s="281" t="s">
        <v>21267</v>
      </c>
      <c r="D9966" s="166">
        <v>1</v>
      </c>
      <c r="E9966" s="166">
        <v>3</v>
      </c>
      <c r="F9966" s="281" t="s">
        <v>19107</v>
      </c>
      <c r="G9966">
        <v>1</v>
      </c>
      <c r="H9966">
        <v>1</v>
      </c>
    </row>
    <row r="9967" spans="1:8" x14ac:dyDescent="0.3">
      <c r="A9967" s="281">
        <v>122995</v>
      </c>
      <c r="B9967" s="281" t="s">
        <v>21268</v>
      </c>
      <c r="C9967" s="281" t="s">
        <v>13612</v>
      </c>
      <c r="D9967" s="166">
        <v>1</v>
      </c>
      <c r="E9967" s="166">
        <v>3</v>
      </c>
      <c r="F9967" s="281" t="s">
        <v>19107</v>
      </c>
      <c r="G9967">
        <v>1</v>
      </c>
      <c r="H9967">
        <v>0</v>
      </c>
    </row>
    <row r="9968" spans="1:8" x14ac:dyDescent="0.3">
      <c r="A9968" s="281">
        <v>123353</v>
      </c>
      <c r="B9968" s="281" t="s">
        <v>21269</v>
      </c>
      <c r="C9968" s="281" t="s">
        <v>21270</v>
      </c>
      <c r="D9968" s="166">
        <v>1</v>
      </c>
      <c r="E9968" s="166">
        <v>3</v>
      </c>
      <c r="F9968" s="281" t="s">
        <v>19107</v>
      </c>
      <c r="G9968">
        <v>1</v>
      </c>
      <c r="H9968">
        <v>1</v>
      </c>
    </row>
    <row r="9969" spans="1:8" x14ac:dyDescent="0.3">
      <c r="A9969" s="6">
        <v>38507</v>
      </c>
      <c r="B9969" s="6" t="s">
        <v>21271</v>
      </c>
      <c r="C9969" s="6" t="s">
        <v>13638</v>
      </c>
      <c r="D9969" s="55">
        <v>1</v>
      </c>
      <c r="E9969" s="55">
        <v>3</v>
      </c>
      <c r="F9969" s="6" t="s">
        <v>19107</v>
      </c>
      <c r="G9969">
        <v>0</v>
      </c>
      <c r="H9969">
        <v>1</v>
      </c>
    </row>
    <row r="9970" spans="1:8" x14ac:dyDescent="0.3">
      <c r="A9970" s="6">
        <v>45037</v>
      </c>
      <c r="B9970" s="6" t="s">
        <v>21272</v>
      </c>
      <c r="C9970" s="6" t="s">
        <v>13652</v>
      </c>
      <c r="D9970" s="55">
        <v>2</v>
      </c>
      <c r="E9970" s="55">
        <v>3</v>
      </c>
      <c r="F9970" s="6" t="s">
        <v>19107</v>
      </c>
      <c r="G9970">
        <v>0</v>
      </c>
      <c r="H9970">
        <v>1</v>
      </c>
    </row>
    <row r="9971" spans="1:8" x14ac:dyDescent="0.3">
      <c r="A9971" s="281">
        <v>40123</v>
      </c>
      <c r="B9971" s="281" t="s">
        <v>21273</v>
      </c>
      <c r="C9971" s="281" t="s">
        <v>13658</v>
      </c>
      <c r="D9971" s="166">
        <v>1</v>
      </c>
      <c r="E9971" s="166">
        <v>3</v>
      </c>
      <c r="F9971" s="281" t="s">
        <v>19107</v>
      </c>
      <c r="G9971">
        <v>1</v>
      </c>
      <c r="H9971">
        <v>0</v>
      </c>
    </row>
    <row r="9972" spans="1:8" x14ac:dyDescent="0.3">
      <c r="A9972" s="281">
        <v>251925</v>
      </c>
      <c r="B9972" s="281" t="s">
        <v>21274</v>
      </c>
      <c r="C9972" s="281" t="s">
        <v>13662</v>
      </c>
      <c r="D9972" s="166">
        <v>2</v>
      </c>
      <c r="E9972" s="166">
        <v>3</v>
      </c>
      <c r="F9972" s="281" t="s">
        <v>19107</v>
      </c>
      <c r="G9972">
        <v>1</v>
      </c>
      <c r="H9972">
        <v>0</v>
      </c>
    </row>
    <row r="9973" spans="1:8" x14ac:dyDescent="0.3">
      <c r="A9973" s="6">
        <v>74005</v>
      </c>
      <c r="B9973" s="6" t="s">
        <v>21275</v>
      </c>
      <c r="C9973" s="6" t="s">
        <v>21276</v>
      </c>
      <c r="D9973" s="55">
        <v>1</v>
      </c>
      <c r="E9973" s="55">
        <v>3</v>
      </c>
      <c r="F9973" s="6" t="s">
        <v>19107</v>
      </c>
      <c r="G9973">
        <v>0</v>
      </c>
      <c r="H9973">
        <v>1</v>
      </c>
    </row>
    <row r="9974" spans="1:8" x14ac:dyDescent="0.3">
      <c r="A9974" s="281">
        <v>213786</v>
      </c>
      <c r="B9974" s="281" t="s">
        <v>21277</v>
      </c>
      <c r="C9974" s="281" t="s">
        <v>21278</v>
      </c>
      <c r="D9974" s="166">
        <v>1</v>
      </c>
      <c r="E9974" s="166">
        <v>3</v>
      </c>
      <c r="F9974" s="281" t="s">
        <v>19107</v>
      </c>
      <c r="G9974">
        <v>1</v>
      </c>
      <c r="H9974">
        <v>1</v>
      </c>
    </row>
    <row r="9975" spans="1:8" x14ac:dyDescent="0.3">
      <c r="A9975" s="281">
        <v>51016</v>
      </c>
      <c r="B9975" s="281" t="s">
        <v>21279</v>
      </c>
      <c r="C9975" s="281" t="s">
        <v>21280</v>
      </c>
      <c r="D9975" s="166">
        <v>1</v>
      </c>
      <c r="E9975" s="166">
        <v>3</v>
      </c>
      <c r="F9975" s="281" t="s">
        <v>19107</v>
      </c>
      <c r="G9975">
        <v>1</v>
      </c>
      <c r="H9975">
        <v>0</v>
      </c>
    </row>
    <row r="9976" spans="1:8" x14ac:dyDescent="0.3">
      <c r="A9976" s="281">
        <v>254578</v>
      </c>
      <c r="B9976" s="281" t="s">
        <v>21281</v>
      </c>
      <c r="C9976" s="281" t="s">
        <v>21282</v>
      </c>
      <c r="D9976" s="166">
        <v>1</v>
      </c>
      <c r="E9976" s="166">
        <v>3</v>
      </c>
      <c r="F9976" s="281" t="s">
        <v>19107</v>
      </c>
      <c r="G9976">
        <v>1</v>
      </c>
      <c r="H9976">
        <v>1</v>
      </c>
    </row>
    <row r="9977" spans="1:8" x14ac:dyDescent="0.3">
      <c r="A9977" s="281">
        <v>205805</v>
      </c>
      <c r="B9977" s="281" t="s">
        <v>21283</v>
      </c>
      <c r="C9977" s="281" t="s">
        <v>21284</v>
      </c>
      <c r="D9977" s="166">
        <v>2</v>
      </c>
      <c r="E9977" s="166">
        <v>3</v>
      </c>
      <c r="F9977" s="281" t="s">
        <v>19107</v>
      </c>
      <c r="G9977">
        <v>1</v>
      </c>
      <c r="H9977">
        <v>1</v>
      </c>
    </row>
    <row r="9978" spans="1:8" x14ac:dyDescent="0.3">
      <c r="A9978" s="281">
        <v>52490</v>
      </c>
      <c r="B9978" s="281" t="s">
        <v>21285</v>
      </c>
      <c r="C9978" s="281" t="s">
        <v>21286</v>
      </c>
      <c r="D9978" s="166">
        <v>2</v>
      </c>
      <c r="E9978" s="166">
        <v>3</v>
      </c>
      <c r="F9978" s="281" t="s">
        <v>19107</v>
      </c>
      <c r="G9978">
        <v>1</v>
      </c>
      <c r="H9978">
        <v>1</v>
      </c>
    </row>
    <row r="9979" spans="1:8" x14ac:dyDescent="0.3">
      <c r="A9979" s="6">
        <v>241060</v>
      </c>
      <c r="B9979" s="6" t="s">
        <v>21287</v>
      </c>
      <c r="C9979" s="6" t="s">
        <v>21288</v>
      </c>
      <c r="D9979" s="55">
        <v>1</v>
      </c>
      <c r="E9979" s="55">
        <v>3</v>
      </c>
      <c r="F9979" s="6" t="s">
        <v>19107</v>
      </c>
      <c r="G9979">
        <v>0</v>
      </c>
      <c r="H9979">
        <v>1</v>
      </c>
    </row>
    <row r="9980" spans="1:8" x14ac:dyDescent="0.3">
      <c r="A9980" s="281">
        <v>245133</v>
      </c>
      <c r="B9980" s="281" t="s">
        <v>21289</v>
      </c>
      <c r="C9980" s="281" t="s">
        <v>21290</v>
      </c>
      <c r="D9980" s="166">
        <v>2</v>
      </c>
      <c r="E9980" s="166">
        <v>3</v>
      </c>
      <c r="F9980" s="281" t="s">
        <v>19107</v>
      </c>
      <c r="G9980">
        <v>1</v>
      </c>
      <c r="H9980">
        <v>0</v>
      </c>
    </row>
    <row r="9981" spans="1:8" x14ac:dyDescent="0.3">
      <c r="A9981" s="281">
        <v>254609</v>
      </c>
      <c r="B9981" s="281" t="s">
        <v>21291</v>
      </c>
      <c r="C9981" s="281" t="s">
        <v>21292</v>
      </c>
      <c r="D9981" s="166">
        <v>1</v>
      </c>
      <c r="E9981" s="166">
        <v>3</v>
      </c>
      <c r="F9981" s="281" t="s">
        <v>19107</v>
      </c>
      <c r="G9981">
        <v>1</v>
      </c>
      <c r="H9981">
        <v>0</v>
      </c>
    </row>
    <row r="9982" spans="1:8" x14ac:dyDescent="0.3">
      <c r="A9982" s="281">
        <v>20359</v>
      </c>
      <c r="B9982" s="281" t="s">
        <v>21293</v>
      </c>
      <c r="C9982" s="281" t="s">
        <v>21294</v>
      </c>
      <c r="D9982" s="166">
        <v>1</v>
      </c>
      <c r="E9982" s="166">
        <v>3</v>
      </c>
      <c r="F9982" s="281" t="s">
        <v>19107</v>
      </c>
      <c r="G9982">
        <v>1</v>
      </c>
      <c r="H9982">
        <v>1</v>
      </c>
    </row>
    <row r="9983" spans="1:8" x14ac:dyDescent="0.3">
      <c r="A9983" s="281">
        <v>21670</v>
      </c>
      <c r="B9983" s="281" t="s">
        <v>21295</v>
      </c>
      <c r="C9983" s="281" t="s">
        <v>21296</v>
      </c>
      <c r="D9983" s="166">
        <v>1</v>
      </c>
      <c r="E9983" s="166">
        <v>3</v>
      </c>
      <c r="F9983" s="281" t="s">
        <v>19107</v>
      </c>
      <c r="G9983">
        <v>1</v>
      </c>
      <c r="H9983">
        <v>1</v>
      </c>
    </row>
    <row r="9984" spans="1:8" x14ac:dyDescent="0.3">
      <c r="A9984" s="281">
        <v>120836</v>
      </c>
      <c r="B9984" s="281" t="s">
        <v>21297</v>
      </c>
      <c r="C9984" s="281" t="s">
        <v>21298</v>
      </c>
      <c r="D9984" s="166">
        <v>1</v>
      </c>
      <c r="E9984" s="166">
        <v>3</v>
      </c>
      <c r="F9984" s="281" t="s">
        <v>19107</v>
      </c>
      <c r="G9984">
        <v>1</v>
      </c>
      <c r="H9984">
        <v>1</v>
      </c>
    </row>
    <row r="9985" spans="1:8" x14ac:dyDescent="0.3">
      <c r="A9985" s="281">
        <v>218026</v>
      </c>
      <c r="B9985" s="281" t="s">
        <v>21299</v>
      </c>
      <c r="C9985" s="281" t="s">
        <v>21300</v>
      </c>
      <c r="D9985" s="166">
        <v>1</v>
      </c>
      <c r="E9985" s="166">
        <v>3</v>
      </c>
      <c r="F9985" s="281" t="s">
        <v>19107</v>
      </c>
      <c r="G9985">
        <v>1</v>
      </c>
      <c r="H9985">
        <v>1</v>
      </c>
    </row>
    <row r="9986" spans="1:8" x14ac:dyDescent="0.3">
      <c r="A9986" s="281">
        <v>25275</v>
      </c>
      <c r="B9986" s="281" t="s">
        <v>21301</v>
      </c>
      <c r="C9986" s="281" t="s">
        <v>21302</v>
      </c>
      <c r="D9986" s="166">
        <v>1</v>
      </c>
      <c r="E9986" s="166">
        <v>3</v>
      </c>
      <c r="F9986" s="281" t="s">
        <v>19107</v>
      </c>
      <c r="G9986">
        <v>1</v>
      </c>
      <c r="H9986">
        <v>1</v>
      </c>
    </row>
    <row r="9987" spans="1:8" x14ac:dyDescent="0.3">
      <c r="A9987" s="281">
        <v>25299</v>
      </c>
      <c r="B9987" s="281" t="s">
        <v>21303</v>
      </c>
      <c r="C9987" s="281" t="s">
        <v>21304</v>
      </c>
      <c r="D9987" s="166">
        <v>1</v>
      </c>
      <c r="E9987" s="166">
        <v>3</v>
      </c>
      <c r="F9987" s="281" t="s">
        <v>19107</v>
      </c>
      <c r="G9987">
        <v>1</v>
      </c>
      <c r="H9987">
        <v>1</v>
      </c>
    </row>
    <row r="9988" spans="1:8" x14ac:dyDescent="0.3">
      <c r="A9988" s="281">
        <v>123609</v>
      </c>
      <c r="B9988" s="281" t="s">
        <v>21305</v>
      </c>
      <c r="C9988" s="281" t="s">
        <v>21306</v>
      </c>
      <c r="D9988" s="166">
        <v>1</v>
      </c>
      <c r="E9988" s="166">
        <v>3</v>
      </c>
      <c r="F9988" s="281" t="s">
        <v>19107</v>
      </c>
      <c r="G9988">
        <v>1</v>
      </c>
      <c r="H9988">
        <v>0</v>
      </c>
    </row>
    <row r="9989" spans="1:8" x14ac:dyDescent="0.3">
      <c r="A9989" s="6">
        <v>73510</v>
      </c>
      <c r="B9989" s="6" t="s">
        <v>21307</v>
      </c>
      <c r="C9989" s="6" t="s">
        <v>21308</v>
      </c>
      <c r="D9989" s="55">
        <v>1</v>
      </c>
      <c r="E9989" s="55">
        <v>3</v>
      </c>
      <c r="F9989" s="6" t="s">
        <v>19107</v>
      </c>
      <c r="G9989">
        <v>0</v>
      </c>
      <c r="H9989">
        <v>1</v>
      </c>
    </row>
    <row r="9990" spans="1:8" x14ac:dyDescent="0.3">
      <c r="A9990" s="281">
        <v>26396</v>
      </c>
      <c r="B9990" s="281" t="s">
        <v>21309</v>
      </c>
      <c r="C9990" s="281" t="s">
        <v>21310</v>
      </c>
      <c r="D9990" s="166">
        <v>1</v>
      </c>
      <c r="E9990" s="166">
        <v>3</v>
      </c>
      <c r="F9990" s="281" t="s">
        <v>19107</v>
      </c>
      <c r="G9990">
        <v>1</v>
      </c>
      <c r="H9990">
        <v>0</v>
      </c>
    </row>
    <row r="9991" spans="1:8" x14ac:dyDescent="0.3">
      <c r="A9991" s="6">
        <v>30353</v>
      </c>
      <c r="B9991" s="6" t="s">
        <v>21311</v>
      </c>
      <c r="C9991" s="6" t="s">
        <v>21312</v>
      </c>
      <c r="D9991" s="55">
        <v>1</v>
      </c>
      <c r="E9991" s="55">
        <v>3</v>
      </c>
      <c r="F9991" s="6" t="s">
        <v>19107</v>
      </c>
      <c r="G9991">
        <v>0</v>
      </c>
      <c r="H9991">
        <v>1</v>
      </c>
    </row>
    <row r="9992" spans="1:8" x14ac:dyDescent="0.3">
      <c r="A9992" s="281">
        <v>121011</v>
      </c>
      <c r="B9992" s="281" t="s">
        <v>21313</v>
      </c>
      <c r="C9992" s="281" t="s">
        <v>21314</v>
      </c>
      <c r="D9992" s="166">
        <v>1</v>
      </c>
      <c r="E9992" s="166">
        <v>3</v>
      </c>
      <c r="F9992" s="281" t="s">
        <v>19107</v>
      </c>
      <c r="G9992">
        <v>1</v>
      </c>
      <c r="H9992">
        <v>1</v>
      </c>
    </row>
    <row r="9993" spans="1:8" x14ac:dyDescent="0.3">
      <c r="A9993" s="281">
        <v>253968</v>
      </c>
      <c r="B9993" s="281" t="s">
        <v>21315</v>
      </c>
      <c r="C9993" s="281" t="s">
        <v>21316</v>
      </c>
      <c r="D9993" s="166">
        <v>1</v>
      </c>
      <c r="E9993" s="166">
        <v>3</v>
      </c>
      <c r="F9993" s="281" t="s">
        <v>19107</v>
      </c>
      <c r="G9993">
        <v>1</v>
      </c>
      <c r="H9993">
        <v>1</v>
      </c>
    </row>
    <row r="9994" spans="1:8" x14ac:dyDescent="0.3">
      <c r="A9994" s="281">
        <v>121058</v>
      </c>
      <c r="B9994" s="281" t="s">
        <v>21317</v>
      </c>
      <c r="C9994" s="281" t="s">
        <v>21318</v>
      </c>
      <c r="D9994" s="166">
        <v>1</v>
      </c>
      <c r="E9994" s="166">
        <v>3</v>
      </c>
      <c r="F9994" s="281" t="s">
        <v>19107</v>
      </c>
      <c r="G9994">
        <v>1</v>
      </c>
      <c r="H9994">
        <v>1</v>
      </c>
    </row>
    <row r="9995" spans="1:8" x14ac:dyDescent="0.3">
      <c r="A9995" s="281">
        <v>31707</v>
      </c>
      <c r="B9995" s="281" t="s">
        <v>21319</v>
      </c>
      <c r="C9995" s="281" t="s">
        <v>21320</v>
      </c>
      <c r="D9995" s="166">
        <v>1</v>
      </c>
      <c r="E9995" s="166">
        <v>3</v>
      </c>
      <c r="F9995" s="281" t="s">
        <v>19107</v>
      </c>
      <c r="G9995">
        <v>1</v>
      </c>
      <c r="H9995">
        <v>1</v>
      </c>
    </row>
    <row r="9996" spans="1:8" x14ac:dyDescent="0.3">
      <c r="A9996" s="281">
        <v>31711</v>
      </c>
      <c r="B9996" s="281" t="s">
        <v>21321</v>
      </c>
      <c r="C9996" s="281" t="s">
        <v>21322</v>
      </c>
      <c r="D9996" s="166">
        <v>1</v>
      </c>
      <c r="E9996" s="166">
        <v>3</v>
      </c>
      <c r="F9996" s="281" t="s">
        <v>19107</v>
      </c>
      <c r="G9996">
        <v>1</v>
      </c>
      <c r="H9996">
        <v>0</v>
      </c>
    </row>
    <row r="9997" spans="1:8" x14ac:dyDescent="0.3">
      <c r="A9997" s="281">
        <v>31962</v>
      </c>
      <c r="B9997" s="281" t="s">
        <v>21323</v>
      </c>
      <c r="C9997" s="281" t="s">
        <v>21324</v>
      </c>
      <c r="D9997" s="166">
        <v>1</v>
      </c>
      <c r="E9997" s="166">
        <v>3</v>
      </c>
      <c r="F9997" s="281" t="s">
        <v>19107</v>
      </c>
      <c r="G9997">
        <v>1</v>
      </c>
      <c r="H9997">
        <v>1</v>
      </c>
    </row>
    <row r="9998" spans="1:8" x14ac:dyDescent="0.3">
      <c r="A9998" s="281">
        <v>121225</v>
      </c>
      <c r="B9998" s="281" t="s">
        <v>21325</v>
      </c>
      <c r="C9998" s="281" t="s">
        <v>21326</v>
      </c>
      <c r="D9998" s="166">
        <v>1</v>
      </c>
      <c r="E9998" s="166">
        <v>3</v>
      </c>
      <c r="F9998" s="281" t="s">
        <v>19107</v>
      </c>
      <c r="G9998">
        <v>1</v>
      </c>
      <c r="H9998">
        <v>1</v>
      </c>
    </row>
    <row r="9999" spans="1:8" x14ac:dyDescent="0.3">
      <c r="A9999" s="281">
        <v>121398</v>
      </c>
      <c r="B9999" s="281" t="s">
        <v>21327</v>
      </c>
      <c r="C9999" s="281" t="s">
        <v>21328</v>
      </c>
      <c r="D9999" s="166">
        <v>1</v>
      </c>
      <c r="E9999" s="166">
        <v>3</v>
      </c>
      <c r="F9999" s="281" t="s">
        <v>19107</v>
      </c>
      <c r="G9999">
        <v>1</v>
      </c>
      <c r="H9999">
        <v>1</v>
      </c>
    </row>
    <row r="10000" spans="1:8" x14ac:dyDescent="0.3">
      <c r="A10000" s="281">
        <v>213660</v>
      </c>
      <c r="B10000" s="281" t="s">
        <v>21329</v>
      </c>
      <c r="C10000" s="281" t="s">
        <v>21330</v>
      </c>
      <c r="D10000" s="166">
        <v>1</v>
      </c>
      <c r="E10000" s="166">
        <v>3</v>
      </c>
      <c r="F10000" s="281" t="s">
        <v>19107</v>
      </c>
      <c r="G10000">
        <v>1</v>
      </c>
      <c r="H10000">
        <v>1</v>
      </c>
    </row>
    <row r="10001" spans="1:8" x14ac:dyDescent="0.3">
      <c r="A10001" s="281">
        <v>122212</v>
      </c>
      <c r="B10001" s="281" t="s">
        <v>21331</v>
      </c>
      <c r="C10001" s="281" t="s">
        <v>21332</v>
      </c>
      <c r="D10001" s="166">
        <v>1</v>
      </c>
      <c r="E10001" s="166">
        <v>3</v>
      </c>
      <c r="F10001" s="281" t="s">
        <v>19107</v>
      </c>
      <c r="G10001">
        <v>1</v>
      </c>
      <c r="H10001">
        <v>1</v>
      </c>
    </row>
    <row r="10002" spans="1:8" x14ac:dyDescent="0.3">
      <c r="A10002" s="281">
        <v>122257</v>
      </c>
      <c r="B10002" s="281" t="s">
        <v>21333</v>
      </c>
      <c r="C10002" s="281" t="s">
        <v>21334</v>
      </c>
      <c r="D10002" s="166">
        <v>1</v>
      </c>
      <c r="E10002" s="166">
        <v>3</v>
      </c>
      <c r="F10002" s="281" t="s">
        <v>19107</v>
      </c>
      <c r="G10002">
        <v>1</v>
      </c>
      <c r="H10002">
        <v>1</v>
      </c>
    </row>
    <row r="10003" spans="1:8" x14ac:dyDescent="0.3">
      <c r="A10003" s="281">
        <v>38763</v>
      </c>
      <c r="B10003" s="281" t="s">
        <v>21335</v>
      </c>
      <c r="C10003" s="281" t="s">
        <v>21336</v>
      </c>
      <c r="D10003" s="166">
        <v>1</v>
      </c>
      <c r="E10003" s="166">
        <v>3</v>
      </c>
      <c r="F10003" s="281" t="s">
        <v>19107</v>
      </c>
      <c r="G10003">
        <v>1</v>
      </c>
      <c r="H10003">
        <v>1</v>
      </c>
    </row>
    <row r="10004" spans="1:8" x14ac:dyDescent="0.3">
      <c r="A10004" s="281">
        <v>41052</v>
      </c>
      <c r="B10004" s="281" t="s">
        <v>21337</v>
      </c>
      <c r="C10004" s="281" t="s">
        <v>21338</v>
      </c>
      <c r="D10004" s="166">
        <v>1</v>
      </c>
      <c r="E10004" s="166">
        <v>3</v>
      </c>
      <c r="F10004" s="281" t="s">
        <v>19107</v>
      </c>
      <c r="G10004">
        <v>1</v>
      </c>
      <c r="H10004">
        <v>1</v>
      </c>
    </row>
    <row r="10005" spans="1:8" x14ac:dyDescent="0.3">
      <c r="A10005" s="281">
        <v>37234</v>
      </c>
      <c r="B10005" s="281" t="s">
        <v>21339</v>
      </c>
      <c r="C10005" s="281" t="s">
        <v>21340</v>
      </c>
      <c r="D10005" s="166">
        <v>1</v>
      </c>
      <c r="E10005" s="166">
        <v>3</v>
      </c>
      <c r="F10005" s="281" t="s">
        <v>19107</v>
      </c>
      <c r="G10005">
        <v>1</v>
      </c>
      <c r="H10005">
        <v>1</v>
      </c>
    </row>
    <row r="10006" spans="1:8" x14ac:dyDescent="0.3">
      <c r="A10006" s="281">
        <v>38765</v>
      </c>
      <c r="B10006" s="281" t="s">
        <v>21341</v>
      </c>
      <c r="C10006" s="281" t="s">
        <v>21342</v>
      </c>
      <c r="D10006" s="166">
        <v>1</v>
      </c>
      <c r="E10006" s="166">
        <v>3</v>
      </c>
      <c r="F10006" s="281" t="s">
        <v>19107</v>
      </c>
      <c r="G10006">
        <v>1</v>
      </c>
      <c r="H10006">
        <v>1</v>
      </c>
    </row>
    <row r="10007" spans="1:8" x14ac:dyDescent="0.3">
      <c r="A10007" s="281">
        <v>122483</v>
      </c>
      <c r="B10007" s="281" t="s">
        <v>21343</v>
      </c>
      <c r="C10007" s="281" t="s">
        <v>21344</v>
      </c>
      <c r="D10007" s="166">
        <v>1</v>
      </c>
      <c r="E10007" s="166">
        <v>3</v>
      </c>
      <c r="F10007" s="281" t="s">
        <v>19107</v>
      </c>
      <c r="G10007">
        <v>1</v>
      </c>
      <c r="H10007">
        <v>1</v>
      </c>
    </row>
    <row r="10008" spans="1:8" x14ac:dyDescent="0.3">
      <c r="A10008" s="281">
        <v>122784</v>
      </c>
      <c r="B10008" s="281" t="s">
        <v>21345</v>
      </c>
      <c r="C10008" s="281" t="s">
        <v>21346</v>
      </c>
      <c r="D10008" s="166">
        <v>1</v>
      </c>
      <c r="E10008" s="166">
        <v>3</v>
      </c>
      <c r="F10008" s="281" t="s">
        <v>19107</v>
      </c>
      <c r="G10008">
        <v>1</v>
      </c>
      <c r="H10008">
        <v>1</v>
      </c>
    </row>
    <row r="10009" spans="1:8" x14ac:dyDescent="0.3">
      <c r="A10009" s="281">
        <v>36851</v>
      </c>
      <c r="B10009" s="281" t="s">
        <v>21347</v>
      </c>
      <c r="C10009" s="281" t="s">
        <v>21348</v>
      </c>
      <c r="D10009" s="166">
        <v>2</v>
      </c>
      <c r="E10009" s="166">
        <v>3</v>
      </c>
      <c r="F10009" s="281" t="s">
        <v>19107</v>
      </c>
      <c r="G10009">
        <v>1</v>
      </c>
      <c r="H10009">
        <v>1</v>
      </c>
    </row>
    <row r="10010" spans="1:8" x14ac:dyDescent="0.3">
      <c r="A10010" s="281">
        <v>41000</v>
      </c>
      <c r="B10010" s="281" t="s">
        <v>21349</v>
      </c>
      <c r="C10010" s="281" t="s">
        <v>21350</v>
      </c>
      <c r="D10010" s="166">
        <v>1</v>
      </c>
      <c r="E10010" s="166">
        <v>3</v>
      </c>
      <c r="F10010" s="281" t="s">
        <v>19107</v>
      </c>
      <c r="G10010">
        <v>1</v>
      </c>
      <c r="H10010">
        <v>1</v>
      </c>
    </row>
    <row r="10011" spans="1:8" x14ac:dyDescent="0.3">
      <c r="A10011" s="281">
        <v>122862</v>
      </c>
      <c r="B10011" s="281" t="s">
        <v>21351</v>
      </c>
      <c r="C10011" s="281" t="s">
        <v>21352</v>
      </c>
      <c r="D10011" s="166">
        <v>1</v>
      </c>
      <c r="E10011" s="166">
        <v>3</v>
      </c>
      <c r="F10011" s="281" t="s">
        <v>19107</v>
      </c>
      <c r="G10011">
        <v>1</v>
      </c>
      <c r="H10011">
        <v>1</v>
      </c>
    </row>
    <row r="10012" spans="1:8" x14ac:dyDescent="0.3">
      <c r="A10012" s="281">
        <v>122878</v>
      </c>
      <c r="B10012" s="281" t="s">
        <v>21353</v>
      </c>
      <c r="C10012" s="281" t="s">
        <v>21354</v>
      </c>
      <c r="D10012" s="166">
        <v>1</v>
      </c>
      <c r="E10012" s="166">
        <v>3</v>
      </c>
      <c r="F10012" s="281" t="s">
        <v>19107</v>
      </c>
      <c r="G10012">
        <v>1</v>
      </c>
      <c r="H10012">
        <v>1</v>
      </c>
    </row>
    <row r="10013" spans="1:8" x14ac:dyDescent="0.3">
      <c r="A10013" s="281">
        <v>123036</v>
      </c>
      <c r="B10013" s="281" t="s">
        <v>21355</v>
      </c>
      <c r="C10013" s="281" t="s">
        <v>21356</v>
      </c>
      <c r="D10013" s="166">
        <v>1</v>
      </c>
      <c r="E10013" s="166">
        <v>3</v>
      </c>
      <c r="F10013" s="281" t="s">
        <v>19107</v>
      </c>
      <c r="G10013">
        <v>1</v>
      </c>
      <c r="H10013">
        <v>1</v>
      </c>
    </row>
    <row r="10014" spans="1:8" x14ac:dyDescent="0.3">
      <c r="A10014" s="281">
        <v>123093</v>
      </c>
      <c r="B10014" s="281" t="s">
        <v>21357</v>
      </c>
      <c r="C10014" s="281" t="s">
        <v>21358</v>
      </c>
      <c r="D10014" s="166">
        <v>1</v>
      </c>
      <c r="E10014" s="166">
        <v>3</v>
      </c>
      <c r="F10014" s="281" t="s">
        <v>19107</v>
      </c>
      <c r="G10014">
        <v>1</v>
      </c>
      <c r="H10014">
        <v>1</v>
      </c>
    </row>
    <row r="10015" spans="1:8" x14ac:dyDescent="0.3">
      <c r="A10015" s="281">
        <v>123418</v>
      </c>
      <c r="B10015" s="281" t="s">
        <v>21359</v>
      </c>
      <c r="C10015" s="281" t="s">
        <v>21360</v>
      </c>
      <c r="D10015" s="166">
        <v>1</v>
      </c>
      <c r="E10015" s="166">
        <v>3</v>
      </c>
      <c r="F10015" s="281" t="s">
        <v>19107</v>
      </c>
      <c r="G10015">
        <v>1</v>
      </c>
      <c r="H10015">
        <v>1</v>
      </c>
    </row>
    <row r="10016" spans="1:8" x14ac:dyDescent="0.3">
      <c r="A10016" s="281">
        <v>86348</v>
      </c>
      <c r="B10016" s="281" t="s">
        <v>21361</v>
      </c>
      <c r="C10016" s="281" t="s">
        <v>21362</v>
      </c>
      <c r="D10016" s="166">
        <v>1</v>
      </c>
      <c r="E10016" s="166">
        <v>3</v>
      </c>
      <c r="F10016" s="281" t="s">
        <v>19107</v>
      </c>
      <c r="G10016">
        <v>1</v>
      </c>
      <c r="H10016">
        <v>1</v>
      </c>
    </row>
    <row r="10017" spans="1:8" x14ac:dyDescent="0.3">
      <c r="A10017" s="281">
        <v>123462</v>
      </c>
      <c r="B10017" s="281" t="s">
        <v>21363</v>
      </c>
      <c r="C10017" s="281" t="s">
        <v>21364</v>
      </c>
      <c r="D10017" s="166">
        <v>1</v>
      </c>
      <c r="E10017" s="166">
        <v>3</v>
      </c>
      <c r="F10017" s="281" t="s">
        <v>19107</v>
      </c>
      <c r="G10017">
        <v>1</v>
      </c>
      <c r="H10017">
        <v>1</v>
      </c>
    </row>
    <row r="10018" spans="1:8" x14ac:dyDescent="0.3">
      <c r="A10018" s="281">
        <v>123465</v>
      </c>
      <c r="B10018" s="281" t="s">
        <v>21365</v>
      </c>
      <c r="C10018" s="281" t="s">
        <v>21366</v>
      </c>
      <c r="D10018" s="166">
        <v>1</v>
      </c>
      <c r="E10018" s="166">
        <v>3</v>
      </c>
      <c r="F10018" s="281" t="s">
        <v>19107</v>
      </c>
      <c r="G10018">
        <v>1</v>
      </c>
      <c r="H10018">
        <v>1</v>
      </c>
    </row>
    <row r="10019" spans="1:8" x14ac:dyDescent="0.3">
      <c r="A10019" s="281">
        <v>123580</v>
      </c>
      <c r="B10019" s="281" t="s">
        <v>21367</v>
      </c>
      <c r="C10019" s="281" t="s">
        <v>21368</v>
      </c>
      <c r="D10019" s="166">
        <v>1</v>
      </c>
      <c r="E10019" s="166">
        <v>3</v>
      </c>
      <c r="F10019" s="281" t="s">
        <v>19107</v>
      </c>
      <c r="G10019">
        <v>1</v>
      </c>
      <c r="H10019">
        <v>1</v>
      </c>
    </row>
    <row r="10020" spans="1:8" x14ac:dyDescent="0.3">
      <c r="A10020" s="281">
        <v>123763</v>
      </c>
      <c r="B10020" s="281" t="s">
        <v>21369</v>
      </c>
      <c r="C10020" s="281" t="s">
        <v>21370</v>
      </c>
      <c r="D10020" s="166">
        <v>1</v>
      </c>
      <c r="E10020" s="166">
        <v>3</v>
      </c>
      <c r="F10020" s="281" t="s">
        <v>19107</v>
      </c>
      <c r="G10020">
        <v>1</v>
      </c>
      <c r="H10020">
        <v>1</v>
      </c>
    </row>
    <row r="10021" spans="1:8" x14ac:dyDescent="0.3">
      <c r="A10021" s="281">
        <v>36456</v>
      </c>
      <c r="B10021" s="281" t="s">
        <v>21371</v>
      </c>
      <c r="C10021" s="281" t="s">
        <v>21372</v>
      </c>
      <c r="D10021" s="166">
        <v>1</v>
      </c>
      <c r="E10021" s="166">
        <v>3</v>
      </c>
      <c r="F10021" s="281" t="s">
        <v>19107</v>
      </c>
      <c r="G10021">
        <v>1</v>
      </c>
      <c r="H10021">
        <v>1</v>
      </c>
    </row>
    <row r="10022" spans="1:8" x14ac:dyDescent="0.3">
      <c r="A10022" s="281">
        <v>201037</v>
      </c>
      <c r="B10022" s="281" t="s">
        <v>21373</v>
      </c>
      <c r="C10022" s="281" t="s">
        <v>21374</v>
      </c>
      <c r="D10022" s="166">
        <v>1</v>
      </c>
      <c r="E10022" s="166">
        <v>3</v>
      </c>
      <c r="F10022" s="281" t="s">
        <v>19107</v>
      </c>
      <c r="G10022">
        <v>1</v>
      </c>
      <c r="H10022">
        <v>1</v>
      </c>
    </row>
    <row r="10023" spans="1:8" x14ac:dyDescent="0.3">
      <c r="A10023" s="281">
        <v>74052</v>
      </c>
      <c r="B10023" s="281" t="s">
        <v>21375</v>
      </c>
      <c r="C10023" s="281" t="s">
        <v>21376</v>
      </c>
      <c r="D10023" s="166">
        <v>1</v>
      </c>
      <c r="E10023" s="166">
        <v>3</v>
      </c>
      <c r="F10023" s="281" t="s">
        <v>19107</v>
      </c>
      <c r="G10023">
        <v>1</v>
      </c>
      <c r="H10023">
        <v>1</v>
      </c>
    </row>
    <row r="10024" spans="1:8" x14ac:dyDescent="0.3">
      <c r="A10024" s="281">
        <v>201843</v>
      </c>
      <c r="B10024" s="281" t="s">
        <v>21377</v>
      </c>
      <c r="C10024" s="281" t="s">
        <v>21378</v>
      </c>
      <c r="D10024" s="166">
        <v>1</v>
      </c>
      <c r="E10024" s="166">
        <v>3</v>
      </c>
      <c r="F10024" s="281" t="s">
        <v>19107</v>
      </c>
      <c r="G10024">
        <v>1</v>
      </c>
      <c r="H10024">
        <v>1</v>
      </c>
    </row>
    <row r="10025" spans="1:8" x14ac:dyDescent="0.3">
      <c r="A10025" s="281">
        <v>74454</v>
      </c>
      <c r="B10025" s="281" t="s">
        <v>21379</v>
      </c>
      <c r="C10025" s="281" t="s">
        <v>21380</v>
      </c>
      <c r="D10025" s="166">
        <v>1</v>
      </c>
      <c r="E10025" s="166">
        <v>3</v>
      </c>
      <c r="F10025" s="281" t="s">
        <v>19107</v>
      </c>
      <c r="G10025">
        <v>1</v>
      </c>
      <c r="H10025">
        <v>1</v>
      </c>
    </row>
    <row r="10026" spans="1:8" x14ac:dyDescent="0.3">
      <c r="A10026" s="281">
        <v>43842</v>
      </c>
      <c r="B10026" s="281" t="s">
        <v>21381</v>
      </c>
      <c r="C10026" s="281" t="s">
        <v>21382</v>
      </c>
      <c r="D10026" s="166">
        <v>1</v>
      </c>
      <c r="E10026" s="166">
        <v>3</v>
      </c>
      <c r="F10026" s="281" t="s">
        <v>19107</v>
      </c>
      <c r="G10026">
        <v>1</v>
      </c>
      <c r="H10026">
        <v>1</v>
      </c>
    </row>
    <row r="10027" spans="1:8" x14ac:dyDescent="0.3">
      <c r="A10027" s="281">
        <v>40970</v>
      </c>
      <c r="B10027" s="281" t="s">
        <v>21383</v>
      </c>
      <c r="C10027" s="281" t="s">
        <v>21384</v>
      </c>
      <c r="D10027" s="166">
        <v>1</v>
      </c>
      <c r="E10027" s="166">
        <v>3</v>
      </c>
      <c r="F10027" s="281" t="s">
        <v>19107</v>
      </c>
      <c r="G10027">
        <v>1</v>
      </c>
      <c r="H10027">
        <v>1</v>
      </c>
    </row>
    <row r="10028" spans="1:8" x14ac:dyDescent="0.3">
      <c r="A10028" s="281">
        <v>217398</v>
      </c>
      <c r="B10028" s="281" t="s">
        <v>21385</v>
      </c>
      <c r="C10028" s="281" t="s">
        <v>21386</v>
      </c>
      <c r="D10028" s="166">
        <v>1</v>
      </c>
      <c r="E10028" s="166">
        <v>3</v>
      </c>
      <c r="F10028" s="281" t="s">
        <v>19107</v>
      </c>
      <c r="G10028">
        <v>1</v>
      </c>
      <c r="H10028">
        <v>1</v>
      </c>
    </row>
    <row r="10029" spans="1:8" x14ac:dyDescent="0.3">
      <c r="A10029" s="281">
        <v>39706</v>
      </c>
      <c r="B10029" s="281" t="s">
        <v>21387</v>
      </c>
      <c r="C10029" s="281" t="s">
        <v>21388</v>
      </c>
      <c r="D10029" s="166">
        <v>2</v>
      </c>
      <c r="E10029" s="166">
        <v>3</v>
      </c>
      <c r="F10029" s="281" t="s">
        <v>19107</v>
      </c>
      <c r="G10029">
        <v>1</v>
      </c>
      <c r="H10029">
        <v>1</v>
      </c>
    </row>
    <row r="10030" spans="1:8" x14ac:dyDescent="0.3">
      <c r="A10030" s="281">
        <v>219042</v>
      </c>
      <c r="B10030" s="281" t="s">
        <v>21389</v>
      </c>
      <c r="C10030" s="281" t="s">
        <v>21390</v>
      </c>
      <c r="D10030" s="166">
        <v>1</v>
      </c>
      <c r="E10030" s="166">
        <v>3</v>
      </c>
      <c r="F10030" s="281" t="s">
        <v>19107</v>
      </c>
      <c r="G10030">
        <v>1</v>
      </c>
      <c r="H10030">
        <v>1</v>
      </c>
    </row>
    <row r="10031" spans="1:8" x14ac:dyDescent="0.3">
      <c r="A10031" s="281">
        <v>39755</v>
      </c>
      <c r="B10031" s="281" t="s">
        <v>21391</v>
      </c>
      <c r="C10031" s="281" t="s">
        <v>21392</v>
      </c>
      <c r="D10031" s="166">
        <v>1</v>
      </c>
      <c r="E10031" s="166">
        <v>3</v>
      </c>
      <c r="F10031" s="281" t="s">
        <v>19107</v>
      </c>
      <c r="G10031">
        <v>1</v>
      </c>
      <c r="H10031">
        <v>1</v>
      </c>
    </row>
    <row r="10032" spans="1:8" x14ac:dyDescent="0.3">
      <c r="A10032" s="281">
        <v>239204</v>
      </c>
      <c r="B10032" s="281" t="s">
        <v>21393</v>
      </c>
      <c r="C10032" s="281" t="s">
        <v>21394</v>
      </c>
      <c r="D10032" s="166">
        <v>1</v>
      </c>
      <c r="E10032" s="166">
        <v>3</v>
      </c>
      <c r="F10032" s="281" t="s">
        <v>19107</v>
      </c>
      <c r="G10032">
        <v>1</v>
      </c>
      <c r="H10032">
        <v>1</v>
      </c>
    </row>
    <row r="10033" spans="1:8" x14ac:dyDescent="0.3">
      <c r="A10033" s="281">
        <v>231015</v>
      </c>
      <c r="B10033" s="281" t="s">
        <v>21395</v>
      </c>
      <c r="C10033" s="281" t="s">
        <v>21396</v>
      </c>
      <c r="D10033" s="166">
        <v>1</v>
      </c>
      <c r="E10033" s="166">
        <v>3</v>
      </c>
      <c r="F10033" s="281" t="s">
        <v>19107</v>
      </c>
      <c r="G10033">
        <v>1</v>
      </c>
      <c r="H10033">
        <v>1</v>
      </c>
    </row>
    <row r="10034" spans="1:8" x14ac:dyDescent="0.3">
      <c r="A10034" s="281">
        <v>42971</v>
      </c>
      <c r="B10034" s="281" t="s">
        <v>21397</v>
      </c>
      <c r="C10034" s="281" t="s">
        <v>21398</v>
      </c>
      <c r="D10034" s="166">
        <v>1</v>
      </c>
      <c r="E10034" s="166">
        <v>3</v>
      </c>
      <c r="F10034" s="281" t="s">
        <v>19107</v>
      </c>
      <c r="G10034">
        <v>1</v>
      </c>
      <c r="H10034">
        <v>1</v>
      </c>
    </row>
    <row r="10035" spans="1:8" x14ac:dyDescent="0.3">
      <c r="A10035" s="281">
        <v>96852</v>
      </c>
      <c r="B10035" s="281" t="s">
        <v>21399</v>
      </c>
      <c r="C10035" s="281" t="s">
        <v>21400</v>
      </c>
      <c r="D10035" s="166">
        <v>1</v>
      </c>
      <c r="E10035" s="166">
        <v>3</v>
      </c>
      <c r="F10035" s="281" t="s">
        <v>19107</v>
      </c>
      <c r="G10035">
        <v>1</v>
      </c>
      <c r="H10035">
        <v>1</v>
      </c>
    </row>
    <row r="10036" spans="1:8" x14ac:dyDescent="0.3">
      <c r="A10036" s="281">
        <v>162832</v>
      </c>
      <c r="B10036" s="281" t="s">
        <v>21401</v>
      </c>
      <c r="C10036" s="281" t="s">
        <v>21402</v>
      </c>
      <c r="D10036" s="166">
        <v>2</v>
      </c>
      <c r="E10036" s="166">
        <v>3</v>
      </c>
      <c r="F10036" s="281" t="s">
        <v>19107</v>
      </c>
      <c r="G10036">
        <v>1</v>
      </c>
      <c r="H10036">
        <v>1</v>
      </c>
    </row>
    <row r="10037" spans="1:8" x14ac:dyDescent="0.3">
      <c r="A10037" s="281">
        <v>175981</v>
      </c>
      <c r="B10037" s="281" t="s">
        <v>21403</v>
      </c>
      <c r="C10037" s="281" t="s">
        <v>21404</v>
      </c>
      <c r="D10037" s="166">
        <v>1</v>
      </c>
      <c r="E10037" s="166">
        <v>3</v>
      </c>
      <c r="F10037" s="281" t="s">
        <v>19107</v>
      </c>
      <c r="G10037">
        <v>1</v>
      </c>
      <c r="H10037">
        <v>1</v>
      </c>
    </row>
    <row r="10038" spans="1:8" x14ac:dyDescent="0.3">
      <c r="A10038" s="281">
        <v>252710</v>
      </c>
      <c r="B10038" s="281" t="s">
        <v>21405</v>
      </c>
      <c r="C10038" s="281" t="s">
        <v>21406</v>
      </c>
      <c r="D10038" s="166">
        <v>2</v>
      </c>
      <c r="E10038" s="166">
        <v>3</v>
      </c>
      <c r="F10038" s="281" t="s">
        <v>19107</v>
      </c>
      <c r="G10038">
        <v>1</v>
      </c>
      <c r="H10038">
        <v>1</v>
      </c>
    </row>
    <row r="10039" spans="1:8" x14ac:dyDescent="0.3">
      <c r="A10039" s="281">
        <v>252570</v>
      </c>
      <c r="B10039" s="281" t="s">
        <v>21407</v>
      </c>
      <c r="C10039" s="281" t="s">
        <v>21408</v>
      </c>
      <c r="D10039" s="166">
        <v>1</v>
      </c>
      <c r="E10039" s="166">
        <v>3</v>
      </c>
      <c r="F10039" s="281" t="s">
        <v>19107</v>
      </c>
      <c r="G10039">
        <v>1</v>
      </c>
      <c r="H10039">
        <v>1</v>
      </c>
    </row>
    <row r="10040" spans="1:8" x14ac:dyDescent="0.3">
      <c r="A10040" s="281">
        <v>224993</v>
      </c>
      <c r="B10040" s="281" t="s">
        <v>21409</v>
      </c>
      <c r="C10040" s="281" t="s">
        <v>21410</v>
      </c>
      <c r="D10040" s="166">
        <v>1</v>
      </c>
      <c r="E10040" s="166">
        <v>3</v>
      </c>
      <c r="F10040" s="281" t="s">
        <v>19107</v>
      </c>
      <c r="G10040">
        <v>1</v>
      </c>
      <c r="H10040">
        <v>1</v>
      </c>
    </row>
    <row r="10041" spans="1:8" x14ac:dyDescent="0.3">
      <c r="A10041" s="281">
        <v>42987</v>
      </c>
      <c r="B10041" s="281" t="s">
        <v>21411</v>
      </c>
      <c r="C10041" s="281" t="s">
        <v>13803</v>
      </c>
      <c r="D10041" s="166">
        <v>1</v>
      </c>
      <c r="E10041" s="166">
        <v>3</v>
      </c>
      <c r="F10041" s="281" t="s">
        <v>19107</v>
      </c>
      <c r="G10041">
        <v>1</v>
      </c>
      <c r="H10041">
        <v>0</v>
      </c>
    </row>
    <row r="10042" spans="1:8" x14ac:dyDescent="0.3">
      <c r="A10042" s="281">
        <v>45012</v>
      </c>
      <c r="B10042" s="281" t="s">
        <v>21412</v>
      </c>
      <c r="C10042" s="281" t="s">
        <v>21413</v>
      </c>
      <c r="D10042" s="166">
        <v>1</v>
      </c>
      <c r="E10042" s="166">
        <v>3</v>
      </c>
      <c r="F10042" s="281" t="s">
        <v>19107</v>
      </c>
      <c r="G10042">
        <v>1</v>
      </c>
      <c r="H10042">
        <v>1</v>
      </c>
    </row>
    <row r="10043" spans="1:8" x14ac:dyDescent="0.3">
      <c r="A10043" s="281">
        <v>55458</v>
      </c>
      <c r="B10043" s="281" t="s">
        <v>21414</v>
      </c>
      <c r="C10043" s="281" t="s">
        <v>21415</v>
      </c>
      <c r="D10043" s="166">
        <v>1</v>
      </c>
      <c r="E10043" s="166">
        <v>3</v>
      </c>
      <c r="F10043" s="281" t="s">
        <v>19107</v>
      </c>
      <c r="G10043">
        <v>1</v>
      </c>
      <c r="H10043">
        <v>1</v>
      </c>
    </row>
    <row r="10044" spans="1:8" x14ac:dyDescent="0.3">
      <c r="A10044" s="281">
        <v>131876</v>
      </c>
      <c r="B10044" s="281" t="s">
        <v>21416</v>
      </c>
      <c r="C10044" s="281" t="s">
        <v>21417</v>
      </c>
      <c r="D10044" s="166">
        <v>2</v>
      </c>
      <c r="E10044" s="166">
        <v>3</v>
      </c>
      <c r="F10044" s="281" t="s">
        <v>19107</v>
      </c>
      <c r="G10044">
        <v>1</v>
      </c>
      <c r="H10044">
        <v>1</v>
      </c>
    </row>
    <row r="10045" spans="1:8" x14ac:dyDescent="0.3">
      <c r="A10045" s="281">
        <v>46304</v>
      </c>
      <c r="B10045" s="281" t="s">
        <v>21418</v>
      </c>
      <c r="C10045" s="281" t="s">
        <v>21419</v>
      </c>
      <c r="D10045" s="166">
        <v>1</v>
      </c>
      <c r="E10045" s="166">
        <v>3</v>
      </c>
      <c r="F10045" s="281" t="s">
        <v>19107</v>
      </c>
      <c r="G10045">
        <v>1</v>
      </c>
      <c r="H10045">
        <v>1</v>
      </c>
    </row>
    <row r="10046" spans="1:8" x14ac:dyDescent="0.3">
      <c r="A10046" s="281">
        <v>103260</v>
      </c>
      <c r="B10046" s="281" t="s">
        <v>21420</v>
      </c>
      <c r="C10046" s="281" t="s">
        <v>21421</v>
      </c>
      <c r="D10046" s="166">
        <v>1</v>
      </c>
      <c r="E10046" s="166">
        <v>3</v>
      </c>
      <c r="F10046" s="281" t="s">
        <v>19107</v>
      </c>
      <c r="G10046">
        <v>1</v>
      </c>
      <c r="H10046">
        <v>1</v>
      </c>
    </row>
    <row r="10047" spans="1:8" x14ac:dyDescent="0.3">
      <c r="A10047" s="281">
        <v>104020</v>
      </c>
      <c r="B10047" s="281" t="s">
        <v>21422</v>
      </c>
      <c r="C10047" s="281" t="s">
        <v>21423</v>
      </c>
      <c r="D10047" s="166">
        <v>1</v>
      </c>
      <c r="E10047" s="166">
        <v>3</v>
      </c>
      <c r="F10047" s="281" t="s">
        <v>19107</v>
      </c>
      <c r="G10047">
        <v>1</v>
      </c>
      <c r="H10047">
        <v>1</v>
      </c>
    </row>
    <row r="10048" spans="1:8" x14ac:dyDescent="0.3">
      <c r="A10048" s="281">
        <v>209083</v>
      </c>
      <c r="B10048" s="281" t="s">
        <v>21424</v>
      </c>
      <c r="C10048" s="281" t="s">
        <v>21425</v>
      </c>
      <c r="D10048" s="166">
        <v>1</v>
      </c>
      <c r="E10048" s="166">
        <v>3</v>
      </c>
      <c r="F10048" s="281" t="s">
        <v>19107</v>
      </c>
      <c r="G10048">
        <v>1</v>
      </c>
      <c r="H10048">
        <v>1</v>
      </c>
    </row>
    <row r="10049" spans="1:8" x14ac:dyDescent="0.3">
      <c r="A10049" s="281">
        <v>242134</v>
      </c>
      <c r="B10049" s="281" t="s">
        <v>21426</v>
      </c>
      <c r="C10049" s="281" t="s">
        <v>21427</v>
      </c>
      <c r="D10049" s="166">
        <v>1</v>
      </c>
      <c r="E10049" s="166">
        <v>3</v>
      </c>
      <c r="F10049" s="281" t="s">
        <v>19107</v>
      </c>
      <c r="G10049">
        <v>1</v>
      </c>
      <c r="H10049">
        <v>1</v>
      </c>
    </row>
    <row r="10050" spans="1:8" x14ac:dyDescent="0.3">
      <c r="A10050" s="281">
        <v>100210</v>
      </c>
      <c r="B10050" s="281" t="s">
        <v>21428</v>
      </c>
      <c r="C10050" s="281" t="s">
        <v>21429</v>
      </c>
      <c r="D10050" s="166">
        <v>1</v>
      </c>
      <c r="E10050" s="166">
        <v>3</v>
      </c>
      <c r="F10050" s="281" t="s">
        <v>19107</v>
      </c>
      <c r="G10050">
        <v>1</v>
      </c>
      <c r="H10050">
        <v>1</v>
      </c>
    </row>
    <row r="10051" spans="1:8" x14ac:dyDescent="0.3">
      <c r="A10051" s="281">
        <v>254263</v>
      </c>
      <c r="B10051" s="281" t="s">
        <v>21430</v>
      </c>
      <c r="C10051" s="281" t="s">
        <v>21431</v>
      </c>
      <c r="D10051" s="166">
        <v>1</v>
      </c>
      <c r="E10051" s="166">
        <v>3</v>
      </c>
      <c r="F10051" s="281" t="s">
        <v>19107</v>
      </c>
      <c r="G10051">
        <v>1</v>
      </c>
      <c r="H10051">
        <v>1</v>
      </c>
    </row>
    <row r="10052" spans="1:8" x14ac:dyDescent="0.3">
      <c r="A10052" s="281">
        <v>38778</v>
      </c>
      <c r="B10052" s="281" t="s">
        <v>21432</v>
      </c>
      <c r="C10052" s="281" t="s">
        <v>21433</v>
      </c>
      <c r="D10052" s="166">
        <v>1</v>
      </c>
      <c r="E10052" s="166">
        <v>3</v>
      </c>
      <c r="F10052" s="281" t="s">
        <v>19107</v>
      </c>
      <c r="G10052">
        <v>1</v>
      </c>
      <c r="H10052">
        <v>1</v>
      </c>
    </row>
    <row r="10053" spans="1:8" x14ac:dyDescent="0.3">
      <c r="A10053" s="281">
        <v>254366</v>
      </c>
      <c r="B10053" s="281" t="s">
        <v>21434</v>
      </c>
      <c r="C10053" s="281" t="s">
        <v>21435</v>
      </c>
      <c r="D10053" s="166">
        <v>1</v>
      </c>
      <c r="E10053" s="166">
        <v>3</v>
      </c>
      <c r="F10053" s="281" t="s">
        <v>19107</v>
      </c>
      <c r="G10053">
        <v>1</v>
      </c>
      <c r="H10053">
        <v>0</v>
      </c>
    </row>
    <row r="10054" spans="1:8" x14ac:dyDescent="0.3">
      <c r="A10054" s="281">
        <v>40976</v>
      </c>
      <c r="B10054" s="281" t="s">
        <v>21436</v>
      </c>
      <c r="C10054" s="281" t="s">
        <v>21437</v>
      </c>
      <c r="D10054" s="166">
        <v>1</v>
      </c>
      <c r="E10054" s="166">
        <v>3</v>
      </c>
      <c r="F10054" s="281" t="s">
        <v>19107</v>
      </c>
      <c r="G10054">
        <v>1</v>
      </c>
      <c r="H10054">
        <v>1</v>
      </c>
    </row>
    <row r="10055" spans="1:8" x14ac:dyDescent="0.3">
      <c r="A10055" s="281">
        <v>253799</v>
      </c>
      <c r="B10055" s="281" t="s">
        <v>21438</v>
      </c>
      <c r="C10055" s="281" t="s">
        <v>21439</v>
      </c>
      <c r="D10055" s="166">
        <v>1</v>
      </c>
      <c r="E10055" s="166">
        <v>3</v>
      </c>
      <c r="F10055" s="281" t="s">
        <v>19107</v>
      </c>
      <c r="G10055">
        <v>1</v>
      </c>
      <c r="H10055">
        <v>0</v>
      </c>
    </row>
    <row r="10056" spans="1:8" x14ac:dyDescent="0.3">
      <c r="A10056" s="281">
        <v>111393</v>
      </c>
      <c r="B10056" s="281" t="s">
        <v>21440</v>
      </c>
      <c r="C10056" s="281" t="s">
        <v>21441</v>
      </c>
      <c r="D10056" s="166">
        <v>1</v>
      </c>
      <c r="E10056" s="166">
        <v>3</v>
      </c>
      <c r="F10056" s="281" t="s">
        <v>19107</v>
      </c>
      <c r="G10056">
        <v>1</v>
      </c>
      <c r="H10056">
        <v>1</v>
      </c>
    </row>
    <row r="10057" spans="1:8" x14ac:dyDescent="0.3">
      <c r="A10057" s="281">
        <v>169574</v>
      </c>
      <c r="B10057" s="281" t="s">
        <v>21442</v>
      </c>
      <c r="C10057" s="281" t="s">
        <v>21443</v>
      </c>
      <c r="D10057" s="166">
        <v>1</v>
      </c>
      <c r="E10057" s="166">
        <v>3</v>
      </c>
      <c r="F10057" s="281" t="s">
        <v>19107</v>
      </c>
      <c r="G10057">
        <v>1</v>
      </c>
      <c r="H10057">
        <v>1</v>
      </c>
    </row>
    <row r="10058" spans="1:8" x14ac:dyDescent="0.3">
      <c r="A10058" s="281">
        <v>225558</v>
      </c>
      <c r="B10058" s="281" t="s">
        <v>21444</v>
      </c>
      <c r="C10058" s="281" t="s">
        <v>21445</v>
      </c>
      <c r="D10058" s="166">
        <v>1</v>
      </c>
      <c r="E10058" s="166">
        <v>3</v>
      </c>
      <c r="F10058" s="281" t="s">
        <v>19107</v>
      </c>
      <c r="G10058">
        <v>1</v>
      </c>
      <c r="H10058">
        <v>0</v>
      </c>
    </row>
    <row r="10059" spans="1:8" x14ac:dyDescent="0.3">
      <c r="A10059" s="281">
        <v>50922</v>
      </c>
      <c r="B10059" s="281" t="s">
        <v>21446</v>
      </c>
      <c r="C10059" s="281" t="s">
        <v>21447</v>
      </c>
      <c r="D10059" s="166">
        <v>1</v>
      </c>
      <c r="E10059" s="166">
        <v>3</v>
      </c>
      <c r="F10059" s="281" t="s">
        <v>19107</v>
      </c>
      <c r="G10059">
        <v>1</v>
      </c>
      <c r="H10059">
        <v>1</v>
      </c>
    </row>
    <row r="10060" spans="1:8" x14ac:dyDescent="0.3">
      <c r="A10060" s="6">
        <v>31353</v>
      </c>
      <c r="B10060" s="6" t="s">
        <v>21448</v>
      </c>
      <c r="C10060" s="6" t="s">
        <v>13807</v>
      </c>
      <c r="D10060" s="55">
        <v>1</v>
      </c>
      <c r="E10060" s="55">
        <v>3</v>
      </c>
      <c r="F10060" s="6" t="s">
        <v>19107</v>
      </c>
      <c r="G10060">
        <v>0</v>
      </c>
      <c r="H10060">
        <v>1</v>
      </c>
    </row>
    <row r="10061" spans="1:8" x14ac:dyDescent="0.3">
      <c r="A10061" s="281">
        <v>111405</v>
      </c>
      <c r="B10061" s="281" t="s">
        <v>21449</v>
      </c>
      <c r="C10061" s="281" t="s">
        <v>21450</v>
      </c>
      <c r="D10061" s="166">
        <v>1</v>
      </c>
      <c r="E10061" s="166">
        <v>3</v>
      </c>
      <c r="F10061" s="281" t="s">
        <v>19107</v>
      </c>
      <c r="G10061">
        <v>1</v>
      </c>
      <c r="H10061">
        <v>0</v>
      </c>
    </row>
    <row r="10062" spans="1:8" x14ac:dyDescent="0.3">
      <c r="A10062" s="6">
        <v>234754</v>
      </c>
      <c r="B10062" s="6" t="s">
        <v>21451</v>
      </c>
      <c r="C10062" s="6" t="s">
        <v>21452</v>
      </c>
      <c r="D10062" s="55">
        <v>3</v>
      </c>
      <c r="E10062" s="55">
        <v>3</v>
      </c>
      <c r="F10062" s="6" t="s">
        <v>19107</v>
      </c>
      <c r="G10062">
        <v>0</v>
      </c>
      <c r="H10062">
        <v>1</v>
      </c>
    </row>
    <row r="10063" spans="1:8" x14ac:dyDescent="0.3">
      <c r="A10063" s="281">
        <v>246830</v>
      </c>
      <c r="B10063" s="281" t="s">
        <v>21453</v>
      </c>
      <c r="C10063" s="281" t="s">
        <v>21454</v>
      </c>
      <c r="D10063" s="166">
        <v>3</v>
      </c>
      <c r="E10063" s="166">
        <v>3</v>
      </c>
      <c r="F10063" s="281" t="s">
        <v>19107</v>
      </c>
      <c r="G10063">
        <v>1</v>
      </c>
      <c r="H10063">
        <v>1</v>
      </c>
    </row>
    <row r="10064" spans="1:8" x14ac:dyDescent="0.3">
      <c r="A10064" s="281">
        <v>38335</v>
      </c>
      <c r="B10064" s="281" t="s">
        <v>21455</v>
      </c>
      <c r="C10064" s="281" t="s">
        <v>21456</v>
      </c>
      <c r="D10064" s="166">
        <v>1</v>
      </c>
      <c r="E10064" s="166">
        <v>3</v>
      </c>
      <c r="F10064" s="281" t="s">
        <v>19107</v>
      </c>
      <c r="G10064">
        <v>1</v>
      </c>
      <c r="H10064">
        <v>1</v>
      </c>
    </row>
    <row r="10065" spans="1:8" x14ac:dyDescent="0.3">
      <c r="A10065" s="281">
        <v>254486</v>
      </c>
      <c r="B10065" s="281" t="s">
        <v>21457</v>
      </c>
      <c r="C10065" s="281" t="s">
        <v>21458</v>
      </c>
      <c r="D10065" s="166">
        <v>1</v>
      </c>
      <c r="E10065" s="166">
        <v>3</v>
      </c>
      <c r="F10065" s="281" t="s">
        <v>19107</v>
      </c>
      <c r="G10065">
        <v>1</v>
      </c>
      <c r="H10065">
        <v>1</v>
      </c>
    </row>
    <row r="10066" spans="1:8" x14ac:dyDescent="0.3">
      <c r="A10066" s="281">
        <v>35685</v>
      </c>
      <c r="B10066" s="281" t="s">
        <v>21459</v>
      </c>
      <c r="C10066" s="281" t="s">
        <v>21460</v>
      </c>
      <c r="D10066" s="166">
        <v>1</v>
      </c>
      <c r="E10066" s="166">
        <v>3</v>
      </c>
      <c r="F10066" s="281" t="s">
        <v>19107</v>
      </c>
      <c r="G10066">
        <v>1</v>
      </c>
      <c r="H10066">
        <v>1</v>
      </c>
    </row>
    <row r="10067" spans="1:8" x14ac:dyDescent="0.3">
      <c r="A10067" s="281">
        <v>36137</v>
      </c>
      <c r="B10067" s="281" t="s">
        <v>21461</v>
      </c>
      <c r="C10067" s="281" t="s">
        <v>21462</v>
      </c>
      <c r="D10067" s="166">
        <v>1</v>
      </c>
      <c r="E10067" s="166">
        <v>3</v>
      </c>
      <c r="F10067" s="281" t="s">
        <v>19107</v>
      </c>
      <c r="G10067">
        <v>1</v>
      </c>
      <c r="H10067">
        <v>1</v>
      </c>
    </row>
    <row r="10068" spans="1:8" x14ac:dyDescent="0.3">
      <c r="A10068" s="281">
        <v>36168</v>
      </c>
      <c r="B10068" s="281" t="s">
        <v>21463</v>
      </c>
      <c r="C10068" s="281" t="s">
        <v>21464</v>
      </c>
      <c r="D10068" s="166">
        <v>1</v>
      </c>
      <c r="E10068" s="166">
        <v>3</v>
      </c>
      <c r="F10068" s="281" t="s">
        <v>19107</v>
      </c>
      <c r="G10068">
        <v>1</v>
      </c>
      <c r="H10068">
        <v>1</v>
      </c>
    </row>
    <row r="10069" spans="1:8" x14ac:dyDescent="0.3">
      <c r="A10069" s="281">
        <v>36440</v>
      </c>
      <c r="B10069" s="281" t="s">
        <v>21465</v>
      </c>
      <c r="C10069" s="281" t="s">
        <v>21466</v>
      </c>
      <c r="D10069" s="166">
        <v>1</v>
      </c>
      <c r="E10069" s="166">
        <v>3</v>
      </c>
      <c r="F10069" s="281" t="s">
        <v>19107</v>
      </c>
      <c r="G10069">
        <v>1</v>
      </c>
      <c r="H10069">
        <v>0</v>
      </c>
    </row>
    <row r="10070" spans="1:8" x14ac:dyDescent="0.3">
      <c r="A10070" s="281">
        <v>36721</v>
      </c>
      <c r="B10070" s="281" t="s">
        <v>21467</v>
      </c>
      <c r="C10070" s="281" t="s">
        <v>21468</v>
      </c>
      <c r="D10070" s="166">
        <v>1</v>
      </c>
      <c r="E10070" s="166">
        <v>3</v>
      </c>
      <c r="F10070" s="281" t="s">
        <v>19107</v>
      </c>
      <c r="G10070">
        <v>1</v>
      </c>
      <c r="H10070">
        <v>1</v>
      </c>
    </row>
    <row r="10071" spans="1:8" x14ac:dyDescent="0.3">
      <c r="A10071" s="6">
        <v>37289</v>
      </c>
      <c r="B10071" s="6" t="s">
        <v>21469</v>
      </c>
      <c r="C10071" s="6" t="s">
        <v>21470</v>
      </c>
      <c r="D10071" s="55">
        <v>1</v>
      </c>
      <c r="E10071" s="55">
        <v>3</v>
      </c>
      <c r="F10071" s="6" t="s">
        <v>19107</v>
      </c>
      <c r="G10071">
        <v>0</v>
      </c>
      <c r="H10071">
        <v>1</v>
      </c>
    </row>
    <row r="10072" spans="1:8" x14ac:dyDescent="0.3">
      <c r="A10072" s="281">
        <v>37389</v>
      </c>
      <c r="B10072" s="281" t="s">
        <v>21471</v>
      </c>
      <c r="C10072" s="281" t="s">
        <v>21472</v>
      </c>
      <c r="D10072" s="166">
        <v>1</v>
      </c>
      <c r="E10072" s="166">
        <v>3</v>
      </c>
      <c r="F10072" s="281" t="s">
        <v>19107</v>
      </c>
      <c r="G10072">
        <v>1</v>
      </c>
      <c r="H10072">
        <v>1</v>
      </c>
    </row>
    <row r="10073" spans="1:8" x14ac:dyDescent="0.3">
      <c r="A10073" s="281">
        <v>37539</v>
      </c>
      <c r="B10073" s="281" t="s">
        <v>21473</v>
      </c>
      <c r="C10073" s="281" t="s">
        <v>21474</v>
      </c>
      <c r="D10073" s="166">
        <v>1</v>
      </c>
      <c r="E10073" s="166">
        <v>3</v>
      </c>
      <c r="F10073" s="281" t="s">
        <v>19107</v>
      </c>
      <c r="G10073">
        <v>1</v>
      </c>
      <c r="H10073">
        <v>1</v>
      </c>
    </row>
    <row r="10074" spans="1:8" x14ac:dyDescent="0.3">
      <c r="A10074" s="281">
        <v>37553</v>
      </c>
      <c r="B10074" s="281" t="s">
        <v>21475</v>
      </c>
      <c r="C10074" s="281" t="s">
        <v>21476</v>
      </c>
      <c r="D10074" s="166">
        <v>1</v>
      </c>
      <c r="E10074" s="166">
        <v>3</v>
      </c>
      <c r="F10074" s="281" t="s">
        <v>19107</v>
      </c>
      <c r="G10074">
        <v>1</v>
      </c>
      <c r="H10074">
        <v>1</v>
      </c>
    </row>
    <row r="10075" spans="1:8" x14ac:dyDescent="0.3">
      <c r="A10075" s="281">
        <v>37683</v>
      </c>
      <c r="B10075" s="281" t="s">
        <v>21477</v>
      </c>
      <c r="C10075" s="281" t="s">
        <v>21478</v>
      </c>
      <c r="D10075" s="166">
        <v>1</v>
      </c>
      <c r="E10075" s="166">
        <v>3</v>
      </c>
      <c r="F10075" s="281" t="s">
        <v>19107</v>
      </c>
      <c r="G10075">
        <v>1</v>
      </c>
      <c r="H10075">
        <v>1</v>
      </c>
    </row>
    <row r="10076" spans="1:8" x14ac:dyDescent="0.3">
      <c r="A10076" s="281">
        <v>38377</v>
      </c>
      <c r="B10076" s="281" t="s">
        <v>21479</v>
      </c>
      <c r="C10076" s="281" t="s">
        <v>21480</v>
      </c>
      <c r="D10076" s="166">
        <v>1</v>
      </c>
      <c r="E10076" s="166">
        <v>3</v>
      </c>
      <c r="F10076" s="281" t="s">
        <v>19107</v>
      </c>
      <c r="G10076">
        <v>1</v>
      </c>
      <c r="H10076">
        <v>1</v>
      </c>
    </row>
    <row r="10077" spans="1:8" x14ac:dyDescent="0.3">
      <c r="A10077" s="6">
        <v>38383</v>
      </c>
      <c r="B10077" s="6" t="s">
        <v>21481</v>
      </c>
      <c r="C10077" s="6" t="s">
        <v>13928</v>
      </c>
      <c r="D10077" s="55">
        <v>2</v>
      </c>
      <c r="E10077" s="55">
        <v>3</v>
      </c>
      <c r="F10077" s="6" t="s">
        <v>19107</v>
      </c>
      <c r="G10077">
        <v>0</v>
      </c>
      <c r="H10077">
        <v>1</v>
      </c>
    </row>
    <row r="10078" spans="1:8" x14ac:dyDescent="0.3">
      <c r="A10078" s="6">
        <v>38975</v>
      </c>
      <c r="B10078" s="6" t="s">
        <v>21482</v>
      </c>
      <c r="C10078" s="6" t="s">
        <v>13966</v>
      </c>
      <c r="D10078" s="55">
        <v>1</v>
      </c>
      <c r="E10078" s="55">
        <v>3</v>
      </c>
      <c r="F10078" s="6" t="s">
        <v>19107</v>
      </c>
      <c r="G10078">
        <v>0</v>
      </c>
      <c r="H10078">
        <v>1</v>
      </c>
    </row>
    <row r="10079" spans="1:8" x14ac:dyDescent="0.3">
      <c r="A10079" s="281">
        <v>39669</v>
      </c>
      <c r="B10079" s="281" t="s">
        <v>21483</v>
      </c>
      <c r="C10079" s="281" t="s">
        <v>13980</v>
      </c>
      <c r="D10079" s="166">
        <v>1</v>
      </c>
      <c r="E10079" s="166">
        <v>3</v>
      </c>
      <c r="F10079" s="281" t="s">
        <v>19107</v>
      </c>
      <c r="G10079">
        <v>1</v>
      </c>
      <c r="H10079">
        <v>0</v>
      </c>
    </row>
    <row r="10080" spans="1:8" x14ac:dyDescent="0.3">
      <c r="A10080" s="281">
        <v>39699</v>
      </c>
      <c r="B10080" s="281" t="s">
        <v>21484</v>
      </c>
      <c r="C10080" s="281" t="s">
        <v>21485</v>
      </c>
      <c r="D10080" s="166">
        <v>1</v>
      </c>
      <c r="E10080" s="166">
        <v>3</v>
      </c>
      <c r="F10080" s="281" t="s">
        <v>19107</v>
      </c>
      <c r="G10080">
        <v>1</v>
      </c>
      <c r="H10080">
        <v>1</v>
      </c>
    </row>
    <row r="10081" spans="1:8" x14ac:dyDescent="0.3">
      <c r="A10081" s="281">
        <v>39707</v>
      </c>
      <c r="B10081" s="281" t="s">
        <v>21486</v>
      </c>
      <c r="C10081" s="281" t="s">
        <v>21487</v>
      </c>
      <c r="D10081" s="166">
        <v>1</v>
      </c>
      <c r="E10081" s="166">
        <v>3</v>
      </c>
      <c r="F10081" s="281" t="s">
        <v>19107</v>
      </c>
      <c r="G10081">
        <v>1</v>
      </c>
      <c r="H10081">
        <v>1</v>
      </c>
    </row>
    <row r="10082" spans="1:8" x14ac:dyDescent="0.3">
      <c r="A10082" s="281">
        <v>40952</v>
      </c>
      <c r="B10082" s="281" t="s">
        <v>21488</v>
      </c>
      <c r="C10082" s="281" t="s">
        <v>21489</v>
      </c>
      <c r="D10082" s="166">
        <v>1</v>
      </c>
      <c r="E10082" s="166">
        <v>3</v>
      </c>
      <c r="F10082" s="281" t="s">
        <v>19107</v>
      </c>
      <c r="G10082">
        <v>1</v>
      </c>
      <c r="H10082">
        <v>1</v>
      </c>
    </row>
    <row r="10083" spans="1:8" x14ac:dyDescent="0.3">
      <c r="A10083" s="281">
        <v>40982</v>
      </c>
      <c r="B10083" s="281" t="s">
        <v>21490</v>
      </c>
      <c r="C10083" s="281" t="s">
        <v>21491</v>
      </c>
      <c r="D10083" s="166">
        <v>1</v>
      </c>
      <c r="E10083" s="166">
        <v>3</v>
      </c>
      <c r="F10083" s="281" t="s">
        <v>19107</v>
      </c>
      <c r="G10083">
        <v>1</v>
      </c>
      <c r="H10083">
        <v>1</v>
      </c>
    </row>
    <row r="10084" spans="1:8" x14ac:dyDescent="0.3">
      <c r="A10084" s="281">
        <v>41061</v>
      </c>
      <c r="B10084" s="281" t="s">
        <v>21492</v>
      </c>
      <c r="C10084" s="281" t="s">
        <v>21493</v>
      </c>
      <c r="D10084" s="166">
        <v>1</v>
      </c>
      <c r="E10084" s="166">
        <v>3</v>
      </c>
      <c r="F10084" s="281" t="s">
        <v>19107</v>
      </c>
      <c r="G10084">
        <v>1</v>
      </c>
      <c r="H10084">
        <v>1</v>
      </c>
    </row>
    <row r="10085" spans="1:8" x14ac:dyDescent="0.3">
      <c r="A10085" s="281">
        <v>41126</v>
      </c>
      <c r="B10085" s="281" t="s">
        <v>21494</v>
      </c>
      <c r="C10085" s="281" t="s">
        <v>21495</v>
      </c>
      <c r="D10085" s="166">
        <v>1</v>
      </c>
      <c r="E10085" s="166">
        <v>3</v>
      </c>
      <c r="F10085" s="281" t="s">
        <v>19107</v>
      </c>
      <c r="G10085">
        <v>1</v>
      </c>
      <c r="H10085">
        <v>1</v>
      </c>
    </row>
    <row r="10086" spans="1:8" x14ac:dyDescent="0.3">
      <c r="A10086" s="281">
        <v>42878</v>
      </c>
      <c r="B10086" s="281" t="s">
        <v>21496</v>
      </c>
      <c r="C10086" s="281" t="s">
        <v>21497</v>
      </c>
      <c r="D10086" s="166">
        <v>1</v>
      </c>
      <c r="E10086" s="166">
        <v>3</v>
      </c>
      <c r="F10086" s="281" t="s">
        <v>19107</v>
      </c>
      <c r="G10086">
        <v>1</v>
      </c>
      <c r="H10086">
        <v>1</v>
      </c>
    </row>
    <row r="10087" spans="1:8" x14ac:dyDescent="0.3">
      <c r="A10087" s="281">
        <v>45167</v>
      </c>
      <c r="B10087" s="281" t="s">
        <v>21498</v>
      </c>
      <c r="C10087" s="281" t="s">
        <v>21499</v>
      </c>
      <c r="D10087" s="166">
        <v>1</v>
      </c>
      <c r="E10087" s="166">
        <v>3</v>
      </c>
      <c r="F10087" s="281" t="s">
        <v>19107</v>
      </c>
      <c r="G10087">
        <v>1</v>
      </c>
      <c r="H10087">
        <v>1</v>
      </c>
    </row>
    <row r="10088" spans="1:8" x14ac:dyDescent="0.3">
      <c r="A10088" s="281">
        <v>49988</v>
      </c>
      <c r="B10088" s="281" t="s">
        <v>21500</v>
      </c>
      <c r="C10088" s="281" t="s">
        <v>21501</v>
      </c>
      <c r="D10088" s="166">
        <v>1</v>
      </c>
      <c r="E10088" s="166">
        <v>3</v>
      </c>
      <c r="F10088" s="281" t="s">
        <v>19107</v>
      </c>
      <c r="G10088">
        <v>1</v>
      </c>
      <c r="H10088">
        <v>1</v>
      </c>
    </row>
    <row r="10089" spans="1:8" x14ac:dyDescent="0.3">
      <c r="A10089" s="281">
        <v>76916</v>
      </c>
      <c r="B10089" s="281" t="s">
        <v>21502</v>
      </c>
      <c r="C10089" s="281" t="s">
        <v>21503</v>
      </c>
      <c r="D10089" s="166">
        <v>1</v>
      </c>
      <c r="E10089" s="166">
        <v>3</v>
      </c>
      <c r="F10089" s="281" t="s">
        <v>19107</v>
      </c>
      <c r="G10089">
        <v>1</v>
      </c>
      <c r="H10089">
        <v>1</v>
      </c>
    </row>
    <row r="10090" spans="1:8" x14ac:dyDescent="0.3">
      <c r="A10090" s="281">
        <v>86319</v>
      </c>
      <c r="B10090" s="281" t="s">
        <v>21504</v>
      </c>
      <c r="C10090" s="281" t="s">
        <v>21505</v>
      </c>
      <c r="D10090" s="166">
        <v>1</v>
      </c>
      <c r="E10090" s="166">
        <v>3</v>
      </c>
      <c r="F10090" s="281" t="s">
        <v>19107</v>
      </c>
      <c r="G10090">
        <v>1</v>
      </c>
      <c r="H10090">
        <v>1</v>
      </c>
    </row>
    <row r="10091" spans="1:8" x14ac:dyDescent="0.3">
      <c r="A10091" s="281">
        <v>88535</v>
      </c>
      <c r="B10091" s="281" t="s">
        <v>21506</v>
      </c>
      <c r="C10091" s="281" t="s">
        <v>21507</v>
      </c>
      <c r="D10091" s="166">
        <v>1</v>
      </c>
      <c r="E10091" s="166">
        <v>3</v>
      </c>
      <c r="F10091" s="281" t="s">
        <v>19107</v>
      </c>
      <c r="G10091">
        <v>1</v>
      </c>
      <c r="H10091">
        <v>1</v>
      </c>
    </row>
    <row r="10092" spans="1:8" x14ac:dyDescent="0.3">
      <c r="A10092" s="281">
        <v>89910</v>
      </c>
      <c r="B10092" s="281" t="s">
        <v>21508</v>
      </c>
      <c r="C10092" s="281" t="s">
        <v>21509</v>
      </c>
      <c r="D10092" s="166">
        <v>1</v>
      </c>
      <c r="E10092" s="166">
        <v>3</v>
      </c>
      <c r="F10092" s="281" t="s">
        <v>19107</v>
      </c>
      <c r="G10092">
        <v>1</v>
      </c>
      <c r="H10092">
        <v>1</v>
      </c>
    </row>
    <row r="10093" spans="1:8" x14ac:dyDescent="0.3">
      <c r="A10093" s="281">
        <v>93603</v>
      </c>
      <c r="B10093" s="281" t="s">
        <v>21510</v>
      </c>
      <c r="C10093" s="281" t="s">
        <v>21511</v>
      </c>
      <c r="D10093" s="166">
        <v>1</v>
      </c>
      <c r="E10093" s="166">
        <v>3</v>
      </c>
      <c r="F10093" s="281" t="s">
        <v>19107</v>
      </c>
      <c r="G10093">
        <v>1</v>
      </c>
      <c r="H10093">
        <v>1</v>
      </c>
    </row>
    <row r="10094" spans="1:8" x14ac:dyDescent="0.3">
      <c r="A10094" s="281">
        <v>99004</v>
      </c>
      <c r="B10094" s="281" t="s">
        <v>21512</v>
      </c>
      <c r="C10094" s="281" t="s">
        <v>21513</v>
      </c>
      <c r="D10094" s="166">
        <v>1</v>
      </c>
      <c r="E10094" s="166">
        <v>3</v>
      </c>
      <c r="F10094" s="281" t="s">
        <v>19107</v>
      </c>
      <c r="G10094">
        <v>1</v>
      </c>
      <c r="H10094">
        <v>1</v>
      </c>
    </row>
    <row r="10095" spans="1:8" x14ac:dyDescent="0.3">
      <c r="A10095" s="281">
        <v>122340</v>
      </c>
      <c r="B10095" s="281" t="s">
        <v>21514</v>
      </c>
      <c r="C10095" s="281" t="s">
        <v>21515</v>
      </c>
      <c r="D10095" s="166">
        <v>1</v>
      </c>
      <c r="E10095" s="166">
        <v>3</v>
      </c>
      <c r="F10095" s="281" t="s">
        <v>19107</v>
      </c>
      <c r="G10095">
        <v>1</v>
      </c>
      <c r="H10095">
        <v>1</v>
      </c>
    </row>
    <row r="10096" spans="1:8" x14ac:dyDescent="0.3">
      <c r="A10096" s="281">
        <v>122614</v>
      </c>
      <c r="B10096" s="281" t="s">
        <v>21516</v>
      </c>
      <c r="C10096" s="281" t="s">
        <v>21517</v>
      </c>
      <c r="D10096" s="166">
        <v>1</v>
      </c>
      <c r="E10096" s="166">
        <v>3</v>
      </c>
      <c r="F10096" s="281" t="s">
        <v>19107</v>
      </c>
      <c r="G10096">
        <v>1</v>
      </c>
      <c r="H10096">
        <v>1</v>
      </c>
    </row>
    <row r="10097" spans="1:8" x14ac:dyDescent="0.3">
      <c r="A10097" s="6">
        <v>122752</v>
      </c>
      <c r="B10097" s="6" t="s">
        <v>21518</v>
      </c>
      <c r="C10097" s="6" t="s">
        <v>14142</v>
      </c>
      <c r="D10097" s="55">
        <v>2</v>
      </c>
      <c r="E10097" s="55">
        <v>3</v>
      </c>
      <c r="F10097" s="6" t="s">
        <v>19107</v>
      </c>
      <c r="G10097">
        <v>0</v>
      </c>
      <c r="H10097">
        <v>1</v>
      </c>
    </row>
    <row r="10098" spans="1:8" x14ac:dyDescent="0.3">
      <c r="A10098" s="281">
        <v>170680</v>
      </c>
      <c r="B10098" s="281" t="s">
        <v>21519</v>
      </c>
      <c r="C10098" s="281" t="s">
        <v>21520</v>
      </c>
      <c r="D10098" s="166">
        <v>2</v>
      </c>
      <c r="E10098" s="166">
        <v>3</v>
      </c>
      <c r="F10098" s="281" t="s">
        <v>19107</v>
      </c>
      <c r="G10098">
        <v>1</v>
      </c>
      <c r="H10098">
        <v>1</v>
      </c>
    </row>
    <row r="10099" spans="1:8" x14ac:dyDescent="0.3">
      <c r="A10099" s="281">
        <v>201100</v>
      </c>
      <c r="B10099" s="281" t="s">
        <v>21521</v>
      </c>
      <c r="C10099" s="281" t="s">
        <v>21522</v>
      </c>
      <c r="D10099" s="166">
        <v>1</v>
      </c>
      <c r="E10099" s="166">
        <v>3</v>
      </c>
      <c r="F10099" s="281" t="s">
        <v>19107</v>
      </c>
      <c r="G10099">
        <v>1</v>
      </c>
      <c r="H10099">
        <v>1</v>
      </c>
    </row>
    <row r="10100" spans="1:8" x14ac:dyDescent="0.3">
      <c r="A10100" s="6">
        <v>201206</v>
      </c>
      <c r="B10100" s="6" t="s">
        <v>21523</v>
      </c>
      <c r="C10100" s="6" t="s">
        <v>14204</v>
      </c>
      <c r="D10100" s="55">
        <v>1</v>
      </c>
      <c r="E10100" s="55">
        <v>3</v>
      </c>
      <c r="F10100" s="6" t="s">
        <v>19107</v>
      </c>
      <c r="G10100">
        <v>0</v>
      </c>
      <c r="H10100">
        <v>1</v>
      </c>
    </row>
    <row r="10101" spans="1:8" x14ac:dyDescent="0.3">
      <c r="A10101" s="281">
        <v>201326</v>
      </c>
      <c r="B10101" s="281" t="s">
        <v>21524</v>
      </c>
      <c r="C10101" s="281" t="s">
        <v>21525</v>
      </c>
      <c r="D10101" s="166">
        <v>1</v>
      </c>
      <c r="E10101" s="166">
        <v>3</v>
      </c>
      <c r="F10101" s="281" t="s">
        <v>19107</v>
      </c>
      <c r="G10101">
        <v>1</v>
      </c>
      <c r="H10101">
        <v>1</v>
      </c>
    </row>
    <row r="10102" spans="1:8" x14ac:dyDescent="0.3">
      <c r="A10102" s="281">
        <v>201506</v>
      </c>
      <c r="B10102" s="281" t="s">
        <v>21526</v>
      </c>
      <c r="C10102" s="281" t="s">
        <v>21527</v>
      </c>
      <c r="D10102" s="166">
        <v>2</v>
      </c>
      <c r="E10102" s="166">
        <v>3</v>
      </c>
      <c r="F10102" s="281" t="s">
        <v>19107</v>
      </c>
      <c r="G10102">
        <v>1</v>
      </c>
      <c r="H10102">
        <v>1</v>
      </c>
    </row>
    <row r="10103" spans="1:8" x14ac:dyDescent="0.3">
      <c r="A10103" s="281">
        <v>201808</v>
      </c>
      <c r="B10103" s="281" t="s">
        <v>21528</v>
      </c>
      <c r="C10103" s="281" t="s">
        <v>21529</v>
      </c>
      <c r="D10103" s="166">
        <v>1</v>
      </c>
      <c r="E10103" s="166">
        <v>3</v>
      </c>
      <c r="F10103" s="281" t="s">
        <v>19107</v>
      </c>
      <c r="G10103">
        <v>1</v>
      </c>
      <c r="H10103">
        <v>1</v>
      </c>
    </row>
    <row r="10104" spans="1:8" x14ac:dyDescent="0.3">
      <c r="A10104" s="281">
        <v>201944</v>
      </c>
      <c r="B10104" s="281" t="s">
        <v>21530</v>
      </c>
      <c r="C10104" s="281" t="s">
        <v>21531</v>
      </c>
      <c r="D10104" s="166">
        <v>1</v>
      </c>
      <c r="E10104" s="166">
        <v>3</v>
      </c>
      <c r="F10104" s="281" t="s">
        <v>19107</v>
      </c>
      <c r="G10104">
        <v>1</v>
      </c>
      <c r="H10104">
        <v>1</v>
      </c>
    </row>
    <row r="10105" spans="1:8" x14ac:dyDescent="0.3">
      <c r="A10105" s="281">
        <v>213507</v>
      </c>
      <c r="B10105" s="281" t="s">
        <v>21532</v>
      </c>
      <c r="C10105" s="281" t="s">
        <v>14278</v>
      </c>
      <c r="D10105" s="166">
        <v>1</v>
      </c>
      <c r="E10105" s="166">
        <v>3</v>
      </c>
      <c r="F10105" s="281" t="s">
        <v>19107</v>
      </c>
      <c r="G10105">
        <v>1</v>
      </c>
      <c r="H10105">
        <v>0</v>
      </c>
    </row>
    <row r="10106" spans="1:8" x14ac:dyDescent="0.3">
      <c r="A10106" s="6">
        <v>217184</v>
      </c>
      <c r="B10106" s="6" t="s">
        <v>21533</v>
      </c>
      <c r="C10106" s="6" t="s">
        <v>14290</v>
      </c>
      <c r="D10106" s="55">
        <v>1</v>
      </c>
      <c r="E10106" s="55">
        <v>3</v>
      </c>
      <c r="F10106" s="6" t="s">
        <v>19107</v>
      </c>
      <c r="G10106">
        <v>0</v>
      </c>
      <c r="H10106">
        <v>1</v>
      </c>
    </row>
    <row r="10107" spans="1:8" x14ac:dyDescent="0.3">
      <c r="A10107" s="281">
        <v>217441</v>
      </c>
      <c r="B10107" s="281" t="s">
        <v>21534</v>
      </c>
      <c r="C10107" s="281" t="s">
        <v>21535</v>
      </c>
      <c r="D10107" s="166">
        <v>1</v>
      </c>
      <c r="E10107" s="166">
        <v>3</v>
      </c>
      <c r="F10107" s="281" t="s">
        <v>19107</v>
      </c>
      <c r="G10107">
        <v>1</v>
      </c>
      <c r="H10107">
        <v>1</v>
      </c>
    </row>
    <row r="10108" spans="1:8" x14ac:dyDescent="0.3">
      <c r="A10108" s="281">
        <v>217922</v>
      </c>
      <c r="B10108" s="281" t="s">
        <v>21536</v>
      </c>
      <c r="C10108" s="281" t="s">
        <v>21537</v>
      </c>
      <c r="D10108" s="166">
        <v>1</v>
      </c>
      <c r="E10108" s="166">
        <v>3</v>
      </c>
      <c r="F10108" s="281" t="s">
        <v>19107</v>
      </c>
      <c r="G10108">
        <v>1</v>
      </c>
      <c r="H10108">
        <v>1</v>
      </c>
    </row>
    <row r="10109" spans="1:8" x14ac:dyDescent="0.3">
      <c r="A10109" s="281">
        <v>25533</v>
      </c>
      <c r="B10109" s="281" t="s">
        <v>21538</v>
      </c>
      <c r="C10109" s="281" t="s">
        <v>21539</v>
      </c>
      <c r="D10109" s="166">
        <v>1</v>
      </c>
      <c r="E10109" s="166">
        <v>3</v>
      </c>
      <c r="F10109" s="281" t="s">
        <v>19107</v>
      </c>
      <c r="G10109">
        <v>1</v>
      </c>
      <c r="H10109">
        <v>1</v>
      </c>
    </row>
    <row r="10110" spans="1:8" x14ac:dyDescent="0.3">
      <c r="A10110" s="6">
        <v>37757</v>
      </c>
      <c r="B10110" s="6" t="s">
        <v>21540</v>
      </c>
      <c r="C10110" s="6" t="s">
        <v>14370</v>
      </c>
      <c r="D10110" s="55">
        <v>2</v>
      </c>
      <c r="E10110" s="55">
        <v>3</v>
      </c>
      <c r="F10110" s="6" t="s">
        <v>19107</v>
      </c>
      <c r="G10110">
        <v>0</v>
      </c>
      <c r="H10110">
        <v>1</v>
      </c>
    </row>
    <row r="10111" spans="1:8" x14ac:dyDescent="0.3">
      <c r="A10111" s="281">
        <v>43378</v>
      </c>
      <c r="B10111" s="281" t="s">
        <v>21541</v>
      </c>
      <c r="C10111" s="281" t="s">
        <v>21542</v>
      </c>
      <c r="D10111" s="166">
        <v>1</v>
      </c>
      <c r="E10111" s="166">
        <v>3</v>
      </c>
      <c r="F10111" s="281" t="s">
        <v>19107</v>
      </c>
      <c r="G10111">
        <v>1</v>
      </c>
      <c r="H10111">
        <v>1</v>
      </c>
    </row>
    <row r="10112" spans="1:8" x14ac:dyDescent="0.3">
      <c r="A10112" s="6">
        <v>48376</v>
      </c>
      <c r="B10112" s="6" t="s">
        <v>21543</v>
      </c>
      <c r="C10112" s="6" t="s">
        <v>14418</v>
      </c>
      <c r="D10112" s="55">
        <v>1</v>
      </c>
      <c r="E10112" s="55">
        <v>3</v>
      </c>
      <c r="F10112" s="6" t="s">
        <v>19107</v>
      </c>
      <c r="G10112">
        <v>0</v>
      </c>
      <c r="H10112">
        <v>1</v>
      </c>
    </row>
    <row r="10113" spans="1:8" x14ac:dyDescent="0.3">
      <c r="A10113" s="6">
        <v>49158</v>
      </c>
      <c r="B10113" s="6" t="s">
        <v>21544</v>
      </c>
      <c r="C10113" s="6" t="s">
        <v>14422</v>
      </c>
      <c r="D10113" s="55">
        <v>3</v>
      </c>
      <c r="E10113" s="55">
        <v>3</v>
      </c>
      <c r="F10113" s="6" t="s">
        <v>19107</v>
      </c>
      <c r="G10113">
        <v>0</v>
      </c>
      <c r="H10113">
        <v>1</v>
      </c>
    </row>
    <row r="10114" spans="1:8" x14ac:dyDescent="0.3">
      <c r="A10114" s="281">
        <v>75748</v>
      </c>
      <c r="B10114" s="281" t="s">
        <v>21545</v>
      </c>
      <c r="C10114" s="281" t="s">
        <v>21546</v>
      </c>
      <c r="D10114" s="166">
        <v>1</v>
      </c>
      <c r="E10114" s="166">
        <v>3</v>
      </c>
      <c r="F10114" s="281" t="s">
        <v>19107</v>
      </c>
      <c r="G10114">
        <v>1</v>
      </c>
      <c r="H10114">
        <v>1</v>
      </c>
    </row>
    <row r="10115" spans="1:8" x14ac:dyDescent="0.3">
      <c r="A10115" s="6">
        <v>75749</v>
      </c>
      <c r="B10115" s="6" t="s">
        <v>21547</v>
      </c>
      <c r="C10115" s="6" t="s">
        <v>21548</v>
      </c>
      <c r="D10115" s="55">
        <v>1</v>
      </c>
      <c r="E10115" s="55">
        <v>3</v>
      </c>
      <c r="F10115" s="6" t="s">
        <v>19107</v>
      </c>
      <c r="G10115">
        <v>0</v>
      </c>
      <c r="H10115">
        <v>1</v>
      </c>
    </row>
    <row r="10116" spans="1:8" x14ac:dyDescent="0.3">
      <c r="A10116" s="6">
        <v>81259</v>
      </c>
      <c r="B10116" s="6" t="s">
        <v>21549</v>
      </c>
      <c r="C10116" s="6" t="s">
        <v>14450</v>
      </c>
      <c r="D10116" s="55">
        <v>1</v>
      </c>
      <c r="E10116" s="55">
        <v>3</v>
      </c>
      <c r="F10116" s="6" t="s">
        <v>19107</v>
      </c>
      <c r="G10116">
        <v>0</v>
      </c>
      <c r="H10116">
        <v>1</v>
      </c>
    </row>
    <row r="10117" spans="1:8" x14ac:dyDescent="0.3">
      <c r="A10117" s="6">
        <v>121879</v>
      </c>
      <c r="B10117" s="6" t="s">
        <v>21550</v>
      </c>
      <c r="C10117" s="6" t="s">
        <v>14502</v>
      </c>
      <c r="D10117" s="55">
        <v>1</v>
      </c>
      <c r="E10117" s="55">
        <v>3</v>
      </c>
      <c r="F10117" s="6" t="s">
        <v>19107</v>
      </c>
      <c r="G10117">
        <v>0</v>
      </c>
      <c r="H10117">
        <v>1</v>
      </c>
    </row>
    <row r="10118" spans="1:8" x14ac:dyDescent="0.3">
      <c r="A10118" s="6">
        <v>201993</v>
      </c>
      <c r="B10118" s="6" t="s">
        <v>21551</v>
      </c>
      <c r="C10118" s="6" t="s">
        <v>14528</v>
      </c>
      <c r="D10118" s="55">
        <v>1</v>
      </c>
      <c r="E10118" s="55">
        <v>3</v>
      </c>
      <c r="F10118" s="6" t="s">
        <v>19107</v>
      </c>
      <c r="G10118">
        <v>0</v>
      </c>
      <c r="H10118">
        <v>1</v>
      </c>
    </row>
    <row r="10119" spans="1:8" x14ac:dyDescent="0.3">
      <c r="A10119" s="281">
        <v>202220</v>
      </c>
      <c r="B10119" s="281" t="s">
        <v>21552</v>
      </c>
      <c r="C10119" s="281" t="s">
        <v>21553</v>
      </c>
      <c r="D10119" s="166">
        <v>1</v>
      </c>
      <c r="E10119" s="166">
        <v>3</v>
      </c>
      <c r="F10119" s="281" t="s">
        <v>19107</v>
      </c>
      <c r="G10119">
        <v>1</v>
      </c>
      <c r="H10119">
        <v>1</v>
      </c>
    </row>
    <row r="10120" spans="1:8" x14ac:dyDescent="0.3">
      <c r="A10120" s="6">
        <v>40673</v>
      </c>
      <c r="B10120" s="6" t="s">
        <v>21554</v>
      </c>
      <c r="C10120" s="6" t="s">
        <v>14632</v>
      </c>
      <c r="D10120" s="55">
        <v>1</v>
      </c>
      <c r="E10120" s="55">
        <v>3</v>
      </c>
      <c r="F10120" s="6" t="s">
        <v>19107</v>
      </c>
      <c r="G10120">
        <v>0</v>
      </c>
      <c r="H10120">
        <v>1</v>
      </c>
    </row>
    <row r="10121" spans="1:8" x14ac:dyDescent="0.3">
      <c r="A10121" s="281">
        <v>42985</v>
      </c>
      <c r="B10121" s="281" t="s">
        <v>21555</v>
      </c>
      <c r="C10121" s="281" t="s">
        <v>21556</v>
      </c>
      <c r="D10121" s="166">
        <v>1</v>
      </c>
      <c r="E10121" s="166">
        <v>3</v>
      </c>
      <c r="F10121" s="281" t="s">
        <v>19107</v>
      </c>
      <c r="G10121">
        <v>1</v>
      </c>
      <c r="H10121">
        <v>1</v>
      </c>
    </row>
    <row r="10122" spans="1:8" x14ac:dyDescent="0.3">
      <c r="A10122" s="6">
        <v>43090</v>
      </c>
      <c r="B10122" s="6" t="s">
        <v>21557</v>
      </c>
      <c r="C10122" s="6" t="s">
        <v>21558</v>
      </c>
      <c r="D10122" s="55">
        <v>1</v>
      </c>
      <c r="E10122" s="55">
        <v>3</v>
      </c>
      <c r="F10122" s="6" t="s">
        <v>19107</v>
      </c>
      <c r="G10122">
        <v>0</v>
      </c>
      <c r="H10122">
        <v>1</v>
      </c>
    </row>
    <row r="10123" spans="1:8" x14ac:dyDescent="0.3">
      <c r="A10123" s="281">
        <v>48049</v>
      </c>
      <c r="B10123" s="281" t="s">
        <v>21559</v>
      </c>
      <c r="C10123" s="281" t="s">
        <v>21560</v>
      </c>
      <c r="D10123" s="166">
        <v>1</v>
      </c>
      <c r="E10123" s="166">
        <v>3</v>
      </c>
      <c r="F10123" s="281" t="s">
        <v>19107</v>
      </c>
      <c r="G10123">
        <v>1</v>
      </c>
      <c r="H10123">
        <v>1</v>
      </c>
    </row>
    <row r="10124" spans="1:8" x14ac:dyDescent="0.3">
      <c r="A10124" s="281">
        <v>49912</v>
      </c>
      <c r="B10124" s="281" t="s">
        <v>21561</v>
      </c>
      <c r="C10124" s="281" t="s">
        <v>21562</v>
      </c>
      <c r="D10124" s="166">
        <v>1</v>
      </c>
      <c r="E10124" s="166">
        <v>3</v>
      </c>
      <c r="F10124" s="281" t="s">
        <v>19107</v>
      </c>
      <c r="G10124">
        <v>1</v>
      </c>
      <c r="H10124">
        <v>1</v>
      </c>
    </row>
    <row r="10125" spans="1:8" x14ac:dyDescent="0.3">
      <c r="A10125" s="281">
        <v>80176</v>
      </c>
      <c r="B10125" s="281" t="s">
        <v>21563</v>
      </c>
      <c r="C10125" s="281" t="s">
        <v>21564</v>
      </c>
      <c r="D10125" s="166">
        <v>1</v>
      </c>
      <c r="E10125" s="166">
        <v>3</v>
      </c>
      <c r="F10125" s="281" t="s">
        <v>19107</v>
      </c>
      <c r="G10125">
        <v>1</v>
      </c>
      <c r="H10125">
        <v>1</v>
      </c>
    </row>
    <row r="10126" spans="1:8" x14ac:dyDescent="0.3">
      <c r="A10126" s="281">
        <v>103085</v>
      </c>
      <c r="B10126" s="281" t="s">
        <v>21565</v>
      </c>
      <c r="C10126" s="281" t="s">
        <v>21566</v>
      </c>
      <c r="D10126" s="166">
        <v>1</v>
      </c>
      <c r="E10126" s="166">
        <v>3</v>
      </c>
      <c r="F10126" s="281" t="s">
        <v>19107</v>
      </c>
      <c r="G10126">
        <v>1</v>
      </c>
      <c r="H10126">
        <v>0</v>
      </c>
    </row>
    <row r="10127" spans="1:8" x14ac:dyDescent="0.3">
      <c r="A10127" s="281">
        <v>105044</v>
      </c>
      <c r="B10127" s="281" t="s">
        <v>21567</v>
      </c>
      <c r="C10127" s="281" t="s">
        <v>21568</v>
      </c>
      <c r="D10127" s="166">
        <v>1</v>
      </c>
      <c r="E10127" s="166">
        <v>3</v>
      </c>
      <c r="F10127" s="281" t="s">
        <v>19107</v>
      </c>
      <c r="G10127">
        <v>1</v>
      </c>
      <c r="H10127">
        <v>1</v>
      </c>
    </row>
    <row r="10128" spans="1:8" x14ac:dyDescent="0.3">
      <c r="A10128" s="281">
        <v>130264</v>
      </c>
      <c r="B10128" s="281" t="s">
        <v>21569</v>
      </c>
      <c r="C10128" s="281" t="s">
        <v>21570</v>
      </c>
      <c r="D10128" s="166">
        <v>1</v>
      </c>
      <c r="E10128" s="166">
        <v>3</v>
      </c>
      <c r="F10128" s="281" t="s">
        <v>19107</v>
      </c>
      <c r="G10128">
        <v>1</v>
      </c>
      <c r="H10128">
        <v>1</v>
      </c>
    </row>
    <row r="10129" spans="1:8" x14ac:dyDescent="0.3">
      <c r="A10129" s="281">
        <v>165370</v>
      </c>
      <c r="B10129" s="281" t="s">
        <v>21571</v>
      </c>
      <c r="C10129" s="281" t="s">
        <v>21572</v>
      </c>
      <c r="D10129" s="166">
        <v>1</v>
      </c>
      <c r="E10129" s="166">
        <v>3</v>
      </c>
      <c r="F10129" s="281" t="s">
        <v>19107</v>
      </c>
      <c r="G10129">
        <v>1</v>
      </c>
      <c r="H10129">
        <v>1</v>
      </c>
    </row>
    <row r="10130" spans="1:8" x14ac:dyDescent="0.3">
      <c r="A10130" s="6">
        <v>176131</v>
      </c>
      <c r="B10130" s="6" t="s">
        <v>21573</v>
      </c>
      <c r="C10130" s="6" t="s">
        <v>21574</v>
      </c>
      <c r="D10130" s="55">
        <v>1</v>
      </c>
      <c r="E10130" s="55">
        <v>3</v>
      </c>
      <c r="F10130" s="6" t="s">
        <v>19107</v>
      </c>
      <c r="G10130">
        <v>0</v>
      </c>
      <c r="H10130">
        <v>1</v>
      </c>
    </row>
    <row r="10131" spans="1:8" x14ac:dyDescent="0.3">
      <c r="A10131" s="281">
        <v>214916</v>
      </c>
      <c r="B10131" s="281" t="s">
        <v>21575</v>
      </c>
      <c r="C10131" s="281" t="s">
        <v>21576</v>
      </c>
      <c r="D10131" s="166">
        <v>1</v>
      </c>
      <c r="E10131" s="166">
        <v>3</v>
      </c>
      <c r="F10131" s="281" t="s">
        <v>19107</v>
      </c>
      <c r="G10131">
        <v>1</v>
      </c>
      <c r="H10131">
        <v>1</v>
      </c>
    </row>
    <row r="10132" spans="1:8" x14ac:dyDescent="0.3">
      <c r="A10132" s="6">
        <v>240102</v>
      </c>
      <c r="B10132" s="6" t="s">
        <v>21577</v>
      </c>
      <c r="C10132" s="6" t="s">
        <v>14730</v>
      </c>
      <c r="D10132" s="55">
        <v>1</v>
      </c>
      <c r="E10132" s="55">
        <v>3</v>
      </c>
      <c r="F10132" s="6" t="s">
        <v>19107</v>
      </c>
      <c r="G10132">
        <v>0</v>
      </c>
      <c r="H10132">
        <v>1</v>
      </c>
    </row>
    <row r="10133" spans="1:8" x14ac:dyDescent="0.3">
      <c r="A10133" s="281">
        <v>263365</v>
      </c>
      <c r="B10133" s="281" t="s">
        <v>21578</v>
      </c>
      <c r="C10133" s="281" t="s">
        <v>21579</v>
      </c>
      <c r="D10133" s="166">
        <v>1</v>
      </c>
      <c r="E10133" s="166">
        <v>3</v>
      </c>
      <c r="F10133" s="281" t="s">
        <v>19107</v>
      </c>
      <c r="G10133">
        <v>1</v>
      </c>
      <c r="H10133">
        <v>1</v>
      </c>
    </row>
    <row r="10134" spans="1:8" x14ac:dyDescent="0.3">
      <c r="A10134" s="281">
        <v>11820</v>
      </c>
      <c r="B10134" s="281" t="s">
        <v>21580</v>
      </c>
      <c r="C10134" s="281" t="s">
        <v>21581</v>
      </c>
      <c r="D10134" s="166">
        <v>1</v>
      </c>
      <c r="E10134" s="166">
        <v>3</v>
      </c>
      <c r="F10134" s="281" t="s">
        <v>19107</v>
      </c>
      <c r="G10134">
        <v>1</v>
      </c>
      <c r="H10134">
        <v>1</v>
      </c>
    </row>
    <row r="10135" spans="1:8" x14ac:dyDescent="0.3">
      <c r="A10135" s="281">
        <v>20260</v>
      </c>
      <c r="B10135" s="281" t="s">
        <v>21582</v>
      </c>
      <c r="C10135" s="281" t="s">
        <v>21583</v>
      </c>
      <c r="D10135" s="166">
        <v>1</v>
      </c>
      <c r="E10135" s="166">
        <v>3</v>
      </c>
      <c r="F10135" s="281" t="s">
        <v>19107</v>
      </c>
      <c r="G10135">
        <v>1</v>
      </c>
      <c r="H10135">
        <v>1</v>
      </c>
    </row>
    <row r="10136" spans="1:8" x14ac:dyDescent="0.3">
      <c r="A10136" s="281">
        <v>21655</v>
      </c>
      <c r="B10136" s="281" t="s">
        <v>21584</v>
      </c>
      <c r="C10136" s="281" t="s">
        <v>21585</v>
      </c>
      <c r="D10136" s="166">
        <v>1</v>
      </c>
      <c r="E10136" s="166">
        <v>3</v>
      </c>
      <c r="F10136" s="281" t="s">
        <v>19107</v>
      </c>
      <c r="G10136">
        <v>1</v>
      </c>
      <c r="H10136">
        <v>1</v>
      </c>
    </row>
    <row r="10137" spans="1:8" x14ac:dyDescent="0.3">
      <c r="A10137" s="281">
        <v>22347</v>
      </c>
      <c r="B10137" s="281" t="s">
        <v>21586</v>
      </c>
      <c r="C10137" s="281" t="s">
        <v>21587</v>
      </c>
      <c r="D10137" s="166">
        <v>1</v>
      </c>
      <c r="E10137" s="166">
        <v>3</v>
      </c>
      <c r="F10137" s="281" t="s">
        <v>19107</v>
      </c>
      <c r="G10137">
        <v>1</v>
      </c>
      <c r="H10137">
        <v>1</v>
      </c>
    </row>
    <row r="10138" spans="1:8" x14ac:dyDescent="0.3">
      <c r="A10138" s="281">
        <v>25075</v>
      </c>
      <c r="B10138" s="281" t="s">
        <v>21588</v>
      </c>
      <c r="C10138" s="281" t="s">
        <v>21589</v>
      </c>
      <c r="D10138" s="166">
        <v>1</v>
      </c>
      <c r="E10138" s="166">
        <v>3</v>
      </c>
      <c r="F10138" s="281" t="s">
        <v>19107</v>
      </c>
      <c r="G10138">
        <v>1</v>
      </c>
      <c r="H10138">
        <v>1</v>
      </c>
    </row>
    <row r="10139" spans="1:8" x14ac:dyDescent="0.3">
      <c r="A10139" s="281">
        <v>25113</v>
      </c>
      <c r="B10139" s="281" t="s">
        <v>21590</v>
      </c>
      <c r="C10139" s="281" t="s">
        <v>21591</v>
      </c>
      <c r="D10139" s="166">
        <v>1</v>
      </c>
      <c r="E10139" s="166">
        <v>3</v>
      </c>
      <c r="F10139" s="281" t="s">
        <v>19107</v>
      </c>
      <c r="G10139">
        <v>1</v>
      </c>
      <c r="H10139">
        <v>1</v>
      </c>
    </row>
    <row r="10140" spans="1:8" x14ac:dyDescent="0.3">
      <c r="A10140" s="281">
        <v>25566</v>
      </c>
      <c r="B10140" s="281" t="s">
        <v>21592</v>
      </c>
      <c r="C10140" s="281" t="s">
        <v>21593</v>
      </c>
      <c r="D10140" s="166">
        <v>1</v>
      </c>
      <c r="E10140" s="166">
        <v>3</v>
      </c>
      <c r="F10140" s="281" t="s">
        <v>19107</v>
      </c>
      <c r="G10140">
        <v>1</v>
      </c>
      <c r="H10140">
        <v>1</v>
      </c>
    </row>
    <row r="10141" spans="1:8" x14ac:dyDescent="0.3">
      <c r="A10141" s="281">
        <v>25570</v>
      </c>
      <c r="B10141" s="281" t="s">
        <v>21594</v>
      </c>
      <c r="C10141" s="281" t="s">
        <v>21595</v>
      </c>
      <c r="D10141" s="166">
        <v>1</v>
      </c>
      <c r="E10141" s="166">
        <v>3</v>
      </c>
      <c r="F10141" s="281" t="s">
        <v>19107</v>
      </c>
      <c r="G10141">
        <v>1</v>
      </c>
      <c r="H10141">
        <v>1</v>
      </c>
    </row>
    <row r="10142" spans="1:8" x14ac:dyDescent="0.3">
      <c r="A10142" s="6">
        <v>25677</v>
      </c>
      <c r="B10142" s="6" t="s">
        <v>21596</v>
      </c>
      <c r="C10142" s="6" t="s">
        <v>21597</v>
      </c>
      <c r="D10142" s="55">
        <v>1</v>
      </c>
      <c r="E10142" s="55">
        <v>3</v>
      </c>
      <c r="F10142" s="6" t="s">
        <v>19107</v>
      </c>
      <c r="G10142">
        <v>0</v>
      </c>
      <c r="H10142">
        <v>1</v>
      </c>
    </row>
    <row r="10143" spans="1:8" x14ac:dyDescent="0.3">
      <c r="A10143" s="281">
        <v>30779</v>
      </c>
      <c r="B10143" s="281" t="s">
        <v>21598</v>
      </c>
      <c r="C10143" s="281" t="s">
        <v>21599</v>
      </c>
      <c r="D10143" s="166">
        <v>1</v>
      </c>
      <c r="E10143" s="166">
        <v>3</v>
      </c>
      <c r="F10143" s="281" t="s">
        <v>19107</v>
      </c>
      <c r="G10143">
        <v>1</v>
      </c>
      <c r="H10143">
        <v>1</v>
      </c>
    </row>
    <row r="10144" spans="1:8" x14ac:dyDescent="0.3">
      <c r="A10144" s="281">
        <v>31084</v>
      </c>
      <c r="B10144" s="281" t="s">
        <v>21600</v>
      </c>
      <c r="C10144" s="281" t="s">
        <v>21601</v>
      </c>
      <c r="D10144" s="166">
        <v>1</v>
      </c>
      <c r="E10144" s="166">
        <v>3</v>
      </c>
      <c r="F10144" s="281" t="s">
        <v>19107</v>
      </c>
      <c r="G10144">
        <v>1</v>
      </c>
      <c r="H10144">
        <v>1</v>
      </c>
    </row>
    <row r="10145" spans="1:8" x14ac:dyDescent="0.3">
      <c r="A10145" s="281">
        <v>31528</v>
      </c>
      <c r="B10145" s="281" t="s">
        <v>21602</v>
      </c>
      <c r="C10145" s="281" t="s">
        <v>21603</v>
      </c>
      <c r="D10145" s="166">
        <v>1</v>
      </c>
      <c r="E10145" s="166">
        <v>3</v>
      </c>
      <c r="F10145" s="281" t="s">
        <v>19107</v>
      </c>
      <c r="G10145">
        <v>1</v>
      </c>
      <c r="H10145">
        <v>1</v>
      </c>
    </row>
    <row r="10146" spans="1:8" x14ac:dyDescent="0.3">
      <c r="A10146" s="281">
        <v>31870</v>
      </c>
      <c r="B10146" s="281" t="s">
        <v>21604</v>
      </c>
      <c r="C10146" s="281" t="s">
        <v>21605</v>
      </c>
      <c r="D10146" s="166">
        <v>1</v>
      </c>
      <c r="E10146" s="166">
        <v>3</v>
      </c>
      <c r="F10146" s="281" t="s">
        <v>19107</v>
      </c>
      <c r="G10146">
        <v>1</v>
      </c>
      <c r="H10146">
        <v>1</v>
      </c>
    </row>
    <row r="10147" spans="1:8" x14ac:dyDescent="0.3">
      <c r="A10147" s="281">
        <v>36902</v>
      </c>
      <c r="B10147" s="281" t="s">
        <v>21606</v>
      </c>
      <c r="C10147" s="281" t="s">
        <v>21607</v>
      </c>
      <c r="D10147" s="166">
        <v>1</v>
      </c>
      <c r="E10147" s="166">
        <v>3</v>
      </c>
      <c r="F10147" s="281" t="s">
        <v>19107</v>
      </c>
      <c r="G10147">
        <v>1</v>
      </c>
      <c r="H10147">
        <v>1</v>
      </c>
    </row>
    <row r="10148" spans="1:8" x14ac:dyDescent="0.3">
      <c r="A10148" s="281">
        <v>37873</v>
      </c>
      <c r="B10148" s="281" t="s">
        <v>21608</v>
      </c>
      <c r="C10148" s="281" t="s">
        <v>21609</v>
      </c>
      <c r="D10148" s="166">
        <v>1</v>
      </c>
      <c r="E10148" s="166">
        <v>3</v>
      </c>
      <c r="F10148" s="281" t="s">
        <v>19107</v>
      </c>
      <c r="G10148">
        <v>1</v>
      </c>
      <c r="H10148">
        <v>1</v>
      </c>
    </row>
    <row r="10149" spans="1:8" x14ac:dyDescent="0.3">
      <c r="A10149" s="281">
        <v>38384</v>
      </c>
      <c r="B10149" s="281" t="s">
        <v>21610</v>
      </c>
      <c r="C10149" s="281" t="s">
        <v>21611</v>
      </c>
      <c r="D10149" s="166">
        <v>1</v>
      </c>
      <c r="E10149" s="166">
        <v>3</v>
      </c>
      <c r="F10149" s="281" t="s">
        <v>19107</v>
      </c>
      <c r="G10149">
        <v>1</v>
      </c>
      <c r="H10149">
        <v>1</v>
      </c>
    </row>
    <row r="10150" spans="1:8" x14ac:dyDescent="0.3">
      <c r="A10150" s="281">
        <v>38387</v>
      </c>
      <c r="B10150" s="281" t="s">
        <v>21612</v>
      </c>
      <c r="C10150" s="281" t="s">
        <v>21613</v>
      </c>
      <c r="D10150" s="166">
        <v>1</v>
      </c>
      <c r="E10150" s="166">
        <v>3</v>
      </c>
      <c r="F10150" s="281" t="s">
        <v>19107</v>
      </c>
      <c r="G10150">
        <v>1</v>
      </c>
      <c r="H10150">
        <v>1</v>
      </c>
    </row>
    <row r="10151" spans="1:8" x14ac:dyDescent="0.3">
      <c r="A10151" s="281">
        <v>38394</v>
      </c>
      <c r="B10151" s="281" t="s">
        <v>21614</v>
      </c>
      <c r="C10151" s="281" t="s">
        <v>21615</v>
      </c>
      <c r="D10151" s="166">
        <v>1</v>
      </c>
      <c r="E10151" s="166">
        <v>3</v>
      </c>
      <c r="F10151" s="281" t="s">
        <v>19107</v>
      </c>
      <c r="G10151">
        <v>1</v>
      </c>
      <c r="H10151">
        <v>1</v>
      </c>
    </row>
    <row r="10152" spans="1:8" x14ac:dyDescent="0.3">
      <c r="A10152" s="281">
        <v>38691</v>
      </c>
      <c r="B10152" s="281" t="s">
        <v>21616</v>
      </c>
      <c r="C10152" s="281" t="s">
        <v>21617</v>
      </c>
      <c r="D10152" s="166">
        <v>1</v>
      </c>
      <c r="E10152" s="166">
        <v>3</v>
      </c>
      <c r="F10152" s="281" t="s">
        <v>19107</v>
      </c>
      <c r="G10152">
        <v>1</v>
      </c>
      <c r="H10152">
        <v>1</v>
      </c>
    </row>
    <row r="10153" spans="1:8" x14ac:dyDescent="0.3">
      <c r="A10153" s="281">
        <v>38856</v>
      </c>
      <c r="B10153" s="281" t="s">
        <v>21618</v>
      </c>
      <c r="C10153" s="281" t="s">
        <v>21619</v>
      </c>
      <c r="D10153" s="166">
        <v>1</v>
      </c>
      <c r="E10153" s="166">
        <v>3</v>
      </c>
      <c r="F10153" s="281" t="s">
        <v>19107</v>
      </c>
      <c r="G10153">
        <v>1</v>
      </c>
      <c r="H10153">
        <v>1</v>
      </c>
    </row>
    <row r="10154" spans="1:8" x14ac:dyDescent="0.3">
      <c r="A10154" s="281">
        <v>39027</v>
      </c>
      <c r="B10154" s="281" t="s">
        <v>21620</v>
      </c>
      <c r="C10154" s="281" t="s">
        <v>21621</v>
      </c>
      <c r="D10154" s="166">
        <v>1</v>
      </c>
      <c r="E10154" s="166">
        <v>3</v>
      </c>
      <c r="F10154" s="281" t="s">
        <v>19107</v>
      </c>
      <c r="G10154">
        <v>1</v>
      </c>
      <c r="H10154">
        <v>1</v>
      </c>
    </row>
    <row r="10155" spans="1:8" x14ac:dyDescent="0.3">
      <c r="A10155" s="281">
        <v>39243</v>
      </c>
      <c r="B10155" s="281" t="s">
        <v>21622</v>
      </c>
      <c r="C10155" s="281" t="s">
        <v>21623</v>
      </c>
      <c r="D10155" s="166">
        <v>1</v>
      </c>
      <c r="E10155" s="166">
        <v>3</v>
      </c>
      <c r="F10155" s="281" t="s">
        <v>19107</v>
      </c>
      <c r="G10155">
        <v>1</v>
      </c>
      <c r="H10155">
        <v>1</v>
      </c>
    </row>
    <row r="10156" spans="1:8" x14ac:dyDescent="0.3">
      <c r="A10156" s="281">
        <v>39594</v>
      </c>
      <c r="B10156" s="281" t="s">
        <v>21624</v>
      </c>
      <c r="C10156" s="281" t="s">
        <v>21625</v>
      </c>
      <c r="D10156" s="166">
        <v>1</v>
      </c>
      <c r="E10156" s="166">
        <v>3</v>
      </c>
      <c r="F10156" s="281" t="s">
        <v>19107</v>
      </c>
      <c r="G10156">
        <v>1</v>
      </c>
      <c r="H10156">
        <v>1</v>
      </c>
    </row>
    <row r="10157" spans="1:8" x14ac:dyDescent="0.3">
      <c r="A10157" s="281">
        <v>39965</v>
      </c>
      <c r="B10157" s="281" t="s">
        <v>21626</v>
      </c>
      <c r="C10157" s="281" t="s">
        <v>21627</v>
      </c>
      <c r="D10157" s="166">
        <v>1</v>
      </c>
      <c r="E10157" s="166">
        <v>3</v>
      </c>
      <c r="F10157" s="281" t="s">
        <v>19107</v>
      </c>
      <c r="G10157">
        <v>1</v>
      </c>
      <c r="H10157">
        <v>1</v>
      </c>
    </row>
    <row r="10158" spans="1:8" x14ac:dyDescent="0.3">
      <c r="A10158" s="281">
        <v>39984</v>
      </c>
      <c r="B10158" s="281" t="s">
        <v>21628</v>
      </c>
      <c r="C10158" s="281" t="s">
        <v>21629</v>
      </c>
      <c r="D10158" s="166">
        <v>1</v>
      </c>
      <c r="E10158" s="166">
        <v>3</v>
      </c>
      <c r="F10158" s="281" t="s">
        <v>19107</v>
      </c>
      <c r="G10158">
        <v>1</v>
      </c>
      <c r="H10158">
        <v>1</v>
      </c>
    </row>
    <row r="10159" spans="1:8" x14ac:dyDescent="0.3">
      <c r="A10159" s="281">
        <v>40608</v>
      </c>
      <c r="B10159" s="281" t="s">
        <v>21630</v>
      </c>
      <c r="C10159" s="281" t="s">
        <v>21631</v>
      </c>
      <c r="D10159" s="166">
        <v>1</v>
      </c>
      <c r="E10159" s="166">
        <v>3</v>
      </c>
      <c r="F10159" s="281" t="s">
        <v>19107</v>
      </c>
      <c r="G10159">
        <v>1</v>
      </c>
      <c r="H10159">
        <v>1</v>
      </c>
    </row>
    <row r="10160" spans="1:8" x14ac:dyDescent="0.3">
      <c r="A10160" s="281">
        <v>40854</v>
      </c>
      <c r="B10160" s="281" t="s">
        <v>21632</v>
      </c>
      <c r="C10160" s="281" t="s">
        <v>21633</v>
      </c>
      <c r="D10160" s="166">
        <v>1</v>
      </c>
      <c r="E10160" s="166">
        <v>3</v>
      </c>
      <c r="F10160" s="281" t="s">
        <v>19107</v>
      </c>
      <c r="G10160">
        <v>1</v>
      </c>
      <c r="H10160">
        <v>1</v>
      </c>
    </row>
    <row r="10161" spans="1:8" x14ac:dyDescent="0.3">
      <c r="A10161" s="281">
        <v>41693</v>
      </c>
      <c r="B10161" s="281" t="s">
        <v>21634</v>
      </c>
      <c r="C10161" s="281" t="s">
        <v>21635</v>
      </c>
      <c r="D10161" s="166">
        <v>1</v>
      </c>
      <c r="E10161" s="166">
        <v>3</v>
      </c>
      <c r="F10161" s="281" t="s">
        <v>19107</v>
      </c>
      <c r="G10161">
        <v>1</v>
      </c>
      <c r="H10161">
        <v>1</v>
      </c>
    </row>
    <row r="10162" spans="1:8" x14ac:dyDescent="0.3">
      <c r="A10162" s="281">
        <v>44601</v>
      </c>
      <c r="B10162" s="281" t="s">
        <v>21636</v>
      </c>
      <c r="C10162" s="281" t="s">
        <v>21637</v>
      </c>
      <c r="D10162" s="166">
        <v>1</v>
      </c>
      <c r="E10162" s="166">
        <v>3</v>
      </c>
      <c r="F10162" s="281" t="s">
        <v>19107</v>
      </c>
      <c r="G10162">
        <v>1</v>
      </c>
      <c r="H10162">
        <v>1</v>
      </c>
    </row>
    <row r="10163" spans="1:8" x14ac:dyDescent="0.3">
      <c r="A10163" s="281">
        <v>45202</v>
      </c>
      <c r="B10163" s="281" t="s">
        <v>21638</v>
      </c>
      <c r="C10163" s="281" t="s">
        <v>21639</v>
      </c>
      <c r="D10163" s="166">
        <v>1</v>
      </c>
      <c r="E10163" s="166">
        <v>3</v>
      </c>
      <c r="F10163" s="281" t="s">
        <v>19107</v>
      </c>
      <c r="G10163">
        <v>1</v>
      </c>
      <c r="H10163">
        <v>1</v>
      </c>
    </row>
    <row r="10164" spans="1:8" x14ac:dyDescent="0.3">
      <c r="A10164" s="281">
        <v>45222</v>
      </c>
      <c r="B10164" s="281" t="s">
        <v>21640</v>
      </c>
      <c r="C10164" s="281" t="s">
        <v>21641</v>
      </c>
      <c r="D10164" s="166">
        <v>1</v>
      </c>
      <c r="E10164" s="166">
        <v>3</v>
      </c>
      <c r="F10164" s="281" t="s">
        <v>19107</v>
      </c>
      <c r="G10164">
        <v>1</v>
      </c>
      <c r="H10164">
        <v>1</v>
      </c>
    </row>
    <row r="10165" spans="1:8" x14ac:dyDescent="0.3">
      <c r="A10165" s="281">
        <v>48092</v>
      </c>
      <c r="B10165" s="281" t="s">
        <v>21642</v>
      </c>
      <c r="C10165" s="281" t="s">
        <v>21643</v>
      </c>
      <c r="D10165" s="166">
        <v>1</v>
      </c>
      <c r="E10165" s="166">
        <v>3</v>
      </c>
      <c r="F10165" s="281" t="s">
        <v>19107</v>
      </c>
      <c r="G10165">
        <v>1</v>
      </c>
      <c r="H10165">
        <v>1</v>
      </c>
    </row>
    <row r="10166" spans="1:8" x14ac:dyDescent="0.3">
      <c r="A10166" s="281">
        <v>48262</v>
      </c>
      <c r="B10166" s="281" t="s">
        <v>21644</v>
      </c>
      <c r="C10166" s="281" t="s">
        <v>21645</v>
      </c>
      <c r="D10166" s="166">
        <v>1</v>
      </c>
      <c r="E10166" s="166">
        <v>3</v>
      </c>
      <c r="F10166" s="281" t="s">
        <v>19107</v>
      </c>
      <c r="G10166">
        <v>1</v>
      </c>
      <c r="H10166">
        <v>1</v>
      </c>
    </row>
    <row r="10167" spans="1:8" x14ac:dyDescent="0.3">
      <c r="A10167" s="281">
        <v>48382</v>
      </c>
      <c r="B10167" s="281" t="s">
        <v>21646</v>
      </c>
      <c r="C10167" s="281" t="s">
        <v>21647</v>
      </c>
      <c r="D10167" s="166">
        <v>1</v>
      </c>
      <c r="E10167" s="166">
        <v>3</v>
      </c>
      <c r="F10167" s="281" t="s">
        <v>19107</v>
      </c>
      <c r="G10167">
        <v>1</v>
      </c>
      <c r="H10167">
        <v>1</v>
      </c>
    </row>
    <row r="10168" spans="1:8" x14ac:dyDescent="0.3">
      <c r="A10168" s="281">
        <v>53865</v>
      </c>
      <c r="B10168" s="281" t="s">
        <v>21648</v>
      </c>
      <c r="C10168" s="281" t="s">
        <v>21649</v>
      </c>
      <c r="D10168" s="166">
        <v>1</v>
      </c>
      <c r="E10168" s="166">
        <v>3</v>
      </c>
      <c r="F10168" s="281" t="s">
        <v>19107</v>
      </c>
      <c r="G10168">
        <v>1</v>
      </c>
      <c r="H10168">
        <v>1</v>
      </c>
    </row>
    <row r="10169" spans="1:8" x14ac:dyDescent="0.3">
      <c r="A10169" s="281">
        <v>55740</v>
      </c>
      <c r="B10169" s="281" t="s">
        <v>21650</v>
      </c>
      <c r="C10169" s="281" t="s">
        <v>21651</v>
      </c>
      <c r="D10169" s="166">
        <v>1</v>
      </c>
      <c r="E10169" s="166">
        <v>3</v>
      </c>
      <c r="F10169" s="281" t="s">
        <v>19107</v>
      </c>
      <c r="G10169">
        <v>1</v>
      </c>
      <c r="H10169">
        <v>1</v>
      </c>
    </row>
    <row r="10170" spans="1:8" x14ac:dyDescent="0.3">
      <c r="A10170" s="281">
        <v>61745</v>
      </c>
      <c r="B10170" s="281" t="s">
        <v>21652</v>
      </c>
      <c r="C10170" s="281" t="s">
        <v>21653</v>
      </c>
      <c r="D10170" s="166">
        <v>2</v>
      </c>
      <c r="E10170" s="166">
        <v>3</v>
      </c>
      <c r="F10170" s="281" t="s">
        <v>19107</v>
      </c>
      <c r="G10170">
        <v>1</v>
      </c>
      <c r="H10170">
        <v>1</v>
      </c>
    </row>
    <row r="10171" spans="1:8" x14ac:dyDescent="0.3">
      <c r="A10171" s="281">
        <v>71733</v>
      </c>
      <c r="B10171" s="281" t="s">
        <v>21654</v>
      </c>
      <c r="C10171" s="281" t="s">
        <v>21655</v>
      </c>
      <c r="D10171" s="166">
        <v>1</v>
      </c>
      <c r="E10171" s="166">
        <v>3</v>
      </c>
      <c r="F10171" s="281" t="s">
        <v>19107</v>
      </c>
      <c r="G10171">
        <v>1</v>
      </c>
      <c r="H10171">
        <v>1</v>
      </c>
    </row>
    <row r="10172" spans="1:8" x14ac:dyDescent="0.3">
      <c r="A10172" s="281">
        <v>72290</v>
      </c>
      <c r="B10172" s="281" t="s">
        <v>21656</v>
      </c>
      <c r="C10172" s="281" t="s">
        <v>21657</v>
      </c>
      <c r="D10172" s="166">
        <v>1</v>
      </c>
      <c r="E10172" s="166">
        <v>3</v>
      </c>
      <c r="F10172" s="281" t="s">
        <v>19107</v>
      </c>
      <c r="G10172">
        <v>1</v>
      </c>
      <c r="H10172">
        <v>1</v>
      </c>
    </row>
    <row r="10173" spans="1:8" x14ac:dyDescent="0.3">
      <c r="A10173" s="281">
        <v>73513</v>
      </c>
      <c r="B10173" s="281" t="s">
        <v>21658</v>
      </c>
      <c r="C10173" s="281" t="s">
        <v>21659</v>
      </c>
      <c r="D10173" s="166">
        <v>2</v>
      </c>
      <c r="E10173" s="166">
        <v>3</v>
      </c>
      <c r="F10173" s="281" t="s">
        <v>19107</v>
      </c>
      <c r="G10173">
        <v>1</v>
      </c>
      <c r="H10173">
        <v>1</v>
      </c>
    </row>
    <row r="10174" spans="1:8" x14ac:dyDescent="0.3">
      <c r="A10174" s="6">
        <v>73735</v>
      </c>
      <c r="B10174" s="6" t="s">
        <v>21660</v>
      </c>
      <c r="C10174" s="6" t="s">
        <v>21661</v>
      </c>
      <c r="D10174" s="55">
        <v>1</v>
      </c>
      <c r="E10174" s="55">
        <v>3</v>
      </c>
      <c r="F10174" s="6" t="s">
        <v>19107</v>
      </c>
      <c r="G10174">
        <v>0</v>
      </c>
      <c r="H10174">
        <v>1</v>
      </c>
    </row>
    <row r="10175" spans="1:8" x14ac:dyDescent="0.3">
      <c r="A10175" s="281">
        <v>74662</v>
      </c>
      <c r="B10175" s="281" t="s">
        <v>21662</v>
      </c>
      <c r="C10175" s="281" t="s">
        <v>14734</v>
      </c>
      <c r="D10175" s="166">
        <v>2</v>
      </c>
      <c r="E10175" s="166">
        <v>3</v>
      </c>
      <c r="F10175" s="281" t="s">
        <v>19107</v>
      </c>
      <c r="G10175">
        <v>1</v>
      </c>
      <c r="H10175">
        <v>0</v>
      </c>
    </row>
    <row r="10176" spans="1:8" x14ac:dyDescent="0.3">
      <c r="A10176" s="281">
        <v>75092</v>
      </c>
      <c r="B10176" s="281" t="s">
        <v>21663</v>
      </c>
      <c r="C10176" s="281" t="s">
        <v>21664</v>
      </c>
      <c r="D10176" s="166">
        <v>1</v>
      </c>
      <c r="E10176" s="166">
        <v>3</v>
      </c>
      <c r="F10176" s="281" t="s">
        <v>19107</v>
      </c>
      <c r="G10176">
        <v>1</v>
      </c>
      <c r="H10176">
        <v>1</v>
      </c>
    </row>
    <row r="10177" spans="1:8" x14ac:dyDescent="0.3">
      <c r="A10177" s="281">
        <v>76905</v>
      </c>
      <c r="B10177" s="281" t="s">
        <v>21665</v>
      </c>
      <c r="C10177" s="281" t="s">
        <v>21666</v>
      </c>
      <c r="D10177" s="166">
        <v>1</v>
      </c>
      <c r="E10177" s="166">
        <v>3</v>
      </c>
      <c r="F10177" s="281" t="s">
        <v>19107</v>
      </c>
      <c r="G10177">
        <v>1</v>
      </c>
      <c r="H10177">
        <v>1</v>
      </c>
    </row>
    <row r="10178" spans="1:8" x14ac:dyDescent="0.3">
      <c r="A10178" s="281">
        <v>77017</v>
      </c>
      <c r="B10178" s="281" t="s">
        <v>21667</v>
      </c>
      <c r="C10178" s="281" t="s">
        <v>21668</v>
      </c>
      <c r="D10178" s="166">
        <v>2</v>
      </c>
      <c r="E10178" s="166">
        <v>3</v>
      </c>
      <c r="F10178" s="281" t="s">
        <v>19107</v>
      </c>
      <c r="G10178">
        <v>1</v>
      </c>
      <c r="H10178">
        <v>1</v>
      </c>
    </row>
    <row r="10179" spans="1:8" x14ac:dyDescent="0.3">
      <c r="A10179" s="281">
        <v>77512</v>
      </c>
      <c r="B10179" s="281" t="s">
        <v>21669</v>
      </c>
      <c r="C10179" s="281" t="s">
        <v>21670</v>
      </c>
      <c r="D10179" s="166">
        <v>1</v>
      </c>
      <c r="E10179" s="166">
        <v>3</v>
      </c>
      <c r="F10179" s="281" t="s">
        <v>19107</v>
      </c>
      <c r="G10179">
        <v>1</v>
      </c>
      <c r="H10179">
        <v>1</v>
      </c>
    </row>
    <row r="10180" spans="1:8" x14ac:dyDescent="0.3">
      <c r="A10180" s="281">
        <v>80851</v>
      </c>
      <c r="B10180" s="281" t="s">
        <v>21671</v>
      </c>
      <c r="C10180" s="281" t="s">
        <v>21672</v>
      </c>
      <c r="D10180" s="166">
        <v>1</v>
      </c>
      <c r="E10180" s="166">
        <v>3</v>
      </c>
      <c r="F10180" s="281" t="s">
        <v>19107</v>
      </c>
      <c r="G10180">
        <v>1</v>
      </c>
      <c r="H10180">
        <v>1</v>
      </c>
    </row>
    <row r="10181" spans="1:8" x14ac:dyDescent="0.3">
      <c r="A10181" s="281">
        <v>81075</v>
      </c>
      <c r="B10181" s="281" t="s">
        <v>21673</v>
      </c>
      <c r="C10181" s="281" t="s">
        <v>21674</v>
      </c>
      <c r="D10181" s="166">
        <v>1</v>
      </c>
      <c r="E10181" s="166">
        <v>3</v>
      </c>
      <c r="F10181" s="281" t="s">
        <v>19107</v>
      </c>
      <c r="G10181">
        <v>1</v>
      </c>
      <c r="H10181">
        <v>1</v>
      </c>
    </row>
    <row r="10182" spans="1:8" x14ac:dyDescent="0.3">
      <c r="A10182" s="281">
        <v>81411</v>
      </c>
      <c r="B10182" s="281" t="s">
        <v>21675</v>
      </c>
      <c r="C10182" s="281" t="s">
        <v>21676</v>
      </c>
      <c r="D10182" s="166">
        <v>1</v>
      </c>
      <c r="E10182" s="166">
        <v>3</v>
      </c>
      <c r="F10182" s="281" t="s">
        <v>19107</v>
      </c>
      <c r="G10182">
        <v>1</v>
      </c>
      <c r="H10182">
        <v>1</v>
      </c>
    </row>
    <row r="10183" spans="1:8" x14ac:dyDescent="0.3">
      <c r="A10183" s="281">
        <v>83610</v>
      </c>
      <c r="B10183" s="281" t="s">
        <v>21677</v>
      </c>
      <c r="C10183" s="281" t="s">
        <v>21678</v>
      </c>
      <c r="D10183" s="166">
        <v>1</v>
      </c>
      <c r="E10183" s="166">
        <v>3</v>
      </c>
      <c r="F10183" s="281" t="s">
        <v>19107</v>
      </c>
      <c r="G10183">
        <v>1</v>
      </c>
      <c r="H10183">
        <v>1</v>
      </c>
    </row>
    <row r="10184" spans="1:8" x14ac:dyDescent="0.3">
      <c r="A10184" s="281">
        <v>86831</v>
      </c>
      <c r="B10184" s="281" t="s">
        <v>21679</v>
      </c>
      <c r="C10184" s="281" t="s">
        <v>21680</v>
      </c>
      <c r="D10184" s="166">
        <v>1</v>
      </c>
      <c r="E10184" s="166">
        <v>3</v>
      </c>
      <c r="F10184" s="281" t="s">
        <v>19107</v>
      </c>
      <c r="G10184">
        <v>1</v>
      </c>
      <c r="H10184">
        <v>1</v>
      </c>
    </row>
    <row r="10185" spans="1:8" x14ac:dyDescent="0.3">
      <c r="A10185" s="281">
        <v>89907</v>
      </c>
      <c r="B10185" s="281" t="s">
        <v>21681</v>
      </c>
      <c r="C10185" s="281" t="s">
        <v>21682</v>
      </c>
      <c r="D10185" s="166">
        <v>1</v>
      </c>
      <c r="E10185" s="166">
        <v>3</v>
      </c>
      <c r="F10185" s="281" t="s">
        <v>19107</v>
      </c>
      <c r="G10185">
        <v>1</v>
      </c>
      <c r="H10185">
        <v>1</v>
      </c>
    </row>
    <row r="10186" spans="1:8" x14ac:dyDescent="0.3">
      <c r="A10186" s="281">
        <v>90681</v>
      </c>
      <c r="B10186" s="281" t="s">
        <v>21683</v>
      </c>
      <c r="C10186" s="281" t="s">
        <v>21684</v>
      </c>
      <c r="D10186" s="166">
        <v>1</v>
      </c>
      <c r="E10186" s="166">
        <v>3</v>
      </c>
      <c r="F10186" s="281" t="s">
        <v>19107</v>
      </c>
      <c r="G10186">
        <v>1</v>
      </c>
      <c r="H10186">
        <v>1</v>
      </c>
    </row>
    <row r="10187" spans="1:8" x14ac:dyDescent="0.3">
      <c r="A10187" s="281">
        <v>92395</v>
      </c>
      <c r="B10187" s="281" t="s">
        <v>21685</v>
      </c>
      <c r="C10187" s="281" t="s">
        <v>21686</v>
      </c>
      <c r="D10187" s="166">
        <v>1</v>
      </c>
      <c r="E10187" s="166">
        <v>3</v>
      </c>
      <c r="F10187" s="281" t="s">
        <v>19107</v>
      </c>
      <c r="G10187">
        <v>1</v>
      </c>
      <c r="H10187">
        <v>1</v>
      </c>
    </row>
    <row r="10188" spans="1:8" x14ac:dyDescent="0.3">
      <c r="A10188" s="281">
        <v>93544</v>
      </c>
      <c r="B10188" s="281" t="s">
        <v>21687</v>
      </c>
      <c r="C10188" s="281" t="s">
        <v>21688</v>
      </c>
      <c r="D10188" s="166">
        <v>1</v>
      </c>
      <c r="E10188" s="166">
        <v>3</v>
      </c>
      <c r="F10188" s="281" t="s">
        <v>19107</v>
      </c>
      <c r="G10188">
        <v>1</v>
      </c>
      <c r="H10188">
        <v>1</v>
      </c>
    </row>
    <row r="10189" spans="1:8" x14ac:dyDescent="0.3">
      <c r="A10189" s="281">
        <v>96818</v>
      </c>
      <c r="B10189" s="281" t="s">
        <v>21689</v>
      </c>
      <c r="C10189" s="281" t="s">
        <v>21690</v>
      </c>
      <c r="D10189" s="166">
        <v>1</v>
      </c>
      <c r="E10189" s="166">
        <v>3</v>
      </c>
      <c r="F10189" s="281" t="s">
        <v>19107</v>
      </c>
      <c r="G10189">
        <v>1</v>
      </c>
      <c r="H10189">
        <v>1</v>
      </c>
    </row>
    <row r="10190" spans="1:8" x14ac:dyDescent="0.3">
      <c r="A10190" s="281">
        <v>100347</v>
      </c>
      <c r="B10190" s="281" t="s">
        <v>21691</v>
      </c>
      <c r="C10190" s="281" t="s">
        <v>21692</v>
      </c>
      <c r="D10190" s="166">
        <v>1</v>
      </c>
      <c r="E10190" s="166">
        <v>3</v>
      </c>
      <c r="F10190" s="281" t="s">
        <v>19107</v>
      </c>
      <c r="G10190">
        <v>1</v>
      </c>
      <c r="H10190">
        <v>1</v>
      </c>
    </row>
    <row r="10191" spans="1:8" x14ac:dyDescent="0.3">
      <c r="A10191" s="281">
        <v>103104</v>
      </c>
      <c r="B10191" s="281" t="s">
        <v>21693</v>
      </c>
      <c r="C10191" s="281" t="s">
        <v>21694</v>
      </c>
      <c r="D10191" s="166">
        <v>1</v>
      </c>
      <c r="E10191" s="166">
        <v>3</v>
      </c>
      <c r="F10191" s="281" t="s">
        <v>19107</v>
      </c>
      <c r="G10191">
        <v>1</v>
      </c>
      <c r="H10191">
        <v>1</v>
      </c>
    </row>
    <row r="10192" spans="1:8" x14ac:dyDescent="0.3">
      <c r="A10192" s="281">
        <v>111461</v>
      </c>
      <c r="B10192" s="281" t="s">
        <v>21695</v>
      </c>
      <c r="C10192" s="281" t="s">
        <v>21696</v>
      </c>
      <c r="D10192" s="166">
        <v>1</v>
      </c>
      <c r="E10192" s="166">
        <v>3</v>
      </c>
      <c r="F10192" s="281" t="s">
        <v>19107</v>
      </c>
      <c r="G10192">
        <v>1</v>
      </c>
      <c r="H10192">
        <v>1</v>
      </c>
    </row>
    <row r="10193" spans="1:8" x14ac:dyDescent="0.3">
      <c r="A10193" s="281">
        <v>111501</v>
      </c>
      <c r="B10193" s="281" t="s">
        <v>21697</v>
      </c>
      <c r="C10193" s="281" t="s">
        <v>21698</v>
      </c>
      <c r="D10193" s="166">
        <v>2</v>
      </c>
      <c r="E10193" s="166">
        <v>3</v>
      </c>
      <c r="F10193" s="281" t="s">
        <v>19107</v>
      </c>
      <c r="G10193">
        <v>1</v>
      </c>
      <c r="H10193">
        <v>1</v>
      </c>
    </row>
    <row r="10194" spans="1:8" x14ac:dyDescent="0.3">
      <c r="A10194" s="281">
        <v>111532</v>
      </c>
      <c r="B10194" s="281" t="s">
        <v>21699</v>
      </c>
      <c r="C10194" s="281" t="s">
        <v>21700</v>
      </c>
      <c r="D10194" s="166">
        <v>2</v>
      </c>
      <c r="E10194" s="166">
        <v>3</v>
      </c>
      <c r="F10194" s="281" t="s">
        <v>19107</v>
      </c>
      <c r="G10194">
        <v>1</v>
      </c>
      <c r="H10194">
        <v>1</v>
      </c>
    </row>
    <row r="10195" spans="1:8" x14ac:dyDescent="0.3">
      <c r="A10195" s="281">
        <v>112871</v>
      </c>
      <c r="B10195" s="281" t="s">
        <v>21701</v>
      </c>
      <c r="C10195" s="281" t="s">
        <v>21702</v>
      </c>
      <c r="D10195" s="166">
        <v>1</v>
      </c>
      <c r="E10195" s="166">
        <v>3</v>
      </c>
      <c r="F10195" s="281" t="s">
        <v>19107</v>
      </c>
      <c r="G10195">
        <v>1</v>
      </c>
      <c r="H10195">
        <v>1</v>
      </c>
    </row>
    <row r="10196" spans="1:8" x14ac:dyDescent="0.3">
      <c r="A10196" s="281">
        <v>120116</v>
      </c>
      <c r="B10196" s="281" t="s">
        <v>21703</v>
      </c>
      <c r="C10196" s="281" t="s">
        <v>21704</v>
      </c>
      <c r="D10196" s="166">
        <v>1</v>
      </c>
      <c r="E10196" s="166">
        <v>3</v>
      </c>
      <c r="F10196" s="281" t="s">
        <v>19107</v>
      </c>
      <c r="G10196">
        <v>1</v>
      </c>
      <c r="H10196">
        <v>1</v>
      </c>
    </row>
    <row r="10197" spans="1:8" x14ac:dyDescent="0.3">
      <c r="A10197" s="281">
        <v>120292</v>
      </c>
      <c r="B10197" s="281" t="s">
        <v>21705</v>
      </c>
      <c r="C10197" s="281" t="s">
        <v>21706</v>
      </c>
      <c r="D10197" s="166">
        <v>1</v>
      </c>
      <c r="E10197" s="166">
        <v>3</v>
      </c>
      <c r="F10197" s="281" t="s">
        <v>19107</v>
      </c>
      <c r="G10197">
        <v>1</v>
      </c>
      <c r="H10197">
        <v>1</v>
      </c>
    </row>
    <row r="10198" spans="1:8" x14ac:dyDescent="0.3">
      <c r="A10198" s="281">
        <v>120759</v>
      </c>
      <c r="B10198" s="281" t="s">
        <v>21707</v>
      </c>
      <c r="C10198" s="281" t="s">
        <v>21708</v>
      </c>
      <c r="D10198" s="166">
        <v>1</v>
      </c>
      <c r="E10198" s="166">
        <v>3</v>
      </c>
      <c r="F10198" s="281" t="s">
        <v>19107</v>
      </c>
      <c r="G10198">
        <v>1</v>
      </c>
      <c r="H10198">
        <v>1</v>
      </c>
    </row>
    <row r="10199" spans="1:8" x14ac:dyDescent="0.3">
      <c r="A10199" s="281">
        <v>120799</v>
      </c>
      <c r="B10199" s="281" t="s">
        <v>21709</v>
      </c>
      <c r="C10199" s="281" t="s">
        <v>21710</v>
      </c>
      <c r="D10199" s="166">
        <v>1</v>
      </c>
      <c r="E10199" s="166">
        <v>3</v>
      </c>
      <c r="F10199" s="281" t="s">
        <v>19107</v>
      </c>
      <c r="G10199">
        <v>1</v>
      </c>
      <c r="H10199">
        <v>1</v>
      </c>
    </row>
    <row r="10200" spans="1:8" x14ac:dyDescent="0.3">
      <c r="A10200" s="281">
        <v>120870</v>
      </c>
      <c r="B10200" s="281" t="s">
        <v>21711</v>
      </c>
      <c r="C10200" s="281" t="s">
        <v>21712</v>
      </c>
      <c r="D10200" s="166">
        <v>1</v>
      </c>
      <c r="E10200" s="166">
        <v>3</v>
      </c>
      <c r="F10200" s="281" t="s">
        <v>19107</v>
      </c>
      <c r="G10200">
        <v>1</v>
      </c>
      <c r="H10200">
        <v>1</v>
      </c>
    </row>
    <row r="10201" spans="1:8" x14ac:dyDescent="0.3">
      <c r="A10201" s="281">
        <v>121038</v>
      </c>
      <c r="B10201" s="281" t="s">
        <v>21713</v>
      </c>
      <c r="C10201" s="281" t="s">
        <v>21714</v>
      </c>
      <c r="D10201" s="166">
        <v>1</v>
      </c>
      <c r="E10201" s="166">
        <v>3</v>
      </c>
      <c r="F10201" s="281" t="s">
        <v>19107</v>
      </c>
      <c r="G10201">
        <v>1</v>
      </c>
      <c r="H10201">
        <v>1</v>
      </c>
    </row>
    <row r="10202" spans="1:8" x14ac:dyDescent="0.3">
      <c r="A10202" s="281">
        <v>121251</v>
      </c>
      <c r="B10202" s="281" t="s">
        <v>21715</v>
      </c>
      <c r="C10202" s="281" t="s">
        <v>21716</v>
      </c>
      <c r="D10202" s="166">
        <v>1</v>
      </c>
      <c r="E10202" s="166">
        <v>3</v>
      </c>
      <c r="F10202" s="281" t="s">
        <v>19107</v>
      </c>
      <c r="G10202">
        <v>1</v>
      </c>
      <c r="H10202">
        <v>1</v>
      </c>
    </row>
    <row r="10203" spans="1:8" x14ac:dyDescent="0.3">
      <c r="A10203" s="281">
        <v>121450</v>
      </c>
      <c r="B10203" s="281" t="s">
        <v>21717</v>
      </c>
      <c r="C10203" s="281" t="s">
        <v>21718</v>
      </c>
      <c r="D10203" s="166">
        <v>1</v>
      </c>
      <c r="E10203" s="166">
        <v>3</v>
      </c>
      <c r="F10203" s="281" t="s">
        <v>19107</v>
      </c>
      <c r="G10203">
        <v>1</v>
      </c>
      <c r="H10203">
        <v>1</v>
      </c>
    </row>
    <row r="10204" spans="1:8" x14ac:dyDescent="0.3">
      <c r="A10204" s="281">
        <v>121666</v>
      </c>
      <c r="B10204" s="281" t="s">
        <v>21719</v>
      </c>
      <c r="C10204" s="281" t="s">
        <v>21720</v>
      </c>
      <c r="D10204" s="166">
        <v>1</v>
      </c>
      <c r="E10204" s="166">
        <v>3</v>
      </c>
      <c r="F10204" s="281" t="s">
        <v>19107</v>
      </c>
      <c r="G10204">
        <v>1</v>
      </c>
      <c r="H10204">
        <v>1</v>
      </c>
    </row>
    <row r="10205" spans="1:8" x14ac:dyDescent="0.3">
      <c r="A10205" s="281">
        <v>122283</v>
      </c>
      <c r="B10205" s="281" t="s">
        <v>21721</v>
      </c>
      <c r="C10205" s="281" t="s">
        <v>21722</v>
      </c>
      <c r="D10205" s="166">
        <v>1</v>
      </c>
      <c r="E10205" s="166">
        <v>3</v>
      </c>
      <c r="F10205" s="281" t="s">
        <v>19107</v>
      </c>
      <c r="G10205">
        <v>1</v>
      </c>
      <c r="H10205">
        <v>1</v>
      </c>
    </row>
    <row r="10206" spans="1:8" x14ac:dyDescent="0.3">
      <c r="A10206" s="281">
        <v>122358</v>
      </c>
      <c r="B10206" s="281" t="s">
        <v>21723</v>
      </c>
      <c r="C10206" s="281" t="s">
        <v>21724</v>
      </c>
      <c r="D10206" s="166">
        <v>1</v>
      </c>
      <c r="E10206" s="166">
        <v>3</v>
      </c>
      <c r="F10206" s="281" t="s">
        <v>19107</v>
      </c>
      <c r="G10206">
        <v>1</v>
      </c>
      <c r="H10206">
        <v>1</v>
      </c>
    </row>
    <row r="10207" spans="1:8" x14ac:dyDescent="0.3">
      <c r="A10207" s="281">
        <v>122495</v>
      </c>
      <c r="B10207" s="281" t="s">
        <v>21725</v>
      </c>
      <c r="C10207" s="281" t="s">
        <v>21726</v>
      </c>
      <c r="D10207" s="166">
        <v>2</v>
      </c>
      <c r="E10207" s="166">
        <v>3</v>
      </c>
      <c r="F10207" s="281" t="s">
        <v>19107</v>
      </c>
      <c r="G10207">
        <v>1</v>
      </c>
      <c r="H10207">
        <v>1</v>
      </c>
    </row>
    <row r="10208" spans="1:8" x14ac:dyDescent="0.3">
      <c r="A10208" s="281">
        <v>122763</v>
      </c>
      <c r="B10208" s="281" t="s">
        <v>21727</v>
      </c>
      <c r="C10208" s="281" t="s">
        <v>21728</v>
      </c>
      <c r="D10208" s="166">
        <v>1</v>
      </c>
      <c r="E10208" s="166">
        <v>3</v>
      </c>
      <c r="F10208" s="281" t="s">
        <v>19107</v>
      </c>
      <c r="G10208">
        <v>1</v>
      </c>
      <c r="H10208">
        <v>1</v>
      </c>
    </row>
    <row r="10209" spans="1:8" x14ac:dyDescent="0.3">
      <c r="A10209" s="281">
        <v>122847</v>
      </c>
      <c r="B10209" s="281" t="s">
        <v>21729</v>
      </c>
      <c r="C10209" s="281" t="s">
        <v>21730</v>
      </c>
      <c r="D10209" s="166">
        <v>1</v>
      </c>
      <c r="E10209" s="166">
        <v>3</v>
      </c>
      <c r="F10209" s="281" t="s">
        <v>19107</v>
      </c>
      <c r="G10209">
        <v>1</v>
      </c>
      <c r="H10209">
        <v>1</v>
      </c>
    </row>
    <row r="10210" spans="1:8" x14ac:dyDescent="0.3">
      <c r="A10210" s="281">
        <v>122926</v>
      </c>
      <c r="B10210" s="281" t="s">
        <v>21731</v>
      </c>
      <c r="C10210" s="281" t="s">
        <v>21732</v>
      </c>
      <c r="D10210" s="166">
        <v>1</v>
      </c>
      <c r="E10210" s="166">
        <v>3</v>
      </c>
      <c r="F10210" s="281" t="s">
        <v>19107</v>
      </c>
      <c r="G10210">
        <v>1</v>
      </c>
      <c r="H10210">
        <v>1</v>
      </c>
    </row>
    <row r="10211" spans="1:8" x14ac:dyDescent="0.3">
      <c r="A10211" s="281">
        <v>123171</v>
      </c>
      <c r="B10211" s="281" t="s">
        <v>21733</v>
      </c>
      <c r="C10211" s="281" t="s">
        <v>21734</v>
      </c>
      <c r="D10211" s="166">
        <v>1</v>
      </c>
      <c r="E10211" s="166">
        <v>3</v>
      </c>
      <c r="F10211" s="281" t="s">
        <v>19107</v>
      </c>
      <c r="G10211">
        <v>1</v>
      </c>
      <c r="H10211">
        <v>1</v>
      </c>
    </row>
    <row r="10212" spans="1:8" x14ac:dyDescent="0.3">
      <c r="A10212" s="281">
        <v>123347</v>
      </c>
      <c r="B10212" s="281" t="s">
        <v>21735</v>
      </c>
      <c r="C10212" s="281" t="s">
        <v>21736</v>
      </c>
      <c r="D10212" s="166">
        <v>1</v>
      </c>
      <c r="E10212" s="166">
        <v>3</v>
      </c>
      <c r="F10212" s="281" t="s">
        <v>19107</v>
      </c>
      <c r="G10212">
        <v>1</v>
      </c>
      <c r="H10212">
        <v>1</v>
      </c>
    </row>
    <row r="10213" spans="1:8" x14ac:dyDescent="0.3">
      <c r="A10213" s="281">
        <v>123624</v>
      </c>
      <c r="B10213" s="281" t="s">
        <v>21737</v>
      </c>
      <c r="C10213" s="281" t="s">
        <v>5937</v>
      </c>
      <c r="D10213" s="166">
        <v>1</v>
      </c>
      <c r="E10213" s="166">
        <v>3</v>
      </c>
      <c r="F10213" s="281" t="s">
        <v>19107</v>
      </c>
      <c r="G10213">
        <v>1</v>
      </c>
      <c r="H10213">
        <v>0</v>
      </c>
    </row>
    <row r="10214" spans="1:8" x14ac:dyDescent="0.3">
      <c r="A10214" s="281">
        <v>123683</v>
      </c>
      <c r="B10214" s="281" t="s">
        <v>21738</v>
      </c>
      <c r="C10214" s="281" t="s">
        <v>21739</v>
      </c>
      <c r="D10214" s="166">
        <v>1</v>
      </c>
      <c r="E10214" s="166">
        <v>3</v>
      </c>
      <c r="F10214" s="281" t="s">
        <v>19107</v>
      </c>
      <c r="G10214">
        <v>1</v>
      </c>
      <c r="H10214">
        <v>1</v>
      </c>
    </row>
    <row r="10215" spans="1:8" x14ac:dyDescent="0.3">
      <c r="A10215" s="281">
        <v>123706</v>
      </c>
      <c r="B10215" s="281" t="s">
        <v>21740</v>
      </c>
      <c r="C10215" s="281" t="s">
        <v>21741</v>
      </c>
      <c r="D10215" s="166">
        <v>1</v>
      </c>
      <c r="E10215" s="166">
        <v>3</v>
      </c>
      <c r="F10215" s="281" t="s">
        <v>19107</v>
      </c>
      <c r="G10215">
        <v>1</v>
      </c>
      <c r="H10215">
        <v>1</v>
      </c>
    </row>
    <row r="10216" spans="1:8" x14ac:dyDescent="0.3">
      <c r="A10216" s="281">
        <v>168705</v>
      </c>
      <c r="B10216" s="281" t="s">
        <v>21742</v>
      </c>
      <c r="C10216" s="281" t="s">
        <v>21743</v>
      </c>
      <c r="D10216" s="166">
        <v>1</v>
      </c>
      <c r="E10216" s="166">
        <v>3</v>
      </c>
      <c r="F10216" s="281" t="s">
        <v>19107</v>
      </c>
      <c r="G10216">
        <v>1</v>
      </c>
      <c r="H10216">
        <v>1</v>
      </c>
    </row>
    <row r="10217" spans="1:8" x14ac:dyDescent="0.3">
      <c r="A10217" s="281">
        <v>200460</v>
      </c>
      <c r="B10217" s="281" t="s">
        <v>21744</v>
      </c>
      <c r="C10217" s="281" t="s">
        <v>14736</v>
      </c>
      <c r="D10217" s="166">
        <v>1</v>
      </c>
      <c r="E10217" s="166">
        <v>3</v>
      </c>
      <c r="F10217" s="281" t="s">
        <v>19107</v>
      </c>
      <c r="G10217">
        <v>1</v>
      </c>
      <c r="H10217">
        <v>0</v>
      </c>
    </row>
    <row r="10218" spans="1:8" x14ac:dyDescent="0.3">
      <c r="A10218" s="281">
        <v>201162</v>
      </c>
      <c r="B10218" s="281" t="s">
        <v>21745</v>
      </c>
      <c r="C10218" s="281" t="s">
        <v>21746</v>
      </c>
      <c r="D10218" s="166">
        <v>1</v>
      </c>
      <c r="E10218" s="166">
        <v>3</v>
      </c>
      <c r="F10218" s="281" t="s">
        <v>19107</v>
      </c>
      <c r="G10218">
        <v>1</v>
      </c>
      <c r="H10218">
        <v>1</v>
      </c>
    </row>
    <row r="10219" spans="1:8" x14ac:dyDescent="0.3">
      <c r="A10219" s="281">
        <v>201262</v>
      </c>
      <c r="B10219" s="281" t="s">
        <v>21747</v>
      </c>
      <c r="C10219" s="281" t="s">
        <v>21748</v>
      </c>
      <c r="D10219" s="166">
        <v>1</v>
      </c>
      <c r="E10219" s="166">
        <v>3</v>
      </c>
      <c r="F10219" s="281" t="s">
        <v>19107</v>
      </c>
      <c r="G10219">
        <v>1</v>
      </c>
      <c r="H10219">
        <v>1</v>
      </c>
    </row>
    <row r="10220" spans="1:8" x14ac:dyDescent="0.3">
      <c r="A10220" s="6">
        <v>201272</v>
      </c>
      <c r="B10220" s="6" t="s">
        <v>21749</v>
      </c>
      <c r="C10220" s="6" t="s">
        <v>21750</v>
      </c>
      <c r="D10220" s="55">
        <v>1</v>
      </c>
      <c r="E10220" s="55">
        <v>3</v>
      </c>
      <c r="F10220" s="6" t="s">
        <v>19107</v>
      </c>
      <c r="G10220">
        <v>0</v>
      </c>
      <c r="H10220">
        <v>1</v>
      </c>
    </row>
    <row r="10221" spans="1:8" x14ac:dyDescent="0.3">
      <c r="A10221" s="281">
        <v>201411</v>
      </c>
      <c r="B10221" s="281" t="s">
        <v>21751</v>
      </c>
      <c r="C10221" s="281" t="s">
        <v>21752</v>
      </c>
      <c r="D10221" s="166">
        <v>1</v>
      </c>
      <c r="E10221" s="166">
        <v>3</v>
      </c>
      <c r="F10221" s="281" t="s">
        <v>19107</v>
      </c>
      <c r="G10221">
        <v>1</v>
      </c>
      <c r="H10221">
        <v>1</v>
      </c>
    </row>
    <row r="10222" spans="1:8" x14ac:dyDescent="0.3">
      <c r="A10222" s="281">
        <v>201458</v>
      </c>
      <c r="B10222" s="281" t="s">
        <v>21753</v>
      </c>
      <c r="C10222" s="281" t="s">
        <v>21754</v>
      </c>
      <c r="D10222" s="166">
        <v>1</v>
      </c>
      <c r="E10222" s="166">
        <v>3</v>
      </c>
      <c r="F10222" s="281" t="s">
        <v>19107</v>
      </c>
      <c r="G10222">
        <v>1</v>
      </c>
      <c r="H10222">
        <v>1</v>
      </c>
    </row>
    <row r="10223" spans="1:8" x14ac:dyDescent="0.3">
      <c r="A10223" s="281">
        <v>201572</v>
      </c>
      <c r="B10223" s="281" t="s">
        <v>21755</v>
      </c>
      <c r="C10223" s="281" t="s">
        <v>21756</v>
      </c>
      <c r="D10223" s="166">
        <v>1</v>
      </c>
      <c r="E10223" s="166">
        <v>3</v>
      </c>
      <c r="F10223" s="281" t="s">
        <v>19107</v>
      </c>
      <c r="G10223">
        <v>1</v>
      </c>
      <c r="H10223">
        <v>1</v>
      </c>
    </row>
    <row r="10224" spans="1:8" x14ac:dyDescent="0.3">
      <c r="A10224" s="281">
        <v>201637</v>
      </c>
      <c r="B10224" s="281" t="s">
        <v>21757</v>
      </c>
      <c r="C10224" s="281" t="s">
        <v>21758</v>
      </c>
      <c r="D10224" s="166">
        <v>1</v>
      </c>
      <c r="E10224" s="166">
        <v>3</v>
      </c>
      <c r="F10224" s="281" t="s">
        <v>19107</v>
      </c>
      <c r="G10224">
        <v>1</v>
      </c>
      <c r="H10224">
        <v>1</v>
      </c>
    </row>
    <row r="10225" spans="1:8" x14ac:dyDescent="0.3">
      <c r="A10225" s="281">
        <v>201980</v>
      </c>
      <c r="B10225" s="281" t="s">
        <v>21759</v>
      </c>
      <c r="C10225" s="281" t="s">
        <v>21760</v>
      </c>
      <c r="D10225" s="166">
        <v>1</v>
      </c>
      <c r="E10225" s="166">
        <v>3</v>
      </c>
      <c r="F10225" s="281" t="s">
        <v>19107</v>
      </c>
      <c r="G10225">
        <v>1</v>
      </c>
      <c r="H10225">
        <v>1</v>
      </c>
    </row>
    <row r="10226" spans="1:8" x14ac:dyDescent="0.3">
      <c r="A10226" s="281">
        <v>202126</v>
      </c>
      <c r="B10226" s="281" t="s">
        <v>21761</v>
      </c>
      <c r="C10226" s="281" t="s">
        <v>21762</v>
      </c>
      <c r="D10226" s="166">
        <v>1</v>
      </c>
      <c r="E10226" s="166">
        <v>3</v>
      </c>
      <c r="F10226" s="281" t="s">
        <v>19107</v>
      </c>
      <c r="G10226">
        <v>1</v>
      </c>
      <c r="H10226">
        <v>1</v>
      </c>
    </row>
    <row r="10227" spans="1:8" x14ac:dyDescent="0.3">
      <c r="A10227" s="281">
        <v>202181</v>
      </c>
      <c r="B10227" s="281" t="s">
        <v>21763</v>
      </c>
      <c r="C10227" s="281" t="s">
        <v>21764</v>
      </c>
      <c r="D10227" s="166">
        <v>1</v>
      </c>
      <c r="E10227" s="166">
        <v>3</v>
      </c>
      <c r="F10227" s="281" t="s">
        <v>19107</v>
      </c>
      <c r="G10227">
        <v>1</v>
      </c>
      <c r="H10227">
        <v>1</v>
      </c>
    </row>
    <row r="10228" spans="1:8" x14ac:dyDescent="0.3">
      <c r="A10228" s="281">
        <v>202237</v>
      </c>
      <c r="B10228" s="281" t="s">
        <v>21765</v>
      </c>
      <c r="C10228" s="281" t="s">
        <v>21766</v>
      </c>
      <c r="D10228" s="166">
        <v>1</v>
      </c>
      <c r="E10228" s="166">
        <v>3</v>
      </c>
      <c r="F10228" s="281" t="s">
        <v>19107</v>
      </c>
      <c r="G10228">
        <v>1</v>
      </c>
      <c r="H10228">
        <v>1</v>
      </c>
    </row>
    <row r="10229" spans="1:8" x14ac:dyDescent="0.3">
      <c r="A10229" s="281">
        <v>202269</v>
      </c>
      <c r="B10229" s="281" t="s">
        <v>21767</v>
      </c>
      <c r="C10229" s="281" t="s">
        <v>21768</v>
      </c>
      <c r="D10229" s="166">
        <v>1</v>
      </c>
      <c r="E10229" s="166">
        <v>3</v>
      </c>
      <c r="F10229" s="281" t="s">
        <v>19107</v>
      </c>
      <c r="G10229">
        <v>1</v>
      </c>
      <c r="H10229">
        <v>1</v>
      </c>
    </row>
    <row r="10230" spans="1:8" x14ac:dyDescent="0.3">
      <c r="A10230" s="281">
        <v>202571</v>
      </c>
      <c r="B10230" s="281" t="s">
        <v>21769</v>
      </c>
      <c r="C10230" s="281" t="s">
        <v>21770</v>
      </c>
      <c r="D10230" s="166">
        <v>1</v>
      </c>
      <c r="E10230" s="166">
        <v>3</v>
      </c>
      <c r="F10230" s="281" t="s">
        <v>19107</v>
      </c>
      <c r="G10230">
        <v>1</v>
      </c>
      <c r="H10230">
        <v>1</v>
      </c>
    </row>
    <row r="10231" spans="1:8" x14ac:dyDescent="0.3">
      <c r="A10231" s="281">
        <v>202607</v>
      </c>
      <c r="B10231" s="281" t="s">
        <v>21771</v>
      </c>
      <c r="C10231" s="281" t="s">
        <v>21772</v>
      </c>
      <c r="D10231" s="166">
        <v>1</v>
      </c>
      <c r="E10231" s="166">
        <v>3</v>
      </c>
      <c r="F10231" s="281" t="s">
        <v>19107</v>
      </c>
      <c r="G10231">
        <v>1</v>
      </c>
      <c r="H10231">
        <v>1</v>
      </c>
    </row>
    <row r="10232" spans="1:8" x14ac:dyDescent="0.3">
      <c r="A10232" s="281">
        <v>202755</v>
      </c>
      <c r="B10232" s="281" t="s">
        <v>21773</v>
      </c>
      <c r="C10232" s="281" t="s">
        <v>21774</v>
      </c>
      <c r="D10232" s="166">
        <v>1</v>
      </c>
      <c r="E10232" s="166">
        <v>3</v>
      </c>
      <c r="F10232" s="281" t="s">
        <v>19107</v>
      </c>
      <c r="G10232">
        <v>1</v>
      </c>
      <c r="H10232">
        <v>1</v>
      </c>
    </row>
    <row r="10233" spans="1:8" x14ac:dyDescent="0.3">
      <c r="A10233" s="281">
        <v>202764</v>
      </c>
      <c r="B10233" s="281" t="s">
        <v>21775</v>
      </c>
      <c r="C10233" s="281" t="s">
        <v>21776</v>
      </c>
      <c r="D10233" s="166">
        <v>1</v>
      </c>
      <c r="E10233" s="166">
        <v>3</v>
      </c>
      <c r="F10233" s="281" t="s">
        <v>19107</v>
      </c>
      <c r="G10233">
        <v>1</v>
      </c>
      <c r="H10233">
        <v>1</v>
      </c>
    </row>
    <row r="10234" spans="1:8" x14ac:dyDescent="0.3">
      <c r="A10234" s="6">
        <v>202931</v>
      </c>
      <c r="B10234" s="6" t="s">
        <v>21777</v>
      </c>
      <c r="C10234" s="6" t="s">
        <v>21778</v>
      </c>
      <c r="D10234" s="55">
        <v>1</v>
      </c>
      <c r="E10234" s="55">
        <v>3</v>
      </c>
      <c r="F10234" s="6" t="s">
        <v>19107</v>
      </c>
      <c r="G10234">
        <v>0</v>
      </c>
      <c r="H10234">
        <v>1</v>
      </c>
    </row>
    <row r="10235" spans="1:8" x14ac:dyDescent="0.3">
      <c r="A10235" s="281">
        <v>202977</v>
      </c>
      <c r="B10235" s="281" t="s">
        <v>21779</v>
      </c>
      <c r="C10235" s="281" t="s">
        <v>21780</v>
      </c>
      <c r="D10235" s="166">
        <v>1</v>
      </c>
      <c r="E10235" s="166">
        <v>3</v>
      </c>
      <c r="F10235" s="281" t="s">
        <v>19107</v>
      </c>
      <c r="G10235">
        <v>1</v>
      </c>
      <c r="H10235">
        <v>1</v>
      </c>
    </row>
    <row r="10236" spans="1:8" x14ac:dyDescent="0.3">
      <c r="A10236" s="281">
        <v>205665</v>
      </c>
      <c r="B10236" s="281" t="s">
        <v>21781</v>
      </c>
      <c r="C10236" s="281" t="s">
        <v>21782</v>
      </c>
      <c r="D10236" s="166">
        <v>1</v>
      </c>
      <c r="E10236" s="166">
        <v>3</v>
      </c>
      <c r="F10236" s="281" t="s">
        <v>19107</v>
      </c>
      <c r="G10236">
        <v>1</v>
      </c>
      <c r="H10236">
        <v>1</v>
      </c>
    </row>
    <row r="10237" spans="1:8" x14ac:dyDescent="0.3">
      <c r="A10237" s="281">
        <v>211845</v>
      </c>
      <c r="B10237" s="281" t="s">
        <v>21783</v>
      </c>
      <c r="C10237" s="281" t="s">
        <v>21784</v>
      </c>
      <c r="D10237" s="166">
        <v>1</v>
      </c>
      <c r="E10237" s="166">
        <v>3</v>
      </c>
      <c r="F10237" s="281" t="s">
        <v>19107</v>
      </c>
      <c r="G10237">
        <v>1</v>
      </c>
      <c r="H10237">
        <v>1</v>
      </c>
    </row>
    <row r="10238" spans="1:8" x14ac:dyDescent="0.3">
      <c r="A10238" s="281">
        <v>212918</v>
      </c>
      <c r="B10238" s="281" t="s">
        <v>21785</v>
      </c>
      <c r="C10238" s="281" t="s">
        <v>21786</v>
      </c>
      <c r="D10238" s="166">
        <v>1</v>
      </c>
      <c r="E10238" s="166">
        <v>3</v>
      </c>
      <c r="F10238" s="281" t="s">
        <v>19107</v>
      </c>
      <c r="G10238">
        <v>1</v>
      </c>
      <c r="H10238">
        <v>1</v>
      </c>
    </row>
    <row r="10239" spans="1:8" x14ac:dyDescent="0.3">
      <c r="A10239" s="281">
        <v>215132</v>
      </c>
      <c r="B10239" s="281" t="s">
        <v>21787</v>
      </c>
      <c r="C10239" s="281" t="s">
        <v>21788</v>
      </c>
      <c r="D10239" s="166">
        <v>1</v>
      </c>
      <c r="E10239" s="166">
        <v>3</v>
      </c>
      <c r="F10239" s="281" t="s">
        <v>19107</v>
      </c>
      <c r="G10239">
        <v>1</v>
      </c>
      <c r="H10239">
        <v>1</v>
      </c>
    </row>
    <row r="10240" spans="1:8" x14ac:dyDescent="0.3">
      <c r="A10240" s="281">
        <v>215817</v>
      </c>
      <c r="B10240" s="281" t="s">
        <v>21789</v>
      </c>
      <c r="C10240" s="281" t="s">
        <v>21790</v>
      </c>
      <c r="D10240" s="166">
        <v>2</v>
      </c>
      <c r="E10240" s="166">
        <v>3</v>
      </c>
      <c r="F10240" s="281" t="s">
        <v>19107</v>
      </c>
      <c r="G10240">
        <v>1</v>
      </c>
      <c r="H10240">
        <v>1</v>
      </c>
    </row>
    <row r="10241" spans="1:8" x14ac:dyDescent="0.3">
      <c r="A10241" s="281">
        <v>216498</v>
      </c>
      <c r="B10241" s="281" t="s">
        <v>21791</v>
      </c>
      <c r="C10241" s="281" t="s">
        <v>21792</v>
      </c>
      <c r="D10241" s="166">
        <v>1</v>
      </c>
      <c r="E10241" s="166">
        <v>3</v>
      </c>
      <c r="F10241" s="281" t="s">
        <v>19107</v>
      </c>
      <c r="G10241">
        <v>1</v>
      </c>
      <c r="H10241">
        <v>1</v>
      </c>
    </row>
    <row r="10242" spans="1:8" x14ac:dyDescent="0.3">
      <c r="A10242" s="281">
        <v>218188</v>
      </c>
      <c r="B10242" s="281" t="s">
        <v>21793</v>
      </c>
      <c r="C10242" s="281" t="s">
        <v>21794</v>
      </c>
      <c r="D10242" s="166">
        <v>1</v>
      </c>
      <c r="E10242" s="166">
        <v>3</v>
      </c>
      <c r="F10242" s="281" t="s">
        <v>19107</v>
      </c>
      <c r="G10242">
        <v>1</v>
      </c>
      <c r="H10242">
        <v>1</v>
      </c>
    </row>
    <row r="10243" spans="1:8" x14ac:dyDescent="0.3">
      <c r="A10243" s="281">
        <v>218240</v>
      </c>
      <c r="B10243" s="281" t="s">
        <v>21795</v>
      </c>
      <c r="C10243" s="281" t="s">
        <v>21796</v>
      </c>
      <c r="D10243" s="166">
        <v>1</v>
      </c>
      <c r="E10243" s="166">
        <v>3</v>
      </c>
      <c r="F10243" s="281" t="s">
        <v>19107</v>
      </c>
      <c r="G10243">
        <v>1</v>
      </c>
      <c r="H10243">
        <v>1</v>
      </c>
    </row>
    <row r="10244" spans="1:8" x14ac:dyDescent="0.3">
      <c r="A10244" s="281">
        <v>225510</v>
      </c>
      <c r="B10244" s="281" t="s">
        <v>21797</v>
      </c>
      <c r="C10244" s="281" t="s">
        <v>21798</v>
      </c>
      <c r="D10244" s="166">
        <v>1</v>
      </c>
      <c r="E10244" s="166">
        <v>3</v>
      </c>
      <c r="F10244" s="281" t="s">
        <v>19107</v>
      </c>
      <c r="G10244">
        <v>1</v>
      </c>
      <c r="H10244">
        <v>1</v>
      </c>
    </row>
    <row r="10245" spans="1:8" x14ac:dyDescent="0.3">
      <c r="A10245" s="281">
        <v>253983</v>
      </c>
      <c r="B10245" s="281" t="s">
        <v>21799</v>
      </c>
      <c r="C10245" s="281" t="s">
        <v>21800</v>
      </c>
      <c r="D10245" s="166">
        <v>1</v>
      </c>
      <c r="E10245" s="166">
        <v>3</v>
      </c>
      <c r="F10245" s="281" t="s">
        <v>19107</v>
      </c>
      <c r="G10245">
        <v>1</v>
      </c>
      <c r="H10245">
        <v>1</v>
      </c>
    </row>
    <row r="10246" spans="1:8" x14ac:dyDescent="0.3">
      <c r="A10246" s="281">
        <v>259840</v>
      </c>
      <c r="B10246" s="281" t="s">
        <v>21801</v>
      </c>
      <c r="C10246" s="281" t="s">
        <v>21802</v>
      </c>
      <c r="D10246" s="166">
        <v>2</v>
      </c>
      <c r="E10246" s="166">
        <v>3</v>
      </c>
      <c r="F10246" s="281" t="s">
        <v>19107</v>
      </c>
      <c r="G10246">
        <v>1</v>
      </c>
      <c r="H10246">
        <v>1</v>
      </c>
    </row>
    <row r="10247" spans="1:8" x14ac:dyDescent="0.3">
      <c r="A10247" s="281">
        <v>261008</v>
      </c>
      <c r="B10247" s="281" t="s">
        <v>21803</v>
      </c>
      <c r="C10247" s="281" t="s">
        <v>21804</v>
      </c>
      <c r="D10247" s="166">
        <v>1</v>
      </c>
      <c r="E10247" s="166">
        <v>3</v>
      </c>
      <c r="F10247" s="281" t="s">
        <v>19107</v>
      </c>
      <c r="G10247">
        <v>1</v>
      </c>
      <c r="H10247">
        <v>1</v>
      </c>
    </row>
    <row r="10248" spans="1:8" x14ac:dyDescent="0.3">
      <c r="A10248" s="281">
        <v>265051</v>
      </c>
      <c r="B10248" s="281" t="s">
        <v>21805</v>
      </c>
      <c r="C10248" s="281" t="s">
        <v>21806</v>
      </c>
      <c r="D10248" s="166">
        <v>1</v>
      </c>
      <c r="E10248" s="166">
        <v>3</v>
      </c>
      <c r="F10248" s="281" t="s">
        <v>19107</v>
      </c>
      <c r="G10248">
        <v>1</v>
      </c>
      <c r="H10248">
        <v>1</v>
      </c>
    </row>
    <row r="10249" spans="1:8" x14ac:dyDescent="0.3">
      <c r="A10249" s="281">
        <v>271149</v>
      </c>
      <c r="B10249" s="281" t="s">
        <v>21807</v>
      </c>
      <c r="C10249" s="281" t="s">
        <v>21808</v>
      </c>
      <c r="D10249" s="166">
        <v>1</v>
      </c>
      <c r="E10249" s="166">
        <v>3</v>
      </c>
      <c r="F10249" s="281" t="s">
        <v>19107</v>
      </c>
      <c r="G10249">
        <v>1</v>
      </c>
      <c r="H10249">
        <v>1</v>
      </c>
    </row>
    <row r="10250" spans="1:8" x14ac:dyDescent="0.3">
      <c r="A10250" s="281">
        <v>271902</v>
      </c>
      <c r="B10250" s="281" t="s">
        <v>21809</v>
      </c>
      <c r="C10250" s="281" t="s">
        <v>21810</v>
      </c>
      <c r="D10250" s="166">
        <v>2</v>
      </c>
      <c r="E10250" s="166">
        <v>3</v>
      </c>
      <c r="F10250" s="281" t="s">
        <v>19107</v>
      </c>
      <c r="G10250">
        <v>1</v>
      </c>
      <c r="H10250">
        <v>1</v>
      </c>
    </row>
    <row r="10251" spans="1:8" x14ac:dyDescent="0.3">
      <c r="A10251" s="281">
        <v>274301</v>
      </c>
      <c r="B10251" s="281" t="s">
        <v>21811</v>
      </c>
      <c r="C10251" s="281" t="s">
        <v>21812</v>
      </c>
      <c r="D10251" s="166">
        <v>1</v>
      </c>
      <c r="E10251" s="166">
        <v>3</v>
      </c>
      <c r="F10251" s="281" t="s">
        <v>19107</v>
      </c>
      <c r="G10251">
        <v>1</v>
      </c>
      <c r="H10251">
        <v>1</v>
      </c>
    </row>
    <row r="10252" spans="1:8" x14ac:dyDescent="0.3">
      <c r="A10252" s="281">
        <v>276844</v>
      </c>
      <c r="B10252" s="281" t="s">
        <v>21813</v>
      </c>
      <c r="C10252" s="281" t="s">
        <v>21814</v>
      </c>
      <c r="D10252" s="166">
        <v>1</v>
      </c>
      <c r="E10252" s="166">
        <v>3</v>
      </c>
      <c r="F10252" s="281" t="s">
        <v>19107</v>
      </c>
      <c r="G10252">
        <v>1</v>
      </c>
      <c r="H10252">
        <v>1</v>
      </c>
    </row>
    <row r="10253" spans="1:8" x14ac:dyDescent="0.3">
      <c r="A10253" s="281">
        <v>291239</v>
      </c>
      <c r="B10253" s="281" t="s">
        <v>21815</v>
      </c>
      <c r="C10253" s="281" t="s">
        <v>21816</v>
      </c>
      <c r="D10253" s="166">
        <v>1</v>
      </c>
      <c r="E10253" s="166">
        <v>3</v>
      </c>
      <c r="F10253" s="281" t="s">
        <v>19107</v>
      </c>
      <c r="G10253">
        <v>1</v>
      </c>
      <c r="H10253">
        <v>1</v>
      </c>
    </row>
    <row r="10254" spans="1:8" x14ac:dyDescent="0.3">
      <c r="A10254" s="281">
        <v>293208</v>
      </c>
      <c r="B10254" s="281" t="s">
        <v>21817</v>
      </c>
      <c r="C10254" s="281" t="s">
        <v>21818</v>
      </c>
      <c r="D10254" s="166">
        <v>1</v>
      </c>
      <c r="E10254" s="166">
        <v>3</v>
      </c>
      <c r="F10254" s="281" t="s">
        <v>19107</v>
      </c>
      <c r="G10254">
        <v>1</v>
      </c>
      <c r="H10254">
        <v>1</v>
      </c>
    </row>
    <row r="10255" spans="1:8" x14ac:dyDescent="0.3">
      <c r="A10255" s="281">
        <v>293241</v>
      </c>
      <c r="B10255" s="281" t="s">
        <v>21819</v>
      </c>
      <c r="C10255" s="281" t="s">
        <v>21820</v>
      </c>
      <c r="D10255" s="166">
        <v>1</v>
      </c>
      <c r="E10255" s="166">
        <v>3</v>
      </c>
      <c r="F10255" s="281" t="s">
        <v>19107</v>
      </c>
      <c r="G10255">
        <v>1</v>
      </c>
      <c r="H10255">
        <v>1</v>
      </c>
    </row>
    <row r="10256" spans="1:8" x14ac:dyDescent="0.3">
      <c r="A10256" s="281">
        <v>293764</v>
      </c>
      <c r="B10256" s="281" t="s">
        <v>21821</v>
      </c>
      <c r="C10256" s="281" t="s">
        <v>21822</v>
      </c>
      <c r="D10256" s="166">
        <v>1</v>
      </c>
      <c r="E10256" s="166">
        <v>3</v>
      </c>
      <c r="F10256" s="281" t="s">
        <v>19107</v>
      </c>
      <c r="G10256">
        <v>1</v>
      </c>
      <c r="H10256">
        <v>1</v>
      </c>
    </row>
    <row r="10257" spans="1:8" x14ac:dyDescent="0.3">
      <c r="A10257" s="281">
        <v>293978</v>
      </c>
      <c r="B10257" s="281" t="s">
        <v>21823</v>
      </c>
      <c r="C10257" s="281" t="s">
        <v>21824</v>
      </c>
      <c r="D10257" s="166">
        <v>1</v>
      </c>
      <c r="E10257" s="166">
        <v>3</v>
      </c>
      <c r="F10257" s="281" t="s">
        <v>19107</v>
      </c>
      <c r="G10257">
        <v>1</v>
      </c>
      <c r="H10257">
        <v>1</v>
      </c>
    </row>
    <row r="10258" spans="1:8" x14ac:dyDescent="0.3">
      <c r="A10258" s="281">
        <v>295427</v>
      </c>
      <c r="B10258" s="281" t="s">
        <v>21825</v>
      </c>
      <c r="C10258" s="281" t="s">
        <v>21826</v>
      </c>
      <c r="D10258" s="166">
        <v>1</v>
      </c>
      <c r="E10258" s="166">
        <v>3</v>
      </c>
      <c r="F10258" s="281" t="s">
        <v>19107</v>
      </c>
      <c r="G10258">
        <v>1</v>
      </c>
      <c r="H10258">
        <v>1</v>
      </c>
    </row>
    <row r="10259" spans="1:8" x14ac:dyDescent="0.3">
      <c r="A10259" s="281">
        <v>225656</v>
      </c>
      <c r="B10259" s="281" t="s">
        <v>21827</v>
      </c>
      <c r="C10259" s="281" t="s">
        <v>21828</v>
      </c>
      <c r="D10259" s="166">
        <v>2</v>
      </c>
      <c r="E10259" s="166">
        <v>3</v>
      </c>
      <c r="F10259" s="281" t="s">
        <v>19107</v>
      </c>
      <c r="G10259">
        <v>1</v>
      </c>
      <c r="H10259">
        <v>1</v>
      </c>
    </row>
    <row r="10260" spans="1:8" x14ac:dyDescent="0.3">
      <c r="A10260" s="281">
        <v>299086</v>
      </c>
      <c r="B10260" s="281" t="s">
        <v>21829</v>
      </c>
      <c r="C10260" s="281" t="s">
        <v>21830</v>
      </c>
      <c r="D10260" s="166">
        <v>2</v>
      </c>
      <c r="E10260" s="166">
        <v>3</v>
      </c>
      <c r="F10260" s="281" t="s">
        <v>19107</v>
      </c>
      <c r="G10260">
        <v>1</v>
      </c>
      <c r="H10260">
        <v>1</v>
      </c>
    </row>
    <row r="10261" spans="1:8" x14ac:dyDescent="0.3">
      <c r="A10261" s="281">
        <v>54439</v>
      </c>
      <c r="B10261" s="281" t="s">
        <v>21831</v>
      </c>
      <c r="C10261" s="281" t="s">
        <v>21832</v>
      </c>
      <c r="D10261" s="166">
        <v>3</v>
      </c>
      <c r="E10261" s="166">
        <v>3</v>
      </c>
      <c r="F10261" s="281" t="s">
        <v>19107</v>
      </c>
      <c r="G10261">
        <v>1</v>
      </c>
      <c r="H10261">
        <v>1</v>
      </c>
    </row>
    <row r="10262" spans="1:8" x14ac:dyDescent="0.3">
      <c r="A10262" s="281">
        <v>90212</v>
      </c>
      <c r="B10262" s="281" t="s">
        <v>21833</v>
      </c>
      <c r="C10262" s="281" t="s">
        <v>21834</v>
      </c>
      <c r="D10262" s="166">
        <v>1</v>
      </c>
      <c r="E10262" s="166">
        <v>3</v>
      </c>
      <c r="F10262" s="281" t="s">
        <v>19107</v>
      </c>
      <c r="G10262">
        <v>1</v>
      </c>
      <c r="H10262">
        <v>1</v>
      </c>
    </row>
    <row r="10263" spans="1:8" x14ac:dyDescent="0.3">
      <c r="A10263" s="281">
        <v>226309</v>
      </c>
      <c r="B10263" s="281" t="s">
        <v>21835</v>
      </c>
      <c r="C10263" s="281" t="s">
        <v>21836</v>
      </c>
      <c r="D10263" s="166">
        <v>1</v>
      </c>
      <c r="E10263" s="166">
        <v>3</v>
      </c>
      <c r="F10263" s="281" t="s">
        <v>19107</v>
      </c>
      <c r="G10263">
        <v>1</v>
      </c>
      <c r="H10263">
        <v>1</v>
      </c>
    </row>
    <row r="10264" spans="1:8" x14ac:dyDescent="0.3">
      <c r="A10264" s="281">
        <v>35698</v>
      </c>
      <c r="B10264" s="281" t="s">
        <v>21837</v>
      </c>
      <c r="C10264" s="281" t="s">
        <v>21838</v>
      </c>
      <c r="D10264" s="166">
        <v>1</v>
      </c>
      <c r="E10264" s="166">
        <v>3</v>
      </c>
      <c r="F10264" s="281" t="s">
        <v>19107</v>
      </c>
      <c r="G10264">
        <v>1</v>
      </c>
      <c r="H10264">
        <v>1</v>
      </c>
    </row>
    <row r="10265" spans="1:8" x14ac:dyDescent="0.3">
      <c r="A10265" s="281">
        <v>36431</v>
      </c>
      <c r="B10265" s="281" t="s">
        <v>21839</v>
      </c>
      <c r="C10265" s="281" t="s">
        <v>21840</v>
      </c>
      <c r="D10265" s="166">
        <v>1</v>
      </c>
      <c r="E10265" s="166">
        <v>3</v>
      </c>
      <c r="F10265" s="281" t="s">
        <v>19107</v>
      </c>
      <c r="G10265">
        <v>1</v>
      </c>
      <c r="H10265">
        <v>1</v>
      </c>
    </row>
    <row r="10266" spans="1:8" x14ac:dyDescent="0.3">
      <c r="A10266" s="281">
        <v>36507</v>
      </c>
      <c r="B10266" s="281" t="s">
        <v>21841</v>
      </c>
      <c r="C10266" s="281" t="s">
        <v>21842</v>
      </c>
      <c r="D10266" s="166">
        <v>1</v>
      </c>
      <c r="E10266" s="166">
        <v>3</v>
      </c>
      <c r="F10266" s="281" t="s">
        <v>19107</v>
      </c>
      <c r="G10266">
        <v>1</v>
      </c>
      <c r="H10266">
        <v>0</v>
      </c>
    </row>
    <row r="10267" spans="1:8" x14ac:dyDescent="0.3">
      <c r="A10267" s="6">
        <v>36739</v>
      </c>
      <c r="B10267" s="6" t="s">
        <v>21843</v>
      </c>
      <c r="C10267" s="6" t="s">
        <v>21844</v>
      </c>
      <c r="D10267" s="55">
        <v>1</v>
      </c>
      <c r="E10267" s="55">
        <v>3</v>
      </c>
      <c r="F10267" s="6" t="s">
        <v>19107</v>
      </c>
      <c r="G10267">
        <v>0</v>
      </c>
      <c r="H10267">
        <v>1</v>
      </c>
    </row>
    <row r="10268" spans="1:8" x14ac:dyDescent="0.3">
      <c r="A10268" s="281">
        <v>36990</v>
      </c>
      <c r="B10268" s="281" t="s">
        <v>21845</v>
      </c>
      <c r="C10268" s="281" t="s">
        <v>21846</v>
      </c>
      <c r="D10268" s="166">
        <v>1</v>
      </c>
      <c r="E10268" s="166">
        <v>3</v>
      </c>
      <c r="F10268" s="281" t="s">
        <v>19107</v>
      </c>
      <c r="G10268">
        <v>1</v>
      </c>
      <c r="H10268">
        <v>1</v>
      </c>
    </row>
    <row r="10269" spans="1:8" x14ac:dyDescent="0.3">
      <c r="A10269" s="281">
        <v>37270</v>
      </c>
      <c r="B10269" s="281" t="s">
        <v>21847</v>
      </c>
      <c r="C10269" s="281" t="s">
        <v>21848</v>
      </c>
      <c r="D10269" s="166">
        <v>1</v>
      </c>
      <c r="E10269" s="166">
        <v>3</v>
      </c>
      <c r="F10269" s="281" t="s">
        <v>19107</v>
      </c>
      <c r="G10269">
        <v>1</v>
      </c>
      <c r="H10269">
        <v>1</v>
      </c>
    </row>
    <row r="10270" spans="1:8" x14ac:dyDescent="0.3">
      <c r="A10270" s="281">
        <v>37356</v>
      </c>
      <c r="B10270" s="281" t="s">
        <v>21849</v>
      </c>
      <c r="C10270" s="281" t="s">
        <v>21850</v>
      </c>
      <c r="D10270" s="166">
        <v>1</v>
      </c>
      <c r="E10270" s="166">
        <v>3</v>
      </c>
      <c r="F10270" s="281" t="s">
        <v>19107</v>
      </c>
      <c r="G10270">
        <v>1</v>
      </c>
      <c r="H10270">
        <v>1</v>
      </c>
    </row>
    <row r="10271" spans="1:8" x14ac:dyDescent="0.3">
      <c r="A10271" s="281">
        <v>37358</v>
      </c>
      <c r="B10271" s="281" t="s">
        <v>21851</v>
      </c>
      <c r="C10271" s="281" t="s">
        <v>21852</v>
      </c>
      <c r="D10271" s="166">
        <v>1</v>
      </c>
      <c r="E10271" s="166">
        <v>3</v>
      </c>
      <c r="F10271" s="281" t="s">
        <v>19107</v>
      </c>
      <c r="G10271">
        <v>1</v>
      </c>
      <c r="H10271">
        <v>1</v>
      </c>
    </row>
    <row r="10272" spans="1:8" x14ac:dyDescent="0.3">
      <c r="A10272" s="6">
        <v>37360</v>
      </c>
      <c r="B10272" s="6" t="s">
        <v>21853</v>
      </c>
      <c r="C10272" s="6" t="s">
        <v>21854</v>
      </c>
      <c r="D10272" s="55">
        <v>1</v>
      </c>
      <c r="E10272" s="55">
        <v>3</v>
      </c>
      <c r="F10272" s="6" t="s">
        <v>19107</v>
      </c>
      <c r="G10272">
        <v>0</v>
      </c>
      <c r="H10272">
        <v>1</v>
      </c>
    </row>
    <row r="10273" spans="1:8" x14ac:dyDescent="0.3">
      <c r="A10273" s="281">
        <v>37475</v>
      </c>
      <c r="B10273" s="281" t="s">
        <v>21855</v>
      </c>
      <c r="C10273" s="281" t="s">
        <v>21856</v>
      </c>
      <c r="D10273" s="166">
        <v>1</v>
      </c>
      <c r="E10273" s="166">
        <v>3</v>
      </c>
      <c r="F10273" s="281" t="s">
        <v>19107</v>
      </c>
      <c r="G10273">
        <v>1</v>
      </c>
      <c r="H10273">
        <v>1</v>
      </c>
    </row>
    <row r="10274" spans="1:8" x14ac:dyDescent="0.3">
      <c r="A10274" s="281">
        <v>37510</v>
      </c>
      <c r="B10274" s="281" t="s">
        <v>21857</v>
      </c>
      <c r="C10274" s="281" t="s">
        <v>21858</v>
      </c>
      <c r="D10274" s="166">
        <v>1</v>
      </c>
      <c r="E10274" s="166">
        <v>3</v>
      </c>
      <c r="F10274" s="281" t="s">
        <v>19107</v>
      </c>
      <c r="G10274">
        <v>1</v>
      </c>
      <c r="H10274">
        <v>1</v>
      </c>
    </row>
    <row r="10275" spans="1:8" x14ac:dyDescent="0.3">
      <c r="A10275" s="281">
        <v>38343</v>
      </c>
      <c r="B10275" s="281" t="s">
        <v>21859</v>
      </c>
      <c r="C10275" s="281" t="s">
        <v>21860</v>
      </c>
      <c r="D10275" s="166">
        <v>1</v>
      </c>
      <c r="E10275" s="166">
        <v>3</v>
      </c>
      <c r="F10275" s="281" t="s">
        <v>19107</v>
      </c>
      <c r="G10275">
        <v>1</v>
      </c>
      <c r="H10275">
        <v>1</v>
      </c>
    </row>
    <row r="10276" spans="1:8" x14ac:dyDescent="0.3">
      <c r="A10276" s="6">
        <v>38347</v>
      </c>
      <c r="B10276" s="6" t="s">
        <v>21861</v>
      </c>
      <c r="C10276" s="6" t="s">
        <v>21862</v>
      </c>
      <c r="D10276" s="55">
        <v>1</v>
      </c>
      <c r="E10276" s="55">
        <v>3</v>
      </c>
      <c r="F10276" s="6" t="s">
        <v>19107</v>
      </c>
      <c r="G10276">
        <v>0</v>
      </c>
      <c r="H10276">
        <v>1</v>
      </c>
    </row>
    <row r="10277" spans="1:8" x14ac:dyDescent="0.3">
      <c r="A10277" s="281">
        <v>38389</v>
      </c>
      <c r="B10277" s="281" t="s">
        <v>21863</v>
      </c>
      <c r="C10277" s="281" t="s">
        <v>21864</v>
      </c>
      <c r="D10277" s="166">
        <v>1</v>
      </c>
      <c r="E10277" s="166">
        <v>3</v>
      </c>
      <c r="F10277" s="281" t="s">
        <v>19107</v>
      </c>
      <c r="G10277">
        <v>1</v>
      </c>
      <c r="H10277">
        <v>1</v>
      </c>
    </row>
    <row r="10278" spans="1:8" x14ac:dyDescent="0.3">
      <c r="A10278" s="281">
        <v>38390</v>
      </c>
      <c r="B10278" s="281" t="s">
        <v>21865</v>
      </c>
      <c r="C10278" s="281" t="s">
        <v>21866</v>
      </c>
      <c r="D10278" s="166">
        <v>1</v>
      </c>
      <c r="E10278" s="166">
        <v>3</v>
      </c>
      <c r="F10278" s="281" t="s">
        <v>19107</v>
      </c>
      <c r="G10278">
        <v>1</v>
      </c>
      <c r="H10278">
        <v>1</v>
      </c>
    </row>
    <row r="10279" spans="1:8" x14ac:dyDescent="0.3">
      <c r="A10279" s="281">
        <v>38409</v>
      </c>
      <c r="B10279" s="281" t="s">
        <v>21867</v>
      </c>
      <c r="C10279" s="281" t="s">
        <v>21868</v>
      </c>
      <c r="D10279" s="166">
        <v>1</v>
      </c>
      <c r="E10279" s="166">
        <v>3</v>
      </c>
      <c r="F10279" s="281" t="s">
        <v>19107</v>
      </c>
      <c r="G10279">
        <v>1</v>
      </c>
      <c r="H10279">
        <v>1</v>
      </c>
    </row>
    <row r="10280" spans="1:8" x14ac:dyDescent="0.3">
      <c r="A10280" s="281">
        <v>38446</v>
      </c>
      <c r="B10280" s="281" t="s">
        <v>21869</v>
      </c>
      <c r="C10280" s="281" t="s">
        <v>21870</v>
      </c>
      <c r="D10280" s="166">
        <v>1</v>
      </c>
      <c r="E10280" s="166">
        <v>3</v>
      </c>
      <c r="F10280" s="281" t="s">
        <v>19107</v>
      </c>
      <c r="G10280">
        <v>1</v>
      </c>
      <c r="H10280">
        <v>1</v>
      </c>
    </row>
    <row r="10281" spans="1:8" x14ac:dyDescent="0.3">
      <c r="A10281" s="281">
        <v>38466</v>
      </c>
      <c r="B10281" s="281" t="s">
        <v>21871</v>
      </c>
      <c r="C10281" s="281" t="s">
        <v>21872</v>
      </c>
      <c r="D10281" s="166">
        <v>1</v>
      </c>
      <c r="E10281" s="166">
        <v>3</v>
      </c>
      <c r="F10281" s="281" t="s">
        <v>19107</v>
      </c>
      <c r="G10281">
        <v>1</v>
      </c>
      <c r="H10281">
        <v>1</v>
      </c>
    </row>
    <row r="10282" spans="1:8" x14ac:dyDescent="0.3">
      <c r="A10282" s="281">
        <v>38505</v>
      </c>
      <c r="B10282" s="281" t="s">
        <v>21873</v>
      </c>
      <c r="C10282" s="281" t="s">
        <v>21874</v>
      </c>
      <c r="D10282" s="166">
        <v>1</v>
      </c>
      <c r="E10282" s="166">
        <v>3</v>
      </c>
      <c r="F10282" s="281" t="s">
        <v>19107</v>
      </c>
      <c r="G10282">
        <v>1</v>
      </c>
      <c r="H10282">
        <v>1</v>
      </c>
    </row>
    <row r="10283" spans="1:8" x14ac:dyDescent="0.3">
      <c r="A10283" s="281">
        <v>38548</v>
      </c>
      <c r="B10283" s="281" t="s">
        <v>21875</v>
      </c>
      <c r="C10283" s="281" t="s">
        <v>21876</v>
      </c>
      <c r="D10283" s="166">
        <v>1</v>
      </c>
      <c r="E10283" s="166">
        <v>3</v>
      </c>
      <c r="F10283" s="281" t="s">
        <v>19107</v>
      </c>
      <c r="G10283">
        <v>1</v>
      </c>
      <c r="H10283">
        <v>1</v>
      </c>
    </row>
    <row r="10284" spans="1:8" x14ac:dyDescent="0.3">
      <c r="A10284" s="281">
        <v>38809</v>
      </c>
      <c r="B10284" s="281" t="s">
        <v>21877</v>
      </c>
      <c r="C10284" s="281" t="s">
        <v>21878</v>
      </c>
      <c r="D10284" s="166">
        <v>1</v>
      </c>
      <c r="E10284" s="166">
        <v>3</v>
      </c>
      <c r="F10284" s="281" t="s">
        <v>19107</v>
      </c>
      <c r="G10284">
        <v>1</v>
      </c>
      <c r="H10284">
        <v>1</v>
      </c>
    </row>
    <row r="10285" spans="1:8" x14ac:dyDescent="0.3">
      <c r="A10285" s="281">
        <v>38812</v>
      </c>
      <c r="B10285" s="281" t="s">
        <v>21879</v>
      </c>
      <c r="C10285" s="281" t="s">
        <v>21880</v>
      </c>
      <c r="D10285" s="166">
        <v>1</v>
      </c>
      <c r="E10285" s="166">
        <v>3</v>
      </c>
      <c r="F10285" s="281" t="s">
        <v>19107</v>
      </c>
      <c r="G10285">
        <v>1</v>
      </c>
      <c r="H10285">
        <v>1</v>
      </c>
    </row>
    <row r="10286" spans="1:8" x14ac:dyDescent="0.3">
      <c r="A10286" s="281">
        <v>38816</v>
      </c>
      <c r="B10286" s="281" t="s">
        <v>21881</v>
      </c>
      <c r="C10286" s="281" t="s">
        <v>21882</v>
      </c>
      <c r="D10286" s="166">
        <v>1</v>
      </c>
      <c r="E10286" s="166">
        <v>3</v>
      </c>
      <c r="F10286" s="281" t="s">
        <v>19107</v>
      </c>
      <c r="G10286">
        <v>1</v>
      </c>
      <c r="H10286">
        <v>1</v>
      </c>
    </row>
    <row r="10287" spans="1:8" x14ac:dyDescent="0.3">
      <c r="A10287" s="6">
        <v>38967</v>
      </c>
      <c r="B10287" s="6" t="s">
        <v>21883</v>
      </c>
      <c r="C10287" s="6" t="s">
        <v>14770</v>
      </c>
      <c r="D10287" s="55">
        <v>1</v>
      </c>
      <c r="E10287" s="55">
        <v>3</v>
      </c>
      <c r="F10287" s="6" t="s">
        <v>19107</v>
      </c>
      <c r="G10287">
        <v>0</v>
      </c>
      <c r="H10287">
        <v>1</v>
      </c>
    </row>
    <row r="10288" spans="1:8" x14ac:dyDescent="0.3">
      <c r="A10288" s="281">
        <v>39662</v>
      </c>
      <c r="B10288" s="281" t="s">
        <v>21884</v>
      </c>
      <c r="C10288" s="281" t="s">
        <v>21885</v>
      </c>
      <c r="D10288" s="166">
        <v>1</v>
      </c>
      <c r="E10288" s="166">
        <v>3</v>
      </c>
      <c r="F10288" s="281" t="s">
        <v>19107</v>
      </c>
      <c r="G10288">
        <v>1</v>
      </c>
      <c r="H10288">
        <v>1</v>
      </c>
    </row>
    <row r="10289" spans="1:8" x14ac:dyDescent="0.3">
      <c r="A10289" s="281">
        <v>39700</v>
      </c>
      <c r="B10289" s="281" t="s">
        <v>21886</v>
      </c>
      <c r="C10289" s="281" t="s">
        <v>21887</v>
      </c>
      <c r="D10289" s="166">
        <v>1</v>
      </c>
      <c r="E10289" s="166">
        <v>3</v>
      </c>
      <c r="F10289" s="281" t="s">
        <v>19107</v>
      </c>
      <c r="G10289">
        <v>1</v>
      </c>
      <c r="H10289">
        <v>1</v>
      </c>
    </row>
    <row r="10290" spans="1:8" x14ac:dyDescent="0.3">
      <c r="A10290" s="281">
        <v>39917</v>
      </c>
      <c r="B10290" s="281" t="s">
        <v>21888</v>
      </c>
      <c r="C10290" s="281" t="s">
        <v>21889</v>
      </c>
      <c r="D10290" s="166">
        <v>1</v>
      </c>
      <c r="E10290" s="166">
        <v>3</v>
      </c>
      <c r="F10290" s="281" t="s">
        <v>19107</v>
      </c>
      <c r="G10290">
        <v>1</v>
      </c>
      <c r="H10290">
        <v>1</v>
      </c>
    </row>
    <row r="10291" spans="1:8" x14ac:dyDescent="0.3">
      <c r="A10291" s="281">
        <v>40061</v>
      </c>
      <c r="B10291" s="281" t="s">
        <v>21890</v>
      </c>
      <c r="C10291" s="281" t="s">
        <v>21891</v>
      </c>
      <c r="D10291" s="166">
        <v>1</v>
      </c>
      <c r="E10291" s="166">
        <v>3</v>
      </c>
      <c r="F10291" s="281" t="s">
        <v>19107</v>
      </c>
      <c r="G10291">
        <v>1</v>
      </c>
      <c r="H10291">
        <v>1</v>
      </c>
    </row>
    <row r="10292" spans="1:8" x14ac:dyDescent="0.3">
      <c r="A10292" s="281">
        <v>40165</v>
      </c>
      <c r="B10292" s="281" t="s">
        <v>21892</v>
      </c>
      <c r="C10292" s="281" t="s">
        <v>21893</v>
      </c>
      <c r="D10292" s="166">
        <v>1</v>
      </c>
      <c r="E10292" s="166">
        <v>3</v>
      </c>
      <c r="F10292" s="281" t="s">
        <v>19107</v>
      </c>
      <c r="G10292">
        <v>1</v>
      </c>
      <c r="H10292">
        <v>1</v>
      </c>
    </row>
    <row r="10293" spans="1:8" x14ac:dyDescent="0.3">
      <c r="A10293" s="281">
        <v>40680</v>
      </c>
      <c r="B10293" s="281" t="s">
        <v>21894</v>
      </c>
      <c r="C10293" s="281" t="s">
        <v>21895</v>
      </c>
      <c r="D10293" s="166">
        <v>1</v>
      </c>
      <c r="E10293" s="166">
        <v>3</v>
      </c>
      <c r="F10293" s="281" t="s">
        <v>19107</v>
      </c>
      <c r="G10293">
        <v>1</v>
      </c>
      <c r="H10293">
        <v>1</v>
      </c>
    </row>
    <row r="10294" spans="1:8" x14ac:dyDescent="0.3">
      <c r="A10294" s="281">
        <v>40901</v>
      </c>
      <c r="B10294" s="281" t="s">
        <v>21896</v>
      </c>
      <c r="C10294" s="281" t="s">
        <v>21897</v>
      </c>
      <c r="D10294" s="166">
        <v>2</v>
      </c>
      <c r="E10294" s="166">
        <v>3</v>
      </c>
      <c r="F10294" s="281" t="s">
        <v>19107</v>
      </c>
      <c r="G10294">
        <v>1</v>
      </c>
      <c r="H10294">
        <v>1</v>
      </c>
    </row>
    <row r="10295" spans="1:8" x14ac:dyDescent="0.3">
      <c r="A10295" s="281">
        <v>41045</v>
      </c>
      <c r="B10295" s="281" t="s">
        <v>21898</v>
      </c>
      <c r="C10295" s="281" t="s">
        <v>21899</v>
      </c>
      <c r="D10295" s="166">
        <v>1</v>
      </c>
      <c r="E10295" s="166">
        <v>3</v>
      </c>
      <c r="F10295" s="281" t="s">
        <v>19107</v>
      </c>
      <c r="G10295">
        <v>1</v>
      </c>
      <c r="H10295">
        <v>1</v>
      </c>
    </row>
    <row r="10296" spans="1:8" x14ac:dyDescent="0.3">
      <c r="A10296" s="281">
        <v>41050</v>
      </c>
      <c r="B10296" s="281" t="s">
        <v>21900</v>
      </c>
      <c r="C10296" s="281" t="s">
        <v>21901</v>
      </c>
      <c r="D10296" s="166">
        <v>1</v>
      </c>
      <c r="E10296" s="166">
        <v>3</v>
      </c>
      <c r="F10296" s="281" t="s">
        <v>19107</v>
      </c>
      <c r="G10296">
        <v>1</v>
      </c>
      <c r="H10296">
        <v>1</v>
      </c>
    </row>
    <row r="10297" spans="1:8" x14ac:dyDescent="0.3">
      <c r="A10297" s="281">
        <v>41767</v>
      </c>
      <c r="B10297" s="281" t="s">
        <v>21902</v>
      </c>
      <c r="C10297" s="281" t="s">
        <v>21903</v>
      </c>
      <c r="D10297" s="166">
        <v>1</v>
      </c>
      <c r="E10297" s="166">
        <v>3</v>
      </c>
      <c r="F10297" s="281" t="s">
        <v>19107</v>
      </c>
      <c r="G10297">
        <v>1</v>
      </c>
      <c r="H10297">
        <v>1</v>
      </c>
    </row>
    <row r="10298" spans="1:8" x14ac:dyDescent="0.3">
      <c r="A10298" s="281">
        <v>42656</v>
      </c>
      <c r="B10298" s="281" t="s">
        <v>21904</v>
      </c>
      <c r="C10298" s="281" t="s">
        <v>21905</v>
      </c>
      <c r="D10298" s="166">
        <v>1</v>
      </c>
      <c r="E10298" s="166">
        <v>3</v>
      </c>
      <c r="F10298" s="281" t="s">
        <v>19107</v>
      </c>
      <c r="G10298">
        <v>1</v>
      </c>
      <c r="H10298">
        <v>1</v>
      </c>
    </row>
    <row r="10299" spans="1:8" x14ac:dyDescent="0.3">
      <c r="A10299" s="281">
        <v>42725</v>
      </c>
      <c r="B10299" s="281" t="s">
        <v>21906</v>
      </c>
      <c r="C10299" s="281" t="s">
        <v>21907</v>
      </c>
      <c r="D10299" s="166">
        <v>1</v>
      </c>
      <c r="E10299" s="166">
        <v>3</v>
      </c>
      <c r="F10299" s="281" t="s">
        <v>19107</v>
      </c>
      <c r="G10299">
        <v>1</v>
      </c>
      <c r="H10299">
        <v>1</v>
      </c>
    </row>
    <row r="10300" spans="1:8" x14ac:dyDescent="0.3">
      <c r="A10300" s="281">
        <v>43417</v>
      </c>
      <c r="B10300" s="281" t="s">
        <v>21908</v>
      </c>
      <c r="C10300" s="281" t="s">
        <v>14776</v>
      </c>
      <c r="D10300" s="166">
        <v>1</v>
      </c>
      <c r="E10300" s="166">
        <v>3</v>
      </c>
      <c r="F10300" s="281" t="s">
        <v>19107</v>
      </c>
      <c r="G10300">
        <v>1</v>
      </c>
      <c r="H10300">
        <v>0</v>
      </c>
    </row>
    <row r="10301" spans="1:8" x14ac:dyDescent="0.3">
      <c r="A10301" s="281">
        <v>44606</v>
      </c>
      <c r="B10301" s="281" t="s">
        <v>21909</v>
      </c>
      <c r="C10301" s="281" t="s">
        <v>21910</v>
      </c>
      <c r="D10301" s="166">
        <v>1</v>
      </c>
      <c r="E10301" s="166">
        <v>3</v>
      </c>
      <c r="F10301" s="281" t="s">
        <v>19107</v>
      </c>
      <c r="G10301">
        <v>1</v>
      </c>
      <c r="H10301">
        <v>0</v>
      </c>
    </row>
    <row r="10302" spans="1:8" x14ac:dyDescent="0.3">
      <c r="A10302" s="281">
        <v>44940</v>
      </c>
      <c r="B10302" s="281" t="s">
        <v>21911</v>
      </c>
      <c r="C10302" s="281" t="s">
        <v>21912</v>
      </c>
      <c r="D10302" s="166">
        <v>1</v>
      </c>
      <c r="E10302" s="166">
        <v>3</v>
      </c>
      <c r="F10302" s="281" t="s">
        <v>19107</v>
      </c>
      <c r="G10302">
        <v>1</v>
      </c>
      <c r="H10302">
        <v>1</v>
      </c>
    </row>
    <row r="10303" spans="1:8" x14ac:dyDescent="0.3">
      <c r="A10303" s="281">
        <v>44992</v>
      </c>
      <c r="B10303" s="281" t="s">
        <v>21913</v>
      </c>
      <c r="C10303" s="281" t="s">
        <v>21914</v>
      </c>
      <c r="D10303" s="166">
        <v>1</v>
      </c>
      <c r="E10303" s="166">
        <v>3</v>
      </c>
      <c r="F10303" s="281" t="s">
        <v>19107</v>
      </c>
      <c r="G10303">
        <v>1</v>
      </c>
      <c r="H10303">
        <v>1</v>
      </c>
    </row>
    <row r="10304" spans="1:8" x14ac:dyDescent="0.3">
      <c r="A10304" s="281">
        <v>45042</v>
      </c>
      <c r="B10304" s="281" t="s">
        <v>21915</v>
      </c>
      <c r="C10304" s="281" t="s">
        <v>21916</v>
      </c>
      <c r="D10304" s="166">
        <v>1</v>
      </c>
      <c r="E10304" s="166">
        <v>3</v>
      </c>
      <c r="F10304" s="281" t="s">
        <v>19107</v>
      </c>
      <c r="G10304">
        <v>1</v>
      </c>
      <c r="H10304">
        <v>1</v>
      </c>
    </row>
    <row r="10305" spans="1:8" x14ac:dyDescent="0.3">
      <c r="A10305" s="281">
        <v>45058</v>
      </c>
      <c r="B10305" s="281" t="s">
        <v>21917</v>
      </c>
      <c r="C10305" s="281" t="s">
        <v>21918</v>
      </c>
      <c r="D10305" s="166">
        <v>1</v>
      </c>
      <c r="E10305" s="166">
        <v>3</v>
      </c>
      <c r="F10305" s="281" t="s">
        <v>19107</v>
      </c>
      <c r="G10305">
        <v>1</v>
      </c>
      <c r="H10305">
        <v>1</v>
      </c>
    </row>
    <row r="10306" spans="1:8" x14ac:dyDescent="0.3">
      <c r="A10306" s="281">
        <v>45154</v>
      </c>
      <c r="B10306" s="281" t="s">
        <v>21919</v>
      </c>
      <c r="C10306" s="281" t="s">
        <v>21920</v>
      </c>
      <c r="D10306" s="166">
        <v>1</v>
      </c>
      <c r="E10306" s="166">
        <v>3</v>
      </c>
      <c r="F10306" s="281" t="s">
        <v>19107</v>
      </c>
      <c r="G10306">
        <v>1</v>
      </c>
      <c r="H10306">
        <v>1</v>
      </c>
    </row>
    <row r="10307" spans="1:8" x14ac:dyDescent="0.3">
      <c r="A10307" s="281">
        <v>45175</v>
      </c>
      <c r="B10307" s="281" t="s">
        <v>21921</v>
      </c>
      <c r="C10307" s="281" t="s">
        <v>21922</v>
      </c>
      <c r="D10307" s="166">
        <v>1</v>
      </c>
      <c r="E10307" s="166">
        <v>3</v>
      </c>
      <c r="F10307" s="281" t="s">
        <v>19107</v>
      </c>
      <c r="G10307">
        <v>1</v>
      </c>
      <c r="H10307">
        <v>1</v>
      </c>
    </row>
    <row r="10308" spans="1:8" x14ac:dyDescent="0.3">
      <c r="A10308" s="281">
        <v>45492</v>
      </c>
      <c r="B10308" s="281" t="s">
        <v>21923</v>
      </c>
      <c r="C10308" s="281" t="s">
        <v>21924</v>
      </c>
      <c r="D10308" s="166">
        <v>1</v>
      </c>
      <c r="E10308" s="166">
        <v>3</v>
      </c>
      <c r="F10308" s="281" t="s">
        <v>19107</v>
      </c>
      <c r="G10308">
        <v>1</v>
      </c>
      <c r="H10308">
        <v>1</v>
      </c>
    </row>
    <row r="10309" spans="1:8" x14ac:dyDescent="0.3">
      <c r="A10309" s="281">
        <v>47323</v>
      </c>
      <c r="B10309" s="281" t="s">
        <v>21925</v>
      </c>
      <c r="C10309" s="281" t="s">
        <v>21926</v>
      </c>
      <c r="D10309" s="166">
        <v>1</v>
      </c>
      <c r="E10309" s="166">
        <v>3</v>
      </c>
      <c r="F10309" s="281" t="s">
        <v>19107</v>
      </c>
      <c r="G10309">
        <v>1</v>
      </c>
      <c r="H10309">
        <v>0</v>
      </c>
    </row>
    <row r="10310" spans="1:8" x14ac:dyDescent="0.3">
      <c r="A10310" s="281">
        <v>48159</v>
      </c>
      <c r="B10310" s="281" t="s">
        <v>21927</v>
      </c>
      <c r="C10310" s="281" t="s">
        <v>14778</v>
      </c>
      <c r="D10310" s="166">
        <v>1</v>
      </c>
      <c r="E10310" s="166">
        <v>3</v>
      </c>
      <c r="F10310" s="281" t="s">
        <v>19107</v>
      </c>
      <c r="G10310">
        <v>1</v>
      </c>
      <c r="H10310">
        <v>0</v>
      </c>
    </row>
    <row r="10311" spans="1:8" x14ac:dyDescent="0.3">
      <c r="A10311" s="281">
        <v>49506</v>
      </c>
      <c r="B10311" s="281" t="s">
        <v>21928</v>
      </c>
      <c r="C10311" s="281" t="s">
        <v>21929</v>
      </c>
      <c r="D10311" s="166">
        <v>1</v>
      </c>
      <c r="E10311" s="166">
        <v>3</v>
      </c>
      <c r="F10311" s="281" t="s">
        <v>19107</v>
      </c>
      <c r="G10311">
        <v>1</v>
      </c>
      <c r="H10311">
        <v>1</v>
      </c>
    </row>
    <row r="10312" spans="1:8" x14ac:dyDescent="0.3">
      <c r="A10312" s="281">
        <v>61720</v>
      </c>
      <c r="B10312" s="281" t="s">
        <v>21930</v>
      </c>
      <c r="C10312" s="281" t="s">
        <v>14780</v>
      </c>
      <c r="D10312" s="166">
        <v>1</v>
      </c>
      <c r="E10312" s="166">
        <v>3</v>
      </c>
      <c r="F10312" s="281" t="s">
        <v>19107</v>
      </c>
      <c r="G10312">
        <v>1</v>
      </c>
      <c r="H10312">
        <v>0</v>
      </c>
    </row>
    <row r="10313" spans="1:8" x14ac:dyDescent="0.3">
      <c r="A10313" s="281">
        <v>69517</v>
      </c>
      <c r="B10313" s="281" t="s">
        <v>21931</v>
      </c>
      <c r="C10313" s="281" t="s">
        <v>21932</v>
      </c>
      <c r="D10313" s="166">
        <v>1</v>
      </c>
      <c r="E10313" s="166">
        <v>3</v>
      </c>
      <c r="F10313" s="281" t="s">
        <v>19107</v>
      </c>
      <c r="G10313">
        <v>1</v>
      </c>
      <c r="H10313">
        <v>1</v>
      </c>
    </row>
    <row r="10314" spans="1:8" x14ac:dyDescent="0.3">
      <c r="A10314" s="281">
        <v>70482</v>
      </c>
      <c r="B10314" s="281" t="s">
        <v>21933</v>
      </c>
      <c r="C10314" s="281" t="s">
        <v>21934</v>
      </c>
      <c r="D10314" s="166">
        <v>1</v>
      </c>
      <c r="E10314" s="166">
        <v>3</v>
      </c>
      <c r="F10314" s="281" t="s">
        <v>19107</v>
      </c>
      <c r="G10314">
        <v>1</v>
      </c>
      <c r="H10314">
        <v>1</v>
      </c>
    </row>
    <row r="10315" spans="1:8" x14ac:dyDescent="0.3">
      <c r="A10315" s="6">
        <v>73508</v>
      </c>
      <c r="B10315" s="6" t="s">
        <v>21935</v>
      </c>
      <c r="C10315" s="6" t="s">
        <v>21936</v>
      </c>
      <c r="D10315" s="55">
        <v>1</v>
      </c>
      <c r="E10315" s="55">
        <v>3</v>
      </c>
      <c r="F10315" s="6" t="s">
        <v>19107</v>
      </c>
      <c r="G10315">
        <v>0</v>
      </c>
      <c r="H10315">
        <v>1</v>
      </c>
    </row>
    <row r="10316" spans="1:8" x14ac:dyDescent="0.3">
      <c r="A10316" s="281">
        <v>75983</v>
      </c>
      <c r="B10316" s="281" t="s">
        <v>21937</v>
      </c>
      <c r="C10316" s="281" t="s">
        <v>21938</v>
      </c>
      <c r="D10316" s="166">
        <v>1</v>
      </c>
      <c r="E10316" s="166">
        <v>3</v>
      </c>
      <c r="F10316" s="281" t="s">
        <v>19107</v>
      </c>
      <c r="G10316">
        <v>1</v>
      </c>
      <c r="H10316">
        <v>1</v>
      </c>
    </row>
    <row r="10317" spans="1:8" x14ac:dyDescent="0.3">
      <c r="A10317" s="281">
        <v>80847</v>
      </c>
      <c r="B10317" s="281" t="s">
        <v>21939</v>
      </c>
      <c r="C10317" s="281" t="s">
        <v>21940</v>
      </c>
      <c r="D10317" s="166">
        <v>1</v>
      </c>
      <c r="E10317" s="166">
        <v>3</v>
      </c>
      <c r="F10317" s="281" t="s">
        <v>19107</v>
      </c>
      <c r="G10317">
        <v>1</v>
      </c>
      <c r="H10317">
        <v>1</v>
      </c>
    </row>
    <row r="10318" spans="1:8" x14ac:dyDescent="0.3">
      <c r="A10318" s="281">
        <v>83639</v>
      </c>
      <c r="B10318" s="281" t="s">
        <v>21941</v>
      </c>
      <c r="C10318" s="281" t="s">
        <v>21942</v>
      </c>
      <c r="D10318" s="166">
        <v>1</v>
      </c>
      <c r="E10318" s="166">
        <v>3</v>
      </c>
      <c r="F10318" s="281" t="s">
        <v>19107</v>
      </c>
      <c r="G10318">
        <v>1</v>
      </c>
      <c r="H10318">
        <v>1</v>
      </c>
    </row>
    <row r="10319" spans="1:8" x14ac:dyDescent="0.3">
      <c r="A10319" s="281">
        <v>85416</v>
      </c>
      <c r="B10319" s="281" t="s">
        <v>21943</v>
      </c>
      <c r="C10319" s="281" t="s">
        <v>21944</v>
      </c>
      <c r="D10319" s="166">
        <v>1</v>
      </c>
      <c r="E10319" s="166">
        <v>3</v>
      </c>
      <c r="F10319" s="281" t="s">
        <v>19107</v>
      </c>
      <c r="G10319">
        <v>1</v>
      </c>
      <c r="H10319">
        <v>1</v>
      </c>
    </row>
    <row r="10320" spans="1:8" x14ac:dyDescent="0.3">
      <c r="A10320" s="281">
        <v>85803</v>
      </c>
      <c r="B10320" s="281" t="s">
        <v>21945</v>
      </c>
      <c r="C10320" s="281" t="s">
        <v>21946</v>
      </c>
      <c r="D10320" s="166">
        <v>1</v>
      </c>
      <c r="E10320" s="166">
        <v>3</v>
      </c>
      <c r="F10320" s="281" t="s">
        <v>19107</v>
      </c>
      <c r="G10320">
        <v>1</v>
      </c>
      <c r="H10320">
        <v>1</v>
      </c>
    </row>
    <row r="10321" spans="1:8" x14ac:dyDescent="0.3">
      <c r="A10321" s="281">
        <v>86372</v>
      </c>
      <c r="B10321" s="281" t="s">
        <v>21947</v>
      </c>
      <c r="C10321" s="281" t="s">
        <v>21948</v>
      </c>
      <c r="D10321" s="166">
        <v>1</v>
      </c>
      <c r="E10321" s="166">
        <v>3</v>
      </c>
      <c r="F10321" s="281" t="s">
        <v>19107</v>
      </c>
      <c r="G10321">
        <v>1</v>
      </c>
      <c r="H10321">
        <v>0</v>
      </c>
    </row>
    <row r="10322" spans="1:8" x14ac:dyDescent="0.3">
      <c r="A10322" s="281">
        <v>86823</v>
      </c>
      <c r="B10322" s="281" t="s">
        <v>21949</v>
      </c>
      <c r="C10322" s="281" t="s">
        <v>21950</v>
      </c>
      <c r="D10322" s="166">
        <v>1</v>
      </c>
      <c r="E10322" s="166">
        <v>3</v>
      </c>
      <c r="F10322" s="281" t="s">
        <v>19107</v>
      </c>
      <c r="G10322">
        <v>1</v>
      </c>
      <c r="H10322">
        <v>0</v>
      </c>
    </row>
    <row r="10323" spans="1:8" x14ac:dyDescent="0.3">
      <c r="A10323" s="281">
        <v>86825</v>
      </c>
      <c r="B10323" s="281" t="s">
        <v>21951</v>
      </c>
      <c r="C10323" s="281" t="s">
        <v>21952</v>
      </c>
      <c r="D10323" s="166">
        <v>1</v>
      </c>
      <c r="E10323" s="166">
        <v>3</v>
      </c>
      <c r="F10323" s="281" t="s">
        <v>19107</v>
      </c>
      <c r="G10323">
        <v>1</v>
      </c>
      <c r="H10323">
        <v>1</v>
      </c>
    </row>
    <row r="10324" spans="1:8" x14ac:dyDescent="0.3">
      <c r="A10324" s="281">
        <v>87773</v>
      </c>
      <c r="B10324" s="281" t="s">
        <v>21953</v>
      </c>
      <c r="C10324" s="281" t="s">
        <v>21954</v>
      </c>
      <c r="D10324" s="166">
        <v>1</v>
      </c>
      <c r="E10324" s="166">
        <v>3</v>
      </c>
      <c r="F10324" s="281" t="s">
        <v>19107</v>
      </c>
      <c r="G10324">
        <v>1</v>
      </c>
      <c r="H10324">
        <v>1</v>
      </c>
    </row>
    <row r="10325" spans="1:8" x14ac:dyDescent="0.3">
      <c r="A10325" s="6">
        <v>88495</v>
      </c>
      <c r="B10325" s="6" t="s">
        <v>21955</v>
      </c>
      <c r="C10325" s="6" t="s">
        <v>21956</v>
      </c>
      <c r="D10325" s="55">
        <v>1</v>
      </c>
      <c r="E10325" s="55">
        <v>3</v>
      </c>
      <c r="F10325" s="6" t="s">
        <v>19107</v>
      </c>
      <c r="G10325">
        <v>0</v>
      </c>
      <c r="H10325">
        <v>1</v>
      </c>
    </row>
    <row r="10326" spans="1:8" x14ac:dyDescent="0.3">
      <c r="A10326" s="6">
        <v>90016</v>
      </c>
      <c r="B10326" s="6" t="s">
        <v>21957</v>
      </c>
      <c r="C10326" s="6" t="s">
        <v>21958</v>
      </c>
      <c r="D10326" s="55">
        <v>1</v>
      </c>
      <c r="E10326" s="55">
        <v>3</v>
      </c>
      <c r="F10326" s="6" t="s">
        <v>19107</v>
      </c>
      <c r="G10326">
        <v>0</v>
      </c>
      <c r="H10326">
        <v>1</v>
      </c>
    </row>
    <row r="10327" spans="1:8" x14ac:dyDescent="0.3">
      <c r="A10327" s="281">
        <v>90213</v>
      </c>
      <c r="B10327" s="281" t="s">
        <v>21959</v>
      </c>
      <c r="C10327" s="281" t="s">
        <v>21960</v>
      </c>
      <c r="D10327" s="166">
        <v>1</v>
      </c>
      <c r="E10327" s="166">
        <v>3</v>
      </c>
      <c r="F10327" s="281" t="s">
        <v>19107</v>
      </c>
      <c r="G10327">
        <v>1</v>
      </c>
      <c r="H10327">
        <v>1</v>
      </c>
    </row>
    <row r="10328" spans="1:8" x14ac:dyDescent="0.3">
      <c r="A10328" s="281">
        <v>91100</v>
      </c>
      <c r="B10328" s="281" t="s">
        <v>21961</v>
      </c>
      <c r="C10328" s="281" t="s">
        <v>21962</v>
      </c>
      <c r="D10328" s="166">
        <v>1</v>
      </c>
      <c r="E10328" s="166">
        <v>3</v>
      </c>
      <c r="F10328" s="281" t="s">
        <v>19107</v>
      </c>
      <c r="G10328">
        <v>1</v>
      </c>
      <c r="H10328">
        <v>1</v>
      </c>
    </row>
    <row r="10329" spans="1:8" x14ac:dyDescent="0.3">
      <c r="A10329" s="281">
        <v>92552</v>
      </c>
      <c r="B10329" s="281" t="s">
        <v>21963</v>
      </c>
      <c r="C10329" s="281" t="s">
        <v>21964</v>
      </c>
      <c r="D10329" s="166">
        <v>1</v>
      </c>
      <c r="E10329" s="166">
        <v>3</v>
      </c>
      <c r="F10329" s="281" t="s">
        <v>19107</v>
      </c>
      <c r="G10329">
        <v>1</v>
      </c>
      <c r="H10329">
        <v>1</v>
      </c>
    </row>
    <row r="10330" spans="1:8" x14ac:dyDescent="0.3">
      <c r="A10330" s="281">
        <v>95035</v>
      </c>
      <c r="B10330" s="281" t="s">
        <v>21965</v>
      </c>
      <c r="C10330" s="281" t="s">
        <v>21966</v>
      </c>
      <c r="D10330" s="166">
        <v>1</v>
      </c>
      <c r="E10330" s="166">
        <v>3</v>
      </c>
      <c r="F10330" s="281" t="s">
        <v>19107</v>
      </c>
      <c r="G10330">
        <v>1</v>
      </c>
      <c r="H10330">
        <v>1</v>
      </c>
    </row>
    <row r="10331" spans="1:8" x14ac:dyDescent="0.3">
      <c r="A10331" s="281">
        <v>96404</v>
      </c>
      <c r="B10331" s="281" t="s">
        <v>21967</v>
      </c>
      <c r="C10331" s="281" t="s">
        <v>21968</v>
      </c>
      <c r="D10331" s="166">
        <v>1</v>
      </c>
      <c r="E10331" s="166">
        <v>3</v>
      </c>
      <c r="F10331" s="281" t="s">
        <v>19107</v>
      </c>
      <c r="G10331">
        <v>1</v>
      </c>
      <c r="H10331">
        <v>1</v>
      </c>
    </row>
    <row r="10332" spans="1:8" x14ac:dyDescent="0.3">
      <c r="A10332" s="281">
        <v>99730</v>
      </c>
      <c r="B10332" s="281" t="s">
        <v>21969</v>
      </c>
      <c r="C10332" s="281" t="s">
        <v>21970</v>
      </c>
      <c r="D10332" s="166">
        <v>1</v>
      </c>
      <c r="E10332" s="166">
        <v>3</v>
      </c>
      <c r="F10332" s="281" t="s">
        <v>19107</v>
      </c>
      <c r="G10332">
        <v>1</v>
      </c>
      <c r="H10332">
        <v>1</v>
      </c>
    </row>
    <row r="10333" spans="1:8" x14ac:dyDescent="0.3">
      <c r="A10333" s="6">
        <v>100071</v>
      </c>
      <c r="B10333" s="6" t="s">
        <v>21971</v>
      </c>
      <c r="C10333" s="6" t="s">
        <v>21972</v>
      </c>
      <c r="D10333" s="55">
        <v>1</v>
      </c>
      <c r="E10333" s="55">
        <v>3</v>
      </c>
      <c r="F10333" s="6" t="s">
        <v>19107</v>
      </c>
      <c r="G10333">
        <v>0</v>
      </c>
      <c r="H10333">
        <v>1</v>
      </c>
    </row>
    <row r="10334" spans="1:8" x14ac:dyDescent="0.3">
      <c r="A10334" s="281">
        <v>100178</v>
      </c>
      <c r="B10334" s="281" t="s">
        <v>21973</v>
      </c>
      <c r="C10334" s="281" t="s">
        <v>21974</v>
      </c>
      <c r="D10334" s="166">
        <v>1</v>
      </c>
      <c r="E10334" s="166">
        <v>3</v>
      </c>
      <c r="F10334" s="281" t="s">
        <v>19107</v>
      </c>
      <c r="G10334">
        <v>1</v>
      </c>
      <c r="H10334">
        <v>1</v>
      </c>
    </row>
    <row r="10335" spans="1:8" x14ac:dyDescent="0.3">
      <c r="A10335" s="281">
        <v>100233</v>
      </c>
      <c r="B10335" s="281" t="s">
        <v>21975</v>
      </c>
      <c r="C10335" s="281" t="s">
        <v>21976</v>
      </c>
      <c r="D10335" s="166">
        <v>1</v>
      </c>
      <c r="E10335" s="166">
        <v>3</v>
      </c>
      <c r="F10335" s="281" t="s">
        <v>19107</v>
      </c>
      <c r="G10335">
        <v>1</v>
      </c>
      <c r="H10335">
        <v>1</v>
      </c>
    </row>
    <row r="10336" spans="1:8" x14ac:dyDescent="0.3">
      <c r="A10336" s="281">
        <v>100465</v>
      </c>
      <c r="B10336" s="281" t="s">
        <v>21977</v>
      </c>
      <c r="C10336" s="281" t="s">
        <v>21978</v>
      </c>
      <c r="D10336" s="166">
        <v>1</v>
      </c>
      <c r="E10336" s="166">
        <v>3</v>
      </c>
      <c r="F10336" s="281" t="s">
        <v>19107</v>
      </c>
      <c r="G10336">
        <v>1</v>
      </c>
      <c r="H10336">
        <v>1</v>
      </c>
    </row>
    <row r="10337" spans="1:8" x14ac:dyDescent="0.3">
      <c r="A10337" s="281">
        <v>101122</v>
      </c>
      <c r="B10337" s="281" t="s">
        <v>21979</v>
      </c>
      <c r="C10337" s="281" t="s">
        <v>21980</v>
      </c>
      <c r="D10337" s="166">
        <v>1</v>
      </c>
      <c r="E10337" s="166">
        <v>3</v>
      </c>
      <c r="F10337" s="281" t="s">
        <v>19107</v>
      </c>
      <c r="G10337">
        <v>1</v>
      </c>
      <c r="H10337">
        <v>1</v>
      </c>
    </row>
    <row r="10338" spans="1:8" x14ac:dyDescent="0.3">
      <c r="A10338" s="281">
        <v>103094</v>
      </c>
      <c r="B10338" s="281" t="s">
        <v>21981</v>
      </c>
      <c r="C10338" s="281" t="s">
        <v>21982</v>
      </c>
      <c r="D10338" s="166">
        <v>1</v>
      </c>
      <c r="E10338" s="166">
        <v>3</v>
      </c>
      <c r="F10338" s="281" t="s">
        <v>19107</v>
      </c>
      <c r="G10338">
        <v>1</v>
      </c>
      <c r="H10338">
        <v>1</v>
      </c>
    </row>
    <row r="10339" spans="1:8" x14ac:dyDescent="0.3">
      <c r="A10339" s="281">
        <v>103382</v>
      </c>
      <c r="B10339" s="281" t="s">
        <v>21983</v>
      </c>
      <c r="C10339" s="281" t="s">
        <v>21984</v>
      </c>
      <c r="D10339" s="166">
        <v>1</v>
      </c>
      <c r="E10339" s="166">
        <v>3</v>
      </c>
      <c r="F10339" s="281" t="s">
        <v>19107</v>
      </c>
      <c r="G10339">
        <v>1</v>
      </c>
      <c r="H10339">
        <v>0</v>
      </c>
    </row>
    <row r="10340" spans="1:8" x14ac:dyDescent="0.3">
      <c r="A10340" s="281">
        <v>103611</v>
      </c>
      <c r="B10340" s="281" t="s">
        <v>21985</v>
      </c>
      <c r="C10340" s="281" t="s">
        <v>21986</v>
      </c>
      <c r="D10340" s="166">
        <v>1</v>
      </c>
      <c r="E10340" s="166">
        <v>3</v>
      </c>
      <c r="F10340" s="281" t="s">
        <v>19107</v>
      </c>
      <c r="G10340">
        <v>1</v>
      </c>
      <c r="H10340">
        <v>0</v>
      </c>
    </row>
    <row r="10341" spans="1:8" x14ac:dyDescent="0.3">
      <c r="A10341" s="281">
        <v>103654</v>
      </c>
      <c r="B10341" s="281" t="s">
        <v>21987</v>
      </c>
      <c r="C10341" s="281" t="s">
        <v>21988</v>
      </c>
      <c r="D10341" s="166">
        <v>1</v>
      </c>
      <c r="E10341" s="166">
        <v>3</v>
      </c>
      <c r="F10341" s="281" t="s">
        <v>19107</v>
      </c>
      <c r="G10341">
        <v>1</v>
      </c>
      <c r="H10341">
        <v>1</v>
      </c>
    </row>
    <row r="10342" spans="1:8" x14ac:dyDescent="0.3">
      <c r="A10342" s="281">
        <v>104156</v>
      </c>
      <c r="B10342" s="281" t="s">
        <v>21989</v>
      </c>
      <c r="C10342" s="281" t="s">
        <v>21990</v>
      </c>
      <c r="D10342" s="166">
        <v>1</v>
      </c>
      <c r="E10342" s="166">
        <v>3</v>
      </c>
      <c r="F10342" s="281" t="s">
        <v>19107</v>
      </c>
      <c r="G10342">
        <v>1</v>
      </c>
      <c r="H10342">
        <v>1</v>
      </c>
    </row>
    <row r="10343" spans="1:8" x14ac:dyDescent="0.3">
      <c r="A10343" s="281">
        <v>104246</v>
      </c>
      <c r="B10343" s="281" t="s">
        <v>21991</v>
      </c>
      <c r="C10343" s="281" t="s">
        <v>21992</v>
      </c>
      <c r="D10343" s="166">
        <v>1</v>
      </c>
      <c r="E10343" s="166">
        <v>3</v>
      </c>
      <c r="F10343" s="281" t="s">
        <v>19107</v>
      </c>
      <c r="G10343">
        <v>1</v>
      </c>
      <c r="H10343">
        <v>1</v>
      </c>
    </row>
    <row r="10344" spans="1:8" x14ac:dyDescent="0.3">
      <c r="A10344" s="281">
        <v>122233</v>
      </c>
      <c r="B10344" s="281" t="s">
        <v>21993</v>
      </c>
      <c r="C10344" s="281" t="s">
        <v>21994</v>
      </c>
      <c r="D10344" s="166">
        <v>1</v>
      </c>
      <c r="E10344" s="166">
        <v>3</v>
      </c>
      <c r="F10344" s="281" t="s">
        <v>19107</v>
      </c>
      <c r="G10344">
        <v>1</v>
      </c>
      <c r="H10344">
        <v>1</v>
      </c>
    </row>
    <row r="10345" spans="1:8" x14ac:dyDescent="0.3">
      <c r="A10345" s="281">
        <v>122523</v>
      </c>
      <c r="B10345" s="281" t="s">
        <v>21995</v>
      </c>
      <c r="C10345" s="281" t="s">
        <v>21996</v>
      </c>
      <c r="D10345" s="166">
        <v>1</v>
      </c>
      <c r="E10345" s="166">
        <v>3</v>
      </c>
      <c r="F10345" s="281" t="s">
        <v>19107</v>
      </c>
      <c r="G10345">
        <v>1</v>
      </c>
      <c r="H10345">
        <v>1</v>
      </c>
    </row>
    <row r="10346" spans="1:8" x14ac:dyDescent="0.3">
      <c r="A10346" s="281">
        <v>122714</v>
      </c>
      <c r="B10346" s="281" t="s">
        <v>21997</v>
      </c>
      <c r="C10346" s="281" t="s">
        <v>21998</v>
      </c>
      <c r="D10346" s="166">
        <v>1</v>
      </c>
      <c r="E10346" s="166">
        <v>3</v>
      </c>
      <c r="F10346" s="281" t="s">
        <v>19107</v>
      </c>
      <c r="G10346">
        <v>1</v>
      </c>
      <c r="H10346">
        <v>1</v>
      </c>
    </row>
    <row r="10347" spans="1:8" x14ac:dyDescent="0.3">
      <c r="A10347" s="281">
        <v>162018</v>
      </c>
      <c r="B10347" s="281" t="s">
        <v>21999</v>
      </c>
      <c r="C10347" s="281" t="s">
        <v>22000</v>
      </c>
      <c r="D10347" s="166">
        <v>1</v>
      </c>
      <c r="E10347" s="166">
        <v>3</v>
      </c>
      <c r="F10347" s="281" t="s">
        <v>19107</v>
      </c>
      <c r="G10347">
        <v>1</v>
      </c>
      <c r="H10347">
        <v>1</v>
      </c>
    </row>
    <row r="10348" spans="1:8" x14ac:dyDescent="0.3">
      <c r="A10348" s="281">
        <v>162518</v>
      </c>
      <c r="B10348" s="281" t="s">
        <v>22001</v>
      </c>
      <c r="C10348" s="281" t="s">
        <v>22002</v>
      </c>
      <c r="D10348" s="166">
        <v>1</v>
      </c>
      <c r="E10348" s="166">
        <v>3</v>
      </c>
      <c r="F10348" s="281" t="s">
        <v>19107</v>
      </c>
      <c r="G10348">
        <v>1</v>
      </c>
      <c r="H10348">
        <v>0</v>
      </c>
    </row>
    <row r="10349" spans="1:8" x14ac:dyDescent="0.3">
      <c r="A10349" s="281">
        <v>162540</v>
      </c>
      <c r="B10349" s="281" t="s">
        <v>22003</v>
      </c>
      <c r="C10349" s="281" t="s">
        <v>22004</v>
      </c>
      <c r="D10349" s="166">
        <v>1</v>
      </c>
      <c r="E10349" s="166">
        <v>3</v>
      </c>
      <c r="F10349" s="281" t="s">
        <v>19107</v>
      </c>
      <c r="G10349">
        <v>1</v>
      </c>
      <c r="H10349">
        <v>1</v>
      </c>
    </row>
    <row r="10350" spans="1:8" x14ac:dyDescent="0.3">
      <c r="A10350" s="281">
        <v>162707</v>
      </c>
      <c r="B10350" s="281" t="s">
        <v>22005</v>
      </c>
      <c r="C10350" s="281" t="s">
        <v>22006</v>
      </c>
      <c r="D10350" s="166">
        <v>1</v>
      </c>
      <c r="E10350" s="166">
        <v>3</v>
      </c>
      <c r="F10350" s="281" t="s">
        <v>19107</v>
      </c>
      <c r="G10350">
        <v>1</v>
      </c>
      <c r="H10350">
        <v>1</v>
      </c>
    </row>
    <row r="10351" spans="1:8" x14ac:dyDescent="0.3">
      <c r="A10351" s="281">
        <v>162714</v>
      </c>
      <c r="B10351" s="281" t="s">
        <v>22007</v>
      </c>
      <c r="C10351" s="281" t="s">
        <v>22008</v>
      </c>
      <c r="D10351" s="166">
        <v>1</v>
      </c>
      <c r="E10351" s="166">
        <v>3</v>
      </c>
      <c r="F10351" s="281" t="s">
        <v>19107</v>
      </c>
      <c r="G10351">
        <v>1</v>
      </c>
      <c r="H10351">
        <v>1</v>
      </c>
    </row>
    <row r="10352" spans="1:8" x14ac:dyDescent="0.3">
      <c r="A10352" s="281">
        <v>162947</v>
      </c>
      <c r="B10352" s="281" t="s">
        <v>22009</v>
      </c>
      <c r="C10352" s="281" t="s">
        <v>22010</v>
      </c>
      <c r="D10352" s="166">
        <v>1</v>
      </c>
      <c r="E10352" s="166">
        <v>3</v>
      </c>
      <c r="F10352" s="281" t="s">
        <v>19107</v>
      </c>
      <c r="G10352">
        <v>1</v>
      </c>
      <c r="H10352">
        <v>1</v>
      </c>
    </row>
    <row r="10353" spans="1:8" x14ac:dyDescent="0.3">
      <c r="A10353" s="6">
        <v>163006</v>
      </c>
      <c r="B10353" s="6" t="s">
        <v>22011</v>
      </c>
      <c r="C10353" s="6" t="s">
        <v>22012</v>
      </c>
      <c r="D10353" s="55">
        <v>1</v>
      </c>
      <c r="E10353" s="55">
        <v>3</v>
      </c>
      <c r="F10353" s="6" t="s">
        <v>19107</v>
      </c>
      <c r="G10353">
        <v>0</v>
      </c>
      <c r="H10353">
        <v>1</v>
      </c>
    </row>
    <row r="10354" spans="1:8" x14ac:dyDescent="0.3">
      <c r="A10354" s="281">
        <v>164963</v>
      </c>
      <c r="B10354" s="281" t="s">
        <v>22013</v>
      </c>
      <c r="C10354" s="281" t="s">
        <v>22014</v>
      </c>
      <c r="D10354" s="166">
        <v>1</v>
      </c>
      <c r="E10354" s="166">
        <v>3</v>
      </c>
      <c r="F10354" s="281" t="s">
        <v>19107</v>
      </c>
      <c r="G10354">
        <v>1</v>
      </c>
      <c r="H10354">
        <v>0</v>
      </c>
    </row>
    <row r="10355" spans="1:8" x14ac:dyDescent="0.3">
      <c r="A10355" s="281">
        <v>169330</v>
      </c>
      <c r="B10355" s="281" t="s">
        <v>22015</v>
      </c>
      <c r="C10355" s="281" t="s">
        <v>22016</v>
      </c>
      <c r="D10355" s="166">
        <v>1</v>
      </c>
      <c r="E10355" s="166">
        <v>3</v>
      </c>
      <c r="F10355" s="281" t="s">
        <v>19107</v>
      </c>
      <c r="G10355">
        <v>1</v>
      </c>
      <c r="H10355">
        <v>1</v>
      </c>
    </row>
    <row r="10356" spans="1:8" x14ac:dyDescent="0.3">
      <c r="A10356" s="281">
        <v>169342</v>
      </c>
      <c r="B10356" s="281" t="s">
        <v>22017</v>
      </c>
      <c r="C10356" s="281" t="s">
        <v>22018</v>
      </c>
      <c r="D10356" s="166">
        <v>1</v>
      </c>
      <c r="E10356" s="166">
        <v>3</v>
      </c>
      <c r="F10356" s="281" t="s">
        <v>19107</v>
      </c>
      <c r="G10356">
        <v>1</v>
      </c>
      <c r="H10356">
        <v>1</v>
      </c>
    </row>
    <row r="10357" spans="1:8" x14ac:dyDescent="0.3">
      <c r="A10357" s="281">
        <v>170395</v>
      </c>
      <c r="B10357" s="281" t="s">
        <v>22019</v>
      </c>
      <c r="C10357" s="281" t="s">
        <v>22020</v>
      </c>
      <c r="D10357" s="166">
        <v>2</v>
      </c>
      <c r="E10357" s="166">
        <v>3</v>
      </c>
      <c r="F10357" s="281" t="s">
        <v>19107</v>
      </c>
      <c r="G10357">
        <v>1</v>
      </c>
      <c r="H10357">
        <v>1</v>
      </c>
    </row>
    <row r="10358" spans="1:8" x14ac:dyDescent="0.3">
      <c r="A10358" s="281">
        <v>176580</v>
      </c>
      <c r="B10358" s="281" t="s">
        <v>22021</v>
      </c>
      <c r="C10358" s="281" t="s">
        <v>22022</v>
      </c>
      <c r="D10358" s="166">
        <v>1</v>
      </c>
      <c r="E10358" s="166">
        <v>3</v>
      </c>
      <c r="F10358" s="281" t="s">
        <v>19107</v>
      </c>
      <c r="G10358">
        <v>1</v>
      </c>
      <c r="H10358">
        <v>1</v>
      </c>
    </row>
    <row r="10359" spans="1:8" x14ac:dyDescent="0.3">
      <c r="A10359" s="281">
        <v>200519</v>
      </c>
      <c r="B10359" s="281" t="s">
        <v>22023</v>
      </c>
      <c r="C10359" s="281" t="s">
        <v>22024</v>
      </c>
      <c r="D10359" s="166">
        <v>1</v>
      </c>
      <c r="E10359" s="166">
        <v>3</v>
      </c>
      <c r="F10359" s="281" t="s">
        <v>19107</v>
      </c>
      <c r="G10359">
        <v>1</v>
      </c>
      <c r="H10359">
        <v>1</v>
      </c>
    </row>
    <row r="10360" spans="1:8" x14ac:dyDescent="0.3">
      <c r="A10360" s="6">
        <v>200816</v>
      </c>
      <c r="B10360" s="6" t="s">
        <v>22025</v>
      </c>
      <c r="C10360" s="6" t="s">
        <v>22026</v>
      </c>
      <c r="D10360" s="55">
        <v>1</v>
      </c>
      <c r="E10360" s="55">
        <v>3</v>
      </c>
      <c r="F10360" s="6" t="s">
        <v>19107</v>
      </c>
      <c r="G10360">
        <v>0</v>
      </c>
      <c r="H10360">
        <v>1</v>
      </c>
    </row>
    <row r="10361" spans="1:8" x14ac:dyDescent="0.3">
      <c r="A10361" s="281">
        <v>200832</v>
      </c>
      <c r="B10361" s="281" t="s">
        <v>22027</v>
      </c>
      <c r="C10361" s="281" t="s">
        <v>22028</v>
      </c>
      <c r="D10361" s="166">
        <v>1</v>
      </c>
      <c r="E10361" s="166">
        <v>3</v>
      </c>
      <c r="F10361" s="281" t="s">
        <v>19107</v>
      </c>
      <c r="G10361">
        <v>1</v>
      </c>
      <c r="H10361">
        <v>1</v>
      </c>
    </row>
    <row r="10362" spans="1:8" x14ac:dyDescent="0.3">
      <c r="A10362" s="281">
        <v>200954</v>
      </c>
      <c r="B10362" s="281" t="s">
        <v>22029</v>
      </c>
      <c r="C10362" s="281" t="s">
        <v>22030</v>
      </c>
      <c r="D10362" s="166">
        <v>1</v>
      </c>
      <c r="E10362" s="166">
        <v>3</v>
      </c>
      <c r="F10362" s="281" t="s">
        <v>19107</v>
      </c>
      <c r="G10362">
        <v>1</v>
      </c>
      <c r="H10362">
        <v>1</v>
      </c>
    </row>
    <row r="10363" spans="1:8" x14ac:dyDescent="0.3">
      <c r="A10363" s="281">
        <v>200979</v>
      </c>
      <c r="B10363" s="281" t="s">
        <v>22031</v>
      </c>
      <c r="C10363" s="281" t="s">
        <v>22032</v>
      </c>
      <c r="D10363" s="166">
        <v>1</v>
      </c>
      <c r="E10363" s="166">
        <v>3</v>
      </c>
      <c r="F10363" s="281" t="s">
        <v>19107</v>
      </c>
      <c r="G10363">
        <v>1</v>
      </c>
      <c r="H10363">
        <v>1</v>
      </c>
    </row>
    <row r="10364" spans="1:8" x14ac:dyDescent="0.3">
      <c r="A10364" s="281">
        <v>201083</v>
      </c>
      <c r="B10364" s="281" t="s">
        <v>22033</v>
      </c>
      <c r="C10364" s="281" t="s">
        <v>22034</v>
      </c>
      <c r="D10364" s="166">
        <v>1</v>
      </c>
      <c r="E10364" s="166">
        <v>3</v>
      </c>
      <c r="F10364" s="281" t="s">
        <v>19107</v>
      </c>
      <c r="G10364">
        <v>1</v>
      </c>
      <c r="H10364">
        <v>1</v>
      </c>
    </row>
    <row r="10365" spans="1:8" x14ac:dyDescent="0.3">
      <c r="A10365" s="281">
        <v>201312</v>
      </c>
      <c r="B10365" s="281" t="s">
        <v>22035</v>
      </c>
      <c r="C10365" s="281" t="s">
        <v>22036</v>
      </c>
      <c r="D10365" s="166">
        <v>1</v>
      </c>
      <c r="E10365" s="166">
        <v>3</v>
      </c>
      <c r="F10365" s="281" t="s">
        <v>19107</v>
      </c>
      <c r="G10365">
        <v>1</v>
      </c>
      <c r="H10365">
        <v>0</v>
      </c>
    </row>
    <row r="10366" spans="1:8" x14ac:dyDescent="0.3">
      <c r="A10366" s="281">
        <v>201321</v>
      </c>
      <c r="B10366" s="281" t="s">
        <v>22037</v>
      </c>
      <c r="C10366" s="281" t="s">
        <v>22038</v>
      </c>
      <c r="D10366" s="166">
        <v>1</v>
      </c>
      <c r="E10366" s="166">
        <v>3</v>
      </c>
      <c r="F10366" s="281" t="s">
        <v>19107</v>
      </c>
      <c r="G10366">
        <v>1</v>
      </c>
      <c r="H10366">
        <v>1</v>
      </c>
    </row>
    <row r="10367" spans="1:8" x14ac:dyDescent="0.3">
      <c r="A10367" s="281">
        <v>201405</v>
      </c>
      <c r="B10367" s="281" t="s">
        <v>22039</v>
      </c>
      <c r="C10367" s="281" t="s">
        <v>22040</v>
      </c>
      <c r="D10367" s="166">
        <v>1</v>
      </c>
      <c r="E10367" s="166">
        <v>3</v>
      </c>
      <c r="F10367" s="281" t="s">
        <v>19107</v>
      </c>
      <c r="G10367">
        <v>1</v>
      </c>
      <c r="H10367">
        <v>1</v>
      </c>
    </row>
    <row r="10368" spans="1:8" x14ac:dyDescent="0.3">
      <c r="A10368" s="6">
        <v>201546</v>
      </c>
      <c r="B10368" s="6" t="s">
        <v>22041</v>
      </c>
      <c r="C10368" s="6" t="s">
        <v>22042</v>
      </c>
      <c r="D10368" s="55">
        <v>1</v>
      </c>
      <c r="E10368" s="55">
        <v>3</v>
      </c>
      <c r="F10368" s="6" t="s">
        <v>19107</v>
      </c>
      <c r="G10368">
        <v>0</v>
      </c>
      <c r="H10368">
        <v>1</v>
      </c>
    </row>
    <row r="10369" spans="1:8" x14ac:dyDescent="0.3">
      <c r="A10369" s="281">
        <v>201954</v>
      </c>
      <c r="B10369" s="281" t="s">
        <v>22043</v>
      </c>
      <c r="C10369" s="281" t="s">
        <v>22044</v>
      </c>
      <c r="D10369" s="166">
        <v>1</v>
      </c>
      <c r="E10369" s="166">
        <v>3</v>
      </c>
      <c r="F10369" s="281" t="s">
        <v>19107</v>
      </c>
      <c r="G10369">
        <v>1</v>
      </c>
      <c r="H10369">
        <v>1</v>
      </c>
    </row>
    <row r="10370" spans="1:8" x14ac:dyDescent="0.3">
      <c r="A10370" s="281">
        <v>202326</v>
      </c>
      <c r="B10370" s="281" t="s">
        <v>22045</v>
      </c>
      <c r="C10370" s="281" t="s">
        <v>22046</v>
      </c>
      <c r="D10370" s="166">
        <v>1</v>
      </c>
      <c r="E10370" s="166">
        <v>3</v>
      </c>
      <c r="F10370" s="281" t="s">
        <v>19107</v>
      </c>
      <c r="G10370">
        <v>1</v>
      </c>
      <c r="H10370">
        <v>1</v>
      </c>
    </row>
    <row r="10371" spans="1:8" x14ac:dyDescent="0.3">
      <c r="A10371" s="281">
        <v>202340</v>
      </c>
      <c r="B10371" s="281" t="s">
        <v>22047</v>
      </c>
      <c r="C10371" s="281" t="s">
        <v>22048</v>
      </c>
      <c r="D10371" s="166">
        <v>1</v>
      </c>
      <c r="E10371" s="166">
        <v>3</v>
      </c>
      <c r="F10371" s="281" t="s">
        <v>19107</v>
      </c>
      <c r="G10371">
        <v>1</v>
      </c>
      <c r="H10371">
        <v>1</v>
      </c>
    </row>
    <row r="10372" spans="1:8" x14ac:dyDescent="0.3">
      <c r="A10372" s="281">
        <v>202356</v>
      </c>
      <c r="B10372" s="281" t="s">
        <v>22049</v>
      </c>
      <c r="C10372" s="281" t="s">
        <v>22050</v>
      </c>
      <c r="D10372" s="166">
        <v>1</v>
      </c>
      <c r="E10372" s="166">
        <v>3</v>
      </c>
      <c r="F10372" s="281" t="s">
        <v>19107</v>
      </c>
      <c r="G10372">
        <v>1</v>
      </c>
      <c r="H10372">
        <v>1</v>
      </c>
    </row>
    <row r="10373" spans="1:8" x14ac:dyDescent="0.3">
      <c r="A10373" s="281">
        <v>202425</v>
      </c>
      <c r="B10373" s="281" t="s">
        <v>22051</v>
      </c>
      <c r="C10373" s="281" t="s">
        <v>22052</v>
      </c>
      <c r="D10373" s="166">
        <v>1</v>
      </c>
      <c r="E10373" s="166">
        <v>3</v>
      </c>
      <c r="F10373" s="281" t="s">
        <v>19107</v>
      </c>
      <c r="G10373">
        <v>1</v>
      </c>
      <c r="H10373">
        <v>1</v>
      </c>
    </row>
    <row r="10374" spans="1:8" x14ac:dyDescent="0.3">
      <c r="A10374" s="281">
        <v>202561</v>
      </c>
      <c r="B10374" s="281" t="s">
        <v>22053</v>
      </c>
      <c r="C10374" s="281" t="s">
        <v>14792</v>
      </c>
      <c r="D10374" s="166">
        <v>1</v>
      </c>
      <c r="E10374" s="166">
        <v>3</v>
      </c>
      <c r="F10374" s="281" t="s">
        <v>19107</v>
      </c>
      <c r="G10374">
        <v>1</v>
      </c>
      <c r="H10374">
        <v>0</v>
      </c>
    </row>
    <row r="10375" spans="1:8" x14ac:dyDescent="0.3">
      <c r="A10375" s="281">
        <v>202724</v>
      </c>
      <c r="B10375" s="281" t="s">
        <v>22054</v>
      </c>
      <c r="C10375" s="281" t="s">
        <v>22055</v>
      </c>
      <c r="D10375" s="166">
        <v>2</v>
      </c>
      <c r="E10375" s="166">
        <v>3</v>
      </c>
      <c r="F10375" s="281" t="s">
        <v>19107</v>
      </c>
      <c r="G10375">
        <v>1</v>
      </c>
      <c r="H10375">
        <v>1</v>
      </c>
    </row>
    <row r="10376" spans="1:8" x14ac:dyDescent="0.3">
      <c r="A10376" s="281">
        <v>202728</v>
      </c>
      <c r="B10376" s="281" t="s">
        <v>22056</v>
      </c>
      <c r="C10376" s="281" t="s">
        <v>22057</v>
      </c>
      <c r="D10376" s="166">
        <v>1</v>
      </c>
      <c r="E10376" s="166">
        <v>3</v>
      </c>
      <c r="F10376" s="281" t="s">
        <v>19107</v>
      </c>
      <c r="G10376">
        <v>1</v>
      </c>
      <c r="H10376">
        <v>1</v>
      </c>
    </row>
    <row r="10377" spans="1:8" x14ac:dyDescent="0.3">
      <c r="A10377" s="281">
        <v>202851</v>
      </c>
      <c r="B10377" s="281" t="s">
        <v>22058</v>
      </c>
      <c r="C10377" s="281" t="s">
        <v>22059</v>
      </c>
      <c r="D10377" s="166">
        <v>1</v>
      </c>
      <c r="E10377" s="166">
        <v>3</v>
      </c>
      <c r="F10377" s="281" t="s">
        <v>19107</v>
      </c>
      <c r="G10377">
        <v>1</v>
      </c>
      <c r="H10377">
        <v>1</v>
      </c>
    </row>
    <row r="10378" spans="1:8" x14ac:dyDescent="0.3">
      <c r="A10378" s="281">
        <v>205628</v>
      </c>
      <c r="B10378" s="281" t="s">
        <v>22060</v>
      </c>
      <c r="C10378" s="281" t="s">
        <v>22061</v>
      </c>
      <c r="D10378" s="166">
        <v>1</v>
      </c>
      <c r="E10378" s="166">
        <v>3</v>
      </c>
      <c r="F10378" s="281" t="s">
        <v>19107</v>
      </c>
      <c r="G10378">
        <v>1</v>
      </c>
      <c r="H10378">
        <v>1</v>
      </c>
    </row>
    <row r="10379" spans="1:8" x14ac:dyDescent="0.3">
      <c r="A10379" s="281">
        <v>210880</v>
      </c>
      <c r="B10379" s="281" t="s">
        <v>22062</v>
      </c>
      <c r="C10379" s="281" t="s">
        <v>22063</v>
      </c>
      <c r="D10379" s="166">
        <v>1</v>
      </c>
      <c r="E10379" s="166">
        <v>3</v>
      </c>
      <c r="F10379" s="281" t="s">
        <v>19107</v>
      </c>
      <c r="G10379">
        <v>1</v>
      </c>
      <c r="H10379">
        <v>1</v>
      </c>
    </row>
    <row r="10380" spans="1:8" x14ac:dyDescent="0.3">
      <c r="A10380" s="281">
        <v>215190</v>
      </c>
      <c r="B10380" s="281" t="s">
        <v>22064</v>
      </c>
      <c r="C10380" s="281" t="s">
        <v>22065</v>
      </c>
      <c r="D10380" s="166">
        <v>1</v>
      </c>
      <c r="E10380" s="166">
        <v>3</v>
      </c>
      <c r="F10380" s="281" t="s">
        <v>19107</v>
      </c>
      <c r="G10380">
        <v>1</v>
      </c>
      <c r="H10380">
        <v>1</v>
      </c>
    </row>
    <row r="10381" spans="1:8" x14ac:dyDescent="0.3">
      <c r="A10381" s="281">
        <v>217273</v>
      </c>
      <c r="B10381" s="281" t="s">
        <v>22066</v>
      </c>
      <c r="C10381" s="281" t="s">
        <v>22067</v>
      </c>
      <c r="D10381" s="166">
        <v>1</v>
      </c>
      <c r="E10381" s="166">
        <v>3</v>
      </c>
      <c r="F10381" s="281" t="s">
        <v>19107</v>
      </c>
      <c r="G10381">
        <v>1</v>
      </c>
      <c r="H10381">
        <v>1</v>
      </c>
    </row>
    <row r="10382" spans="1:8" x14ac:dyDescent="0.3">
      <c r="A10382" s="281">
        <v>217930</v>
      </c>
      <c r="B10382" s="281" t="s">
        <v>22068</v>
      </c>
      <c r="C10382" s="281" t="s">
        <v>22069</v>
      </c>
      <c r="D10382" s="166">
        <v>1</v>
      </c>
      <c r="E10382" s="166">
        <v>3</v>
      </c>
      <c r="F10382" s="281" t="s">
        <v>19107</v>
      </c>
      <c r="G10382">
        <v>1</v>
      </c>
      <c r="H10382">
        <v>1</v>
      </c>
    </row>
    <row r="10383" spans="1:8" x14ac:dyDescent="0.3">
      <c r="A10383" s="281">
        <v>217940</v>
      </c>
      <c r="B10383" s="281" t="s">
        <v>22070</v>
      </c>
      <c r="C10383" s="281" t="s">
        <v>22071</v>
      </c>
      <c r="D10383" s="166">
        <v>1</v>
      </c>
      <c r="E10383" s="166">
        <v>3</v>
      </c>
      <c r="F10383" s="281" t="s">
        <v>19107</v>
      </c>
      <c r="G10383">
        <v>1</v>
      </c>
      <c r="H10383">
        <v>1</v>
      </c>
    </row>
    <row r="10384" spans="1:8" x14ac:dyDescent="0.3">
      <c r="A10384" s="281">
        <v>217988</v>
      </c>
      <c r="B10384" s="281" t="s">
        <v>22072</v>
      </c>
      <c r="C10384" s="281" t="s">
        <v>22073</v>
      </c>
      <c r="D10384" s="166">
        <v>1</v>
      </c>
      <c r="E10384" s="166">
        <v>3</v>
      </c>
      <c r="F10384" s="281" t="s">
        <v>19107</v>
      </c>
      <c r="G10384">
        <v>1</v>
      </c>
      <c r="H10384">
        <v>1</v>
      </c>
    </row>
    <row r="10385" spans="1:8" x14ac:dyDescent="0.3">
      <c r="A10385" s="281">
        <v>219225</v>
      </c>
      <c r="B10385" s="281" t="s">
        <v>22074</v>
      </c>
      <c r="C10385" s="281" t="s">
        <v>22075</v>
      </c>
      <c r="D10385" s="166">
        <v>1</v>
      </c>
      <c r="E10385" s="166">
        <v>3</v>
      </c>
      <c r="F10385" s="281" t="s">
        <v>19107</v>
      </c>
      <c r="G10385">
        <v>1</v>
      </c>
      <c r="H10385">
        <v>1</v>
      </c>
    </row>
    <row r="10386" spans="1:8" x14ac:dyDescent="0.3">
      <c r="A10386" s="281">
        <v>225172</v>
      </c>
      <c r="B10386" s="281" t="s">
        <v>22076</v>
      </c>
      <c r="C10386" s="281" t="s">
        <v>22077</v>
      </c>
      <c r="D10386" s="166">
        <v>2</v>
      </c>
      <c r="E10386" s="166">
        <v>3</v>
      </c>
      <c r="F10386" s="281" t="s">
        <v>19107</v>
      </c>
      <c r="G10386">
        <v>1</v>
      </c>
      <c r="H10386">
        <v>1</v>
      </c>
    </row>
    <row r="10387" spans="1:8" x14ac:dyDescent="0.3">
      <c r="A10387" s="281">
        <v>227435</v>
      </c>
      <c r="B10387" s="281" t="s">
        <v>22078</v>
      </c>
      <c r="C10387" s="281" t="s">
        <v>22079</v>
      </c>
      <c r="D10387" s="166">
        <v>1</v>
      </c>
      <c r="E10387" s="166">
        <v>3</v>
      </c>
      <c r="F10387" s="281" t="s">
        <v>19107</v>
      </c>
      <c r="G10387">
        <v>1</v>
      </c>
      <c r="H10387">
        <v>1</v>
      </c>
    </row>
    <row r="10388" spans="1:8" x14ac:dyDescent="0.3">
      <c r="A10388" s="281">
        <v>231833</v>
      </c>
      <c r="B10388" s="281" t="s">
        <v>22080</v>
      </c>
      <c r="C10388" s="281" t="s">
        <v>22081</v>
      </c>
      <c r="D10388" s="166">
        <v>1</v>
      </c>
      <c r="E10388" s="166">
        <v>3</v>
      </c>
      <c r="F10388" s="281" t="s">
        <v>19107</v>
      </c>
      <c r="G10388">
        <v>1</v>
      </c>
      <c r="H10388">
        <v>1</v>
      </c>
    </row>
    <row r="10389" spans="1:8" x14ac:dyDescent="0.3">
      <c r="A10389" s="281">
        <v>244122</v>
      </c>
      <c r="B10389" s="281" t="s">
        <v>22082</v>
      </c>
      <c r="C10389" s="281" t="s">
        <v>22083</v>
      </c>
      <c r="D10389" s="166">
        <v>1</v>
      </c>
      <c r="E10389" s="166">
        <v>3</v>
      </c>
      <c r="F10389" s="281" t="s">
        <v>19107</v>
      </c>
      <c r="G10389">
        <v>1</v>
      </c>
      <c r="H10389">
        <v>1</v>
      </c>
    </row>
    <row r="10390" spans="1:8" x14ac:dyDescent="0.3">
      <c r="A10390" s="281">
        <v>252965</v>
      </c>
      <c r="B10390" s="281" t="s">
        <v>22084</v>
      </c>
      <c r="C10390" s="281" t="s">
        <v>22085</v>
      </c>
      <c r="D10390" s="166">
        <v>1</v>
      </c>
      <c r="E10390" s="166">
        <v>3</v>
      </c>
      <c r="F10390" s="281" t="s">
        <v>19107</v>
      </c>
      <c r="G10390">
        <v>1</v>
      </c>
      <c r="H10390">
        <v>1</v>
      </c>
    </row>
    <row r="10391" spans="1:8" x14ac:dyDescent="0.3">
      <c r="A10391" s="281">
        <v>254488</v>
      </c>
      <c r="B10391" s="281" t="s">
        <v>22086</v>
      </c>
      <c r="C10391" s="281" t="s">
        <v>22087</v>
      </c>
      <c r="D10391" s="166">
        <v>1</v>
      </c>
      <c r="E10391" s="166">
        <v>3</v>
      </c>
      <c r="F10391" s="281" t="s">
        <v>19107</v>
      </c>
      <c r="G10391">
        <v>1</v>
      </c>
      <c r="H10391">
        <v>1</v>
      </c>
    </row>
    <row r="10392" spans="1:8" x14ac:dyDescent="0.3">
      <c r="A10392" s="281">
        <v>255845</v>
      </c>
      <c r="B10392" s="281" t="s">
        <v>22088</v>
      </c>
      <c r="C10392" s="281" t="s">
        <v>22089</v>
      </c>
      <c r="D10392" s="166">
        <v>1</v>
      </c>
      <c r="E10392" s="166">
        <v>3</v>
      </c>
      <c r="F10392" s="281" t="s">
        <v>19107</v>
      </c>
      <c r="G10392">
        <v>1</v>
      </c>
      <c r="H10392">
        <v>1</v>
      </c>
    </row>
    <row r="10393" spans="1:8" x14ac:dyDescent="0.3">
      <c r="A10393" s="281">
        <v>259345</v>
      </c>
      <c r="B10393" s="281" t="s">
        <v>22090</v>
      </c>
      <c r="C10393" s="281" t="s">
        <v>22091</v>
      </c>
      <c r="D10393" s="166">
        <v>1</v>
      </c>
      <c r="E10393" s="166">
        <v>3</v>
      </c>
      <c r="F10393" s="281" t="s">
        <v>19107</v>
      </c>
      <c r="G10393">
        <v>1</v>
      </c>
      <c r="H10393">
        <v>1</v>
      </c>
    </row>
    <row r="10394" spans="1:8" x14ac:dyDescent="0.3">
      <c r="A10394" s="281">
        <v>260526</v>
      </c>
      <c r="B10394" s="281" t="s">
        <v>22092</v>
      </c>
      <c r="C10394" s="281" t="s">
        <v>22093</v>
      </c>
      <c r="D10394" s="166">
        <v>1</v>
      </c>
      <c r="E10394" s="166">
        <v>3</v>
      </c>
      <c r="F10394" s="281" t="s">
        <v>19107</v>
      </c>
      <c r="G10394">
        <v>1</v>
      </c>
      <c r="H10394">
        <v>1</v>
      </c>
    </row>
    <row r="10395" spans="1:8" x14ac:dyDescent="0.3">
      <c r="A10395" s="281">
        <v>264438</v>
      </c>
      <c r="B10395" s="281" t="s">
        <v>22094</v>
      </c>
      <c r="C10395" s="281" t="s">
        <v>22095</v>
      </c>
      <c r="D10395" s="166">
        <v>1</v>
      </c>
      <c r="E10395" s="166">
        <v>3</v>
      </c>
      <c r="F10395" s="281" t="s">
        <v>19107</v>
      </c>
      <c r="G10395">
        <v>1</v>
      </c>
      <c r="H10395">
        <v>1</v>
      </c>
    </row>
    <row r="10396" spans="1:8" x14ac:dyDescent="0.3">
      <c r="A10396" s="281">
        <v>294318</v>
      </c>
      <c r="B10396" s="281" t="s">
        <v>22096</v>
      </c>
      <c r="C10396" s="281" t="s">
        <v>22097</v>
      </c>
      <c r="D10396" s="166">
        <v>1</v>
      </c>
      <c r="E10396" s="166">
        <v>3</v>
      </c>
      <c r="F10396" s="281" t="s">
        <v>19107</v>
      </c>
      <c r="G10396">
        <v>1</v>
      </c>
      <c r="H10396">
        <v>1</v>
      </c>
    </row>
    <row r="10397" spans="1:8" x14ac:dyDescent="0.3">
      <c r="A10397" s="6">
        <v>38822</v>
      </c>
      <c r="B10397" s="6" t="s">
        <v>22098</v>
      </c>
      <c r="C10397" s="6" t="s">
        <v>14809</v>
      </c>
      <c r="D10397" s="55">
        <v>1</v>
      </c>
      <c r="E10397" s="55">
        <v>3</v>
      </c>
      <c r="F10397" s="6" t="s">
        <v>19107</v>
      </c>
      <c r="G10397">
        <v>0</v>
      </c>
      <c r="H10397">
        <v>1</v>
      </c>
    </row>
    <row r="10398" spans="1:8" x14ac:dyDescent="0.3">
      <c r="A10398" s="281">
        <v>45143</v>
      </c>
      <c r="B10398" s="281" t="s">
        <v>22099</v>
      </c>
      <c r="C10398" s="281" t="s">
        <v>22100</v>
      </c>
      <c r="D10398" s="166">
        <v>1</v>
      </c>
      <c r="E10398" s="166">
        <v>3</v>
      </c>
      <c r="F10398" s="281" t="s">
        <v>19107</v>
      </c>
      <c r="G10398">
        <v>1</v>
      </c>
      <c r="H10398">
        <v>1</v>
      </c>
    </row>
    <row r="10399" spans="1:8" x14ac:dyDescent="0.3">
      <c r="A10399" s="281">
        <v>44770</v>
      </c>
      <c r="B10399" s="281" t="s">
        <v>22101</v>
      </c>
      <c r="C10399" s="281" t="s">
        <v>22102</v>
      </c>
      <c r="D10399" s="166">
        <v>1</v>
      </c>
      <c r="E10399" s="166">
        <v>3</v>
      </c>
      <c r="F10399" s="281" t="s">
        <v>19107</v>
      </c>
      <c r="G10399">
        <v>1</v>
      </c>
      <c r="H10399">
        <v>1</v>
      </c>
    </row>
    <row r="10400" spans="1:8" x14ac:dyDescent="0.3">
      <c r="A10400" s="6">
        <v>162014</v>
      </c>
      <c r="B10400" s="6" t="s">
        <v>22103</v>
      </c>
      <c r="C10400" s="6" t="s">
        <v>14847</v>
      </c>
      <c r="D10400" s="55">
        <v>1</v>
      </c>
      <c r="E10400" s="55">
        <v>3</v>
      </c>
      <c r="F10400" s="6" t="s">
        <v>19107</v>
      </c>
      <c r="G10400">
        <v>0</v>
      </c>
      <c r="H10400">
        <v>1</v>
      </c>
    </row>
    <row r="10401" spans="1:8" x14ac:dyDescent="0.3">
      <c r="A10401" s="6">
        <v>38748</v>
      </c>
      <c r="B10401" s="6" t="s">
        <v>22104</v>
      </c>
      <c r="C10401" s="6" t="s">
        <v>14873</v>
      </c>
      <c r="D10401" s="55">
        <v>1</v>
      </c>
      <c r="E10401" s="55">
        <v>3</v>
      </c>
      <c r="F10401" s="6" t="s">
        <v>19107</v>
      </c>
      <c r="G10401">
        <v>0</v>
      </c>
      <c r="H10401">
        <v>1</v>
      </c>
    </row>
    <row r="10402" spans="1:8" x14ac:dyDescent="0.3">
      <c r="A10402" s="6">
        <v>99587</v>
      </c>
      <c r="B10402" s="6" t="s">
        <v>22105</v>
      </c>
      <c r="C10402" s="6" t="s">
        <v>14913</v>
      </c>
      <c r="D10402" s="55">
        <v>2</v>
      </c>
      <c r="E10402" s="55">
        <v>3</v>
      </c>
      <c r="F10402" s="6" t="s">
        <v>19107</v>
      </c>
      <c r="G10402">
        <v>0</v>
      </c>
      <c r="H10402">
        <v>1</v>
      </c>
    </row>
    <row r="10403" spans="1:8" x14ac:dyDescent="0.3">
      <c r="A10403" s="6">
        <v>35940</v>
      </c>
      <c r="B10403" s="6" t="s">
        <v>22106</v>
      </c>
      <c r="C10403" s="6" t="s">
        <v>14929</v>
      </c>
      <c r="D10403" s="55">
        <v>1</v>
      </c>
      <c r="E10403" s="55">
        <v>3</v>
      </c>
      <c r="F10403" s="6" t="s">
        <v>19107</v>
      </c>
      <c r="G10403">
        <v>0</v>
      </c>
      <c r="H10403">
        <v>1</v>
      </c>
    </row>
    <row r="10404" spans="1:8" x14ac:dyDescent="0.3">
      <c r="A10404" s="281">
        <v>170038</v>
      </c>
      <c r="B10404" s="281" t="s">
        <v>22107</v>
      </c>
      <c r="C10404" s="281" t="s">
        <v>14939</v>
      </c>
      <c r="D10404" s="166">
        <v>1</v>
      </c>
      <c r="E10404" s="166">
        <v>3</v>
      </c>
      <c r="F10404" s="281" t="s">
        <v>19107</v>
      </c>
      <c r="G10404">
        <v>1</v>
      </c>
      <c r="H10404">
        <v>0</v>
      </c>
    </row>
    <row r="10405" spans="1:8" x14ac:dyDescent="0.3">
      <c r="A10405" s="281">
        <v>166131</v>
      </c>
      <c r="B10405" s="281" t="s">
        <v>22108</v>
      </c>
      <c r="C10405" s="281" t="s">
        <v>22109</v>
      </c>
      <c r="D10405" s="166">
        <v>1</v>
      </c>
      <c r="E10405" s="166">
        <v>3</v>
      </c>
      <c r="F10405" s="281" t="s">
        <v>19107</v>
      </c>
      <c r="G10405">
        <v>1</v>
      </c>
      <c r="H10405">
        <v>1</v>
      </c>
    </row>
    <row r="10406" spans="1:8" x14ac:dyDescent="0.3">
      <c r="A10406" s="281">
        <v>41003</v>
      </c>
      <c r="B10406" s="281" t="s">
        <v>22110</v>
      </c>
      <c r="C10406" s="281" t="s">
        <v>22111</v>
      </c>
      <c r="D10406" s="166" t="s">
        <v>1481</v>
      </c>
      <c r="E10406" s="166">
        <v>3</v>
      </c>
      <c r="F10406" s="281" t="s">
        <v>19107</v>
      </c>
      <c r="G10406">
        <v>1</v>
      </c>
      <c r="H10406">
        <v>1</v>
      </c>
    </row>
    <row r="10407" spans="1:8" x14ac:dyDescent="0.3">
      <c r="A10407" s="281">
        <v>89857</v>
      </c>
      <c r="B10407" s="281" t="s">
        <v>22112</v>
      </c>
      <c r="C10407" s="281" t="s">
        <v>22113</v>
      </c>
      <c r="D10407" s="166">
        <v>1</v>
      </c>
      <c r="E10407" s="166">
        <v>3</v>
      </c>
      <c r="F10407" s="281" t="s">
        <v>19107</v>
      </c>
      <c r="G10407">
        <v>1</v>
      </c>
      <c r="H10407">
        <v>1</v>
      </c>
    </row>
    <row r="10408" spans="1:8" x14ac:dyDescent="0.3">
      <c r="A10408" s="281">
        <v>43165</v>
      </c>
      <c r="B10408" s="281" t="s">
        <v>22114</v>
      </c>
      <c r="C10408" s="281" t="s">
        <v>22115</v>
      </c>
      <c r="D10408" s="166">
        <v>1</v>
      </c>
      <c r="E10408" s="166">
        <v>3</v>
      </c>
      <c r="F10408" s="281" t="s">
        <v>19107</v>
      </c>
      <c r="G10408">
        <v>1</v>
      </c>
      <c r="H10408">
        <v>1</v>
      </c>
    </row>
    <row r="10409" spans="1:8" x14ac:dyDescent="0.3">
      <c r="A10409" s="281">
        <v>217358</v>
      </c>
      <c r="B10409" s="281" t="s">
        <v>22116</v>
      </c>
      <c r="C10409" s="281" t="s">
        <v>22117</v>
      </c>
      <c r="D10409" s="166">
        <v>1</v>
      </c>
      <c r="E10409" s="166">
        <v>3</v>
      </c>
      <c r="F10409" s="281" t="s">
        <v>19107</v>
      </c>
      <c r="G10409">
        <v>1</v>
      </c>
      <c r="H10409">
        <v>1</v>
      </c>
    </row>
    <row r="10410" spans="1:8" x14ac:dyDescent="0.3">
      <c r="A10410" s="281">
        <v>161649</v>
      </c>
      <c r="B10410" s="281" t="s">
        <v>22118</v>
      </c>
      <c r="C10410" s="281" t="s">
        <v>22119</v>
      </c>
      <c r="D10410" s="166">
        <v>1</v>
      </c>
      <c r="E10410" s="166">
        <v>3</v>
      </c>
      <c r="F10410" s="281" t="s">
        <v>19107</v>
      </c>
      <c r="G10410">
        <v>1</v>
      </c>
      <c r="H10410">
        <v>1</v>
      </c>
    </row>
    <row r="10411" spans="1:8" x14ac:dyDescent="0.3">
      <c r="A10411" s="281">
        <v>252540</v>
      </c>
      <c r="B10411" s="281" t="s">
        <v>22120</v>
      </c>
      <c r="C10411" s="281" t="s">
        <v>22121</v>
      </c>
      <c r="D10411" s="166">
        <v>1</v>
      </c>
      <c r="E10411" s="166">
        <v>3</v>
      </c>
      <c r="F10411" s="281" t="s">
        <v>19107</v>
      </c>
      <c r="G10411">
        <v>1</v>
      </c>
      <c r="H10411">
        <v>1</v>
      </c>
    </row>
    <row r="10412" spans="1:8" x14ac:dyDescent="0.3">
      <c r="A10412" s="281">
        <v>36710</v>
      </c>
      <c r="B10412" s="281" t="s">
        <v>22122</v>
      </c>
      <c r="C10412" s="281" t="s">
        <v>15017</v>
      </c>
      <c r="D10412" s="166" t="s">
        <v>1481</v>
      </c>
      <c r="E10412" s="166">
        <v>3</v>
      </c>
      <c r="F10412" s="281" t="s">
        <v>19107</v>
      </c>
      <c r="G10412">
        <v>1</v>
      </c>
      <c r="H10412">
        <v>0</v>
      </c>
    </row>
    <row r="10413" spans="1:8" x14ac:dyDescent="0.3">
      <c r="A10413" s="281">
        <v>48097</v>
      </c>
      <c r="B10413" s="281" t="s">
        <v>22123</v>
      </c>
      <c r="C10413" s="281" t="s">
        <v>22124</v>
      </c>
      <c r="D10413" s="166">
        <v>1</v>
      </c>
      <c r="E10413" s="166">
        <v>3</v>
      </c>
      <c r="F10413" s="281" t="s">
        <v>19107</v>
      </c>
      <c r="G10413">
        <v>1</v>
      </c>
      <c r="H10413">
        <v>1</v>
      </c>
    </row>
    <row r="10414" spans="1:8" x14ac:dyDescent="0.3">
      <c r="A10414" s="281">
        <v>104198</v>
      </c>
      <c r="B10414" s="281" t="s">
        <v>22125</v>
      </c>
      <c r="C10414" s="281" t="s">
        <v>22126</v>
      </c>
      <c r="D10414" s="166">
        <v>1</v>
      </c>
      <c r="E10414" s="166">
        <v>3</v>
      </c>
      <c r="F10414" s="281" t="s">
        <v>19107</v>
      </c>
      <c r="G10414">
        <v>1</v>
      </c>
      <c r="H10414">
        <v>1</v>
      </c>
    </row>
    <row r="10415" spans="1:8" x14ac:dyDescent="0.3">
      <c r="A10415" s="281">
        <v>40205</v>
      </c>
      <c r="B10415" s="281" t="s">
        <v>22127</v>
      </c>
      <c r="C10415" s="281" t="s">
        <v>22128</v>
      </c>
      <c r="D10415" s="166">
        <v>1</v>
      </c>
      <c r="E10415" s="166">
        <v>3</v>
      </c>
      <c r="F10415" s="281" t="s">
        <v>19107</v>
      </c>
      <c r="G10415">
        <v>1</v>
      </c>
      <c r="H10415">
        <v>1</v>
      </c>
    </row>
    <row r="10416" spans="1:8" x14ac:dyDescent="0.3">
      <c r="A10416" s="281">
        <v>218654</v>
      </c>
      <c r="B10416" s="281" t="s">
        <v>22129</v>
      </c>
      <c r="C10416" s="281" t="s">
        <v>22130</v>
      </c>
      <c r="D10416" s="166" t="s">
        <v>1481</v>
      </c>
      <c r="E10416" s="166">
        <v>3</v>
      </c>
      <c r="F10416" s="281" t="s">
        <v>19107</v>
      </c>
      <c r="G10416">
        <v>1</v>
      </c>
      <c r="H10416">
        <v>1</v>
      </c>
    </row>
    <row r="10417" spans="1:8" x14ac:dyDescent="0.3">
      <c r="A10417" s="281">
        <v>218033</v>
      </c>
      <c r="B10417" s="281" t="s">
        <v>22131</v>
      </c>
      <c r="C10417" s="281" t="s">
        <v>22132</v>
      </c>
      <c r="D10417" s="166">
        <v>1</v>
      </c>
      <c r="E10417" s="166">
        <v>3</v>
      </c>
      <c r="F10417" s="281" t="s">
        <v>19107</v>
      </c>
      <c r="G10417">
        <v>1</v>
      </c>
      <c r="H10417">
        <v>1</v>
      </c>
    </row>
    <row r="10418" spans="1:8" x14ac:dyDescent="0.3">
      <c r="A10418" s="281">
        <v>255369</v>
      </c>
      <c r="B10418" s="281" t="s">
        <v>22133</v>
      </c>
      <c r="C10418" s="281" t="s">
        <v>22134</v>
      </c>
      <c r="D10418" s="166" t="s">
        <v>1481</v>
      </c>
      <c r="E10418" s="166">
        <v>3</v>
      </c>
      <c r="F10418" s="281" t="s">
        <v>19107</v>
      </c>
      <c r="G10418">
        <v>1</v>
      </c>
      <c r="H10418">
        <v>1</v>
      </c>
    </row>
    <row r="10419" spans="1:8" x14ac:dyDescent="0.3">
      <c r="A10419" s="281">
        <v>85977</v>
      </c>
      <c r="B10419" s="281" t="s">
        <v>22135</v>
      </c>
      <c r="C10419" s="281" t="s">
        <v>22136</v>
      </c>
      <c r="D10419" s="166" t="s">
        <v>1481</v>
      </c>
      <c r="E10419" s="166">
        <v>3</v>
      </c>
      <c r="F10419" s="281" t="s">
        <v>19107</v>
      </c>
      <c r="G10419">
        <v>1</v>
      </c>
      <c r="H10419">
        <v>1</v>
      </c>
    </row>
    <row r="10420" spans="1:8" x14ac:dyDescent="0.3">
      <c r="A10420" s="281">
        <v>103077</v>
      </c>
      <c r="B10420" s="281" t="s">
        <v>22137</v>
      </c>
      <c r="C10420" s="281" t="s">
        <v>15019</v>
      </c>
      <c r="D10420" s="166">
        <v>1</v>
      </c>
      <c r="E10420" s="166">
        <v>3</v>
      </c>
      <c r="F10420" s="281" t="s">
        <v>19107</v>
      </c>
      <c r="G10420">
        <v>1</v>
      </c>
      <c r="H10420">
        <v>0</v>
      </c>
    </row>
    <row r="10421" spans="1:8" x14ac:dyDescent="0.3">
      <c r="A10421" s="281">
        <v>38971</v>
      </c>
      <c r="B10421" s="281" t="s">
        <v>22138</v>
      </c>
      <c r="C10421" s="281" t="s">
        <v>22139</v>
      </c>
      <c r="D10421" s="166">
        <v>1</v>
      </c>
      <c r="E10421" s="166">
        <v>3</v>
      </c>
      <c r="F10421" s="281" t="s">
        <v>19107</v>
      </c>
      <c r="G10421">
        <v>1</v>
      </c>
      <c r="H10421">
        <v>1</v>
      </c>
    </row>
    <row r="10422" spans="1:8" x14ac:dyDescent="0.3">
      <c r="A10422" s="281">
        <v>123177</v>
      </c>
      <c r="B10422" s="281" t="s">
        <v>22140</v>
      </c>
      <c r="C10422" s="281" t="s">
        <v>22141</v>
      </c>
      <c r="D10422" s="166">
        <v>1</v>
      </c>
      <c r="E10422" s="166">
        <v>3</v>
      </c>
      <c r="F10422" s="281" t="s">
        <v>19107</v>
      </c>
      <c r="G10422">
        <v>1</v>
      </c>
      <c r="H10422">
        <v>1</v>
      </c>
    </row>
    <row r="10423" spans="1:8" x14ac:dyDescent="0.3">
      <c r="A10423" s="281">
        <v>297543</v>
      </c>
      <c r="B10423" s="281" t="s">
        <v>22142</v>
      </c>
      <c r="C10423" s="281" t="s">
        <v>22143</v>
      </c>
      <c r="D10423" s="166">
        <v>1</v>
      </c>
      <c r="E10423" s="166">
        <v>3</v>
      </c>
      <c r="F10423" s="281" t="s">
        <v>19107</v>
      </c>
      <c r="G10423">
        <v>1</v>
      </c>
      <c r="H10423">
        <v>1</v>
      </c>
    </row>
    <row r="10424" spans="1:8" x14ac:dyDescent="0.3">
      <c r="A10424" s="281">
        <v>227410</v>
      </c>
      <c r="B10424" s="281" t="s">
        <v>22144</v>
      </c>
      <c r="C10424" s="281" t="s">
        <v>22145</v>
      </c>
      <c r="D10424" s="166">
        <v>1</v>
      </c>
      <c r="E10424" s="166">
        <v>3</v>
      </c>
      <c r="F10424" s="281" t="s">
        <v>19107</v>
      </c>
      <c r="G10424">
        <v>1</v>
      </c>
      <c r="H10424">
        <v>1</v>
      </c>
    </row>
    <row r="10425" spans="1:8" x14ac:dyDescent="0.3">
      <c r="A10425" s="281">
        <v>233665</v>
      </c>
      <c r="B10425" s="281" t="s">
        <v>22146</v>
      </c>
      <c r="C10425" s="281" t="s">
        <v>22147</v>
      </c>
      <c r="D10425" s="166">
        <v>1</v>
      </c>
      <c r="E10425" s="166">
        <v>3</v>
      </c>
      <c r="F10425" s="281" t="s">
        <v>19107</v>
      </c>
      <c r="G10425">
        <v>1</v>
      </c>
      <c r="H10425">
        <v>1</v>
      </c>
    </row>
    <row r="10426" spans="1:8" x14ac:dyDescent="0.3">
      <c r="A10426" s="281">
        <v>46681</v>
      </c>
      <c r="B10426" s="281" t="s">
        <v>22148</v>
      </c>
      <c r="C10426" s="281" t="s">
        <v>22149</v>
      </c>
      <c r="D10426" s="166">
        <v>1</v>
      </c>
      <c r="E10426" s="166">
        <v>3</v>
      </c>
      <c r="F10426" s="281" t="s">
        <v>19107</v>
      </c>
      <c r="G10426">
        <v>1</v>
      </c>
      <c r="H10426">
        <v>1</v>
      </c>
    </row>
    <row r="10427" spans="1:8" x14ac:dyDescent="0.3">
      <c r="A10427" s="281">
        <v>205948</v>
      </c>
      <c r="B10427" s="281" t="s">
        <v>22150</v>
      </c>
      <c r="C10427" s="281" t="s">
        <v>22151</v>
      </c>
      <c r="D10427" s="166">
        <v>1</v>
      </c>
      <c r="E10427" s="166">
        <v>3</v>
      </c>
      <c r="F10427" s="281" t="s">
        <v>19107</v>
      </c>
      <c r="G10427">
        <v>1</v>
      </c>
      <c r="H10427">
        <v>1</v>
      </c>
    </row>
    <row r="10428" spans="1:8" x14ac:dyDescent="0.3">
      <c r="A10428" s="281">
        <v>168159</v>
      </c>
      <c r="B10428" s="281" t="s">
        <v>22152</v>
      </c>
      <c r="C10428" s="281" t="s">
        <v>22153</v>
      </c>
      <c r="D10428" s="166">
        <v>1</v>
      </c>
      <c r="E10428" s="166">
        <v>3</v>
      </c>
      <c r="F10428" s="281" t="s">
        <v>19107</v>
      </c>
      <c r="G10428">
        <v>1</v>
      </c>
      <c r="H10428">
        <v>1</v>
      </c>
    </row>
    <row r="10429" spans="1:8" x14ac:dyDescent="0.3">
      <c r="A10429" s="281">
        <v>169329</v>
      </c>
      <c r="B10429" s="281" t="s">
        <v>22154</v>
      </c>
      <c r="C10429" s="281" t="s">
        <v>22155</v>
      </c>
      <c r="D10429" s="166">
        <v>1</v>
      </c>
      <c r="E10429" s="166">
        <v>3</v>
      </c>
      <c r="F10429" s="281" t="s">
        <v>19107</v>
      </c>
      <c r="G10429">
        <v>1</v>
      </c>
      <c r="H10429">
        <v>1</v>
      </c>
    </row>
    <row r="10430" spans="1:8" x14ac:dyDescent="0.3">
      <c r="A10430" s="6">
        <v>163106</v>
      </c>
      <c r="B10430" s="6" t="s">
        <v>22156</v>
      </c>
      <c r="C10430" s="6" t="s">
        <v>22157</v>
      </c>
      <c r="D10430" s="55">
        <v>1</v>
      </c>
      <c r="E10430" s="55">
        <v>3</v>
      </c>
      <c r="F10430" s="6" t="s">
        <v>19107</v>
      </c>
      <c r="G10430">
        <v>0</v>
      </c>
      <c r="H10430">
        <v>1</v>
      </c>
    </row>
    <row r="10431" spans="1:8" x14ac:dyDescent="0.3">
      <c r="A10431" s="281">
        <v>202994</v>
      </c>
      <c r="B10431" s="281" t="s">
        <v>22158</v>
      </c>
      <c r="C10431" s="281" t="s">
        <v>22159</v>
      </c>
      <c r="D10431" s="166">
        <v>1</v>
      </c>
      <c r="E10431" s="166">
        <v>3</v>
      </c>
      <c r="F10431" s="281" t="s">
        <v>19107</v>
      </c>
      <c r="G10431">
        <v>1</v>
      </c>
      <c r="H10431">
        <v>1</v>
      </c>
    </row>
    <row r="10432" spans="1:8" x14ac:dyDescent="0.3">
      <c r="A10432" s="281">
        <v>348663</v>
      </c>
      <c r="B10432" s="281" t="s">
        <v>22160</v>
      </c>
      <c r="C10432" s="281" t="s">
        <v>22161</v>
      </c>
      <c r="D10432" s="166">
        <v>1</v>
      </c>
      <c r="E10432" s="166">
        <v>3</v>
      </c>
      <c r="F10432" s="281" t="s">
        <v>19107</v>
      </c>
      <c r="G10432">
        <v>1</v>
      </c>
      <c r="H10432">
        <v>1</v>
      </c>
    </row>
    <row r="10433" spans="1:8" x14ac:dyDescent="0.3">
      <c r="A10433" s="281">
        <v>162309</v>
      </c>
      <c r="B10433" s="281" t="s">
        <v>22162</v>
      </c>
      <c r="C10433" s="281" t="s">
        <v>22163</v>
      </c>
      <c r="D10433" s="166">
        <v>1</v>
      </c>
      <c r="E10433" s="166">
        <v>3</v>
      </c>
      <c r="F10433" s="281" t="s">
        <v>19107</v>
      </c>
      <c r="G10433">
        <v>1</v>
      </c>
      <c r="H10433">
        <v>1</v>
      </c>
    </row>
    <row r="10434" spans="1:8" x14ac:dyDescent="0.3">
      <c r="A10434" s="281">
        <v>38302</v>
      </c>
      <c r="B10434" s="281" t="s">
        <v>22164</v>
      </c>
      <c r="C10434" s="281" t="s">
        <v>22165</v>
      </c>
      <c r="D10434" s="166">
        <v>1</v>
      </c>
      <c r="E10434" s="166">
        <v>3</v>
      </c>
      <c r="F10434" s="281" t="s">
        <v>19107</v>
      </c>
      <c r="G10434">
        <v>1</v>
      </c>
      <c r="H10434">
        <v>1</v>
      </c>
    </row>
    <row r="10435" spans="1:8" x14ac:dyDescent="0.3">
      <c r="A10435" s="281">
        <v>165040</v>
      </c>
      <c r="B10435" s="281" t="s">
        <v>22166</v>
      </c>
      <c r="C10435" s="281" t="s">
        <v>22167</v>
      </c>
      <c r="D10435" s="166">
        <v>1</v>
      </c>
      <c r="E10435" s="166">
        <v>3</v>
      </c>
      <c r="F10435" s="281" t="s">
        <v>19107</v>
      </c>
      <c r="G10435">
        <v>1</v>
      </c>
      <c r="H10435">
        <v>1</v>
      </c>
    </row>
    <row r="10436" spans="1:8" x14ac:dyDescent="0.3">
      <c r="A10436" s="281">
        <v>177352</v>
      </c>
      <c r="B10436" s="281" t="s">
        <v>22168</v>
      </c>
      <c r="C10436" s="281" t="s">
        <v>22169</v>
      </c>
      <c r="D10436" s="166">
        <v>1</v>
      </c>
      <c r="E10436" s="166">
        <v>3</v>
      </c>
      <c r="F10436" s="281" t="s">
        <v>19107</v>
      </c>
      <c r="G10436">
        <v>1</v>
      </c>
      <c r="H10436">
        <v>1</v>
      </c>
    </row>
    <row r="10437" spans="1:8" x14ac:dyDescent="0.3">
      <c r="A10437" s="281">
        <v>103543</v>
      </c>
      <c r="B10437" s="281" t="s">
        <v>22170</v>
      </c>
      <c r="C10437" s="281" t="s">
        <v>22171</v>
      </c>
      <c r="D10437" s="166" t="s">
        <v>1481</v>
      </c>
      <c r="E10437" s="166">
        <v>3</v>
      </c>
      <c r="F10437" s="281" t="s">
        <v>19107</v>
      </c>
      <c r="G10437">
        <v>1</v>
      </c>
      <c r="H10437">
        <v>0</v>
      </c>
    </row>
    <row r="10438" spans="1:8" x14ac:dyDescent="0.3">
      <c r="A10438" s="281">
        <v>87863</v>
      </c>
      <c r="B10438" s="281" t="s">
        <v>22172</v>
      </c>
      <c r="C10438" s="281" t="s">
        <v>22173</v>
      </c>
      <c r="D10438" s="166">
        <v>1</v>
      </c>
      <c r="E10438" s="166">
        <v>3</v>
      </c>
      <c r="F10438" s="281" t="s">
        <v>19107</v>
      </c>
      <c r="G10438">
        <v>1</v>
      </c>
      <c r="H10438">
        <v>1</v>
      </c>
    </row>
    <row r="10439" spans="1:8" x14ac:dyDescent="0.3">
      <c r="A10439" s="281">
        <v>95026</v>
      </c>
      <c r="B10439" s="281" t="s">
        <v>22174</v>
      </c>
      <c r="C10439" s="281" t="s">
        <v>22175</v>
      </c>
      <c r="D10439" s="166">
        <v>1</v>
      </c>
      <c r="E10439" s="166">
        <v>3</v>
      </c>
      <c r="F10439" s="281" t="s">
        <v>19107</v>
      </c>
      <c r="G10439">
        <v>1</v>
      </c>
      <c r="H10439">
        <v>1</v>
      </c>
    </row>
    <row r="10440" spans="1:8" x14ac:dyDescent="0.3">
      <c r="A10440" s="281">
        <v>49237</v>
      </c>
      <c r="B10440" s="281" t="s">
        <v>22176</v>
      </c>
      <c r="C10440" s="281" t="s">
        <v>22177</v>
      </c>
      <c r="D10440" s="166">
        <v>1</v>
      </c>
      <c r="E10440" s="166">
        <v>3</v>
      </c>
      <c r="F10440" s="281" t="s">
        <v>19107</v>
      </c>
      <c r="G10440">
        <v>1</v>
      </c>
      <c r="H10440">
        <v>1</v>
      </c>
    </row>
    <row r="10441" spans="1:8" x14ac:dyDescent="0.3">
      <c r="A10441" s="281">
        <v>49130</v>
      </c>
      <c r="B10441" s="281" t="s">
        <v>22178</v>
      </c>
      <c r="C10441" s="281" t="s">
        <v>22179</v>
      </c>
      <c r="D10441" s="166">
        <v>1</v>
      </c>
      <c r="E10441" s="166">
        <v>3</v>
      </c>
      <c r="F10441" s="281" t="s">
        <v>19107</v>
      </c>
      <c r="G10441">
        <v>1</v>
      </c>
      <c r="H10441">
        <v>1</v>
      </c>
    </row>
    <row r="10442" spans="1:8" x14ac:dyDescent="0.3">
      <c r="A10442" s="281">
        <v>40176</v>
      </c>
      <c r="B10442" s="281" t="s">
        <v>22180</v>
      </c>
      <c r="C10442" s="281" t="s">
        <v>22181</v>
      </c>
      <c r="D10442" s="166">
        <v>1</v>
      </c>
      <c r="E10442" s="166">
        <v>3</v>
      </c>
      <c r="F10442" s="281" t="s">
        <v>19107</v>
      </c>
      <c r="G10442">
        <v>1</v>
      </c>
      <c r="H10442">
        <v>1</v>
      </c>
    </row>
    <row r="10443" spans="1:8" x14ac:dyDescent="0.3">
      <c r="A10443" s="281">
        <v>44617</v>
      </c>
      <c r="B10443" s="281" t="s">
        <v>22182</v>
      </c>
      <c r="C10443" s="281" t="s">
        <v>22183</v>
      </c>
      <c r="D10443" s="166" t="s">
        <v>1481</v>
      </c>
      <c r="E10443" s="166">
        <v>3</v>
      </c>
      <c r="F10443" s="281" t="s">
        <v>19107</v>
      </c>
      <c r="G10443">
        <v>1</v>
      </c>
      <c r="H10443">
        <v>0</v>
      </c>
    </row>
    <row r="10444" spans="1:8" x14ac:dyDescent="0.3">
      <c r="A10444" s="281">
        <v>42751</v>
      </c>
      <c r="B10444" s="281" t="s">
        <v>22184</v>
      </c>
      <c r="C10444" s="281" t="s">
        <v>22185</v>
      </c>
      <c r="D10444" s="166">
        <v>1</v>
      </c>
      <c r="E10444" s="166">
        <v>3</v>
      </c>
      <c r="F10444" s="281" t="s">
        <v>19107</v>
      </c>
      <c r="G10444">
        <v>1</v>
      </c>
      <c r="H10444">
        <v>1</v>
      </c>
    </row>
    <row r="10445" spans="1:8" x14ac:dyDescent="0.3">
      <c r="A10445" s="6">
        <v>162882</v>
      </c>
      <c r="B10445" s="6" t="s">
        <v>22186</v>
      </c>
      <c r="C10445" s="6" t="s">
        <v>15023</v>
      </c>
      <c r="D10445" s="55">
        <v>1</v>
      </c>
      <c r="E10445" s="55">
        <v>3</v>
      </c>
      <c r="F10445" s="6" t="s">
        <v>19107</v>
      </c>
      <c r="G10445">
        <v>0</v>
      </c>
      <c r="H10445">
        <v>1</v>
      </c>
    </row>
    <row r="10446" spans="1:8" x14ac:dyDescent="0.3">
      <c r="A10446" s="281">
        <v>42018</v>
      </c>
      <c r="B10446" s="281" t="s">
        <v>22187</v>
      </c>
      <c r="C10446" s="281" t="s">
        <v>22188</v>
      </c>
      <c r="D10446" s="166" t="s">
        <v>1481</v>
      </c>
      <c r="E10446" s="166">
        <v>3</v>
      </c>
      <c r="F10446" s="281" t="s">
        <v>19107</v>
      </c>
      <c r="G10446">
        <v>1</v>
      </c>
      <c r="H10446">
        <v>0</v>
      </c>
    </row>
    <row r="10447" spans="1:8" x14ac:dyDescent="0.3">
      <c r="A10447" s="281">
        <v>280927</v>
      </c>
      <c r="B10447" s="281" t="s">
        <v>22189</v>
      </c>
      <c r="C10447" s="281" t="s">
        <v>22190</v>
      </c>
      <c r="D10447" s="166">
        <v>1</v>
      </c>
      <c r="E10447" s="166">
        <v>3</v>
      </c>
      <c r="F10447" s="281" t="s">
        <v>19107</v>
      </c>
      <c r="G10447">
        <v>1</v>
      </c>
      <c r="H10447">
        <v>1</v>
      </c>
    </row>
    <row r="10448" spans="1:8" x14ac:dyDescent="0.3">
      <c r="A10448" s="281">
        <v>208856</v>
      </c>
      <c r="B10448" s="281" t="s">
        <v>22191</v>
      </c>
      <c r="C10448" s="281" t="s">
        <v>22192</v>
      </c>
      <c r="D10448" s="166">
        <v>1</v>
      </c>
      <c r="E10448" s="166">
        <v>3</v>
      </c>
      <c r="F10448" s="281" t="s">
        <v>19107</v>
      </c>
      <c r="G10448">
        <v>1</v>
      </c>
      <c r="H10448">
        <v>1</v>
      </c>
    </row>
    <row r="10449" spans="1:8" x14ac:dyDescent="0.3">
      <c r="A10449" s="281">
        <v>90228</v>
      </c>
      <c r="B10449" s="281" t="s">
        <v>22193</v>
      </c>
      <c r="C10449" s="281" t="s">
        <v>22194</v>
      </c>
      <c r="D10449" s="166">
        <v>1</v>
      </c>
      <c r="E10449" s="166">
        <v>3</v>
      </c>
      <c r="F10449" s="281" t="s">
        <v>19107</v>
      </c>
      <c r="G10449">
        <v>1</v>
      </c>
      <c r="H10449">
        <v>1</v>
      </c>
    </row>
    <row r="10450" spans="1:8" x14ac:dyDescent="0.3">
      <c r="A10450" s="281">
        <v>205171</v>
      </c>
      <c r="B10450" s="281" t="s">
        <v>22195</v>
      </c>
      <c r="C10450" s="281" t="s">
        <v>22196</v>
      </c>
      <c r="D10450" s="166">
        <v>1</v>
      </c>
      <c r="E10450" s="166">
        <v>3</v>
      </c>
      <c r="F10450" s="281" t="s">
        <v>19107</v>
      </c>
      <c r="G10450">
        <v>1</v>
      </c>
      <c r="H10450">
        <v>1</v>
      </c>
    </row>
    <row r="10451" spans="1:8" x14ac:dyDescent="0.3">
      <c r="A10451" s="281">
        <v>311417</v>
      </c>
      <c r="B10451" s="281" t="s">
        <v>22197</v>
      </c>
      <c r="C10451" s="281" t="s">
        <v>22198</v>
      </c>
      <c r="D10451" s="166">
        <v>1</v>
      </c>
      <c r="E10451" s="166">
        <v>3</v>
      </c>
      <c r="F10451" s="281" t="s">
        <v>19107</v>
      </c>
      <c r="G10451">
        <v>1</v>
      </c>
      <c r="H10451">
        <v>1</v>
      </c>
    </row>
    <row r="10452" spans="1:8" x14ac:dyDescent="0.3">
      <c r="A10452" s="281">
        <v>96748</v>
      </c>
      <c r="B10452" s="281" t="s">
        <v>22199</v>
      </c>
      <c r="C10452" s="281" t="s">
        <v>22200</v>
      </c>
      <c r="D10452" s="166">
        <v>1</v>
      </c>
      <c r="E10452" s="166">
        <v>3</v>
      </c>
      <c r="F10452" s="281" t="s">
        <v>19107</v>
      </c>
      <c r="G10452">
        <v>1</v>
      </c>
      <c r="H10452">
        <v>1</v>
      </c>
    </row>
    <row r="10453" spans="1:8" x14ac:dyDescent="0.3">
      <c r="A10453" s="281">
        <v>37535</v>
      </c>
      <c r="B10453" s="281" t="s">
        <v>22201</v>
      </c>
      <c r="C10453" s="281" t="s">
        <v>15027</v>
      </c>
      <c r="D10453" s="166">
        <v>1</v>
      </c>
      <c r="E10453" s="166">
        <v>3</v>
      </c>
      <c r="F10453" s="281" t="s">
        <v>19107</v>
      </c>
      <c r="G10453">
        <v>1</v>
      </c>
      <c r="H10453">
        <v>0</v>
      </c>
    </row>
    <row r="10454" spans="1:8" x14ac:dyDescent="0.3">
      <c r="A10454" s="281">
        <v>339686</v>
      </c>
      <c r="B10454" s="281" t="s">
        <v>22202</v>
      </c>
      <c r="C10454" s="281" t="s">
        <v>22203</v>
      </c>
      <c r="D10454" s="166">
        <v>1</v>
      </c>
      <c r="E10454" s="166">
        <v>3</v>
      </c>
      <c r="F10454" s="281" t="s">
        <v>19107</v>
      </c>
      <c r="G10454">
        <v>1</v>
      </c>
      <c r="H10454">
        <v>1</v>
      </c>
    </row>
    <row r="10455" spans="1:8" x14ac:dyDescent="0.3">
      <c r="A10455" s="281">
        <v>42633</v>
      </c>
      <c r="B10455" s="281" t="s">
        <v>22204</v>
      </c>
      <c r="C10455" s="281" t="s">
        <v>22205</v>
      </c>
      <c r="D10455" s="166">
        <v>1</v>
      </c>
      <c r="E10455" s="166">
        <v>3</v>
      </c>
      <c r="F10455" s="281" t="s">
        <v>19107</v>
      </c>
      <c r="G10455">
        <v>1</v>
      </c>
      <c r="H10455">
        <v>1</v>
      </c>
    </row>
    <row r="10456" spans="1:8" x14ac:dyDescent="0.3">
      <c r="A10456" s="281">
        <v>311492</v>
      </c>
      <c r="B10456" s="281" t="s">
        <v>22206</v>
      </c>
      <c r="C10456" s="281" t="s">
        <v>22207</v>
      </c>
      <c r="D10456" s="166">
        <v>1</v>
      </c>
      <c r="E10456" s="166">
        <v>3</v>
      </c>
      <c r="F10456" s="281" t="s">
        <v>19107</v>
      </c>
      <c r="G10456">
        <v>1</v>
      </c>
      <c r="H10456">
        <v>1</v>
      </c>
    </row>
    <row r="10457" spans="1:8" x14ac:dyDescent="0.3">
      <c r="A10457" s="6">
        <v>44590</v>
      </c>
      <c r="B10457" s="6" t="s">
        <v>22208</v>
      </c>
      <c r="C10457" s="6" t="s">
        <v>22209</v>
      </c>
      <c r="D10457" s="55">
        <v>1</v>
      </c>
      <c r="E10457" s="55">
        <v>3</v>
      </c>
      <c r="F10457" s="6" t="s">
        <v>19107</v>
      </c>
      <c r="G10457">
        <v>0</v>
      </c>
      <c r="H10457">
        <v>1</v>
      </c>
    </row>
    <row r="10458" spans="1:8" x14ac:dyDescent="0.3">
      <c r="A10458" s="281">
        <v>98445</v>
      </c>
      <c r="B10458" s="281" t="s">
        <v>22210</v>
      </c>
      <c r="C10458" s="281" t="s">
        <v>22211</v>
      </c>
      <c r="D10458" s="166" t="s">
        <v>1481</v>
      </c>
      <c r="E10458" s="166">
        <v>3</v>
      </c>
      <c r="F10458" s="281" t="s">
        <v>19107</v>
      </c>
      <c r="G10458">
        <v>1</v>
      </c>
      <c r="H10458">
        <v>0</v>
      </c>
    </row>
    <row r="10459" spans="1:8" x14ac:dyDescent="0.3">
      <c r="A10459" s="281">
        <v>315250</v>
      </c>
      <c r="B10459" s="281" t="s">
        <v>22212</v>
      </c>
      <c r="C10459" s="281" t="s">
        <v>22213</v>
      </c>
      <c r="D10459" s="166">
        <v>1</v>
      </c>
      <c r="E10459" s="166">
        <v>3</v>
      </c>
      <c r="F10459" s="281" t="s">
        <v>19107</v>
      </c>
      <c r="G10459">
        <v>1</v>
      </c>
      <c r="H10459">
        <v>1</v>
      </c>
    </row>
    <row r="10460" spans="1:8" x14ac:dyDescent="0.3">
      <c r="A10460" s="281">
        <v>297314</v>
      </c>
      <c r="B10460" s="281" t="s">
        <v>22214</v>
      </c>
      <c r="C10460" s="281" t="s">
        <v>22215</v>
      </c>
      <c r="D10460" s="166">
        <v>1</v>
      </c>
      <c r="E10460" s="166">
        <v>3</v>
      </c>
      <c r="F10460" s="281" t="s">
        <v>19107</v>
      </c>
      <c r="G10460">
        <v>1</v>
      </c>
      <c r="H10460">
        <v>0</v>
      </c>
    </row>
    <row r="10461" spans="1:8" x14ac:dyDescent="0.3">
      <c r="A10461" s="281">
        <v>162486</v>
      </c>
      <c r="B10461" s="281" t="s">
        <v>22216</v>
      </c>
      <c r="C10461" s="281" t="s">
        <v>22217</v>
      </c>
      <c r="D10461" s="166" t="s">
        <v>1481</v>
      </c>
      <c r="E10461" s="166">
        <v>3</v>
      </c>
      <c r="F10461" s="281" t="s">
        <v>19107</v>
      </c>
      <c r="G10461">
        <v>1</v>
      </c>
      <c r="H10461">
        <v>0</v>
      </c>
    </row>
    <row r="10462" spans="1:8" x14ac:dyDescent="0.3">
      <c r="A10462" s="281">
        <v>48089</v>
      </c>
      <c r="B10462" s="281" t="s">
        <v>22218</v>
      </c>
      <c r="C10462" s="281" t="s">
        <v>22219</v>
      </c>
      <c r="D10462" s="166" t="s">
        <v>1481</v>
      </c>
      <c r="E10462" s="166">
        <v>3</v>
      </c>
      <c r="F10462" s="281" t="s">
        <v>19107</v>
      </c>
      <c r="G10462">
        <v>1</v>
      </c>
      <c r="H10462">
        <v>0</v>
      </c>
    </row>
    <row r="10463" spans="1:8" x14ac:dyDescent="0.3">
      <c r="A10463" s="281">
        <v>300196</v>
      </c>
      <c r="B10463" s="281" t="s">
        <v>22220</v>
      </c>
      <c r="C10463" s="281" t="s">
        <v>22221</v>
      </c>
      <c r="D10463" s="166">
        <v>1</v>
      </c>
      <c r="E10463" s="166">
        <v>3</v>
      </c>
      <c r="F10463" s="281" t="s">
        <v>19107</v>
      </c>
      <c r="G10463">
        <v>1</v>
      </c>
      <c r="H10463">
        <v>1</v>
      </c>
    </row>
    <row r="10464" spans="1:8" x14ac:dyDescent="0.3">
      <c r="A10464" s="281">
        <v>165042</v>
      </c>
      <c r="B10464" s="281" t="s">
        <v>22222</v>
      </c>
      <c r="C10464" s="281" t="s">
        <v>22223</v>
      </c>
      <c r="D10464" s="166">
        <v>1</v>
      </c>
      <c r="E10464" s="166">
        <v>3</v>
      </c>
      <c r="F10464" s="281" t="s">
        <v>19107</v>
      </c>
      <c r="G10464">
        <v>1</v>
      </c>
      <c r="H10464">
        <v>1</v>
      </c>
    </row>
    <row r="10465" spans="1:8" x14ac:dyDescent="0.3">
      <c r="A10465" s="281">
        <v>218884</v>
      </c>
      <c r="B10465" s="281" t="s">
        <v>22224</v>
      </c>
      <c r="C10465" s="281" t="s">
        <v>22225</v>
      </c>
      <c r="D10465" s="166">
        <v>1</v>
      </c>
      <c r="E10465" s="166">
        <v>3</v>
      </c>
      <c r="F10465" s="281" t="s">
        <v>19107</v>
      </c>
      <c r="G10465">
        <v>1</v>
      </c>
      <c r="H10465">
        <v>1</v>
      </c>
    </row>
    <row r="10466" spans="1:8" x14ac:dyDescent="0.3">
      <c r="A10466" s="281">
        <v>38293</v>
      </c>
      <c r="B10466" s="281" t="s">
        <v>22226</v>
      </c>
      <c r="C10466" s="281" t="s">
        <v>22227</v>
      </c>
      <c r="D10466" s="166">
        <v>1</v>
      </c>
      <c r="E10466" s="166">
        <v>3</v>
      </c>
      <c r="F10466" s="281" t="s">
        <v>19107</v>
      </c>
      <c r="G10466">
        <v>1</v>
      </c>
      <c r="H10466">
        <v>1</v>
      </c>
    </row>
    <row r="10467" spans="1:8" x14ac:dyDescent="0.3">
      <c r="A10467" s="281">
        <v>39046</v>
      </c>
      <c r="B10467" s="281" t="s">
        <v>22228</v>
      </c>
      <c r="C10467" s="281" t="s">
        <v>22229</v>
      </c>
      <c r="D10467" s="166">
        <v>1</v>
      </c>
      <c r="E10467" s="166">
        <v>3</v>
      </c>
      <c r="F10467" s="281" t="s">
        <v>19107</v>
      </c>
      <c r="G10467">
        <v>1</v>
      </c>
      <c r="H10467">
        <v>1</v>
      </c>
    </row>
    <row r="10468" spans="1:8" x14ac:dyDescent="0.3">
      <c r="A10468" s="281">
        <v>48975</v>
      </c>
      <c r="B10468" s="281" t="s">
        <v>22230</v>
      </c>
      <c r="C10468" s="281" t="s">
        <v>22231</v>
      </c>
      <c r="D10468" s="166" t="s">
        <v>1481</v>
      </c>
      <c r="E10468" s="166">
        <v>3</v>
      </c>
      <c r="F10468" s="281" t="s">
        <v>19107</v>
      </c>
      <c r="G10468">
        <v>1</v>
      </c>
      <c r="H10468">
        <v>1</v>
      </c>
    </row>
    <row r="10469" spans="1:8" x14ac:dyDescent="0.3">
      <c r="A10469" s="281">
        <v>104177</v>
      </c>
      <c r="B10469" s="281" t="s">
        <v>22232</v>
      </c>
      <c r="C10469" s="281" t="s">
        <v>22233</v>
      </c>
      <c r="D10469" s="166">
        <v>1</v>
      </c>
      <c r="E10469" s="166">
        <v>3</v>
      </c>
      <c r="F10469" s="281" t="s">
        <v>19107</v>
      </c>
      <c r="G10469">
        <v>1</v>
      </c>
      <c r="H10469">
        <v>1</v>
      </c>
    </row>
    <row r="10470" spans="1:8" x14ac:dyDescent="0.3">
      <c r="A10470" s="281">
        <v>41056</v>
      </c>
      <c r="B10470" s="281" t="s">
        <v>22234</v>
      </c>
      <c r="C10470" s="281" t="s">
        <v>22235</v>
      </c>
      <c r="D10470" s="166">
        <v>1</v>
      </c>
      <c r="E10470" s="166">
        <v>3</v>
      </c>
      <c r="F10470" s="281" t="s">
        <v>19107</v>
      </c>
      <c r="G10470">
        <v>1</v>
      </c>
      <c r="H10470">
        <v>1</v>
      </c>
    </row>
    <row r="10471" spans="1:8" x14ac:dyDescent="0.3">
      <c r="A10471" s="6">
        <v>103657</v>
      </c>
      <c r="B10471" s="6" t="s">
        <v>22236</v>
      </c>
      <c r="C10471" s="6" t="s">
        <v>22237</v>
      </c>
      <c r="D10471" s="55">
        <v>1</v>
      </c>
      <c r="E10471" s="55">
        <v>3</v>
      </c>
      <c r="F10471" s="6" t="s">
        <v>19107</v>
      </c>
      <c r="G10471">
        <v>0</v>
      </c>
      <c r="H10471">
        <v>1</v>
      </c>
    </row>
    <row r="10472" spans="1:8" x14ac:dyDescent="0.3">
      <c r="A10472" s="281">
        <v>362271</v>
      </c>
      <c r="B10472" s="281" t="s">
        <v>22238</v>
      </c>
      <c r="C10472" s="281" t="s">
        <v>22239</v>
      </c>
      <c r="D10472" s="166">
        <v>2</v>
      </c>
      <c r="E10472" s="166">
        <v>3</v>
      </c>
      <c r="F10472" s="281" t="s">
        <v>19107</v>
      </c>
      <c r="G10472">
        <v>1</v>
      </c>
      <c r="H10472">
        <v>1</v>
      </c>
    </row>
    <row r="10473" spans="1:8" x14ac:dyDescent="0.3">
      <c r="A10473" s="281">
        <v>222086</v>
      </c>
      <c r="B10473" s="281" t="s">
        <v>22240</v>
      </c>
      <c r="C10473" s="281" t="s">
        <v>22241</v>
      </c>
      <c r="D10473" s="166">
        <v>1</v>
      </c>
      <c r="E10473" s="166">
        <v>3</v>
      </c>
      <c r="F10473" s="281" t="s">
        <v>19107</v>
      </c>
      <c r="G10473">
        <v>1</v>
      </c>
      <c r="H10473">
        <v>1</v>
      </c>
    </row>
    <row r="10474" spans="1:8" x14ac:dyDescent="0.3">
      <c r="A10474" s="281">
        <v>49794</v>
      </c>
      <c r="B10474" s="281" t="s">
        <v>22242</v>
      </c>
      <c r="C10474" s="281" t="s">
        <v>22243</v>
      </c>
      <c r="D10474" s="166">
        <v>1</v>
      </c>
      <c r="E10474" s="166">
        <v>3</v>
      </c>
      <c r="F10474" s="281" t="s">
        <v>19107</v>
      </c>
      <c r="G10474">
        <v>1</v>
      </c>
      <c r="H10474">
        <v>1</v>
      </c>
    </row>
    <row r="10475" spans="1:8" x14ac:dyDescent="0.3">
      <c r="A10475" s="6">
        <v>49789</v>
      </c>
      <c r="B10475" s="6" t="s">
        <v>22244</v>
      </c>
      <c r="C10475" s="6" t="s">
        <v>22245</v>
      </c>
      <c r="D10475" s="55">
        <v>1</v>
      </c>
      <c r="E10475" s="55">
        <v>3</v>
      </c>
      <c r="F10475" s="6" t="s">
        <v>19107</v>
      </c>
      <c r="G10475">
        <v>0</v>
      </c>
      <c r="H10475">
        <v>1</v>
      </c>
    </row>
    <row r="10476" spans="1:8" x14ac:dyDescent="0.3">
      <c r="A10476" s="281">
        <v>201756</v>
      </c>
      <c r="B10476" s="281" t="s">
        <v>22246</v>
      </c>
      <c r="C10476" s="281" t="s">
        <v>22247</v>
      </c>
      <c r="D10476" s="166">
        <v>1</v>
      </c>
      <c r="E10476" s="166">
        <v>3</v>
      </c>
      <c r="F10476" s="281" t="s">
        <v>19107</v>
      </c>
      <c r="G10476">
        <v>1</v>
      </c>
      <c r="H10476">
        <v>1</v>
      </c>
    </row>
    <row r="10477" spans="1:8" x14ac:dyDescent="0.3">
      <c r="A10477" s="281">
        <v>75747</v>
      </c>
      <c r="B10477" s="281" t="s">
        <v>22248</v>
      </c>
      <c r="C10477" s="281" t="s">
        <v>22249</v>
      </c>
      <c r="D10477" s="166">
        <v>1</v>
      </c>
      <c r="E10477" s="166">
        <v>3</v>
      </c>
      <c r="F10477" s="281" t="s">
        <v>19107</v>
      </c>
      <c r="G10477">
        <v>1</v>
      </c>
      <c r="H10477">
        <v>1</v>
      </c>
    </row>
    <row r="10478" spans="1:8" x14ac:dyDescent="0.3">
      <c r="A10478" s="281">
        <v>111549</v>
      </c>
      <c r="B10478" s="281" t="s">
        <v>22250</v>
      </c>
      <c r="C10478" s="281" t="s">
        <v>22251</v>
      </c>
      <c r="D10478" s="166">
        <v>2</v>
      </c>
      <c r="E10478" s="166">
        <v>3</v>
      </c>
      <c r="F10478" s="281" t="s">
        <v>19107</v>
      </c>
      <c r="G10478">
        <v>1</v>
      </c>
      <c r="H10478">
        <v>1</v>
      </c>
    </row>
    <row r="10479" spans="1:8" x14ac:dyDescent="0.3">
      <c r="A10479" s="281">
        <v>120524</v>
      </c>
      <c r="B10479" s="281" t="s">
        <v>22252</v>
      </c>
      <c r="C10479" s="281" t="s">
        <v>22253</v>
      </c>
      <c r="D10479" s="166">
        <v>1</v>
      </c>
      <c r="E10479" s="166">
        <v>3</v>
      </c>
      <c r="F10479" s="281" t="s">
        <v>19107</v>
      </c>
      <c r="G10479">
        <v>1</v>
      </c>
      <c r="H10479">
        <v>1</v>
      </c>
    </row>
    <row r="10480" spans="1:8" x14ac:dyDescent="0.3">
      <c r="A10480" s="281">
        <v>120766</v>
      </c>
      <c r="B10480" s="281" t="s">
        <v>22254</v>
      </c>
      <c r="C10480" s="281" t="s">
        <v>22255</v>
      </c>
      <c r="D10480" s="166">
        <v>1</v>
      </c>
      <c r="E10480" s="166">
        <v>3</v>
      </c>
      <c r="F10480" s="281" t="s">
        <v>19107</v>
      </c>
      <c r="G10480">
        <v>1</v>
      </c>
      <c r="H10480">
        <v>1</v>
      </c>
    </row>
    <row r="10481" spans="1:8" x14ac:dyDescent="0.3">
      <c r="A10481" s="281">
        <v>74567</v>
      </c>
      <c r="B10481" s="281" t="s">
        <v>22256</v>
      </c>
      <c r="C10481" s="281" t="s">
        <v>22257</v>
      </c>
      <c r="D10481" s="166">
        <v>1</v>
      </c>
      <c r="E10481" s="166">
        <v>3</v>
      </c>
      <c r="F10481" s="281" t="s">
        <v>19107</v>
      </c>
      <c r="G10481">
        <v>1</v>
      </c>
      <c r="H10481">
        <v>1</v>
      </c>
    </row>
    <row r="10482" spans="1:8" x14ac:dyDescent="0.3">
      <c r="A10482" s="281">
        <v>22323</v>
      </c>
      <c r="B10482" s="281" t="s">
        <v>22258</v>
      </c>
      <c r="C10482" s="281" t="s">
        <v>22259</v>
      </c>
      <c r="D10482" s="166">
        <v>1</v>
      </c>
      <c r="E10482" s="166">
        <v>3</v>
      </c>
      <c r="F10482" s="281" t="s">
        <v>19107</v>
      </c>
      <c r="G10482">
        <v>1</v>
      </c>
      <c r="H10482">
        <v>1</v>
      </c>
    </row>
    <row r="10483" spans="1:8" x14ac:dyDescent="0.3">
      <c r="A10483" s="281">
        <v>25074</v>
      </c>
      <c r="B10483" s="281" t="s">
        <v>22260</v>
      </c>
      <c r="C10483" s="281" t="s">
        <v>22261</v>
      </c>
      <c r="D10483" s="166">
        <v>1</v>
      </c>
      <c r="E10483" s="166">
        <v>3</v>
      </c>
      <c r="F10483" s="281" t="s">
        <v>19107</v>
      </c>
      <c r="G10483">
        <v>1</v>
      </c>
      <c r="H10483">
        <v>1</v>
      </c>
    </row>
    <row r="10484" spans="1:8" x14ac:dyDescent="0.3">
      <c r="A10484" s="281">
        <v>30960</v>
      </c>
      <c r="B10484" s="281" t="s">
        <v>22262</v>
      </c>
      <c r="C10484" s="281" t="s">
        <v>22263</v>
      </c>
      <c r="D10484" s="166">
        <v>1</v>
      </c>
      <c r="E10484" s="166">
        <v>3</v>
      </c>
      <c r="F10484" s="281" t="s">
        <v>19107</v>
      </c>
      <c r="G10484">
        <v>1</v>
      </c>
      <c r="H10484">
        <v>1</v>
      </c>
    </row>
    <row r="10485" spans="1:8" x14ac:dyDescent="0.3">
      <c r="A10485" s="281">
        <v>31443</v>
      </c>
      <c r="B10485" s="281" t="s">
        <v>22264</v>
      </c>
      <c r="C10485" s="281" t="s">
        <v>22265</v>
      </c>
      <c r="D10485" s="166">
        <v>1</v>
      </c>
      <c r="E10485" s="166">
        <v>3</v>
      </c>
      <c r="F10485" s="281" t="s">
        <v>19107</v>
      </c>
      <c r="G10485">
        <v>1</v>
      </c>
      <c r="H10485">
        <v>1</v>
      </c>
    </row>
    <row r="10486" spans="1:8" x14ac:dyDescent="0.3">
      <c r="A10486" s="281">
        <v>202102</v>
      </c>
      <c r="B10486" s="281" t="s">
        <v>22266</v>
      </c>
      <c r="C10486" s="281" t="s">
        <v>22267</v>
      </c>
      <c r="D10486" s="166">
        <v>1</v>
      </c>
      <c r="E10486" s="166">
        <v>3</v>
      </c>
      <c r="F10486" s="281" t="s">
        <v>19107</v>
      </c>
      <c r="G10486">
        <v>1</v>
      </c>
      <c r="H10486">
        <v>1</v>
      </c>
    </row>
    <row r="10487" spans="1:8" x14ac:dyDescent="0.3">
      <c r="A10487" s="281">
        <v>121681</v>
      </c>
      <c r="B10487" s="281" t="s">
        <v>22268</v>
      </c>
      <c r="C10487" s="281" t="s">
        <v>22269</v>
      </c>
      <c r="D10487" s="166">
        <v>1</v>
      </c>
      <c r="E10487" s="166">
        <v>3</v>
      </c>
      <c r="F10487" s="281" t="s">
        <v>19107</v>
      </c>
      <c r="G10487">
        <v>1</v>
      </c>
      <c r="H10487">
        <v>1</v>
      </c>
    </row>
    <row r="10488" spans="1:8" x14ac:dyDescent="0.3">
      <c r="A10488" s="281">
        <v>121755</v>
      </c>
      <c r="B10488" s="281" t="s">
        <v>22270</v>
      </c>
      <c r="C10488" s="281" t="s">
        <v>22271</v>
      </c>
      <c r="D10488" s="166">
        <v>1</v>
      </c>
      <c r="E10488" s="166">
        <v>3</v>
      </c>
      <c r="F10488" s="281" t="s">
        <v>19107</v>
      </c>
      <c r="G10488">
        <v>1</v>
      </c>
      <c r="H10488">
        <v>1</v>
      </c>
    </row>
    <row r="10489" spans="1:8" x14ac:dyDescent="0.3">
      <c r="A10489" s="281">
        <v>121776</v>
      </c>
      <c r="B10489" s="281" t="s">
        <v>22272</v>
      </c>
      <c r="C10489" s="281" t="s">
        <v>22273</v>
      </c>
      <c r="D10489" s="166">
        <v>1</v>
      </c>
      <c r="E10489" s="166">
        <v>3</v>
      </c>
      <c r="F10489" s="281" t="s">
        <v>19107</v>
      </c>
      <c r="G10489">
        <v>1</v>
      </c>
      <c r="H10489">
        <v>1</v>
      </c>
    </row>
    <row r="10490" spans="1:8" x14ac:dyDescent="0.3">
      <c r="A10490" s="281">
        <v>202249</v>
      </c>
      <c r="B10490" s="281" t="s">
        <v>22274</v>
      </c>
      <c r="C10490" s="281" t="s">
        <v>22275</v>
      </c>
      <c r="D10490" s="166">
        <v>1</v>
      </c>
      <c r="E10490" s="166">
        <v>3</v>
      </c>
      <c r="F10490" s="281" t="s">
        <v>19107</v>
      </c>
      <c r="G10490">
        <v>1</v>
      </c>
      <c r="H10490">
        <v>1</v>
      </c>
    </row>
    <row r="10491" spans="1:8" x14ac:dyDescent="0.3">
      <c r="A10491" s="281">
        <v>122159</v>
      </c>
      <c r="B10491" s="281" t="s">
        <v>22276</v>
      </c>
      <c r="C10491" s="281" t="s">
        <v>22277</v>
      </c>
      <c r="D10491" s="166">
        <v>1</v>
      </c>
      <c r="E10491" s="166">
        <v>3</v>
      </c>
      <c r="F10491" s="281" t="s">
        <v>19107</v>
      </c>
      <c r="G10491">
        <v>1</v>
      </c>
      <c r="H10491">
        <v>1</v>
      </c>
    </row>
    <row r="10492" spans="1:8" x14ac:dyDescent="0.3">
      <c r="A10492" s="281">
        <v>37353</v>
      </c>
      <c r="B10492" s="281" t="s">
        <v>22278</v>
      </c>
      <c r="C10492" s="281" t="s">
        <v>22279</v>
      </c>
      <c r="D10492" s="166">
        <v>1</v>
      </c>
      <c r="E10492" s="166">
        <v>3</v>
      </c>
      <c r="F10492" s="281" t="s">
        <v>19107</v>
      </c>
      <c r="G10492">
        <v>1</v>
      </c>
      <c r="H10492">
        <v>1</v>
      </c>
    </row>
    <row r="10493" spans="1:8" x14ac:dyDescent="0.3">
      <c r="A10493" s="281">
        <v>123715</v>
      </c>
      <c r="B10493" s="281" t="s">
        <v>22280</v>
      </c>
      <c r="C10493" s="281" t="s">
        <v>22281</v>
      </c>
      <c r="D10493" s="166">
        <v>1</v>
      </c>
      <c r="E10493" s="166">
        <v>3</v>
      </c>
      <c r="F10493" s="281" t="s">
        <v>19107</v>
      </c>
      <c r="G10493">
        <v>1</v>
      </c>
      <c r="H10493">
        <v>1</v>
      </c>
    </row>
    <row r="10494" spans="1:8" x14ac:dyDescent="0.3">
      <c r="A10494" s="281">
        <v>93608</v>
      </c>
      <c r="B10494" s="281" t="s">
        <v>22282</v>
      </c>
      <c r="C10494" s="281" t="s">
        <v>22283</v>
      </c>
      <c r="D10494" s="166">
        <v>1</v>
      </c>
      <c r="E10494" s="166">
        <v>3</v>
      </c>
      <c r="F10494" s="281" t="s">
        <v>19107</v>
      </c>
      <c r="G10494">
        <v>1</v>
      </c>
      <c r="H10494">
        <v>1</v>
      </c>
    </row>
    <row r="10495" spans="1:8" x14ac:dyDescent="0.3">
      <c r="A10495" s="281">
        <v>200207</v>
      </c>
      <c r="B10495" s="281" t="s">
        <v>22284</v>
      </c>
      <c r="C10495" s="281" t="s">
        <v>22285</v>
      </c>
      <c r="D10495" s="166">
        <v>1</v>
      </c>
      <c r="E10495" s="166">
        <v>3</v>
      </c>
      <c r="F10495" s="281" t="s">
        <v>19107</v>
      </c>
      <c r="G10495">
        <v>1</v>
      </c>
      <c r="H10495">
        <v>1</v>
      </c>
    </row>
    <row r="10496" spans="1:8" x14ac:dyDescent="0.3">
      <c r="A10496" s="281">
        <v>200873</v>
      </c>
      <c r="B10496" s="281" t="s">
        <v>22286</v>
      </c>
      <c r="C10496" s="281" t="s">
        <v>22287</v>
      </c>
      <c r="D10496" s="166">
        <v>2</v>
      </c>
      <c r="E10496" s="166">
        <v>3</v>
      </c>
      <c r="F10496" s="281" t="s">
        <v>19107</v>
      </c>
      <c r="G10496">
        <v>1</v>
      </c>
      <c r="H10496">
        <v>1</v>
      </c>
    </row>
    <row r="10497" spans="1:8" x14ac:dyDescent="0.3">
      <c r="A10497" s="281">
        <v>79214</v>
      </c>
      <c r="B10497" s="281" t="s">
        <v>22288</v>
      </c>
      <c r="C10497" s="281" t="s">
        <v>22289</v>
      </c>
      <c r="D10497" s="166">
        <v>1</v>
      </c>
      <c r="E10497" s="166">
        <v>3</v>
      </c>
      <c r="F10497" s="281" t="s">
        <v>19107</v>
      </c>
      <c r="G10497">
        <v>1</v>
      </c>
      <c r="H10497">
        <v>1</v>
      </c>
    </row>
    <row r="10498" spans="1:8" x14ac:dyDescent="0.3">
      <c r="A10498" s="281">
        <v>87343</v>
      </c>
      <c r="B10498" s="281" t="s">
        <v>22290</v>
      </c>
      <c r="C10498" s="281" t="s">
        <v>22291</v>
      </c>
      <c r="D10498" s="166">
        <v>1</v>
      </c>
      <c r="E10498" s="166">
        <v>3</v>
      </c>
      <c r="F10498" s="281" t="s">
        <v>19107</v>
      </c>
      <c r="G10498">
        <v>1</v>
      </c>
      <c r="H10498">
        <v>1</v>
      </c>
    </row>
    <row r="10499" spans="1:8" x14ac:dyDescent="0.3">
      <c r="A10499" s="281">
        <v>202906</v>
      </c>
      <c r="B10499" s="281" t="s">
        <v>22292</v>
      </c>
      <c r="C10499" s="281" t="s">
        <v>22293</v>
      </c>
      <c r="D10499" s="166">
        <v>1</v>
      </c>
      <c r="E10499" s="166">
        <v>3</v>
      </c>
      <c r="F10499" s="281" t="s">
        <v>19107</v>
      </c>
      <c r="G10499">
        <v>1</v>
      </c>
      <c r="H10499">
        <v>1</v>
      </c>
    </row>
    <row r="10500" spans="1:8" x14ac:dyDescent="0.3">
      <c r="A10500" s="281">
        <v>201615</v>
      </c>
      <c r="B10500" s="281" t="s">
        <v>22294</v>
      </c>
      <c r="C10500" s="281" t="s">
        <v>22295</v>
      </c>
      <c r="D10500" s="166">
        <v>1</v>
      </c>
      <c r="E10500" s="166">
        <v>3</v>
      </c>
      <c r="F10500" s="281" t="s">
        <v>19107</v>
      </c>
      <c r="G10500">
        <v>1</v>
      </c>
      <c r="H10500">
        <v>1</v>
      </c>
    </row>
    <row r="10501" spans="1:8" x14ac:dyDescent="0.3">
      <c r="A10501" s="281">
        <v>85107</v>
      </c>
      <c r="B10501" s="281" t="s">
        <v>22296</v>
      </c>
      <c r="C10501" s="281" t="s">
        <v>22297</v>
      </c>
      <c r="D10501" s="166">
        <v>1</v>
      </c>
      <c r="E10501" s="166">
        <v>3</v>
      </c>
      <c r="F10501" s="281" t="s">
        <v>19107</v>
      </c>
      <c r="G10501">
        <v>1</v>
      </c>
      <c r="H10501">
        <v>0</v>
      </c>
    </row>
    <row r="10502" spans="1:8" x14ac:dyDescent="0.3">
      <c r="A10502" s="6">
        <v>206071</v>
      </c>
      <c r="B10502" s="6" t="s">
        <v>22298</v>
      </c>
      <c r="C10502" s="6" t="s">
        <v>22299</v>
      </c>
      <c r="D10502" s="55">
        <v>1</v>
      </c>
      <c r="E10502" s="55">
        <v>3</v>
      </c>
      <c r="F10502" s="6" t="s">
        <v>19107</v>
      </c>
      <c r="G10502">
        <v>0</v>
      </c>
      <c r="H10502">
        <v>1</v>
      </c>
    </row>
    <row r="10503" spans="1:8" x14ac:dyDescent="0.3">
      <c r="A10503" s="281">
        <v>45280</v>
      </c>
      <c r="B10503" s="281" t="s">
        <v>22300</v>
      </c>
      <c r="C10503" s="281" t="s">
        <v>22301</v>
      </c>
      <c r="D10503" s="166">
        <v>1</v>
      </c>
      <c r="E10503" s="166">
        <v>3</v>
      </c>
      <c r="F10503" s="281" t="s">
        <v>19107</v>
      </c>
      <c r="G10503">
        <v>1</v>
      </c>
      <c r="H10503">
        <v>1</v>
      </c>
    </row>
    <row r="10504" spans="1:8" x14ac:dyDescent="0.3">
      <c r="A10504" s="281">
        <v>217767</v>
      </c>
      <c r="B10504" s="281" t="s">
        <v>22302</v>
      </c>
      <c r="C10504" s="281" t="s">
        <v>22303</v>
      </c>
      <c r="D10504" s="166">
        <v>1</v>
      </c>
      <c r="E10504" s="166">
        <v>3</v>
      </c>
      <c r="F10504" s="281" t="s">
        <v>19107</v>
      </c>
      <c r="G10504">
        <v>1</v>
      </c>
      <c r="H10504">
        <v>1</v>
      </c>
    </row>
    <row r="10505" spans="1:8" x14ac:dyDescent="0.3">
      <c r="A10505" s="281">
        <v>211302</v>
      </c>
      <c r="B10505" s="281" t="s">
        <v>22304</v>
      </c>
      <c r="C10505" s="281" t="s">
        <v>22305</v>
      </c>
      <c r="D10505" s="166">
        <v>1</v>
      </c>
      <c r="E10505" s="166">
        <v>3</v>
      </c>
      <c r="F10505" s="281" t="s">
        <v>19107</v>
      </c>
      <c r="G10505">
        <v>1</v>
      </c>
      <c r="H10505">
        <v>1</v>
      </c>
    </row>
    <row r="10506" spans="1:8" x14ac:dyDescent="0.3">
      <c r="A10506" s="281">
        <v>78674</v>
      </c>
      <c r="B10506" s="281" t="s">
        <v>22306</v>
      </c>
      <c r="C10506" s="281" t="s">
        <v>22307</v>
      </c>
      <c r="D10506" s="166">
        <v>1</v>
      </c>
      <c r="E10506" s="166">
        <v>3</v>
      </c>
      <c r="F10506" s="281" t="s">
        <v>19107</v>
      </c>
      <c r="G10506">
        <v>1</v>
      </c>
      <c r="H10506">
        <v>1</v>
      </c>
    </row>
    <row r="10507" spans="1:8" x14ac:dyDescent="0.3">
      <c r="A10507" s="281">
        <v>218757</v>
      </c>
      <c r="B10507" s="281" t="s">
        <v>22308</v>
      </c>
      <c r="C10507" s="281" t="s">
        <v>22309</v>
      </c>
      <c r="D10507" s="166">
        <v>1</v>
      </c>
      <c r="E10507" s="166">
        <v>3</v>
      </c>
      <c r="F10507" s="281" t="s">
        <v>19107</v>
      </c>
      <c r="G10507">
        <v>1</v>
      </c>
      <c r="H10507">
        <v>1</v>
      </c>
    </row>
    <row r="10508" spans="1:8" x14ac:dyDescent="0.3">
      <c r="A10508" s="281">
        <v>216913</v>
      </c>
      <c r="B10508" s="281" t="s">
        <v>22310</v>
      </c>
      <c r="C10508" s="281" t="s">
        <v>22311</v>
      </c>
      <c r="D10508" s="166">
        <v>1</v>
      </c>
      <c r="E10508" s="166">
        <v>3</v>
      </c>
      <c r="F10508" s="281" t="s">
        <v>19107</v>
      </c>
      <c r="G10508">
        <v>1</v>
      </c>
      <c r="H10508">
        <v>1</v>
      </c>
    </row>
    <row r="10509" spans="1:8" x14ac:dyDescent="0.3">
      <c r="A10509" s="281">
        <v>210230</v>
      </c>
      <c r="B10509" s="281" t="s">
        <v>22312</v>
      </c>
      <c r="C10509" s="281" t="s">
        <v>22313</v>
      </c>
      <c r="D10509" s="166">
        <v>1</v>
      </c>
      <c r="E10509" s="166">
        <v>3</v>
      </c>
      <c r="F10509" s="281" t="s">
        <v>19107</v>
      </c>
      <c r="G10509">
        <v>1</v>
      </c>
      <c r="H10509">
        <v>1</v>
      </c>
    </row>
    <row r="10510" spans="1:8" x14ac:dyDescent="0.3">
      <c r="A10510" s="281">
        <v>84005</v>
      </c>
      <c r="B10510" s="281" t="s">
        <v>22314</v>
      </c>
      <c r="C10510" s="281" t="s">
        <v>22315</v>
      </c>
      <c r="D10510" s="166">
        <v>1</v>
      </c>
      <c r="E10510" s="166">
        <v>3</v>
      </c>
      <c r="F10510" s="281" t="s">
        <v>19107</v>
      </c>
      <c r="G10510">
        <v>1</v>
      </c>
      <c r="H10510">
        <v>1</v>
      </c>
    </row>
    <row r="10511" spans="1:8" x14ac:dyDescent="0.3">
      <c r="A10511" s="281">
        <v>225595</v>
      </c>
      <c r="B10511" s="281" t="s">
        <v>22316</v>
      </c>
      <c r="C10511" s="281" t="s">
        <v>22317</v>
      </c>
      <c r="D10511" s="166">
        <v>1</v>
      </c>
      <c r="E10511" s="166">
        <v>3</v>
      </c>
      <c r="F10511" s="281" t="s">
        <v>19107</v>
      </c>
      <c r="G10511">
        <v>1</v>
      </c>
      <c r="H10511">
        <v>1</v>
      </c>
    </row>
    <row r="10512" spans="1:8" x14ac:dyDescent="0.3">
      <c r="A10512" s="281">
        <v>252767</v>
      </c>
      <c r="B10512" s="281" t="s">
        <v>22318</v>
      </c>
      <c r="C10512" s="281" t="s">
        <v>22319</v>
      </c>
      <c r="D10512" s="166">
        <v>1</v>
      </c>
      <c r="E10512" s="166">
        <v>3</v>
      </c>
      <c r="F10512" s="281" t="s">
        <v>19107</v>
      </c>
      <c r="G10512">
        <v>1</v>
      </c>
      <c r="H10512">
        <v>1</v>
      </c>
    </row>
    <row r="10513" spans="1:8" x14ac:dyDescent="0.3">
      <c r="A10513" s="281">
        <v>204506</v>
      </c>
      <c r="B10513" s="281" t="s">
        <v>22320</v>
      </c>
      <c r="C10513" s="281" t="s">
        <v>22321</v>
      </c>
      <c r="D10513" s="166">
        <v>1</v>
      </c>
      <c r="E10513" s="166">
        <v>3</v>
      </c>
      <c r="F10513" s="281" t="s">
        <v>19107</v>
      </c>
      <c r="G10513">
        <v>1</v>
      </c>
      <c r="H10513">
        <v>1</v>
      </c>
    </row>
    <row r="10514" spans="1:8" x14ac:dyDescent="0.3">
      <c r="A10514" s="281">
        <v>216753</v>
      </c>
      <c r="B10514" s="281" t="s">
        <v>22322</v>
      </c>
      <c r="C10514" s="281" t="s">
        <v>22323</v>
      </c>
      <c r="D10514" s="166">
        <v>2</v>
      </c>
      <c r="E10514" s="166">
        <v>3</v>
      </c>
      <c r="F10514" s="281" t="s">
        <v>19107</v>
      </c>
      <c r="G10514">
        <v>1</v>
      </c>
      <c r="H10514">
        <v>1</v>
      </c>
    </row>
    <row r="10515" spans="1:8" x14ac:dyDescent="0.3">
      <c r="A10515" s="281">
        <v>179646</v>
      </c>
      <c r="B10515" s="281" t="s">
        <v>22324</v>
      </c>
      <c r="C10515" s="281" t="s">
        <v>22325</v>
      </c>
      <c r="D10515" s="166">
        <v>2</v>
      </c>
      <c r="E10515" s="166">
        <v>3</v>
      </c>
      <c r="F10515" s="281" t="s">
        <v>19107</v>
      </c>
      <c r="G10515">
        <v>1</v>
      </c>
      <c r="H10515">
        <v>1</v>
      </c>
    </row>
    <row r="10516" spans="1:8" x14ac:dyDescent="0.3">
      <c r="A10516" s="281">
        <v>75618</v>
      </c>
      <c r="B10516" s="281" t="s">
        <v>22326</v>
      </c>
      <c r="C10516" s="281" t="s">
        <v>22327</v>
      </c>
      <c r="D10516" s="166">
        <v>1</v>
      </c>
      <c r="E10516" s="166">
        <v>3</v>
      </c>
      <c r="F10516" s="281" t="s">
        <v>19107</v>
      </c>
      <c r="G10516">
        <v>1</v>
      </c>
      <c r="H10516">
        <v>1</v>
      </c>
    </row>
    <row r="10517" spans="1:8" x14ac:dyDescent="0.3">
      <c r="A10517" s="281">
        <v>171598</v>
      </c>
      <c r="B10517" s="281" t="s">
        <v>22328</v>
      </c>
      <c r="C10517" s="281" t="s">
        <v>22329</v>
      </c>
      <c r="D10517" s="166">
        <v>1</v>
      </c>
      <c r="E10517" s="166">
        <v>3</v>
      </c>
      <c r="F10517" s="281" t="s">
        <v>19107</v>
      </c>
      <c r="G10517">
        <v>1</v>
      </c>
      <c r="H10517">
        <v>1</v>
      </c>
    </row>
    <row r="10518" spans="1:8" x14ac:dyDescent="0.3">
      <c r="A10518" s="281">
        <v>261455</v>
      </c>
      <c r="B10518" s="281" t="s">
        <v>22330</v>
      </c>
      <c r="C10518" s="281" t="s">
        <v>22331</v>
      </c>
      <c r="D10518" s="166">
        <v>1</v>
      </c>
      <c r="E10518" s="166">
        <v>3</v>
      </c>
      <c r="F10518" s="281" t="s">
        <v>19107</v>
      </c>
      <c r="G10518">
        <v>1</v>
      </c>
      <c r="H10518">
        <v>1</v>
      </c>
    </row>
    <row r="10519" spans="1:8" x14ac:dyDescent="0.3">
      <c r="A10519" s="281">
        <v>294231</v>
      </c>
      <c r="B10519" s="281" t="s">
        <v>22332</v>
      </c>
      <c r="C10519" s="281" t="s">
        <v>22333</v>
      </c>
      <c r="D10519" s="166">
        <v>1</v>
      </c>
      <c r="E10519" s="166">
        <v>3</v>
      </c>
      <c r="F10519" s="281" t="s">
        <v>19107</v>
      </c>
      <c r="G10519">
        <v>1</v>
      </c>
      <c r="H10519">
        <v>1</v>
      </c>
    </row>
    <row r="10520" spans="1:8" x14ac:dyDescent="0.3">
      <c r="A10520" s="281">
        <v>292621</v>
      </c>
      <c r="B10520" s="281" t="s">
        <v>22334</v>
      </c>
      <c r="C10520" s="281" t="s">
        <v>22335</v>
      </c>
      <c r="D10520" s="166">
        <v>1</v>
      </c>
      <c r="E10520" s="166">
        <v>3</v>
      </c>
      <c r="F10520" s="281" t="s">
        <v>19107</v>
      </c>
      <c r="G10520">
        <v>1</v>
      </c>
      <c r="H10520">
        <v>1</v>
      </c>
    </row>
    <row r="10521" spans="1:8" x14ac:dyDescent="0.3">
      <c r="A10521" s="281">
        <v>220286</v>
      </c>
      <c r="B10521" s="281" t="s">
        <v>22336</v>
      </c>
      <c r="C10521" s="281" t="s">
        <v>22337</v>
      </c>
      <c r="D10521" s="166">
        <v>1</v>
      </c>
      <c r="E10521" s="166">
        <v>3</v>
      </c>
      <c r="F10521" s="281" t="s">
        <v>19107</v>
      </c>
      <c r="G10521">
        <v>1</v>
      </c>
      <c r="H10521">
        <v>1</v>
      </c>
    </row>
    <row r="10522" spans="1:8" x14ac:dyDescent="0.3">
      <c r="A10522" s="281">
        <v>237929</v>
      </c>
      <c r="B10522" s="281" t="s">
        <v>22338</v>
      </c>
      <c r="C10522" s="281" t="s">
        <v>22339</v>
      </c>
      <c r="D10522" s="166">
        <v>1</v>
      </c>
      <c r="E10522" s="166">
        <v>3</v>
      </c>
      <c r="F10522" s="281" t="s">
        <v>19107</v>
      </c>
      <c r="G10522">
        <v>1</v>
      </c>
      <c r="H10522">
        <v>1</v>
      </c>
    </row>
    <row r="10523" spans="1:8" x14ac:dyDescent="0.3">
      <c r="A10523" s="281">
        <v>259901</v>
      </c>
      <c r="B10523" s="281" t="s">
        <v>22340</v>
      </c>
      <c r="C10523" s="281" t="s">
        <v>22341</v>
      </c>
      <c r="D10523" s="166">
        <v>1</v>
      </c>
      <c r="E10523" s="166">
        <v>3</v>
      </c>
      <c r="F10523" s="281" t="s">
        <v>19107</v>
      </c>
      <c r="G10523">
        <v>1</v>
      </c>
      <c r="H10523">
        <v>1</v>
      </c>
    </row>
    <row r="10524" spans="1:8" x14ac:dyDescent="0.3">
      <c r="A10524" s="281">
        <v>224566</v>
      </c>
      <c r="B10524" s="281" t="s">
        <v>22342</v>
      </c>
      <c r="C10524" s="281" t="s">
        <v>22343</v>
      </c>
      <c r="D10524" s="166">
        <v>1</v>
      </c>
      <c r="E10524" s="166">
        <v>3</v>
      </c>
      <c r="F10524" s="281" t="s">
        <v>19107</v>
      </c>
      <c r="G10524">
        <v>1</v>
      </c>
      <c r="H10524">
        <v>1</v>
      </c>
    </row>
    <row r="10525" spans="1:8" x14ac:dyDescent="0.3">
      <c r="A10525" s="281">
        <v>210562</v>
      </c>
      <c r="B10525" s="281" t="s">
        <v>22344</v>
      </c>
      <c r="C10525" s="281" t="s">
        <v>22345</v>
      </c>
      <c r="D10525" s="166">
        <v>1</v>
      </c>
      <c r="E10525" s="166">
        <v>3</v>
      </c>
      <c r="F10525" s="281" t="s">
        <v>19107</v>
      </c>
      <c r="G10525">
        <v>1</v>
      </c>
      <c r="H10525">
        <v>1</v>
      </c>
    </row>
    <row r="10526" spans="1:8" x14ac:dyDescent="0.3">
      <c r="A10526" s="281">
        <v>342951</v>
      </c>
      <c r="B10526" s="281" t="s">
        <v>22346</v>
      </c>
      <c r="C10526" s="281" t="s">
        <v>22347</v>
      </c>
      <c r="D10526" s="166">
        <v>1</v>
      </c>
      <c r="E10526" s="166">
        <v>3</v>
      </c>
      <c r="F10526" s="281" t="s">
        <v>19107</v>
      </c>
      <c r="G10526">
        <v>1</v>
      </c>
      <c r="H10526">
        <v>1</v>
      </c>
    </row>
    <row r="10527" spans="1:8" x14ac:dyDescent="0.3">
      <c r="A10527" s="281">
        <v>225668</v>
      </c>
      <c r="B10527" s="281" t="s">
        <v>22348</v>
      </c>
      <c r="C10527" s="281" t="s">
        <v>22349</v>
      </c>
      <c r="D10527" s="166">
        <v>1</v>
      </c>
      <c r="E10527" s="166">
        <v>3</v>
      </c>
      <c r="F10527" s="281" t="s">
        <v>19107</v>
      </c>
      <c r="G10527">
        <v>1</v>
      </c>
      <c r="H10527">
        <v>1</v>
      </c>
    </row>
    <row r="10528" spans="1:8" x14ac:dyDescent="0.3">
      <c r="A10528" s="281">
        <v>217377</v>
      </c>
      <c r="B10528" s="281" t="s">
        <v>22350</v>
      </c>
      <c r="C10528" s="281" t="s">
        <v>22351</v>
      </c>
      <c r="D10528" s="166">
        <v>1</v>
      </c>
      <c r="E10528" s="166">
        <v>3</v>
      </c>
      <c r="F10528" s="281" t="s">
        <v>19107</v>
      </c>
      <c r="G10528">
        <v>1</v>
      </c>
      <c r="H10528">
        <v>1</v>
      </c>
    </row>
    <row r="10529" spans="1:8" x14ac:dyDescent="0.3">
      <c r="A10529" s="281">
        <v>250929</v>
      </c>
      <c r="B10529" s="281" t="s">
        <v>22352</v>
      </c>
      <c r="C10529" s="281" t="s">
        <v>22353</v>
      </c>
      <c r="D10529" s="166">
        <v>1</v>
      </c>
      <c r="E10529" s="166">
        <v>3</v>
      </c>
      <c r="F10529" s="281" t="s">
        <v>19107</v>
      </c>
      <c r="G10529">
        <v>1</v>
      </c>
      <c r="H10529">
        <v>1</v>
      </c>
    </row>
    <row r="10530" spans="1:8" x14ac:dyDescent="0.3">
      <c r="A10530" s="281">
        <v>77466</v>
      </c>
      <c r="B10530" s="281" t="s">
        <v>22354</v>
      </c>
      <c r="C10530" s="281" t="s">
        <v>22355</v>
      </c>
      <c r="D10530" s="166">
        <v>1</v>
      </c>
      <c r="E10530" s="166">
        <v>3</v>
      </c>
      <c r="F10530" s="281" t="s">
        <v>19107</v>
      </c>
      <c r="G10530">
        <v>1</v>
      </c>
      <c r="H10530">
        <v>1</v>
      </c>
    </row>
    <row r="10531" spans="1:8" x14ac:dyDescent="0.3">
      <c r="A10531" s="281">
        <v>43175</v>
      </c>
      <c r="B10531" s="281" t="s">
        <v>22356</v>
      </c>
      <c r="C10531" s="281" t="s">
        <v>22357</v>
      </c>
      <c r="D10531" s="166">
        <v>1</v>
      </c>
      <c r="E10531" s="166">
        <v>3</v>
      </c>
      <c r="F10531" s="281" t="s">
        <v>19107</v>
      </c>
      <c r="G10531">
        <v>1</v>
      </c>
      <c r="H10531">
        <v>1</v>
      </c>
    </row>
    <row r="10532" spans="1:8" x14ac:dyDescent="0.3">
      <c r="A10532" s="281">
        <v>234075</v>
      </c>
      <c r="B10532" s="281" t="s">
        <v>22358</v>
      </c>
      <c r="C10532" s="281" t="s">
        <v>22359</v>
      </c>
      <c r="D10532" s="166">
        <v>1</v>
      </c>
      <c r="E10532" s="166">
        <v>3</v>
      </c>
      <c r="F10532" s="281" t="s">
        <v>19107</v>
      </c>
      <c r="G10532">
        <v>1</v>
      </c>
      <c r="H10532">
        <v>1</v>
      </c>
    </row>
    <row r="10533" spans="1:8" x14ac:dyDescent="0.3">
      <c r="A10533" s="281">
        <v>99515</v>
      </c>
      <c r="B10533" s="281" t="s">
        <v>22360</v>
      </c>
      <c r="C10533" s="281" t="s">
        <v>22361</v>
      </c>
      <c r="D10533" s="166">
        <v>1</v>
      </c>
      <c r="E10533" s="166">
        <v>3</v>
      </c>
      <c r="F10533" s="281" t="s">
        <v>19107</v>
      </c>
      <c r="G10533">
        <v>1</v>
      </c>
      <c r="H10533">
        <v>1</v>
      </c>
    </row>
    <row r="10534" spans="1:8" x14ac:dyDescent="0.3">
      <c r="A10534" s="281">
        <v>221138</v>
      </c>
      <c r="B10534" s="281" t="s">
        <v>22362</v>
      </c>
      <c r="C10534" s="281" t="s">
        <v>22363</v>
      </c>
      <c r="D10534" s="166">
        <v>1</v>
      </c>
      <c r="E10534" s="166">
        <v>3</v>
      </c>
      <c r="F10534" s="281" t="s">
        <v>19107</v>
      </c>
      <c r="G10534">
        <v>1</v>
      </c>
      <c r="H10534">
        <v>1</v>
      </c>
    </row>
    <row r="10535" spans="1:8" x14ac:dyDescent="0.3">
      <c r="A10535" s="281">
        <v>87427</v>
      </c>
      <c r="B10535" s="281" t="s">
        <v>22364</v>
      </c>
      <c r="C10535" s="281" t="s">
        <v>22365</v>
      </c>
      <c r="D10535" s="166">
        <v>1</v>
      </c>
      <c r="E10535" s="166">
        <v>3</v>
      </c>
      <c r="F10535" s="281" t="s">
        <v>19107</v>
      </c>
      <c r="G10535">
        <v>1</v>
      </c>
      <c r="H10535">
        <v>1</v>
      </c>
    </row>
    <row r="10536" spans="1:8" x14ac:dyDescent="0.3">
      <c r="A10536" s="281">
        <v>349753</v>
      </c>
      <c r="B10536" s="281" t="s">
        <v>22366</v>
      </c>
      <c r="C10536" s="281" t="s">
        <v>22367</v>
      </c>
      <c r="D10536" s="166">
        <v>1</v>
      </c>
      <c r="E10536" s="166">
        <v>3</v>
      </c>
      <c r="F10536" s="281" t="s">
        <v>19107</v>
      </c>
      <c r="G10536">
        <v>1</v>
      </c>
      <c r="H10536">
        <v>1</v>
      </c>
    </row>
    <row r="10537" spans="1:8" x14ac:dyDescent="0.3">
      <c r="A10537" s="281">
        <v>308520</v>
      </c>
      <c r="B10537" s="281" t="s">
        <v>22368</v>
      </c>
      <c r="C10537" s="281" t="s">
        <v>22369</v>
      </c>
      <c r="D10537" s="166">
        <v>1</v>
      </c>
      <c r="E10537" s="166">
        <v>3</v>
      </c>
      <c r="F10537" s="281" t="s">
        <v>19107</v>
      </c>
      <c r="G10537">
        <v>1</v>
      </c>
      <c r="H10537">
        <v>1</v>
      </c>
    </row>
    <row r="10538" spans="1:8" x14ac:dyDescent="0.3">
      <c r="A10538" s="281">
        <v>38386</v>
      </c>
      <c r="B10538" s="281" t="s">
        <v>22370</v>
      </c>
      <c r="C10538" s="281" t="s">
        <v>22371</v>
      </c>
      <c r="D10538" s="166">
        <v>1</v>
      </c>
      <c r="E10538" s="166">
        <v>3</v>
      </c>
      <c r="F10538" s="281" t="s">
        <v>19107</v>
      </c>
      <c r="G10538">
        <v>1</v>
      </c>
      <c r="H10538">
        <v>1</v>
      </c>
    </row>
    <row r="10539" spans="1:8" x14ac:dyDescent="0.3">
      <c r="A10539" s="281">
        <v>345834</v>
      </c>
      <c r="B10539" s="281" t="s">
        <v>22372</v>
      </c>
      <c r="C10539" s="281" t="s">
        <v>22373</v>
      </c>
      <c r="D10539" s="166">
        <v>1</v>
      </c>
      <c r="E10539" s="166">
        <v>3</v>
      </c>
      <c r="F10539" s="281" t="s">
        <v>19107</v>
      </c>
      <c r="G10539">
        <v>1</v>
      </c>
      <c r="H10539">
        <v>1</v>
      </c>
    </row>
    <row r="10540" spans="1:8" x14ac:dyDescent="0.3">
      <c r="A10540" s="281">
        <v>205351</v>
      </c>
      <c r="B10540" s="281" t="s">
        <v>22374</v>
      </c>
      <c r="C10540" s="281" t="s">
        <v>22375</v>
      </c>
      <c r="D10540" s="166">
        <v>2</v>
      </c>
      <c r="E10540" s="166">
        <v>3</v>
      </c>
      <c r="F10540" s="281" t="s">
        <v>19107</v>
      </c>
      <c r="G10540">
        <v>1</v>
      </c>
      <c r="H10540">
        <v>1</v>
      </c>
    </row>
    <row r="10541" spans="1:8" x14ac:dyDescent="0.3">
      <c r="A10541" s="281">
        <v>44997</v>
      </c>
      <c r="B10541" s="281" t="s">
        <v>22376</v>
      </c>
      <c r="C10541" s="281" t="s">
        <v>22377</v>
      </c>
      <c r="D10541" s="166">
        <v>1</v>
      </c>
      <c r="E10541" s="166">
        <v>3</v>
      </c>
      <c r="F10541" s="281" t="s">
        <v>19107</v>
      </c>
      <c r="G10541">
        <v>1</v>
      </c>
      <c r="H10541">
        <v>1</v>
      </c>
    </row>
    <row r="10542" spans="1:8" x14ac:dyDescent="0.3">
      <c r="A10542" s="281">
        <v>345373</v>
      </c>
      <c r="B10542" s="281" t="s">
        <v>22378</v>
      </c>
      <c r="C10542" s="281" t="s">
        <v>22379</v>
      </c>
      <c r="D10542" s="166">
        <v>1</v>
      </c>
      <c r="E10542" s="166">
        <v>3</v>
      </c>
      <c r="F10542" s="281" t="s">
        <v>19107</v>
      </c>
      <c r="G10542">
        <v>1</v>
      </c>
      <c r="H10542">
        <v>1</v>
      </c>
    </row>
    <row r="10543" spans="1:8" x14ac:dyDescent="0.3">
      <c r="A10543" s="281">
        <v>45054</v>
      </c>
      <c r="B10543" s="281" t="s">
        <v>22380</v>
      </c>
      <c r="C10543" s="281" t="s">
        <v>22381</v>
      </c>
      <c r="D10543" s="166">
        <v>1</v>
      </c>
      <c r="E10543" s="166">
        <v>3</v>
      </c>
      <c r="F10543" s="281" t="s">
        <v>19107</v>
      </c>
      <c r="G10543">
        <v>1</v>
      </c>
      <c r="H10543">
        <v>1</v>
      </c>
    </row>
    <row r="10544" spans="1:8" x14ac:dyDescent="0.3">
      <c r="A10544" s="281">
        <v>254446</v>
      </c>
      <c r="B10544" s="281" t="s">
        <v>22382</v>
      </c>
      <c r="C10544" s="281" t="s">
        <v>22383</v>
      </c>
      <c r="D10544" s="166">
        <v>1</v>
      </c>
      <c r="E10544" s="166">
        <v>3</v>
      </c>
      <c r="F10544" s="281" t="s">
        <v>19107</v>
      </c>
      <c r="G10544">
        <v>1</v>
      </c>
      <c r="H10544">
        <v>1</v>
      </c>
    </row>
    <row r="10545" spans="1:8" x14ac:dyDescent="0.3">
      <c r="A10545" s="281">
        <v>227235</v>
      </c>
      <c r="B10545" s="281" t="s">
        <v>22384</v>
      </c>
      <c r="C10545" s="281" t="s">
        <v>22385</v>
      </c>
      <c r="D10545" s="166">
        <v>1</v>
      </c>
      <c r="E10545" s="166">
        <v>3</v>
      </c>
      <c r="F10545" s="281" t="s">
        <v>19107</v>
      </c>
      <c r="G10545">
        <v>1</v>
      </c>
      <c r="H10545">
        <v>1</v>
      </c>
    </row>
    <row r="10546" spans="1:8" x14ac:dyDescent="0.3">
      <c r="A10546" s="281">
        <v>176628</v>
      </c>
      <c r="B10546" s="281" t="s">
        <v>22386</v>
      </c>
      <c r="C10546" s="281" t="s">
        <v>22387</v>
      </c>
      <c r="D10546" s="166">
        <v>1</v>
      </c>
      <c r="E10546" s="166">
        <v>3</v>
      </c>
      <c r="F10546" s="281" t="s">
        <v>19107</v>
      </c>
      <c r="G10546">
        <v>1</v>
      </c>
      <c r="H10546">
        <v>1</v>
      </c>
    </row>
    <row r="10547" spans="1:8" x14ac:dyDescent="0.3">
      <c r="A10547" s="281">
        <v>344013</v>
      </c>
      <c r="B10547" s="281" t="s">
        <v>22388</v>
      </c>
      <c r="C10547" s="281" t="s">
        <v>22389</v>
      </c>
      <c r="D10547" s="166">
        <v>2</v>
      </c>
      <c r="E10547" s="166">
        <v>3</v>
      </c>
      <c r="F10547" s="281" t="s">
        <v>19107</v>
      </c>
      <c r="G10547">
        <v>1</v>
      </c>
      <c r="H10547">
        <v>1</v>
      </c>
    </row>
    <row r="10548" spans="1:8" x14ac:dyDescent="0.3">
      <c r="A10548" s="281">
        <v>169006</v>
      </c>
      <c r="B10548" s="281" t="s">
        <v>22390</v>
      </c>
      <c r="C10548" s="281" t="s">
        <v>22391</v>
      </c>
      <c r="D10548" s="166">
        <v>1</v>
      </c>
      <c r="E10548" s="166">
        <v>3</v>
      </c>
      <c r="F10548" s="281" t="s">
        <v>19107</v>
      </c>
      <c r="G10548">
        <v>1</v>
      </c>
      <c r="H10548">
        <v>1</v>
      </c>
    </row>
    <row r="10549" spans="1:8" x14ac:dyDescent="0.3">
      <c r="A10549" s="281">
        <v>309200</v>
      </c>
      <c r="B10549" s="281" t="s">
        <v>22392</v>
      </c>
      <c r="C10549" s="281" t="s">
        <v>22393</v>
      </c>
      <c r="D10549" s="166">
        <v>1</v>
      </c>
      <c r="E10549" s="166">
        <v>3</v>
      </c>
      <c r="F10549" s="281" t="s">
        <v>19107</v>
      </c>
      <c r="G10549">
        <v>1</v>
      </c>
      <c r="H10549">
        <v>1</v>
      </c>
    </row>
    <row r="10550" spans="1:8" x14ac:dyDescent="0.3">
      <c r="A10550" s="281">
        <v>95567</v>
      </c>
      <c r="B10550" s="281" t="s">
        <v>22394</v>
      </c>
      <c r="C10550" s="281" t="s">
        <v>22395</v>
      </c>
      <c r="D10550" s="166">
        <v>1</v>
      </c>
      <c r="E10550" s="166">
        <v>3</v>
      </c>
      <c r="F10550" s="281" t="s">
        <v>19107</v>
      </c>
      <c r="G10550">
        <v>1</v>
      </c>
      <c r="H10550">
        <v>1</v>
      </c>
    </row>
    <row r="10551" spans="1:8" x14ac:dyDescent="0.3">
      <c r="A10551" s="6">
        <v>176979</v>
      </c>
      <c r="B10551" s="6" t="s">
        <v>22396</v>
      </c>
      <c r="C10551" s="6" t="s">
        <v>22397</v>
      </c>
      <c r="D10551" s="55">
        <v>1</v>
      </c>
      <c r="E10551" s="55">
        <v>3</v>
      </c>
      <c r="F10551" s="6" t="s">
        <v>19107</v>
      </c>
      <c r="G10551">
        <v>0</v>
      </c>
      <c r="H10551">
        <v>1</v>
      </c>
    </row>
    <row r="10552" spans="1:8" x14ac:dyDescent="0.3">
      <c r="A10552" s="281">
        <v>162319</v>
      </c>
      <c r="B10552" s="281" t="s">
        <v>22398</v>
      </c>
      <c r="C10552" s="281" t="s">
        <v>22399</v>
      </c>
      <c r="D10552" s="166">
        <v>1</v>
      </c>
      <c r="E10552" s="166">
        <v>3</v>
      </c>
      <c r="F10552" s="281" t="s">
        <v>19107</v>
      </c>
      <c r="G10552">
        <v>1</v>
      </c>
      <c r="H10552">
        <v>1</v>
      </c>
    </row>
    <row r="10553" spans="1:8" x14ac:dyDescent="0.3">
      <c r="A10553" s="281">
        <v>132018</v>
      </c>
      <c r="B10553" s="281" t="s">
        <v>22400</v>
      </c>
      <c r="C10553" s="281" t="s">
        <v>22401</v>
      </c>
      <c r="D10553" s="166">
        <v>1</v>
      </c>
      <c r="E10553" s="166">
        <v>3</v>
      </c>
      <c r="F10553" s="281" t="s">
        <v>19107</v>
      </c>
      <c r="G10553">
        <v>1</v>
      </c>
      <c r="H10553">
        <v>1</v>
      </c>
    </row>
    <row r="10554" spans="1:8" x14ac:dyDescent="0.3">
      <c r="A10554" s="281">
        <v>111487</v>
      </c>
      <c r="B10554" s="281" t="s">
        <v>22402</v>
      </c>
      <c r="C10554" s="281" t="s">
        <v>22403</v>
      </c>
      <c r="D10554" s="166">
        <v>1</v>
      </c>
      <c r="E10554" s="166">
        <v>3</v>
      </c>
      <c r="F10554" s="281" t="s">
        <v>19107</v>
      </c>
      <c r="G10554">
        <v>1</v>
      </c>
      <c r="H10554">
        <v>1</v>
      </c>
    </row>
    <row r="10555" spans="1:8" x14ac:dyDescent="0.3">
      <c r="A10555" s="281">
        <v>39916</v>
      </c>
      <c r="B10555" s="281" t="s">
        <v>22404</v>
      </c>
      <c r="C10555" s="281" t="s">
        <v>22405</v>
      </c>
      <c r="D10555" s="166">
        <v>1</v>
      </c>
      <c r="E10555" s="166">
        <v>3</v>
      </c>
      <c r="F10555" s="281" t="s">
        <v>19107</v>
      </c>
      <c r="G10555">
        <v>1</v>
      </c>
      <c r="H10555">
        <v>1</v>
      </c>
    </row>
    <row r="10556" spans="1:8" x14ac:dyDescent="0.3">
      <c r="A10556" s="281">
        <v>295815</v>
      </c>
      <c r="B10556" s="281" t="s">
        <v>22406</v>
      </c>
      <c r="C10556" s="281" t="s">
        <v>22407</v>
      </c>
      <c r="D10556" s="166">
        <v>1</v>
      </c>
      <c r="E10556" s="166">
        <v>3</v>
      </c>
      <c r="F10556" s="281" t="s">
        <v>19107</v>
      </c>
      <c r="G10556">
        <v>1</v>
      </c>
      <c r="H10556">
        <v>1</v>
      </c>
    </row>
    <row r="10557" spans="1:8" x14ac:dyDescent="0.3">
      <c r="A10557" s="281">
        <v>264272</v>
      </c>
      <c r="B10557" s="281" t="s">
        <v>22408</v>
      </c>
      <c r="C10557" s="281" t="s">
        <v>22409</v>
      </c>
      <c r="D10557" s="166">
        <v>1</v>
      </c>
      <c r="E10557" s="166">
        <v>3</v>
      </c>
      <c r="F10557" s="281" t="s">
        <v>19107</v>
      </c>
      <c r="G10557">
        <v>1</v>
      </c>
      <c r="H10557">
        <v>1</v>
      </c>
    </row>
    <row r="10558" spans="1:8" x14ac:dyDescent="0.3">
      <c r="A10558" s="281">
        <v>162814</v>
      </c>
      <c r="B10558" s="281" t="s">
        <v>22410</v>
      </c>
      <c r="C10558" s="281" t="s">
        <v>22411</v>
      </c>
      <c r="D10558" s="166">
        <v>1</v>
      </c>
      <c r="E10558" s="166">
        <v>3</v>
      </c>
      <c r="F10558" s="281" t="s">
        <v>19107</v>
      </c>
      <c r="G10558">
        <v>1</v>
      </c>
      <c r="H10558">
        <v>1</v>
      </c>
    </row>
    <row r="10559" spans="1:8" x14ac:dyDescent="0.3">
      <c r="A10559" s="281">
        <v>246876</v>
      </c>
      <c r="B10559" s="281" t="s">
        <v>22412</v>
      </c>
      <c r="C10559" s="281" t="s">
        <v>22413</v>
      </c>
      <c r="D10559" s="166">
        <v>1</v>
      </c>
      <c r="E10559" s="166">
        <v>3</v>
      </c>
      <c r="F10559" s="281" t="s">
        <v>19107</v>
      </c>
      <c r="G10559">
        <v>1</v>
      </c>
      <c r="H10559">
        <v>1</v>
      </c>
    </row>
    <row r="10560" spans="1:8" x14ac:dyDescent="0.3">
      <c r="A10560" s="281">
        <v>288049</v>
      </c>
      <c r="B10560" s="281" t="s">
        <v>22414</v>
      </c>
      <c r="C10560" s="281" t="s">
        <v>22415</v>
      </c>
      <c r="D10560" s="166">
        <v>1</v>
      </c>
      <c r="E10560" s="166">
        <v>3</v>
      </c>
      <c r="F10560" s="281" t="s">
        <v>19107</v>
      </c>
      <c r="G10560">
        <v>1</v>
      </c>
      <c r="H10560">
        <v>1</v>
      </c>
    </row>
    <row r="10561" spans="1:8" x14ac:dyDescent="0.3">
      <c r="A10561" s="281">
        <v>162881</v>
      </c>
      <c r="B10561" s="281" t="s">
        <v>22416</v>
      </c>
      <c r="C10561" s="281" t="s">
        <v>22417</v>
      </c>
      <c r="D10561" s="166">
        <v>1</v>
      </c>
      <c r="E10561" s="166">
        <v>3</v>
      </c>
      <c r="F10561" s="281" t="s">
        <v>19107</v>
      </c>
      <c r="G10561">
        <v>1</v>
      </c>
      <c r="H10561">
        <v>1</v>
      </c>
    </row>
    <row r="10562" spans="1:8" x14ac:dyDescent="0.3">
      <c r="A10562" s="281">
        <v>352092</v>
      </c>
      <c r="B10562" s="281" t="s">
        <v>22418</v>
      </c>
      <c r="C10562" s="281" t="s">
        <v>22419</v>
      </c>
      <c r="D10562" s="166">
        <v>2</v>
      </c>
      <c r="E10562" s="166">
        <v>3</v>
      </c>
      <c r="F10562" s="281" t="s">
        <v>19107</v>
      </c>
      <c r="G10562">
        <v>1</v>
      </c>
      <c r="H10562">
        <v>1</v>
      </c>
    </row>
    <row r="10563" spans="1:8" x14ac:dyDescent="0.3">
      <c r="A10563" s="281">
        <v>43461</v>
      </c>
      <c r="B10563" s="281" t="s">
        <v>22420</v>
      </c>
      <c r="C10563" s="281" t="s">
        <v>22421</v>
      </c>
      <c r="D10563" s="166">
        <v>1</v>
      </c>
      <c r="E10563" s="166">
        <v>3</v>
      </c>
      <c r="F10563" s="281" t="s">
        <v>19107</v>
      </c>
      <c r="G10563">
        <v>1</v>
      </c>
      <c r="H10563">
        <v>1</v>
      </c>
    </row>
    <row r="10564" spans="1:8" x14ac:dyDescent="0.3">
      <c r="A10564" s="281">
        <v>201185</v>
      </c>
      <c r="B10564" s="281" t="s">
        <v>22422</v>
      </c>
      <c r="C10564" s="281" t="s">
        <v>22423</v>
      </c>
      <c r="D10564" s="166">
        <v>1</v>
      </c>
      <c r="E10564" s="166">
        <v>3</v>
      </c>
      <c r="F10564" s="281" t="s">
        <v>19107</v>
      </c>
      <c r="G10564">
        <v>1</v>
      </c>
      <c r="H10564">
        <v>1</v>
      </c>
    </row>
    <row r="10565" spans="1:8" x14ac:dyDescent="0.3">
      <c r="A10565" s="281">
        <v>174783</v>
      </c>
      <c r="B10565" s="281" t="s">
        <v>22424</v>
      </c>
      <c r="C10565" s="281" t="s">
        <v>22425</v>
      </c>
      <c r="D10565" s="166">
        <v>1</v>
      </c>
      <c r="E10565" s="166">
        <v>3</v>
      </c>
      <c r="F10565" s="281" t="s">
        <v>19107</v>
      </c>
      <c r="G10565">
        <v>1</v>
      </c>
      <c r="H10565">
        <v>1</v>
      </c>
    </row>
    <row r="10566" spans="1:8" x14ac:dyDescent="0.3">
      <c r="A10566" s="281">
        <v>207243</v>
      </c>
      <c r="B10566" s="281" t="s">
        <v>22426</v>
      </c>
      <c r="C10566" s="281" t="s">
        <v>22427</v>
      </c>
      <c r="D10566" s="166">
        <v>1</v>
      </c>
      <c r="E10566" s="166">
        <v>3</v>
      </c>
      <c r="F10566" s="281" t="s">
        <v>19107</v>
      </c>
      <c r="G10566">
        <v>1</v>
      </c>
      <c r="H10566">
        <v>1</v>
      </c>
    </row>
    <row r="10567" spans="1:8" x14ac:dyDescent="0.3">
      <c r="A10567" s="281">
        <v>45301</v>
      </c>
      <c r="B10567" s="281" t="s">
        <v>22428</v>
      </c>
      <c r="C10567" s="281" t="s">
        <v>22429</v>
      </c>
      <c r="D10567" s="166">
        <v>1</v>
      </c>
      <c r="E10567" s="166">
        <v>3</v>
      </c>
      <c r="F10567" s="281" t="s">
        <v>19107</v>
      </c>
      <c r="G10567">
        <v>1</v>
      </c>
      <c r="H10567">
        <v>1</v>
      </c>
    </row>
    <row r="10568" spans="1:8" x14ac:dyDescent="0.3">
      <c r="A10568" s="281">
        <v>172564</v>
      </c>
      <c r="B10568" s="281" t="s">
        <v>22430</v>
      </c>
      <c r="C10568" s="281" t="s">
        <v>22431</v>
      </c>
      <c r="D10568" s="166">
        <v>1</v>
      </c>
      <c r="E10568" s="166">
        <v>3</v>
      </c>
      <c r="F10568" s="281" t="s">
        <v>19107</v>
      </c>
      <c r="G10568">
        <v>1</v>
      </c>
      <c r="H10568">
        <v>1</v>
      </c>
    </row>
    <row r="10569" spans="1:8" x14ac:dyDescent="0.3">
      <c r="A10569" s="281">
        <v>169992</v>
      </c>
      <c r="B10569" s="281" t="s">
        <v>22432</v>
      </c>
      <c r="C10569" s="281" t="s">
        <v>22433</v>
      </c>
      <c r="D10569" s="166">
        <v>1</v>
      </c>
      <c r="E10569" s="166">
        <v>3</v>
      </c>
      <c r="F10569" s="281" t="s">
        <v>19107</v>
      </c>
      <c r="G10569">
        <v>1</v>
      </c>
      <c r="H10569">
        <v>1</v>
      </c>
    </row>
    <row r="10570" spans="1:8" x14ac:dyDescent="0.3">
      <c r="A10570" s="281">
        <v>47395</v>
      </c>
      <c r="B10570" s="281" t="s">
        <v>22434</v>
      </c>
      <c r="C10570" s="281" t="s">
        <v>22435</v>
      </c>
      <c r="D10570" s="166">
        <v>1</v>
      </c>
      <c r="E10570" s="166">
        <v>3</v>
      </c>
      <c r="F10570" s="281" t="s">
        <v>19107</v>
      </c>
      <c r="G10570">
        <v>1</v>
      </c>
      <c r="H10570">
        <v>1</v>
      </c>
    </row>
    <row r="10571" spans="1:8" x14ac:dyDescent="0.3">
      <c r="A10571" s="281">
        <v>168987</v>
      </c>
      <c r="B10571" s="281" t="s">
        <v>22436</v>
      </c>
      <c r="C10571" s="281" t="s">
        <v>22437</v>
      </c>
      <c r="D10571" s="166" t="s">
        <v>1481</v>
      </c>
      <c r="E10571" s="166">
        <v>3</v>
      </c>
      <c r="F10571" s="281" t="s">
        <v>19107</v>
      </c>
      <c r="G10571">
        <v>1</v>
      </c>
      <c r="H10571">
        <v>1</v>
      </c>
    </row>
    <row r="10572" spans="1:8" x14ac:dyDescent="0.3">
      <c r="A10572" s="6">
        <v>35993</v>
      </c>
      <c r="B10572" s="6" t="s">
        <v>22438</v>
      </c>
      <c r="C10572" s="6" t="s">
        <v>15516</v>
      </c>
      <c r="D10572" s="55">
        <v>1</v>
      </c>
      <c r="E10572" s="55">
        <v>3</v>
      </c>
      <c r="F10572" s="6" t="s">
        <v>19107</v>
      </c>
      <c r="G10572">
        <v>0</v>
      </c>
      <c r="H10572">
        <v>1</v>
      </c>
    </row>
    <row r="10573" spans="1:8" x14ac:dyDescent="0.3">
      <c r="A10573" s="6">
        <v>42517</v>
      </c>
      <c r="B10573" s="6" t="s">
        <v>22439</v>
      </c>
      <c r="C10573" s="6" t="s">
        <v>22440</v>
      </c>
      <c r="D10573" s="55">
        <v>1</v>
      </c>
      <c r="E10573" s="55">
        <v>3</v>
      </c>
      <c r="F10573" s="6" t="s">
        <v>19107</v>
      </c>
      <c r="G10573">
        <v>0</v>
      </c>
      <c r="H10573">
        <v>1</v>
      </c>
    </row>
    <row r="10574" spans="1:8" x14ac:dyDescent="0.3">
      <c r="A10574" s="281">
        <v>47376</v>
      </c>
      <c r="B10574" s="281" t="s">
        <v>22441</v>
      </c>
      <c r="C10574" s="281" t="s">
        <v>22442</v>
      </c>
      <c r="D10574" s="166">
        <v>1</v>
      </c>
      <c r="E10574" s="166">
        <v>3</v>
      </c>
      <c r="F10574" s="281" t="s">
        <v>19107</v>
      </c>
      <c r="G10574">
        <v>1</v>
      </c>
      <c r="H10574">
        <v>1</v>
      </c>
    </row>
    <row r="10575" spans="1:8" x14ac:dyDescent="0.3">
      <c r="A10575" s="281">
        <v>172746</v>
      </c>
      <c r="B10575" s="281" t="s">
        <v>22443</v>
      </c>
      <c r="C10575" s="281" t="s">
        <v>22444</v>
      </c>
      <c r="D10575" s="166">
        <v>1</v>
      </c>
      <c r="E10575" s="166">
        <v>3</v>
      </c>
      <c r="F10575" s="281" t="s">
        <v>19107</v>
      </c>
      <c r="G10575">
        <v>1</v>
      </c>
      <c r="H10575">
        <v>1</v>
      </c>
    </row>
    <row r="10576" spans="1:8" x14ac:dyDescent="0.3">
      <c r="A10576" s="281">
        <v>262340</v>
      </c>
      <c r="B10576" s="281" t="s">
        <v>22445</v>
      </c>
      <c r="C10576" s="281" t="s">
        <v>22446</v>
      </c>
      <c r="D10576" s="166">
        <v>1</v>
      </c>
      <c r="E10576" s="166">
        <v>3</v>
      </c>
      <c r="F10576" s="281" t="s">
        <v>19107</v>
      </c>
      <c r="G10576">
        <v>1</v>
      </c>
      <c r="H10576">
        <v>1</v>
      </c>
    </row>
    <row r="10577" spans="1:8" x14ac:dyDescent="0.3">
      <c r="A10577" s="281">
        <v>45332</v>
      </c>
      <c r="B10577" s="281" t="s">
        <v>22447</v>
      </c>
      <c r="C10577" s="281" t="s">
        <v>22448</v>
      </c>
      <c r="D10577" s="166">
        <v>1</v>
      </c>
      <c r="E10577" s="166">
        <v>3</v>
      </c>
      <c r="F10577" s="281" t="s">
        <v>19107</v>
      </c>
      <c r="G10577">
        <v>1</v>
      </c>
      <c r="H10577">
        <v>1</v>
      </c>
    </row>
    <row r="10578" spans="1:8" x14ac:dyDescent="0.3">
      <c r="A10578" s="281">
        <v>49146</v>
      </c>
      <c r="B10578" s="281" t="s">
        <v>22449</v>
      </c>
      <c r="C10578" s="281" t="s">
        <v>22450</v>
      </c>
      <c r="D10578" s="166">
        <v>1</v>
      </c>
      <c r="E10578" s="166">
        <v>3</v>
      </c>
      <c r="F10578" s="281" t="s">
        <v>19107</v>
      </c>
      <c r="G10578">
        <v>1</v>
      </c>
      <c r="H10578">
        <v>1</v>
      </c>
    </row>
    <row r="10579" spans="1:8" x14ac:dyDescent="0.3">
      <c r="A10579" s="281">
        <v>43412</v>
      </c>
      <c r="B10579" s="281" t="s">
        <v>22451</v>
      </c>
      <c r="C10579" s="281" t="s">
        <v>22452</v>
      </c>
      <c r="D10579" s="166" t="s">
        <v>1481</v>
      </c>
      <c r="E10579" s="166">
        <v>3</v>
      </c>
      <c r="F10579" s="281" t="s">
        <v>19107</v>
      </c>
      <c r="G10579">
        <v>1</v>
      </c>
      <c r="H10579">
        <v>1</v>
      </c>
    </row>
    <row r="10580" spans="1:8" x14ac:dyDescent="0.3">
      <c r="A10580" s="281">
        <v>36799</v>
      </c>
      <c r="B10580" s="281" t="s">
        <v>22453</v>
      </c>
      <c r="C10580" s="281" t="s">
        <v>22454</v>
      </c>
      <c r="D10580" s="166" t="s">
        <v>1481</v>
      </c>
      <c r="E10580" s="166">
        <v>3</v>
      </c>
      <c r="F10580" s="281" t="s">
        <v>19107</v>
      </c>
      <c r="G10580">
        <v>1</v>
      </c>
      <c r="H10580">
        <v>1</v>
      </c>
    </row>
    <row r="10581" spans="1:8" x14ac:dyDescent="0.3">
      <c r="A10581" s="281">
        <v>37815</v>
      </c>
      <c r="B10581" s="281" t="s">
        <v>22455</v>
      </c>
      <c r="C10581" s="281" t="s">
        <v>22456</v>
      </c>
      <c r="D10581" s="166">
        <v>1</v>
      </c>
      <c r="E10581" s="166">
        <v>3</v>
      </c>
      <c r="F10581" s="281" t="s">
        <v>19107</v>
      </c>
      <c r="G10581">
        <v>1</v>
      </c>
      <c r="H10581">
        <v>1</v>
      </c>
    </row>
    <row r="10582" spans="1:8" x14ac:dyDescent="0.3">
      <c r="A10582" s="281">
        <v>111941</v>
      </c>
      <c r="B10582" s="281" t="s">
        <v>22457</v>
      </c>
      <c r="C10582" s="281" t="s">
        <v>22458</v>
      </c>
      <c r="D10582" s="166">
        <v>2</v>
      </c>
      <c r="E10582" s="166">
        <v>3</v>
      </c>
      <c r="F10582" s="281" t="s">
        <v>19107</v>
      </c>
      <c r="G10582">
        <v>1</v>
      </c>
      <c r="H10582">
        <v>1</v>
      </c>
    </row>
    <row r="10583" spans="1:8" x14ac:dyDescent="0.3">
      <c r="A10583" s="281">
        <v>201240</v>
      </c>
      <c r="B10583" s="281" t="s">
        <v>22459</v>
      </c>
      <c r="C10583" s="281" t="s">
        <v>22460</v>
      </c>
      <c r="D10583" s="166">
        <v>1</v>
      </c>
      <c r="E10583" s="166">
        <v>3</v>
      </c>
      <c r="F10583" s="281" t="s">
        <v>19107</v>
      </c>
      <c r="G10583">
        <v>1</v>
      </c>
      <c r="H10583">
        <v>1</v>
      </c>
    </row>
    <row r="10584" spans="1:8" x14ac:dyDescent="0.3">
      <c r="A10584" s="281">
        <v>123000</v>
      </c>
      <c r="B10584" s="281" t="s">
        <v>22461</v>
      </c>
      <c r="C10584" s="281" t="s">
        <v>22462</v>
      </c>
      <c r="D10584" s="166">
        <v>1</v>
      </c>
      <c r="E10584" s="166">
        <v>3</v>
      </c>
      <c r="F10584" s="281" t="s">
        <v>19107</v>
      </c>
      <c r="G10584">
        <v>1</v>
      </c>
      <c r="H10584">
        <v>1</v>
      </c>
    </row>
    <row r="10585" spans="1:8" x14ac:dyDescent="0.3">
      <c r="A10585" s="281">
        <v>71336</v>
      </c>
      <c r="B10585" s="281" t="s">
        <v>22463</v>
      </c>
      <c r="C10585" s="281" t="s">
        <v>22464</v>
      </c>
      <c r="D10585" s="166">
        <v>1</v>
      </c>
      <c r="E10585" s="166">
        <v>3</v>
      </c>
      <c r="F10585" s="281" t="s">
        <v>19107</v>
      </c>
      <c r="G10585">
        <v>1</v>
      </c>
      <c r="H10585">
        <v>1</v>
      </c>
    </row>
    <row r="10586" spans="1:8" x14ac:dyDescent="0.3">
      <c r="A10586" s="281">
        <v>89745</v>
      </c>
      <c r="B10586" s="281" t="s">
        <v>22465</v>
      </c>
      <c r="C10586" s="281" t="s">
        <v>22466</v>
      </c>
      <c r="D10586" s="166">
        <v>1</v>
      </c>
      <c r="E10586" s="166">
        <v>3</v>
      </c>
      <c r="F10586" s="281" t="s">
        <v>19107</v>
      </c>
      <c r="G10586">
        <v>1</v>
      </c>
      <c r="H10586">
        <v>1</v>
      </c>
    </row>
    <row r="10587" spans="1:8" x14ac:dyDescent="0.3">
      <c r="A10587" s="281">
        <v>30538</v>
      </c>
      <c r="B10587" s="281" t="s">
        <v>22467</v>
      </c>
      <c r="C10587" s="281" t="s">
        <v>22468</v>
      </c>
      <c r="D10587" s="166">
        <v>1</v>
      </c>
      <c r="E10587" s="166">
        <v>3</v>
      </c>
      <c r="F10587" s="281" t="s">
        <v>19107</v>
      </c>
      <c r="G10587">
        <v>1</v>
      </c>
      <c r="H10587">
        <v>1</v>
      </c>
    </row>
    <row r="10588" spans="1:8" x14ac:dyDescent="0.3">
      <c r="A10588" s="281">
        <v>31908</v>
      </c>
      <c r="B10588" s="281" t="s">
        <v>22469</v>
      </c>
      <c r="C10588" s="281" t="s">
        <v>22470</v>
      </c>
      <c r="D10588" s="166">
        <v>1</v>
      </c>
      <c r="E10588" s="166">
        <v>3</v>
      </c>
      <c r="F10588" s="281" t="s">
        <v>19107</v>
      </c>
      <c r="G10588">
        <v>1</v>
      </c>
      <c r="H10588">
        <v>1</v>
      </c>
    </row>
    <row r="10589" spans="1:8" x14ac:dyDescent="0.3">
      <c r="A10589" s="281">
        <v>121599</v>
      </c>
      <c r="B10589" s="281" t="s">
        <v>22471</v>
      </c>
      <c r="C10589" s="281" t="s">
        <v>22472</v>
      </c>
      <c r="D10589" s="166">
        <v>1</v>
      </c>
      <c r="E10589" s="166">
        <v>3</v>
      </c>
      <c r="F10589" s="281" t="s">
        <v>19107</v>
      </c>
      <c r="G10589">
        <v>1</v>
      </c>
      <c r="H10589">
        <v>1</v>
      </c>
    </row>
    <row r="10590" spans="1:8" x14ac:dyDescent="0.3">
      <c r="A10590" s="281">
        <v>121667</v>
      </c>
      <c r="B10590" s="281" t="s">
        <v>22473</v>
      </c>
      <c r="C10590" s="281" t="s">
        <v>22474</v>
      </c>
      <c r="D10590" s="166">
        <v>2</v>
      </c>
      <c r="E10590" s="166">
        <v>3</v>
      </c>
      <c r="F10590" s="281" t="s">
        <v>19107</v>
      </c>
      <c r="G10590">
        <v>1</v>
      </c>
      <c r="H10590">
        <v>1</v>
      </c>
    </row>
    <row r="10591" spans="1:8" x14ac:dyDescent="0.3">
      <c r="A10591" s="281">
        <v>122126</v>
      </c>
      <c r="B10591" s="281" t="s">
        <v>22475</v>
      </c>
      <c r="C10591" s="281" t="s">
        <v>22476</v>
      </c>
      <c r="D10591" s="166">
        <v>1</v>
      </c>
      <c r="E10591" s="166">
        <v>3</v>
      </c>
      <c r="F10591" s="281" t="s">
        <v>19107</v>
      </c>
      <c r="G10591">
        <v>1</v>
      </c>
      <c r="H10591">
        <v>1</v>
      </c>
    </row>
    <row r="10592" spans="1:8" x14ac:dyDescent="0.3">
      <c r="A10592" s="281">
        <v>123346</v>
      </c>
      <c r="B10592" s="281" t="s">
        <v>22477</v>
      </c>
      <c r="C10592" s="281" t="s">
        <v>22478</v>
      </c>
      <c r="D10592" s="166">
        <v>1</v>
      </c>
      <c r="E10592" s="166">
        <v>3</v>
      </c>
      <c r="F10592" s="281" t="s">
        <v>19107</v>
      </c>
      <c r="G10592">
        <v>1</v>
      </c>
      <c r="H10592">
        <v>1</v>
      </c>
    </row>
    <row r="10593" spans="1:8" x14ac:dyDescent="0.3">
      <c r="A10593" s="281">
        <v>200896</v>
      </c>
      <c r="B10593" s="281" t="s">
        <v>22479</v>
      </c>
      <c r="C10593" s="281" t="s">
        <v>22480</v>
      </c>
      <c r="D10593" s="166">
        <v>1</v>
      </c>
      <c r="E10593" s="166">
        <v>3</v>
      </c>
      <c r="F10593" s="281" t="s">
        <v>19107</v>
      </c>
      <c r="G10593">
        <v>1</v>
      </c>
      <c r="H10593">
        <v>1</v>
      </c>
    </row>
    <row r="10594" spans="1:8" x14ac:dyDescent="0.3">
      <c r="A10594" s="6">
        <v>202694</v>
      </c>
      <c r="B10594" s="6" t="s">
        <v>22481</v>
      </c>
      <c r="C10594" s="6" t="s">
        <v>22482</v>
      </c>
      <c r="D10594" s="55">
        <v>1</v>
      </c>
      <c r="E10594" s="55">
        <v>3</v>
      </c>
      <c r="F10594" s="6" t="s">
        <v>19107</v>
      </c>
      <c r="G10594">
        <v>0</v>
      </c>
      <c r="H10594">
        <v>1</v>
      </c>
    </row>
    <row r="10595" spans="1:8" x14ac:dyDescent="0.3">
      <c r="A10595" s="281">
        <v>202714</v>
      </c>
      <c r="B10595" s="281" t="s">
        <v>22483</v>
      </c>
      <c r="C10595" s="281" t="s">
        <v>22484</v>
      </c>
      <c r="D10595" s="166">
        <v>1</v>
      </c>
      <c r="E10595" s="166">
        <v>3</v>
      </c>
      <c r="F10595" s="281" t="s">
        <v>19107</v>
      </c>
      <c r="G10595">
        <v>1</v>
      </c>
      <c r="H10595">
        <v>1</v>
      </c>
    </row>
    <row r="10596" spans="1:8" x14ac:dyDescent="0.3">
      <c r="A10596" s="281">
        <v>217217</v>
      </c>
      <c r="B10596" s="281" t="s">
        <v>22485</v>
      </c>
      <c r="C10596" s="281" t="s">
        <v>22486</v>
      </c>
      <c r="D10596" s="166">
        <v>1</v>
      </c>
      <c r="E10596" s="166">
        <v>3</v>
      </c>
      <c r="F10596" s="281" t="s">
        <v>19107</v>
      </c>
      <c r="G10596">
        <v>1</v>
      </c>
      <c r="H10596">
        <v>1</v>
      </c>
    </row>
    <row r="10597" spans="1:8" x14ac:dyDescent="0.3">
      <c r="A10597" s="281">
        <v>216520</v>
      </c>
      <c r="B10597" s="281" t="s">
        <v>22487</v>
      </c>
      <c r="C10597" s="281" t="s">
        <v>22488</v>
      </c>
      <c r="D10597" s="166">
        <v>1</v>
      </c>
      <c r="E10597" s="166">
        <v>3</v>
      </c>
      <c r="F10597" s="281" t="s">
        <v>19107</v>
      </c>
      <c r="G10597">
        <v>1</v>
      </c>
      <c r="H10597">
        <v>1</v>
      </c>
    </row>
    <row r="10598" spans="1:8" x14ac:dyDescent="0.3">
      <c r="A10598" s="281">
        <v>217957</v>
      </c>
      <c r="B10598" s="281" t="s">
        <v>22489</v>
      </c>
      <c r="C10598" s="281" t="s">
        <v>22490</v>
      </c>
      <c r="D10598" s="166">
        <v>1</v>
      </c>
      <c r="E10598" s="166">
        <v>3</v>
      </c>
      <c r="F10598" s="281" t="s">
        <v>19107</v>
      </c>
      <c r="G10598">
        <v>1</v>
      </c>
      <c r="H10598">
        <v>1</v>
      </c>
    </row>
    <row r="10599" spans="1:8" x14ac:dyDescent="0.3">
      <c r="A10599" s="281">
        <v>252219</v>
      </c>
      <c r="B10599" s="281" t="s">
        <v>22491</v>
      </c>
      <c r="C10599" s="281" t="s">
        <v>22492</v>
      </c>
      <c r="D10599" s="166">
        <v>2</v>
      </c>
      <c r="E10599" s="166">
        <v>3</v>
      </c>
      <c r="F10599" s="281" t="s">
        <v>19107</v>
      </c>
      <c r="G10599">
        <v>1</v>
      </c>
      <c r="H10599">
        <v>1</v>
      </c>
    </row>
    <row r="10600" spans="1:8" x14ac:dyDescent="0.3">
      <c r="A10600" s="281">
        <v>219418</v>
      </c>
      <c r="B10600" s="281" t="s">
        <v>22493</v>
      </c>
      <c r="C10600" s="281" t="s">
        <v>22494</v>
      </c>
      <c r="D10600" s="166">
        <v>1</v>
      </c>
      <c r="E10600" s="166">
        <v>3</v>
      </c>
      <c r="F10600" s="281" t="s">
        <v>19107</v>
      </c>
      <c r="G10600">
        <v>1</v>
      </c>
      <c r="H10600">
        <v>1</v>
      </c>
    </row>
    <row r="10601" spans="1:8" x14ac:dyDescent="0.3">
      <c r="A10601" s="281">
        <v>37236</v>
      </c>
      <c r="B10601" s="281" t="s">
        <v>22495</v>
      </c>
      <c r="C10601" s="281" t="s">
        <v>22496</v>
      </c>
      <c r="D10601" s="166">
        <v>1</v>
      </c>
      <c r="E10601" s="166">
        <v>3</v>
      </c>
      <c r="F10601" s="281" t="s">
        <v>19107</v>
      </c>
      <c r="G10601">
        <v>1</v>
      </c>
      <c r="H10601">
        <v>1</v>
      </c>
    </row>
    <row r="10602" spans="1:8" x14ac:dyDescent="0.3">
      <c r="A10602" s="281">
        <v>254001</v>
      </c>
      <c r="B10602" s="281" t="s">
        <v>22497</v>
      </c>
      <c r="C10602" s="281" t="s">
        <v>22498</v>
      </c>
      <c r="D10602" s="166">
        <v>1</v>
      </c>
      <c r="E10602" s="166">
        <v>3</v>
      </c>
      <c r="F10602" s="281" t="s">
        <v>19107</v>
      </c>
      <c r="G10602">
        <v>1</v>
      </c>
      <c r="H10602">
        <v>1</v>
      </c>
    </row>
    <row r="10603" spans="1:8" x14ac:dyDescent="0.3">
      <c r="A10603" s="6">
        <v>254654</v>
      </c>
      <c r="B10603" s="6" t="s">
        <v>22499</v>
      </c>
      <c r="C10603" s="6" t="s">
        <v>22500</v>
      </c>
      <c r="D10603" s="55">
        <v>2</v>
      </c>
      <c r="E10603" s="55">
        <v>3</v>
      </c>
      <c r="F10603" s="6" t="s">
        <v>19107</v>
      </c>
      <c r="G10603">
        <v>0</v>
      </c>
      <c r="H10603">
        <v>1</v>
      </c>
    </row>
    <row r="10604" spans="1:8" x14ac:dyDescent="0.3">
      <c r="A10604" s="281">
        <v>36156</v>
      </c>
      <c r="B10604" s="281" t="s">
        <v>22501</v>
      </c>
      <c r="C10604" s="281" t="s">
        <v>22502</v>
      </c>
      <c r="D10604" s="166">
        <v>1</v>
      </c>
      <c r="E10604" s="166">
        <v>3</v>
      </c>
      <c r="F10604" s="281" t="s">
        <v>19107</v>
      </c>
      <c r="G10604">
        <v>1</v>
      </c>
      <c r="H10604">
        <v>1</v>
      </c>
    </row>
    <row r="10605" spans="1:8" x14ac:dyDescent="0.3">
      <c r="A10605" s="281">
        <v>255195</v>
      </c>
      <c r="B10605" s="281" t="s">
        <v>22503</v>
      </c>
      <c r="C10605" s="281" t="s">
        <v>22504</v>
      </c>
      <c r="D10605" s="166">
        <v>1</v>
      </c>
      <c r="E10605" s="166">
        <v>3</v>
      </c>
      <c r="F10605" s="281" t="s">
        <v>19107</v>
      </c>
      <c r="G10605">
        <v>1</v>
      </c>
      <c r="H10605">
        <v>1</v>
      </c>
    </row>
    <row r="10606" spans="1:8" x14ac:dyDescent="0.3">
      <c r="A10606" s="281">
        <v>255345</v>
      </c>
      <c r="B10606" s="281" t="s">
        <v>22505</v>
      </c>
      <c r="C10606" s="281" t="s">
        <v>22506</v>
      </c>
      <c r="D10606" s="166">
        <v>1</v>
      </c>
      <c r="E10606" s="166">
        <v>3</v>
      </c>
      <c r="F10606" s="281" t="s">
        <v>19107</v>
      </c>
      <c r="G10606">
        <v>1</v>
      </c>
      <c r="H10606">
        <v>1</v>
      </c>
    </row>
    <row r="10607" spans="1:8" x14ac:dyDescent="0.3">
      <c r="A10607" s="281">
        <v>202216</v>
      </c>
      <c r="B10607" s="281" t="s">
        <v>22507</v>
      </c>
      <c r="C10607" s="281" t="s">
        <v>22508</v>
      </c>
      <c r="D10607" s="166">
        <v>1</v>
      </c>
      <c r="E10607" s="166">
        <v>3</v>
      </c>
      <c r="F10607" s="281" t="s">
        <v>19107</v>
      </c>
      <c r="G10607">
        <v>1</v>
      </c>
      <c r="H10607">
        <v>1</v>
      </c>
    </row>
    <row r="10608" spans="1:8" x14ac:dyDescent="0.3">
      <c r="A10608" s="281">
        <v>292467</v>
      </c>
      <c r="B10608" s="281" t="s">
        <v>22509</v>
      </c>
      <c r="C10608" s="281" t="s">
        <v>22510</v>
      </c>
      <c r="D10608" s="166">
        <v>1</v>
      </c>
      <c r="E10608" s="166">
        <v>3</v>
      </c>
      <c r="F10608" s="281" t="s">
        <v>19107</v>
      </c>
      <c r="G10608">
        <v>1</v>
      </c>
      <c r="H10608">
        <v>1</v>
      </c>
    </row>
    <row r="10609" spans="1:8" x14ac:dyDescent="0.3">
      <c r="A10609" s="281">
        <v>111415</v>
      </c>
      <c r="B10609" s="281" t="s">
        <v>22511</v>
      </c>
      <c r="C10609" s="281" t="s">
        <v>22512</v>
      </c>
      <c r="D10609" s="166">
        <v>1</v>
      </c>
      <c r="E10609" s="166">
        <v>3</v>
      </c>
      <c r="F10609" s="281" t="s">
        <v>19107</v>
      </c>
      <c r="G10609">
        <v>1</v>
      </c>
      <c r="H10609">
        <v>1</v>
      </c>
    </row>
    <row r="10610" spans="1:8" x14ac:dyDescent="0.3">
      <c r="A10610" s="281">
        <v>295083</v>
      </c>
      <c r="B10610" s="281" t="s">
        <v>22513</v>
      </c>
      <c r="C10610" s="281" t="s">
        <v>22514</v>
      </c>
      <c r="D10610" s="166">
        <v>1</v>
      </c>
      <c r="E10610" s="166">
        <v>3</v>
      </c>
      <c r="F10610" s="281" t="s">
        <v>19107</v>
      </c>
      <c r="G10610">
        <v>1</v>
      </c>
      <c r="H10610">
        <v>1</v>
      </c>
    </row>
    <row r="10611" spans="1:8" x14ac:dyDescent="0.3">
      <c r="A10611" s="6">
        <v>168920</v>
      </c>
      <c r="B10611" s="6" t="s">
        <v>22515</v>
      </c>
      <c r="C10611" s="6" t="s">
        <v>22516</v>
      </c>
      <c r="D10611" s="55">
        <v>1</v>
      </c>
      <c r="E10611" s="55">
        <v>3</v>
      </c>
      <c r="F10611" s="6" t="s">
        <v>19107</v>
      </c>
      <c r="G10611">
        <v>0</v>
      </c>
      <c r="H10611">
        <v>1</v>
      </c>
    </row>
    <row r="10612" spans="1:8" x14ac:dyDescent="0.3">
      <c r="A10612" s="281">
        <v>254166</v>
      </c>
      <c r="B10612" s="281" t="s">
        <v>22517</v>
      </c>
      <c r="C10612" s="281" t="s">
        <v>22518</v>
      </c>
      <c r="D10612" s="166">
        <v>1</v>
      </c>
      <c r="E10612" s="166">
        <v>3</v>
      </c>
      <c r="F10612" s="281" t="s">
        <v>19107</v>
      </c>
      <c r="G10612">
        <v>1</v>
      </c>
      <c r="H10612">
        <v>1</v>
      </c>
    </row>
    <row r="10613" spans="1:8" x14ac:dyDescent="0.3">
      <c r="A10613" s="281">
        <v>222574</v>
      </c>
      <c r="B10613" s="281" t="s">
        <v>22519</v>
      </c>
      <c r="C10613" s="281" t="s">
        <v>22520</v>
      </c>
      <c r="D10613" s="166">
        <v>1</v>
      </c>
      <c r="E10613" s="166">
        <v>3</v>
      </c>
      <c r="F10613" s="281" t="s">
        <v>19107</v>
      </c>
      <c r="G10613">
        <v>1</v>
      </c>
      <c r="H10613">
        <v>1</v>
      </c>
    </row>
    <row r="10614" spans="1:8" x14ac:dyDescent="0.3">
      <c r="A10614" s="281">
        <v>45333</v>
      </c>
      <c r="B10614" s="281" t="s">
        <v>22521</v>
      </c>
      <c r="C10614" s="281" t="s">
        <v>22522</v>
      </c>
      <c r="D10614" s="166">
        <v>1</v>
      </c>
      <c r="E10614" s="166">
        <v>3</v>
      </c>
      <c r="F10614" s="281" t="s">
        <v>19107</v>
      </c>
      <c r="G10614">
        <v>1</v>
      </c>
      <c r="H10614">
        <v>1</v>
      </c>
    </row>
    <row r="10615" spans="1:8" x14ac:dyDescent="0.3">
      <c r="A10615" s="281">
        <v>40709</v>
      </c>
      <c r="B10615" s="281" t="s">
        <v>22523</v>
      </c>
      <c r="C10615" s="281" t="s">
        <v>22524</v>
      </c>
      <c r="D10615" s="166">
        <v>1</v>
      </c>
      <c r="E10615" s="166">
        <v>3</v>
      </c>
      <c r="F10615" s="281" t="s">
        <v>19107</v>
      </c>
      <c r="G10615">
        <v>1</v>
      </c>
      <c r="H10615">
        <v>1</v>
      </c>
    </row>
    <row r="10616" spans="1:8" x14ac:dyDescent="0.3">
      <c r="A10616" s="281">
        <v>275659</v>
      </c>
      <c r="B10616" s="281" t="s">
        <v>22525</v>
      </c>
      <c r="C10616" s="281" t="s">
        <v>22526</v>
      </c>
      <c r="D10616" s="166">
        <v>1</v>
      </c>
      <c r="E10616" s="166">
        <v>3</v>
      </c>
      <c r="F10616" s="281" t="s">
        <v>19107</v>
      </c>
      <c r="G10616">
        <v>1</v>
      </c>
      <c r="H10616">
        <v>1</v>
      </c>
    </row>
    <row r="10617" spans="1:8" x14ac:dyDescent="0.3">
      <c r="A10617" s="281">
        <v>219712</v>
      </c>
      <c r="B10617" s="281" t="s">
        <v>22527</v>
      </c>
      <c r="C10617" s="281" t="s">
        <v>22528</v>
      </c>
      <c r="D10617" s="166">
        <v>1</v>
      </c>
      <c r="E10617" s="166">
        <v>3</v>
      </c>
      <c r="F10617" s="281" t="s">
        <v>19107</v>
      </c>
      <c r="G10617">
        <v>1</v>
      </c>
      <c r="H10617">
        <v>1</v>
      </c>
    </row>
    <row r="10618" spans="1:8" x14ac:dyDescent="0.3">
      <c r="A10618" s="6">
        <v>313873</v>
      </c>
      <c r="B10618" s="6" t="s">
        <v>22529</v>
      </c>
      <c r="C10618" s="6" t="s">
        <v>22530</v>
      </c>
      <c r="D10618" s="55">
        <v>1</v>
      </c>
      <c r="E10618" s="55">
        <v>3</v>
      </c>
      <c r="F10618" s="6" t="s">
        <v>19107</v>
      </c>
      <c r="G10618">
        <v>0</v>
      </c>
      <c r="H10618">
        <v>1</v>
      </c>
    </row>
    <row r="10619" spans="1:8" x14ac:dyDescent="0.3">
      <c r="A10619" s="281">
        <v>96739</v>
      </c>
      <c r="B10619" s="281" t="s">
        <v>22531</v>
      </c>
      <c r="C10619" s="281" t="s">
        <v>22532</v>
      </c>
      <c r="D10619" s="166">
        <v>1</v>
      </c>
      <c r="E10619" s="166">
        <v>3</v>
      </c>
      <c r="F10619" s="281" t="s">
        <v>19107</v>
      </c>
      <c r="G10619">
        <v>1</v>
      </c>
      <c r="H10619">
        <v>1</v>
      </c>
    </row>
    <row r="10620" spans="1:8" x14ac:dyDescent="0.3">
      <c r="A10620" s="281">
        <v>263561</v>
      </c>
      <c r="B10620" s="281" t="s">
        <v>22533</v>
      </c>
      <c r="C10620" s="281" t="s">
        <v>22534</v>
      </c>
      <c r="D10620" s="166">
        <v>1</v>
      </c>
      <c r="E10620" s="166">
        <v>3</v>
      </c>
      <c r="F10620" s="281" t="s">
        <v>19107</v>
      </c>
      <c r="G10620">
        <v>1</v>
      </c>
      <c r="H10620">
        <v>1</v>
      </c>
    </row>
    <row r="10621" spans="1:8" x14ac:dyDescent="0.3">
      <c r="A10621" s="281">
        <v>312831</v>
      </c>
      <c r="B10621" s="281" t="s">
        <v>22535</v>
      </c>
      <c r="C10621" s="281" t="s">
        <v>22536</v>
      </c>
      <c r="D10621" s="166">
        <v>1</v>
      </c>
      <c r="E10621" s="166">
        <v>3</v>
      </c>
      <c r="F10621" s="281" t="s">
        <v>19107</v>
      </c>
      <c r="G10621">
        <v>1</v>
      </c>
      <c r="H10621">
        <v>1</v>
      </c>
    </row>
    <row r="10622" spans="1:8" x14ac:dyDescent="0.3">
      <c r="A10622" s="281">
        <v>286298</v>
      </c>
      <c r="B10622" s="281" t="s">
        <v>22537</v>
      </c>
      <c r="C10622" s="281" t="s">
        <v>22538</v>
      </c>
      <c r="D10622" s="166">
        <v>1</v>
      </c>
      <c r="E10622" s="166">
        <v>3</v>
      </c>
      <c r="F10622" s="281" t="s">
        <v>19107</v>
      </c>
      <c r="G10622">
        <v>1</v>
      </c>
      <c r="H10622">
        <v>1</v>
      </c>
    </row>
    <row r="10623" spans="1:8" x14ac:dyDescent="0.3">
      <c r="A10623" s="281">
        <v>294449</v>
      </c>
      <c r="B10623" s="281" t="s">
        <v>22539</v>
      </c>
      <c r="C10623" s="281" t="s">
        <v>22540</v>
      </c>
      <c r="D10623" s="166">
        <v>1</v>
      </c>
      <c r="E10623" s="166">
        <v>3</v>
      </c>
      <c r="F10623" s="281" t="s">
        <v>19107</v>
      </c>
      <c r="G10623">
        <v>1</v>
      </c>
      <c r="H10623">
        <v>1</v>
      </c>
    </row>
    <row r="10624" spans="1:8" x14ac:dyDescent="0.3">
      <c r="A10624" s="281">
        <v>224661</v>
      </c>
      <c r="B10624" s="281" t="s">
        <v>22541</v>
      </c>
      <c r="C10624" s="281" t="s">
        <v>22542</v>
      </c>
      <c r="D10624" s="166">
        <v>1</v>
      </c>
      <c r="E10624" s="166">
        <v>3</v>
      </c>
      <c r="F10624" s="281" t="s">
        <v>19107</v>
      </c>
      <c r="G10624">
        <v>1</v>
      </c>
      <c r="H10624">
        <v>1</v>
      </c>
    </row>
    <row r="10625" spans="1:8" x14ac:dyDescent="0.3">
      <c r="A10625" s="281">
        <v>288425</v>
      </c>
      <c r="B10625" s="281" t="s">
        <v>22543</v>
      </c>
      <c r="C10625" s="281" t="s">
        <v>22544</v>
      </c>
      <c r="D10625" s="166">
        <v>1</v>
      </c>
      <c r="E10625" s="166">
        <v>3</v>
      </c>
      <c r="F10625" s="281" t="s">
        <v>19107</v>
      </c>
      <c r="G10625">
        <v>1</v>
      </c>
      <c r="H10625">
        <v>1</v>
      </c>
    </row>
    <row r="10626" spans="1:8" x14ac:dyDescent="0.3">
      <c r="A10626" s="281">
        <v>218837</v>
      </c>
      <c r="B10626" s="281" t="s">
        <v>22545</v>
      </c>
      <c r="C10626" s="281" t="s">
        <v>22546</v>
      </c>
      <c r="D10626" s="166">
        <v>1</v>
      </c>
      <c r="E10626" s="166">
        <v>3</v>
      </c>
      <c r="F10626" s="281" t="s">
        <v>19107</v>
      </c>
      <c r="G10626">
        <v>1</v>
      </c>
      <c r="H10626">
        <v>1</v>
      </c>
    </row>
    <row r="10627" spans="1:8" x14ac:dyDescent="0.3">
      <c r="A10627" s="281">
        <v>232753</v>
      </c>
      <c r="B10627" s="281" t="s">
        <v>22547</v>
      </c>
      <c r="C10627" s="281" t="s">
        <v>22548</v>
      </c>
      <c r="D10627" s="166">
        <v>1</v>
      </c>
      <c r="E10627" s="166">
        <v>3</v>
      </c>
      <c r="F10627" s="281" t="s">
        <v>19107</v>
      </c>
      <c r="G10627">
        <v>1</v>
      </c>
      <c r="H10627">
        <v>1</v>
      </c>
    </row>
    <row r="10628" spans="1:8" x14ac:dyDescent="0.3">
      <c r="A10628" s="281">
        <v>385539</v>
      </c>
      <c r="B10628" s="281" t="s">
        <v>22549</v>
      </c>
      <c r="C10628" s="281" t="s">
        <v>22550</v>
      </c>
      <c r="D10628" s="166">
        <v>2</v>
      </c>
      <c r="E10628" s="166">
        <v>3</v>
      </c>
      <c r="F10628" s="281" t="s">
        <v>19107</v>
      </c>
      <c r="G10628">
        <v>1</v>
      </c>
      <c r="H10628">
        <v>1</v>
      </c>
    </row>
    <row r="10629" spans="1:8" x14ac:dyDescent="0.3">
      <c r="A10629" s="281">
        <v>232827</v>
      </c>
      <c r="B10629" s="281" t="s">
        <v>22551</v>
      </c>
      <c r="C10629" s="281" t="s">
        <v>22552</v>
      </c>
      <c r="D10629" s="166">
        <v>1</v>
      </c>
      <c r="E10629" s="166">
        <v>3</v>
      </c>
      <c r="F10629" s="281" t="s">
        <v>19107</v>
      </c>
      <c r="G10629">
        <v>1</v>
      </c>
      <c r="H10629">
        <v>1</v>
      </c>
    </row>
    <row r="10630" spans="1:8" x14ac:dyDescent="0.3">
      <c r="A10630" s="281">
        <v>42400</v>
      </c>
      <c r="B10630" s="281" t="s">
        <v>22553</v>
      </c>
      <c r="C10630" s="281" t="s">
        <v>22554</v>
      </c>
      <c r="D10630" s="166">
        <v>1</v>
      </c>
      <c r="E10630" s="166">
        <v>3</v>
      </c>
      <c r="F10630" s="281" t="s">
        <v>19107</v>
      </c>
      <c r="G10630">
        <v>1</v>
      </c>
      <c r="H10630">
        <v>1</v>
      </c>
    </row>
    <row r="10631" spans="1:8" x14ac:dyDescent="0.3">
      <c r="A10631" s="281">
        <v>176181</v>
      </c>
      <c r="B10631" s="281" t="s">
        <v>22555</v>
      </c>
      <c r="C10631" s="281" t="s">
        <v>22556</v>
      </c>
      <c r="D10631" s="166">
        <v>2</v>
      </c>
      <c r="E10631" s="166">
        <v>3</v>
      </c>
      <c r="F10631" s="281" t="s">
        <v>19107</v>
      </c>
      <c r="G10631">
        <v>1</v>
      </c>
      <c r="H10631">
        <v>1</v>
      </c>
    </row>
    <row r="10632" spans="1:8" x14ac:dyDescent="0.3">
      <c r="A10632" s="281">
        <v>48051</v>
      </c>
      <c r="B10632" s="281" t="s">
        <v>22557</v>
      </c>
      <c r="C10632" s="281" t="s">
        <v>22558</v>
      </c>
      <c r="D10632" s="166">
        <v>1</v>
      </c>
      <c r="E10632" s="166">
        <v>3</v>
      </c>
      <c r="F10632" s="281" t="s">
        <v>19107</v>
      </c>
      <c r="G10632">
        <v>1</v>
      </c>
      <c r="H10632">
        <v>1</v>
      </c>
    </row>
    <row r="10633" spans="1:8" x14ac:dyDescent="0.3">
      <c r="A10633" s="281">
        <v>224947</v>
      </c>
      <c r="B10633" s="281" t="s">
        <v>22559</v>
      </c>
      <c r="C10633" s="281" t="s">
        <v>22560</v>
      </c>
      <c r="D10633" s="166">
        <v>1</v>
      </c>
      <c r="E10633" s="166">
        <v>3</v>
      </c>
      <c r="F10633" s="281" t="s">
        <v>19107</v>
      </c>
      <c r="G10633">
        <v>1</v>
      </c>
      <c r="H10633">
        <v>1</v>
      </c>
    </row>
    <row r="10634" spans="1:8" x14ac:dyDescent="0.3">
      <c r="A10634" s="281">
        <v>35919</v>
      </c>
      <c r="B10634" s="281" t="s">
        <v>22561</v>
      </c>
      <c r="C10634" s="281" t="s">
        <v>22562</v>
      </c>
      <c r="D10634" s="166">
        <v>1</v>
      </c>
      <c r="E10634" s="166">
        <v>3</v>
      </c>
      <c r="F10634" s="281" t="s">
        <v>19107</v>
      </c>
      <c r="G10634">
        <v>1</v>
      </c>
      <c r="H10634">
        <v>1</v>
      </c>
    </row>
    <row r="10635" spans="1:8" x14ac:dyDescent="0.3">
      <c r="A10635" s="281">
        <v>93134</v>
      </c>
      <c r="B10635" s="281" t="s">
        <v>22563</v>
      </c>
      <c r="C10635" s="281" t="s">
        <v>22564</v>
      </c>
      <c r="D10635" s="166">
        <v>1</v>
      </c>
      <c r="E10635" s="166">
        <v>3</v>
      </c>
      <c r="F10635" s="281" t="s">
        <v>19107</v>
      </c>
      <c r="G10635">
        <v>1</v>
      </c>
      <c r="H10635">
        <v>1</v>
      </c>
    </row>
    <row r="10636" spans="1:8" x14ac:dyDescent="0.3">
      <c r="A10636" s="281">
        <v>227924</v>
      </c>
      <c r="B10636" s="281" t="s">
        <v>22565</v>
      </c>
      <c r="C10636" s="281" t="s">
        <v>22566</v>
      </c>
      <c r="D10636" s="166">
        <v>1</v>
      </c>
      <c r="E10636" s="166">
        <v>3</v>
      </c>
      <c r="F10636" s="281" t="s">
        <v>19107</v>
      </c>
      <c r="G10636">
        <v>1</v>
      </c>
      <c r="H10636">
        <v>1</v>
      </c>
    </row>
    <row r="10637" spans="1:8" x14ac:dyDescent="0.3">
      <c r="A10637" s="281">
        <v>253455</v>
      </c>
      <c r="B10637" s="281" t="s">
        <v>22567</v>
      </c>
      <c r="C10637" s="281" t="s">
        <v>22568</v>
      </c>
      <c r="D10637" s="166">
        <v>1</v>
      </c>
      <c r="E10637" s="166">
        <v>3</v>
      </c>
      <c r="F10637" s="281" t="s">
        <v>19107</v>
      </c>
      <c r="G10637">
        <v>1</v>
      </c>
      <c r="H10637">
        <v>1</v>
      </c>
    </row>
    <row r="10638" spans="1:8" x14ac:dyDescent="0.3">
      <c r="A10638" s="281">
        <v>226492</v>
      </c>
      <c r="B10638" s="281" t="s">
        <v>22569</v>
      </c>
      <c r="C10638" s="281" t="s">
        <v>22570</v>
      </c>
      <c r="D10638" s="166">
        <v>1</v>
      </c>
      <c r="E10638" s="166">
        <v>3</v>
      </c>
      <c r="F10638" s="281" t="s">
        <v>19107</v>
      </c>
      <c r="G10638">
        <v>1</v>
      </c>
      <c r="H10638">
        <v>1</v>
      </c>
    </row>
    <row r="10639" spans="1:8" x14ac:dyDescent="0.3">
      <c r="A10639" s="281">
        <v>130106</v>
      </c>
      <c r="B10639" s="281" t="s">
        <v>22571</v>
      </c>
      <c r="C10639" s="281" t="s">
        <v>22572</v>
      </c>
      <c r="D10639" s="166">
        <v>1</v>
      </c>
      <c r="E10639" s="166">
        <v>3</v>
      </c>
      <c r="F10639" s="281" t="s">
        <v>19107</v>
      </c>
      <c r="G10639">
        <v>1</v>
      </c>
      <c r="H10639">
        <v>1</v>
      </c>
    </row>
    <row r="10640" spans="1:8" x14ac:dyDescent="0.3">
      <c r="A10640" s="281">
        <v>366484</v>
      </c>
      <c r="B10640" s="281" t="s">
        <v>22573</v>
      </c>
      <c r="C10640" s="281" t="s">
        <v>22574</v>
      </c>
      <c r="D10640" s="166">
        <v>1</v>
      </c>
      <c r="E10640" s="166">
        <v>3</v>
      </c>
      <c r="F10640" s="281" t="s">
        <v>19107</v>
      </c>
      <c r="G10640">
        <v>1</v>
      </c>
      <c r="H10640">
        <v>1</v>
      </c>
    </row>
    <row r="10641" spans="1:8" x14ac:dyDescent="0.3">
      <c r="A10641" s="6">
        <v>270752</v>
      </c>
      <c r="B10641" s="6" t="s">
        <v>22575</v>
      </c>
      <c r="C10641" s="6" t="s">
        <v>22576</v>
      </c>
      <c r="D10641" s="55">
        <v>1</v>
      </c>
      <c r="E10641" s="55">
        <v>3</v>
      </c>
      <c r="F10641" s="6" t="s">
        <v>19107</v>
      </c>
      <c r="G10641">
        <v>0</v>
      </c>
      <c r="H10641">
        <v>1</v>
      </c>
    </row>
    <row r="10642" spans="1:8" x14ac:dyDescent="0.3">
      <c r="A10642" s="6">
        <v>89805</v>
      </c>
      <c r="B10642" s="6" t="s">
        <v>22577</v>
      </c>
      <c r="C10642" s="6" t="s">
        <v>22578</v>
      </c>
      <c r="D10642" s="55">
        <v>1</v>
      </c>
      <c r="E10642" s="55">
        <v>3</v>
      </c>
      <c r="F10642" s="6" t="s">
        <v>19107</v>
      </c>
      <c r="G10642">
        <v>0</v>
      </c>
      <c r="H10642">
        <v>1</v>
      </c>
    </row>
    <row r="10643" spans="1:8" x14ac:dyDescent="0.3">
      <c r="A10643" s="6">
        <v>201801</v>
      </c>
      <c r="B10643" s="6" t="s">
        <v>22579</v>
      </c>
      <c r="C10643" s="6" t="s">
        <v>22580</v>
      </c>
      <c r="D10643" s="55">
        <v>1</v>
      </c>
      <c r="E10643" s="55">
        <v>3</v>
      </c>
      <c r="F10643" s="6" t="s">
        <v>19107</v>
      </c>
      <c r="G10643">
        <v>0</v>
      </c>
      <c r="H10643">
        <v>1</v>
      </c>
    </row>
    <row r="10644" spans="1:8" x14ac:dyDescent="0.3">
      <c r="A10644" s="281">
        <v>265104</v>
      </c>
      <c r="B10644" s="281" t="s">
        <v>22581</v>
      </c>
      <c r="C10644" s="281" t="s">
        <v>22582</v>
      </c>
      <c r="D10644" s="166">
        <v>1</v>
      </c>
      <c r="E10644" s="166">
        <v>3</v>
      </c>
      <c r="F10644" s="281" t="s">
        <v>19107</v>
      </c>
      <c r="G10644">
        <v>1</v>
      </c>
      <c r="H10644">
        <v>1</v>
      </c>
    </row>
    <row r="10645" spans="1:8" x14ac:dyDescent="0.3">
      <c r="A10645" s="281">
        <v>225593</v>
      </c>
      <c r="B10645" s="281" t="s">
        <v>22583</v>
      </c>
      <c r="C10645" s="281" t="s">
        <v>22584</v>
      </c>
      <c r="D10645" s="166">
        <v>1</v>
      </c>
      <c r="E10645" s="166">
        <v>3</v>
      </c>
      <c r="F10645" s="281" t="s">
        <v>19107</v>
      </c>
      <c r="G10645">
        <v>1</v>
      </c>
      <c r="H10645">
        <v>1</v>
      </c>
    </row>
    <row r="10646" spans="1:8" x14ac:dyDescent="0.3">
      <c r="A10646" s="281">
        <v>90223</v>
      </c>
      <c r="B10646" s="281" t="s">
        <v>22585</v>
      </c>
      <c r="C10646" s="281" t="s">
        <v>22586</v>
      </c>
      <c r="D10646" s="166">
        <v>1</v>
      </c>
      <c r="E10646" s="166">
        <v>3</v>
      </c>
      <c r="F10646" s="281" t="s">
        <v>19107</v>
      </c>
      <c r="G10646">
        <v>1</v>
      </c>
      <c r="H10646">
        <v>1</v>
      </c>
    </row>
    <row r="10647" spans="1:8" x14ac:dyDescent="0.3">
      <c r="A10647" s="281">
        <v>348307</v>
      </c>
      <c r="B10647" s="281" t="s">
        <v>22587</v>
      </c>
      <c r="C10647" s="281" t="s">
        <v>22588</v>
      </c>
      <c r="D10647" s="166">
        <v>1</v>
      </c>
      <c r="E10647" s="166">
        <v>3</v>
      </c>
      <c r="F10647" s="281" t="s">
        <v>19107</v>
      </c>
      <c r="G10647">
        <v>1</v>
      </c>
      <c r="H10647">
        <v>1</v>
      </c>
    </row>
    <row r="10648" spans="1:8" x14ac:dyDescent="0.3">
      <c r="A10648" s="281">
        <v>224988</v>
      </c>
      <c r="B10648" s="281" t="s">
        <v>22589</v>
      </c>
      <c r="C10648" s="281" t="s">
        <v>22590</v>
      </c>
      <c r="D10648" s="166">
        <v>2</v>
      </c>
      <c r="E10648" s="166">
        <v>3</v>
      </c>
      <c r="F10648" s="281" t="s">
        <v>19107</v>
      </c>
      <c r="G10648">
        <v>1</v>
      </c>
      <c r="H10648">
        <v>1</v>
      </c>
    </row>
    <row r="10649" spans="1:8" x14ac:dyDescent="0.3">
      <c r="A10649" s="281">
        <v>200243</v>
      </c>
      <c r="B10649" s="281" t="s">
        <v>22591</v>
      </c>
      <c r="C10649" s="281" t="s">
        <v>22592</v>
      </c>
      <c r="D10649" s="166">
        <v>1</v>
      </c>
      <c r="E10649" s="166">
        <v>3</v>
      </c>
      <c r="F10649" s="281" t="s">
        <v>19107</v>
      </c>
      <c r="G10649">
        <v>1</v>
      </c>
      <c r="H10649">
        <v>1</v>
      </c>
    </row>
    <row r="10650" spans="1:8" x14ac:dyDescent="0.3">
      <c r="A10650" s="281">
        <v>39693</v>
      </c>
      <c r="B10650" s="281" t="s">
        <v>22593</v>
      </c>
      <c r="C10650" s="281" t="s">
        <v>22594</v>
      </c>
      <c r="D10650" s="166">
        <v>1</v>
      </c>
      <c r="E10650" s="166">
        <v>3</v>
      </c>
      <c r="F10650" s="281" t="s">
        <v>19107</v>
      </c>
      <c r="G10650">
        <v>1</v>
      </c>
      <c r="H10650">
        <v>1</v>
      </c>
    </row>
    <row r="10651" spans="1:8" x14ac:dyDescent="0.3">
      <c r="A10651" s="281">
        <v>169717</v>
      </c>
      <c r="B10651" s="281" t="s">
        <v>22595</v>
      </c>
      <c r="C10651" s="281" t="s">
        <v>22596</v>
      </c>
      <c r="D10651" s="166">
        <v>1</v>
      </c>
      <c r="E10651" s="166">
        <v>3</v>
      </c>
      <c r="F10651" s="281" t="s">
        <v>19107</v>
      </c>
      <c r="G10651">
        <v>1</v>
      </c>
      <c r="H10651">
        <v>1</v>
      </c>
    </row>
    <row r="10652" spans="1:8" x14ac:dyDescent="0.3">
      <c r="A10652" s="281">
        <v>91295</v>
      </c>
      <c r="B10652" s="281" t="s">
        <v>22597</v>
      </c>
      <c r="C10652" s="281" t="s">
        <v>15643</v>
      </c>
      <c r="D10652" s="166">
        <v>1</v>
      </c>
      <c r="E10652" s="166">
        <v>3</v>
      </c>
      <c r="F10652" s="281" t="s">
        <v>19107</v>
      </c>
      <c r="G10652">
        <v>1</v>
      </c>
      <c r="H10652">
        <v>0</v>
      </c>
    </row>
    <row r="10653" spans="1:8" x14ac:dyDescent="0.3">
      <c r="A10653" s="281">
        <v>220475</v>
      </c>
      <c r="B10653" s="281" t="s">
        <v>22598</v>
      </c>
      <c r="C10653" s="281" t="s">
        <v>22599</v>
      </c>
      <c r="D10653" s="166">
        <v>1</v>
      </c>
      <c r="E10653" s="166">
        <v>3</v>
      </c>
      <c r="F10653" s="281" t="s">
        <v>19107</v>
      </c>
      <c r="G10653">
        <v>1</v>
      </c>
      <c r="H10653">
        <v>1</v>
      </c>
    </row>
    <row r="10654" spans="1:8" x14ac:dyDescent="0.3">
      <c r="A10654" s="281">
        <v>37503</v>
      </c>
      <c r="B10654" s="281" t="s">
        <v>22600</v>
      </c>
      <c r="C10654" s="281" t="s">
        <v>22601</v>
      </c>
      <c r="D10654" s="166">
        <v>1</v>
      </c>
      <c r="E10654" s="166">
        <v>3</v>
      </c>
      <c r="F10654" s="281" t="s">
        <v>19107</v>
      </c>
      <c r="G10654">
        <v>1</v>
      </c>
      <c r="H10654">
        <v>1</v>
      </c>
    </row>
    <row r="10655" spans="1:8" x14ac:dyDescent="0.3">
      <c r="A10655" s="281">
        <v>43203</v>
      </c>
      <c r="B10655" s="281" t="s">
        <v>22602</v>
      </c>
      <c r="C10655" s="281" t="s">
        <v>22603</v>
      </c>
      <c r="D10655" s="166">
        <v>1</v>
      </c>
      <c r="E10655" s="166">
        <v>3</v>
      </c>
      <c r="F10655" s="281" t="s">
        <v>19107</v>
      </c>
      <c r="G10655">
        <v>1</v>
      </c>
      <c r="H10655">
        <v>1</v>
      </c>
    </row>
    <row r="10656" spans="1:8" x14ac:dyDescent="0.3">
      <c r="A10656" s="281">
        <v>251782</v>
      </c>
      <c r="B10656" s="281" t="s">
        <v>22604</v>
      </c>
      <c r="C10656" s="281" t="s">
        <v>22605</v>
      </c>
      <c r="D10656" s="166">
        <v>1</v>
      </c>
      <c r="E10656" s="166">
        <v>3</v>
      </c>
      <c r="F10656" s="281" t="s">
        <v>19107</v>
      </c>
      <c r="G10656">
        <v>1</v>
      </c>
      <c r="H10656">
        <v>1</v>
      </c>
    </row>
    <row r="10657" spans="1:8" x14ac:dyDescent="0.3">
      <c r="A10657" s="281">
        <v>382725</v>
      </c>
      <c r="B10657" s="281" t="s">
        <v>22606</v>
      </c>
      <c r="C10657" s="281" t="s">
        <v>22607</v>
      </c>
      <c r="D10657" s="166">
        <v>1</v>
      </c>
      <c r="E10657" s="166">
        <v>3</v>
      </c>
      <c r="F10657" s="281" t="s">
        <v>19107</v>
      </c>
      <c r="G10657">
        <v>1</v>
      </c>
      <c r="H10657">
        <v>1</v>
      </c>
    </row>
    <row r="10658" spans="1:8" x14ac:dyDescent="0.3">
      <c r="A10658" s="281">
        <v>389403</v>
      </c>
      <c r="B10658" s="281" t="s">
        <v>22608</v>
      </c>
      <c r="C10658" s="281" t="s">
        <v>22609</v>
      </c>
      <c r="D10658" s="166">
        <v>1</v>
      </c>
      <c r="E10658" s="166">
        <v>3</v>
      </c>
      <c r="F10658" s="281" t="s">
        <v>19107</v>
      </c>
      <c r="G10658">
        <v>1</v>
      </c>
      <c r="H10658">
        <v>1</v>
      </c>
    </row>
    <row r="10659" spans="1:8" x14ac:dyDescent="0.3">
      <c r="A10659" s="281">
        <v>88034</v>
      </c>
      <c r="B10659" s="281" t="s">
        <v>22610</v>
      </c>
      <c r="C10659" s="281" t="s">
        <v>22611</v>
      </c>
      <c r="D10659" s="166">
        <v>1</v>
      </c>
      <c r="E10659" s="166">
        <v>3</v>
      </c>
      <c r="F10659" s="281" t="s">
        <v>19107</v>
      </c>
      <c r="G10659">
        <v>1</v>
      </c>
      <c r="H10659">
        <v>1</v>
      </c>
    </row>
    <row r="10660" spans="1:8" x14ac:dyDescent="0.3">
      <c r="A10660" s="281">
        <v>388489</v>
      </c>
      <c r="B10660" s="281" t="s">
        <v>22612</v>
      </c>
      <c r="C10660" s="281" t="s">
        <v>22613</v>
      </c>
      <c r="D10660" s="166">
        <v>1</v>
      </c>
      <c r="E10660" s="166">
        <v>3</v>
      </c>
      <c r="F10660" s="281" t="s">
        <v>19107</v>
      </c>
      <c r="G10660">
        <v>1</v>
      </c>
      <c r="H10660">
        <v>1</v>
      </c>
    </row>
    <row r="10661" spans="1:8" x14ac:dyDescent="0.3">
      <c r="A10661" s="281">
        <v>105623</v>
      </c>
      <c r="B10661" s="281" t="s">
        <v>22614</v>
      </c>
      <c r="C10661" s="281" t="s">
        <v>22615</v>
      </c>
      <c r="D10661" s="166">
        <v>1</v>
      </c>
      <c r="E10661" s="166">
        <v>3</v>
      </c>
      <c r="F10661" s="281" t="s">
        <v>19107</v>
      </c>
      <c r="G10661">
        <v>1</v>
      </c>
      <c r="H10661">
        <v>1</v>
      </c>
    </row>
    <row r="10662" spans="1:8" x14ac:dyDescent="0.3">
      <c r="A10662" s="281">
        <v>85662</v>
      </c>
      <c r="B10662" s="281" t="s">
        <v>22616</v>
      </c>
      <c r="C10662" s="281" t="s">
        <v>22617</v>
      </c>
      <c r="D10662" s="166">
        <v>1</v>
      </c>
      <c r="E10662" s="166">
        <v>3</v>
      </c>
      <c r="F10662" s="281" t="s">
        <v>19107</v>
      </c>
      <c r="G10662">
        <v>1</v>
      </c>
      <c r="H10662">
        <v>1</v>
      </c>
    </row>
    <row r="10663" spans="1:8" x14ac:dyDescent="0.3">
      <c r="A10663" s="281">
        <v>57722</v>
      </c>
      <c r="B10663" s="281" t="s">
        <v>22618</v>
      </c>
      <c r="C10663" s="281" t="s">
        <v>22619</v>
      </c>
      <c r="D10663" s="166">
        <v>1</v>
      </c>
      <c r="E10663" s="166">
        <v>3</v>
      </c>
      <c r="F10663" s="281" t="s">
        <v>19107</v>
      </c>
      <c r="G10663">
        <v>1</v>
      </c>
      <c r="H10663">
        <v>1</v>
      </c>
    </row>
    <row r="10664" spans="1:8" x14ac:dyDescent="0.3">
      <c r="A10664" s="281">
        <v>225660</v>
      </c>
      <c r="B10664" s="281" t="s">
        <v>22620</v>
      </c>
      <c r="C10664" s="281" t="s">
        <v>22621</v>
      </c>
      <c r="D10664" s="166">
        <v>1</v>
      </c>
      <c r="E10664" s="166">
        <v>3</v>
      </c>
      <c r="F10664" s="281" t="s">
        <v>19107</v>
      </c>
      <c r="G10664">
        <v>1</v>
      </c>
      <c r="H10664">
        <v>1</v>
      </c>
    </row>
    <row r="10665" spans="1:8" x14ac:dyDescent="0.3">
      <c r="A10665" s="281">
        <v>162615</v>
      </c>
      <c r="B10665" s="281" t="s">
        <v>22622</v>
      </c>
      <c r="C10665" s="281" t="s">
        <v>22623</v>
      </c>
      <c r="D10665" s="166">
        <v>1</v>
      </c>
      <c r="E10665" s="166">
        <v>3</v>
      </c>
      <c r="F10665" s="281" t="s">
        <v>19107</v>
      </c>
      <c r="G10665">
        <v>1</v>
      </c>
      <c r="H10665">
        <v>1</v>
      </c>
    </row>
    <row r="10666" spans="1:8" x14ac:dyDescent="0.3">
      <c r="A10666" s="281">
        <v>205473</v>
      </c>
      <c r="B10666" s="281" t="s">
        <v>22624</v>
      </c>
      <c r="C10666" s="281" t="s">
        <v>22625</v>
      </c>
      <c r="D10666" s="166">
        <v>1</v>
      </c>
      <c r="E10666" s="166">
        <v>3</v>
      </c>
      <c r="F10666" s="281" t="s">
        <v>19107</v>
      </c>
      <c r="G10666">
        <v>1</v>
      </c>
      <c r="H10666">
        <v>1</v>
      </c>
    </row>
    <row r="10667" spans="1:8" x14ac:dyDescent="0.3">
      <c r="A10667" s="281">
        <v>219040</v>
      </c>
      <c r="B10667" s="281" t="s">
        <v>22626</v>
      </c>
      <c r="C10667" s="281" t="s">
        <v>22627</v>
      </c>
      <c r="D10667" s="166">
        <v>1</v>
      </c>
      <c r="E10667" s="166">
        <v>3</v>
      </c>
      <c r="F10667" s="281" t="s">
        <v>19107</v>
      </c>
      <c r="G10667">
        <v>1</v>
      </c>
      <c r="H10667">
        <v>1</v>
      </c>
    </row>
    <row r="10668" spans="1:8" x14ac:dyDescent="0.3">
      <c r="A10668" s="281">
        <v>254465</v>
      </c>
      <c r="B10668" s="281" t="s">
        <v>22628</v>
      </c>
      <c r="C10668" s="281" t="s">
        <v>22629</v>
      </c>
      <c r="D10668" s="166">
        <v>2</v>
      </c>
      <c r="E10668" s="166">
        <v>3</v>
      </c>
      <c r="F10668" s="281" t="s">
        <v>19107</v>
      </c>
      <c r="G10668">
        <v>1</v>
      </c>
      <c r="H10668">
        <v>1</v>
      </c>
    </row>
    <row r="10669" spans="1:8" x14ac:dyDescent="0.3">
      <c r="A10669" s="281">
        <v>239936</v>
      </c>
      <c r="B10669" s="281" t="s">
        <v>22630</v>
      </c>
      <c r="C10669" s="281" t="s">
        <v>22631</v>
      </c>
      <c r="D10669" s="166">
        <v>1</v>
      </c>
      <c r="E10669" s="166">
        <v>3</v>
      </c>
      <c r="F10669" s="281" t="s">
        <v>19107</v>
      </c>
      <c r="G10669">
        <v>1</v>
      </c>
      <c r="H10669">
        <v>1</v>
      </c>
    </row>
    <row r="10670" spans="1:8" x14ac:dyDescent="0.3">
      <c r="A10670" s="281">
        <v>176345</v>
      </c>
      <c r="B10670" s="281" t="s">
        <v>22632</v>
      </c>
      <c r="C10670" s="281" t="s">
        <v>22633</v>
      </c>
      <c r="D10670" s="166">
        <v>1</v>
      </c>
      <c r="E10670" s="166">
        <v>3</v>
      </c>
      <c r="F10670" s="281" t="s">
        <v>19107</v>
      </c>
      <c r="G10670">
        <v>1</v>
      </c>
      <c r="H10670">
        <v>1</v>
      </c>
    </row>
    <row r="10671" spans="1:8" x14ac:dyDescent="0.3">
      <c r="A10671" s="281">
        <v>46412</v>
      </c>
      <c r="B10671" s="281" t="s">
        <v>22634</v>
      </c>
      <c r="C10671" s="281" t="s">
        <v>22635</v>
      </c>
      <c r="D10671" s="166">
        <v>2</v>
      </c>
      <c r="E10671" s="166">
        <v>3</v>
      </c>
      <c r="F10671" s="281" t="s">
        <v>19107</v>
      </c>
      <c r="G10671">
        <v>1</v>
      </c>
      <c r="H10671">
        <v>1</v>
      </c>
    </row>
    <row r="10672" spans="1:8" x14ac:dyDescent="0.3">
      <c r="A10672" s="6">
        <v>387096</v>
      </c>
      <c r="B10672" s="6" t="s">
        <v>22636</v>
      </c>
      <c r="C10672" s="6" t="s">
        <v>22637</v>
      </c>
      <c r="D10672" s="55">
        <v>1</v>
      </c>
      <c r="E10672" s="55">
        <v>3</v>
      </c>
      <c r="F10672" s="6" t="s">
        <v>19107</v>
      </c>
      <c r="G10672">
        <v>0</v>
      </c>
      <c r="H10672">
        <v>1</v>
      </c>
    </row>
    <row r="10673" spans="1:8" x14ac:dyDescent="0.3">
      <c r="A10673" s="281">
        <v>225164</v>
      </c>
      <c r="B10673" s="281" t="s">
        <v>22638</v>
      </c>
      <c r="C10673" s="281" t="s">
        <v>22639</v>
      </c>
      <c r="D10673" s="166">
        <v>1</v>
      </c>
      <c r="E10673" s="166">
        <v>3</v>
      </c>
      <c r="F10673" s="281" t="s">
        <v>19107</v>
      </c>
      <c r="G10673">
        <v>1</v>
      </c>
      <c r="H10673">
        <v>1</v>
      </c>
    </row>
    <row r="10674" spans="1:8" x14ac:dyDescent="0.3">
      <c r="A10674" s="281">
        <v>341646</v>
      </c>
      <c r="B10674" s="281" t="s">
        <v>22640</v>
      </c>
      <c r="C10674" s="281" t="s">
        <v>22641</v>
      </c>
      <c r="D10674" s="166">
        <v>1</v>
      </c>
      <c r="E10674" s="166">
        <v>3</v>
      </c>
      <c r="F10674" s="281" t="s">
        <v>19107</v>
      </c>
      <c r="G10674">
        <v>1</v>
      </c>
      <c r="H10674">
        <v>1</v>
      </c>
    </row>
    <row r="10675" spans="1:8" x14ac:dyDescent="0.3">
      <c r="A10675" s="281">
        <v>50159</v>
      </c>
      <c r="B10675" s="281" t="s">
        <v>22642</v>
      </c>
      <c r="C10675" s="281" t="s">
        <v>22643</v>
      </c>
      <c r="D10675" s="166">
        <v>1</v>
      </c>
      <c r="E10675" s="166">
        <v>3</v>
      </c>
      <c r="F10675" s="281" t="s">
        <v>19107</v>
      </c>
      <c r="G10675">
        <v>1</v>
      </c>
      <c r="H10675">
        <v>1</v>
      </c>
    </row>
    <row r="10676" spans="1:8" x14ac:dyDescent="0.3">
      <c r="A10676" s="6">
        <v>222909</v>
      </c>
      <c r="B10676" s="6" t="s">
        <v>22644</v>
      </c>
      <c r="C10676" s="6" t="s">
        <v>22645</v>
      </c>
      <c r="D10676" s="55">
        <v>2</v>
      </c>
      <c r="E10676" s="55">
        <v>3</v>
      </c>
      <c r="F10676" s="6" t="s">
        <v>19107</v>
      </c>
      <c r="G10676">
        <v>0</v>
      </c>
      <c r="H10676">
        <v>1</v>
      </c>
    </row>
    <row r="10677" spans="1:8" x14ac:dyDescent="0.3">
      <c r="A10677" s="281">
        <v>361593</v>
      </c>
      <c r="B10677" s="281" t="s">
        <v>22646</v>
      </c>
      <c r="C10677" s="281" t="s">
        <v>22647</v>
      </c>
      <c r="D10677" s="166">
        <v>1</v>
      </c>
      <c r="E10677" s="166">
        <v>3</v>
      </c>
      <c r="F10677" s="281" t="s">
        <v>19107</v>
      </c>
      <c r="G10677">
        <v>1</v>
      </c>
      <c r="H10677">
        <v>1</v>
      </c>
    </row>
    <row r="10678" spans="1:8" x14ac:dyDescent="0.3">
      <c r="A10678" s="281">
        <v>25023</v>
      </c>
      <c r="B10678" s="281" t="s">
        <v>22648</v>
      </c>
      <c r="C10678" s="281" t="s">
        <v>22649</v>
      </c>
      <c r="D10678" s="166">
        <v>2</v>
      </c>
      <c r="E10678" s="166">
        <v>3</v>
      </c>
      <c r="F10678" s="281" t="s">
        <v>19107</v>
      </c>
      <c r="G10678">
        <v>1</v>
      </c>
      <c r="H10678">
        <v>1</v>
      </c>
    </row>
    <row r="10679" spans="1:8" x14ac:dyDescent="0.3">
      <c r="A10679" s="281">
        <v>88064</v>
      </c>
      <c r="B10679" s="281" t="s">
        <v>22650</v>
      </c>
      <c r="C10679" s="281" t="s">
        <v>22651</v>
      </c>
      <c r="D10679" s="166">
        <v>2</v>
      </c>
      <c r="E10679" s="166">
        <v>3</v>
      </c>
      <c r="F10679" s="281" t="s">
        <v>19107</v>
      </c>
      <c r="G10679">
        <v>1</v>
      </c>
      <c r="H10679">
        <v>1</v>
      </c>
    </row>
    <row r="10680" spans="1:8" x14ac:dyDescent="0.3">
      <c r="A10680" s="281">
        <v>201481</v>
      </c>
      <c r="B10680" s="281" t="s">
        <v>22652</v>
      </c>
      <c r="C10680" s="281" t="s">
        <v>22653</v>
      </c>
      <c r="D10680" s="166">
        <v>1</v>
      </c>
      <c r="E10680" s="166">
        <v>3</v>
      </c>
      <c r="F10680" s="281" t="s">
        <v>19107</v>
      </c>
      <c r="G10680">
        <v>1</v>
      </c>
      <c r="H10680">
        <v>1</v>
      </c>
    </row>
    <row r="10681" spans="1:8" x14ac:dyDescent="0.3">
      <c r="A10681" s="281">
        <v>41048</v>
      </c>
      <c r="B10681" s="281" t="s">
        <v>22654</v>
      </c>
      <c r="C10681" s="281" t="s">
        <v>22655</v>
      </c>
      <c r="D10681" s="166" t="s">
        <v>1481</v>
      </c>
      <c r="E10681" s="166">
        <v>3</v>
      </c>
      <c r="F10681" s="281" t="s">
        <v>19107</v>
      </c>
      <c r="G10681">
        <v>1</v>
      </c>
      <c r="H10681">
        <v>1</v>
      </c>
    </row>
    <row r="10682" spans="1:8" x14ac:dyDescent="0.3">
      <c r="A10682" s="281">
        <v>227627</v>
      </c>
      <c r="B10682" s="281" t="s">
        <v>22656</v>
      </c>
      <c r="C10682" s="281" t="s">
        <v>22657</v>
      </c>
      <c r="D10682" s="166">
        <v>1</v>
      </c>
      <c r="E10682" s="166">
        <v>3</v>
      </c>
      <c r="F10682" s="281" t="s">
        <v>19107</v>
      </c>
      <c r="G10682">
        <v>1</v>
      </c>
      <c r="H10682">
        <v>1</v>
      </c>
    </row>
    <row r="10683" spans="1:8" x14ac:dyDescent="0.3">
      <c r="A10683" s="281">
        <v>83701</v>
      </c>
      <c r="B10683" s="281" t="s">
        <v>22658</v>
      </c>
      <c r="C10683" s="281" t="s">
        <v>22659</v>
      </c>
      <c r="D10683" s="166">
        <v>1</v>
      </c>
      <c r="E10683" s="166">
        <v>3</v>
      </c>
      <c r="F10683" s="281" t="s">
        <v>19107</v>
      </c>
      <c r="G10683">
        <v>1</v>
      </c>
      <c r="H10683">
        <v>1</v>
      </c>
    </row>
    <row r="10684" spans="1:8" x14ac:dyDescent="0.3">
      <c r="A10684" s="281">
        <v>255130</v>
      </c>
      <c r="B10684" s="281" t="s">
        <v>22660</v>
      </c>
      <c r="C10684" s="281" t="s">
        <v>22661</v>
      </c>
      <c r="D10684" s="166">
        <v>1</v>
      </c>
      <c r="E10684" s="166">
        <v>3</v>
      </c>
      <c r="F10684" s="281" t="s">
        <v>19107</v>
      </c>
      <c r="G10684">
        <v>1</v>
      </c>
      <c r="H10684">
        <v>1</v>
      </c>
    </row>
    <row r="10685" spans="1:8" x14ac:dyDescent="0.3">
      <c r="A10685" s="281">
        <v>74578</v>
      </c>
      <c r="B10685" s="281" t="s">
        <v>22662</v>
      </c>
      <c r="C10685" s="281" t="s">
        <v>22663</v>
      </c>
      <c r="D10685" s="166" t="s">
        <v>1481</v>
      </c>
      <c r="E10685" s="166">
        <v>3</v>
      </c>
      <c r="F10685" s="281" t="s">
        <v>19107</v>
      </c>
      <c r="G10685">
        <v>1</v>
      </c>
      <c r="H10685">
        <v>1</v>
      </c>
    </row>
    <row r="10686" spans="1:8" x14ac:dyDescent="0.3">
      <c r="A10686" s="6">
        <v>111510</v>
      </c>
      <c r="B10686" s="6" t="s">
        <v>22664</v>
      </c>
      <c r="C10686" s="6" t="s">
        <v>22665</v>
      </c>
      <c r="D10686" s="55">
        <v>1</v>
      </c>
      <c r="E10686" s="55">
        <v>3</v>
      </c>
      <c r="F10686" s="6" t="s">
        <v>19107</v>
      </c>
      <c r="G10686">
        <v>0</v>
      </c>
      <c r="H10686">
        <v>1</v>
      </c>
    </row>
    <row r="10687" spans="1:8" x14ac:dyDescent="0.3">
      <c r="A10687" s="281">
        <v>47133</v>
      </c>
      <c r="B10687" s="281" t="s">
        <v>22666</v>
      </c>
      <c r="C10687" s="281" t="s">
        <v>22667</v>
      </c>
      <c r="D10687" s="166">
        <v>1</v>
      </c>
      <c r="E10687" s="166">
        <v>3</v>
      </c>
      <c r="F10687" s="281" t="s">
        <v>19107</v>
      </c>
      <c r="G10687">
        <v>1</v>
      </c>
      <c r="H10687">
        <v>1</v>
      </c>
    </row>
    <row r="10688" spans="1:8" x14ac:dyDescent="0.3">
      <c r="A10688" s="281">
        <v>293343</v>
      </c>
      <c r="B10688" s="281" t="s">
        <v>22668</v>
      </c>
      <c r="C10688" s="281" t="s">
        <v>22669</v>
      </c>
      <c r="D10688" s="166">
        <v>1</v>
      </c>
      <c r="E10688" s="166">
        <v>3</v>
      </c>
      <c r="F10688" s="281" t="s">
        <v>19107</v>
      </c>
      <c r="G10688">
        <v>1</v>
      </c>
      <c r="H10688">
        <v>1</v>
      </c>
    </row>
    <row r="10689" spans="1:8" x14ac:dyDescent="0.3">
      <c r="A10689" s="281">
        <v>273651</v>
      </c>
      <c r="B10689" s="281" t="s">
        <v>22670</v>
      </c>
      <c r="C10689" s="281" t="s">
        <v>22671</v>
      </c>
      <c r="D10689" s="166" t="s">
        <v>1481</v>
      </c>
      <c r="E10689" s="166">
        <v>3</v>
      </c>
      <c r="F10689" s="281" t="s">
        <v>19107</v>
      </c>
      <c r="G10689">
        <v>1</v>
      </c>
      <c r="H10689">
        <v>1</v>
      </c>
    </row>
    <row r="10690" spans="1:8" x14ac:dyDescent="0.3">
      <c r="A10690" s="281">
        <v>46646</v>
      </c>
      <c r="B10690" s="281" t="s">
        <v>22672</v>
      </c>
      <c r="C10690" s="281" t="s">
        <v>22673</v>
      </c>
      <c r="D10690" s="166">
        <v>1</v>
      </c>
      <c r="E10690" s="166">
        <v>3</v>
      </c>
      <c r="F10690" s="281" t="s">
        <v>19107</v>
      </c>
      <c r="G10690">
        <v>1</v>
      </c>
      <c r="H10690">
        <v>1</v>
      </c>
    </row>
    <row r="10691" spans="1:8" x14ac:dyDescent="0.3">
      <c r="A10691" s="281">
        <v>173415</v>
      </c>
      <c r="B10691" s="281" t="s">
        <v>22674</v>
      </c>
      <c r="C10691" s="281" t="s">
        <v>22675</v>
      </c>
      <c r="D10691" s="166">
        <v>1</v>
      </c>
      <c r="E10691" s="166">
        <v>3</v>
      </c>
      <c r="F10691" s="281" t="s">
        <v>19107</v>
      </c>
      <c r="G10691">
        <v>1</v>
      </c>
      <c r="H10691">
        <v>1</v>
      </c>
    </row>
    <row r="10692" spans="1:8" x14ac:dyDescent="0.3">
      <c r="A10692" s="281">
        <v>260435</v>
      </c>
      <c r="B10692" s="281" t="s">
        <v>22676</v>
      </c>
      <c r="C10692" s="281" t="s">
        <v>22677</v>
      </c>
      <c r="D10692" s="166" t="s">
        <v>1481</v>
      </c>
      <c r="E10692" s="166">
        <v>3</v>
      </c>
      <c r="F10692" s="281" t="s">
        <v>19107</v>
      </c>
      <c r="G10692">
        <v>1</v>
      </c>
      <c r="H10692">
        <v>0</v>
      </c>
    </row>
    <row r="10693" spans="1:8" x14ac:dyDescent="0.3">
      <c r="A10693" s="281">
        <v>38744</v>
      </c>
      <c r="B10693" s="281" t="s">
        <v>22678</v>
      </c>
      <c r="C10693" s="281" t="s">
        <v>22679</v>
      </c>
      <c r="D10693" s="166" t="s">
        <v>1481</v>
      </c>
      <c r="E10693" s="166">
        <v>3</v>
      </c>
      <c r="F10693" s="281" t="s">
        <v>19107</v>
      </c>
      <c r="G10693">
        <v>1</v>
      </c>
      <c r="H10693">
        <v>0</v>
      </c>
    </row>
    <row r="10694" spans="1:8" x14ac:dyDescent="0.3">
      <c r="A10694" s="281">
        <v>162215</v>
      </c>
      <c r="B10694" s="281" t="s">
        <v>22680</v>
      </c>
      <c r="C10694" s="281" t="s">
        <v>22681</v>
      </c>
      <c r="D10694" s="166">
        <v>1</v>
      </c>
      <c r="E10694" s="166">
        <v>3</v>
      </c>
      <c r="F10694" s="281" t="s">
        <v>19107</v>
      </c>
      <c r="G10694">
        <v>1</v>
      </c>
      <c r="H10694">
        <v>1</v>
      </c>
    </row>
    <row r="10695" spans="1:8" x14ac:dyDescent="0.3">
      <c r="A10695" s="281">
        <v>44664</v>
      </c>
      <c r="B10695" s="281" t="s">
        <v>22682</v>
      </c>
      <c r="C10695" s="281" t="s">
        <v>22683</v>
      </c>
      <c r="D10695" s="166">
        <v>1</v>
      </c>
      <c r="E10695" s="166">
        <v>3</v>
      </c>
      <c r="F10695" s="281" t="s">
        <v>19107</v>
      </c>
      <c r="G10695">
        <v>1</v>
      </c>
      <c r="H10695">
        <v>1</v>
      </c>
    </row>
    <row r="10696" spans="1:8" x14ac:dyDescent="0.3">
      <c r="A10696" s="281">
        <v>168630</v>
      </c>
      <c r="B10696" s="281" t="s">
        <v>22684</v>
      </c>
      <c r="C10696" s="281" t="s">
        <v>22685</v>
      </c>
      <c r="D10696" s="166">
        <v>1</v>
      </c>
      <c r="E10696" s="166">
        <v>3</v>
      </c>
      <c r="F10696" s="281" t="s">
        <v>19107</v>
      </c>
      <c r="G10696">
        <v>1</v>
      </c>
      <c r="H10696">
        <v>1</v>
      </c>
    </row>
    <row r="10697" spans="1:8" x14ac:dyDescent="0.3">
      <c r="A10697" s="281">
        <v>85147</v>
      </c>
      <c r="B10697" s="281" t="s">
        <v>22686</v>
      </c>
      <c r="C10697" s="281" t="s">
        <v>22687</v>
      </c>
      <c r="D10697" s="166" t="s">
        <v>1481</v>
      </c>
      <c r="E10697" s="166">
        <v>3</v>
      </c>
      <c r="F10697" s="281" t="s">
        <v>19107</v>
      </c>
      <c r="G10697">
        <v>1</v>
      </c>
      <c r="H10697">
        <v>1</v>
      </c>
    </row>
    <row r="10698" spans="1:8" x14ac:dyDescent="0.3">
      <c r="A10698" s="281">
        <v>206006</v>
      </c>
      <c r="B10698" s="281" t="s">
        <v>22688</v>
      </c>
      <c r="C10698" s="281" t="s">
        <v>22689</v>
      </c>
      <c r="D10698" s="166">
        <v>1</v>
      </c>
      <c r="E10698" s="166">
        <v>3</v>
      </c>
      <c r="F10698" s="281" t="s">
        <v>19107</v>
      </c>
      <c r="G10698">
        <v>1</v>
      </c>
      <c r="H10698">
        <v>1</v>
      </c>
    </row>
    <row r="10699" spans="1:8" x14ac:dyDescent="0.3">
      <c r="A10699" s="281">
        <v>170124</v>
      </c>
      <c r="B10699" s="281" t="s">
        <v>22690</v>
      </c>
      <c r="C10699" s="281" t="s">
        <v>22691</v>
      </c>
      <c r="D10699" s="166">
        <v>1</v>
      </c>
      <c r="E10699" s="166">
        <v>3</v>
      </c>
      <c r="F10699" s="281" t="s">
        <v>19107</v>
      </c>
      <c r="G10699">
        <v>1</v>
      </c>
      <c r="H10699">
        <v>1</v>
      </c>
    </row>
    <row r="10700" spans="1:8" x14ac:dyDescent="0.3">
      <c r="A10700" s="281">
        <v>49778</v>
      </c>
      <c r="B10700" s="281" t="s">
        <v>22692</v>
      </c>
      <c r="C10700" s="281" t="s">
        <v>22693</v>
      </c>
      <c r="D10700" s="166" t="s">
        <v>1481</v>
      </c>
      <c r="E10700" s="166">
        <v>3</v>
      </c>
      <c r="F10700" s="281" t="s">
        <v>19107</v>
      </c>
      <c r="G10700">
        <v>1</v>
      </c>
      <c r="H10700">
        <v>1</v>
      </c>
    </row>
    <row r="10701" spans="1:8" x14ac:dyDescent="0.3">
      <c r="A10701" s="281">
        <v>360688</v>
      </c>
      <c r="B10701" s="281" t="s">
        <v>22694</v>
      </c>
      <c r="C10701" s="281" t="s">
        <v>22695</v>
      </c>
      <c r="D10701" s="166">
        <v>1</v>
      </c>
      <c r="E10701" s="166">
        <v>3</v>
      </c>
      <c r="F10701" s="281" t="s">
        <v>19107</v>
      </c>
      <c r="G10701">
        <v>1</v>
      </c>
      <c r="H10701">
        <v>1</v>
      </c>
    </row>
    <row r="10702" spans="1:8" x14ac:dyDescent="0.3">
      <c r="A10702" s="281">
        <v>173682</v>
      </c>
      <c r="B10702" s="281" t="s">
        <v>22696</v>
      </c>
      <c r="C10702" s="281" t="s">
        <v>22697</v>
      </c>
      <c r="D10702" s="166" t="s">
        <v>1481</v>
      </c>
      <c r="E10702" s="166">
        <v>3</v>
      </c>
      <c r="F10702" s="281" t="s">
        <v>19107</v>
      </c>
      <c r="G10702">
        <v>1</v>
      </c>
      <c r="H10702">
        <v>1</v>
      </c>
    </row>
    <row r="10703" spans="1:8" x14ac:dyDescent="0.3">
      <c r="A10703" s="281">
        <v>161065</v>
      </c>
      <c r="B10703" s="281" t="s">
        <v>22698</v>
      </c>
      <c r="C10703" s="281" t="s">
        <v>22699</v>
      </c>
      <c r="D10703" s="166">
        <v>1</v>
      </c>
      <c r="E10703" s="166">
        <v>3</v>
      </c>
      <c r="F10703" s="281" t="s">
        <v>19107</v>
      </c>
      <c r="G10703">
        <v>1</v>
      </c>
      <c r="H10703">
        <v>1</v>
      </c>
    </row>
    <row r="10704" spans="1:8" x14ac:dyDescent="0.3">
      <c r="A10704" s="281">
        <v>36443</v>
      </c>
      <c r="B10704" s="281" t="s">
        <v>22700</v>
      </c>
      <c r="C10704" s="281" t="s">
        <v>22701</v>
      </c>
      <c r="D10704" s="166">
        <v>1</v>
      </c>
      <c r="E10704" s="166">
        <v>3</v>
      </c>
      <c r="F10704" s="281" t="s">
        <v>19107</v>
      </c>
      <c r="G10704">
        <v>1</v>
      </c>
      <c r="H10704">
        <v>1</v>
      </c>
    </row>
    <row r="10705" spans="1:8" x14ac:dyDescent="0.3">
      <c r="A10705" s="281">
        <v>39615</v>
      </c>
      <c r="B10705" s="281" t="s">
        <v>22702</v>
      </c>
      <c r="C10705" s="281" t="s">
        <v>22703</v>
      </c>
      <c r="D10705" s="166">
        <v>1</v>
      </c>
      <c r="E10705" s="166">
        <v>3</v>
      </c>
      <c r="F10705" s="281" t="s">
        <v>19107</v>
      </c>
      <c r="G10705">
        <v>1</v>
      </c>
      <c r="H10705">
        <v>1</v>
      </c>
    </row>
    <row r="10706" spans="1:8" x14ac:dyDescent="0.3">
      <c r="A10706" s="281">
        <v>176523</v>
      </c>
      <c r="B10706" s="281" t="s">
        <v>22704</v>
      </c>
      <c r="C10706" s="281" t="s">
        <v>22705</v>
      </c>
      <c r="D10706" s="166" t="s">
        <v>1481</v>
      </c>
      <c r="E10706" s="166">
        <v>3</v>
      </c>
      <c r="F10706" s="281" t="s">
        <v>19107</v>
      </c>
      <c r="G10706">
        <v>1</v>
      </c>
      <c r="H10706">
        <v>1</v>
      </c>
    </row>
    <row r="10707" spans="1:8" x14ac:dyDescent="0.3">
      <c r="A10707" s="281">
        <v>278852</v>
      </c>
      <c r="B10707" s="281" t="s">
        <v>22706</v>
      </c>
      <c r="C10707" s="281" t="s">
        <v>22707</v>
      </c>
      <c r="D10707" s="166">
        <v>1</v>
      </c>
      <c r="E10707" s="166">
        <v>3</v>
      </c>
      <c r="F10707" s="281" t="s">
        <v>19107</v>
      </c>
      <c r="G10707">
        <v>1</v>
      </c>
      <c r="H10707">
        <v>1</v>
      </c>
    </row>
    <row r="10708" spans="1:8" x14ac:dyDescent="0.3">
      <c r="A10708" s="281">
        <v>259802</v>
      </c>
      <c r="B10708" s="281" t="s">
        <v>22708</v>
      </c>
      <c r="C10708" s="281" t="s">
        <v>22709</v>
      </c>
      <c r="D10708" s="166" t="s">
        <v>1481</v>
      </c>
      <c r="E10708" s="166">
        <v>3</v>
      </c>
      <c r="F10708" s="281" t="s">
        <v>19107</v>
      </c>
      <c r="G10708">
        <v>1</v>
      </c>
      <c r="H10708">
        <v>1</v>
      </c>
    </row>
    <row r="10709" spans="1:8" x14ac:dyDescent="0.3">
      <c r="A10709" s="281">
        <v>164763</v>
      </c>
      <c r="B10709" s="281" t="s">
        <v>22710</v>
      </c>
      <c r="C10709" s="281" t="s">
        <v>22711</v>
      </c>
      <c r="D10709" s="166" t="s">
        <v>1481</v>
      </c>
      <c r="E10709" s="166">
        <v>3</v>
      </c>
      <c r="F10709" s="281" t="s">
        <v>19107</v>
      </c>
      <c r="G10709">
        <v>1</v>
      </c>
      <c r="H10709">
        <v>1</v>
      </c>
    </row>
    <row r="10710" spans="1:8" x14ac:dyDescent="0.3">
      <c r="A10710" s="281">
        <v>339726</v>
      </c>
      <c r="B10710" s="281" t="s">
        <v>22712</v>
      </c>
      <c r="C10710" s="281" t="s">
        <v>22713</v>
      </c>
      <c r="D10710" s="166">
        <v>1</v>
      </c>
      <c r="E10710" s="166">
        <v>3</v>
      </c>
      <c r="F10710" s="281" t="s">
        <v>19107</v>
      </c>
      <c r="G10710">
        <v>1</v>
      </c>
      <c r="H10710">
        <v>1</v>
      </c>
    </row>
    <row r="10711" spans="1:8" x14ac:dyDescent="0.3">
      <c r="A10711" s="281">
        <v>176377</v>
      </c>
      <c r="B10711" s="281" t="s">
        <v>22714</v>
      </c>
      <c r="C10711" s="281" t="s">
        <v>22715</v>
      </c>
      <c r="D10711" s="166">
        <v>1</v>
      </c>
      <c r="E10711" s="166">
        <v>3</v>
      </c>
      <c r="F10711" s="281" t="s">
        <v>19107</v>
      </c>
      <c r="G10711">
        <v>1</v>
      </c>
      <c r="H10711">
        <v>1</v>
      </c>
    </row>
    <row r="10712" spans="1:8" x14ac:dyDescent="0.3">
      <c r="A10712" s="281">
        <v>46522</v>
      </c>
      <c r="B10712" s="281" t="s">
        <v>22716</v>
      </c>
      <c r="C10712" s="281" t="s">
        <v>22717</v>
      </c>
      <c r="D10712" s="166" t="s">
        <v>1481</v>
      </c>
      <c r="E10712" s="166">
        <v>3</v>
      </c>
      <c r="F10712" s="281" t="s">
        <v>19107</v>
      </c>
      <c r="G10712">
        <v>1</v>
      </c>
      <c r="H10712">
        <v>1</v>
      </c>
    </row>
    <row r="10713" spans="1:8" x14ac:dyDescent="0.3">
      <c r="A10713" s="281">
        <v>162013</v>
      </c>
      <c r="B10713" s="281" t="s">
        <v>22718</v>
      </c>
      <c r="C10713" s="281" t="s">
        <v>22719</v>
      </c>
      <c r="D10713" s="166">
        <v>1</v>
      </c>
      <c r="E10713" s="166">
        <v>3</v>
      </c>
      <c r="F10713" s="281" t="s">
        <v>19107</v>
      </c>
      <c r="G10713">
        <v>1</v>
      </c>
      <c r="H10713">
        <v>1</v>
      </c>
    </row>
    <row r="10714" spans="1:8" x14ac:dyDescent="0.3">
      <c r="A10714" s="281">
        <v>169009</v>
      </c>
      <c r="B10714" s="281" t="s">
        <v>22720</v>
      </c>
      <c r="C10714" s="281" t="s">
        <v>22721</v>
      </c>
      <c r="D10714" s="166">
        <v>1</v>
      </c>
      <c r="E10714" s="166">
        <v>3</v>
      </c>
      <c r="F10714" s="281" t="s">
        <v>19107</v>
      </c>
      <c r="G10714">
        <v>1</v>
      </c>
      <c r="H10714">
        <v>1</v>
      </c>
    </row>
    <row r="10715" spans="1:8" x14ac:dyDescent="0.3">
      <c r="A10715" s="281">
        <v>174728</v>
      </c>
      <c r="B10715" s="281" t="s">
        <v>22722</v>
      </c>
      <c r="C10715" s="281" t="s">
        <v>22723</v>
      </c>
      <c r="D10715" s="166">
        <v>1</v>
      </c>
      <c r="E10715" s="166">
        <v>3</v>
      </c>
      <c r="F10715" s="281" t="s">
        <v>19107</v>
      </c>
      <c r="G10715">
        <v>1</v>
      </c>
      <c r="H10715">
        <v>1</v>
      </c>
    </row>
    <row r="10716" spans="1:8" x14ac:dyDescent="0.3">
      <c r="A10716" s="281">
        <v>204279</v>
      </c>
      <c r="B10716" s="281" t="s">
        <v>22724</v>
      </c>
      <c r="C10716" s="281" t="s">
        <v>22725</v>
      </c>
      <c r="D10716" s="166">
        <v>1</v>
      </c>
      <c r="E10716" s="166">
        <v>3</v>
      </c>
      <c r="F10716" s="281" t="s">
        <v>19107</v>
      </c>
      <c r="G10716">
        <v>1</v>
      </c>
      <c r="H10716">
        <v>1</v>
      </c>
    </row>
    <row r="10717" spans="1:8" x14ac:dyDescent="0.3">
      <c r="A10717" s="281">
        <v>175988</v>
      </c>
      <c r="B10717" s="281" t="s">
        <v>22726</v>
      </c>
      <c r="C10717" s="281" t="s">
        <v>22727</v>
      </c>
      <c r="D10717" s="166">
        <v>1</v>
      </c>
      <c r="E10717" s="166">
        <v>3</v>
      </c>
      <c r="F10717" s="281" t="s">
        <v>19107</v>
      </c>
      <c r="G10717">
        <v>1</v>
      </c>
      <c r="H10717">
        <v>1</v>
      </c>
    </row>
    <row r="10718" spans="1:8" x14ac:dyDescent="0.3">
      <c r="A10718" s="281">
        <v>320044</v>
      </c>
      <c r="B10718" s="281" t="s">
        <v>22728</v>
      </c>
      <c r="C10718" s="281" t="s">
        <v>22729</v>
      </c>
      <c r="D10718" s="166">
        <v>1</v>
      </c>
      <c r="E10718" s="166">
        <v>3</v>
      </c>
      <c r="F10718" s="281" t="s">
        <v>19107</v>
      </c>
      <c r="G10718">
        <v>1</v>
      </c>
      <c r="H10718">
        <v>1</v>
      </c>
    </row>
    <row r="10719" spans="1:8" x14ac:dyDescent="0.3">
      <c r="A10719" s="281">
        <v>39256</v>
      </c>
      <c r="B10719" s="281" t="s">
        <v>22730</v>
      </c>
      <c r="C10719" s="281" t="s">
        <v>22731</v>
      </c>
      <c r="D10719" s="166">
        <v>1</v>
      </c>
      <c r="E10719" s="166">
        <v>3</v>
      </c>
      <c r="F10719" s="281" t="s">
        <v>19107</v>
      </c>
      <c r="G10719">
        <v>1</v>
      </c>
      <c r="H10719">
        <v>1</v>
      </c>
    </row>
    <row r="10720" spans="1:8" x14ac:dyDescent="0.3">
      <c r="A10720" s="281">
        <v>86312</v>
      </c>
      <c r="B10720" s="281" t="s">
        <v>22732</v>
      </c>
      <c r="C10720" s="281" t="s">
        <v>22733</v>
      </c>
      <c r="D10720" s="166" t="s">
        <v>1481</v>
      </c>
      <c r="E10720" s="166">
        <v>3</v>
      </c>
      <c r="F10720" s="281" t="s">
        <v>19107</v>
      </c>
      <c r="G10720">
        <v>1</v>
      </c>
      <c r="H10720">
        <v>1</v>
      </c>
    </row>
    <row r="10721" spans="1:8" x14ac:dyDescent="0.3">
      <c r="A10721" s="281">
        <v>94433</v>
      </c>
      <c r="B10721" s="281" t="s">
        <v>22734</v>
      </c>
      <c r="C10721" s="281" t="s">
        <v>22735</v>
      </c>
      <c r="D10721" s="166">
        <v>1</v>
      </c>
      <c r="E10721" s="166">
        <v>3</v>
      </c>
      <c r="F10721" s="281" t="s">
        <v>19107</v>
      </c>
      <c r="G10721">
        <v>1</v>
      </c>
      <c r="H10721">
        <v>1</v>
      </c>
    </row>
    <row r="10722" spans="1:8" x14ac:dyDescent="0.3">
      <c r="A10722" s="281">
        <v>46320</v>
      </c>
      <c r="B10722" s="281" t="s">
        <v>22736</v>
      </c>
      <c r="C10722" s="281" t="s">
        <v>22737</v>
      </c>
      <c r="D10722" s="166">
        <v>1</v>
      </c>
      <c r="E10722" s="166">
        <v>3</v>
      </c>
      <c r="F10722" s="281" t="s">
        <v>19107</v>
      </c>
      <c r="G10722">
        <v>1</v>
      </c>
      <c r="H10722">
        <v>1</v>
      </c>
    </row>
    <row r="10723" spans="1:8" x14ac:dyDescent="0.3">
      <c r="A10723" s="281">
        <v>174371</v>
      </c>
      <c r="B10723" s="281" t="s">
        <v>22738</v>
      </c>
      <c r="C10723" s="281" t="s">
        <v>22739</v>
      </c>
      <c r="D10723" s="166" t="s">
        <v>1481</v>
      </c>
      <c r="E10723" s="166">
        <v>3</v>
      </c>
      <c r="F10723" s="281" t="s">
        <v>19107</v>
      </c>
      <c r="G10723">
        <v>1</v>
      </c>
      <c r="H10723">
        <v>1</v>
      </c>
    </row>
    <row r="10724" spans="1:8" x14ac:dyDescent="0.3">
      <c r="A10724" s="281">
        <v>217460</v>
      </c>
      <c r="B10724" s="281" t="s">
        <v>22740</v>
      </c>
      <c r="C10724" s="281" t="s">
        <v>22741</v>
      </c>
      <c r="D10724" s="166" t="s">
        <v>1481</v>
      </c>
      <c r="E10724" s="166">
        <v>3</v>
      </c>
      <c r="F10724" s="281" t="s">
        <v>19107</v>
      </c>
      <c r="G10724">
        <v>1</v>
      </c>
      <c r="H10724">
        <v>1</v>
      </c>
    </row>
    <row r="10725" spans="1:8" x14ac:dyDescent="0.3">
      <c r="A10725" s="281">
        <v>101966</v>
      </c>
      <c r="B10725" s="281" t="s">
        <v>22742</v>
      </c>
      <c r="C10725" s="281" t="s">
        <v>22743</v>
      </c>
      <c r="D10725" s="166" t="s">
        <v>1481</v>
      </c>
      <c r="E10725" s="166">
        <v>3</v>
      </c>
      <c r="F10725" s="281" t="s">
        <v>19107</v>
      </c>
      <c r="G10725">
        <v>1</v>
      </c>
      <c r="H10725">
        <v>1</v>
      </c>
    </row>
    <row r="10726" spans="1:8" x14ac:dyDescent="0.3">
      <c r="A10726" s="281">
        <v>45009</v>
      </c>
      <c r="B10726" s="281" t="s">
        <v>22744</v>
      </c>
      <c r="C10726" s="281" t="s">
        <v>22745</v>
      </c>
      <c r="D10726" s="166">
        <v>1</v>
      </c>
      <c r="E10726" s="166">
        <v>3</v>
      </c>
      <c r="F10726" s="281" t="s">
        <v>19107</v>
      </c>
      <c r="G10726">
        <v>1</v>
      </c>
      <c r="H10726">
        <v>1</v>
      </c>
    </row>
    <row r="10727" spans="1:8" x14ac:dyDescent="0.3">
      <c r="A10727" s="281">
        <v>100342</v>
      </c>
      <c r="B10727" s="281" t="s">
        <v>22746</v>
      </c>
      <c r="C10727" s="281" t="s">
        <v>22747</v>
      </c>
      <c r="D10727" s="166">
        <v>1</v>
      </c>
      <c r="E10727" s="166">
        <v>3</v>
      </c>
      <c r="F10727" s="281" t="s">
        <v>19107</v>
      </c>
      <c r="G10727">
        <v>1</v>
      </c>
      <c r="H10727">
        <v>1</v>
      </c>
    </row>
    <row r="10728" spans="1:8" x14ac:dyDescent="0.3">
      <c r="A10728" s="281">
        <v>160017</v>
      </c>
      <c r="B10728" s="281" t="s">
        <v>22748</v>
      </c>
      <c r="C10728" s="281" t="s">
        <v>22749</v>
      </c>
      <c r="D10728" s="166">
        <v>1</v>
      </c>
      <c r="E10728" s="166">
        <v>3</v>
      </c>
      <c r="F10728" s="281" t="s">
        <v>19107</v>
      </c>
      <c r="G10728">
        <v>1</v>
      </c>
      <c r="H10728">
        <v>1</v>
      </c>
    </row>
    <row r="10729" spans="1:8" x14ac:dyDescent="0.3">
      <c r="A10729" s="281">
        <v>383732</v>
      </c>
      <c r="B10729" s="281" t="s">
        <v>22750</v>
      </c>
      <c r="C10729" s="281" t="s">
        <v>22751</v>
      </c>
      <c r="D10729" s="166">
        <v>1</v>
      </c>
      <c r="E10729" s="166">
        <v>3</v>
      </c>
      <c r="F10729" s="281" t="s">
        <v>19107</v>
      </c>
      <c r="G10729">
        <v>1</v>
      </c>
      <c r="H10729">
        <v>1</v>
      </c>
    </row>
    <row r="10730" spans="1:8" x14ac:dyDescent="0.3">
      <c r="A10730" s="281">
        <v>101963</v>
      </c>
      <c r="B10730" s="281" t="s">
        <v>22752</v>
      </c>
      <c r="C10730" s="281" t="s">
        <v>22753</v>
      </c>
      <c r="D10730" s="166" t="s">
        <v>1481</v>
      </c>
      <c r="E10730" s="166">
        <v>3</v>
      </c>
      <c r="F10730" s="281" t="s">
        <v>19107</v>
      </c>
      <c r="G10730">
        <v>1</v>
      </c>
      <c r="H10730">
        <v>0</v>
      </c>
    </row>
    <row r="10731" spans="1:8" x14ac:dyDescent="0.3">
      <c r="A10731" s="281">
        <v>45540</v>
      </c>
      <c r="B10731" s="281" t="s">
        <v>22754</v>
      </c>
      <c r="C10731" s="281" t="s">
        <v>22755</v>
      </c>
      <c r="D10731" s="166">
        <v>1</v>
      </c>
      <c r="E10731" s="166">
        <v>3</v>
      </c>
      <c r="F10731" s="281" t="s">
        <v>19107</v>
      </c>
      <c r="G10731">
        <v>1</v>
      </c>
      <c r="H10731">
        <v>1</v>
      </c>
    </row>
    <row r="10732" spans="1:8" x14ac:dyDescent="0.3">
      <c r="A10732" s="281">
        <v>105608</v>
      </c>
      <c r="B10732" s="281" t="s">
        <v>22756</v>
      </c>
      <c r="C10732" s="281" t="s">
        <v>22757</v>
      </c>
      <c r="D10732" s="166" t="s">
        <v>1481</v>
      </c>
      <c r="E10732" s="166">
        <v>3</v>
      </c>
      <c r="F10732" s="281" t="s">
        <v>19107</v>
      </c>
      <c r="G10732">
        <v>1</v>
      </c>
      <c r="H10732">
        <v>1</v>
      </c>
    </row>
    <row r="10733" spans="1:8" x14ac:dyDescent="0.3">
      <c r="A10733" s="281">
        <v>105569</v>
      </c>
      <c r="B10733" s="281" t="s">
        <v>22758</v>
      </c>
      <c r="C10733" s="281" t="s">
        <v>22759</v>
      </c>
      <c r="D10733" s="166">
        <v>1</v>
      </c>
      <c r="E10733" s="166">
        <v>3</v>
      </c>
      <c r="F10733" s="281" t="s">
        <v>19107</v>
      </c>
      <c r="G10733">
        <v>1</v>
      </c>
      <c r="H10733">
        <v>1</v>
      </c>
    </row>
    <row r="10734" spans="1:8" x14ac:dyDescent="0.3">
      <c r="A10734" s="281">
        <v>49883</v>
      </c>
      <c r="B10734" s="281" t="s">
        <v>22760</v>
      </c>
      <c r="C10734" s="281" t="s">
        <v>22761</v>
      </c>
      <c r="D10734" s="166" t="s">
        <v>1481</v>
      </c>
      <c r="E10734" s="166">
        <v>3</v>
      </c>
      <c r="F10734" s="281" t="s">
        <v>19107</v>
      </c>
      <c r="G10734">
        <v>1</v>
      </c>
      <c r="H10734">
        <v>1</v>
      </c>
    </row>
    <row r="10735" spans="1:8" x14ac:dyDescent="0.3">
      <c r="A10735" s="281">
        <v>226166</v>
      </c>
      <c r="B10735" s="281" t="s">
        <v>22762</v>
      </c>
      <c r="C10735" s="281" t="s">
        <v>22763</v>
      </c>
      <c r="D10735" s="166">
        <v>1</v>
      </c>
      <c r="E10735" s="166">
        <v>3</v>
      </c>
      <c r="F10735" s="281" t="s">
        <v>19107</v>
      </c>
      <c r="G10735">
        <v>1</v>
      </c>
      <c r="H10735">
        <v>1</v>
      </c>
    </row>
    <row r="10736" spans="1:8" x14ac:dyDescent="0.3">
      <c r="A10736" s="281">
        <v>393046</v>
      </c>
      <c r="B10736" s="281" t="s">
        <v>22764</v>
      </c>
      <c r="C10736" s="281" t="s">
        <v>22765</v>
      </c>
      <c r="D10736" s="166" t="s">
        <v>1481</v>
      </c>
      <c r="E10736" s="166">
        <v>3</v>
      </c>
      <c r="F10736" s="281" t="s">
        <v>19107</v>
      </c>
      <c r="G10736">
        <v>1</v>
      </c>
      <c r="H10736">
        <v>1</v>
      </c>
    </row>
    <row r="10737" spans="1:8" x14ac:dyDescent="0.3">
      <c r="A10737" s="281">
        <v>44669</v>
      </c>
      <c r="B10737" s="281" t="s">
        <v>22766</v>
      </c>
      <c r="C10737" s="281" t="s">
        <v>15651</v>
      </c>
      <c r="D10737" s="166" t="s">
        <v>1481</v>
      </c>
      <c r="E10737" s="166">
        <v>3</v>
      </c>
      <c r="F10737" s="281" t="s">
        <v>19107</v>
      </c>
      <c r="G10737">
        <v>1</v>
      </c>
      <c r="H10737">
        <v>0</v>
      </c>
    </row>
    <row r="10738" spans="1:8" x14ac:dyDescent="0.3">
      <c r="A10738" s="281">
        <v>93227</v>
      </c>
      <c r="B10738" s="281" t="s">
        <v>22767</v>
      </c>
      <c r="C10738" s="281" t="s">
        <v>22768</v>
      </c>
      <c r="D10738" s="166">
        <v>1</v>
      </c>
      <c r="E10738" s="166">
        <v>3</v>
      </c>
      <c r="F10738" s="281" t="s">
        <v>19107</v>
      </c>
      <c r="G10738">
        <v>1</v>
      </c>
      <c r="H10738">
        <v>1</v>
      </c>
    </row>
    <row r="10739" spans="1:8" x14ac:dyDescent="0.3">
      <c r="A10739" s="281">
        <v>105561</v>
      </c>
      <c r="B10739" s="281" t="s">
        <v>22769</v>
      </c>
      <c r="C10739" s="281" t="s">
        <v>22770</v>
      </c>
      <c r="D10739" s="166" t="s">
        <v>1481</v>
      </c>
      <c r="E10739" s="166">
        <v>3</v>
      </c>
      <c r="F10739" s="281" t="s">
        <v>19107</v>
      </c>
      <c r="G10739">
        <v>1</v>
      </c>
      <c r="H10739">
        <v>1</v>
      </c>
    </row>
    <row r="10740" spans="1:8" x14ac:dyDescent="0.3">
      <c r="A10740" s="281">
        <v>37278</v>
      </c>
      <c r="B10740" s="281" t="s">
        <v>22771</v>
      </c>
      <c r="C10740" s="281" t="s">
        <v>22772</v>
      </c>
      <c r="D10740" s="166" t="s">
        <v>1481</v>
      </c>
      <c r="E10740" s="166">
        <v>3</v>
      </c>
      <c r="F10740" s="281" t="s">
        <v>19107</v>
      </c>
      <c r="G10740">
        <v>1</v>
      </c>
      <c r="H10740">
        <v>1</v>
      </c>
    </row>
    <row r="10741" spans="1:8" x14ac:dyDescent="0.3">
      <c r="A10741" s="281">
        <v>103978</v>
      </c>
      <c r="B10741" s="281" t="s">
        <v>22773</v>
      </c>
      <c r="C10741" s="281" t="s">
        <v>22774</v>
      </c>
      <c r="D10741" s="166">
        <v>1</v>
      </c>
      <c r="E10741" s="166">
        <v>3</v>
      </c>
      <c r="F10741" s="281" t="s">
        <v>19107</v>
      </c>
      <c r="G10741">
        <v>1</v>
      </c>
      <c r="H10741">
        <v>1</v>
      </c>
    </row>
    <row r="10742" spans="1:8" x14ac:dyDescent="0.3">
      <c r="A10742" s="281">
        <v>173543</v>
      </c>
      <c r="B10742" s="281" t="s">
        <v>22775</v>
      </c>
      <c r="C10742" s="281" t="s">
        <v>22776</v>
      </c>
      <c r="D10742" s="166" t="s">
        <v>1481</v>
      </c>
      <c r="E10742" s="166">
        <v>3</v>
      </c>
      <c r="F10742" s="281" t="s">
        <v>19107</v>
      </c>
      <c r="G10742">
        <v>1</v>
      </c>
      <c r="H10742">
        <v>1</v>
      </c>
    </row>
    <row r="10743" spans="1:8" x14ac:dyDescent="0.3">
      <c r="A10743" s="281">
        <v>204442</v>
      </c>
      <c r="B10743" s="281" t="s">
        <v>22777</v>
      </c>
      <c r="C10743" s="281" t="s">
        <v>22778</v>
      </c>
      <c r="D10743" s="166" t="s">
        <v>1481</v>
      </c>
      <c r="E10743" s="166">
        <v>3</v>
      </c>
      <c r="F10743" s="281" t="s">
        <v>19107</v>
      </c>
      <c r="G10743">
        <v>1</v>
      </c>
      <c r="H10743">
        <v>1</v>
      </c>
    </row>
    <row r="10744" spans="1:8" x14ac:dyDescent="0.3">
      <c r="A10744" s="281">
        <v>131007</v>
      </c>
      <c r="B10744" s="281" t="s">
        <v>22779</v>
      </c>
      <c r="C10744" s="281" t="s">
        <v>22780</v>
      </c>
      <c r="D10744" s="166">
        <v>1</v>
      </c>
      <c r="E10744" s="166">
        <v>3</v>
      </c>
      <c r="F10744" s="281" t="s">
        <v>19107</v>
      </c>
      <c r="G10744">
        <v>1</v>
      </c>
      <c r="H10744">
        <v>1</v>
      </c>
    </row>
    <row r="10745" spans="1:8" x14ac:dyDescent="0.3">
      <c r="A10745" s="281">
        <v>162703</v>
      </c>
      <c r="B10745" s="281" t="s">
        <v>22781</v>
      </c>
      <c r="C10745" s="281" t="s">
        <v>22782</v>
      </c>
      <c r="D10745" s="166">
        <v>1</v>
      </c>
      <c r="E10745" s="166">
        <v>3</v>
      </c>
      <c r="F10745" s="281" t="s">
        <v>19107</v>
      </c>
      <c r="G10745">
        <v>1</v>
      </c>
      <c r="H10745">
        <v>1</v>
      </c>
    </row>
    <row r="10746" spans="1:8" x14ac:dyDescent="0.3">
      <c r="A10746" s="281">
        <v>99179</v>
      </c>
      <c r="B10746" s="281" t="s">
        <v>22783</v>
      </c>
      <c r="C10746" s="281" t="s">
        <v>22784</v>
      </c>
      <c r="D10746" s="166">
        <v>1</v>
      </c>
      <c r="E10746" s="166">
        <v>3</v>
      </c>
      <c r="F10746" s="281" t="s">
        <v>19107</v>
      </c>
      <c r="G10746">
        <v>1</v>
      </c>
      <c r="H10746">
        <v>1</v>
      </c>
    </row>
    <row r="10747" spans="1:8" x14ac:dyDescent="0.3">
      <c r="A10747" s="281">
        <v>19446</v>
      </c>
      <c r="B10747" s="281" t="s">
        <v>22785</v>
      </c>
      <c r="C10747" s="281" t="s">
        <v>22786</v>
      </c>
      <c r="D10747" s="166">
        <v>1</v>
      </c>
      <c r="E10747" s="166">
        <v>3</v>
      </c>
      <c r="F10747" s="281" t="s">
        <v>19107</v>
      </c>
      <c r="G10747">
        <v>1</v>
      </c>
      <c r="H10747">
        <v>1</v>
      </c>
    </row>
    <row r="10748" spans="1:8" x14ac:dyDescent="0.3">
      <c r="A10748" s="281">
        <v>20704</v>
      </c>
      <c r="B10748" s="281" t="s">
        <v>22787</v>
      </c>
      <c r="C10748" s="281" t="s">
        <v>22788</v>
      </c>
      <c r="D10748" s="166">
        <v>1</v>
      </c>
      <c r="E10748" s="166">
        <v>3</v>
      </c>
      <c r="F10748" s="281" t="s">
        <v>19107</v>
      </c>
      <c r="G10748">
        <v>1</v>
      </c>
      <c r="H10748">
        <v>1</v>
      </c>
    </row>
    <row r="10749" spans="1:8" x14ac:dyDescent="0.3">
      <c r="A10749" s="6">
        <v>304895</v>
      </c>
      <c r="B10749" s="6" t="s">
        <v>22789</v>
      </c>
      <c r="C10749" s="6" t="s">
        <v>22790</v>
      </c>
      <c r="D10749" s="55">
        <v>1</v>
      </c>
      <c r="E10749" s="55">
        <v>3</v>
      </c>
      <c r="F10749" s="6" t="s">
        <v>19107</v>
      </c>
      <c r="G10749">
        <v>0</v>
      </c>
      <c r="H10749">
        <v>1</v>
      </c>
    </row>
    <row r="10750" spans="1:8" x14ac:dyDescent="0.3">
      <c r="A10750" s="281">
        <v>47572</v>
      </c>
      <c r="B10750" s="281" t="s">
        <v>22791</v>
      </c>
      <c r="C10750" s="281" t="s">
        <v>22792</v>
      </c>
      <c r="D10750" s="166">
        <v>1</v>
      </c>
      <c r="E10750" s="166">
        <v>3</v>
      </c>
      <c r="F10750" s="281" t="s">
        <v>19107</v>
      </c>
      <c r="G10750">
        <v>1</v>
      </c>
      <c r="H10750">
        <v>1</v>
      </c>
    </row>
    <row r="10751" spans="1:8" x14ac:dyDescent="0.3">
      <c r="A10751" s="281">
        <v>233073</v>
      </c>
      <c r="B10751" s="281" t="s">
        <v>22793</v>
      </c>
      <c r="C10751" s="281" t="s">
        <v>22794</v>
      </c>
      <c r="D10751" s="166">
        <v>1</v>
      </c>
      <c r="E10751" s="166">
        <v>3</v>
      </c>
      <c r="F10751" s="281" t="s">
        <v>19107</v>
      </c>
      <c r="G10751">
        <v>1</v>
      </c>
      <c r="H10751">
        <v>1</v>
      </c>
    </row>
    <row r="10752" spans="1:8" x14ac:dyDescent="0.3">
      <c r="A10752" s="281">
        <v>121534</v>
      </c>
      <c r="B10752" s="281" t="s">
        <v>22795</v>
      </c>
      <c r="C10752" s="281" t="s">
        <v>22796</v>
      </c>
      <c r="D10752" s="166"/>
      <c r="E10752" s="166">
        <v>3</v>
      </c>
      <c r="F10752" s="281" t="s">
        <v>19107</v>
      </c>
      <c r="G10752">
        <v>1</v>
      </c>
      <c r="H10752">
        <v>1</v>
      </c>
    </row>
    <row r="10753" spans="1:8" x14ac:dyDescent="0.3">
      <c r="A10753" s="281">
        <v>200509</v>
      </c>
      <c r="B10753" s="281" t="s">
        <v>22797</v>
      </c>
      <c r="C10753" s="281" t="s">
        <v>22798</v>
      </c>
      <c r="D10753" s="166"/>
      <c r="E10753" s="166">
        <v>3</v>
      </c>
      <c r="F10753" s="281" t="s">
        <v>19107</v>
      </c>
      <c r="G10753">
        <v>1</v>
      </c>
      <c r="H10753">
        <v>1</v>
      </c>
    </row>
    <row r="10754" spans="1:8" x14ac:dyDescent="0.3">
      <c r="A10754" s="281">
        <v>215601</v>
      </c>
      <c r="B10754" s="281" t="s">
        <v>22799</v>
      </c>
      <c r="C10754" s="281" t="s">
        <v>22800</v>
      </c>
      <c r="D10754" s="166"/>
      <c r="E10754" s="166">
        <v>3</v>
      </c>
      <c r="F10754" s="281" t="s">
        <v>19107</v>
      </c>
      <c r="G10754">
        <v>1</v>
      </c>
      <c r="H10754">
        <v>1</v>
      </c>
    </row>
    <row r="10755" spans="1:8" x14ac:dyDescent="0.3">
      <c r="A10755" s="281">
        <v>251670</v>
      </c>
      <c r="B10755" s="281" t="s">
        <v>22801</v>
      </c>
      <c r="C10755" s="281" t="s">
        <v>22802</v>
      </c>
      <c r="D10755" s="166"/>
      <c r="E10755" s="166">
        <v>3</v>
      </c>
      <c r="F10755" s="281" t="s">
        <v>19107</v>
      </c>
      <c r="G10755">
        <v>1</v>
      </c>
      <c r="H10755">
        <v>1</v>
      </c>
    </row>
    <row r="10756" spans="1:8" x14ac:dyDescent="0.3">
      <c r="A10756" s="281">
        <v>258525</v>
      </c>
      <c r="B10756" s="281" t="s">
        <v>22803</v>
      </c>
      <c r="C10756" s="281" t="s">
        <v>22804</v>
      </c>
      <c r="D10756" s="166" t="s">
        <v>1481</v>
      </c>
      <c r="E10756" s="166">
        <v>3</v>
      </c>
      <c r="F10756" s="281" t="s">
        <v>19107</v>
      </c>
      <c r="G10756">
        <v>1</v>
      </c>
      <c r="H10756">
        <v>0</v>
      </c>
    </row>
    <row r="10757" spans="1:8" x14ac:dyDescent="0.3">
      <c r="A10757" s="281">
        <v>30307</v>
      </c>
      <c r="B10757" s="281" t="s">
        <v>22805</v>
      </c>
      <c r="C10757" s="281" t="s">
        <v>22806</v>
      </c>
      <c r="D10757" s="166">
        <v>1</v>
      </c>
      <c r="E10757" s="166">
        <v>3</v>
      </c>
      <c r="F10757" s="281" t="s">
        <v>19107</v>
      </c>
      <c r="G10757">
        <v>1</v>
      </c>
      <c r="H10757">
        <v>1</v>
      </c>
    </row>
    <row r="10758" spans="1:8" x14ac:dyDescent="0.3">
      <c r="A10758" s="281">
        <v>435416</v>
      </c>
      <c r="B10758" s="281" t="s">
        <v>22807</v>
      </c>
      <c r="C10758" s="281" t="s">
        <v>22808</v>
      </c>
      <c r="D10758" s="166"/>
      <c r="E10758" s="166">
        <v>3</v>
      </c>
      <c r="F10758" s="281" t="s">
        <v>19107</v>
      </c>
      <c r="G10758">
        <v>1</v>
      </c>
      <c r="H10758">
        <v>1</v>
      </c>
    </row>
    <row r="10759" spans="1:8" x14ac:dyDescent="0.3">
      <c r="A10759" s="6">
        <v>218515</v>
      </c>
      <c r="B10759" s="6" t="s">
        <v>22809</v>
      </c>
      <c r="C10759" s="6" t="s">
        <v>7571</v>
      </c>
      <c r="D10759" s="55" t="s">
        <v>1481</v>
      </c>
      <c r="E10759" s="55">
        <v>3</v>
      </c>
      <c r="F10759" s="6" t="s">
        <v>19107</v>
      </c>
      <c r="G10759">
        <v>0</v>
      </c>
      <c r="H10759">
        <v>1</v>
      </c>
    </row>
    <row r="10760" spans="1:8" x14ac:dyDescent="0.3">
      <c r="A10760" s="6">
        <v>41312</v>
      </c>
      <c r="B10760" s="6" t="s">
        <v>22810</v>
      </c>
      <c r="C10760" s="6" t="s">
        <v>15726</v>
      </c>
      <c r="D10760" s="55">
        <v>1</v>
      </c>
      <c r="E10760" s="55">
        <v>3</v>
      </c>
      <c r="F10760" s="6" t="s">
        <v>19107</v>
      </c>
      <c r="G10760">
        <v>0</v>
      </c>
      <c r="H10760">
        <v>1</v>
      </c>
    </row>
    <row r="10761" spans="1:8" x14ac:dyDescent="0.3">
      <c r="A10761" s="6">
        <v>43086</v>
      </c>
      <c r="B10761" s="6" t="s">
        <v>22811</v>
      </c>
      <c r="C10761" s="6" t="s">
        <v>15748</v>
      </c>
      <c r="D10761" s="55">
        <v>1</v>
      </c>
      <c r="E10761" s="55">
        <v>3</v>
      </c>
      <c r="F10761" s="6" t="s">
        <v>19107</v>
      </c>
      <c r="G10761">
        <v>0</v>
      </c>
      <c r="H10761">
        <v>1</v>
      </c>
    </row>
    <row r="10762" spans="1:8" x14ac:dyDescent="0.3">
      <c r="A10762" s="6">
        <v>46114</v>
      </c>
      <c r="B10762" s="6" t="s">
        <v>22812</v>
      </c>
      <c r="C10762" s="6" t="s">
        <v>15768</v>
      </c>
      <c r="D10762" s="55" t="s">
        <v>1481</v>
      </c>
      <c r="E10762" s="55">
        <v>3</v>
      </c>
      <c r="F10762" s="6" t="s">
        <v>19107</v>
      </c>
      <c r="G10762">
        <v>0</v>
      </c>
      <c r="H10762">
        <v>1</v>
      </c>
    </row>
    <row r="10763" spans="1:8" x14ac:dyDescent="0.3">
      <c r="A10763" s="6">
        <v>46225</v>
      </c>
      <c r="B10763" s="6" t="s">
        <v>22813</v>
      </c>
      <c r="C10763" s="6" t="s">
        <v>15770</v>
      </c>
      <c r="D10763" s="55">
        <v>1</v>
      </c>
      <c r="E10763" s="55">
        <v>3</v>
      </c>
      <c r="F10763" s="6" t="s">
        <v>19107</v>
      </c>
      <c r="G10763">
        <v>0</v>
      </c>
      <c r="H10763">
        <v>1</v>
      </c>
    </row>
    <row r="10764" spans="1:8" x14ac:dyDescent="0.3">
      <c r="A10764" s="6">
        <v>162102</v>
      </c>
      <c r="B10764" s="6" t="s">
        <v>22814</v>
      </c>
      <c r="C10764" s="6" t="s">
        <v>15880</v>
      </c>
      <c r="D10764" s="55">
        <v>1</v>
      </c>
      <c r="E10764" s="55">
        <v>3</v>
      </c>
      <c r="F10764" s="6" t="s">
        <v>19107</v>
      </c>
      <c r="G10764">
        <v>0</v>
      </c>
      <c r="H10764">
        <v>1</v>
      </c>
    </row>
    <row r="10765" spans="1:8" x14ac:dyDescent="0.3">
      <c r="A10765" s="6">
        <v>165307</v>
      </c>
      <c r="B10765" s="6" t="s">
        <v>22815</v>
      </c>
      <c r="C10765" s="6" t="s">
        <v>15900</v>
      </c>
      <c r="D10765" s="55" t="s">
        <v>1481</v>
      </c>
      <c r="E10765" s="55">
        <v>3</v>
      </c>
      <c r="F10765" s="6" t="s">
        <v>19107</v>
      </c>
      <c r="G10765">
        <v>0</v>
      </c>
      <c r="H10765">
        <v>1</v>
      </c>
    </row>
    <row r="10766" spans="1:8" x14ac:dyDescent="0.3">
      <c r="A10766" s="6">
        <v>206575</v>
      </c>
      <c r="B10766" s="6" t="s">
        <v>22816</v>
      </c>
      <c r="C10766" s="6" t="s">
        <v>16008</v>
      </c>
      <c r="D10766" s="55">
        <v>1</v>
      </c>
      <c r="E10766" s="55">
        <v>3</v>
      </c>
      <c r="F10766" s="6" t="s">
        <v>19107</v>
      </c>
      <c r="G10766">
        <v>0</v>
      </c>
      <c r="H10766">
        <v>1</v>
      </c>
    </row>
    <row r="10767" spans="1:8" x14ac:dyDescent="0.3">
      <c r="A10767" s="6">
        <v>206610</v>
      </c>
      <c r="B10767" s="6" t="s">
        <v>22817</v>
      </c>
      <c r="C10767" s="6" t="s">
        <v>16010</v>
      </c>
      <c r="D10767" s="55">
        <v>1</v>
      </c>
      <c r="E10767" s="55">
        <v>3</v>
      </c>
      <c r="F10767" s="6" t="s">
        <v>19107</v>
      </c>
      <c r="G10767">
        <v>0</v>
      </c>
      <c r="H10767">
        <v>1</v>
      </c>
    </row>
    <row r="10768" spans="1:8" x14ac:dyDescent="0.3">
      <c r="A10768" s="6">
        <v>295647</v>
      </c>
      <c r="B10768" s="6" t="s">
        <v>22818</v>
      </c>
      <c r="C10768" s="6" t="s">
        <v>16082</v>
      </c>
      <c r="D10768" s="55">
        <v>1</v>
      </c>
      <c r="E10768" s="55">
        <v>3</v>
      </c>
      <c r="F10768" s="6" t="s">
        <v>19107</v>
      </c>
      <c r="G10768">
        <v>0</v>
      </c>
      <c r="H10768">
        <v>1</v>
      </c>
    </row>
    <row r="10769" spans="1:8" x14ac:dyDescent="0.3">
      <c r="A10769" s="6">
        <v>410150</v>
      </c>
      <c r="B10769" s="6" t="s">
        <v>22819</v>
      </c>
      <c r="C10769" s="6" t="s">
        <v>16090</v>
      </c>
      <c r="D10769" s="55" t="s">
        <v>1481</v>
      </c>
      <c r="E10769" s="55">
        <v>3</v>
      </c>
      <c r="F10769" s="6" t="s">
        <v>19107</v>
      </c>
      <c r="G10769">
        <v>0</v>
      </c>
      <c r="H10769">
        <v>1</v>
      </c>
    </row>
    <row r="10770" spans="1:8" x14ac:dyDescent="0.3">
      <c r="A10770" s="6">
        <v>210828</v>
      </c>
      <c r="B10770" s="6" t="s">
        <v>22820</v>
      </c>
      <c r="C10770" s="6" t="s">
        <v>16334</v>
      </c>
      <c r="D10770" s="55">
        <v>1</v>
      </c>
      <c r="E10770" s="55">
        <v>3</v>
      </c>
      <c r="F10770" s="6" t="s">
        <v>19107</v>
      </c>
      <c r="G10770">
        <v>0</v>
      </c>
      <c r="H10770">
        <v>1</v>
      </c>
    </row>
    <row r="10771" spans="1:8" x14ac:dyDescent="0.3">
      <c r="A10771" s="6">
        <v>217649</v>
      </c>
      <c r="B10771" s="6" t="s">
        <v>22821</v>
      </c>
      <c r="C10771" s="6" t="s">
        <v>16338</v>
      </c>
      <c r="D10771" s="55">
        <v>1</v>
      </c>
      <c r="E10771" s="55">
        <v>3</v>
      </c>
      <c r="F10771" s="6" t="s">
        <v>19107</v>
      </c>
      <c r="G10771">
        <v>0</v>
      </c>
      <c r="H10771">
        <v>1</v>
      </c>
    </row>
    <row r="10772" spans="1:8" x14ac:dyDescent="0.3">
      <c r="A10772" s="281">
        <v>40913</v>
      </c>
      <c r="B10772" s="281" t="s">
        <v>22822</v>
      </c>
      <c r="C10772" s="281" t="s">
        <v>22823</v>
      </c>
      <c r="D10772" s="166" t="s">
        <v>1481</v>
      </c>
      <c r="E10772" s="166">
        <v>3</v>
      </c>
      <c r="F10772" s="281" t="s">
        <v>19107</v>
      </c>
      <c r="G10772">
        <v>1</v>
      </c>
      <c r="H10772">
        <v>1</v>
      </c>
    </row>
    <row r="10773" spans="1:8" x14ac:dyDescent="0.3">
      <c r="A10773" s="281">
        <v>40918</v>
      </c>
      <c r="B10773" s="281" t="s">
        <v>22824</v>
      </c>
      <c r="C10773" s="281" t="s">
        <v>22825</v>
      </c>
      <c r="D10773" s="166" t="s">
        <v>1481</v>
      </c>
      <c r="E10773" s="166">
        <v>3</v>
      </c>
      <c r="F10773" s="281" t="s">
        <v>19107</v>
      </c>
      <c r="G10773">
        <v>1</v>
      </c>
      <c r="H10773">
        <v>1</v>
      </c>
    </row>
    <row r="10774" spans="1:8" x14ac:dyDescent="0.3">
      <c r="A10774" s="281">
        <v>42084</v>
      </c>
      <c r="B10774" s="281" t="s">
        <v>22826</v>
      </c>
      <c r="C10774" s="281" t="s">
        <v>22827</v>
      </c>
      <c r="D10774" s="166" t="s">
        <v>1481</v>
      </c>
      <c r="E10774" s="166">
        <v>3</v>
      </c>
      <c r="F10774" s="281" t="s">
        <v>19107</v>
      </c>
      <c r="G10774">
        <v>1</v>
      </c>
      <c r="H10774">
        <v>0</v>
      </c>
    </row>
    <row r="10775" spans="1:8" x14ac:dyDescent="0.3">
      <c r="A10775" s="281">
        <v>42420</v>
      </c>
      <c r="B10775" s="281" t="s">
        <v>22828</v>
      </c>
      <c r="C10775" s="281" t="s">
        <v>22829</v>
      </c>
      <c r="D10775" s="166" t="s">
        <v>1481</v>
      </c>
      <c r="E10775" s="166">
        <v>3</v>
      </c>
      <c r="F10775" s="281" t="s">
        <v>19107</v>
      </c>
      <c r="G10775">
        <v>1</v>
      </c>
      <c r="H10775">
        <v>0</v>
      </c>
    </row>
    <row r="10776" spans="1:8" x14ac:dyDescent="0.3">
      <c r="A10776" s="281">
        <v>45132</v>
      </c>
      <c r="B10776" s="281" t="s">
        <v>22830</v>
      </c>
      <c r="C10776" s="281" t="s">
        <v>22831</v>
      </c>
      <c r="D10776" s="166" t="s">
        <v>1481</v>
      </c>
      <c r="E10776" s="166">
        <v>3</v>
      </c>
      <c r="F10776" s="281" t="s">
        <v>19107</v>
      </c>
      <c r="G10776">
        <v>1</v>
      </c>
      <c r="H10776">
        <v>0</v>
      </c>
    </row>
    <row r="10777" spans="1:8" x14ac:dyDescent="0.3">
      <c r="A10777" s="281">
        <v>48940</v>
      </c>
      <c r="B10777" s="281" t="s">
        <v>22832</v>
      </c>
      <c r="C10777" s="281" t="s">
        <v>22833</v>
      </c>
      <c r="D10777" s="166" t="s">
        <v>1481</v>
      </c>
      <c r="E10777" s="166">
        <v>3</v>
      </c>
      <c r="F10777" s="281" t="s">
        <v>19107</v>
      </c>
      <c r="G10777">
        <v>1</v>
      </c>
      <c r="H10777">
        <v>1</v>
      </c>
    </row>
    <row r="10778" spans="1:8" x14ac:dyDescent="0.3">
      <c r="A10778" s="281">
        <v>49123</v>
      </c>
      <c r="B10778" s="281" t="s">
        <v>22834</v>
      </c>
      <c r="C10778" s="281" t="s">
        <v>22835</v>
      </c>
      <c r="D10778" s="166" t="s">
        <v>1481</v>
      </c>
      <c r="E10778" s="166">
        <v>3</v>
      </c>
      <c r="F10778" s="281" t="s">
        <v>19107</v>
      </c>
      <c r="G10778">
        <v>1</v>
      </c>
      <c r="H10778">
        <v>1</v>
      </c>
    </row>
    <row r="10779" spans="1:8" x14ac:dyDescent="0.3">
      <c r="A10779" s="281">
        <v>49429</v>
      </c>
      <c r="B10779" s="281" t="s">
        <v>22836</v>
      </c>
      <c r="C10779" s="281" t="s">
        <v>22837</v>
      </c>
      <c r="D10779" s="166" t="s">
        <v>1481</v>
      </c>
      <c r="E10779" s="166">
        <v>3</v>
      </c>
      <c r="F10779" s="281" t="s">
        <v>19107</v>
      </c>
      <c r="G10779">
        <v>1</v>
      </c>
      <c r="H10779">
        <v>1</v>
      </c>
    </row>
    <row r="10780" spans="1:8" x14ac:dyDescent="0.3">
      <c r="A10780" s="281">
        <v>49796</v>
      </c>
      <c r="B10780" s="281" t="s">
        <v>22838</v>
      </c>
      <c r="C10780" s="281" t="s">
        <v>22839</v>
      </c>
      <c r="D10780" s="166" t="s">
        <v>1481</v>
      </c>
      <c r="E10780" s="166">
        <v>3</v>
      </c>
      <c r="F10780" s="281" t="s">
        <v>19107</v>
      </c>
      <c r="G10780">
        <v>1</v>
      </c>
      <c r="H10780">
        <v>1</v>
      </c>
    </row>
    <row r="10781" spans="1:8" x14ac:dyDescent="0.3">
      <c r="A10781" s="281">
        <v>78372</v>
      </c>
      <c r="B10781" s="281" t="s">
        <v>22840</v>
      </c>
      <c r="C10781" s="281" t="s">
        <v>22841</v>
      </c>
      <c r="D10781" s="166" t="s">
        <v>1481</v>
      </c>
      <c r="E10781" s="166">
        <v>3</v>
      </c>
      <c r="F10781" s="281" t="s">
        <v>19107</v>
      </c>
      <c r="G10781">
        <v>1</v>
      </c>
      <c r="H10781">
        <v>1</v>
      </c>
    </row>
    <row r="10782" spans="1:8" x14ac:dyDescent="0.3">
      <c r="A10782" s="281">
        <v>89563</v>
      </c>
      <c r="B10782" s="281" t="s">
        <v>22842</v>
      </c>
      <c r="C10782" s="281" t="s">
        <v>22843</v>
      </c>
      <c r="D10782" s="166" t="s">
        <v>1481</v>
      </c>
      <c r="E10782" s="166">
        <v>3</v>
      </c>
      <c r="F10782" s="281" t="s">
        <v>19107</v>
      </c>
      <c r="G10782">
        <v>1</v>
      </c>
      <c r="H10782">
        <v>0</v>
      </c>
    </row>
    <row r="10783" spans="1:8" x14ac:dyDescent="0.3">
      <c r="A10783" s="281">
        <v>93271</v>
      </c>
      <c r="B10783" s="281" t="s">
        <v>22844</v>
      </c>
      <c r="C10783" s="281" t="s">
        <v>22845</v>
      </c>
      <c r="D10783" s="166" t="s">
        <v>1481</v>
      </c>
      <c r="E10783" s="166">
        <v>3</v>
      </c>
      <c r="F10783" s="281" t="s">
        <v>19107</v>
      </c>
      <c r="G10783">
        <v>1</v>
      </c>
      <c r="H10783">
        <v>0</v>
      </c>
    </row>
    <row r="10784" spans="1:8" x14ac:dyDescent="0.3">
      <c r="A10784" s="281">
        <v>101867</v>
      </c>
      <c r="B10784" s="281" t="s">
        <v>22846</v>
      </c>
      <c r="C10784" s="281" t="s">
        <v>16442</v>
      </c>
      <c r="D10784" s="166" t="s">
        <v>1481</v>
      </c>
      <c r="E10784" s="166">
        <v>3</v>
      </c>
      <c r="F10784" s="281" t="s">
        <v>19107</v>
      </c>
      <c r="G10784">
        <v>1</v>
      </c>
      <c r="H10784">
        <v>0</v>
      </c>
    </row>
    <row r="10785" spans="1:8" x14ac:dyDescent="0.3">
      <c r="A10785" s="281">
        <v>105119</v>
      </c>
      <c r="B10785" s="281" t="s">
        <v>22847</v>
      </c>
      <c r="C10785" s="281" t="s">
        <v>22848</v>
      </c>
      <c r="D10785" s="166" t="s">
        <v>1481</v>
      </c>
      <c r="E10785" s="166">
        <v>3</v>
      </c>
      <c r="F10785" s="281" t="s">
        <v>19107</v>
      </c>
      <c r="G10785">
        <v>1</v>
      </c>
      <c r="H10785">
        <v>1</v>
      </c>
    </row>
    <row r="10786" spans="1:8" x14ac:dyDescent="0.3">
      <c r="A10786" s="281">
        <v>131381</v>
      </c>
      <c r="B10786" s="281" t="s">
        <v>22849</v>
      </c>
      <c r="C10786" s="281" t="s">
        <v>16444</v>
      </c>
      <c r="D10786" s="166" t="s">
        <v>1481</v>
      </c>
      <c r="E10786" s="166">
        <v>3</v>
      </c>
      <c r="F10786" s="281" t="s">
        <v>19107</v>
      </c>
      <c r="G10786">
        <v>1</v>
      </c>
      <c r="H10786">
        <v>0</v>
      </c>
    </row>
    <row r="10787" spans="1:8" x14ac:dyDescent="0.3">
      <c r="A10787" s="281">
        <v>131778</v>
      </c>
      <c r="B10787" s="281" t="s">
        <v>22850</v>
      </c>
      <c r="C10787" s="281" t="s">
        <v>22851</v>
      </c>
      <c r="D10787" s="166" t="s">
        <v>1481</v>
      </c>
      <c r="E10787" s="166">
        <v>3</v>
      </c>
      <c r="F10787" s="281" t="s">
        <v>19107</v>
      </c>
      <c r="G10787">
        <v>1</v>
      </c>
      <c r="H10787">
        <v>1</v>
      </c>
    </row>
    <row r="10788" spans="1:8" x14ac:dyDescent="0.3">
      <c r="A10788" s="281">
        <v>161723</v>
      </c>
      <c r="B10788" s="281" t="s">
        <v>22852</v>
      </c>
      <c r="C10788" s="281" t="s">
        <v>16446</v>
      </c>
      <c r="D10788" s="166" t="s">
        <v>1481</v>
      </c>
      <c r="E10788" s="166">
        <v>3</v>
      </c>
      <c r="F10788" s="281" t="s">
        <v>19107</v>
      </c>
      <c r="G10788">
        <v>1</v>
      </c>
      <c r="H10788">
        <v>0</v>
      </c>
    </row>
    <row r="10789" spans="1:8" x14ac:dyDescent="0.3">
      <c r="A10789" s="281">
        <v>161829</v>
      </c>
      <c r="B10789" s="281" t="s">
        <v>22853</v>
      </c>
      <c r="C10789" s="281" t="s">
        <v>22854</v>
      </c>
      <c r="D10789" s="166" t="s">
        <v>1481</v>
      </c>
      <c r="E10789" s="166">
        <v>3</v>
      </c>
      <c r="F10789" s="281" t="s">
        <v>19107</v>
      </c>
      <c r="G10789">
        <v>1</v>
      </c>
      <c r="H10789">
        <v>1</v>
      </c>
    </row>
    <row r="10790" spans="1:8" x14ac:dyDescent="0.3">
      <c r="A10790" s="281">
        <v>162035</v>
      </c>
      <c r="B10790" s="281" t="s">
        <v>22855</v>
      </c>
      <c r="C10790" s="281" t="s">
        <v>22856</v>
      </c>
      <c r="D10790" s="166" t="s">
        <v>1481</v>
      </c>
      <c r="E10790" s="166">
        <v>3</v>
      </c>
      <c r="F10790" s="281" t="s">
        <v>19107</v>
      </c>
      <c r="G10790">
        <v>1</v>
      </c>
      <c r="H10790">
        <v>0</v>
      </c>
    </row>
    <row r="10791" spans="1:8" x14ac:dyDescent="0.3">
      <c r="A10791" s="281">
        <v>162712</v>
      </c>
      <c r="B10791" s="281" t="s">
        <v>22857</v>
      </c>
      <c r="C10791" s="281" t="s">
        <v>22858</v>
      </c>
      <c r="D10791" s="166" t="s">
        <v>1481</v>
      </c>
      <c r="E10791" s="166">
        <v>3</v>
      </c>
      <c r="F10791" s="281" t="s">
        <v>19107</v>
      </c>
      <c r="G10791">
        <v>1</v>
      </c>
      <c r="H10791">
        <v>1</v>
      </c>
    </row>
    <row r="10792" spans="1:8" x14ac:dyDescent="0.3">
      <c r="A10792" s="281">
        <v>162872</v>
      </c>
      <c r="B10792" s="281" t="s">
        <v>22859</v>
      </c>
      <c r="C10792" s="281" t="s">
        <v>22860</v>
      </c>
      <c r="D10792" s="166" t="s">
        <v>1481</v>
      </c>
      <c r="E10792" s="166">
        <v>3</v>
      </c>
      <c r="F10792" s="281" t="s">
        <v>19107</v>
      </c>
      <c r="G10792">
        <v>1</v>
      </c>
      <c r="H10792">
        <v>0</v>
      </c>
    </row>
    <row r="10793" spans="1:8" x14ac:dyDescent="0.3">
      <c r="A10793" s="281">
        <v>163003</v>
      </c>
      <c r="B10793" s="281" t="s">
        <v>22861</v>
      </c>
      <c r="C10793" s="281" t="s">
        <v>22862</v>
      </c>
      <c r="D10793" s="166" t="s">
        <v>1481</v>
      </c>
      <c r="E10793" s="166">
        <v>3</v>
      </c>
      <c r="F10793" s="281" t="s">
        <v>19107</v>
      </c>
      <c r="G10793">
        <v>1</v>
      </c>
      <c r="H10793">
        <v>1</v>
      </c>
    </row>
    <row r="10794" spans="1:8" x14ac:dyDescent="0.3">
      <c r="A10794" s="281">
        <v>163571</v>
      </c>
      <c r="B10794" s="281" t="s">
        <v>22863</v>
      </c>
      <c r="C10794" s="281" t="s">
        <v>22864</v>
      </c>
      <c r="D10794" s="166" t="s">
        <v>1481</v>
      </c>
      <c r="E10794" s="166">
        <v>3</v>
      </c>
      <c r="F10794" s="281" t="s">
        <v>19107</v>
      </c>
      <c r="G10794">
        <v>1</v>
      </c>
      <c r="H10794">
        <v>1</v>
      </c>
    </row>
    <row r="10795" spans="1:8" x14ac:dyDescent="0.3">
      <c r="A10795" s="281">
        <v>163643</v>
      </c>
      <c r="B10795" s="281" t="s">
        <v>22865</v>
      </c>
      <c r="C10795" s="281" t="s">
        <v>22866</v>
      </c>
      <c r="D10795" s="166" t="s">
        <v>1481</v>
      </c>
      <c r="E10795" s="166">
        <v>3</v>
      </c>
      <c r="F10795" s="281" t="s">
        <v>19107</v>
      </c>
      <c r="G10795">
        <v>1</v>
      </c>
      <c r="H10795">
        <v>1</v>
      </c>
    </row>
    <row r="10796" spans="1:8" x14ac:dyDescent="0.3">
      <c r="A10796" s="281">
        <v>164527</v>
      </c>
      <c r="B10796" s="281" t="s">
        <v>22867</v>
      </c>
      <c r="C10796" s="281" t="s">
        <v>22868</v>
      </c>
      <c r="D10796" s="166" t="s">
        <v>1481</v>
      </c>
      <c r="E10796" s="166">
        <v>3</v>
      </c>
      <c r="F10796" s="281" t="s">
        <v>19107</v>
      </c>
      <c r="G10796">
        <v>1</v>
      </c>
      <c r="H10796">
        <v>1</v>
      </c>
    </row>
    <row r="10797" spans="1:8" x14ac:dyDescent="0.3">
      <c r="A10797" s="281">
        <v>165348</v>
      </c>
      <c r="B10797" s="281" t="s">
        <v>22869</v>
      </c>
      <c r="C10797" s="281" t="s">
        <v>22870</v>
      </c>
      <c r="D10797" s="166" t="s">
        <v>1481</v>
      </c>
      <c r="E10797" s="166">
        <v>3</v>
      </c>
      <c r="F10797" s="281" t="s">
        <v>19107</v>
      </c>
      <c r="G10797">
        <v>1</v>
      </c>
      <c r="H10797">
        <v>1</v>
      </c>
    </row>
    <row r="10798" spans="1:8" x14ac:dyDescent="0.3">
      <c r="A10798" s="281">
        <v>166748</v>
      </c>
      <c r="B10798" s="281" t="s">
        <v>22871</v>
      </c>
      <c r="C10798" s="281" t="s">
        <v>22872</v>
      </c>
      <c r="D10798" s="166" t="s">
        <v>1481</v>
      </c>
      <c r="E10798" s="166">
        <v>3</v>
      </c>
      <c r="F10798" s="281" t="s">
        <v>19107</v>
      </c>
      <c r="G10798">
        <v>1</v>
      </c>
      <c r="H10798">
        <v>1</v>
      </c>
    </row>
    <row r="10799" spans="1:8" x14ac:dyDescent="0.3">
      <c r="A10799" s="281">
        <v>168622</v>
      </c>
      <c r="B10799" s="281" t="s">
        <v>22873</v>
      </c>
      <c r="C10799" s="281" t="s">
        <v>22874</v>
      </c>
      <c r="D10799" s="166" t="s">
        <v>1481</v>
      </c>
      <c r="E10799" s="166">
        <v>3</v>
      </c>
      <c r="F10799" s="281" t="s">
        <v>19107</v>
      </c>
      <c r="G10799">
        <v>1</v>
      </c>
      <c r="H10799">
        <v>0</v>
      </c>
    </row>
    <row r="10800" spans="1:8" x14ac:dyDescent="0.3">
      <c r="A10800" s="281">
        <v>169842</v>
      </c>
      <c r="B10800" s="281" t="s">
        <v>22875</v>
      </c>
      <c r="C10800" s="281" t="s">
        <v>16448</v>
      </c>
      <c r="D10800" s="166" t="s">
        <v>1481</v>
      </c>
      <c r="E10800" s="166">
        <v>3</v>
      </c>
      <c r="F10800" s="281" t="s">
        <v>19107</v>
      </c>
      <c r="G10800">
        <v>1</v>
      </c>
      <c r="H10800">
        <v>0</v>
      </c>
    </row>
    <row r="10801" spans="1:8" x14ac:dyDescent="0.3">
      <c r="A10801" s="281">
        <v>170289</v>
      </c>
      <c r="B10801" s="281" t="s">
        <v>22876</v>
      </c>
      <c r="C10801" s="281" t="s">
        <v>22877</v>
      </c>
      <c r="D10801" s="166" t="s">
        <v>1481</v>
      </c>
      <c r="E10801" s="166">
        <v>3</v>
      </c>
      <c r="F10801" s="281" t="s">
        <v>19107</v>
      </c>
      <c r="G10801">
        <v>1</v>
      </c>
      <c r="H10801">
        <v>1</v>
      </c>
    </row>
    <row r="10802" spans="1:8" x14ac:dyDescent="0.3">
      <c r="A10802" s="281">
        <v>172762</v>
      </c>
      <c r="B10802" s="281" t="s">
        <v>22878</v>
      </c>
      <c r="C10802" s="281" t="s">
        <v>22879</v>
      </c>
      <c r="D10802" s="166" t="s">
        <v>1481</v>
      </c>
      <c r="E10802" s="166">
        <v>3</v>
      </c>
      <c r="F10802" s="281" t="s">
        <v>19107</v>
      </c>
      <c r="G10802">
        <v>1</v>
      </c>
      <c r="H10802">
        <v>1</v>
      </c>
    </row>
    <row r="10803" spans="1:8" x14ac:dyDescent="0.3">
      <c r="A10803" s="281">
        <v>173282</v>
      </c>
      <c r="B10803" s="281" t="s">
        <v>22880</v>
      </c>
      <c r="C10803" s="281" t="s">
        <v>22881</v>
      </c>
      <c r="D10803" s="166" t="s">
        <v>1481</v>
      </c>
      <c r="E10803" s="166">
        <v>3</v>
      </c>
      <c r="F10803" s="281" t="s">
        <v>19107</v>
      </c>
      <c r="G10803">
        <v>1</v>
      </c>
      <c r="H10803">
        <v>1</v>
      </c>
    </row>
    <row r="10804" spans="1:8" x14ac:dyDescent="0.3">
      <c r="A10804" s="281">
        <v>173348</v>
      </c>
      <c r="B10804" s="281" t="s">
        <v>22882</v>
      </c>
      <c r="C10804" s="281" t="s">
        <v>22883</v>
      </c>
      <c r="D10804" s="166" t="s">
        <v>1481</v>
      </c>
      <c r="E10804" s="166">
        <v>3</v>
      </c>
      <c r="F10804" s="281" t="s">
        <v>19107</v>
      </c>
      <c r="G10804">
        <v>1</v>
      </c>
      <c r="H10804">
        <v>0</v>
      </c>
    </row>
    <row r="10805" spans="1:8" x14ac:dyDescent="0.3">
      <c r="A10805" s="281">
        <v>174503</v>
      </c>
      <c r="B10805" s="281" t="s">
        <v>22884</v>
      </c>
      <c r="C10805" s="281" t="s">
        <v>22885</v>
      </c>
      <c r="D10805" s="166" t="s">
        <v>1481</v>
      </c>
      <c r="E10805" s="166">
        <v>3</v>
      </c>
      <c r="F10805" s="281" t="s">
        <v>19107</v>
      </c>
      <c r="G10805">
        <v>1</v>
      </c>
      <c r="H10805">
        <v>1</v>
      </c>
    </row>
    <row r="10806" spans="1:8" x14ac:dyDescent="0.3">
      <c r="A10806" s="281">
        <v>174807</v>
      </c>
      <c r="B10806" s="281" t="s">
        <v>22886</v>
      </c>
      <c r="C10806" s="281" t="s">
        <v>22887</v>
      </c>
      <c r="D10806" s="166" t="s">
        <v>1481</v>
      </c>
      <c r="E10806" s="166">
        <v>3</v>
      </c>
      <c r="F10806" s="281" t="s">
        <v>19107</v>
      </c>
      <c r="G10806">
        <v>1</v>
      </c>
      <c r="H10806">
        <v>1</v>
      </c>
    </row>
    <row r="10807" spans="1:8" x14ac:dyDescent="0.3">
      <c r="A10807" s="281">
        <v>175931</v>
      </c>
      <c r="B10807" s="281" t="s">
        <v>22888</v>
      </c>
      <c r="C10807" s="281" t="s">
        <v>22889</v>
      </c>
      <c r="D10807" s="166" t="s">
        <v>1481</v>
      </c>
      <c r="E10807" s="166">
        <v>3</v>
      </c>
      <c r="F10807" s="281" t="s">
        <v>19107</v>
      </c>
      <c r="G10807">
        <v>1</v>
      </c>
      <c r="H10807">
        <v>0</v>
      </c>
    </row>
    <row r="10808" spans="1:8" x14ac:dyDescent="0.3">
      <c r="A10808" s="281">
        <v>175937</v>
      </c>
      <c r="B10808" s="281" t="s">
        <v>22890</v>
      </c>
      <c r="C10808" s="281" t="s">
        <v>22891</v>
      </c>
      <c r="D10808" s="166" t="s">
        <v>1481</v>
      </c>
      <c r="E10808" s="166">
        <v>3</v>
      </c>
      <c r="F10808" s="281" t="s">
        <v>19107</v>
      </c>
      <c r="G10808">
        <v>1</v>
      </c>
      <c r="H10808">
        <v>1</v>
      </c>
    </row>
    <row r="10809" spans="1:8" x14ac:dyDescent="0.3">
      <c r="A10809" s="281">
        <v>176146</v>
      </c>
      <c r="B10809" s="281" t="s">
        <v>22892</v>
      </c>
      <c r="C10809" s="281" t="s">
        <v>22893</v>
      </c>
      <c r="D10809" s="166" t="s">
        <v>1481</v>
      </c>
      <c r="E10809" s="166">
        <v>3</v>
      </c>
      <c r="F10809" s="281" t="s">
        <v>19107</v>
      </c>
      <c r="G10809">
        <v>1</v>
      </c>
      <c r="H10809">
        <v>1</v>
      </c>
    </row>
    <row r="10810" spans="1:8" x14ac:dyDescent="0.3">
      <c r="A10810" s="281">
        <v>176478</v>
      </c>
      <c r="B10810" s="281" t="s">
        <v>22894</v>
      </c>
      <c r="C10810" s="281" t="s">
        <v>22895</v>
      </c>
      <c r="D10810" s="166" t="s">
        <v>1481</v>
      </c>
      <c r="E10810" s="166">
        <v>3</v>
      </c>
      <c r="F10810" s="281" t="s">
        <v>19107</v>
      </c>
      <c r="G10810">
        <v>1</v>
      </c>
      <c r="H10810">
        <v>1</v>
      </c>
    </row>
    <row r="10811" spans="1:8" x14ac:dyDescent="0.3">
      <c r="A10811" s="281">
        <v>176944</v>
      </c>
      <c r="B10811" s="281" t="s">
        <v>22896</v>
      </c>
      <c r="C10811" s="281" t="s">
        <v>22897</v>
      </c>
      <c r="D10811" s="166" t="s">
        <v>1481</v>
      </c>
      <c r="E10811" s="166">
        <v>3</v>
      </c>
      <c r="F10811" s="281" t="s">
        <v>19107</v>
      </c>
      <c r="G10811">
        <v>1</v>
      </c>
      <c r="H10811">
        <v>1</v>
      </c>
    </row>
    <row r="10812" spans="1:8" x14ac:dyDescent="0.3">
      <c r="A10812" s="281">
        <v>177955</v>
      </c>
      <c r="B10812" s="281" t="s">
        <v>22898</v>
      </c>
      <c r="C10812" s="281" t="s">
        <v>22899</v>
      </c>
      <c r="D10812" s="166" t="s">
        <v>1481</v>
      </c>
      <c r="E10812" s="166">
        <v>3</v>
      </c>
      <c r="F10812" s="281" t="s">
        <v>19107</v>
      </c>
      <c r="G10812">
        <v>1</v>
      </c>
      <c r="H10812">
        <v>1</v>
      </c>
    </row>
    <row r="10813" spans="1:8" x14ac:dyDescent="0.3">
      <c r="A10813" s="281">
        <v>205191</v>
      </c>
      <c r="B10813" s="281" t="s">
        <v>22900</v>
      </c>
      <c r="C10813" s="281" t="s">
        <v>22901</v>
      </c>
      <c r="D10813" s="166" t="s">
        <v>1481</v>
      </c>
      <c r="E10813" s="166">
        <v>3</v>
      </c>
      <c r="F10813" s="281" t="s">
        <v>19107</v>
      </c>
      <c r="G10813">
        <v>1</v>
      </c>
      <c r="H10813">
        <v>1</v>
      </c>
    </row>
    <row r="10814" spans="1:8" x14ac:dyDescent="0.3">
      <c r="A10814" s="281">
        <v>205826</v>
      </c>
      <c r="B10814" s="281" t="s">
        <v>22902</v>
      </c>
      <c r="C10814" s="281" t="s">
        <v>22903</v>
      </c>
      <c r="D10814" s="166" t="s">
        <v>1481</v>
      </c>
      <c r="E10814" s="166">
        <v>3</v>
      </c>
      <c r="F10814" s="281" t="s">
        <v>19107</v>
      </c>
      <c r="G10814">
        <v>1</v>
      </c>
      <c r="H10814">
        <v>1</v>
      </c>
    </row>
    <row r="10815" spans="1:8" x14ac:dyDescent="0.3">
      <c r="A10815" s="281">
        <v>206020</v>
      </c>
      <c r="B10815" s="281" t="s">
        <v>22904</v>
      </c>
      <c r="C10815" s="281" t="s">
        <v>22905</v>
      </c>
      <c r="D10815" s="166" t="s">
        <v>1481</v>
      </c>
      <c r="E10815" s="166">
        <v>3</v>
      </c>
      <c r="F10815" s="281" t="s">
        <v>19107</v>
      </c>
      <c r="G10815">
        <v>1</v>
      </c>
      <c r="H10815">
        <v>1</v>
      </c>
    </row>
    <row r="10816" spans="1:8" x14ac:dyDescent="0.3">
      <c r="A10816" s="281">
        <v>208246</v>
      </c>
      <c r="B10816" s="281" t="s">
        <v>22906</v>
      </c>
      <c r="C10816" s="281" t="s">
        <v>22907</v>
      </c>
      <c r="D10816" s="166" t="s">
        <v>1481</v>
      </c>
      <c r="E10816" s="166">
        <v>3</v>
      </c>
      <c r="F10816" s="281" t="s">
        <v>19107</v>
      </c>
      <c r="G10816">
        <v>1</v>
      </c>
      <c r="H10816">
        <v>1</v>
      </c>
    </row>
    <row r="10817" spans="1:8" x14ac:dyDescent="0.3">
      <c r="A10817" s="281">
        <v>211410</v>
      </c>
      <c r="B10817" s="281" t="s">
        <v>22908</v>
      </c>
      <c r="C10817" s="281" t="s">
        <v>22909</v>
      </c>
      <c r="D10817" s="166" t="s">
        <v>1481</v>
      </c>
      <c r="E10817" s="166">
        <v>3</v>
      </c>
      <c r="F10817" s="281" t="s">
        <v>19107</v>
      </c>
      <c r="G10817">
        <v>1</v>
      </c>
      <c r="H10817">
        <v>0</v>
      </c>
    </row>
    <row r="10818" spans="1:8" x14ac:dyDescent="0.3">
      <c r="A10818" s="281">
        <v>212748</v>
      </c>
      <c r="B10818" s="281" t="s">
        <v>22910</v>
      </c>
      <c r="C10818" s="281" t="s">
        <v>22911</v>
      </c>
      <c r="D10818" s="166" t="s">
        <v>1481</v>
      </c>
      <c r="E10818" s="166">
        <v>3</v>
      </c>
      <c r="F10818" s="281" t="s">
        <v>19107</v>
      </c>
      <c r="G10818">
        <v>1</v>
      </c>
      <c r="H10818">
        <v>1</v>
      </c>
    </row>
    <row r="10819" spans="1:8" x14ac:dyDescent="0.3">
      <c r="A10819" s="281">
        <v>216968</v>
      </c>
      <c r="B10819" s="281" t="s">
        <v>22912</v>
      </c>
      <c r="C10819" s="281" t="s">
        <v>22913</v>
      </c>
      <c r="D10819" s="166" t="s">
        <v>1481</v>
      </c>
      <c r="E10819" s="166">
        <v>3</v>
      </c>
      <c r="F10819" s="281" t="s">
        <v>19107</v>
      </c>
      <c r="G10819">
        <v>1</v>
      </c>
      <c r="H10819">
        <v>0</v>
      </c>
    </row>
    <row r="10820" spans="1:8" x14ac:dyDescent="0.3">
      <c r="A10820" s="281">
        <v>217410</v>
      </c>
      <c r="B10820" s="281" t="s">
        <v>22914</v>
      </c>
      <c r="C10820" s="281" t="s">
        <v>22915</v>
      </c>
      <c r="D10820" s="166" t="s">
        <v>1481</v>
      </c>
      <c r="E10820" s="166">
        <v>3</v>
      </c>
      <c r="F10820" s="281" t="s">
        <v>19107</v>
      </c>
      <c r="G10820">
        <v>1</v>
      </c>
      <c r="H10820">
        <v>1</v>
      </c>
    </row>
    <row r="10821" spans="1:8" x14ac:dyDescent="0.3">
      <c r="A10821" s="281">
        <v>217715</v>
      </c>
      <c r="B10821" s="281" t="s">
        <v>22916</v>
      </c>
      <c r="C10821" s="281" t="s">
        <v>22917</v>
      </c>
      <c r="D10821" s="166" t="s">
        <v>1481</v>
      </c>
      <c r="E10821" s="166">
        <v>3</v>
      </c>
      <c r="F10821" s="281" t="s">
        <v>19107</v>
      </c>
      <c r="G10821">
        <v>1</v>
      </c>
      <c r="H10821">
        <v>1</v>
      </c>
    </row>
    <row r="10822" spans="1:8" x14ac:dyDescent="0.3">
      <c r="A10822" s="281">
        <v>217968</v>
      </c>
      <c r="B10822" s="281" t="s">
        <v>22918</v>
      </c>
      <c r="C10822" s="281" t="s">
        <v>22919</v>
      </c>
      <c r="D10822" s="166" t="s">
        <v>1481</v>
      </c>
      <c r="E10822" s="166">
        <v>3</v>
      </c>
      <c r="F10822" s="281" t="s">
        <v>19107</v>
      </c>
      <c r="G10822">
        <v>1</v>
      </c>
      <c r="H10822">
        <v>1</v>
      </c>
    </row>
    <row r="10823" spans="1:8" x14ac:dyDescent="0.3">
      <c r="A10823" s="281">
        <v>219911</v>
      </c>
      <c r="B10823" s="281" t="s">
        <v>22920</v>
      </c>
      <c r="C10823" s="281" t="s">
        <v>22921</v>
      </c>
      <c r="D10823" s="166" t="s">
        <v>1481</v>
      </c>
      <c r="E10823" s="166">
        <v>3</v>
      </c>
      <c r="F10823" s="281" t="s">
        <v>19107</v>
      </c>
      <c r="G10823">
        <v>1</v>
      </c>
      <c r="H10823">
        <v>1</v>
      </c>
    </row>
    <row r="10824" spans="1:8" x14ac:dyDescent="0.3">
      <c r="A10824" s="281">
        <v>225680</v>
      </c>
      <c r="B10824" s="281" t="s">
        <v>22922</v>
      </c>
      <c r="C10824" s="281" t="s">
        <v>22923</v>
      </c>
      <c r="D10824" s="166" t="s">
        <v>1481</v>
      </c>
      <c r="E10824" s="166">
        <v>3</v>
      </c>
      <c r="F10824" s="281" t="s">
        <v>19107</v>
      </c>
      <c r="G10824">
        <v>1</v>
      </c>
      <c r="H10824">
        <v>1</v>
      </c>
    </row>
    <row r="10825" spans="1:8" x14ac:dyDescent="0.3">
      <c r="A10825" s="281">
        <v>230715</v>
      </c>
      <c r="B10825" s="281" t="s">
        <v>22924</v>
      </c>
      <c r="C10825" s="281" t="s">
        <v>22925</v>
      </c>
      <c r="D10825" s="166" t="s">
        <v>1481</v>
      </c>
      <c r="E10825" s="166">
        <v>3</v>
      </c>
      <c r="F10825" s="281" t="s">
        <v>19107</v>
      </c>
      <c r="G10825">
        <v>1</v>
      </c>
      <c r="H10825">
        <v>1</v>
      </c>
    </row>
    <row r="10826" spans="1:8" x14ac:dyDescent="0.3">
      <c r="A10826" s="281">
        <v>239951</v>
      </c>
      <c r="B10826" s="281" t="s">
        <v>22926</v>
      </c>
      <c r="C10826" s="281" t="s">
        <v>22927</v>
      </c>
      <c r="D10826" s="166" t="s">
        <v>1481</v>
      </c>
      <c r="E10826" s="166">
        <v>3</v>
      </c>
      <c r="F10826" s="281" t="s">
        <v>19107</v>
      </c>
      <c r="G10826">
        <v>1</v>
      </c>
      <c r="H10826">
        <v>1</v>
      </c>
    </row>
    <row r="10827" spans="1:8" x14ac:dyDescent="0.3">
      <c r="A10827" s="281">
        <v>254456</v>
      </c>
      <c r="B10827" s="281" t="s">
        <v>22928</v>
      </c>
      <c r="C10827" s="281" t="s">
        <v>22929</v>
      </c>
      <c r="D10827" s="166" t="s">
        <v>1481</v>
      </c>
      <c r="E10827" s="166">
        <v>3</v>
      </c>
      <c r="F10827" s="281" t="s">
        <v>19107</v>
      </c>
      <c r="G10827">
        <v>1</v>
      </c>
      <c r="H10827">
        <v>1</v>
      </c>
    </row>
    <row r="10828" spans="1:8" x14ac:dyDescent="0.3">
      <c r="A10828" s="281">
        <v>254458</v>
      </c>
      <c r="B10828" s="281" t="s">
        <v>22930</v>
      </c>
      <c r="C10828" s="281" t="s">
        <v>22931</v>
      </c>
      <c r="D10828" s="166" t="s">
        <v>1481</v>
      </c>
      <c r="E10828" s="166">
        <v>3</v>
      </c>
      <c r="F10828" s="281" t="s">
        <v>19107</v>
      </c>
      <c r="G10828">
        <v>1</v>
      </c>
      <c r="H10828">
        <v>0</v>
      </c>
    </row>
    <row r="10829" spans="1:8" x14ac:dyDescent="0.3">
      <c r="A10829" s="281">
        <v>254600</v>
      </c>
      <c r="B10829" s="281" t="s">
        <v>22932</v>
      </c>
      <c r="C10829" s="281" t="s">
        <v>22933</v>
      </c>
      <c r="D10829" s="166" t="s">
        <v>1481</v>
      </c>
      <c r="E10829" s="166">
        <v>3</v>
      </c>
      <c r="F10829" s="281" t="s">
        <v>19107</v>
      </c>
      <c r="G10829">
        <v>1</v>
      </c>
      <c r="H10829">
        <v>1</v>
      </c>
    </row>
    <row r="10830" spans="1:8" x14ac:dyDescent="0.3">
      <c r="A10830" s="281">
        <v>255864</v>
      </c>
      <c r="B10830" s="281" t="s">
        <v>22934</v>
      </c>
      <c r="C10830" s="281" t="s">
        <v>22935</v>
      </c>
      <c r="D10830" s="166" t="s">
        <v>1481</v>
      </c>
      <c r="E10830" s="166">
        <v>3</v>
      </c>
      <c r="F10830" s="281" t="s">
        <v>19107</v>
      </c>
      <c r="G10830">
        <v>1</v>
      </c>
      <c r="H10830">
        <v>0</v>
      </c>
    </row>
    <row r="10831" spans="1:8" x14ac:dyDescent="0.3">
      <c r="A10831" s="281">
        <v>256286</v>
      </c>
      <c r="B10831" s="281" t="s">
        <v>22936</v>
      </c>
      <c r="C10831" s="281" t="s">
        <v>22937</v>
      </c>
      <c r="D10831" s="166" t="s">
        <v>1481</v>
      </c>
      <c r="E10831" s="166">
        <v>3</v>
      </c>
      <c r="F10831" s="281" t="s">
        <v>19107</v>
      </c>
      <c r="G10831">
        <v>1</v>
      </c>
      <c r="H10831">
        <v>0</v>
      </c>
    </row>
    <row r="10832" spans="1:8" x14ac:dyDescent="0.3">
      <c r="A10832" s="281">
        <v>256915</v>
      </c>
      <c r="B10832" s="281" t="s">
        <v>22938</v>
      </c>
      <c r="C10832" s="281" t="s">
        <v>22939</v>
      </c>
      <c r="D10832" s="166" t="s">
        <v>1481</v>
      </c>
      <c r="E10832" s="166">
        <v>3</v>
      </c>
      <c r="F10832" s="281" t="s">
        <v>19107</v>
      </c>
      <c r="G10832">
        <v>1</v>
      </c>
      <c r="H10832">
        <v>1</v>
      </c>
    </row>
    <row r="10833" spans="1:8" x14ac:dyDescent="0.3">
      <c r="A10833" s="281">
        <v>257739</v>
      </c>
      <c r="B10833" s="281" t="s">
        <v>22940</v>
      </c>
      <c r="C10833" s="281" t="s">
        <v>22941</v>
      </c>
      <c r="D10833" s="166" t="s">
        <v>1481</v>
      </c>
      <c r="E10833" s="166">
        <v>3</v>
      </c>
      <c r="F10833" s="281" t="s">
        <v>19107</v>
      </c>
      <c r="G10833">
        <v>1</v>
      </c>
      <c r="H10833">
        <v>1</v>
      </c>
    </row>
    <row r="10834" spans="1:8" x14ac:dyDescent="0.3">
      <c r="A10834" s="281">
        <v>282013</v>
      </c>
      <c r="B10834" s="281" t="s">
        <v>22942</v>
      </c>
      <c r="C10834" s="281" t="s">
        <v>22943</v>
      </c>
      <c r="D10834" s="166" t="s">
        <v>1481</v>
      </c>
      <c r="E10834" s="166">
        <v>3</v>
      </c>
      <c r="F10834" s="281" t="s">
        <v>19107</v>
      </c>
      <c r="G10834">
        <v>1</v>
      </c>
      <c r="H10834">
        <v>0</v>
      </c>
    </row>
    <row r="10835" spans="1:8" x14ac:dyDescent="0.3">
      <c r="A10835" s="281">
        <v>286686</v>
      </c>
      <c r="B10835" s="281" t="s">
        <v>22944</v>
      </c>
      <c r="C10835" s="281" t="s">
        <v>22945</v>
      </c>
      <c r="D10835" s="166" t="s">
        <v>1481</v>
      </c>
      <c r="E10835" s="166">
        <v>3</v>
      </c>
      <c r="F10835" s="281" t="s">
        <v>19107</v>
      </c>
      <c r="G10835">
        <v>1</v>
      </c>
      <c r="H10835">
        <v>1</v>
      </c>
    </row>
    <row r="10836" spans="1:8" x14ac:dyDescent="0.3">
      <c r="A10836" s="281">
        <v>306814</v>
      </c>
      <c r="B10836" s="281" t="s">
        <v>22946</v>
      </c>
      <c r="C10836" s="281" t="s">
        <v>22947</v>
      </c>
      <c r="D10836" s="166" t="s">
        <v>1481</v>
      </c>
      <c r="E10836" s="166">
        <v>3</v>
      </c>
      <c r="F10836" s="281" t="s">
        <v>19107</v>
      </c>
      <c r="G10836">
        <v>1</v>
      </c>
      <c r="H10836">
        <v>1</v>
      </c>
    </row>
    <row r="10837" spans="1:8" x14ac:dyDescent="0.3">
      <c r="A10837" s="281">
        <v>353398</v>
      </c>
      <c r="B10837" s="281" t="s">
        <v>22948</v>
      </c>
      <c r="C10837" s="281" t="s">
        <v>22949</v>
      </c>
      <c r="D10837" s="166" t="s">
        <v>1481</v>
      </c>
      <c r="E10837" s="166">
        <v>3</v>
      </c>
      <c r="F10837" s="281" t="s">
        <v>19107</v>
      </c>
      <c r="G10837">
        <v>1</v>
      </c>
      <c r="H10837">
        <v>0</v>
      </c>
    </row>
    <row r="10838" spans="1:8" x14ac:dyDescent="0.3">
      <c r="A10838" s="281">
        <v>380582</v>
      </c>
      <c r="B10838" s="281" t="s">
        <v>22950</v>
      </c>
      <c r="C10838" s="281" t="s">
        <v>22951</v>
      </c>
      <c r="D10838" s="166" t="s">
        <v>1481</v>
      </c>
      <c r="E10838" s="166">
        <v>3</v>
      </c>
      <c r="F10838" s="281" t="s">
        <v>19107</v>
      </c>
      <c r="G10838">
        <v>1</v>
      </c>
      <c r="H10838">
        <v>0</v>
      </c>
    </row>
    <row r="10839" spans="1:8" x14ac:dyDescent="0.3">
      <c r="A10839" s="281">
        <v>398311</v>
      </c>
      <c r="B10839" s="281" t="s">
        <v>22952</v>
      </c>
      <c r="C10839" s="281" t="s">
        <v>22953</v>
      </c>
      <c r="D10839" s="166" t="s">
        <v>1481</v>
      </c>
      <c r="E10839" s="166">
        <v>3</v>
      </c>
      <c r="F10839" s="281" t="s">
        <v>19107</v>
      </c>
      <c r="G10839">
        <v>1</v>
      </c>
      <c r="H10839">
        <v>0</v>
      </c>
    </row>
    <row r="10840" spans="1:8" x14ac:dyDescent="0.3">
      <c r="A10840" s="281">
        <v>443273</v>
      </c>
      <c r="B10840" s="281" t="s">
        <v>22954</v>
      </c>
      <c r="C10840" s="281" t="s">
        <v>22955</v>
      </c>
      <c r="D10840" s="166" t="s">
        <v>1481</v>
      </c>
      <c r="E10840" s="166">
        <v>3</v>
      </c>
      <c r="F10840" s="281" t="s">
        <v>19107</v>
      </c>
      <c r="G10840">
        <v>1</v>
      </c>
      <c r="H10840">
        <v>0</v>
      </c>
    </row>
    <row r="10841" spans="1:8" x14ac:dyDescent="0.3">
      <c r="A10841" s="281">
        <v>448310</v>
      </c>
      <c r="B10841" s="281" t="s">
        <v>22956</v>
      </c>
      <c r="C10841" s="281" t="s">
        <v>22957</v>
      </c>
      <c r="D10841" s="166" t="s">
        <v>1481</v>
      </c>
      <c r="E10841" s="166">
        <v>3</v>
      </c>
      <c r="F10841" s="281" t="s">
        <v>19107</v>
      </c>
      <c r="G10841">
        <v>1</v>
      </c>
      <c r="H10841">
        <v>1</v>
      </c>
    </row>
    <row r="10842" spans="1:8" x14ac:dyDescent="0.3">
      <c r="A10842" s="281">
        <v>44990</v>
      </c>
      <c r="B10842" s="281" t="s">
        <v>22958</v>
      </c>
      <c r="C10842" s="281" t="s">
        <v>22959</v>
      </c>
      <c r="D10842" s="166">
        <v>2</v>
      </c>
      <c r="E10842" s="166">
        <v>3</v>
      </c>
      <c r="F10842" s="281" t="s">
        <v>19107</v>
      </c>
      <c r="G10842">
        <v>1</v>
      </c>
      <c r="H10842">
        <v>1</v>
      </c>
    </row>
    <row r="10843" spans="1:8" x14ac:dyDescent="0.3">
      <c r="A10843" s="281">
        <v>294921</v>
      </c>
      <c r="B10843" s="281" t="s">
        <v>22960</v>
      </c>
      <c r="C10843" s="281" t="s">
        <v>22961</v>
      </c>
      <c r="D10843" s="166">
        <v>2</v>
      </c>
      <c r="E10843" s="166">
        <v>3</v>
      </c>
      <c r="F10843" s="281" t="s">
        <v>19107</v>
      </c>
      <c r="G10843">
        <v>1</v>
      </c>
      <c r="H10843">
        <v>1</v>
      </c>
    </row>
    <row r="10844" spans="1:8" x14ac:dyDescent="0.3">
      <c r="A10844" s="281">
        <v>25694</v>
      </c>
      <c r="B10844" s="281" t="s">
        <v>22962</v>
      </c>
      <c r="C10844" s="281" t="s">
        <v>22963</v>
      </c>
      <c r="D10844" s="166">
        <v>1</v>
      </c>
      <c r="E10844" s="166">
        <v>3</v>
      </c>
      <c r="F10844" s="281" t="s">
        <v>19107</v>
      </c>
      <c r="G10844">
        <v>1</v>
      </c>
      <c r="H10844">
        <v>1</v>
      </c>
    </row>
    <row r="10845" spans="1:8" x14ac:dyDescent="0.3">
      <c r="A10845" s="281">
        <v>26068</v>
      </c>
      <c r="B10845" s="281" t="s">
        <v>22964</v>
      </c>
      <c r="C10845" s="281" t="s">
        <v>22965</v>
      </c>
      <c r="D10845" s="166">
        <v>1</v>
      </c>
      <c r="E10845" s="166">
        <v>3</v>
      </c>
      <c r="F10845" s="281" t="s">
        <v>19107</v>
      </c>
      <c r="G10845">
        <v>1</v>
      </c>
      <c r="H10845">
        <v>1</v>
      </c>
    </row>
    <row r="10846" spans="1:8" x14ac:dyDescent="0.3">
      <c r="A10846" s="281">
        <v>31311</v>
      </c>
      <c r="B10846" s="281" t="s">
        <v>22966</v>
      </c>
      <c r="C10846" s="281" t="s">
        <v>22967</v>
      </c>
      <c r="D10846" s="166">
        <v>1</v>
      </c>
      <c r="E10846" s="166">
        <v>3</v>
      </c>
      <c r="F10846" s="281" t="s">
        <v>19107</v>
      </c>
      <c r="G10846">
        <v>1</v>
      </c>
      <c r="H10846">
        <v>1</v>
      </c>
    </row>
    <row r="10847" spans="1:8" x14ac:dyDescent="0.3">
      <c r="A10847" s="281">
        <v>31599</v>
      </c>
      <c r="B10847" s="281" t="s">
        <v>22968</v>
      </c>
      <c r="C10847" s="281" t="s">
        <v>22969</v>
      </c>
      <c r="D10847" s="166">
        <v>1</v>
      </c>
      <c r="E10847" s="166">
        <v>3</v>
      </c>
      <c r="F10847" s="281" t="s">
        <v>19107</v>
      </c>
      <c r="G10847">
        <v>1</v>
      </c>
      <c r="H10847">
        <v>0</v>
      </c>
    </row>
    <row r="10848" spans="1:8" x14ac:dyDescent="0.3">
      <c r="A10848" s="281">
        <v>31728</v>
      </c>
      <c r="B10848" s="281" t="s">
        <v>22970</v>
      </c>
      <c r="C10848" s="281" t="s">
        <v>16450</v>
      </c>
      <c r="D10848" s="166">
        <v>1</v>
      </c>
      <c r="E10848" s="166">
        <v>3</v>
      </c>
      <c r="F10848" s="281" t="s">
        <v>19107</v>
      </c>
      <c r="G10848">
        <v>1</v>
      </c>
      <c r="H10848">
        <v>0</v>
      </c>
    </row>
    <row r="10849" spans="1:8" x14ac:dyDescent="0.3">
      <c r="A10849" s="281">
        <v>36298</v>
      </c>
      <c r="B10849" s="281" t="s">
        <v>22971</v>
      </c>
      <c r="C10849" s="281" t="s">
        <v>22972</v>
      </c>
      <c r="D10849" s="166">
        <v>1</v>
      </c>
      <c r="E10849" s="166">
        <v>3</v>
      </c>
      <c r="F10849" s="281" t="s">
        <v>19107</v>
      </c>
      <c r="G10849">
        <v>1</v>
      </c>
      <c r="H10849">
        <v>1</v>
      </c>
    </row>
    <row r="10850" spans="1:8" x14ac:dyDescent="0.3">
      <c r="A10850" s="281">
        <v>36854</v>
      </c>
      <c r="B10850" s="281" t="s">
        <v>22973</v>
      </c>
      <c r="C10850" s="281" t="s">
        <v>22974</v>
      </c>
      <c r="D10850" s="166">
        <v>1</v>
      </c>
      <c r="E10850" s="166">
        <v>3</v>
      </c>
      <c r="F10850" s="281" t="s">
        <v>19107</v>
      </c>
      <c r="G10850">
        <v>1</v>
      </c>
      <c r="H10850">
        <v>1</v>
      </c>
    </row>
    <row r="10851" spans="1:8" x14ac:dyDescent="0.3">
      <c r="A10851" s="281">
        <v>37571</v>
      </c>
      <c r="B10851" s="281" t="s">
        <v>22975</v>
      </c>
      <c r="C10851" s="281" t="s">
        <v>16452</v>
      </c>
      <c r="D10851" s="166">
        <v>1</v>
      </c>
      <c r="E10851" s="166">
        <v>3</v>
      </c>
      <c r="F10851" s="281" t="s">
        <v>19107</v>
      </c>
      <c r="G10851">
        <v>1</v>
      </c>
      <c r="H10851">
        <v>0</v>
      </c>
    </row>
    <row r="10852" spans="1:8" x14ac:dyDescent="0.3">
      <c r="A10852" s="281">
        <v>37607</v>
      </c>
      <c r="B10852" s="281" t="s">
        <v>22976</v>
      </c>
      <c r="C10852" s="281" t="s">
        <v>22977</v>
      </c>
      <c r="D10852" s="166">
        <v>1</v>
      </c>
      <c r="E10852" s="166">
        <v>3</v>
      </c>
      <c r="F10852" s="281" t="s">
        <v>19107</v>
      </c>
      <c r="G10852">
        <v>1</v>
      </c>
      <c r="H10852">
        <v>1</v>
      </c>
    </row>
    <row r="10853" spans="1:8" x14ac:dyDescent="0.3">
      <c r="A10853" s="281">
        <v>40140</v>
      </c>
      <c r="B10853" s="281" t="s">
        <v>22978</v>
      </c>
      <c r="C10853" s="281" t="s">
        <v>22979</v>
      </c>
      <c r="D10853" s="166">
        <v>1</v>
      </c>
      <c r="E10853" s="166">
        <v>3</v>
      </c>
      <c r="F10853" s="281" t="s">
        <v>19107</v>
      </c>
      <c r="G10853">
        <v>1</v>
      </c>
      <c r="H10853">
        <v>0</v>
      </c>
    </row>
    <row r="10854" spans="1:8" x14ac:dyDescent="0.3">
      <c r="A10854" s="281">
        <v>40207</v>
      </c>
      <c r="B10854" s="281" t="s">
        <v>22980</v>
      </c>
      <c r="C10854" s="281" t="s">
        <v>22981</v>
      </c>
      <c r="D10854" s="166">
        <v>1</v>
      </c>
      <c r="E10854" s="166">
        <v>3</v>
      </c>
      <c r="F10854" s="281" t="s">
        <v>19107</v>
      </c>
      <c r="G10854">
        <v>1</v>
      </c>
      <c r="H10854">
        <v>1</v>
      </c>
    </row>
    <row r="10855" spans="1:8" x14ac:dyDescent="0.3">
      <c r="A10855" s="281">
        <v>40599</v>
      </c>
      <c r="B10855" s="281" t="s">
        <v>22982</v>
      </c>
      <c r="C10855" s="281" t="s">
        <v>22983</v>
      </c>
      <c r="D10855" s="166">
        <v>1</v>
      </c>
      <c r="E10855" s="166">
        <v>3</v>
      </c>
      <c r="F10855" s="281" t="s">
        <v>19107</v>
      </c>
      <c r="G10855">
        <v>1</v>
      </c>
      <c r="H10855">
        <v>1</v>
      </c>
    </row>
    <row r="10856" spans="1:8" x14ac:dyDescent="0.3">
      <c r="A10856" s="281">
        <v>40907</v>
      </c>
      <c r="B10856" s="281" t="s">
        <v>22984</v>
      </c>
      <c r="C10856" s="281" t="s">
        <v>22985</v>
      </c>
      <c r="D10856" s="166">
        <v>1</v>
      </c>
      <c r="E10856" s="166">
        <v>3</v>
      </c>
      <c r="F10856" s="281" t="s">
        <v>19107</v>
      </c>
      <c r="G10856">
        <v>1</v>
      </c>
      <c r="H10856">
        <v>0</v>
      </c>
    </row>
    <row r="10857" spans="1:8" x14ac:dyDescent="0.3">
      <c r="A10857" s="281">
        <v>42440</v>
      </c>
      <c r="B10857" s="281" t="s">
        <v>22986</v>
      </c>
      <c r="C10857" s="281" t="s">
        <v>22987</v>
      </c>
      <c r="D10857" s="166">
        <v>1</v>
      </c>
      <c r="E10857" s="166">
        <v>3</v>
      </c>
      <c r="F10857" s="281" t="s">
        <v>19107</v>
      </c>
      <c r="G10857">
        <v>1</v>
      </c>
      <c r="H10857">
        <v>1</v>
      </c>
    </row>
    <row r="10858" spans="1:8" x14ac:dyDescent="0.3">
      <c r="A10858" s="281">
        <v>42988</v>
      </c>
      <c r="B10858" s="281" t="s">
        <v>22988</v>
      </c>
      <c r="C10858" s="281" t="s">
        <v>22989</v>
      </c>
      <c r="D10858" s="166">
        <v>1</v>
      </c>
      <c r="E10858" s="166">
        <v>3</v>
      </c>
      <c r="F10858" s="281" t="s">
        <v>19107</v>
      </c>
      <c r="G10858">
        <v>1</v>
      </c>
      <c r="H10858">
        <v>0</v>
      </c>
    </row>
    <row r="10859" spans="1:8" x14ac:dyDescent="0.3">
      <c r="A10859" s="281">
        <v>43374</v>
      </c>
      <c r="B10859" s="281" t="s">
        <v>22990</v>
      </c>
      <c r="C10859" s="281" t="s">
        <v>22991</v>
      </c>
      <c r="D10859" s="166">
        <v>1</v>
      </c>
      <c r="E10859" s="166">
        <v>3</v>
      </c>
      <c r="F10859" s="281" t="s">
        <v>19107</v>
      </c>
      <c r="G10859">
        <v>1</v>
      </c>
      <c r="H10859">
        <v>0</v>
      </c>
    </row>
    <row r="10860" spans="1:8" x14ac:dyDescent="0.3">
      <c r="A10860" s="281">
        <v>43387</v>
      </c>
      <c r="B10860" s="281" t="s">
        <v>22992</v>
      </c>
      <c r="C10860" s="281" t="s">
        <v>22993</v>
      </c>
      <c r="D10860" s="166">
        <v>1</v>
      </c>
      <c r="E10860" s="166">
        <v>3</v>
      </c>
      <c r="F10860" s="281" t="s">
        <v>19107</v>
      </c>
      <c r="G10860">
        <v>1</v>
      </c>
      <c r="H10860">
        <v>1</v>
      </c>
    </row>
    <row r="10861" spans="1:8" x14ac:dyDescent="0.3">
      <c r="A10861" s="281">
        <v>44011</v>
      </c>
      <c r="B10861" s="281" t="s">
        <v>22994</v>
      </c>
      <c r="C10861" s="281" t="s">
        <v>22995</v>
      </c>
      <c r="D10861" s="166">
        <v>1</v>
      </c>
      <c r="E10861" s="166">
        <v>3</v>
      </c>
      <c r="F10861" s="281" t="s">
        <v>19107</v>
      </c>
      <c r="G10861">
        <v>1</v>
      </c>
      <c r="H10861">
        <v>0</v>
      </c>
    </row>
    <row r="10862" spans="1:8" x14ac:dyDescent="0.3">
      <c r="A10862" s="281">
        <v>48926</v>
      </c>
      <c r="B10862" s="281" t="s">
        <v>22996</v>
      </c>
      <c r="C10862" s="281" t="s">
        <v>22997</v>
      </c>
      <c r="D10862" s="166">
        <v>1</v>
      </c>
      <c r="E10862" s="166">
        <v>3</v>
      </c>
      <c r="F10862" s="281" t="s">
        <v>19107</v>
      </c>
      <c r="G10862">
        <v>1</v>
      </c>
      <c r="H10862">
        <v>0</v>
      </c>
    </row>
    <row r="10863" spans="1:8" x14ac:dyDescent="0.3">
      <c r="A10863" s="281">
        <v>55181</v>
      </c>
      <c r="B10863" s="281" t="s">
        <v>22998</v>
      </c>
      <c r="C10863" s="281" t="s">
        <v>22999</v>
      </c>
      <c r="D10863" s="166">
        <v>1</v>
      </c>
      <c r="E10863" s="166">
        <v>3</v>
      </c>
      <c r="F10863" s="281" t="s">
        <v>19107</v>
      </c>
      <c r="G10863">
        <v>1</v>
      </c>
      <c r="H10863">
        <v>0</v>
      </c>
    </row>
    <row r="10864" spans="1:8" x14ac:dyDescent="0.3">
      <c r="A10864" s="281">
        <v>55459</v>
      </c>
      <c r="B10864" s="281" t="s">
        <v>23000</v>
      </c>
      <c r="C10864" s="281" t="s">
        <v>23001</v>
      </c>
      <c r="D10864" s="166">
        <v>1</v>
      </c>
      <c r="E10864" s="166">
        <v>3</v>
      </c>
      <c r="F10864" s="281" t="s">
        <v>19107</v>
      </c>
      <c r="G10864">
        <v>1</v>
      </c>
      <c r="H10864">
        <v>0</v>
      </c>
    </row>
    <row r="10865" spans="1:8" x14ac:dyDescent="0.3">
      <c r="A10865" s="281">
        <v>71391</v>
      </c>
      <c r="B10865" s="281" t="s">
        <v>23002</v>
      </c>
      <c r="C10865" s="281" t="s">
        <v>23003</v>
      </c>
      <c r="D10865" s="166">
        <v>1</v>
      </c>
      <c r="E10865" s="166">
        <v>3</v>
      </c>
      <c r="F10865" s="281" t="s">
        <v>19107</v>
      </c>
      <c r="G10865">
        <v>1</v>
      </c>
      <c r="H10865">
        <v>0</v>
      </c>
    </row>
    <row r="10866" spans="1:8" x14ac:dyDescent="0.3">
      <c r="A10866" s="281">
        <v>73363</v>
      </c>
      <c r="B10866" s="281" t="s">
        <v>23004</v>
      </c>
      <c r="C10866" s="281" t="s">
        <v>23005</v>
      </c>
      <c r="D10866" s="166">
        <v>1</v>
      </c>
      <c r="E10866" s="166">
        <v>3</v>
      </c>
      <c r="F10866" s="281" t="s">
        <v>19107</v>
      </c>
      <c r="G10866">
        <v>1</v>
      </c>
      <c r="H10866">
        <v>1</v>
      </c>
    </row>
    <row r="10867" spans="1:8" x14ac:dyDescent="0.3">
      <c r="A10867" s="281">
        <v>75390</v>
      </c>
      <c r="B10867" s="281" t="s">
        <v>23006</v>
      </c>
      <c r="C10867" s="281" t="s">
        <v>23007</v>
      </c>
      <c r="D10867" s="166">
        <v>1</v>
      </c>
      <c r="E10867" s="166">
        <v>3</v>
      </c>
      <c r="F10867" s="281" t="s">
        <v>19107</v>
      </c>
      <c r="G10867">
        <v>1</v>
      </c>
      <c r="H10867">
        <v>1</v>
      </c>
    </row>
    <row r="10868" spans="1:8" x14ac:dyDescent="0.3">
      <c r="A10868" s="281">
        <v>83634</v>
      </c>
      <c r="B10868" s="281" t="s">
        <v>23008</v>
      </c>
      <c r="C10868" s="281" t="s">
        <v>23009</v>
      </c>
      <c r="D10868" s="166">
        <v>1</v>
      </c>
      <c r="E10868" s="166">
        <v>3</v>
      </c>
      <c r="F10868" s="281" t="s">
        <v>19107</v>
      </c>
      <c r="G10868">
        <v>1</v>
      </c>
      <c r="H10868">
        <v>1</v>
      </c>
    </row>
    <row r="10869" spans="1:8" x14ac:dyDescent="0.3">
      <c r="A10869" s="281">
        <v>84933</v>
      </c>
      <c r="B10869" s="281" t="s">
        <v>23010</v>
      </c>
      <c r="C10869" s="281" t="s">
        <v>23011</v>
      </c>
      <c r="D10869" s="166">
        <v>1</v>
      </c>
      <c r="E10869" s="166">
        <v>3</v>
      </c>
      <c r="F10869" s="281" t="s">
        <v>19107</v>
      </c>
      <c r="G10869">
        <v>1</v>
      </c>
      <c r="H10869">
        <v>1</v>
      </c>
    </row>
    <row r="10870" spans="1:8" x14ac:dyDescent="0.3">
      <c r="A10870" s="281">
        <v>86347</v>
      </c>
      <c r="B10870" s="281" t="s">
        <v>23012</v>
      </c>
      <c r="C10870" s="281" t="s">
        <v>23013</v>
      </c>
      <c r="D10870" s="166">
        <v>1</v>
      </c>
      <c r="E10870" s="166">
        <v>3</v>
      </c>
      <c r="F10870" s="281" t="s">
        <v>19107</v>
      </c>
      <c r="G10870">
        <v>1</v>
      </c>
      <c r="H10870">
        <v>1</v>
      </c>
    </row>
    <row r="10871" spans="1:8" x14ac:dyDescent="0.3">
      <c r="A10871" s="281">
        <v>87021</v>
      </c>
      <c r="B10871" s="281" t="s">
        <v>23014</v>
      </c>
      <c r="C10871" s="281" t="s">
        <v>23015</v>
      </c>
      <c r="D10871" s="166">
        <v>1</v>
      </c>
      <c r="E10871" s="166">
        <v>3</v>
      </c>
      <c r="F10871" s="281" t="s">
        <v>19107</v>
      </c>
      <c r="G10871">
        <v>1</v>
      </c>
      <c r="H10871">
        <v>1</v>
      </c>
    </row>
    <row r="10872" spans="1:8" x14ac:dyDescent="0.3">
      <c r="A10872" s="281">
        <v>88537</v>
      </c>
      <c r="B10872" s="281" t="s">
        <v>23016</v>
      </c>
      <c r="C10872" s="281" t="s">
        <v>23017</v>
      </c>
      <c r="D10872" s="166">
        <v>1</v>
      </c>
      <c r="E10872" s="166">
        <v>3</v>
      </c>
      <c r="F10872" s="281" t="s">
        <v>19107</v>
      </c>
      <c r="G10872">
        <v>1</v>
      </c>
      <c r="H10872">
        <v>1</v>
      </c>
    </row>
    <row r="10873" spans="1:8" x14ac:dyDescent="0.3">
      <c r="A10873" s="281">
        <v>89818</v>
      </c>
      <c r="B10873" s="281" t="s">
        <v>23018</v>
      </c>
      <c r="C10873" s="281" t="s">
        <v>23019</v>
      </c>
      <c r="D10873" s="166">
        <v>1</v>
      </c>
      <c r="E10873" s="166">
        <v>3</v>
      </c>
      <c r="F10873" s="281" t="s">
        <v>19107</v>
      </c>
      <c r="G10873">
        <v>1</v>
      </c>
      <c r="H10873">
        <v>1</v>
      </c>
    </row>
    <row r="10874" spans="1:8" x14ac:dyDescent="0.3">
      <c r="A10874" s="281">
        <v>92977</v>
      </c>
      <c r="B10874" s="281" t="s">
        <v>23020</v>
      </c>
      <c r="C10874" s="281" t="s">
        <v>23021</v>
      </c>
      <c r="D10874" s="166">
        <v>1</v>
      </c>
      <c r="E10874" s="166">
        <v>3</v>
      </c>
      <c r="F10874" s="281" t="s">
        <v>19107</v>
      </c>
      <c r="G10874">
        <v>1</v>
      </c>
      <c r="H10874">
        <v>1</v>
      </c>
    </row>
    <row r="10875" spans="1:8" x14ac:dyDescent="0.3">
      <c r="A10875" s="281">
        <v>95534</v>
      </c>
      <c r="B10875" s="281" t="s">
        <v>23022</v>
      </c>
      <c r="C10875" s="281" t="s">
        <v>23023</v>
      </c>
      <c r="D10875" s="166">
        <v>1</v>
      </c>
      <c r="E10875" s="166">
        <v>3</v>
      </c>
      <c r="F10875" s="281" t="s">
        <v>19107</v>
      </c>
      <c r="G10875">
        <v>1</v>
      </c>
      <c r="H10875">
        <v>1</v>
      </c>
    </row>
    <row r="10876" spans="1:8" x14ac:dyDescent="0.3">
      <c r="A10876" s="281">
        <v>95561</v>
      </c>
      <c r="B10876" s="281" t="s">
        <v>23024</v>
      </c>
      <c r="C10876" s="281" t="s">
        <v>23025</v>
      </c>
      <c r="D10876" s="166">
        <v>1</v>
      </c>
      <c r="E10876" s="166">
        <v>3</v>
      </c>
      <c r="F10876" s="281" t="s">
        <v>19107</v>
      </c>
      <c r="G10876">
        <v>1</v>
      </c>
      <c r="H10876">
        <v>1</v>
      </c>
    </row>
    <row r="10877" spans="1:8" x14ac:dyDescent="0.3">
      <c r="A10877" s="281">
        <v>100092</v>
      </c>
      <c r="B10877" s="281" t="s">
        <v>23026</v>
      </c>
      <c r="C10877" s="281" t="s">
        <v>23027</v>
      </c>
      <c r="D10877" s="166">
        <v>1</v>
      </c>
      <c r="E10877" s="166">
        <v>3</v>
      </c>
      <c r="F10877" s="281" t="s">
        <v>19107</v>
      </c>
      <c r="G10877">
        <v>1</v>
      </c>
      <c r="H10877">
        <v>1</v>
      </c>
    </row>
    <row r="10878" spans="1:8" x14ac:dyDescent="0.3">
      <c r="A10878" s="281">
        <v>111449</v>
      </c>
      <c r="B10878" s="281" t="s">
        <v>23028</v>
      </c>
      <c r="C10878" s="281" t="s">
        <v>23029</v>
      </c>
      <c r="D10878" s="166">
        <v>1</v>
      </c>
      <c r="E10878" s="166">
        <v>3</v>
      </c>
      <c r="F10878" s="281" t="s">
        <v>19107</v>
      </c>
      <c r="G10878">
        <v>1</v>
      </c>
      <c r="H10878">
        <v>1</v>
      </c>
    </row>
    <row r="10879" spans="1:8" x14ac:dyDescent="0.3">
      <c r="A10879" s="281">
        <v>120277</v>
      </c>
      <c r="B10879" s="281" t="s">
        <v>23030</v>
      </c>
      <c r="C10879" s="281" t="s">
        <v>23031</v>
      </c>
      <c r="D10879" s="166">
        <v>1</v>
      </c>
      <c r="E10879" s="166">
        <v>3</v>
      </c>
      <c r="F10879" s="281" t="s">
        <v>19107</v>
      </c>
      <c r="G10879">
        <v>1</v>
      </c>
      <c r="H10879">
        <v>1</v>
      </c>
    </row>
    <row r="10880" spans="1:8" x14ac:dyDescent="0.3">
      <c r="A10880" s="281">
        <v>120570</v>
      </c>
      <c r="B10880" s="281" t="s">
        <v>23032</v>
      </c>
      <c r="C10880" s="281" t="s">
        <v>23033</v>
      </c>
      <c r="D10880" s="166">
        <v>1</v>
      </c>
      <c r="E10880" s="166">
        <v>3</v>
      </c>
      <c r="F10880" s="281" t="s">
        <v>19107</v>
      </c>
      <c r="G10880">
        <v>1</v>
      </c>
      <c r="H10880">
        <v>1</v>
      </c>
    </row>
    <row r="10881" spans="1:8" x14ac:dyDescent="0.3">
      <c r="A10881" s="281">
        <v>121799</v>
      </c>
      <c r="B10881" s="281" t="s">
        <v>23034</v>
      </c>
      <c r="C10881" s="281" t="s">
        <v>23035</v>
      </c>
      <c r="D10881" s="166">
        <v>1</v>
      </c>
      <c r="E10881" s="166">
        <v>3</v>
      </c>
      <c r="F10881" s="281" t="s">
        <v>19107</v>
      </c>
      <c r="G10881">
        <v>1</v>
      </c>
      <c r="H10881">
        <v>0</v>
      </c>
    </row>
    <row r="10882" spans="1:8" x14ac:dyDescent="0.3">
      <c r="A10882" s="281">
        <v>121801</v>
      </c>
      <c r="B10882" s="281" t="s">
        <v>23036</v>
      </c>
      <c r="C10882" s="281" t="s">
        <v>23037</v>
      </c>
      <c r="D10882" s="166">
        <v>1</v>
      </c>
      <c r="E10882" s="166">
        <v>3</v>
      </c>
      <c r="F10882" s="281" t="s">
        <v>19107</v>
      </c>
      <c r="G10882">
        <v>1</v>
      </c>
      <c r="H10882">
        <v>0</v>
      </c>
    </row>
    <row r="10883" spans="1:8" x14ac:dyDescent="0.3">
      <c r="A10883" s="281">
        <v>122606</v>
      </c>
      <c r="B10883" s="281" t="s">
        <v>23038</v>
      </c>
      <c r="C10883" s="281" t="s">
        <v>23039</v>
      </c>
      <c r="D10883" s="166">
        <v>1</v>
      </c>
      <c r="E10883" s="166">
        <v>3</v>
      </c>
      <c r="F10883" s="281" t="s">
        <v>19107</v>
      </c>
      <c r="G10883">
        <v>1</v>
      </c>
      <c r="H10883">
        <v>1</v>
      </c>
    </row>
    <row r="10884" spans="1:8" x14ac:dyDescent="0.3">
      <c r="A10884" s="281">
        <v>122630</v>
      </c>
      <c r="B10884" s="281" t="s">
        <v>23040</v>
      </c>
      <c r="C10884" s="281" t="s">
        <v>23041</v>
      </c>
      <c r="D10884" s="166">
        <v>1</v>
      </c>
      <c r="E10884" s="166">
        <v>3</v>
      </c>
      <c r="F10884" s="281" t="s">
        <v>19107</v>
      </c>
      <c r="G10884">
        <v>1</v>
      </c>
      <c r="H10884">
        <v>1</v>
      </c>
    </row>
    <row r="10885" spans="1:8" x14ac:dyDescent="0.3">
      <c r="A10885" s="281">
        <v>122846</v>
      </c>
      <c r="B10885" s="281" t="s">
        <v>23042</v>
      </c>
      <c r="C10885" s="281" t="s">
        <v>23043</v>
      </c>
      <c r="D10885" s="166">
        <v>1</v>
      </c>
      <c r="E10885" s="166">
        <v>3</v>
      </c>
      <c r="F10885" s="281" t="s">
        <v>19107</v>
      </c>
      <c r="G10885">
        <v>1</v>
      </c>
      <c r="H10885">
        <v>1</v>
      </c>
    </row>
    <row r="10886" spans="1:8" x14ac:dyDescent="0.3">
      <c r="A10886" s="281">
        <v>123242</v>
      </c>
      <c r="B10886" s="281" t="s">
        <v>23044</v>
      </c>
      <c r="C10886" s="281" t="s">
        <v>23045</v>
      </c>
      <c r="D10886" s="166">
        <v>1</v>
      </c>
      <c r="E10886" s="166">
        <v>3</v>
      </c>
      <c r="F10886" s="281" t="s">
        <v>19107</v>
      </c>
      <c r="G10886">
        <v>1</v>
      </c>
      <c r="H10886">
        <v>1</v>
      </c>
    </row>
    <row r="10887" spans="1:8" x14ac:dyDescent="0.3">
      <c r="A10887" s="281">
        <v>123251</v>
      </c>
      <c r="B10887" s="281" t="s">
        <v>23046</v>
      </c>
      <c r="C10887" s="281" t="s">
        <v>23047</v>
      </c>
      <c r="D10887" s="166">
        <v>1</v>
      </c>
      <c r="E10887" s="166">
        <v>3</v>
      </c>
      <c r="F10887" s="281" t="s">
        <v>19107</v>
      </c>
      <c r="G10887">
        <v>1</v>
      </c>
      <c r="H10887">
        <v>0</v>
      </c>
    </row>
    <row r="10888" spans="1:8" x14ac:dyDescent="0.3">
      <c r="A10888" s="281">
        <v>123429</v>
      </c>
      <c r="B10888" s="281" t="s">
        <v>23048</v>
      </c>
      <c r="C10888" s="281" t="s">
        <v>23049</v>
      </c>
      <c r="D10888" s="166">
        <v>1</v>
      </c>
      <c r="E10888" s="166">
        <v>3</v>
      </c>
      <c r="F10888" s="281" t="s">
        <v>19107</v>
      </c>
      <c r="G10888">
        <v>1</v>
      </c>
      <c r="H10888">
        <v>0</v>
      </c>
    </row>
    <row r="10889" spans="1:8" x14ac:dyDescent="0.3">
      <c r="A10889" s="281">
        <v>123589</v>
      </c>
      <c r="B10889" s="281" t="s">
        <v>23050</v>
      </c>
      <c r="C10889" s="281" t="s">
        <v>23051</v>
      </c>
      <c r="D10889" s="166">
        <v>1</v>
      </c>
      <c r="E10889" s="166">
        <v>3</v>
      </c>
      <c r="F10889" s="281" t="s">
        <v>19107</v>
      </c>
      <c r="G10889">
        <v>1</v>
      </c>
      <c r="H10889">
        <v>1</v>
      </c>
    </row>
    <row r="10890" spans="1:8" x14ac:dyDescent="0.3">
      <c r="A10890" s="281">
        <v>123717</v>
      </c>
      <c r="B10890" s="281" t="s">
        <v>23052</v>
      </c>
      <c r="C10890" s="281" t="s">
        <v>23053</v>
      </c>
      <c r="D10890" s="166">
        <v>1</v>
      </c>
      <c r="E10890" s="166">
        <v>3</v>
      </c>
      <c r="F10890" s="281" t="s">
        <v>19107</v>
      </c>
      <c r="G10890">
        <v>1</v>
      </c>
      <c r="H10890">
        <v>0</v>
      </c>
    </row>
    <row r="10891" spans="1:8" x14ac:dyDescent="0.3">
      <c r="A10891" s="281">
        <v>160735</v>
      </c>
      <c r="B10891" s="281" t="s">
        <v>23054</v>
      </c>
      <c r="C10891" s="281" t="s">
        <v>23055</v>
      </c>
      <c r="D10891" s="166">
        <v>1</v>
      </c>
      <c r="E10891" s="166">
        <v>3</v>
      </c>
      <c r="F10891" s="281" t="s">
        <v>19107</v>
      </c>
      <c r="G10891">
        <v>1</v>
      </c>
      <c r="H10891">
        <v>1</v>
      </c>
    </row>
    <row r="10892" spans="1:8" x14ac:dyDescent="0.3">
      <c r="A10892" s="281">
        <v>162919</v>
      </c>
      <c r="B10892" s="281" t="s">
        <v>23056</v>
      </c>
      <c r="C10892" s="281" t="s">
        <v>23057</v>
      </c>
      <c r="D10892" s="166">
        <v>1</v>
      </c>
      <c r="E10892" s="166">
        <v>3</v>
      </c>
      <c r="F10892" s="281" t="s">
        <v>19107</v>
      </c>
      <c r="G10892">
        <v>1</v>
      </c>
      <c r="H10892">
        <v>1</v>
      </c>
    </row>
    <row r="10893" spans="1:8" x14ac:dyDescent="0.3">
      <c r="A10893" s="281">
        <v>163056</v>
      </c>
      <c r="B10893" s="281" t="s">
        <v>23058</v>
      </c>
      <c r="C10893" s="281" t="s">
        <v>23059</v>
      </c>
      <c r="D10893" s="166">
        <v>1</v>
      </c>
      <c r="E10893" s="166">
        <v>3</v>
      </c>
      <c r="F10893" s="281" t="s">
        <v>19107</v>
      </c>
      <c r="G10893">
        <v>1</v>
      </c>
      <c r="H10893">
        <v>1</v>
      </c>
    </row>
    <row r="10894" spans="1:8" x14ac:dyDescent="0.3">
      <c r="A10894" s="281">
        <v>163420</v>
      </c>
      <c r="B10894" s="281" t="s">
        <v>23060</v>
      </c>
      <c r="C10894" s="281" t="s">
        <v>23061</v>
      </c>
      <c r="D10894" s="166">
        <v>1</v>
      </c>
      <c r="E10894" s="166">
        <v>3</v>
      </c>
      <c r="F10894" s="281" t="s">
        <v>19107</v>
      </c>
      <c r="G10894">
        <v>1</v>
      </c>
      <c r="H10894">
        <v>1</v>
      </c>
    </row>
    <row r="10895" spans="1:8" x14ac:dyDescent="0.3">
      <c r="A10895" s="281">
        <v>167994</v>
      </c>
      <c r="B10895" s="281" t="s">
        <v>23062</v>
      </c>
      <c r="C10895" s="281" t="s">
        <v>23063</v>
      </c>
      <c r="D10895" s="166">
        <v>1</v>
      </c>
      <c r="E10895" s="166">
        <v>3</v>
      </c>
      <c r="F10895" s="281" t="s">
        <v>19107</v>
      </c>
      <c r="G10895">
        <v>1</v>
      </c>
      <c r="H10895">
        <v>1</v>
      </c>
    </row>
    <row r="10896" spans="1:8" x14ac:dyDescent="0.3">
      <c r="A10896" s="281">
        <v>168572</v>
      </c>
      <c r="B10896" s="281" t="s">
        <v>23064</v>
      </c>
      <c r="C10896" s="281" t="s">
        <v>23065</v>
      </c>
      <c r="D10896" s="166">
        <v>1</v>
      </c>
      <c r="E10896" s="166">
        <v>3</v>
      </c>
      <c r="F10896" s="281" t="s">
        <v>19107</v>
      </c>
      <c r="G10896">
        <v>1</v>
      </c>
      <c r="H10896">
        <v>1</v>
      </c>
    </row>
    <row r="10897" spans="1:8" x14ac:dyDescent="0.3">
      <c r="A10897" s="281">
        <v>173291</v>
      </c>
      <c r="B10897" s="281" t="s">
        <v>23066</v>
      </c>
      <c r="C10897" s="281" t="s">
        <v>23067</v>
      </c>
      <c r="D10897" s="166">
        <v>1</v>
      </c>
      <c r="E10897" s="166">
        <v>3</v>
      </c>
      <c r="F10897" s="281" t="s">
        <v>19107</v>
      </c>
      <c r="G10897">
        <v>1</v>
      </c>
      <c r="H10897">
        <v>1</v>
      </c>
    </row>
    <row r="10898" spans="1:8" x14ac:dyDescent="0.3">
      <c r="A10898" s="281">
        <v>173293</v>
      </c>
      <c r="B10898" s="281" t="s">
        <v>23068</v>
      </c>
      <c r="C10898" s="281" t="s">
        <v>23069</v>
      </c>
      <c r="D10898" s="166">
        <v>1</v>
      </c>
      <c r="E10898" s="166">
        <v>3</v>
      </c>
      <c r="F10898" s="281" t="s">
        <v>19107</v>
      </c>
      <c r="G10898">
        <v>1</v>
      </c>
      <c r="H10898">
        <v>1</v>
      </c>
    </row>
    <row r="10899" spans="1:8" x14ac:dyDescent="0.3">
      <c r="A10899" s="281">
        <v>174457</v>
      </c>
      <c r="B10899" s="281" t="s">
        <v>23070</v>
      </c>
      <c r="C10899" s="281" t="s">
        <v>23071</v>
      </c>
      <c r="D10899" s="166">
        <v>1</v>
      </c>
      <c r="E10899" s="166">
        <v>3</v>
      </c>
      <c r="F10899" s="281" t="s">
        <v>19107</v>
      </c>
      <c r="G10899">
        <v>1</v>
      </c>
      <c r="H10899">
        <v>1</v>
      </c>
    </row>
    <row r="10900" spans="1:8" x14ac:dyDescent="0.3">
      <c r="A10900" s="281">
        <v>176060</v>
      </c>
      <c r="B10900" s="281" t="s">
        <v>23072</v>
      </c>
      <c r="C10900" s="281" t="s">
        <v>23073</v>
      </c>
      <c r="D10900" s="166">
        <v>1</v>
      </c>
      <c r="E10900" s="166">
        <v>3</v>
      </c>
      <c r="F10900" s="281" t="s">
        <v>19107</v>
      </c>
      <c r="G10900">
        <v>1</v>
      </c>
      <c r="H10900">
        <v>1</v>
      </c>
    </row>
    <row r="10901" spans="1:8" x14ac:dyDescent="0.3">
      <c r="A10901" s="281">
        <v>176385</v>
      </c>
      <c r="B10901" s="281" t="s">
        <v>23074</v>
      </c>
      <c r="C10901" s="281" t="s">
        <v>23075</v>
      </c>
      <c r="D10901" s="166">
        <v>1</v>
      </c>
      <c r="E10901" s="166">
        <v>3</v>
      </c>
      <c r="F10901" s="281" t="s">
        <v>19107</v>
      </c>
      <c r="G10901">
        <v>1</v>
      </c>
      <c r="H10901">
        <v>1</v>
      </c>
    </row>
    <row r="10902" spans="1:8" x14ac:dyDescent="0.3">
      <c r="A10902" s="281">
        <v>176736</v>
      </c>
      <c r="B10902" s="281" t="s">
        <v>23076</v>
      </c>
      <c r="C10902" s="281" t="s">
        <v>23077</v>
      </c>
      <c r="D10902" s="166">
        <v>1</v>
      </c>
      <c r="E10902" s="166">
        <v>3</v>
      </c>
      <c r="F10902" s="281" t="s">
        <v>19107</v>
      </c>
      <c r="G10902">
        <v>1</v>
      </c>
      <c r="H10902">
        <v>1</v>
      </c>
    </row>
    <row r="10903" spans="1:8" x14ac:dyDescent="0.3">
      <c r="A10903" s="281">
        <v>176929</v>
      </c>
      <c r="B10903" s="281" t="s">
        <v>23078</v>
      </c>
      <c r="C10903" s="281" t="s">
        <v>16454</v>
      </c>
      <c r="D10903" s="166">
        <v>1</v>
      </c>
      <c r="E10903" s="166">
        <v>3</v>
      </c>
      <c r="F10903" s="281" t="s">
        <v>19107</v>
      </c>
      <c r="G10903">
        <v>1</v>
      </c>
      <c r="H10903">
        <v>0</v>
      </c>
    </row>
    <row r="10904" spans="1:8" x14ac:dyDescent="0.3">
      <c r="A10904" s="281">
        <v>178040</v>
      </c>
      <c r="B10904" s="281" t="s">
        <v>23079</v>
      </c>
      <c r="C10904" s="281" t="s">
        <v>23080</v>
      </c>
      <c r="D10904" s="166">
        <v>1</v>
      </c>
      <c r="E10904" s="166">
        <v>3</v>
      </c>
      <c r="F10904" s="281" t="s">
        <v>19107</v>
      </c>
      <c r="G10904">
        <v>1</v>
      </c>
      <c r="H10904">
        <v>0</v>
      </c>
    </row>
    <row r="10905" spans="1:8" x14ac:dyDescent="0.3">
      <c r="A10905" s="281">
        <v>179969</v>
      </c>
      <c r="B10905" s="281" t="s">
        <v>23081</v>
      </c>
      <c r="C10905" s="281" t="s">
        <v>23082</v>
      </c>
      <c r="D10905" s="166">
        <v>1</v>
      </c>
      <c r="E10905" s="166">
        <v>3</v>
      </c>
      <c r="F10905" s="281" t="s">
        <v>19107</v>
      </c>
      <c r="G10905">
        <v>1</v>
      </c>
      <c r="H10905">
        <v>1</v>
      </c>
    </row>
    <row r="10906" spans="1:8" x14ac:dyDescent="0.3">
      <c r="A10906" s="281">
        <v>180125</v>
      </c>
      <c r="B10906" s="281" t="s">
        <v>23083</v>
      </c>
      <c r="C10906" s="281" t="s">
        <v>23084</v>
      </c>
      <c r="D10906" s="166">
        <v>1</v>
      </c>
      <c r="E10906" s="166">
        <v>3</v>
      </c>
      <c r="F10906" s="281" t="s">
        <v>19107</v>
      </c>
      <c r="G10906">
        <v>1</v>
      </c>
      <c r="H10906">
        <v>0</v>
      </c>
    </row>
    <row r="10907" spans="1:8" x14ac:dyDescent="0.3">
      <c r="A10907" s="281">
        <v>200131</v>
      </c>
      <c r="B10907" s="281" t="s">
        <v>23085</v>
      </c>
      <c r="C10907" s="281" t="s">
        <v>23086</v>
      </c>
      <c r="D10907" s="166">
        <v>1</v>
      </c>
      <c r="E10907" s="166">
        <v>3</v>
      </c>
      <c r="F10907" s="281" t="s">
        <v>19107</v>
      </c>
      <c r="G10907">
        <v>1</v>
      </c>
      <c r="H10907">
        <v>1</v>
      </c>
    </row>
    <row r="10908" spans="1:8" x14ac:dyDescent="0.3">
      <c r="A10908" s="281">
        <v>202199</v>
      </c>
      <c r="B10908" s="281" t="s">
        <v>23087</v>
      </c>
      <c r="C10908" s="281" t="s">
        <v>23088</v>
      </c>
      <c r="D10908" s="166">
        <v>1</v>
      </c>
      <c r="E10908" s="166">
        <v>3</v>
      </c>
      <c r="F10908" s="281" t="s">
        <v>19107</v>
      </c>
      <c r="G10908">
        <v>1</v>
      </c>
      <c r="H10908">
        <v>1</v>
      </c>
    </row>
    <row r="10909" spans="1:8" x14ac:dyDescent="0.3">
      <c r="A10909" s="281">
        <v>202723</v>
      </c>
      <c r="B10909" s="281" t="s">
        <v>23089</v>
      </c>
      <c r="C10909" s="281" t="s">
        <v>23090</v>
      </c>
      <c r="D10909" s="166">
        <v>1</v>
      </c>
      <c r="E10909" s="166">
        <v>3</v>
      </c>
      <c r="F10909" s="281" t="s">
        <v>19107</v>
      </c>
      <c r="G10909">
        <v>1</v>
      </c>
      <c r="H10909">
        <v>1</v>
      </c>
    </row>
    <row r="10910" spans="1:8" x14ac:dyDescent="0.3">
      <c r="A10910" s="281">
        <v>202816</v>
      </c>
      <c r="B10910" s="281" t="s">
        <v>23091</v>
      </c>
      <c r="C10910" s="281" t="s">
        <v>23092</v>
      </c>
      <c r="D10910" s="166">
        <v>1</v>
      </c>
      <c r="E10910" s="166">
        <v>3</v>
      </c>
      <c r="F10910" s="281" t="s">
        <v>19107</v>
      </c>
      <c r="G10910">
        <v>1</v>
      </c>
      <c r="H10910">
        <v>0</v>
      </c>
    </row>
    <row r="10911" spans="1:8" x14ac:dyDescent="0.3">
      <c r="A10911" s="281">
        <v>202933</v>
      </c>
      <c r="B10911" s="281" t="s">
        <v>23093</v>
      </c>
      <c r="C10911" s="281" t="s">
        <v>23094</v>
      </c>
      <c r="D10911" s="166">
        <v>1</v>
      </c>
      <c r="E10911" s="166">
        <v>3</v>
      </c>
      <c r="F10911" s="281" t="s">
        <v>19107</v>
      </c>
      <c r="G10911">
        <v>1</v>
      </c>
      <c r="H10911">
        <v>1</v>
      </c>
    </row>
    <row r="10912" spans="1:8" x14ac:dyDescent="0.3">
      <c r="A10912" s="281">
        <v>202958</v>
      </c>
      <c r="B10912" s="281" t="s">
        <v>23095</v>
      </c>
      <c r="C10912" s="281" t="s">
        <v>23096</v>
      </c>
      <c r="D10912" s="166">
        <v>1</v>
      </c>
      <c r="E10912" s="166">
        <v>3</v>
      </c>
      <c r="F10912" s="281" t="s">
        <v>19107</v>
      </c>
      <c r="G10912">
        <v>1</v>
      </c>
      <c r="H10912">
        <v>1</v>
      </c>
    </row>
    <row r="10913" spans="1:8" x14ac:dyDescent="0.3">
      <c r="A10913" s="281">
        <v>203084</v>
      </c>
      <c r="B10913" s="281" t="s">
        <v>23097</v>
      </c>
      <c r="C10913" s="281" t="s">
        <v>23098</v>
      </c>
      <c r="D10913" s="166">
        <v>1</v>
      </c>
      <c r="E10913" s="166">
        <v>3</v>
      </c>
      <c r="F10913" s="281" t="s">
        <v>19107</v>
      </c>
      <c r="G10913">
        <v>1</v>
      </c>
      <c r="H10913">
        <v>0</v>
      </c>
    </row>
    <row r="10914" spans="1:8" x14ac:dyDescent="0.3">
      <c r="A10914" s="281">
        <v>205197</v>
      </c>
      <c r="B10914" s="281" t="s">
        <v>23099</v>
      </c>
      <c r="C10914" s="281" t="s">
        <v>23100</v>
      </c>
      <c r="D10914" s="166">
        <v>1</v>
      </c>
      <c r="E10914" s="166">
        <v>3</v>
      </c>
      <c r="F10914" s="281" t="s">
        <v>19107</v>
      </c>
      <c r="G10914">
        <v>1</v>
      </c>
      <c r="H10914">
        <v>1</v>
      </c>
    </row>
    <row r="10915" spans="1:8" x14ac:dyDescent="0.3">
      <c r="A10915" s="281">
        <v>205352</v>
      </c>
      <c r="B10915" s="281" t="s">
        <v>23101</v>
      </c>
      <c r="C10915" s="281" t="s">
        <v>23102</v>
      </c>
      <c r="D10915" s="166">
        <v>1</v>
      </c>
      <c r="E10915" s="166">
        <v>3</v>
      </c>
      <c r="F10915" s="281" t="s">
        <v>19107</v>
      </c>
      <c r="G10915">
        <v>1</v>
      </c>
      <c r="H10915">
        <v>0</v>
      </c>
    </row>
    <row r="10916" spans="1:8" x14ac:dyDescent="0.3">
      <c r="A10916" s="281">
        <v>207254</v>
      </c>
      <c r="B10916" s="281" t="s">
        <v>23103</v>
      </c>
      <c r="C10916" s="281" t="s">
        <v>23104</v>
      </c>
      <c r="D10916" s="166">
        <v>1</v>
      </c>
      <c r="E10916" s="166">
        <v>3</v>
      </c>
      <c r="F10916" s="281" t="s">
        <v>19107</v>
      </c>
      <c r="G10916">
        <v>1</v>
      </c>
      <c r="H10916">
        <v>1</v>
      </c>
    </row>
    <row r="10917" spans="1:8" x14ac:dyDescent="0.3">
      <c r="A10917" s="281">
        <v>207696</v>
      </c>
      <c r="B10917" s="281" t="s">
        <v>23105</v>
      </c>
      <c r="C10917" s="281" t="s">
        <v>23106</v>
      </c>
      <c r="D10917" s="166">
        <v>1</v>
      </c>
      <c r="E10917" s="166">
        <v>3</v>
      </c>
      <c r="F10917" s="281" t="s">
        <v>19107</v>
      </c>
      <c r="G10917">
        <v>1</v>
      </c>
      <c r="H10917">
        <v>1</v>
      </c>
    </row>
    <row r="10918" spans="1:8" x14ac:dyDescent="0.3">
      <c r="A10918" s="281">
        <v>212063</v>
      </c>
      <c r="B10918" s="281" t="s">
        <v>23107</v>
      </c>
      <c r="C10918" s="281" t="s">
        <v>23108</v>
      </c>
      <c r="D10918" s="166">
        <v>1</v>
      </c>
      <c r="E10918" s="166">
        <v>3</v>
      </c>
      <c r="F10918" s="281" t="s">
        <v>19107</v>
      </c>
      <c r="G10918">
        <v>1</v>
      </c>
      <c r="H10918">
        <v>1</v>
      </c>
    </row>
    <row r="10919" spans="1:8" x14ac:dyDescent="0.3">
      <c r="A10919" s="281">
        <v>215570</v>
      </c>
      <c r="B10919" s="281" t="s">
        <v>23109</v>
      </c>
      <c r="C10919" s="281" t="s">
        <v>23110</v>
      </c>
      <c r="D10919" s="166">
        <v>1</v>
      </c>
      <c r="E10919" s="166">
        <v>3</v>
      </c>
      <c r="F10919" s="281" t="s">
        <v>19107</v>
      </c>
      <c r="G10919">
        <v>1</v>
      </c>
      <c r="H10919">
        <v>1</v>
      </c>
    </row>
    <row r="10920" spans="1:8" x14ac:dyDescent="0.3">
      <c r="A10920" s="281">
        <v>217650</v>
      </c>
      <c r="B10920" s="281" t="s">
        <v>23111</v>
      </c>
      <c r="C10920" s="281" t="s">
        <v>23112</v>
      </c>
      <c r="D10920" s="166">
        <v>1</v>
      </c>
      <c r="E10920" s="166">
        <v>3</v>
      </c>
      <c r="F10920" s="281" t="s">
        <v>19107</v>
      </c>
      <c r="G10920">
        <v>1</v>
      </c>
      <c r="H10920">
        <v>1</v>
      </c>
    </row>
    <row r="10921" spans="1:8" x14ac:dyDescent="0.3">
      <c r="A10921" s="281">
        <v>225614</v>
      </c>
      <c r="B10921" s="281" t="s">
        <v>23113</v>
      </c>
      <c r="C10921" s="281" t="s">
        <v>23114</v>
      </c>
      <c r="D10921" s="166">
        <v>1</v>
      </c>
      <c r="E10921" s="166">
        <v>3</v>
      </c>
      <c r="F10921" s="281" t="s">
        <v>19107</v>
      </c>
      <c r="G10921">
        <v>1</v>
      </c>
      <c r="H10921">
        <v>1</v>
      </c>
    </row>
    <row r="10922" spans="1:8" x14ac:dyDescent="0.3">
      <c r="A10922" s="281">
        <v>225991</v>
      </c>
      <c r="B10922" s="281" t="s">
        <v>23115</v>
      </c>
      <c r="C10922" s="281" t="s">
        <v>16456</v>
      </c>
      <c r="D10922" s="166">
        <v>1</v>
      </c>
      <c r="E10922" s="166">
        <v>3</v>
      </c>
      <c r="F10922" s="281" t="s">
        <v>19107</v>
      </c>
      <c r="G10922">
        <v>1</v>
      </c>
      <c r="H10922">
        <v>0</v>
      </c>
    </row>
    <row r="10923" spans="1:8" x14ac:dyDescent="0.3">
      <c r="A10923" s="281">
        <v>227051</v>
      </c>
      <c r="B10923" s="281" t="s">
        <v>23116</v>
      </c>
      <c r="C10923" s="281" t="s">
        <v>23117</v>
      </c>
      <c r="D10923" s="166">
        <v>1</v>
      </c>
      <c r="E10923" s="166">
        <v>3</v>
      </c>
      <c r="F10923" s="281" t="s">
        <v>19107</v>
      </c>
      <c r="G10923">
        <v>1</v>
      </c>
      <c r="H10923">
        <v>1</v>
      </c>
    </row>
    <row r="10924" spans="1:8" x14ac:dyDescent="0.3">
      <c r="A10924" s="281">
        <v>228433</v>
      </c>
      <c r="B10924" s="281" t="s">
        <v>23118</v>
      </c>
      <c r="C10924" s="281" t="s">
        <v>23119</v>
      </c>
      <c r="D10924" s="166">
        <v>1</v>
      </c>
      <c r="E10924" s="166">
        <v>3</v>
      </c>
      <c r="F10924" s="281" t="s">
        <v>19107</v>
      </c>
      <c r="G10924">
        <v>1</v>
      </c>
      <c r="H10924">
        <v>1</v>
      </c>
    </row>
    <row r="10925" spans="1:8" x14ac:dyDescent="0.3">
      <c r="A10925" s="281">
        <v>230674</v>
      </c>
      <c r="B10925" s="281" t="s">
        <v>23120</v>
      </c>
      <c r="C10925" s="281" t="s">
        <v>23121</v>
      </c>
      <c r="D10925" s="166">
        <v>1</v>
      </c>
      <c r="E10925" s="166">
        <v>3</v>
      </c>
      <c r="F10925" s="281" t="s">
        <v>19107</v>
      </c>
      <c r="G10925">
        <v>1</v>
      </c>
      <c r="H10925">
        <v>1</v>
      </c>
    </row>
    <row r="10926" spans="1:8" x14ac:dyDescent="0.3">
      <c r="A10926" s="281">
        <v>232198</v>
      </c>
      <c r="B10926" s="281" t="s">
        <v>23122</v>
      </c>
      <c r="C10926" s="281" t="s">
        <v>16458</v>
      </c>
      <c r="D10926" s="166">
        <v>1</v>
      </c>
      <c r="E10926" s="166">
        <v>3</v>
      </c>
      <c r="F10926" s="281" t="s">
        <v>19107</v>
      </c>
      <c r="G10926">
        <v>1</v>
      </c>
      <c r="H10926">
        <v>0</v>
      </c>
    </row>
    <row r="10927" spans="1:8" x14ac:dyDescent="0.3">
      <c r="A10927" s="281">
        <v>235416</v>
      </c>
      <c r="B10927" s="281" t="s">
        <v>23123</v>
      </c>
      <c r="C10927" s="281" t="s">
        <v>23124</v>
      </c>
      <c r="D10927" s="166">
        <v>1</v>
      </c>
      <c r="E10927" s="166">
        <v>3</v>
      </c>
      <c r="F10927" s="281" t="s">
        <v>19107</v>
      </c>
      <c r="G10927">
        <v>1</v>
      </c>
      <c r="H10927">
        <v>1</v>
      </c>
    </row>
    <row r="10928" spans="1:8" x14ac:dyDescent="0.3">
      <c r="A10928" s="281">
        <v>241018</v>
      </c>
      <c r="B10928" s="281" t="s">
        <v>23125</v>
      </c>
      <c r="C10928" s="281" t="s">
        <v>23126</v>
      </c>
      <c r="D10928" s="166">
        <v>1</v>
      </c>
      <c r="E10928" s="166">
        <v>3</v>
      </c>
      <c r="F10928" s="281" t="s">
        <v>19107</v>
      </c>
      <c r="G10928">
        <v>1</v>
      </c>
      <c r="H10928">
        <v>1</v>
      </c>
    </row>
    <row r="10929" spans="1:8" x14ac:dyDescent="0.3">
      <c r="A10929" s="281">
        <v>244964</v>
      </c>
      <c r="B10929" s="281" t="s">
        <v>23127</v>
      </c>
      <c r="C10929" s="281" t="s">
        <v>23128</v>
      </c>
      <c r="D10929" s="166">
        <v>1</v>
      </c>
      <c r="E10929" s="166">
        <v>3</v>
      </c>
      <c r="F10929" s="281" t="s">
        <v>19107</v>
      </c>
      <c r="G10929">
        <v>1</v>
      </c>
      <c r="H10929">
        <v>1</v>
      </c>
    </row>
    <row r="10930" spans="1:8" x14ac:dyDescent="0.3">
      <c r="A10930" s="281">
        <v>247617</v>
      </c>
      <c r="B10930" s="281" t="s">
        <v>23129</v>
      </c>
      <c r="C10930" s="281" t="s">
        <v>23130</v>
      </c>
      <c r="D10930" s="166">
        <v>1</v>
      </c>
      <c r="E10930" s="166">
        <v>3</v>
      </c>
      <c r="F10930" s="281" t="s">
        <v>19107</v>
      </c>
      <c r="G10930">
        <v>1</v>
      </c>
      <c r="H10930">
        <v>1</v>
      </c>
    </row>
    <row r="10931" spans="1:8" x14ac:dyDescent="0.3">
      <c r="A10931" s="281">
        <v>253956</v>
      </c>
      <c r="B10931" s="281" t="s">
        <v>23131</v>
      </c>
      <c r="C10931" s="281" t="s">
        <v>23132</v>
      </c>
      <c r="D10931" s="166">
        <v>1</v>
      </c>
      <c r="E10931" s="166">
        <v>3</v>
      </c>
      <c r="F10931" s="281" t="s">
        <v>19107</v>
      </c>
      <c r="G10931">
        <v>1</v>
      </c>
      <c r="H10931">
        <v>1</v>
      </c>
    </row>
    <row r="10932" spans="1:8" x14ac:dyDescent="0.3">
      <c r="A10932" s="281">
        <v>257901</v>
      </c>
      <c r="B10932" s="281" t="s">
        <v>23133</v>
      </c>
      <c r="C10932" s="281" t="s">
        <v>23134</v>
      </c>
      <c r="D10932" s="166">
        <v>1</v>
      </c>
      <c r="E10932" s="166">
        <v>3</v>
      </c>
      <c r="F10932" s="281" t="s">
        <v>19107</v>
      </c>
      <c r="G10932">
        <v>1</v>
      </c>
      <c r="H10932">
        <v>1</v>
      </c>
    </row>
    <row r="10933" spans="1:8" x14ac:dyDescent="0.3">
      <c r="A10933" s="281">
        <v>258285</v>
      </c>
      <c r="B10933" s="281" t="s">
        <v>23135</v>
      </c>
      <c r="C10933" s="281" t="s">
        <v>23136</v>
      </c>
      <c r="D10933" s="166">
        <v>1</v>
      </c>
      <c r="E10933" s="166">
        <v>3</v>
      </c>
      <c r="F10933" s="281" t="s">
        <v>19107</v>
      </c>
      <c r="G10933">
        <v>1</v>
      </c>
      <c r="H10933">
        <v>1</v>
      </c>
    </row>
    <row r="10934" spans="1:8" x14ac:dyDescent="0.3">
      <c r="A10934" s="281">
        <v>270997</v>
      </c>
      <c r="B10934" s="281" t="s">
        <v>23137</v>
      </c>
      <c r="C10934" s="281" t="s">
        <v>23138</v>
      </c>
      <c r="D10934" s="166">
        <v>1</v>
      </c>
      <c r="E10934" s="166">
        <v>3</v>
      </c>
      <c r="F10934" s="281" t="s">
        <v>19107</v>
      </c>
      <c r="G10934">
        <v>1</v>
      </c>
      <c r="H10934">
        <v>1</v>
      </c>
    </row>
    <row r="10935" spans="1:8" x14ac:dyDescent="0.3">
      <c r="A10935" s="281">
        <v>274099</v>
      </c>
      <c r="B10935" s="281" t="s">
        <v>23139</v>
      </c>
      <c r="C10935" s="281" t="s">
        <v>23140</v>
      </c>
      <c r="D10935" s="166">
        <v>1</v>
      </c>
      <c r="E10935" s="166">
        <v>3</v>
      </c>
      <c r="F10935" s="281" t="s">
        <v>19107</v>
      </c>
      <c r="G10935">
        <v>1</v>
      </c>
      <c r="H10935">
        <v>0</v>
      </c>
    </row>
    <row r="10936" spans="1:8" x14ac:dyDescent="0.3">
      <c r="A10936" s="281">
        <v>274775</v>
      </c>
      <c r="B10936" s="281" t="s">
        <v>23141</v>
      </c>
      <c r="C10936" s="281" t="s">
        <v>23142</v>
      </c>
      <c r="D10936" s="166">
        <v>1</v>
      </c>
      <c r="E10936" s="166">
        <v>3</v>
      </c>
      <c r="F10936" s="281" t="s">
        <v>19107</v>
      </c>
      <c r="G10936">
        <v>1</v>
      </c>
      <c r="H10936">
        <v>1</v>
      </c>
    </row>
    <row r="10937" spans="1:8" x14ac:dyDescent="0.3">
      <c r="A10937" s="281">
        <v>276161</v>
      </c>
      <c r="B10937" s="281" t="s">
        <v>23143</v>
      </c>
      <c r="C10937" s="281" t="s">
        <v>23144</v>
      </c>
      <c r="D10937" s="166">
        <v>1</v>
      </c>
      <c r="E10937" s="166">
        <v>3</v>
      </c>
      <c r="F10937" s="281" t="s">
        <v>19107</v>
      </c>
      <c r="G10937">
        <v>1</v>
      </c>
      <c r="H10937">
        <v>0</v>
      </c>
    </row>
    <row r="10938" spans="1:8" x14ac:dyDescent="0.3">
      <c r="A10938" s="281">
        <v>276326</v>
      </c>
      <c r="B10938" s="281" t="s">
        <v>23145</v>
      </c>
      <c r="C10938" s="281" t="s">
        <v>23146</v>
      </c>
      <c r="D10938" s="166">
        <v>1</v>
      </c>
      <c r="E10938" s="166">
        <v>3</v>
      </c>
      <c r="F10938" s="281" t="s">
        <v>19107</v>
      </c>
      <c r="G10938">
        <v>1</v>
      </c>
      <c r="H10938">
        <v>1</v>
      </c>
    </row>
    <row r="10939" spans="1:8" x14ac:dyDescent="0.3">
      <c r="A10939" s="281">
        <v>286103</v>
      </c>
      <c r="B10939" s="281" t="s">
        <v>23147</v>
      </c>
      <c r="C10939" s="281" t="s">
        <v>23148</v>
      </c>
      <c r="D10939" s="166">
        <v>1</v>
      </c>
      <c r="E10939" s="166">
        <v>3</v>
      </c>
      <c r="F10939" s="281" t="s">
        <v>19107</v>
      </c>
      <c r="G10939">
        <v>1</v>
      </c>
      <c r="H10939">
        <v>1</v>
      </c>
    </row>
    <row r="10940" spans="1:8" x14ac:dyDescent="0.3">
      <c r="A10940" s="281">
        <v>287530</v>
      </c>
      <c r="B10940" s="281" t="s">
        <v>23149</v>
      </c>
      <c r="C10940" s="281" t="s">
        <v>23150</v>
      </c>
      <c r="D10940" s="166">
        <v>1</v>
      </c>
      <c r="E10940" s="166">
        <v>3</v>
      </c>
      <c r="F10940" s="281" t="s">
        <v>19107</v>
      </c>
      <c r="G10940">
        <v>1</v>
      </c>
      <c r="H10940">
        <v>1</v>
      </c>
    </row>
    <row r="10941" spans="1:8" x14ac:dyDescent="0.3">
      <c r="A10941" s="281">
        <v>298041</v>
      </c>
      <c r="B10941" s="281" t="s">
        <v>23151</v>
      </c>
      <c r="C10941" s="281" t="s">
        <v>23152</v>
      </c>
      <c r="D10941" s="166">
        <v>1</v>
      </c>
      <c r="E10941" s="166">
        <v>3</v>
      </c>
      <c r="F10941" s="281" t="s">
        <v>19107</v>
      </c>
      <c r="G10941">
        <v>1</v>
      </c>
      <c r="H10941">
        <v>1</v>
      </c>
    </row>
    <row r="10942" spans="1:8" x14ac:dyDescent="0.3">
      <c r="A10942" s="281">
        <v>299283</v>
      </c>
      <c r="B10942" s="281" t="s">
        <v>23153</v>
      </c>
      <c r="C10942" s="281" t="s">
        <v>23154</v>
      </c>
      <c r="D10942" s="166">
        <v>1</v>
      </c>
      <c r="E10942" s="166">
        <v>3</v>
      </c>
      <c r="F10942" s="281" t="s">
        <v>19107</v>
      </c>
      <c r="G10942">
        <v>1</v>
      </c>
      <c r="H10942">
        <v>1</v>
      </c>
    </row>
    <row r="10943" spans="1:8" x14ac:dyDescent="0.3">
      <c r="A10943" s="281">
        <v>306853</v>
      </c>
      <c r="B10943" s="281" t="s">
        <v>23155</v>
      </c>
      <c r="C10943" s="281" t="s">
        <v>23156</v>
      </c>
      <c r="D10943" s="166">
        <v>1</v>
      </c>
      <c r="E10943" s="166">
        <v>3</v>
      </c>
      <c r="F10943" s="281" t="s">
        <v>19107</v>
      </c>
      <c r="G10943">
        <v>1</v>
      </c>
      <c r="H10943">
        <v>1</v>
      </c>
    </row>
    <row r="10944" spans="1:8" x14ac:dyDescent="0.3">
      <c r="A10944" s="281">
        <v>310692</v>
      </c>
      <c r="B10944" s="281" t="s">
        <v>23157</v>
      </c>
      <c r="C10944" s="281" t="s">
        <v>23158</v>
      </c>
      <c r="D10944" s="166">
        <v>1</v>
      </c>
      <c r="E10944" s="166">
        <v>3</v>
      </c>
      <c r="F10944" s="281" t="s">
        <v>19107</v>
      </c>
      <c r="G10944">
        <v>1</v>
      </c>
      <c r="H10944">
        <v>1</v>
      </c>
    </row>
    <row r="10945" spans="1:8" x14ac:dyDescent="0.3">
      <c r="A10945" s="281">
        <v>313183</v>
      </c>
      <c r="B10945" s="281" t="s">
        <v>23159</v>
      </c>
      <c r="C10945" s="281" t="s">
        <v>16460</v>
      </c>
      <c r="D10945" s="166">
        <v>1</v>
      </c>
      <c r="E10945" s="166">
        <v>3</v>
      </c>
      <c r="F10945" s="281" t="s">
        <v>19107</v>
      </c>
      <c r="G10945">
        <v>1</v>
      </c>
      <c r="H10945">
        <v>0</v>
      </c>
    </row>
    <row r="10946" spans="1:8" x14ac:dyDescent="0.3">
      <c r="A10946" s="281">
        <v>357395</v>
      </c>
      <c r="B10946" s="281" t="s">
        <v>23160</v>
      </c>
      <c r="C10946" s="281" t="s">
        <v>23161</v>
      </c>
      <c r="D10946" s="166">
        <v>1</v>
      </c>
      <c r="E10946" s="166">
        <v>3</v>
      </c>
      <c r="F10946" s="281" t="s">
        <v>19107</v>
      </c>
      <c r="G10946">
        <v>1</v>
      </c>
      <c r="H10946">
        <v>1</v>
      </c>
    </row>
    <row r="10947" spans="1:8" x14ac:dyDescent="0.3">
      <c r="A10947" s="281">
        <v>388992</v>
      </c>
      <c r="B10947" s="281" t="s">
        <v>23162</v>
      </c>
      <c r="C10947" s="281" t="s">
        <v>23163</v>
      </c>
      <c r="D10947" s="166">
        <v>1</v>
      </c>
      <c r="E10947" s="166">
        <v>3</v>
      </c>
      <c r="F10947" s="281" t="s">
        <v>19107</v>
      </c>
      <c r="G10947">
        <v>1</v>
      </c>
      <c r="H10947">
        <v>1</v>
      </c>
    </row>
    <row r="10948" spans="1:8" x14ac:dyDescent="0.3">
      <c r="A10948" s="281">
        <v>398731</v>
      </c>
      <c r="B10948" s="281" t="s">
        <v>23164</v>
      </c>
      <c r="C10948" s="281" t="s">
        <v>23165</v>
      </c>
      <c r="D10948" s="166">
        <v>1</v>
      </c>
      <c r="E10948" s="166">
        <v>3</v>
      </c>
      <c r="F10948" s="281" t="s">
        <v>19107</v>
      </c>
      <c r="G10948">
        <v>1</v>
      </c>
      <c r="H10948">
        <v>0</v>
      </c>
    </row>
    <row r="10949" spans="1:8" x14ac:dyDescent="0.3">
      <c r="A10949" s="281">
        <v>399108</v>
      </c>
      <c r="B10949" s="281" t="s">
        <v>23166</v>
      </c>
      <c r="C10949" s="281" t="s">
        <v>23167</v>
      </c>
      <c r="D10949" s="166">
        <v>1</v>
      </c>
      <c r="E10949" s="166">
        <v>3</v>
      </c>
      <c r="F10949" s="281" t="s">
        <v>19107</v>
      </c>
      <c r="G10949">
        <v>1</v>
      </c>
      <c r="H10949">
        <v>0</v>
      </c>
    </row>
    <row r="10950" spans="1:8" x14ac:dyDescent="0.3">
      <c r="A10950" s="281">
        <v>420780</v>
      </c>
      <c r="B10950" s="281" t="s">
        <v>23168</v>
      </c>
      <c r="C10950" s="281" t="s">
        <v>23169</v>
      </c>
      <c r="D10950" s="166">
        <v>1</v>
      </c>
      <c r="E10950" s="166">
        <v>3</v>
      </c>
      <c r="F10950" s="281" t="s">
        <v>19107</v>
      </c>
      <c r="G10950">
        <v>1</v>
      </c>
      <c r="H10950">
        <v>0</v>
      </c>
    </row>
    <row r="10951" spans="1:8" x14ac:dyDescent="0.3">
      <c r="A10951" s="281">
        <v>430041</v>
      </c>
      <c r="B10951" s="281" t="s">
        <v>23170</v>
      </c>
      <c r="C10951" s="281" t="s">
        <v>23171</v>
      </c>
      <c r="D10951" s="166">
        <v>1</v>
      </c>
      <c r="E10951" s="166">
        <v>3</v>
      </c>
      <c r="F10951" s="281" t="s">
        <v>19107</v>
      </c>
      <c r="G10951">
        <v>1</v>
      </c>
      <c r="H10951">
        <v>1</v>
      </c>
    </row>
    <row r="10952" spans="1:8" x14ac:dyDescent="0.3">
      <c r="A10952" s="281">
        <v>431029</v>
      </c>
      <c r="B10952" s="281" t="s">
        <v>23172</v>
      </c>
      <c r="C10952" s="281" t="s">
        <v>23173</v>
      </c>
      <c r="D10952" s="166">
        <v>1</v>
      </c>
      <c r="E10952" s="166">
        <v>3</v>
      </c>
      <c r="F10952" s="281" t="s">
        <v>19107</v>
      </c>
      <c r="G10952">
        <v>1</v>
      </c>
      <c r="H10952">
        <v>1</v>
      </c>
    </row>
    <row r="10953" spans="1:8" x14ac:dyDescent="0.3">
      <c r="A10953" s="281">
        <v>440192</v>
      </c>
      <c r="B10953" s="281" t="s">
        <v>23174</v>
      </c>
      <c r="C10953" s="281" t="s">
        <v>23175</v>
      </c>
      <c r="D10953" s="166">
        <v>1</v>
      </c>
      <c r="E10953" s="166">
        <v>3</v>
      </c>
      <c r="F10953" s="281" t="s">
        <v>19107</v>
      </c>
      <c r="G10953">
        <v>1</v>
      </c>
      <c r="H10953">
        <v>0</v>
      </c>
    </row>
    <row r="10954" spans="1:8" x14ac:dyDescent="0.3">
      <c r="A10954" s="281">
        <v>443029</v>
      </c>
      <c r="B10954" s="281" t="s">
        <v>23176</v>
      </c>
      <c r="C10954" s="281" t="s">
        <v>23177</v>
      </c>
      <c r="D10954" s="166">
        <v>1</v>
      </c>
      <c r="E10954" s="166">
        <v>3</v>
      </c>
      <c r="F10954" s="281" t="s">
        <v>19107</v>
      </c>
      <c r="G10954">
        <v>1</v>
      </c>
      <c r="H10954">
        <v>0</v>
      </c>
    </row>
    <row r="10955" spans="1:8" x14ac:dyDescent="0.3">
      <c r="A10955" s="281">
        <v>443568</v>
      </c>
      <c r="B10955" s="281" t="s">
        <v>23178</v>
      </c>
      <c r="C10955" s="281" t="s">
        <v>23179</v>
      </c>
      <c r="D10955" s="166">
        <v>1</v>
      </c>
      <c r="E10955" s="166">
        <v>3</v>
      </c>
      <c r="F10955" s="281" t="s">
        <v>19107</v>
      </c>
      <c r="G10955">
        <v>1</v>
      </c>
      <c r="H10955">
        <v>1</v>
      </c>
    </row>
    <row r="10956" spans="1:8" x14ac:dyDescent="0.3">
      <c r="A10956" s="281">
        <v>445996</v>
      </c>
      <c r="B10956" s="281" t="s">
        <v>23180</v>
      </c>
      <c r="C10956" s="281" t="s">
        <v>23181</v>
      </c>
      <c r="D10956" s="166">
        <v>1</v>
      </c>
      <c r="E10956" s="166">
        <v>3</v>
      </c>
      <c r="F10956" s="281" t="s">
        <v>19107</v>
      </c>
      <c r="G10956">
        <v>1</v>
      </c>
      <c r="H10956">
        <v>1</v>
      </c>
    </row>
    <row r="10957" spans="1:8" x14ac:dyDescent="0.3">
      <c r="A10957" s="281">
        <v>446757</v>
      </c>
      <c r="B10957" s="281" t="s">
        <v>23182</v>
      </c>
      <c r="C10957" s="281" t="s">
        <v>23183</v>
      </c>
      <c r="D10957" s="166">
        <v>1</v>
      </c>
      <c r="E10957" s="166">
        <v>3</v>
      </c>
      <c r="F10957" s="281" t="s">
        <v>19107</v>
      </c>
      <c r="G10957">
        <v>1</v>
      </c>
      <c r="H10957">
        <v>1</v>
      </c>
    </row>
    <row r="10958" spans="1:8" x14ac:dyDescent="0.3">
      <c r="A10958" s="281">
        <v>449645</v>
      </c>
      <c r="B10958" s="281" t="s">
        <v>23184</v>
      </c>
      <c r="C10958" s="281" t="s">
        <v>23185</v>
      </c>
      <c r="D10958" s="166">
        <v>1</v>
      </c>
      <c r="E10958" s="166">
        <v>3</v>
      </c>
      <c r="F10958" s="281" t="s">
        <v>19107</v>
      </c>
      <c r="G10958">
        <v>1</v>
      </c>
      <c r="H10958">
        <v>1</v>
      </c>
    </row>
    <row r="10959" spans="1:8" x14ac:dyDescent="0.3">
      <c r="A10959" s="281">
        <v>449686</v>
      </c>
      <c r="B10959" s="281" t="s">
        <v>23186</v>
      </c>
      <c r="C10959" s="281" t="s">
        <v>23187</v>
      </c>
      <c r="D10959" s="166">
        <v>1</v>
      </c>
      <c r="E10959" s="166">
        <v>3</v>
      </c>
      <c r="F10959" s="281" t="s">
        <v>19107</v>
      </c>
      <c r="G10959">
        <v>1</v>
      </c>
      <c r="H10959">
        <v>1</v>
      </c>
    </row>
    <row r="10960" spans="1:8" x14ac:dyDescent="0.3">
      <c r="A10960" s="281">
        <v>450169</v>
      </c>
      <c r="B10960" s="281" t="s">
        <v>23188</v>
      </c>
      <c r="C10960" s="281" t="s">
        <v>23189</v>
      </c>
      <c r="D10960" s="166">
        <v>1</v>
      </c>
      <c r="E10960" s="166">
        <v>3</v>
      </c>
      <c r="F10960" s="281" t="s">
        <v>19107</v>
      </c>
      <c r="G10960">
        <v>1</v>
      </c>
      <c r="H10960">
        <v>1</v>
      </c>
    </row>
    <row r="10961" spans="1:8" x14ac:dyDescent="0.3">
      <c r="A10961" s="281">
        <v>288133</v>
      </c>
      <c r="B10961" s="281" t="s">
        <v>23190</v>
      </c>
      <c r="C10961" s="281" t="s">
        <v>23191</v>
      </c>
      <c r="D10961" s="166">
        <v>1</v>
      </c>
      <c r="E10961" s="166">
        <v>3</v>
      </c>
      <c r="F10961" s="281" t="s">
        <v>19107</v>
      </c>
      <c r="G10961">
        <v>1</v>
      </c>
      <c r="H10961">
        <v>0</v>
      </c>
    </row>
    <row r="10962" spans="1:8" x14ac:dyDescent="0.3">
      <c r="A10962" s="281">
        <v>169871</v>
      </c>
      <c r="B10962" s="281" t="s">
        <v>23192</v>
      </c>
      <c r="C10962" s="281" t="s">
        <v>23193</v>
      </c>
      <c r="D10962" s="166"/>
      <c r="E10962" s="166">
        <v>3</v>
      </c>
      <c r="F10962" s="281" t="s">
        <v>19107</v>
      </c>
      <c r="G10962">
        <v>1</v>
      </c>
      <c r="H10962">
        <v>1</v>
      </c>
    </row>
    <row r="10963" spans="1:8" x14ac:dyDescent="0.3">
      <c r="A10963" s="281">
        <v>307305</v>
      </c>
      <c r="B10963" s="281" t="s">
        <v>23194</v>
      </c>
      <c r="C10963" s="281" t="s">
        <v>23195</v>
      </c>
      <c r="D10963" s="166"/>
      <c r="E10963" s="166">
        <v>3</v>
      </c>
      <c r="F10963" s="281" t="s">
        <v>19107</v>
      </c>
      <c r="G10963">
        <v>1</v>
      </c>
      <c r="H10963">
        <v>1</v>
      </c>
    </row>
    <row r="10964" spans="1:8" x14ac:dyDescent="0.3">
      <c r="A10964" s="281">
        <v>42130</v>
      </c>
      <c r="B10964" s="281" t="s">
        <v>23196</v>
      </c>
      <c r="C10964" s="281" t="s">
        <v>23197</v>
      </c>
      <c r="D10964" s="166"/>
      <c r="E10964" s="166">
        <v>3</v>
      </c>
      <c r="F10964" s="281" t="s">
        <v>19107</v>
      </c>
      <c r="G10964">
        <v>1</v>
      </c>
      <c r="H10964">
        <v>1</v>
      </c>
    </row>
    <row r="10965" spans="1:8" x14ac:dyDescent="0.3">
      <c r="A10965" s="281">
        <v>90979</v>
      </c>
      <c r="B10965" s="281" t="s">
        <v>23198</v>
      </c>
      <c r="C10965" s="281" t="s">
        <v>23199</v>
      </c>
      <c r="D10965" s="166"/>
      <c r="E10965" s="166">
        <v>3</v>
      </c>
      <c r="F10965" s="281" t="s">
        <v>19107</v>
      </c>
      <c r="G10965">
        <v>1</v>
      </c>
      <c r="H10965">
        <v>0</v>
      </c>
    </row>
    <row r="10966" spans="1:8" x14ac:dyDescent="0.3">
      <c r="A10966" s="281">
        <v>322483</v>
      </c>
      <c r="B10966" s="281" t="s">
        <v>23200</v>
      </c>
      <c r="C10966" s="281" t="s">
        <v>23201</v>
      </c>
      <c r="D10966" s="166"/>
      <c r="E10966" s="166">
        <v>3</v>
      </c>
      <c r="F10966" s="281" t="s">
        <v>19107</v>
      </c>
      <c r="G10966">
        <v>1</v>
      </c>
      <c r="H10966">
        <v>1</v>
      </c>
    </row>
    <row r="10967" spans="1:8" x14ac:dyDescent="0.3">
      <c r="A10967" s="281">
        <v>81122</v>
      </c>
      <c r="B10967" s="281" t="s">
        <v>23202</v>
      </c>
      <c r="C10967" s="281" t="s">
        <v>23203</v>
      </c>
      <c r="D10967" s="166"/>
      <c r="E10967" s="166">
        <v>3</v>
      </c>
      <c r="F10967" s="281" t="s">
        <v>19107</v>
      </c>
      <c r="G10967">
        <v>1</v>
      </c>
      <c r="H10967">
        <v>1</v>
      </c>
    </row>
    <row r="10968" spans="1:8" x14ac:dyDescent="0.3">
      <c r="A10968" s="281">
        <v>76325</v>
      </c>
      <c r="B10968" s="281" t="s">
        <v>23204</v>
      </c>
      <c r="C10968" s="281" t="s">
        <v>23205</v>
      </c>
      <c r="D10968" s="166"/>
      <c r="E10968" s="166">
        <v>3</v>
      </c>
      <c r="F10968" s="281" t="s">
        <v>19107</v>
      </c>
      <c r="G10968">
        <v>1</v>
      </c>
      <c r="H10968">
        <v>1</v>
      </c>
    </row>
    <row r="10969" spans="1:8" x14ac:dyDescent="0.3">
      <c r="A10969" s="6">
        <v>162666</v>
      </c>
      <c r="B10969" s="6" t="s">
        <v>23206</v>
      </c>
      <c r="C10969" s="6" t="s">
        <v>23207</v>
      </c>
      <c r="D10969" s="55">
        <v>1</v>
      </c>
      <c r="E10969" s="55">
        <v>3</v>
      </c>
      <c r="F10969" s="6" t="s">
        <v>19107</v>
      </c>
      <c r="G10969">
        <v>0</v>
      </c>
      <c r="H10969">
        <v>1</v>
      </c>
    </row>
    <row r="10970" spans="1:8" x14ac:dyDescent="0.3">
      <c r="A10970" s="281">
        <v>94745</v>
      </c>
      <c r="B10970" s="281" t="s">
        <v>23208</v>
      </c>
      <c r="C10970" s="281" t="s">
        <v>23209</v>
      </c>
      <c r="D10970" s="166">
        <v>1</v>
      </c>
      <c r="E10970" s="166">
        <v>3</v>
      </c>
      <c r="F10970" s="281" t="s">
        <v>19107</v>
      </c>
      <c r="G10970">
        <v>1</v>
      </c>
      <c r="H10970">
        <v>1</v>
      </c>
    </row>
    <row r="10971" spans="1:8" x14ac:dyDescent="0.3">
      <c r="A10971" s="6">
        <v>165510</v>
      </c>
      <c r="B10971" s="6" t="s">
        <v>23210</v>
      </c>
      <c r="C10971" s="6" t="s">
        <v>16494</v>
      </c>
      <c r="D10971" s="55">
        <v>1</v>
      </c>
      <c r="E10971" s="55">
        <v>3</v>
      </c>
      <c r="F10971" s="6" t="s">
        <v>19107</v>
      </c>
      <c r="G10971">
        <v>0</v>
      </c>
      <c r="H10971">
        <v>1</v>
      </c>
    </row>
    <row r="10972" spans="1:8" x14ac:dyDescent="0.3">
      <c r="A10972" s="281">
        <v>165238</v>
      </c>
      <c r="B10972" s="281" t="s">
        <v>23211</v>
      </c>
      <c r="C10972" s="281" t="s">
        <v>23212</v>
      </c>
      <c r="D10972" s="166" t="s">
        <v>1481</v>
      </c>
      <c r="E10972" s="166">
        <v>3</v>
      </c>
      <c r="F10972" s="281" t="s">
        <v>19107</v>
      </c>
      <c r="G10972">
        <v>1</v>
      </c>
      <c r="H10972">
        <v>1</v>
      </c>
    </row>
    <row r="10973" spans="1:8" x14ac:dyDescent="0.3">
      <c r="A10973" s="281">
        <v>165584</v>
      </c>
      <c r="B10973" s="281" t="s">
        <v>23213</v>
      </c>
      <c r="C10973" s="281" t="s">
        <v>23214</v>
      </c>
      <c r="D10973" s="166" t="s">
        <v>1481</v>
      </c>
      <c r="E10973" s="166">
        <v>3</v>
      </c>
      <c r="F10973" s="281" t="s">
        <v>19107</v>
      </c>
      <c r="G10973">
        <v>1</v>
      </c>
      <c r="H10973">
        <v>1</v>
      </c>
    </row>
    <row r="10974" spans="1:8" x14ac:dyDescent="0.3">
      <c r="A10974" s="281">
        <v>47339</v>
      </c>
      <c r="B10974" s="281" t="s">
        <v>23215</v>
      </c>
      <c r="C10974" s="281" t="s">
        <v>23216</v>
      </c>
      <c r="D10974" s="166" t="s">
        <v>1481</v>
      </c>
      <c r="E10974" s="166">
        <v>3</v>
      </c>
      <c r="F10974" s="281" t="s">
        <v>19107</v>
      </c>
      <c r="G10974">
        <v>1</v>
      </c>
      <c r="H10974">
        <v>1</v>
      </c>
    </row>
    <row r="10975" spans="1:8" x14ac:dyDescent="0.3">
      <c r="A10975" s="281">
        <v>47366</v>
      </c>
      <c r="B10975" s="281" t="s">
        <v>23217</v>
      </c>
      <c r="C10975" s="281" t="s">
        <v>23218</v>
      </c>
      <c r="D10975" s="166" t="s">
        <v>1481</v>
      </c>
      <c r="E10975" s="166">
        <v>3</v>
      </c>
      <c r="F10975" s="281" t="s">
        <v>19107</v>
      </c>
      <c r="G10975">
        <v>1</v>
      </c>
      <c r="H10975">
        <v>1</v>
      </c>
    </row>
    <row r="10976" spans="1:8" x14ac:dyDescent="0.3">
      <c r="A10976" s="281">
        <v>49273</v>
      </c>
      <c r="B10976" s="281" t="s">
        <v>23219</v>
      </c>
      <c r="C10976" s="281" t="s">
        <v>23220</v>
      </c>
      <c r="D10976" s="166" t="s">
        <v>1481</v>
      </c>
      <c r="E10976" s="166">
        <v>3</v>
      </c>
      <c r="F10976" s="281" t="s">
        <v>19107</v>
      </c>
      <c r="G10976">
        <v>1</v>
      </c>
      <c r="H10976">
        <v>1</v>
      </c>
    </row>
    <row r="10977" spans="1:8" x14ac:dyDescent="0.3">
      <c r="A10977" s="281">
        <v>205072</v>
      </c>
      <c r="B10977" s="281" t="s">
        <v>23221</v>
      </c>
      <c r="C10977" s="281" t="s">
        <v>23222</v>
      </c>
      <c r="D10977" s="166">
        <v>1</v>
      </c>
      <c r="E10977" s="166">
        <v>3</v>
      </c>
      <c r="F10977" s="281" t="s">
        <v>19107</v>
      </c>
      <c r="G10977">
        <v>1</v>
      </c>
      <c r="H10977">
        <v>1</v>
      </c>
    </row>
    <row r="10978" spans="1:8" x14ac:dyDescent="0.3">
      <c r="A10978" s="281">
        <v>123042</v>
      </c>
      <c r="B10978" s="281" t="s">
        <v>23223</v>
      </c>
      <c r="C10978" s="281" t="s">
        <v>23224</v>
      </c>
      <c r="D10978" s="166">
        <v>1</v>
      </c>
      <c r="E10978" s="166">
        <v>3</v>
      </c>
      <c r="F10978" s="281" t="s">
        <v>19107</v>
      </c>
      <c r="G10978">
        <v>1</v>
      </c>
      <c r="H10978">
        <v>1</v>
      </c>
    </row>
    <row r="10979" spans="1:8" x14ac:dyDescent="0.3">
      <c r="A10979" s="281">
        <v>442123</v>
      </c>
      <c r="B10979" s="281" t="s">
        <v>23225</v>
      </c>
      <c r="C10979" s="281" t="s">
        <v>23226</v>
      </c>
      <c r="D10979" s="166">
        <v>1</v>
      </c>
      <c r="E10979" s="166">
        <v>3</v>
      </c>
      <c r="F10979" s="281" t="s">
        <v>19107</v>
      </c>
      <c r="G10979">
        <v>1</v>
      </c>
      <c r="H10979">
        <v>1</v>
      </c>
    </row>
    <row r="10980" spans="1:8" x14ac:dyDescent="0.3">
      <c r="A10980" s="281">
        <v>169929</v>
      </c>
      <c r="B10980" s="281" t="s">
        <v>23227</v>
      </c>
      <c r="C10980" s="281" t="s">
        <v>23228</v>
      </c>
      <c r="D10980" s="166" t="s">
        <v>1481</v>
      </c>
      <c r="E10980" s="166">
        <v>3</v>
      </c>
      <c r="F10980" s="281" t="s">
        <v>19107</v>
      </c>
      <c r="G10980">
        <v>1</v>
      </c>
      <c r="H10980">
        <v>1</v>
      </c>
    </row>
    <row r="10981" spans="1:8" x14ac:dyDescent="0.3">
      <c r="A10981" s="281">
        <v>170184</v>
      </c>
      <c r="B10981" s="281" t="s">
        <v>23229</v>
      </c>
      <c r="C10981" s="281" t="s">
        <v>23230</v>
      </c>
      <c r="D10981" s="166" t="s">
        <v>1481</v>
      </c>
      <c r="E10981" s="166">
        <v>3</v>
      </c>
      <c r="F10981" s="281" t="s">
        <v>19107</v>
      </c>
      <c r="G10981">
        <v>1</v>
      </c>
      <c r="H10981">
        <v>1</v>
      </c>
    </row>
    <row r="10982" spans="1:8" x14ac:dyDescent="0.3">
      <c r="A10982" s="281">
        <v>218071</v>
      </c>
      <c r="B10982" s="281" t="s">
        <v>23231</v>
      </c>
      <c r="C10982" s="281" t="s">
        <v>23232</v>
      </c>
      <c r="D10982" s="166" t="s">
        <v>1481</v>
      </c>
      <c r="E10982" s="166">
        <v>3</v>
      </c>
      <c r="F10982" s="281" t="s">
        <v>19107</v>
      </c>
      <c r="G10982">
        <v>1</v>
      </c>
      <c r="H10982">
        <v>1</v>
      </c>
    </row>
    <row r="10983" spans="1:8" x14ac:dyDescent="0.3">
      <c r="A10983" s="281">
        <v>232362</v>
      </c>
      <c r="B10983" s="281" t="s">
        <v>23233</v>
      </c>
      <c r="C10983" s="281" t="s">
        <v>23234</v>
      </c>
      <c r="D10983" s="166">
        <v>1</v>
      </c>
      <c r="E10983" s="166">
        <v>3</v>
      </c>
      <c r="F10983" s="281" t="s">
        <v>19107</v>
      </c>
      <c r="G10983">
        <v>1</v>
      </c>
      <c r="H10983">
        <v>1</v>
      </c>
    </row>
    <row r="10984" spans="1:8" x14ac:dyDescent="0.3">
      <c r="A10984" s="281">
        <v>256054</v>
      </c>
      <c r="B10984" s="281" t="s">
        <v>23235</v>
      </c>
      <c r="C10984" s="281" t="s">
        <v>23236</v>
      </c>
      <c r="D10984" s="166" t="s">
        <v>1481</v>
      </c>
      <c r="E10984" s="166">
        <v>3</v>
      </c>
      <c r="F10984" s="281" t="s">
        <v>19107</v>
      </c>
      <c r="G10984">
        <v>1</v>
      </c>
      <c r="H10984">
        <v>1</v>
      </c>
    </row>
    <row r="10985" spans="1:8" x14ac:dyDescent="0.3">
      <c r="A10985" s="281">
        <v>162560</v>
      </c>
      <c r="B10985" s="281" t="s">
        <v>23237</v>
      </c>
      <c r="C10985" s="281" t="s">
        <v>16640</v>
      </c>
      <c r="D10985" s="166" t="s">
        <v>1481</v>
      </c>
      <c r="E10985" s="166">
        <v>3</v>
      </c>
      <c r="F10985" s="281" t="s">
        <v>19107</v>
      </c>
      <c r="G10985">
        <v>1</v>
      </c>
      <c r="H10985">
        <v>0</v>
      </c>
    </row>
    <row r="10986" spans="1:8" x14ac:dyDescent="0.3">
      <c r="A10986" s="281">
        <v>169028</v>
      </c>
      <c r="B10986" s="281" t="s">
        <v>23238</v>
      </c>
      <c r="C10986" s="281" t="s">
        <v>16642</v>
      </c>
      <c r="D10986" s="166" t="s">
        <v>1481</v>
      </c>
      <c r="E10986" s="166">
        <v>3</v>
      </c>
      <c r="F10986" s="281" t="s">
        <v>19107</v>
      </c>
      <c r="G10986">
        <v>1</v>
      </c>
      <c r="H10986">
        <v>0</v>
      </c>
    </row>
    <row r="10987" spans="1:8" x14ac:dyDescent="0.3">
      <c r="A10987" s="6">
        <v>47347</v>
      </c>
      <c r="B10987" s="6" t="s">
        <v>23239</v>
      </c>
      <c r="C10987" s="6" t="s">
        <v>16676</v>
      </c>
      <c r="D10987" s="55">
        <v>1</v>
      </c>
      <c r="E10987" s="55">
        <v>3</v>
      </c>
      <c r="F10987" s="6" t="s">
        <v>19107</v>
      </c>
      <c r="G10987">
        <v>0</v>
      </c>
      <c r="H10987">
        <v>1</v>
      </c>
    </row>
    <row r="10988" spans="1:8" x14ac:dyDescent="0.3">
      <c r="A10988" s="281">
        <v>352498</v>
      </c>
      <c r="B10988" s="281" t="s">
        <v>23240</v>
      </c>
      <c r="C10988" s="281" t="s">
        <v>23241</v>
      </c>
      <c r="D10988" s="166">
        <v>1</v>
      </c>
      <c r="E10988" s="166">
        <v>3</v>
      </c>
      <c r="F10988" s="281" t="s">
        <v>19107</v>
      </c>
      <c r="G10988">
        <v>1</v>
      </c>
      <c r="H10988">
        <v>1</v>
      </c>
    </row>
    <row r="10989" spans="1:8" x14ac:dyDescent="0.3">
      <c r="A10989" s="281">
        <v>503440</v>
      </c>
      <c r="B10989" s="281" t="s">
        <v>23242</v>
      </c>
      <c r="C10989" s="281" t="s">
        <v>23243</v>
      </c>
      <c r="D10989" s="166">
        <v>1</v>
      </c>
      <c r="E10989" s="166">
        <v>3</v>
      </c>
      <c r="F10989" s="281" t="s">
        <v>19107</v>
      </c>
      <c r="G10989">
        <v>1</v>
      </c>
      <c r="H10989">
        <v>1</v>
      </c>
    </row>
    <row r="10990" spans="1:8" x14ac:dyDescent="0.3">
      <c r="A10990" s="281">
        <v>162322</v>
      </c>
      <c r="B10990" s="281" t="s">
        <v>23244</v>
      </c>
      <c r="C10990" s="281" t="s">
        <v>23245</v>
      </c>
      <c r="D10990" s="166" t="s">
        <v>1481</v>
      </c>
      <c r="E10990" s="166">
        <v>3</v>
      </c>
      <c r="F10990" s="281" t="s">
        <v>19107</v>
      </c>
      <c r="G10990">
        <v>1</v>
      </c>
      <c r="H10990">
        <v>1</v>
      </c>
    </row>
    <row r="10991" spans="1:8" x14ac:dyDescent="0.3">
      <c r="A10991" s="281">
        <v>44293</v>
      </c>
      <c r="B10991" s="281" t="s">
        <v>23246</v>
      </c>
      <c r="C10991" s="281" t="s">
        <v>23247</v>
      </c>
      <c r="D10991" s="166" t="s">
        <v>1481</v>
      </c>
      <c r="E10991" s="166">
        <v>3</v>
      </c>
      <c r="F10991" s="281" t="s">
        <v>19107</v>
      </c>
      <c r="G10991">
        <v>1</v>
      </c>
      <c r="H10991">
        <v>1</v>
      </c>
    </row>
    <row r="10992" spans="1:8" x14ac:dyDescent="0.3">
      <c r="A10992" s="281">
        <v>168685</v>
      </c>
      <c r="B10992" s="281" t="s">
        <v>23248</v>
      </c>
      <c r="C10992" s="281" t="s">
        <v>23249</v>
      </c>
      <c r="D10992" s="166">
        <v>1</v>
      </c>
      <c r="E10992" s="166">
        <v>3</v>
      </c>
      <c r="F10992" s="281" t="s">
        <v>19107</v>
      </c>
      <c r="G10992">
        <v>1</v>
      </c>
      <c r="H10992">
        <v>1</v>
      </c>
    </row>
    <row r="10993" spans="1:8" x14ac:dyDescent="0.3">
      <c r="A10993" s="281">
        <v>510377</v>
      </c>
      <c r="B10993" s="281" t="s">
        <v>23250</v>
      </c>
      <c r="C10993" s="281" t="s">
        <v>23251</v>
      </c>
      <c r="D10993" s="166">
        <v>1</v>
      </c>
      <c r="E10993" s="166">
        <v>3</v>
      </c>
      <c r="F10993" s="281" t="s">
        <v>19107</v>
      </c>
      <c r="G10993">
        <v>1</v>
      </c>
      <c r="H10993">
        <v>1</v>
      </c>
    </row>
    <row r="10994" spans="1:8" x14ac:dyDescent="0.3">
      <c r="A10994" s="281">
        <v>162972</v>
      </c>
      <c r="B10994" s="281" t="s">
        <v>23252</v>
      </c>
      <c r="C10994" s="281" t="s">
        <v>23253</v>
      </c>
      <c r="D10994" s="166">
        <v>1</v>
      </c>
      <c r="E10994" s="166">
        <v>3</v>
      </c>
      <c r="F10994" s="281" t="s">
        <v>19107</v>
      </c>
      <c r="G10994">
        <v>1</v>
      </c>
      <c r="H10994">
        <v>1</v>
      </c>
    </row>
    <row r="10995" spans="1:8" x14ac:dyDescent="0.3">
      <c r="A10995" s="281">
        <v>252931</v>
      </c>
      <c r="B10995" s="281" t="s">
        <v>23254</v>
      </c>
      <c r="C10995" s="281" t="s">
        <v>23255</v>
      </c>
      <c r="D10995" s="166">
        <v>1</v>
      </c>
      <c r="E10995" s="166">
        <v>3</v>
      </c>
      <c r="F10995" s="281" t="s">
        <v>19107</v>
      </c>
      <c r="G10995">
        <v>1</v>
      </c>
      <c r="H10995">
        <v>1</v>
      </c>
    </row>
    <row r="10996" spans="1:8" x14ac:dyDescent="0.3">
      <c r="A10996" s="281">
        <v>350123</v>
      </c>
      <c r="B10996" s="281" t="s">
        <v>23256</v>
      </c>
      <c r="C10996" s="281" t="s">
        <v>23257</v>
      </c>
      <c r="D10996" s="166">
        <v>1</v>
      </c>
      <c r="E10996" s="166">
        <v>3</v>
      </c>
      <c r="F10996" s="281" t="s">
        <v>19107</v>
      </c>
      <c r="G10996">
        <v>1</v>
      </c>
      <c r="H10996">
        <v>1</v>
      </c>
    </row>
    <row r="10997" spans="1:8" x14ac:dyDescent="0.3">
      <c r="A10997" s="281">
        <v>450187</v>
      </c>
      <c r="B10997" s="281" t="s">
        <v>23258</v>
      </c>
      <c r="C10997" s="281" t="s">
        <v>23259</v>
      </c>
      <c r="D10997" s="166">
        <v>2</v>
      </c>
      <c r="E10997" s="166">
        <v>3</v>
      </c>
      <c r="F10997" s="281" t="s">
        <v>19107</v>
      </c>
      <c r="G10997">
        <v>1</v>
      </c>
      <c r="H10997">
        <v>1</v>
      </c>
    </row>
    <row r="10998" spans="1:8" x14ac:dyDescent="0.3">
      <c r="A10998" s="281">
        <v>232700</v>
      </c>
      <c r="B10998" s="281" t="s">
        <v>23260</v>
      </c>
      <c r="C10998" s="281" t="s">
        <v>23261</v>
      </c>
      <c r="D10998" s="166" t="s">
        <v>1481</v>
      </c>
      <c r="E10998" s="166">
        <v>3</v>
      </c>
      <c r="F10998" s="281" t="s">
        <v>19107</v>
      </c>
      <c r="G10998">
        <v>1</v>
      </c>
      <c r="H10998">
        <v>1</v>
      </c>
    </row>
    <row r="10999" spans="1:8" x14ac:dyDescent="0.3">
      <c r="A10999" s="281">
        <v>130301</v>
      </c>
      <c r="B10999" s="281" t="s">
        <v>23262</v>
      </c>
      <c r="C10999" s="281" t="s">
        <v>23263</v>
      </c>
      <c r="D10999" s="166" t="s">
        <v>1481</v>
      </c>
      <c r="E10999" s="166">
        <v>3</v>
      </c>
      <c r="F10999" s="281" t="s">
        <v>19107</v>
      </c>
      <c r="G10999">
        <v>1</v>
      </c>
      <c r="H10999">
        <v>1</v>
      </c>
    </row>
    <row r="11000" spans="1:8" x14ac:dyDescent="0.3">
      <c r="A11000" s="281">
        <v>215870</v>
      </c>
      <c r="B11000" s="281" t="s">
        <v>23264</v>
      </c>
      <c r="C11000" s="281" t="s">
        <v>23265</v>
      </c>
      <c r="D11000" s="166">
        <v>1</v>
      </c>
      <c r="E11000" s="166">
        <v>3</v>
      </c>
      <c r="F11000" s="281" t="s">
        <v>19107</v>
      </c>
      <c r="G11000">
        <v>1</v>
      </c>
      <c r="H11000">
        <v>1</v>
      </c>
    </row>
    <row r="11001" spans="1:8" x14ac:dyDescent="0.3">
      <c r="A11001" s="281">
        <v>169840</v>
      </c>
      <c r="B11001" s="281" t="s">
        <v>23266</v>
      </c>
      <c r="C11001" s="281" t="s">
        <v>23267</v>
      </c>
      <c r="D11001" s="166" t="s">
        <v>1481</v>
      </c>
      <c r="E11001" s="166">
        <v>3</v>
      </c>
      <c r="F11001" s="281" t="s">
        <v>19107</v>
      </c>
      <c r="G11001">
        <v>1</v>
      </c>
      <c r="H11001">
        <v>1</v>
      </c>
    </row>
    <row r="11002" spans="1:8" x14ac:dyDescent="0.3">
      <c r="A11002" s="281">
        <v>175991</v>
      </c>
      <c r="B11002" s="281" t="s">
        <v>23268</v>
      </c>
      <c r="C11002" s="281" t="s">
        <v>23269</v>
      </c>
      <c r="D11002" s="166" t="s">
        <v>1481</v>
      </c>
      <c r="E11002" s="166">
        <v>3</v>
      </c>
      <c r="F11002" s="281" t="s">
        <v>19107</v>
      </c>
      <c r="G11002">
        <v>1</v>
      </c>
      <c r="H11002">
        <v>1</v>
      </c>
    </row>
    <row r="11003" spans="1:8" x14ac:dyDescent="0.3">
      <c r="A11003" s="281">
        <v>254120</v>
      </c>
      <c r="B11003" s="281" t="s">
        <v>23270</v>
      </c>
      <c r="C11003" s="281" t="s">
        <v>23271</v>
      </c>
      <c r="D11003" s="166">
        <v>1</v>
      </c>
      <c r="E11003" s="166">
        <v>3</v>
      </c>
      <c r="F11003" s="281" t="s">
        <v>19107</v>
      </c>
      <c r="G11003">
        <v>1</v>
      </c>
      <c r="H11003">
        <v>1</v>
      </c>
    </row>
    <row r="11004" spans="1:8" x14ac:dyDescent="0.3">
      <c r="A11004" s="281">
        <v>214797</v>
      </c>
      <c r="B11004" s="281" t="s">
        <v>23272</v>
      </c>
      <c r="C11004" s="281" t="s">
        <v>23273</v>
      </c>
      <c r="D11004" s="166" t="s">
        <v>1481</v>
      </c>
      <c r="E11004" s="166">
        <v>3</v>
      </c>
      <c r="F11004" s="281" t="s">
        <v>19107</v>
      </c>
      <c r="G11004">
        <v>1</v>
      </c>
      <c r="H11004">
        <v>1</v>
      </c>
    </row>
    <row r="11005" spans="1:8" x14ac:dyDescent="0.3">
      <c r="A11005" s="281">
        <v>225597</v>
      </c>
      <c r="B11005" s="281" t="s">
        <v>23274</v>
      </c>
      <c r="C11005" s="281" t="s">
        <v>23275</v>
      </c>
      <c r="D11005" s="166" t="s">
        <v>1481</v>
      </c>
      <c r="E11005" s="166">
        <v>3</v>
      </c>
      <c r="F11005" s="281" t="s">
        <v>19107</v>
      </c>
      <c r="G11005">
        <v>1</v>
      </c>
      <c r="H11005">
        <v>1</v>
      </c>
    </row>
    <row r="11006" spans="1:8" x14ac:dyDescent="0.3">
      <c r="A11006" s="281">
        <v>277499</v>
      </c>
      <c r="B11006" s="281" t="s">
        <v>23276</v>
      </c>
      <c r="C11006" s="281" t="s">
        <v>23277</v>
      </c>
      <c r="D11006" s="166">
        <v>1</v>
      </c>
      <c r="E11006" s="166">
        <v>3</v>
      </c>
      <c r="F11006" s="281" t="s">
        <v>19107</v>
      </c>
      <c r="G11006">
        <v>1</v>
      </c>
      <c r="H11006">
        <v>1</v>
      </c>
    </row>
    <row r="11007" spans="1:8" x14ac:dyDescent="0.3">
      <c r="A11007" s="281">
        <v>349983</v>
      </c>
      <c r="B11007" s="281" t="s">
        <v>23278</v>
      </c>
      <c r="C11007" s="281" t="s">
        <v>23279</v>
      </c>
      <c r="D11007" s="166">
        <v>1</v>
      </c>
      <c r="E11007" s="166">
        <v>3</v>
      </c>
      <c r="F11007" s="281" t="s">
        <v>19107</v>
      </c>
      <c r="G11007">
        <v>1</v>
      </c>
      <c r="H11007">
        <v>1</v>
      </c>
    </row>
    <row r="11008" spans="1:8" x14ac:dyDescent="0.3">
      <c r="A11008" s="281">
        <v>173428</v>
      </c>
      <c r="B11008" s="281" t="s">
        <v>23280</v>
      </c>
      <c r="C11008" s="281" t="s">
        <v>23281</v>
      </c>
      <c r="D11008" s="166" t="s">
        <v>1481</v>
      </c>
      <c r="E11008" s="166">
        <v>3</v>
      </c>
      <c r="F11008" s="281" t="s">
        <v>19107</v>
      </c>
      <c r="G11008">
        <v>1</v>
      </c>
      <c r="H11008">
        <v>1</v>
      </c>
    </row>
    <row r="11009" spans="1:8" x14ac:dyDescent="0.3">
      <c r="A11009" s="281">
        <v>173438</v>
      </c>
      <c r="B11009" s="281" t="s">
        <v>23282</v>
      </c>
      <c r="C11009" s="281" t="s">
        <v>23283</v>
      </c>
      <c r="D11009" s="166" t="s">
        <v>1481</v>
      </c>
      <c r="E11009" s="166">
        <v>3</v>
      </c>
      <c r="F11009" s="281" t="s">
        <v>19107</v>
      </c>
      <c r="G11009">
        <v>1</v>
      </c>
      <c r="H11009">
        <v>1</v>
      </c>
    </row>
    <row r="11010" spans="1:8" x14ac:dyDescent="0.3">
      <c r="A11010" s="281">
        <v>176034</v>
      </c>
      <c r="B11010" s="281" t="s">
        <v>23284</v>
      </c>
      <c r="C11010" s="281" t="s">
        <v>23285</v>
      </c>
      <c r="D11010" s="166">
        <v>1</v>
      </c>
      <c r="E11010" s="166">
        <v>3</v>
      </c>
      <c r="F11010" s="281" t="s">
        <v>19107</v>
      </c>
      <c r="G11010">
        <v>1</v>
      </c>
      <c r="H11010">
        <v>1</v>
      </c>
    </row>
    <row r="11011" spans="1:8" x14ac:dyDescent="0.3">
      <c r="A11011" s="281">
        <v>177799</v>
      </c>
      <c r="B11011" s="281" t="s">
        <v>23286</v>
      </c>
      <c r="C11011" s="281" t="s">
        <v>23287</v>
      </c>
      <c r="D11011" s="166">
        <v>1</v>
      </c>
      <c r="E11011" s="166">
        <v>3</v>
      </c>
      <c r="F11011" s="281" t="s">
        <v>19107</v>
      </c>
      <c r="G11011">
        <v>1</v>
      </c>
      <c r="H11011">
        <v>1</v>
      </c>
    </row>
    <row r="11012" spans="1:8" x14ac:dyDescent="0.3">
      <c r="A11012" s="281">
        <v>201359</v>
      </c>
      <c r="B11012" s="281" t="s">
        <v>23288</v>
      </c>
      <c r="C11012" s="281" t="s">
        <v>23289</v>
      </c>
      <c r="D11012" s="166">
        <v>1</v>
      </c>
      <c r="E11012" s="166">
        <v>3</v>
      </c>
      <c r="F11012" s="281" t="s">
        <v>19107</v>
      </c>
      <c r="G11012">
        <v>1</v>
      </c>
      <c r="H11012">
        <v>1</v>
      </c>
    </row>
    <row r="11013" spans="1:8" x14ac:dyDescent="0.3">
      <c r="A11013" s="281">
        <v>217044</v>
      </c>
      <c r="B11013" s="281" t="s">
        <v>23290</v>
      </c>
      <c r="C11013" s="281" t="s">
        <v>23291</v>
      </c>
      <c r="D11013" s="166">
        <v>1</v>
      </c>
      <c r="E11013" s="166">
        <v>3</v>
      </c>
      <c r="F11013" s="281" t="s">
        <v>19107</v>
      </c>
      <c r="G11013">
        <v>1</v>
      </c>
      <c r="H11013">
        <v>1</v>
      </c>
    </row>
    <row r="11014" spans="1:8" x14ac:dyDescent="0.3">
      <c r="A11014" s="281">
        <v>219119</v>
      </c>
      <c r="B11014" s="281" t="s">
        <v>23292</v>
      </c>
      <c r="C11014" s="281" t="s">
        <v>23293</v>
      </c>
      <c r="D11014" s="166">
        <v>1</v>
      </c>
      <c r="E11014" s="166">
        <v>3</v>
      </c>
      <c r="F11014" s="281" t="s">
        <v>19107</v>
      </c>
      <c r="G11014">
        <v>1</v>
      </c>
      <c r="H11014">
        <v>1</v>
      </c>
    </row>
    <row r="11015" spans="1:8" x14ac:dyDescent="0.3">
      <c r="A11015" s="281">
        <v>514851</v>
      </c>
      <c r="B11015" s="281" t="s">
        <v>23294</v>
      </c>
      <c r="C11015" s="281" t="s">
        <v>23295</v>
      </c>
      <c r="D11015" s="166">
        <v>1</v>
      </c>
      <c r="E11015" s="166">
        <v>3</v>
      </c>
      <c r="F11015" s="281" t="s">
        <v>19107</v>
      </c>
      <c r="G11015">
        <v>1</v>
      </c>
      <c r="H11015">
        <v>1</v>
      </c>
    </row>
    <row r="11016" spans="1:8" x14ac:dyDescent="0.3">
      <c r="A11016" s="281">
        <v>84797</v>
      </c>
      <c r="B11016" s="281" t="s">
        <v>23296</v>
      </c>
      <c r="C11016" s="281" t="s">
        <v>23297</v>
      </c>
      <c r="D11016" s="166">
        <v>1</v>
      </c>
      <c r="E11016" s="166">
        <v>3</v>
      </c>
      <c r="F11016" s="281" t="s">
        <v>19107</v>
      </c>
      <c r="G11016">
        <v>1</v>
      </c>
      <c r="H11016">
        <v>1</v>
      </c>
    </row>
    <row r="11017" spans="1:8" x14ac:dyDescent="0.3">
      <c r="A11017" s="281">
        <v>87534</v>
      </c>
      <c r="B11017" s="281" t="s">
        <v>23298</v>
      </c>
      <c r="C11017" s="281" t="s">
        <v>23299</v>
      </c>
      <c r="D11017" s="166">
        <v>1</v>
      </c>
      <c r="E11017" s="166">
        <v>3</v>
      </c>
      <c r="F11017" s="281" t="s">
        <v>19107</v>
      </c>
      <c r="G11017">
        <v>1</v>
      </c>
      <c r="H11017">
        <v>1</v>
      </c>
    </row>
    <row r="11018" spans="1:8" x14ac:dyDescent="0.3">
      <c r="A11018" s="281">
        <v>166268</v>
      </c>
      <c r="B11018" s="281" t="s">
        <v>23300</v>
      </c>
      <c r="C11018" s="281" t="s">
        <v>23301</v>
      </c>
      <c r="D11018" s="166" t="s">
        <v>1481</v>
      </c>
      <c r="E11018" s="166">
        <v>3</v>
      </c>
      <c r="F11018" s="281" t="s">
        <v>19107</v>
      </c>
      <c r="G11018">
        <v>1</v>
      </c>
      <c r="H11018">
        <v>1</v>
      </c>
    </row>
    <row r="11019" spans="1:8" x14ac:dyDescent="0.3">
      <c r="A11019" s="281">
        <v>175557</v>
      </c>
      <c r="B11019" s="281" t="s">
        <v>23302</v>
      </c>
      <c r="C11019" s="281" t="s">
        <v>23303</v>
      </c>
      <c r="D11019" s="166" t="s">
        <v>1481</v>
      </c>
      <c r="E11019" s="166">
        <v>3</v>
      </c>
      <c r="F11019" s="281" t="s">
        <v>19107</v>
      </c>
      <c r="G11019">
        <v>1</v>
      </c>
      <c r="H11019">
        <v>1</v>
      </c>
    </row>
    <row r="11020" spans="1:8" x14ac:dyDescent="0.3">
      <c r="A11020" s="281">
        <v>209031</v>
      </c>
      <c r="B11020" s="281" t="s">
        <v>23304</v>
      </c>
      <c r="C11020" s="281" t="s">
        <v>23305</v>
      </c>
      <c r="D11020" s="166" t="s">
        <v>1481</v>
      </c>
      <c r="E11020" s="166">
        <v>3</v>
      </c>
      <c r="F11020" s="281" t="s">
        <v>19107</v>
      </c>
      <c r="G11020">
        <v>1</v>
      </c>
      <c r="H11020">
        <v>1</v>
      </c>
    </row>
    <row r="11021" spans="1:8" x14ac:dyDescent="0.3">
      <c r="A11021" s="281">
        <v>277572</v>
      </c>
      <c r="B11021" s="281" t="s">
        <v>23306</v>
      </c>
      <c r="C11021" s="281" t="s">
        <v>23307</v>
      </c>
      <c r="D11021" s="166" t="s">
        <v>1481</v>
      </c>
      <c r="E11021" s="166">
        <v>3</v>
      </c>
      <c r="F11021" s="281" t="s">
        <v>19107</v>
      </c>
      <c r="G11021">
        <v>1</v>
      </c>
      <c r="H11021">
        <v>1</v>
      </c>
    </row>
    <row r="11022" spans="1:8" x14ac:dyDescent="0.3">
      <c r="A11022" s="281">
        <v>287543</v>
      </c>
      <c r="B11022" s="281" t="s">
        <v>23308</v>
      </c>
      <c r="C11022" s="281" t="s">
        <v>23309</v>
      </c>
      <c r="D11022" s="166" t="s">
        <v>1481</v>
      </c>
      <c r="E11022" s="166">
        <v>3</v>
      </c>
      <c r="F11022" s="281" t="s">
        <v>19107</v>
      </c>
      <c r="G11022">
        <v>1</v>
      </c>
      <c r="H11022">
        <v>1</v>
      </c>
    </row>
    <row r="11023" spans="1:8" x14ac:dyDescent="0.3">
      <c r="A11023" s="281">
        <v>71926</v>
      </c>
      <c r="B11023" s="281" t="s">
        <v>23310</v>
      </c>
      <c r="C11023" s="281" t="s">
        <v>23311</v>
      </c>
      <c r="D11023" s="166" t="s">
        <v>1481</v>
      </c>
      <c r="E11023" s="166">
        <v>3</v>
      </c>
      <c r="F11023" s="281" t="s">
        <v>19107</v>
      </c>
      <c r="G11023">
        <v>1</v>
      </c>
      <c r="H11023">
        <v>1</v>
      </c>
    </row>
    <row r="11024" spans="1:8" x14ac:dyDescent="0.3">
      <c r="A11024" s="281">
        <v>217031</v>
      </c>
      <c r="B11024" s="281" t="s">
        <v>23312</v>
      </c>
      <c r="C11024" s="281" t="s">
        <v>23313</v>
      </c>
      <c r="D11024" s="166">
        <v>1</v>
      </c>
      <c r="E11024" s="166">
        <v>3</v>
      </c>
      <c r="F11024" s="281" t="s">
        <v>19107</v>
      </c>
      <c r="G11024">
        <v>1</v>
      </c>
      <c r="H11024">
        <v>1</v>
      </c>
    </row>
    <row r="11025" spans="1:8" x14ac:dyDescent="0.3">
      <c r="A11025" s="6">
        <v>176242</v>
      </c>
      <c r="B11025" s="6" t="s">
        <v>23314</v>
      </c>
      <c r="C11025" s="6" t="s">
        <v>16718</v>
      </c>
      <c r="D11025" s="55">
        <v>1</v>
      </c>
      <c r="E11025" s="55">
        <v>3</v>
      </c>
      <c r="F11025" s="6" t="s">
        <v>19107</v>
      </c>
      <c r="G11025">
        <v>0</v>
      </c>
      <c r="H11025">
        <v>1</v>
      </c>
    </row>
    <row r="11026" spans="1:8" x14ac:dyDescent="0.3">
      <c r="A11026" s="281">
        <v>201385</v>
      </c>
      <c r="B11026" s="281" t="s">
        <v>23315</v>
      </c>
      <c r="C11026" s="281" t="s">
        <v>23316</v>
      </c>
      <c r="D11026" s="166">
        <v>1</v>
      </c>
      <c r="E11026" s="166">
        <v>3</v>
      </c>
      <c r="F11026" s="281" t="s">
        <v>19107</v>
      </c>
      <c r="G11026">
        <v>1</v>
      </c>
      <c r="H11026">
        <v>1</v>
      </c>
    </row>
    <row r="11027" spans="1:8" x14ac:dyDescent="0.3">
      <c r="A11027" s="281">
        <v>21355</v>
      </c>
      <c r="B11027" s="281" t="s">
        <v>23317</v>
      </c>
      <c r="C11027" s="281" t="s">
        <v>23318</v>
      </c>
      <c r="D11027" s="166">
        <v>1</v>
      </c>
      <c r="E11027" s="166">
        <v>3</v>
      </c>
      <c r="F11027" s="281" t="s">
        <v>19107</v>
      </c>
      <c r="G11027">
        <v>1</v>
      </c>
      <c r="H11027">
        <v>1</v>
      </c>
    </row>
    <row r="11028" spans="1:8" x14ac:dyDescent="0.3">
      <c r="A11028" s="281">
        <v>292607</v>
      </c>
      <c r="B11028" s="281" t="s">
        <v>23319</v>
      </c>
      <c r="C11028" s="281" t="s">
        <v>23320</v>
      </c>
      <c r="D11028" s="166">
        <v>1</v>
      </c>
      <c r="E11028" s="166">
        <v>3</v>
      </c>
      <c r="F11028" s="281" t="s">
        <v>19107</v>
      </c>
      <c r="G11028">
        <v>1</v>
      </c>
      <c r="H11028">
        <v>1</v>
      </c>
    </row>
    <row r="11029" spans="1:8" x14ac:dyDescent="0.3">
      <c r="A11029" s="281">
        <v>49267</v>
      </c>
      <c r="B11029" s="281" t="s">
        <v>23321</v>
      </c>
      <c r="C11029" s="281" t="s">
        <v>23322</v>
      </c>
      <c r="D11029" s="166">
        <v>1</v>
      </c>
      <c r="E11029" s="166">
        <v>3</v>
      </c>
      <c r="F11029" s="281" t="s">
        <v>19107</v>
      </c>
      <c r="G11029">
        <v>1</v>
      </c>
      <c r="H11029">
        <v>1</v>
      </c>
    </row>
    <row r="11030" spans="1:8" x14ac:dyDescent="0.3">
      <c r="A11030" s="281">
        <v>205334</v>
      </c>
      <c r="B11030" s="281" t="s">
        <v>23323</v>
      </c>
      <c r="C11030" s="281" t="s">
        <v>23324</v>
      </c>
      <c r="D11030" s="166" t="s">
        <v>1481</v>
      </c>
      <c r="E11030" s="166">
        <v>3</v>
      </c>
      <c r="F11030" s="281" t="s">
        <v>19107</v>
      </c>
      <c r="G11030">
        <v>1</v>
      </c>
      <c r="H11030">
        <v>1</v>
      </c>
    </row>
    <row r="11031" spans="1:8" x14ac:dyDescent="0.3">
      <c r="A11031" s="281">
        <v>160986</v>
      </c>
      <c r="B11031" s="281" t="s">
        <v>23325</v>
      </c>
      <c r="C11031" s="281" t="s">
        <v>23326</v>
      </c>
      <c r="D11031" s="166">
        <v>1</v>
      </c>
      <c r="E11031" s="166">
        <v>3</v>
      </c>
      <c r="F11031" s="281" t="s">
        <v>19107</v>
      </c>
      <c r="G11031">
        <v>1</v>
      </c>
      <c r="H11031">
        <v>1</v>
      </c>
    </row>
    <row r="11032" spans="1:8" x14ac:dyDescent="0.3">
      <c r="A11032" s="281">
        <v>254040</v>
      </c>
      <c r="B11032" s="281" t="s">
        <v>23327</v>
      </c>
      <c r="C11032" s="281" t="s">
        <v>23328</v>
      </c>
      <c r="D11032" s="166">
        <v>1</v>
      </c>
      <c r="E11032" s="166">
        <v>3</v>
      </c>
      <c r="F11032" s="281" t="s">
        <v>19107</v>
      </c>
      <c r="G11032">
        <v>1</v>
      </c>
      <c r="H11032">
        <v>1</v>
      </c>
    </row>
    <row r="11033" spans="1:8" x14ac:dyDescent="0.3">
      <c r="A11033" s="281">
        <v>289199</v>
      </c>
      <c r="B11033" s="281" t="s">
        <v>23329</v>
      </c>
      <c r="C11033" s="281" t="s">
        <v>23330</v>
      </c>
      <c r="D11033" s="166">
        <v>1</v>
      </c>
      <c r="E11033" s="166">
        <v>3</v>
      </c>
      <c r="F11033" s="281" t="s">
        <v>19107</v>
      </c>
      <c r="G11033">
        <v>1</v>
      </c>
      <c r="H11033">
        <v>1</v>
      </c>
    </row>
    <row r="11034" spans="1:8" x14ac:dyDescent="0.3">
      <c r="A11034" s="281">
        <v>291776</v>
      </c>
      <c r="B11034" s="281" t="s">
        <v>23331</v>
      </c>
      <c r="C11034" s="281" t="s">
        <v>23332</v>
      </c>
      <c r="D11034" s="166">
        <v>1</v>
      </c>
      <c r="E11034" s="166">
        <v>3</v>
      </c>
      <c r="F11034" s="281" t="s">
        <v>19107</v>
      </c>
      <c r="G11034">
        <v>1</v>
      </c>
      <c r="H11034">
        <v>1</v>
      </c>
    </row>
    <row r="11035" spans="1:8" x14ac:dyDescent="0.3">
      <c r="A11035" s="281">
        <v>512221</v>
      </c>
      <c r="B11035" s="281" t="s">
        <v>23333</v>
      </c>
      <c r="C11035" s="281" t="s">
        <v>23334</v>
      </c>
      <c r="D11035" s="166">
        <v>1</v>
      </c>
      <c r="E11035" s="166">
        <v>3</v>
      </c>
      <c r="F11035" s="281" t="s">
        <v>19107</v>
      </c>
      <c r="G11035">
        <v>1</v>
      </c>
      <c r="H11035">
        <v>1</v>
      </c>
    </row>
    <row r="11036" spans="1:8" x14ac:dyDescent="0.3">
      <c r="A11036" s="281">
        <v>516374</v>
      </c>
      <c r="B11036" s="281" t="s">
        <v>23335</v>
      </c>
      <c r="C11036" s="281" t="s">
        <v>23336</v>
      </c>
      <c r="D11036" s="166">
        <v>1</v>
      </c>
      <c r="E11036" s="166">
        <v>3</v>
      </c>
      <c r="F11036" s="281" t="s">
        <v>19107</v>
      </c>
      <c r="G11036">
        <v>1</v>
      </c>
      <c r="H11036">
        <v>1</v>
      </c>
    </row>
    <row r="11037" spans="1:8" x14ac:dyDescent="0.3">
      <c r="A11037" s="281">
        <v>520442</v>
      </c>
      <c r="B11037" s="281" t="s">
        <v>23337</v>
      </c>
      <c r="C11037" s="281" t="s">
        <v>23338</v>
      </c>
      <c r="D11037" s="166">
        <v>1</v>
      </c>
      <c r="E11037" s="166">
        <v>3</v>
      </c>
      <c r="F11037" s="281" t="s">
        <v>19107</v>
      </c>
      <c r="G11037">
        <v>1</v>
      </c>
      <c r="H11037">
        <v>1</v>
      </c>
    </row>
    <row r="11038" spans="1:8" x14ac:dyDescent="0.3">
      <c r="A11038" s="6">
        <v>511288</v>
      </c>
      <c r="B11038" s="6" t="s">
        <v>23339</v>
      </c>
      <c r="C11038" s="6" t="s">
        <v>16728</v>
      </c>
      <c r="D11038" s="55" t="s">
        <v>1481</v>
      </c>
      <c r="E11038" s="55">
        <v>3</v>
      </c>
      <c r="F11038" s="6" t="s">
        <v>19107</v>
      </c>
      <c r="G11038">
        <v>0</v>
      </c>
      <c r="H11038">
        <v>1</v>
      </c>
    </row>
    <row r="11039" spans="1:8" x14ac:dyDescent="0.3">
      <c r="A11039" s="281">
        <v>165899</v>
      </c>
      <c r="B11039" s="281" t="s">
        <v>23340</v>
      </c>
      <c r="C11039" s="281" t="s">
        <v>23341</v>
      </c>
      <c r="D11039" s="166">
        <v>1</v>
      </c>
      <c r="E11039" s="166">
        <v>3</v>
      </c>
      <c r="F11039" s="281" t="s">
        <v>19107</v>
      </c>
      <c r="G11039">
        <v>1</v>
      </c>
      <c r="H11039">
        <v>1</v>
      </c>
    </row>
    <row r="11040" spans="1:8" x14ac:dyDescent="0.3">
      <c r="A11040" s="281">
        <v>205398</v>
      </c>
      <c r="B11040" s="281" t="s">
        <v>23342</v>
      </c>
      <c r="C11040" s="281" t="s">
        <v>23343</v>
      </c>
      <c r="D11040" s="166">
        <v>1</v>
      </c>
      <c r="E11040" s="166">
        <v>3</v>
      </c>
      <c r="F11040" s="281" t="s">
        <v>19107</v>
      </c>
      <c r="G11040">
        <v>1</v>
      </c>
      <c r="H11040">
        <v>1</v>
      </c>
    </row>
    <row r="11041" spans="1:8" x14ac:dyDescent="0.3">
      <c r="A11041" s="281">
        <v>48129</v>
      </c>
      <c r="B11041" s="281" t="s">
        <v>23344</v>
      </c>
      <c r="C11041" s="281" t="s">
        <v>23345</v>
      </c>
      <c r="D11041" s="166">
        <v>1</v>
      </c>
      <c r="E11041" s="166">
        <v>3</v>
      </c>
      <c r="F11041" s="281" t="s">
        <v>19107</v>
      </c>
      <c r="G11041">
        <v>1</v>
      </c>
      <c r="H11041">
        <v>1</v>
      </c>
    </row>
    <row r="11042" spans="1:8" x14ac:dyDescent="0.3">
      <c r="A11042" s="281">
        <v>514971</v>
      </c>
      <c r="B11042" s="281" t="s">
        <v>23346</v>
      </c>
      <c r="C11042" s="281" t="s">
        <v>23347</v>
      </c>
      <c r="D11042" s="166">
        <v>1</v>
      </c>
      <c r="E11042" s="166">
        <v>3</v>
      </c>
      <c r="F11042" s="281" t="s">
        <v>19107</v>
      </c>
      <c r="G11042">
        <v>1</v>
      </c>
      <c r="H11042">
        <v>1</v>
      </c>
    </row>
    <row r="11043" spans="1:8" x14ac:dyDescent="0.3">
      <c r="A11043" s="281">
        <v>350648</v>
      </c>
      <c r="B11043" s="281" t="s">
        <v>23348</v>
      </c>
      <c r="C11043" s="281" t="s">
        <v>23349</v>
      </c>
      <c r="D11043" s="166" t="s">
        <v>1481</v>
      </c>
      <c r="E11043" s="166">
        <v>3</v>
      </c>
      <c r="F11043" s="281" t="s">
        <v>19107</v>
      </c>
      <c r="G11043">
        <v>1</v>
      </c>
      <c r="H11043">
        <v>1</v>
      </c>
    </row>
    <row r="11044" spans="1:8" x14ac:dyDescent="0.3">
      <c r="A11044" s="281">
        <v>390160</v>
      </c>
      <c r="B11044" s="281" t="s">
        <v>23350</v>
      </c>
      <c r="C11044" s="281" t="s">
        <v>23351</v>
      </c>
      <c r="D11044" s="166" t="s">
        <v>1481</v>
      </c>
      <c r="E11044" s="166">
        <v>3</v>
      </c>
      <c r="F11044" s="281" t="s">
        <v>19107</v>
      </c>
      <c r="G11044">
        <v>1</v>
      </c>
      <c r="H11044">
        <v>1</v>
      </c>
    </row>
    <row r="11045" spans="1:8" x14ac:dyDescent="0.3">
      <c r="A11045" s="281">
        <v>170092</v>
      </c>
      <c r="B11045" s="281" t="s">
        <v>23352</v>
      </c>
      <c r="C11045" s="281" t="s">
        <v>23353</v>
      </c>
      <c r="D11045" s="166">
        <v>1</v>
      </c>
      <c r="E11045" s="166">
        <v>3</v>
      </c>
      <c r="F11045" s="281" t="s">
        <v>19107</v>
      </c>
      <c r="G11045">
        <v>1</v>
      </c>
      <c r="H11045">
        <v>1</v>
      </c>
    </row>
    <row r="11046" spans="1:8" x14ac:dyDescent="0.3">
      <c r="A11046" s="281">
        <v>231651</v>
      </c>
      <c r="B11046" s="281" t="s">
        <v>23354</v>
      </c>
      <c r="C11046" s="281" t="s">
        <v>23355</v>
      </c>
      <c r="D11046" s="166">
        <v>1</v>
      </c>
      <c r="E11046" s="166">
        <v>3</v>
      </c>
      <c r="F11046" s="281" t="s">
        <v>19107</v>
      </c>
      <c r="G11046">
        <v>1</v>
      </c>
      <c r="H11046">
        <v>1</v>
      </c>
    </row>
    <row r="11047" spans="1:8" x14ac:dyDescent="0.3">
      <c r="A11047" s="281">
        <v>46127</v>
      </c>
      <c r="B11047" s="281" t="s">
        <v>23356</v>
      </c>
      <c r="C11047" s="281" t="s">
        <v>23357</v>
      </c>
      <c r="D11047" s="166">
        <v>1</v>
      </c>
      <c r="E11047" s="166">
        <v>3</v>
      </c>
      <c r="F11047" s="281" t="s">
        <v>19107</v>
      </c>
      <c r="G11047">
        <v>1</v>
      </c>
      <c r="H11047">
        <v>1</v>
      </c>
    </row>
    <row r="11048" spans="1:8" x14ac:dyDescent="0.3">
      <c r="A11048" s="281">
        <v>174382</v>
      </c>
      <c r="B11048" s="281" t="s">
        <v>23358</v>
      </c>
      <c r="C11048" s="281" t="s">
        <v>23359</v>
      </c>
      <c r="D11048" s="166" t="s">
        <v>1481</v>
      </c>
      <c r="E11048" s="166">
        <v>3</v>
      </c>
      <c r="F11048" s="281" t="s">
        <v>19107</v>
      </c>
      <c r="G11048">
        <v>1</v>
      </c>
      <c r="H11048">
        <v>1</v>
      </c>
    </row>
    <row r="11049" spans="1:8" x14ac:dyDescent="0.3">
      <c r="A11049" s="281">
        <v>299099</v>
      </c>
      <c r="B11049" s="281" t="s">
        <v>23360</v>
      </c>
      <c r="C11049" s="281" t="s">
        <v>23361</v>
      </c>
      <c r="D11049" s="166">
        <v>1</v>
      </c>
      <c r="E11049" s="166">
        <v>3</v>
      </c>
      <c r="F11049" s="281" t="s">
        <v>19107</v>
      </c>
      <c r="G11049">
        <v>1</v>
      </c>
      <c r="H11049">
        <v>1</v>
      </c>
    </row>
    <row r="11050" spans="1:8" x14ac:dyDescent="0.3">
      <c r="A11050" s="281">
        <v>30640</v>
      </c>
      <c r="B11050" s="281" t="s">
        <v>23362</v>
      </c>
      <c r="C11050" s="281" t="s">
        <v>23363</v>
      </c>
      <c r="D11050" s="166">
        <v>1</v>
      </c>
      <c r="E11050" s="166">
        <v>3</v>
      </c>
      <c r="F11050" s="281" t="s">
        <v>19107</v>
      </c>
      <c r="G11050">
        <v>1</v>
      </c>
      <c r="H11050">
        <v>1</v>
      </c>
    </row>
    <row r="11051" spans="1:8" x14ac:dyDescent="0.3">
      <c r="A11051" s="281">
        <v>41964</v>
      </c>
      <c r="B11051" s="281" t="s">
        <v>23364</v>
      </c>
      <c r="C11051" s="281" t="s">
        <v>23365</v>
      </c>
      <c r="D11051" s="166">
        <v>1</v>
      </c>
      <c r="E11051" s="166">
        <v>3</v>
      </c>
      <c r="F11051" s="281" t="s">
        <v>19107</v>
      </c>
      <c r="G11051">
        <v>1</v>
      </c>
      <c r="H11051">
        <v>1</v>
      </c>
    </row>
    <row r="11052" spans="1:8" x14ac:dyDescent="0.3">
      <c r="A11052" s="281">
        <v>206623</v>
      </c>
      <c r="B11052" s="281" t="s">
        <v>23366</v>
      </c>
      <c r="C11052" s="281" t="s">
        <v>23367</v>
      </c>
      <c r="D11052" s="166" t="s">
        <v>1481</v>
      </c>
      <c r="E11052" s="166">
        <v>3</v>
      </c>
      <c r="F11052" s="281" t="s">
        <v>19107</v>
      </c>
      <c r="G11052">
        <v>1</v>
      </c>
      <c r="H11052">
        <v>1</v>
      </c>
    </row>
    <row r="11053" spans="1:8" x14ac:dyDescent="0.3">
      <c r="A11053" s="281">
        <v>201999</v>
      </c>
      <c r="B11053" s="281" t="s">
        <v>23368</v>
      </c>
      <c r="C11053" s="281" t="s">
        <v>23369</v>
      </c>
      <c r="D11053" s="166">
        <v>1</v>
      </c>
      <c r="E11053" s="166">
        <v>3</v>
      </c>
      <c r="F11053" s="281" t="s">
        <v>19107</v>
      </c>
      <c r="G11053">
        <v>1</v>
      </c>
      <c r="H11053">
        <v>1</v>
      </c>
    </row>
    <row r="11054" spans="1:8" x14ac:dyDescent="0.3">
      <c r="A11054" s="281">
        <v>44813</v>
      </c>
      <c r="B11054" s="281" t="s">
        <v>23370</v>
      </c>
      <c r="C11054" s="281" t="s">
        <v>23371</v>
      </c>
      <c r="D11054" s="166">
        <v>1</v>
      </c>
      <c r="E11054" s="166">
        <v>3</v>
      </c>
      <c r="F11054" s="281" t="s">
        <v>19107</v>
      </c>
      <c r="G11054">
        <v>1</v>
      </c>
      <c r="H11054">
        <v>1</v>
      </c>
    </row>
    <row r="11055" spans="1:8" x14ac:dyDescent="0.3">
      <c r="A11055" s="281">
        <v>175929</v>
      </c>
      <c r="B11055" s="281" t="s">
        <v>23372</v>
      </c>
      <c r="C11055" s="281" t="s">
        <v>23373</v>
      </c>
      <c r="D11055" s="166" t="s">
        <v>1481</v>
      </c>
      <c r="E11055" s="166">
        <v>3</v>
      </c>
      <c r="F11055" s="281" t="s">
        <v>19107</v>
      </c>
      <c r="G11055">
        <v>1</v>
      </c>
      <c r="H11055">
        <v>1</v>
      </c>
    </row>
    <row r="11056" spans="1:8" x14ac:dyDescent="0.3">
      <c r="A11056" s="281">
        <v>217664</v>
      </c>
      <c r="B11056" s="281" t="s">
        <v>23374</v>
      </c>
      <c r="C11056" s="281" t="s">
        <v>23375</v>
      </c>
      <c r="D11056" s="166" t="s">
        <v>1481</v>
      </c>
      <c r="E11056" s="166">
        <v>3</v>
      </c>
      <c r="F11056" s="281" t="s">
        <v>19107</v>
      </c>
      <c r="G11056">
        <v>1</v>
      </c>
      <c r="H11056">
        <v>1</v>
      </c>
    </row>
    <row r="11057" spans="1:8" x14ac:dyDescent="0.3">
      <c r="A11057" s="281">
        <v>162358</v>
      </c>
      <c r="B11057" s="281" t="s">
        <v>23376</v>
      </c>
      <c r="C11057" s="281" t="s">
        <v>23377</v>
      </c>
      <c r="D11057" s="166">
        <v>1</v>
      </c>
      <c r="E11057" s="166">
        <v>3</v>
      </c>
      <c r="F11057" s="281" t="s">
        <v>19107</v>
      </c>
      <c r="G11057">
        <v>1</v>
      </c>
      <c r="H11057">
        <v>1</v>
      </c>
    </row>
    <row r="11058" spans="1:8" x14ac:dyDescent="0.3">
      <c r="A11058" s="281">
        <v>181415</v>
      </c>
      <c r="B11058" s="281" t="s">
        <v>23378</v>
      </c>
      <c r="C11058" s="281" t="s">
        <v>23379</v>
      </c>
      <c r="D11058" s="166">
        <v>1</v>
      </c>
      <c r="E11058" s="166">
        <v>3</v>
      </c>
      <c r="F11058" s="281" t="s">
        <v>19107</v>
      </c>
      <c r="G11058">
        <v>1</v>
      </c>
      <c r="H11058">
        <v>1</v>
      </c>
    </row>
    <row r="11059" spans="1:8" x14ac:dyDescent="0.3">
      <c r="A11059" s="281">
        <v>44928</v>
      </c>
      <c r="B11059" s="281" t="s">
        <v>23380</v>
      </c>
      <c r="C11059" s="281" t="s">
        <v>23381</v>
      </c>
      <c r="D11059" s="166">
        <v>1</v>
      </c>
      <c r="E11059" s="166">
        <v>3</v>
      </c>
      <c r="F11059" s="281" t="s">
        <v>19107</v>
      </c>
      <c r="G11059">
        <v>1</v>
      </c>
      <c r="H11059">
        <v>1</v>
      </c>
    </row>
    <row r="11060" spans="1:8" x14ac:dyDescent="0.3">
      <c r="A11060" s="6">
        <v>225531</v>
      </c>
      <c r="B11060" s="6" t="s">
        <v>23382</v>
      </c>
      <c r="C11060" s="6" t="s">
        <v>16760</v>
      </c>
      <c r="D11060" s="55" t="s">
        <v>1481</v>
      </c>
      <c r="E11060" s="55">
        <v>3</v>
      </c>
      <c r="F11060" s="6" t="s">
        <v>19107</v>
      </c>
      <c r="G11060">
        <v>0</v>
      </c>
      <c r="H11060">
        <v>1</v>
      </c>
    </row>
    <row r="11061" spans="1:8" x14ac:dyDescent="0.3">
      <c r="A11061" s="281">
        <v>111459</v>
      </c>
      <c r="B11061" s="281" t="s">
        <v>23383</v>
      </c>
      <c r="C11061" s="281" t="s">
        <v>23384</v>
      </c>
      <c r="D11061" s="166">
        <v>1</v>
      </c>
      <c r="E11061" s="166">
        <v>3</v>
      </c>
      <c r="F11061" s="281" t="s">
        <v>19107</v>
      </c>
      <c r="G11061">
        <v>1</v>
      </c>
      <c r="H11061">
        <v>1</v>
      </c>
    </row>
    <row r="11062" spans="1:8" x14ac:dyDescent="0.3">
      <c r="A11062" s="281">
        <v>216681</v>
      </c>
      <c r="B11062" s="281" t="s">
        <v>23385</v>
      </c>
      <c r="C11062" s="281" t="s">
        <v>23386</v>
      </c>
      <c r="D11062" s="166">
        <v>1</v>
      </c>
      <c r="E11062" s="166">
        <v>3</v>
      </c>
      <c r="F11062" s="281" t="s">
        <v>19107</v>
      </c>
      <c r="G11062">
        <v>1</v>
      </c>
      <c r="H11062">
        <v>1</v>
      </c>
    </row>
    <row r="11063" spans="1:8" x14ac:dyDescent="0.3">
      <c r="A11063" s="281">
        <v>265693</v>
      </c>
      <c r="B11063" s="281" t="s">
        <v>23387</v>
      </c>
      <c r="C11063" s="281" t="s">
        <v>23388</v>
      </c>
      <c r="D11063" s="166">
        <v>1</v>
      </c>
      <c r="E11063" s="166">
        <v>3</v>
      </c>
      <c r="F11063" s="281" t="s">
        <v>19107</v>
      </c>
      <c r="G11063">
        <v>1</v>
      </c>
      <c r="H11063">
        <v>1</v>
      </c>
    </row>
    <row r="11064" spans="1:8" x14ac:dyDescent="0.3">
      <c r="A11064" s="281">
        <v>292929</v>
      </c>
      <c r="B11064" s="281" t="s">
        <v>23389</v>
      </c>
      <c r="C11064" s="281" t="s">
        <v>23390</v>
      </c>
      <c r="D11064" s="166">
        <v>1</v>
      </c>
      <c r="E11064" s="166">
        <v>3</v>
      </c>
      <c r="F11064" s="281" t="s">
        <v>19107</v>
      </c>
      <c r="G11064">
        <v>1</v>
      </c>
      <c r="H11064">
        <v>1</v>
      </c>
    </row>
    <row r="11065" spans="1:8" x14ac:dyDescent="0.3">
      <c r="A11065" s="281">
        <v>200255</v>
      </c>
      <c r="B11065" s="281" t="s">
        <v>23391</v>
      </c>
      <c r="C11065" s="281" t="s">
        <v>23392</v>
      </c>
      <c r="D11065" s="166" t="s">
        <v>1481</v>
      </c>
      <c r="E11065" s="166">
        <v>3</v>
      </c>
      <c r="F11065" s="281" t="s">
        <v>19107</v>
      </c>
      <c r="G11065">
        <v>1</v>
      </c>
      <c r="H11065">
        <v>1</v>
      </c>
    </row>
    <row r="11066" spans="1:8" x14ac:dyDescent="0.3">
      <c r="A11066" s="281">
        <v>111703</v>
      </c>
      <c r="B11066" s="281" t="s">
        <v>23393</v>
      </c>
      <c r="C11066" s="281" t="s">
        <v>23394</v>
      </c>
      <c r="D11066" s="166">
        <v>1</v>
      </c>
      <c r="E11066" s="166">
        <v>3</v>
      </c>
      <c r="F11066" s="281" t="s">
        <v>19107</v>
      </c>
      <c r="G11066">
        <v>1</v>
      </c>
      <c r="H11066">
        <v>1</v>
      </c>
    </row>
    <row r="11067" spans="1:8" x14ac:dyDescent="0.3">
      <c r="A11067" s="281">
        <v>173739</v>
      </c>
      <c r="B11067" s="281" t="s">
        <v>23395</v>
      </c>
      <c r="C11067" s="281" t="s">
        <v>23396</v>
      </c>
      <c r="D11067" s="166">
        <v>1</v>
      </c>
      <c r="E11067" s="166">
        <v>3</v>
      </c>
      <c r="F11067" s="281" t="s">
        <v>19107</v>
      </c>
      <c r="G11067">
        <v>1</v>
      </c>
      <c r="H11067">
        <v>1</v>
      </c>
    </row>
    <row r="11068" spans="1:8" x14ac:dyDescent="0.3">
      <c r="A11068" s="281">
        <v>174741</v>
      </c>
      <c r="B11068" s="281" t="s">
        <v>23397</v>
      </c>
      <c r="C11068" s="281" t="s">
        <v>23398</v>
      </c>
      <c r="D11068" s="166">
        <v>1</v>
      </c>
      <c r="E11068" s="166">
        <v>3</v>
      </c>
      <c r="F11068" s="281" t="s">
        <v>19107</v>
      </c>
      <c r="G11068">
        <v>1</v>
      </c>
      <c r="H11068">
        <v>1</v>
      </c>
    </row>
    <row r="11069" spans="1:8" x14ac:dyDescent="0.3">
      <c r="A11069" s="281">
        <v>176670</v>
      </c>
      <c r="B11069" s="281" t="s">
        <v>23399</v>
      </c>
      <c r="C11069" s="281" t="s">
        <v>23400</v>
      </c>
      <c r="D11069" s="166">
        <v>1</v>
      </c>
      <c r="E11069" s="166">
        <v>3</v>
      </c>
      <c r="F11069" s="281" t="s">
        <v>19107</v>
      </c>
      <c r="G11069">
        <v>1</v>
      </c>
      <c r="H11069">
        <v>1</v>
      </c>
    </row>
    <row r="11070" spans="1:8" x14ac:dyDescent="0.3">
      <c r="A11070" s="281">
        <v>257674</v>
      </c>
      <c r="B11070" s="281" t="s">
        <v>23401</v>
      </c>
      <c r="C11070" s="281" t="s">
        <v>23402</v>
      </c>
      <c r="D11070" s="166">
        <v>1</v>
      </c>
      <c r="E11070" s="166">
        <v>3</v>
      </c>
      <c r="F11070" s="281" t="s">
        <v>19107</v>
      </c>
      <c r="G11070">
        <v>1</v>
      </c>
      <c r="H11070">
        <v>1</v>
      </c>
    </row>
    <row r="11071" spans="1:8" x14ac:dyDescent="0.3">
      <c r="A11071" s="281">
        <v>265811</v>
      </c>
      <c r="B11071" s="281" t="s">
        <v>23403</v>
      </c>
      <c r="C11071" s="281" t="s">
        <v>23404</v>
      </c>
      <c r="D11071" s="166">
        <v>1</v>
      </c>
      <c r="E11071" s="166">
        <v>3</v>
      </c>
      <c r="F11071" s="281" t="s">
        <v>19107</v>
      </c>
      <c r="G11071">
        <v>1</v>
      </c>
      <c r="H11071">
        <v>1</v>
      </c>
    </row>
    <row r="11072" spans="1:8" x14ac:dyDescent="0.3">
      <c r="A11072" s="281">
        <v>285976</v>
      </c>
      <c r="B11072" s="281" t="s">
        <v>23405</v>
      </c>
      <c r="C11072" s="281" t="s">
        <v>23406</v>
      </c>
      <c r="D11072" s="166">
        <v>1</v>
      </c>
      <c r="E11072" s="166">
        <v>3</v>
      </c>
      <c r="F11072" s="281" t="s">
        <v>19107</v>
      </c>
      <c r="G11072">
        <v>1</v>
      </c>
      <c r="H11072">
        <v>1</v>
      </c>
    </row>
    <row r="11073" spans="1:8" x14ac:dyDescent="0.3">
      <c r="A11073" s="281">
        <v>299362</v>
      </c>
      <c r="B11073" s="281" t="s">
        <v>23407</v>
      </c>
      <c r="C11073" s="281" t="s">
        <v>23408</v>
      </c>
      <c r="D11073" s="166">
        <v>1</v>
      </c>
      <c r="E11073" s="166">
        <v>3</v>
      </c>
      <c r="F11073" s="281" t="s">
        <v>19107</v>
      </c>
      <c r="G11073">
        <v>1</v>
      </c>
      <c r="H11073">
        <v>1</v>
      </c>
    </row>
    <row r="11074" spans="1:8" x14ac:dyDescent="0.3">
      <c r="A11074" s="281">
        <v>31623</v>
      </c>
      <c r="B11074" s="281" t="s">
        <v>23409</v>
      </c>
      <c r="C11074" s="281" t="s">
        <v>16778</v>
      </c>
      <c r="D11074" s="166">
        <v>1</v>
      </c>
      <c r="E11074" s="166">
        <v>3</v>
      </c>
      <c r="F11074" s="281" t="s">
        <v>19107</v>
      </c>
      <c r="G11074">
        <v>1</v>
      </c>
      <c r="H11074">
        <v>0</v>
      </c>
    </row>
    <row r="11075" spans="1:8" x14ac:dyDescent="0.3">
      <c r="A11075" s="281">
        <v>43731</v>
      </c>
      <c r="B11075" s="281" t="s">
        <v>23410</v>
      </c>
      <c r="C11075" s="281" t="s">
        <v>23411</v>
      </c>
      <c r="D11075" s="166">
        <v>1</v>
      </c>
      <c r="E11075" s="166">
        <v>3</v>
      </c>
      <c r="F11075" s="281" t="s">
        <v>19107</v>
      </c>
      <c r="G11075">
        <v>1</v>
      </c>
      <c r="H11075">
        <v>1</v>
      </c>
    </row>
    <row r="11076" spans="1:8" x14ac:dyDescent="0.3">
      <c r="A11076" s="281">
        <v>452923</v>
      </c>
      <c r="B11076" s="281" t="s">
        <v>23412</v>
      </c>
      <c r="C11076" s="281" t="s">
        <v>23413</v>
      </c>
      <c r="D11076" s="166">
        <v>1</v>
      </c>
      <c r="E11076" s="166">
        <v>3</v>
      </c>
      <c r="F11076" s="281" t="s">
        <v>19107</v>
      </c>
      <c r="G11076">
        <v>1</v>
      </c>
      <c r="H11076">
        <v>1</v>
      </c>
    </row>
    <row r="11077" spans="1:8" x14ac:dyDescent="0.3">
      <c r="A11077" s="281">
        <v>99591</v>
      </c>
      <c r="B11077" s="281" t="s">
        <v>23414</v>
      </c>
      <c r="C11077" s="281" t="s">
        <v>23415</v>
      </c>
      <c r="D11077" s="166">
        <v>1</v>
      </c>
      <c r="E11077" s="166">
        <v>3</v>
      </c>
      <c r="F11077" s="281" t="s">
        <v>19107</v>
      </c>
      <c r="G11077">
        <v>1</v>
      </c>
      <c r="H11077">
        <v>1</v>
      </c>
    </row>
    <row r="11078" spans="1:8" x14ac:dyDescent="0.3">
      <c r="A11078" s="6">
        <v>175792</v>
      </c>
      <c r="B11078" s="6" t="s">
        <v>23416</v>
      </c>
      <c r="C11078" s="6" t="s">
        <v>16806</v>
      </c>
      <c r="D11078" s="55">
        <v>1</v>
      </c>
      <c r="E11078" s="55">
        <v>3</v>
      </c>
      <c r="F11078" s="6" t="s">
        <v>19107</v>
      </c>
      <c r="G11078">
        <v>0</v>
      </c>
      <c r="H11078">
        <v>1</v>
      </c>
    </row>
    <row r="11079" spans="1:8" x14ac:dyDescent="0.3">
      <c r="A11079" s="281">
        <v>169693</v>
      </c>
      <c r="B11079" s="281" t="s">
        <v>23417</v>
      </c>
      <c r="C11079" s="281" t="s">
        <v>23418</v>
      </c>
      <c r="D11079" s="166">
        <v>1</v>
      </c>
      <c r="E11079" s="166">
        <v>3</v>
      </c>
      <c r="F11079" s="281" t="s">
        <v>19107</v>
      </c>
      <c r="G11079">
        <v>1</v>
      </c>
      <c r="H11079">
        <v>1</v>
      </c>
    </row>
    <row r="11080" spans="1:8" x14ac:dyDescent="0.3">
      <c r="A11080" s="281">
        <v>173411</v>
      </c>
      <c r="B11080" s="281" t="s">
        <v>23419</v>
      </c>
      <c r="C11080" s="281" t="s">
        <v>23420</v>
      </c>
      <c r="D11080" s="166">
        <v>1</v>
      </c>
      <c r="E11080" s="166">
        <v>3</v>
      </c>
      <c r="F11080" s="281" t="s">
        <v>19107</v>
      </c>
      <c r="G11080">
        <v>1</v>
      </c>
      <c r="H11080">
        <v>1</v>
      </c>
    </row>
    <row r="11081" spans="1:8" x14ac:dyDescent="0.3">
      <c r="A11081" s="281">
        <v>202909</v>
      </c>
      <c r="B11081" s="281" t="s">
        <v>23421</v>
      </c>
      <c r="C11081" s="281" t="s">
        <v>23422</v>
      </c>
      <c r="D11081" s="166">
        <v>1</v>
      </c>
      <c r="E11081" s="166">
        <v>3</v>
      </c>
      <c r="F11081" s="281" t="s">
        <v>19107</v>
      </c>
      <c r="G11081">
        <v>1</v>
      </c>
      <c r="H11081">
        <v>1</v>
      </c>
    </row>
    <row r="11082" spans="1:8" x14ac:dyDescent="0.3">
      <c r="A11082" s="281">
        <v>271791</v>
      </c>
      <c r="B11082" s="281" t="s">
        <v>23423</v>
      </c>
      <c r="C11082" s="281" t="s">
        <v>23424</v>
      </c>
      <c r="D11082" s="166">
        <v>1</v>
      </c>
      <c r="E11082" s="166">
        <v>3</v>
      </c>
      <c r="F11082" s="281" t="s">
        <v>19107</v>
      </c>
      <c r="G11082">
        <v>1</v>
      </c>
      <c r="H11082">
        <v>1</v>
      </c>
    </row>
    <row r="11083" spans="1:8" x14ac:dyDescent="0.3">
      <c r="A11083" s="281">
        <v>100467</v>
      </c>
      <c r="B11083" s="281" t="s">
        <v>23425</v>
      </c>
      <c r="C11083" s="281" t="s">
        <v>23426</v>
      </c>
      <c r="D11083" s="166" t="s">
        <v>1481</v>
      </c>
      <c r="E11083" s="166">
        <v>3</v>
      </c>
      <c r="F11083" s="281" t="s">
        <v>19107</v>
      </c>
      <c r="G11083">
        <v>1</v>
      </c>
      <c r="H11083">
        <v>1</v>
      </c>
    </row>
    <row r="11084" spans="1:8" x14ac:dyDescent="0.3">
      <c r="A11084" s="281">
        <v>174486</v>
      </c>
      <c r="B11084" s="281" t="s">
        <v>23427</v>
      </c>
      <c r="C11084" s="281" t="s">
        <v>23428</v>
      </c>
      <c r="D11084" s="166" t="s">
        <v>1481</v>
      </c>
      <c r="E11084" s="166">
        <v>3</v>
      </c>
      <c r="F11084" s="281" t="s">
        <v>19107</v>
      </c>
      <c r="G11084">
        <v>1</v>
      </c>
      <c r="H11084">
        <v>1</v>
      </c>
    </row>
    <row r="11085" spans="1:8" x14ac:dyDescent="0.3">
      <c r="A11085" s="281">
        <v>219641</v>
      </c>
      <c r="B11085" s="281" t="s">
        <v>23429</v>
      </c>
      <c r="C11085" s="281" t="s">
        <v>23430</v>
      </c>
      <c r="D11085" s="166" t="s">
        <v>1481</v>
      </c>
      <c r="E11085" s="166">
        <v>3</v>
      </c>
      <c r="F11085" s="281" t="s">
        <v>19107</v>
      </c>
      <c r="G11085">
        <v>1</v>
      </c>
      <c r="H11085">
        <v>1</v>
      </c>
    </row>
    <row r="11086" spans="1:8" x14ac:dyDescent="0.3">
      <c r="A11086" s="281">
        <v>37352</v>
      </c>
      <c r="B11086" s="281" t="s">
        <v>23431</v>
      </c>
      <c r="C11086" s="281" t="s">
        <v>23432</v>
      </c>
      <c r="D11086" s="166">
        <v>1</v>
      </c>
      <c r="E11086" s="166">
        <v>3</v>
      </c>
      <c r="F11086" s="281" t="s">
        <v>19107</v>
      </c>
      <c r="G11086">
        <v>1</v>
      </c>
      <c r="H11086">
        <v>1</v>
      </c>
    </row>
    <row r="11087" spans="1:8" x14ac:dyDescent="0.3">
      <c r="A11087" s="281">
        <v>257019</v>
      </c>
      <c r="B11087" s="281" t="s">
        <v>23433</v>
      </c>
      <c r="C11087" s="281" t="s">
        <v>23434</v>
      </c>
      <c r="D11087" s="166" t="s">
        <v>1481</v>
      </c>
      <c r="E11087" s="166">
        <v>3</v>
      </c>
      <c r="F11087" s="281" t="s">
        <v>19107</v>
      </c>
      <c r="G11087">
        <v>1</v>
      </c>
      <c r="H11087">
        <v>1</v>
      </c>
    </row>
    <row r="11088" spans="1:8" x14ac:dyDescent="0.3">
      <c r="A11088" s="281">
        <v>205890</v>
      </c>
      <c r="B11088" s="281" t="s">
        <v>23435</v>
      </c>
      <c r="C11088" s="281" t="s">
        <v>23436</v>
      </c>
      <c r="D11088" s="166" t="s">
        <v>1481</v>
      </c>
      <c r="E11088" s="166">
        <v>3</v>
      </c>
      <c r="F11088" s="281" t="s">
        <v>19107</v>
      </c>
      <c r="G11088">
        <v>1</v>
      </c>
      <c r="H11088">
        <v>1</v>
      </c>
    </row>
    <row r="11089" spans="1:8" x14ac:dyDescent="0.3">
      <c r="A11089" s="281">
        <v>177950</v>
      </c>
      <c r="B11089" s="281" t="s">
        <v>23437</v>
      </c>
      <c r="C11089" s="281" t="s">
        <v>23438</v>
      </c>
      <c r="D11089" s="166" t="s">
        <v>1481</v>
      </c>
      <c r="E11089" s="166">
        <v>3</v>
      </c>
      <c r="F11089" s="281" t="s">
        <v>19107</v>
      </c>
      <c r="G11089">
        <v>1</v>
      </c>
      <c r="H11089">
        <v>1</v>
      </c>
    </row>
    <row r="11090" spans="1:8" x14ac:dyDescent="0.3">
      <c r="A11090" s="281">
        <v>255025</v>
      </c>
      <c r="B11090" s="281" t="s">
        <v>23439</v>
      </c>
      <c r="C11090" s="281" t="s">
        <v>23440</v>
      </c>
      <c r="D11090" s="166" t="s">
        <v>1481</v>
      </c>
      <c r="E11090" s="166">
        <v>3</v>
      </c>
      <c r="F11090" s="281" t="s">
        <v>19107</v>
      </c>
      <c r="G11090">
        <v>1</v>
      </c>
      <c r="H11090">
        <v>1</v>
      </c>
    </row>
    <row r="11091" spans="1:8" x14ac:dyDescent="0.3">
      <c r="A11091" s="281">
        <v>502589</v>
      </c>
      <c r="B11091" s="281" t="s">
        <v>23441</v>
      </c>
      <c r="C11091" s="281" t="s">
        <v>23442</v>
      </c>
      <c r="D11091" s="166" t="s">
        <v>1481</v>
      </c>
      <c r="E11091" s="166">
        <v>3</v>
      </c>
      <c r="F11091" s="281" t="s">
        <v>19107</v>
      </c>
      <c r="G11091">
        <v>1</v>
      </c>
      <c r="H11091">
        <v>1</v>
      </c>
    </row>
    <row r="11092" spans="1:8" x14ac:dyDescent="0.3">
      <c r="A11092" s="281">
        <v>176564</v>
      </c>
      <c r="B11092" s="281" t="s">
        <v>23443</v>
      </c>
      <c r="C11092" s="281" t="s">
        <v>23444</v>
      </c>
      <c r="D11092" s="166" t="s">
        <v>1481</v>
      </c>
      <c r="E11092" s="166">
        <v>3</v>
      </c>
      <c r="F11092" s="281" t="s">
        <v>19107</v>
      </c>
      <c r="G11092">
        <v>1</v>
      </c>
      <c r="H11092">
        <v>1</v>
      </c>
    </row>
    <row r="11093" spans="1:8" x14ac:dyDescent="0.3">
      <c r="A11093" s="281">
        <v>234907</v>
      </c>
      <c r="B11093" s="281" t="s">
        <v>23445</v>
      </c>
      <c r="C11093" s="281" t="s">
        <v>23446</v>
      </c>
      <c r="D11093" s="166">
        <v>1</v>
      </c>
      <c r="E11093" s="166">
        <v>3</v>
      </c>
      <c r="F11093" s="281" t="s">
        <v>19107</v>
      </c>
      <c r="G11093">
        <v>1</v>
      </c>
      <c r="H11093">
        <v>1</v>
      </c>
    </row>
    <row r="11094" spans="1:8" x14ac:dyDescent="0.3">
      <c r="A11094" s="6">
        <v>168939</v>
      </c>
      <c r="B11094" s="6" t="s">
        <v>23447</v>
      </c>
      <c r="C11094" s="6" t="s">
        <v>16868</v>
      </c>
      <c r="D11094" s="55" t="s">
        <v>1481</v>
      </c>
      <c r="E11094" s="55">
        <v>3</v>
      </c>
      <c r="F11094" s="6" t="s">
        <v>19107</v>
      </c>
      <c r="G11094">
        <v>0</v>
      </c>
      <c r="H11094">
        <v>1</v>
      </c>
    </row>
    <row r="11095" spans="1:8" x14ac:dyDescent="0.3">
      <c r="A11095" s="6">
        <v>175553</v>
      </c>
      <c r="B11095" s="6" t="s">
        <v>23448</v>
      </c>
      <c r="C11095" s="6" t="s">
        <v>16872</v>
      </c>
      <c r="D11095" s="55">
        <v>1</v>
      </c>
      <c r="E11095" s="55">
        <v>3</v>
      </c>
      <c r="F11095" s="6" t="s">
        <v>19107</v>
      </c>
      <c r="G11095">
        <v>0</v>
      </c>
      <c r="H11095">
        <v>1</v>
      </c>
    </row>
    <row r="11096" spans="1:8" x14ac:dyDescent="0.3">
      <c r="A11096" s="6">
        <v>213760</v>
      </c>
      <c r="B11096" s="6" t="s">
        <v>23449</v>
      </c>
      <c r="C11096" s="6" t="s">
        <v>16874</v>
      </c>
      <c r="D11096" s="55">
        <v>1</v>
      </c>
      <c r="E11096" s="55">
        <v>3</v>
      </c>
      <c r="F11096" s="6" t="s">
        <v>19107</v>
      </c>
      <c r="G11096">
        <v>0</v>
      </c>
      <c r="H11096">
        <v>1</v>
      </c>
    </row>
    <row r="11097" spans="1:8" x14ac:dyDescent="0.3">
      <c r="A11097" s="6">
        <v>42141</v>
      </c>
      <c r="B11097" s="6" t="s">
        <v>23450</v>
      </c>
      <c r="C11097" s="6" t="s">
        <v>16878</v>
      </c>
      <c r="D11097" s="55" t="s">
        <v>1481</v>
      </c>
      <c r="E11097" s="55">
        <v>3</v>
      </c>
      <c r="F11097" s="6" t="s">
        <v>19107</v>
      </c>
      <c r="G11097">
        <v>0</v>
      </c>
      <c r="H11097">
        <v>1</v>
      </c>
    </row>
    <row r="11098" spans="1:8" x14ac:dyDescent="0.3">
      <c r="A11098" s="281">
        <v>170840</v>
      </c>
      <c r="B11098" s="281" t="s">
        <v>23451</v>
      </c>
      <c r="C11098" s="281" t="s">
        <v>23452</v>
      </c>
      <c r="D11098" s="166">
        <v>1</v>
      </c>
      <c r="E11098" s="166">
        <v>3</v>
      </c>
      <c r="F11098" s="281" t="s">
        <v>19107</v>
      </c>
      <c r="G11098">
        <v>1</v>
      </c>
      <c r="H11098">
        <v>1</v>
      </c>
    </row>
    <row r="11099" spans="1:8" x14ac:dyDescent="0.3">
      <c r="A11099" s="281">
        <v>217653</v>
      </c>
      <c r="B11099" s="281" t="s">
        <v>23453</v>
      </c>
      <c r="C11099" s="281" t="s">
        <v>23454</v>
      </c>
      <c r="D11099" s="166">
        <v>1</v>
      </c>
      <c r="E11099" s="166">
        <v>3</v>
      </c>
      <c r="F11099" s="281" t="s">
        <v>19107</v>
      </c>
      <c r="G11099">
        <v>1</v>
      </c>
      <c r="H11099">
        <v>1</v>
      </c>
    </row>
    <row r="11100" spans="1:8" x14ac:dyDescent="0.3">
      <c r="A11100" s="281">
        <v>25665</v>
      </c>
      <c r="B11100" s="281" t="s">
        <v>23455</v>
      </c>
      <c r="C11100" s="281" t="s">
        <v>23456</v>
      </c>
      <c r="D11100" s="166">
        <v>1</v>
      </c>
      <c r="E11100" s="166">
        <v>3</v>
      </c>
      <c r="F11100" s="281" t="s">
        <v>19107</v>
      </c>
      <c r="G11100">
        <v>1</v>
      </c>
      <c r="H11100">
        <v>1</v>
      </c>
    </row>
    <row r="11101" spans="1:8" x14ac:dyDescent="0.3">
      <c r="A11101" s="281">
        <v>47390</v>
      </c>
      <c r="B11101" s="281" t="s">
        <v>23457</v>
      </c>
      <c r="C11101" s="281" t="s">
        <v>23458</v>
      </c>
      <c r="D11101" s="166">
        <v>1</v>
      </c>
      <c r="E11101" s="166">
        <v>3</v>
      </c>
      <c r="F11101" s="281" t="s">
        <v>19107</v>
      </c>
      <c r="G11101">
        <v>1</v>
      </c>
      <c r="H11101">
        <v>1</v>
      </c>
    </row>
    <row r="11102" spans="1:8" x14ac:dyDescent="0.3">
      <c r="A11102" s="281">
        <v>161000</v>
      </c>
      <c r="B11102" s="281" t="s">
        <v>23459</v>
      </c>
      <c r="C11102" s="281" t="s">
        <v>23460</v>
      </c>
      <c r="D11102" s="166" t="s">
        <v>1481</v>
      </c>
      <c r="E11102" s="166">
        <v>3</v>
      </c>
      <c r="F11102" s="281" t="s">
        <v>19107</v>
      </c>
      <c r="G11102">
        <v>1</v>
      </c>
      <c r="H11102">
        <v>1</v>
      </c>
    </row>
    <row r="11103" spans="1:8" x14ac:dyDescent="0.3">
      <c r="A11103" s="281">
        <v>169316</v>
      </c>
      <c r="B11103" s="281" t="s">
        <v>23461</v>
      </c>
      <c r="C11103" s="281" t="s">
        <v>23462</v>
      </c>
      <c r="D11103" s="166" t="s">
        <v>1481</v>
      </c>
      <c r="E11103" s="166">
        <v>3</v>
      </c>
      <c r="F11103" s="281" t="s">
        <v>19107</v>
      </c>
      <c r="G11103">
        <v>1</v>
      </c>
      <c r="H11103">
        <v>1</v>
      </c>
    </row>
    <row r="11104" spans="1:8" x14ac:dyDescent="0.3">
      <c r="A11104" s="281">
        <v>205977</v>
      </c>
      <c r="B11104" s="281" t="s">
        <v>23463</v>
      </c>
      <c r="C11104" s="281" t="s">
        <v>23464</v>
      </c>
      <c r="D11104" s="166" t="s">
        <v>1481</v>
      </c>
      <c r="E11104" s="166">
        <v>3</v>
      </c>
      <c r="F11104" s="281" t="s">
        <v>19107</v>
      </c>
      <c r="G11104">
        <v>1</v>
      </c>
      <c r="H11104">
        <v>1</v>
      </c>
    </row>
    <row r="11105" spans="1:8" x14ac:dyDescent="0.3">
      <c r="A11105" s="281">
        <v>227040</v>
      </c>
      <c r="B11105" s="281" t="s">
        <v>23465</v>
      </c>
      <c r="C11105" s="281" t="s">
        <v>23466</v>
      </c>
      <c r="D11105" s="166" t="s">
        <v>1481</v>
      </c>
      <c r="E11105" s="166">
        <v>3</v>
      </c>
      <c r="F11105" s="281" t="s">
        <v>19107</v>
      </c>
      <c r="G11105">
        <v>1</v>
      </c>
      <c r="H11105">
        <v>1</v>
      </c>
    </row>
    <row r="11106" spans="1:8" x14ac:dyDescent="0.3">
      <c r="A11106" s="281">
        <v>254643</v>
      </c>
      <c r="B11106" s="281" t="s">
        <v>23467</v>
      </c>
      <c r="C11106" s="281" t="s">
        <v>23468</v>
      </c>
      <c r="D11106" s="166" t="s">
        <v>1481</v>
      </c>
      <c r="E11106" s="166">
        <v>3</v>
      </c>
      <c r="F11106" s="281" t="s">
        <v>19107</v>
      </c>
      <c r="G11106">
        <v>1</v>
      </c>
      <c r="H11106">
        <v>1</v>
      </c>
    </row>
    <row r="11107" spans="1:8" x14ac:dyDescent="0.3">
      <c r="A11107" s="281">
        <v>450221</v>
      </c>
      <c r="B11107" s="281" t="s">
        <v>23469</v>
      </c>
      <c r="C11107" s="281" t="s">
        <v>23470</v>
      </c>
      <c r="D11107" s="166">
        <v>1</v>
      </c>
      <c r="E11107" s="166">
        <v>3</v>
      </c>
      <c r="F11107" s="281" t="s">
        <v>19107</v>
      </c>
      <c r="G11107">
        <v>1</v>
      </c>
      <c r="H11107">
        <v>1</v>
      </c>
    </row>
    <row r="11108" spans="1:8" x14ac:dyDescent="0.3">
      <c r="A11108" s="281">
        <v>30370</v>
      </c>
      <c r="B11108" s="281" t="s">
        <v>23471</v>
      </c>
      <c r="C11108" s="281" t="s">
        <v>16894</v>
      </c>
      <c r="D11108" s="166">
        <v>1</v>
      </c>
      <c r="E11108" s="166">
        <v>3</v>
      </c>
      <c r="F11108" s="281" t="s">
        <v>19107</v>
      </c>
      <c r="G11108">
        <v>1</v>
      </c>
      <c r="H11108">
        <v>0</v>
      </c>
    </row>
    <row r="11109" spans="1:8" x14ac:dyDescent="0.3">
      <c r="A11109" s="281">
        <v>519694</v>
      </c>
      <c r="B11109" s="281" t="s">
        <v>23472</v>
      </c>
      <c r="C11109" s="281" t="s">
        <v>23473</v>
      </c>
      <c r="D11109" s="166">
        <v>1</v>
      </c>
      <c r="E11109" s="166">
        <v>3</v>
      </c>
      <c r="F11109" s="281" t="s">
        <v>19107</v>
      </c>
      <c r="G11109">
        <v>1</v>
      </c>
      <c r="H11109">
        <v>1</v>
      </c>
    </row>
    <row r="11110" spans="1:8" x14ac:dyDescent="0.3">
      <c r="A11110" s="281">
        <v>363383</v>
      </c>
      <c r="B11110" s="281" t="s">
        <v>23474</v>
      </c>
      <c r="C11110" s="281" t="s">
        <v>23475</v>
      </c>
      <c r="D11110" s="166">
        <v>1</v>
      </c>
      <c r="E11110" s="166">
        <v>3</v>
      </c>
      <c r="F11110" s="281" t="s">
        <v>19107</v>
      </c>
      <c r="G11110">
        <v>1</v>
      </c>
      <c r="H11110">
        <v>1</v>
      </c>
    </row>
    <row r="11111" spans="1:8" x14ac:dyDescent="0.3">
      <c r="A11111" s="281">
        <v>398491</v>
      </c>
      <c r="B11111" s="281" t="s">
        <v>23476</v>
      </c>
      <c r="C11111" s="281" t="s">
        <v>23477</v>
      </c>
      <c r="D11111" s="166">
        <v>1</v>
      </c>
      <c r="E11111" s="166">
        <v>3</v>
      </c>
      <c r="F11111" s="281" t="s">
        <v>19107</v>
      </c>
      <c r="G11111">
        <v>1</v>
      </c>
      <c r="H11111">
        <v>1</v>
      </c>
    </row>
    <row r="11112" spans="1:8" x14ac:dyDescent="0.3">
      <c r="A11112" s="281">
        <v>247707</v>
      </c>
      <c r="B11112" s="281" t="s">
        <v>23478</v>
      </c>
      <c r="C11112" s="281" t="s">
        <v>23479</v>
      </c>
      <c r="D11112" s="166" t="s">
        <v>1481</v>
      </c>
      <c r="E11112" s="166">
        <v>3</v>
      </c>
      <c r="F11112" s="281" t="s">
        <v>19107</v>
      </c>
      <c r="G11112">
        <v>1</v>
      </c>
      <c r="H11112">
        <v>1</v>
      </c>
    </row>
    <row r="11113" spans="1:8" x14ac:dyDescent="0.3">
      <c r="A11113" s="281">
        <v>250629</v>
      </c>
      <c r="B11113" s="281" t="s">
        <v>23480</v>
      </c>
      <c r="C11113" s="281" t="s">
        <v>23481</v>
      </c>
      <c r="D11113" s="166" t="s">
        <v>1481</v>
      </c>
      <c r="E11113" s="166">
        <v>3</v>
      </c>
      <c r="F11113" s="281" t="s">
        <v>19107</v>
      </c>
      <c r="G11113">
        <v>1</v>
      </c>
      <c r="H11113">
        <v>1</v>
      </c>
    </row>
    <row r="11114" spans="1:8" x14ac:dyDescent="0.3">
      <c r="A11114" s="281">
        <v>220709</v>
      </c>
      <c r="B11114" s="281" t="s">
        <v>23482</v>
      </c>
      <c r="C11114" s="281" t="s">
        <v>23483</v>
      </c>
      <c r="D11114" s="166" t="s">
        <v>1481</v>
      </c>
      <c r="E11114" s="166">
        <v>3</v>
      </c>
      <c r="F11114" s="281" t="s">
        <v>19107</v>
      </c>
      <c r="G11114">
        <v>1</v>
      </c>
      <c r="H11114">
        <v>1</v>
      </c>
    </row>
    <row r="11115" spans="1:8" x14ac:dyDescent="0.3">
      <c r="A11115" s="281">
        <v>512766</v>
      </c>
      <c r="B11115" s="281" t="s">
        <v>23484</v>
      </c>
      <c r="C11115" s="281" t="s">
        <v>23485</v>
      </c>
      <c r="D11115" s="166" t="s">
        <v>1481</v>
      </c>
      <c r="E11115" s="166">
        <v>3</v>
      </c>
      <c r="F11115" s="281" t="s">
        <v>19107</v>
      </c>
      <c r="G11115">
        <v>1</v>
      </c>
      <c r="H11115">
        <v>1</v>
      </c>
    </row>
    <row r="11116" spans="1:8" x14ac:dyDescent="0.3">
      <c r="A11116" s="281">
        <v>214679</v>
      </c>
      <c r="B11116" s="281" t="s">
        <v>23486</v>
      </c>
      <c r="C11116" s="281" t="s">
        <v>23487</v>
      </c>
      <c r="D11116" s="166">
        <v>1</v>
      </c>
      <c r="E11116" s="166">
        <v>3</v>
      </c>
      <c r="F11116" s="281" t="s">
        <v>19107</v>
      </c>
      <c r="G11116">
        <v>1</v>
      </c>
      <c r="H11116">
        <v>1</v>
      </c>
    </row>
    <row r="11117" spans="1:8" x14ac:dyDescent="0.3">
      <c r="A11117" s="281">
        <v>259441</v>
      </c>
      <c r="B11117" s="281" t="s">
        <v>23488</v>
      </c>
      <c r="C11117" s="281" t="s">
        <v>23489</v>
      </c>
      <c r="D11117" s="166">
        <v>1</v>
      </c>
      <c r="E11117" s="166">
        <v>3</v>
      </c>
      <c r="F11117" s="281" t="s">
        <v>19107</v>
      </c>
      <c r="G11117">
        <v>1</v>
      </c>
      <c r="H11117">
        <v>1</v>
      </c>
    </row>
    <row r="11118" spans="1:8" x14ac:dyDescent="0.3">
      <c r="A11118" s="281">
        <v>79409</v>
      </c>
      <c r="B11118" s="281" t="s">
        <v>23490</v>
      </c>
      <c r="C11118" s="281" t="s">
        <v>23491</v>
      </c>
      <c r="D11118" s="166">
        <v>1</v>
      </c>
      <c r="E11118" s="166">
        <v>3</v>
      </c>
      <c r="F11118" s="281" t="s">
        <v>19107</v>
      </c>
      <c r="G11118">
        <v>1</v>
      </c>
      <c r="H11118">
        <v>1</v>
      </c>
    </row>
    <row r="11119" spans="1:8" x14ac:dyDescent="0.3">
      <c r="A11119" s="6">
        <v>173695</v>
      </c>
      <c r="B11119" s="6" t="s">
        <v>23492</v>
      </c>
      <c r="C11119" s="6" t="s">
        <v>16926</v>
      </c>
      <c r="D11119" s="55" t="s">
        <v>1481</v>
      </c>
      <c r="E11119" s="55">
        <v>3</v>
      </c>
      <c r="F11119" s="6" t="s">
        <v>19107</v>
      </c>
      <c r="G11119">
        <v>0</v>
      </c>
      <c r="H11119">
        <v>1</v>
      </c>
    </row>
    <row r="11120" spans="1:8" x14ac:dyDescent="0.3">
      <c r="A11120" s="281">
        <v>162572</v>
      </c>
      <c r="B11120" s="281" t="s">
        <v>23493</v>
      </c>
      <c r="C11120" s="281" t="s">
        <v>23494</v>
      </c>
      <c r="D11120" s="166" t="s">
        <v>1481</v>
      </c>
      <c r="E11120" s="166">
        <v>3</v>
      </c>
      <c r="F11120" s="281" t="s">
        <v>19107</v>
      </c>
      <c r="G11120">
        <v>1</v>
      </c>
      <c r="H11120">
        <v>1</v>
      </c>
    </row>
    <row r="11121" spans="1:8" x14ac:dyDescent="0.3">
      <c r="A11121" s="281">
        <v>266947</v>
      </c>
      <c r="B11121" s="281" t="s">
        <v>23495</v>
      </c>
      <c r="C11121" s="281" t="s">
        <v>23496</v>
      </c>
      <c r="D11121" s="166" t="s">
        <v>1481</v>
      </c>
      <c r="E11121" s="166">
        <v>3</v>
      </c>
      <c r="F11121" s="281" t="s">
        <v>19107</v>
      </c>
      <c r="G11121">
        <v>1</v>
      </c>
      <c r="H11121">
        <v>1</v>
      </c>
    </row>
    <row r="11122" spans="1:8" x14ac:dyDescent="0.3">
      <c r="A11122" s="281">
        <v>266952</v>
      </c>
      <c r="B11122" s="281" t="s">
        <v>23497</v>
      </c>
      <c r="C11122" s="281" t="s">
        <v>23498</v>
      </c>
      <c r="D11122" s="166" t="s">
        <v>1481</v>
      </c>
      <c r="E11122" s="166">
        <v>3</v>
      </c>
      <c r="F11122" s="281" t="s">
        <v>19107</v>
      </c>
      <c r="G11122">
        <v>1</v>
      </c>
      <c r="H11122">
        <v>1</v>
      </c>
    </row>
    <row r="11123" spans="1:8" x14ac:dyDescent="0.3">
      <c r="A11123" s="281">
        <v>272967</v>
      </c>
      <c r="B11123" s="281" t="s">
        <v>23499</v>
      </c>
      <c r="C11123" s="281" t="s">
        <v>23500</v>
      </c>
      <c r="D11123" s="166" t="s">
        <v>1481</v>
      </c>
      <c r="E11123" s="166">
        <v>3</v>
      </c>
      <c r="F11123" s="281" t="s">
        <v>19107</v>
      </c>
      <c r="G11123">
        <v>1</v>
      </c>
      <c r="H11123">
        <v>1</v>
      </c>
    </row>
    <row r="11124" spans="1:8" x14ac:dyDescent="0.3">
      <c r="A11124" s="281">
        <v>306084</v>
      </c>
      <c r="B11124" s="281" t="s">
        <v>23501</v>
      </c>
      <c r="C11124" s="281" t="s">
        <v>23502</v>
      </c>
      <c r="D11124" s="166">
        <v>1</v>
      </c>
      <c r="E11124" s="166">
        <v>3</v>
      </c>
      <c r="F11124" s="281" t="s">
        <v>19107</v>
      </c>
      <c r="G11124">
        <v>1</v>
      </c>
      <c r="H11124">
        <v>1</v>
      </c>
    </row>
    <row r="11125" spans="1:8" x14ac:dyDescent="0.3">
      <c r="A11125" s="281">
        <v>101374</v>
      </c>
      <c r="B11125" s="281" t="s">
        <v>23503</v>
      </c>
      <c r="C11125" s="281" t="s">
        <v>23504</v>
      </c>
      <c r="D11125" s="166">
        <v>1</v>
      </c>
      <c r="E11125" s="166">
        <v>3</v>
      </c>
      <c r="F11125" s="281" t="s">
        <v>19107</v>
      </c>
      <c r="G11125">
        <v>1</v>
      </c>
      <c r="H11125">
        <v>1</v>
      </c>
    </row>
    <row r="11126" spans="1:8" x14ac:dyDescent="0.3">
      <c r="A11126" s="281">
        <v>238814</v>
      </c>
      <c r="B11126" s="281" t="s">
        <v>23505</v>
      </c>
      <c r="C11126" s="281" t="s">
        <v>23506</v>
      </c>
      <c r="D11126" s="166">
        <v>1</v>
      </c>
      <c r="E11126" s="166">
        <v>3</v>
      </c>
      <c r="F11126" s="281" t="s">
        <v>19107</v>
      </c>
      <c r="G11126">
        <v>1</v>
      </c>
      <c r="H11126">
        <v>1</v>
      </c>
    </row>
    <row r="11127" spans="1:8" x14ac:dyDescent="0.3">
      <c r="A11127" s="281">
        <v>86298</v>
      </c>
      <c r="B11127" s="281" t="s">
        <v>23507</v>
      </c>
      <c r="C11127" s="281" t="s">
        <v>23508</v>
      </c>
      <c r="D11127" s="166">
        <v>1</v>
      </c>
      <c r="E11127" s="166">
        <v>3</v>
      </c>
      <c r="F11127" s="281" t="s">
        <v>19107</v>
      </c>
      <c r="G11127">
        <v>1</v>
      </c>
      <c r="H11127">
        <v>1</v>
      </c>
    </row>
    <row r="11128" spans="1:8" x14ac:dyDescent="0.3">
      <c r="A11128" s="281">
        <v>123227</v>
      </c>
      <c r="B11128" s="281" t="s">
        <v>23509</v>
      </c>
      <c r="C11128" s="281" t="s">
        <v>23510</v>
      </c>
      <c r="D11128" s="166">
        <v>1</v>
      </c>
      <c r="E11128" s="166">
        <v>3</v>
      </c>
      <c r="F11128" s="281" t="s">
        <v>19107</v>
      </c>
      <c r="G11128">
        <v>1</v>
      </c>
      <c r="H11128">
        <v>1</v>
      </c>
    </row>
    <row r="11129" spans="1:8" x14ac:dyDescent="0.3">
      <c r="A11129" s="281">
        <v>201273</v>
      </c>
      <c r="B11129" s="281" t="s">
        <v>23511</v>
      </c>
      <c r="C11129" s="281" t="s">
        <v>23512</v>
      </c>
      <c r="D11129" s="166">
        <v>1</v>
      </c>
      <c r="E11129" s="166">
        <v>3</v>
      </c>
      <c r="F11129" s="281" t="s">
        <v>19107</v>
      </c>
      <c r="G11129">
        <v>1</v>
      </c>
      <c r="H11129">
        <v>1</v>
      </c>
    </row>
    <row r="11130" spans="1:8" x14ac:dyDescent="0.3">
      <c r="A11130" s="281">
        <v>217984</v>
      </c>
      <c r="B11130" s="281" t="s">
        <v>23513</v>
      </c>
      <c r="C11130" s="281" t="s">
        <v>23514</v>
      </c>
      <c r="D11130" s="166">
        <v>1</v>
      </c>
      <c r="E11130" s="166">
        <v>3</v>
      </c>
      <c r="F11130" s="281" t="s">
        <v>19107</v>
      </c>
      <c r="G11130">
        <v>1</v>
      </c>
      <c r="H11130">
        <v>1</v>
      </c>
    </row>
    <row r="11131" spans="1:8" x14ac:dyDescent="0.3">
      <c r="A11131" s="281">
        <v>225518</v>
      </c>
      <c r="B11131" s="281" t="s">
        <v>23515</v>
      </c>
      <c r="C11131" s="281" t="s">
        <v>23516</v>
      </c>
      <c r="D11131" s="166">
        <v>1</v>
      </c>
      <c r="E11131" s="166">
        <v>3</v>
      </c>
      <c r="F11131" s="281" t="s">
        <v>19107</v>
      </c>
      <c r="G11131">
        <v>1</v>
      </c>
      <c r="H11131">
        <v>1</v>
      </c>
    </row>
    <row r="11132" spans="1:8" x14ac:dyDescent="0.3">
      <c r="A11132" s="281">
        <v>265138</v>
      </c>
      <c r="B11132" s="281" t="s">
        <v>23517</v>
      </c>
      <c r="C11132" s="281" t="s">
        <v>23518</v>
      </c>
      <c r="D11132" s="166">
        <v>1</v>
      </c>
      <c r="E11132" s="166">
        <v>3</v>
      </c>
      <c r="F11132" s="281" t="s">
        <v>19107</v>
      </c>
      <c r="G11132">
        <v>1</v>
      </c>
      <c r="H11132">
        <v>1</v>
      </c>
    </row>
    <row r="11133" spans="1:8" x14ac:dyDescent="0.3">
      <c r="A11133" s="281">
        <v>275515</v>
      </c>
      <c r="B11133" s="281" t="s">
        <v>23519</v>
      </c>
      <c r="C11133" s="281" t="s">
        <v>23520</v>
      </c>
      <c r="D11133" s="166">
        <v>1</v>
      </c>
      <c r="E11133" s="166">
        <v>3</v>
      </c>
      <c r="F11133" s="281" t="s">
        <v>19107</v>
      </c>
      <c r="G11133">
        <v>1</v>
      </c>
      <c r="H11133">
        <v>1</v>
      </c>
    </row>
    <row r="11134" spans="1:8" x14ac:dyDescent="0.3">
      <c r="A11134" s="281">
        <v>64654</v>
      </c>
      <c r="B11134" s="281" t="s">
        <v>23521</v>
      </c>
      <c r="C11134" s="281" t="s">
        <v>23522</v>
      </c>
      <c r="D11134" s="166">
        <v>1</v>
      </c>
      <c r="E11134" s="166">
        <v>3</v>
      </c>
      <c r="F11134" s="281" t="s">
        <v>19107</v>
      </c>
      <c r="G11134">
        <v>1</v>
      </c>
      <c r="H11134">
        <v>1</v>
      </c>
    </row>
    <row r="11135" spans="1:8" x14ac:dyDescent="0.3">
      <c r="A11135" s="281">
        <v>131411</v>
      </c>
      <c r="B11135" s="281" t="s">
        <v>23523</v>
      </c>
      <c r="C11135" s="281" t="s">
        <v>23524</v>
      </c>
      <c r="D11135" s="166" t="s">
        <v>1481</v>
      </c>
      <c r="E11135" s="166">
        <v>3</v>
      </c>
      <c r="F11135" s="281" t="s">
        <v>19107</v>
      </c>
      <c r="G11135">
        <v>1</v>
      </c>
      <c r="H11135">
        <v>1</v>
      </c>
    </row>
    <row r="11136" spans="1:8" x14ac:dyDescent="0.3">
      <c r="A11136" s="281">
        <v>176617</v>
      </c>
      <c r="B11136" s="281" t="s">
        <v>23525</v>
      </c>
      <c r="C11136" s="281" t="s">
        <v>23526</v>
      </c>
      <c r="D11136" s="166" t="s">
        <v>1481</v>
      </c>
      <c r="E11136" s="166">
        <v>3</v>
      </c>
      <c r="F11136" s="281" t="s">
        <v>19107</v>
      </c>
      <c r="G11136">
        <v>1</v>
      </c>
      <c r="H11136">
        <v>1</v>
      </c>
    </row>
    <row r="11137" spans="1:8" x14ac:dyDescent="0.3">
      <c r="A11137" s="281">
        <v>211456</v>
      </c>
      <c r="B11137" s="281" t="s">
        <v>23527</v>
      </c>
      <c r="C11137" s="281" t="s">
        <v>23528</v>
      </c>
      <c r="D11137" s="166" t="s">
        <v>1481</v>
      </c>
      <c r="E11137" s="166">
        <v>3</v>
      </c>
      <c r="F11137" s="281" t="s">
        <v>19107</v>
      </c>
      <c r="G11137">
        <v>1</v>
      </c>
      <c r="H11137">
        <v>1</v>
      </c>
    </row>
    <row r="11138" spans="1:8" x14ac:dyDescent="0.3">
      <c r="A11138" s="281">
        <v>257185</v>
      </c>
      <c r="B11138" s="281" t="s">
        <v>23529</v>
      </c>
      <c r="C11138" s="281" t="s">
        <v>23530</v>
      </c>
      <c r="D11138" s="166" t="s">
        <v>1481</v>
      </c>
      <c r="E11138" s="166">
        <v>3</v>
      </c>
      <c r="F11138" s="281" t="s">
        <v>19107</v>
      </c>
      <c r="G11138">
        <v>1</v>
      </c>
      <c r="H11138">
        <v>1</v>
      </c>
    </row>
    <row r="11139" spans="1:8" x14ac:dyDescent="0.3">
      <c r="A11139" s="281">
        <v>274342</v>
      </c>
      <c r="B11139" s="281" t="s">
        <v>23531</v>
      </c>
      <c r="C11139" s="281" t="s">
        <v>23532</v>
      </c>
      <c r="D11139" s="166" t="s">
        <v>1481</v>
      </c>
      <c r="E11139" s="166">
        <v>3</v>
      </c>
      <c r="F11139" s="281" t="s">
        <v>19107</v>
      </c>
      <c r="G11139">
        <v>1</v>
      </c>
      <c r="H11139">
        <v>1</v>
      </c>
    </row>
    <row r="11140" spans="1:8" x14ac:dyDescent="0.3">
      <c r="A11140" s="281">
        <v>318313</v>
      </c>
      <c r="B11140" s="281" t="s">
        <v>23533</v>
      </c>
      <c r="C11140" s="281" t="s">
        <v>23534</v>
      </c>
      <c r="D11140" s="166" t="s">
        <v>1481</v>
      </c>
      <c r="E11140" s="166">
        <v>3</v>
      </c>
      <c r="F11140" s="281" t="s">
        <v>19107</v>
      </c>
      <c r="G11140">
        <v>1</v>
      </c>
      <c r="H11140">
        <v>1</v>
      </c>
    </row>
    <row r="11141" spans="1:8" x14ac:dyDescent="0.3">
      <c r="A11141" s="281">
        <v>518059</v>
      </c>
      <c r="B11141" s="281" t="s">
        <v>23535</v>
      </c>
      <c r="C11141" s="281" t="s">
        <v>23536</v>
      </c>
      <c r="D11141" s="166" t="s">
        <v>1481</v>
      </c>
      <c r="E11141" s="166">
        <v>3</v>
      </c>
      <c r="F11141" s="281" t="s">
        <v>19107</v>
      </c>
      <c r="G11141">
        <v>1</v>
      </c>
      <c r="H11141">
        <v>1</v>
      </c>
    </row>
    <row r="11142" spans="1:8" x14ac:dyDescent="0.3">
      <c r="A11142" s="281">
        <v>101444</v>
      </c>
      <c r="B11142" s="281" t="s">
        <v>23537</v>
      </c>
      <c r="C11142" s="281" t="s">
        <v>23538</v>
      </c>
      <c r="D11142" s="166">
        <v>1</v>
      </c>
      <c r="E11142" s="166">
        <v>3</v>
      </c>
      <c r="F11142" s="281" t="s">
        <v>19107</v>
      </c>
      <c r="G11142">
        <v>1</v>
      </c>
      <c r="H11142">
        <v>1</v>
      </c>
    </row>
    <row r="11143" spans="1:8" x14ac:dyDescent="0.3">
      <c r="A11143" s="281">
        <v>445582</v>
      </c>
      <c r="B11143" s="281" t="s">
        <v>23539</v>
      </c>
      <c r="C11143" s="281" t="s">
        <v>23540</v>
      </c>
      <c r="D11143" s="166">
        <v>1</v>
      </c>
      <c r="E11143" s="166">
        <v>3</v>
      </c>
      <c r="F11143" s="281" t="s">
        <v>19107</v>
      </c>
      <c r="G11143">
        <v>1</v>
      </c>
      <c r="H11143">
        <v>1</v>
      </c>
    </row>
    <row r="11144" spans="1:8" x14ac:dyDescent="0.3">
      <c r="A11144" s="281">
        <v>38381</v>
      </c>
      <c r="B11144" s="281" t="s">
        <v>23541</v>
      </c>
      <c r="C11144" s="281" t="s">
        <v>23542</v>
      </c>
      <c r="D11144" s="166" t="s">
        <v>1481</v>
      </c>
      <c r="E11144" s="166">
        <v>3</v>
      </c>
      <c r="F11144" s="281" t="s">
        <v>19107</v>
      </c>
      <c r="G11144">
        <v>1</v>
      </c>
      <c r="H11144">
        <v>1</v>
      </c>
    </row>
    <row r="11145" spans="1:8" x14ac:dyDescent="0.3">
      <c r="A11145" s="281">
        <v>220923</v>
      </c>
      <c r="B11145" s="281" t="s">
        <v>23543</v>
      </c>
      <c r="C11145" s="281" t="s">
        <v>23544</v>
      </c>
      <c r="D11145" s="166">
        <v>1</v>
      </c>
      <c r="E11145" s="166">
        <v>3</v>
      </c>
      <c r="F11145" s="281" t="s">
        <v>19107</v>
      </c>
      <c r="G11145">
        <v>1</v>
      </c>
      <c r="H11145">
        <v>1</v>
      </c>
    </row>
    <row r="11146" spans="1:8" x14ac:dyDescent="0.3">
      <c r="A11146" s="281">
        <v>227477</v>
      </c>
      <c r="B11146" s="281" t="s">
        <v>23545</v>
      </c>
      <c r="C11146" s="281" t="s">
        <v>23546</v>
      </c>
      <c r="D11146" s="166">
        <v>1</v>
      </c>
      <c r="E11146" s="166">
        <v>3</v>
      </c>
      <c r="F11146" s="281" t="s">
        <v>19107</v>
      </c>
      <c r="G11146">
        <v>1</v>
      </c>
      <c r="H11146">
        <v>1</v>
      </c>
    </row>
    <row r="11147" spans="1:8" x14ac:dyDescent="0.3">
      <c r="A11147" s="281">
        <v>207158</v>
      </c>
      <c r="B11147" s="281" t="s">
        <v>23547</v>
      </c>
      <c r="C11147" s="281" t="s">
        <v>23548</v>
      </c>
      <c r="D11147" s="166" t="s">
        <v>1481</v>
      </c>
      <c r="E11147" s="166">
        <v>3</v>
      </c>
      <c r="F11147" s="281" t="s">
        <v>19107</v>
      </c>
      <c r="G11147">
        <v>1</v>
      </c>
      <c r="H11147">
        <v>1</v>
      </c>
    </row>
    <row r="11148" spans="1:8" x14ac:dyDescent="0.3">
      <c r="A11148" s="281">
        <v>211849</v>
      </c>
      <c r="B11148" s="281" t="s">
        <v>23549</v>
      </c>
      <c r="C11148" s="281" t="s">
        <v>23550</v>
      </c>
      <c r="D11148" s="166" t="s">
        <v>1481</v>
      </c>
      <c r="E11148" s="166">
        <v>3</v>
      </c>
      <c r="F11148" s="281" t="s">
        <v>19107</v>
      </c>
      <c r="G11148">
        <v>1</v>
      </c>
      <c r="H11148">
        <v>1</v>
      </c>
    </row>
    <row r="11149" spans="1:8" x14ac:dyDescent="0.3">
      <c r="A11149" s="281">
        <v>296172</v>
      </c>
      <c r="B11149" s="281" t="s">
        <v>23551</v>
      </c>
      <c r="C11149" s="281" t="s">
        <v>23552</v>
      </c>
      <c r="D11149" s="166" t="s">
        <v>1481</v>
      </c>
      <c r="E11149" s="166">
        <v>3</v>
      </c>
      <c r="F11149" s="281" t="s">
        <v>19107</v>
      </c>
      <c r="G11149">
        <v>1</v>
      </c>
      <c r="H11149">
        <v>1</v>
      </c>
    </row>
    <row r="11150" spans="1:8" x14ac:dyDescent="0.3">
      <c r="A11150" s="281">
        <v>35921</v>
      </c>
      <c r="B11150" s="281" t="s">
        <v>23553</v>
      </c>
      <c r="C11150" s="281" t="s">
        <v>23554</v>
      </c>
      <c r="D11150" s="166" t="s">
        <v>1481</v>
      </c>
      <c r="E11150" s="166">
        <v>3</v>
      </c>
      <c r="F11150" s="281" t="s">
        <v>19107</v>
      </c>
      <c r="G11150">
        <v>1</v>
      </c>
      <c r="H11150">
        <v>1</v>
      </c>
    </row>
    <row r="11151" spans="1:8" x14ac:dyDescent="0.3">
      <c r="A11151" s="281">
        <v>85177</v>
      </c>
      <c r="B11151" s="281" t="s">
        <v>23555</v>
      </c>
      <c r="C11151" s="281" t="s">
        <v>23556</v>
      </c>
      <c r="D11151" s="166" t="s">
        <v>1481</v>
      </c>
      <c r="E11151" s="166">
        <v>3</v>
      </c>
      <c r="F11151" s="281" t="s">
        <v>19107</v>
      </c>
      <c r="G11151">
        <v>1</v>
      </c>
      <c r="H11151">
        <v>1</v>
      </c>
    </row>
    <row r="11152" spans="1:8" x14ac:dyDescent="0.3">
      <c r="A11152" s="281">
        <v>94604</v>
      </c>
      <c r="B11152" s="281" t="s">
        <v>23557</v>
      </c>
      <c r="C11152" s="281" t="s">
        <v>23558</v>
      </c>
      <c r="D11152" s="166" t="s">
        <v>1481</v>
      </c>
      <c r="E11152" s="166">
        <v>3</v>
      </c>
      <c r="F11152" s="281" t="s">
        <v>19107</v>
      </c>
      <c r="G11152">
        <v>1</v>
      </c>
      <c r="H11152">
        <v>1</v>
      </c>
    </row>
    <row r="11153" spans="1:8" x14ac:dyDescent="0.3">
      <c r="A11153" s="281">
        <v>121754</v>
      </c>
      <c r="B11153" s="281" t="s">
        <v>23559</v>
      </c>
      <c r="C11153" s="281" t="s">
        <v>23560</v>
      </c>
      <c r="D11153" s="166">
        <v>1</v>
      </c>
      <c r="E11153" s="166">
        <v>3</v>
      </c>
      <c r="F11153" s="281" t="s">
        <v>19107</v>
      </c>
      <c r="G11153">
        <v>1</v>
      </c>
      <c r="H11153">
        <v>1</v>
      </c>
    </row>
    <row r="11154" spans="1:8" x14ac:dyDescent="0.3">
      <c r="A11154" s="281">
        <v>226544</v>
      </c>
      <c r="B11154" s="281" t="s">
        <v>23561</v>
      </c>
      <c r="C11154" s="281" t="s">
        <v>23562</v>
      </c>
      <c r="D11154" s="166">
        <v>1</v>
      </c>
      <c r="E11154" s="166">
        <v>3</v>
      </c>
      <c r="F11154" s="281" t="s">
        <v>19107</v>
      </c>
      <c r="G11154">
        <v>1</v>
      </c>
      <c r="H11154">
        <v>1</v>
      </c>
    </row>
    <row r="11155" spans="1:8" x14ac:dyDescent="0.3">
      <c r="A11155" s="281">
        <v>208442</v>
      </c>
      <c r="B11155" s="281" t="s">
        <v>23563</v>
      </c>
      <c r="C11155" s="281" t="s">
        <v>23564</v>
      </c>
      <c r="D11155" s="166" t="s">
        <v>1481</v>
      </c>
      <c r="E11155" s="166">
        <v>3</v>
      </c>
      <c r="F11155" s="281" t="s">
        <v>19107</v>
      </c>
      <c r="G11155">
        <v>1</v>
      </c>
      <c r="H11155">
        <v>1</v>
      </c>
    </row>
    <row r="11156" spans="1:8" x14ac:dyDescent="0.3">
      <c r="A11156" s="281">
        <v>256088</v>
      </c>
      <c r="B11156" s="281" t="s">
        <v>23565</v>
      </c>
      <c r="C11156" s="281" t="s">
        <v>16982</v>
      </c>
      <c r="D11156" s="166" t="s">
        <v>1481</v>
      </c>
      <c r="E11156" s="166">
        <v>3</v>
      </c>
      <c r="F11156" s="281" t="s">
        <v>19107</v>
      </c>
      <c r="G11156">
        <v>1</v>
      </c>
      <c r="H11156">
        <v>0</v>
      </c>
    </row>
    <row r="11157" spans="1:8" x14ac:dyDescent="0.3">
      <c r="A11157" s="281">
        <v>171582</v>
      </c>
      <c r="B11157" s="281" t="s">
        <v>23566</v>
      </c>
      <c r="C11157" s="281" t="s">
        <v>23567</v>
      </c>
      <c r="D11157" s="166" t="s">
        <v>1481</v>
      </c>
      <c r="E11157" s="166">
        <v>3</v>
      </c>
      <c r="F11157" s="281" t="s">
        <v>19107</v>
      </c>
      <c r="G11157">
        <v>1</v>
      </c>
      <c r="H11157">
        <v>1</v>
      </c>
    </row>
    <row r="11158" spans="1:8" x14ac:dyDescent="0.3">
      <c r="A11158" s="6">
        <v>45220</v>
      </c>
      <c r="B11158" s="6" t="s">
        <v>23568</v>
      </c>
      <c r="C11158" s="6" t="s">
        <v>16998</v>
      </c>
      <c r="D11158" s="55">
        <v>1</v>
      </c>
      <c r="E11158" s="55">
        <v>3</v>
      </c>
      <c r="F11158" s="6" t="s">
        <v>19107</v>
      </c>
      <c r="G11158">
        <v>0</v>
      </c>
      <c r="H11158">
        <v>1</v>
      </c>
    </row>
    <row r="11159" spans="1:8" x14ac:dyDescent="0.3">
      <c r="A11159" s="281">
        <v>263185</v>
      </c>
      <c r="B11159" s="281" t="s">
        <v>23569</v>
      </c>
      <c r="C11159" s="281" t="s">
        <v>23570</v>
      </c>
      <c r="D11159" s="166">
        <v>1</v>
      </c>
      <c r="E11159" s="166">
        <v>3</v>
      </c>
      <c r="F11159" s="281" t="s">
        <v>19107</v>
      </c>
      <c r="G11159">
        <v>1</v>
      </c>
      <c r="H11159">
        <v>1</v>
      </c>
    </row>
    <row r="11160" spans="1:8" x14ac:dyDescent="0.3">
      <c r="A11160" s="281">
        <v>316470</v>
      </c>
      <c r="B11160" s="281" t="s">
        <v>23571</v>
      </c>
      <c r="C11160" s="281" t="s">
        <v>23572</v>
      </c>
      <c r="D11160" s="166">
        <v>1</v>
      </c>
      <c r="E11160" s="166">
        <v>3</v>
      </c>
      <c r="F11160" s="281" t="s">
        <v>19107</v>
      </c>
      <c r="G11160">
        <v>1</v>
      </c>
      <c r="H11160">
        <v>1</v>
      </c>
    </row>
    <row r="11161" spans="1:8" x14ac:dyDescent="0.3">
      <c r="A11161" s="281">
        <v>329965</v>
      </c>
      <c r="B11161" s="281" t="s">
        <v>23573</v>
      </c>
      <c r="C11161" s="281" t="s">
        <v>23574</v>
      </c>
      <c r="D11161" s="166">
        <v>1</v>
      </c>
      <c r="E11161" s="166">
        <v>3</v>
      </c>
      <c r="F11161" s="281" t="s">
        <v>19107</v>
      </c>
      <c r="G11161">
        <v>1</v>
      </c>
      <c r="H11161">
        <v>1</v>
      </c>
    </row>
    <row r="11162" spans="1:8" x14ac:dyDescent="0.3">
      <c r="A11162" s="281">
        <v>169367</v>
      </c>
      <c r="B11162" s="281" t="s">
        <v>23575</v>
      </c>
      <c r="C11162" s="281" t="s">
        <v>23576</v>
      </c>
      <c r="D11162" s="166" t="s">
        <v>1481</v>
      </c>
      <c r="E11162" s="166">
        <v>3</v>
      </c>
      <c r="F11162" s="281" t="s">
        <v>19107</v>
      </c>
      <c r="G11162">
        <v>1</v>
      </c>
      <c r="H11162">
        <v>1</v>
      </c>
    </row>
    <row r="11163" spans="1:8" x14ac:dyDescent="0.3">
      <c r="A11163" s="6">
        <v>208395</v>
      </c>
      <c r="B11163" s="6" t="s">
        <v>23577</v>
      </c>
      <c r="C11163" s="6" t="s">
        <v>17004</v>
      </c>
      <c r="D11163" s="55">
        <v>1</v>
      </c>
      <c r="E11163" s="55">
        <v>3</v>
      </c>
      <c r="F11163" s="6" t="s">
        <v>19107</v>
      </c>
      <c r="G11163">
        <v>0</v>
      </c>
      <c r="H11163">
        <v>1</v>
      </c>
    </row>
    <row r="11164" spans="1:8" x14ac:dyDescent="0.3">
      <c r="A11164" s="281">
        <v>254300</v>
      </c>
      <c r="B11164" s="281" t="s">
        <v>23578</v>
      </c>
      <c r="C11164" s="281" t="s">
        <v>23579</v>
      </c>
      <c r="D11164" s="166">
        <v>1</v>
      </c>
      <c r="E11164" s="166">
        <v>3</v>
      </c>
      <c r="F11164" s="281" t="s">
        <v>19107</v>
      </c>
      <c r="G11164">
        <v>1</v>
      </c>
      <c r="H11164">
        <v>1</v>
      </c>
    </row>
    <row r="11165" spans="1:8" x14ac:dyDescent="0.3">
      <c r="A11165" s="281">
        <v>46461</v>
      </c>
      <c r="B11165" s="281" t="s">
        <v>23580</v>
      </c>
      <c r="C11165" s="281" t="s">
        <v>23581</v>
      </c>
      <c r="D11165" s="166">
        <v>1</v>
      </c>
      <c r="E11165" s="166">
        <v>3</v>
      </c>
      <c r="F11165" s="281" t="s">
        <v>19107</v>
      </c>
      <c r="G11165">
        <v>1</v>
      </c>
      <c r="H11165">
        <v>1</v>
      </c>
    </row>
    <row r="11166" spans="1:8" x14ac:dyDescent="0.3">
      <c r="A11166" s="281">
        <v>96080</v>
      </c>
      <c r="B11166" s="281" t="s">
        <v>23582</v>
      </c>
      <c r="C11166" s="281" t="s">
        <v>23583</v>
      </c>
      <c r="D11166" s="166">
        <v>1</v>
      </c>
      <c r="E11166" s="166">
        <v>3</v>
      </c>
      <c r="F11166" s="281" t="s">
        <v>19107</v>
      </c>
      <c r="G11166">
        <v>1</v>
      </c>
      <c r="H11166">
        <v>1</v>
      </c>
    </row>
    <row r="11167" spans="1:8" x14ac:dyDescent="0.3">
      <c r="A11167" s="281">
        <v>443276</v>
      </c>
      <c r="B11167" s="281" t="s">
        <v>23584</v>
      </c>
      <c r="C11167" s="281" t="s">
        <v>23585</v>
      </c>
      <c r="D11167" s="166" t="s">
        <v>1481</v>
      </c>
      <c r="E11167" s="166">
        <v>3</v>
      </c>
      <c r="F11167" s="281" t="s">
        <v>19107</v>
      </c>
      <c r="G11167">
        <v>1</v>
      </c>
      <c r="H11167">
        <v>1</v>
      </c>
    </row>
    <row r="11168" spans="1:8" x14ac:dyDescent="0.3">
      <c r="A11168" s="281">
        <v>226623</v>
      </c>
      <c r="B11168" s="281" t="s">
        <v>23586</v>
      </c>
      <c r="C11168" s="281" t="s">
        <v>23587</v>
      </c>
      <c r="D11168" s="166">
        <v>1</v>
      </c>
      <c r="E11168" s="166">
        <v>3</v>
      </c>
      <c r="F11168" s="281" t="s">
        <v>19107</v>
      </c>
      <c r="G11168">
        <v>1</v>
      </c>
      <c r="H11168">
        <v>1</v>
      </c>
    </row>
    <row r="11169" spans="1:8" x14ac:dyDescent="0.3">
      <c r="A11169" s="281">
        <v>227653</v>
      </c>
      <c r="B11169" s="281" t="s">
        <v>23588</v>
      </c>
      <c r="C11169" s="281" t="s">
        <v>23589</v>
      </c>
      <c r="D11169" s="166">
        <v>1</v>
      </c>
      <c r="E11169" s="166">
        <v>3</v>
      </c>
      <c r="F11169" s="281" t="s">
        <v>19107</v>
      </c>
      <c r="G11169">
        <v>1</v>
      </c>
      <c r="H11169">
        <v>1</v>
      </c>
    </row>
    <row r="11170" spans="1:8" x14ac:dyDescent="0.3">
      <c r="A11170" s="281">
        <v>452546</v>
      </c>
      <c r="B11170" s="281" t="s">
        <v>23590</v>
      </c>
      <c r="C11170" s="281" t="s">
        <v>23591</v>
      </c>
      <c r="D11170" s="166">
        <v>1</v>
      </c>
      <c r="E11170" s="166">
        <v>3</v>
      </c>
      <c r="F11170" s="281" t="s">
        <v>19107</v>
      </c>
      <c r="G11170">
        <v>1</v>
      </c>
      <c r="H11170">
        <v>1</v>
      </c>
    </row>
    <row r="11171" spans="1:8" x14ac:dyDescent="0.3">
      <c r="A11171" s="281">
        <v>49363</v>
      </c>
      <c r="B11171" s="281" t="s">
        <v>23592</v>
      </c>
      <c r="C11171" s="281" t="s">
        <v>23593</v>
      </c>
      <c r="D11171" s="166">
        <v>1</v>
      </c>
      <c r="E11171" s="166">
        <v>3</v>
      </c>
      <c r="F11171" s="281" t="s">
        <v>19107</v>
      </c>
      <c r="G11171">
        <v>1</v>
      </c>
      <c r="H11171">
        <v>1</v>
      </c>
    </row>
    <row r="11172" spans="1:8" x14ac:dyDescent="0.3">
      <c r="A11172" s="6">
        <v>169025</v>
      </c>
      <c r="B11172" s="6" t="s">
        <v>23594</v>
      </c>
      <c r="C11172" s="6" t="s">
        <v>17023</v>
      </c>
      <c r="D11172" s="55" t="s">
        <v>1481</v>
      </c>
      <c r="E11172" s="55">
        <v>3</v>
      </c>
      <c r="F11172" s="6" t="s">
        <v>19107</v>
      </c>
      <c r="G11172">
        <v>0</v>
      </c>
      <c r="H11172">
        <v>1</v>
      </c>
    </row>
    <row r="11173" spans="1:8" x14ac:dyDescent="0.3">
      <c r="A11173" s="281">
        <v>171084</v>
      </c>
      <c r="B11173" s="281" t="s">
        <v>23595</v>
      </c>
      <c r="C11173" s="281" t="s">
        <v>23596</v>
      </c>
      <c r="D11173" s="166" t="s">
        <v>1481</v>
      </c>
      <c r="E11173" s="166">
        <v>3</v>
      </c>
      <c r="F11173" s="281" t="s">
        <v>19107</v>
      </c>
      <c r="G11173">
        <v>1</v>
      </c>
      <c r="H11173">
        <v>1</v>
      </c>
    </row>
    <row r="11174" spans="1:8" x14ac:dyDescent="0.3">
      <c r="A11174" s="281">
        <v>168104</v>
      </c>
      <c r="B11174" s="281" t="s">
        <v>23597</v>
      </c>
      <c r="C11174" s="281" t="s">
        <v>23598</v>
      </c>
      <c r="D11174" s="166">
        <v>1</v>
      </c>
      <c r="E11174" s="166">
        <v>3</v>
      </c>
      <c r="F11174" s="281" t="s">
        <v>19107</v>
      </c>
      <c r="G11174">
        <v>1</v>
      </c>
      <c r="H11174">
        <v>1</v>
      </c>
    </row>
    <row r="11175" spans="1:8" x14ac:dyDescent="0.3">
      <c r="A11175" s="281">
        <v>162315</v>
      </c>
      <c r="B11175" s="281" t="s">
        <v>23599</v>
      </c>
      <c r="C11175" s="281" t="s">
        <v>23600</v>
      </c>
      <c r="D11175" s="166" t="s">
        <v>1481</v>
      </c>
      <c r="E11175" s="166">
        <v>3</v>
      </c>
      <c r="F11175" s="281" t="s">
        <v>19107</v>
      </c>
      <c r="G11175">
        <v>1</v>
      </c>
      <c r="H11175">
        <v>1</v>
      </c>
    </row>
    <row r="11176" spans="1:8" x14ac:dyDescent="0.3">
      <c r="A11176" s="281">
        <v>37619</v>
      </c>
      <c r="B11176" s="281" t="s">
        <v>23601</v>
      </c>
      <c r="C11176" s="281" t="s">
        <v>23602</v>
      </c>
      <c r="D11176" s="166">
        <v>1</v>
      </c>
      <c r="E11176" s="166">
        <v>3</v>
      </c>
      <c r="F11176" s="281" t="s">
        <v>19107</v>
      </c>
      <c r="G11176">
        <v>1</v>
      </c>
      <c r="H11176">
        <v>1</v>
      </c>
    </row>
    <row r="11177" spans="1:8" x14ac:dyDescent="0.3">
      <c r="A11177" s="281">
        <v>169002</v>
      </c>
      <c r="B11177" s="281" t="s">
        <v>23603</v>
      </c>
      <c r="C11177" s="281" t="s">
        <v>23604</v>
      </c>
      <c r="D11177" s="166">
        <v>1</v>
      </c>
      <c r="E11177" s="166">
        <v>3</v>
      </c>
      <c r="F11177" s="281" t="s">
        <v>19107</v>
      </c>
      <c r="G11177">
        <v>1</v>
      </c>
      <c r="H11177">
        <v>1</v>
      </c>
    </row>
    <row r="11178" spans="1:8" x14ac:dyDescent="0.3">
      <c r="A11178" s="281">
        <v>36018</v>
      </c>
      <c r="B11178" s="281" t="s">
        <v>23605</v>
      </c>
      <c r="C11178" s="281" t="s">
        <v>23606</v>
      </c>
      <c r="D11178" s="166">
        <v>1</v>
      </c>
      <c r="E11178" s="166">
        <v>3</v>
      </c>
      <c r="F11178" s="281" t="s">
        <v>19107</v>
      </c>
      <c r="G11178">
        <v>1</v>
      </c>
      <c r="H11178">
        <v>1</v>
      </c>
    </row>
    <row r="11179" spans="1:8" x14ac:dyDescent="0.3">
      <c r="A11179" s="281">
        <v>163140</v>
      </c>
      <c r="B11179" s="281" t="s">
        <v>23607</v>
      </c>
      <c r="C11179" s="281" t="s">
        <v>23608</v>
      </c>
      <c r="D11179" s="166" t="s">
        <v>1481</v>
      </c>
      <c r="E11179" s="166">
        <v>3</v>
      </c>
      <c r="F11179" s="281" t="s">
        <v>19107</v>
      </c>
      <c r="G11179">
        <v>1</v>
      </c>
      <c r="H11179">
        <v>1</v>
      </c>
    </row>
    <row r="11180" spans="1:8" x14ac:dyDescent="0.3">
      <c r="A11180" s="281">
        <v>243250</v>
      </c>
      <c r="B11180" s="281" t="s">
        <v>23609</v>
      </c>
      <c r="C11180" s="281" t="s">
        <v>23610</v>
      </c>
      <c r="D11180" s="166" t="s">
        <v>1481</v>
      </c>
      <c r="E11180" s="166">
        <v>3</v>
      </c>
      <c r="F11180" s="281" t="s">
        <v>19107</v>
      </c>
      <c r="G11180">
        <v>1</v>
      </c>
      <c r="H11180">
        <v>1</v>
      </c>
    </row>
    <row r="11181" spans="1:8" x14ac:dyDescent="0.3">
      <c r="A11181" s="281">
        <v>131580</v>
      </c>
      <c r="B11181" s="281" t="s">
        <v>23611</v>
      </c>
      <c r="C11181" s="281" t="s">
        <v>23612</v>
      </c>
      <c r="D11181" s="166">
        <v>1</v>
      </c>
      <c r="E11181" s="166">
        <v>3</v>
      </c>
      <c r="F11181" s="281" t="s">
        <v>19107</v>
      </c>
      <c r="G11181">
        <v>1</v>
      </c>
      <c r="H11181">
        <v>1</v>
      </c>
    </row>
    <row r="11182" spans="1:8" x14ac:dyDescent="0.3">
      <c r="A11182" s="281">
        <v>295549</v>
      </c>
      <c r="B11182" s="281" t="s">
        <v>23613</v>
      </c>
      <c r="C11182" s="281" t="s">
        <v>23614</v>
      </c>
      <c r="D11182" s="166">
        <v>1</v>
      </c>
      <c r="E11182" s="166">
        <v>3</v>
      </c>
      <c r="F11182" s="281" t="s">
        <v>19107</v>
      </c>
      <c r="G11182">
        <v>1</v>
      </c>
      <c r="H11182">
        <v>1</v>
      </c>
    </row>
    <row r="11183" spans="1:8" x14ac:dyDescent="0.3">
      <c r="A11183" s="281">
        <v>318623</v>
      </c>
      <c r="B11183" s="281" t="s">
        <v>23615</v>
      </c>
      <c r="C11183" s="281" t="s">
        <v>23616</v>
      </c>
      <c r="D11183" s="166">
        <v>1</v>
      </c>
      <c r="E11183" s="166">
        <v>3</v>
      </c>
      <c r="F11183" s="281" t="s">
        <v>19107</v>
      </c>
      <c r="G11183">
        <v>1</v>
      </c>
      <c r="H11183">
        <v>1</v>
      </c>
    </row>
    <row r="11184" spans="1:8" x14ac:dyDescent="0.3">
      <c r="A11184" s="281">
        <v>167618</v>
      </c>
      <c r="B11184" s="281" t="s">
        <v>23617</v>
      </c>
      <c r="C11184" s="281" t="s">
        <v>23618</v>
      </c>
      <c r="D11184" s="166" t="s">
        <v>1481</v>
      </c>
      <c r="E11184" s="166">
        <v>3</v>
      </c>
      <c r="F11184" s="281" t="s">
        <v>19107</v>
      </c>
      <c r="G11184">
        <v>1</v>
      </c>
      <c r="H11184">
        <v>1</v>
      </c>
    </row>
    <row r="11185" spans="1:8" x14ac:dyDescent="0.3">
      <c r="A11185" s="281">
        <v>176217</v>
      </c>
      <c r="B11185" s="281" t="s">
        <v>23619</v>
      </c>
      <c r="C11185" s="281" t="s">
        <v>23620</v>
      </c>
      <c r="D11185" s="166" t="s">
        <v>1481</v>
      </c>
      <c r="E11185" s="166">
        <v>3</v>
      </c>
      <c r="F11185" s="281" t="s">
        <v>19107</v>
      </c>
      <c r="G11185">
        <v>1</v>
      </c>
      <c r="H11185">
        <v>1</v>
      </c>
    </row>
    <row r="11186" spans="1:8" x14ac:dyDescent="0.3">
      <c r="A11186" s="281">
        <v>176640</v>
      </c>
      <c r="B11186" s="281" t="s">
        <v>23621</v>
      </c>
      <c r="C11186" s="281" t="s">
        <v>23622</v>
      </c>
      <c r="D11186" s="166" t="s">
        <v>1481</v>
      </c>
      <c r="E11186" s="166">
        <v>3</v>
      </c>
      <c r="F11186" s="281" t="s">
        <v>19107</v>
      </c>
      <c r="G11186">
        <v>1</v>
      </c>
      <c r="H11186">
        <v>1</v>
      </c>
    </row>
    <row r="11187" spans="1:8" x14ac:dyDescent="0.3">
      <c r="A11187" s="281">
        <v>219151</v>
      </c>
      <c r="B11187" s="281" t="s">
        <v>23623</v>
      </c>
      <c r="C11187" s="281" t="s">
        <v>23624</v>
      </c>
      <c r="D11187" s="166" t="s">
        <v>1481</v>
      </c>
      <c r="E11187" s="166">
        <v>3</v>
      </c>
      <c r="F11187" s="281" t="s">
        <v>19107</v>
      </c>
      <c r="G11187">
        <v>1</v>
      </c>
      <c r="H11187">
        <v>1</v>
      </c>
    </row>
    <row r="11188" spans="1:8" x14ac:dyDescent="0.3">
      <c r="A11188" s="281">
        <v>222783</v>
      </c>
      <c r="B11188" s="281" t="s">
        <v>23625</v>
      </c>
      <c r="C11188" s="281" t="s">
        <v>23626</v>
      </c>
      <c r="D11188" s="166" t="s">
        <v>1481</v>
      </c>
      <c r="E11188" s="166">
        <v>3</v>
      </c>
      <c r="F11188" s="281" t="s">
        <v>19107</v>
      </c>
      <c r="G11188">
        <v>1</v>
      </c>
      <c r="H11188">
        <v>1</v>
      </c>
    </row>
    <row r="11189" spans="1:8" x14ac:dyDescent="0.3">
      <c r="A11189" s="281">
        <v>244708</v>
      </c>
      <c r="B11189" s="281" t="s">
        <v>23627</v>
      </c>
      <c r="C11189" s="281" t="s">
        <v>23628</v>
      </c>
      <c r="D11189" s="166" t="s">
        <v>1481</v>
      </c>
      <c r="E11189" s="166">
        <v>3</v>
      </c>
      <c r="F11189" s="281" t="s">
        <v>19107</v>
      </c>
      <c r="G11189">
        <v>1</v>
      </c>
      <c r="H11189">
        <v>1</v>
      </c>
    </row>
    <row r="11190" spans="1:8" x14ac:dyDescent="0.3">
      <c r="A11190" s="281">
        <v>257166</v>
      </c>
      <c r="B11190" s="281" t="s">
        <v>23629</v>
      </c>
      <c r="C11190" s="281" t="s">
        <v>23630</v>
      </c>
      <c r="D11190" s="166" t="s">
        <v>1481</v>
      </c>
      <c r="E11190" s="166">
        <v>3</v>
      </c>
      <c r="F11190" s="281" t="s">
        <v>19107</v>
      </c>
      <c r="G11190">
        <v>1</v>
      </c>
      <c r="H11190">
        <v>1</v>
      </c>
    </row>
    <row r="11191" spans="1:8" x14ac:dyDescent="0.3">
      <c r="A11191" s="281">
        <v>38830</v>
      </c>
      <c r="B11191" s="281" t="s">
        <v>23631</v>
      </c>
      <c r="C11191" s="281" t="s">
        <v>23632</v>
      </c>
      <c r="D11191" s="166" t="s">
        <v>1481</v>
      </c>
      <c r="E11191" s="166">
        <v>3</v>
      </c>
      <c r="F11191" s="281" t="s">
        <v>19107</v>
      </c>
      <c r="G11191">
        <v>1</v>
      </c>
      <c r="H11191">
        <v>1</v>
      </c>
    </row>
    <row r="11192" spans="1:8" x14ac:dyDescent="0.3">
      <c r="A11192" s="281">
        <v>416040</v>
      </c>
      <c r="B11192" s="281" t="s">
        <v>23633</v>
      </c>
      <c r="C11192" s="281" t="s">
        <v>23634</v>
      </c>
      <c r="D11192" s="166" t="s">
        <v>1481</v>
      </c>
      <c r="E11192" s="166">
        <v>3</v>
      </c>
      <c r="F11192" s="281" t="s">
        <v>19107</v>
      </c>
      <c r="G11192">
        <v>1</v>
      </c>
      <c r="H11192">
        <v>1</v>
      </c>
    </row>
    <row r="11193" spans="1:8" x14ac:dyDescent="0.3">
      <c r="A11193" s="281">
        <v>217876</v>
      </c>
      <c r="B11193" s="281" t="s">
        <v>23635</v>
      </c>
      <c r="C11193" s="281" t="s">
        <v>23636</v>
      </c>
      <c r="D11193" s="166" t="s">
        <v>1481</v>
      </c>
      <c r="E11193" s="166">
        <v>3</v>
      </c>
      <c r="F11193" s="281" t="s">
        <v>19107</v>
      </c>
      <c r="G11193">
        <v>1</v>
      </c>
      <c r="H11193">
        <v>1</v>
      </c>
    </row>
    <row r="11194" spans="1:8" x14ac:dyDescent="0.3">
      <c r="A11194" s="281">
        <v>45073</v>
      </c>
      <c r="B11194" s="281" t="s">
        <v>23637</v>
      </c>
      <c r="C11194" s="281" t="s">
        <v>23638</v>
      </c>
      <c r="D11194" s="166" t="s">
        <v>1481</v>
      </c>
      <c r="E11194" s="166">
        <v>3</v>
      </c>
      <c r="F11194" s="281" t="s">
        <v>19107</v>
      </c>
      <c r="G11194">
        <v>1</v>
      </c>
      <c r="H11194">
        <v>1</v>
      </c>
    </row>
    <row r="11195" spans="1:8" x14ac:dyDescent="0.3">
      <c r="A11195" s="281">
        <v>45057</v>
      </c>
      <c r="B11195" s="281" t="s">
        <v>23639</v>
      </c>
      <c r="C11195" s="281" t="s">
        <v>23640</v>
      </c>
      <c r="D11195" s="166" t="s">
        <v>1481</v>
      </c>
      <c r="E11195" s="166">
        <v>3</v>
      </c>
      <c r="F11195" s="281" t="s">
        <v>19107</v>
      </c>
      <c r="G11195">
        <v>1</v>
      </c>
      <c r="H11195">
        <v>1</v>
      </c>
    </row>
    <row r="11196" spans="1:8" x14ac:dyDescent="0.3">
      <c r="A11196" s="281">
        <v>514379</v>
      </c>
      <c r="B11196" s="281" t="s">
        <v>23641</v>
      </c>
      <c r="C11196" s="281" t="s">
        <v>23642</v>
      </c>
      <c r="D11196" s="166" t="s">
        <v>1481</v>
      </c>
      <c r="E11196" s="166">
        <v>3</v>
      </c>
      <c r="F11196" s="281" t="s">
        <v>19107</v>
      </c>
      <c r="G11196">
        <v>1</v>
      </c>
      <c r="H11196">
        <v>1</v>
      </c>
    </row>
    <row r="11197" spans="1:8" x14ac:dyDescent="0.3">
      <c r="A11197" s="6">
        <v>36227</v>
      </c>
      <c r="B11197" s="6" t="s">
        <v>23643</v>
      </c>
      <c r="C11197" s="6" t="s">
        <v>17146</v>
      </c>
      <c r="D11197" s="55" t="s">
        <v>1481</v>
      </c>
      <c r="E11197" s="55">
        <v>3</v>
      </c>
      <c r="F11197" s="6" t="s">
        <v>19107</v>
      </c>
      <c r="G11197">
        <v>0</v>
      </c>
      <c r="H11197">
        <v>1</v>
      </c>
    </row>
    <row r="11198" spans="1:8" x14ac:dyDescent="0.3">
      <c r="A11198" s="281">
        <v>173664</v>
      </c>
      <c r="B11198" s="281" t="s">
        <v>23644</v>
      </c>
      <c r="C11198" s="281" t="s">
        <v>23645</v>
      </c>
      <c r="D11198" s="166" t="s">
        <v>1481</v>
      </c>
      <c r="E11198" s="166">
        <v>3</v>
      </c>
      <c r="F11198" s="281" t="s">
        <v>19107</v>
      </c>
      <c r="G11198">
        <v>1</v>
      </c>
      <c r="H11198">
        <v>1</v>
      </c>
    </row>
    <row r="11199" spans="1:8" x14ac:dyDescent="0.3">
      <c r="A11199" s="281">
        <v>493894</v>
      </c>
      <c r="B11199" s="281" t="s">
        <v>23646</v>
      </c>
      <c r="C11199" s="281" t="s">
        <v>23647</v>
      </c>
      <c r="D11199" s="166">
        <v>2</v>
      </c>
      <c r="E11199" s="166">
        <v>3</v>
      </c>
      <c r="F11199" s="281" t="s">
        <v>19107</v>
      </c>
      <c r="G11199">
        <v>1</v>
      </c>
      <c r="H11199">
        <v>1</v>
      </c>
    </row>
    <row r="11200" spans="1:8" x14ac:dyDescent="0.3">
      <c r="A11200" s="281">
        <v>49372</v>
      </c>
      <c r="B11200" s="281" t="s">
        <v>23648</v>
      </c>
      <c r="C11200" s="281" t="s">
        <v>23649</v>
      </c>
      <c r="D11200" s="166" t="s">
        <v>1481</v>
      </c>
      <c r="E11200" s="166">
        <v>3</v>
      </c>
      <c r="F11200" s="281" t="s">
        <v>19107</v>
      </c>
      <c r="G11200">
        <v>1</v>
      </c>
      <c r="H11200">
        <v>1</v>
      </c>
    </row>
    <row r="11201" spans="1:8" x14ac:dyDescent="0.3">
      <c r="A11201" s="281">
        <v>466213</v>
      </c>
      <c r="B11201" s="281" t="s">
        <v>23650</v>
      </c>
      <c r="C11201" s="281" t="s">
        <v>23651</v>
      </c>
      <c r="D11201" s="166">
        <v>2</v>
      </c>
      <c r="E11201" s="166">
        <v>3</v>
      </c>
      <c r="F11201" s="281" t="s">
        <v>19107</v>
      </c>
      <c r="G11201">
        <v>1</v>
      </c>
      <c r="H11201">
        <v>1</v>
      </c>
    </row>
    <row r="11202" spans="1:8" x14ac:dyDescent="0.3">
      <c r="A11202" s="281">
        <v>165685</v>
      </c>
      <c r="B11202" s="281" t="s">
        <v>23652</v>
      </c>
      <c r="C11202" s="281" t="s">
        <v>23653</v>
      </c>
      <c r="D11202" s="166">
        <v>1</v>
      </c>
      <c r="E11202" s="166">
        <v>3</v>
      </c>
      <c r="F11202" s="281" t="s">
        <v>19107</v>
      </c>
      <c r="G11202">
        <v>1</v>
      </c>
      <c r="H11202">
        <v>1</v>
      </c>
    </row>
    <row r="11203" spans="1:8" x14ac:dyDescent="0.3">
      <c r="A11203" s="281">
        <v>219740</v>
      </c>
      <c r="B11203" s="281" t="s">
        <v>23654</v>
      </c>
      <c r="C11203" s="281" t="s">
        <v>23655</v>
      </c>
      <c r="D11203" s="166" t="s">
        <v>1481</v>
      </c>
      <c r="E11203" s="166">
        <v>3</v>
      </c>
      <c r="F11203" s="281" t="s">
        <v>19107</v>
      </c>
      <c r="G11203">
        <v>1</v>
      </c>
      <c r="H11203">
        <v>1</v>
      </c>
    </row>
    <row r="11204" spans="1:8" x14ac:dyDescent="0.3">
      <c r="A11204" s="281">
        <v>397434</v>
      </c>
      <c r="B11204" s="281" t="s">
        <v>23656</v>
      </c>
      <c r="C11204" s="281" t="s">
        <v>23657</v>
      </c>
      <c r="D11204" s="166">
        <v>1</v>
      </c>
      <c r="E11204" s="166">
        <v>3</v>
      </c>
      <c r="F11204" s="281" t="s">
        <v>19107</v>
      </c>
      <c r="G11204">
        <v>1</v>
      </c>
      <c r="H11204">
        <v>1</v>
      </c>
    </row>
    <row r="11205" spans="1:8" x14ac:dyDescent="0.3">
      <c r="A11205" s="281">
        <v>45269</v>
      </c>
      <c r="B11205" s="281" t="s">
        <v>23658</v>
      </c>
      <c r="C11205" s="281" t="s">
        <v>23659</v>
      </c>
      <c r="D11205" s="166">
        <v>1</v>
      </c>
      <c r="E11205" s="166">
        <v>3</v>
      </c>
      <c r="F11205" s="281" t="s">
        <v>19107</v>
      </c>
      <c r="G11205">
        <v>1</v>
      </c>
      <c r="H11205">
        <v>1</v>
      </c>
    </row>
    <row r="11206" spans="1:8" x14ac:dyDescent="0.3">
      <c r="A11206" s="281">
        <v>169380</v>
      </c>
      <c r="B11206" s="281" t="s">
        <v>23660</v>
      </c>
      <c r="C11206" s="281" t="s">
        <v>23661</v>
      </c>
      <c r="D11206" s="166">
        <v>1</v>
      </c>
      <c r="E11206" s="166">
        <v>3</v>
      </c>
      <c r="F11206" s="281" t="s">
        <v>19107</v>
      </c>
      <c r="G11206">
        <v>1</v>
      </c>
      <c r="H11206">
        <v>0</v>
      </c>
    </row>
    <row r="11207" spans="1:8" x14ac:dyDescent="0.3">
      <c r="A11207" s="281">
        <v>516746</v>
      </c>
      <c r="B11207" s="281" t="s">
        <v>23662</v>
      </c>
      <c r="C11207" s="281" t="s">
        <v>23663</v>
      </c>
      <c r="D11207" s="166">
        <v>2</v>
      </c>
      <c r="E11207" s="166">
        <v>3</v>
      </c>
      <c r="F11207" s="281" t="s">
        <v>19107</v>
      </c>
      <c r="G11207">
        <v>1</v>
      </c>
      <c r="H11207">
        <v>1</v>
      </c>
    </row>
    <row r="11208" spans="1:8" x14ac:dyDescent="0.3">
      <c r="A11208" s="281">
        <v>42413</v>
      </c>
      <c r="B11208" s="281" t="s">
        <v>23664</v>
      </c>
      <c r="C11208" s="281" t="s">
        <v>23665</v>
      </c>
      <c r="D11208" s="166" t="s">
        <v>1481</v>
      </c>
      <c r="E11208" s="166">
        <v>3</v>
      </c>
      <c r="F11208" s="281" t="s">
        <v>19107</v>
      </c>
      <c r="G11208">
        <v>1</v>
      </c>
      <c r="H11208">
        <v>1</v>
      </c>
    </row>
    <row r="11209" spans="1:8" x14ac:dyDescent="0.3">
      <c r="A11209" s="281">
        <v>164556</v>
      </c>
      <c r="B11209" s="281" t="s">
        <v>23666</v>
      </c>
      <c r="C11209" s="281" t="s">
        <v>23667</v>
      </c>
      <c r="D11209" s="166">
        <v>1</v>
      </c>
      <c r="E11209" s="166">
        <v>3</v>
      </c>
      <c r="F11209" s="281" t="s">
        <v>19107</v>
      </c>
      <c r="G11209">
        <v>1</v>
      </c>
      <c r="H11209">
        <v>1</v>
      </c>
    </row>
    <row r="11210" spans="1:8" x14ac:dyDescent="0.3">
      <c r="A11210" s="281">
        <v>207805</v>
      </c>
      <c r="B11210" s="281" t="s">
        <v>23668</v>
      </c>
      <c r="C11210" s="281" t="s">
        <v>23669</v>
      </c>
      <c r="D11210" s="166" t="s">
        <v>1481</v>
      </c>
      <c r="E11210" s="166">
        <v>3</v>
      </c>
      <c r="F11210" s="281" t="s">
        <v>19107</v>
      </c>
      <c r="G11210">
        <v>1</v>
      </c>
      <c r="H11210">
        <v>1</v>
      </c>
    </row>
    <row r="11211" spans="1:8" x14ac:dyDescent="0.3">
      <c r="A11211" s="281">
        <v>44698</v>
      </c>
      <c r="B11211" s="281" t="s">
        <v>23670</v>
      </c>
      <c r="C11211" s="281" t="s">
        <v>23671</v>
      </c>
      <c r="D11211" s="166" t="s">
        <v>1481</v>
      </c>
      <c r="E11211" s="166">
        <v>3</v>
      </c>
      <c r="F11211" s="281" t="s">
        <v>19107</v>
      </c>
      <c r="G11211">
        <v>1</v>
      </c>
      <c r="H11211">
        <v>1</v>
      </c>
    </row>
    <row r="11212" spans="1:8" x14ac:dyDescent="0.3">
      <c r="A11212" s="281">
        <v>225748</v>
      </c>
      <c r="B11212" s="281" t="s">
        <v>23672</v>
      </c>
      <c r="C11212" s="281" t="s">
        <v>23673</v>
      </c>
      <c r="D11212" s="166">
        <v>1</v>
      </c>
      <c r="E11212" s="166">
        <v>3</v>
      </c>
      <c r="F11212" s="281" t="s">
        <v>19107</v>
      </c>
      <c r="G11212">
        <v>1</v>
      </c>
      <c r="H11212">
        <v>1</v>
      </c>
    </row>
    <row r="11213" spans="1:8" x14ac:dyDescent="0.3">
      <c r="A11213" s="281">
        <v>238619</v>
      </c>
      <c r="B11213" s="281" t="s">
        <v>23674</v>
      </c>
      <c r="C11213" s="281" t="s">
        <v>23675</v>
      </c>
      <c r="D11213" s="166">
        <v>1</v>
      </c>
      <c r="E11213" s="166">
        <v>3</v>
      </c>
      <c r="F11213" s="281" t="s">
        <v>19107</v>
      </c>
      <c r="G11213">
        <v>1</v>
      </c>
      <c r="H11213">
        <v>1</v>
      </c>
    </row>
    <row r="11214" spans="1:8" x14ac:dyDescent="0.3">
      <c r="A11214" s="281">
        <v>393364</v>
      </c>
      <c r="B11214" s="281" t="s">
        <v>23676</v>
      </c>
      <c r="C11214" s="281" t="s">
        <v>23677</v>
      </c>
      <c r="D11214" s="166">
        <v>1</v>
      </c>
      <c r="E11214" s="166">
        <v>3</v>
      </c>
      <c r="F11214" s="281" t="s">
        <v>19107</v>
      </c>
      <c r="G11214">
        <v>1</v>
      </c>
      <c r="H11214">
        <v>1</v>
      </c>
    </row>
    <row r="11215" spans="1:8" x14ac:dyDescent="0.3">
      <c r="A11215" s="281">
        <v>102935</v>
      </c>
      <c r="B11215" s="281" t="s">
        <v>23678</v>
      </c>
      <c r="C11215" s="281" t="s">
        <v>23679</v>
      </c>
      <c r="D11215" s="166" t="s">
        <v>1481</v>
      </c>
      <c r="E11215" s="166">
        <v>3</v>
      </c>
      <c r="F11215" s="281" t="s">
        <v>19107</v>
      </c>
      <c r="G11215">
        <v>1</v>
      </c>
      <c r="H11215">
        <v>1</v>
      </c>
    </row>
    <row r="11216" spans="1:8" x14ac:dyDescent="0.3">
      <c r="A11216" s="281">
        <v>218539</v>
      </c>
      <c r="B11216" s="281" t="s">
        <v>23680</v>
      </c>
      <c r="C11216" s="281" t="s">
        <v>23681</v>
      </c>
      <c r="D11216" s="166" t="s">
        <v>1481</v>
      </c>
      <c r="E11216" s="166">
        <v>3</v>
      </c>
      <c r="F11216" s="281" t="s">
        <v>19107</v>
      </c>
      <c r="G11216">
        <v>1</v>
      </c>
      <c r="H11216">
        <v>1</v>
      </c>
    </row>
    <row r="11217" spans="1:8" x14ac:dyDescent="0.3">
      <c r="A11217" s="281">
        <v>176239</v>
      </c>
      <c r="B11217" s="281" t="s">
        <v>23682</v>
      </c>
      <c r="C11217" s="281" t="s">
        <v>23683</v>
      </c>
      <c r="D11217" s="166">
        <v>1</v>
      </c>
      <c r="E11217" s="166">
        <v>3</v>
      </c>
      <c r="F11217" s="281" t="s">
        <v>19107</v>
      </c>
      <c r="G11217">
        <v>1</v>
      </c>
      <c r="H11217">
        <v>1</v>
      </c>
    </row>
    <row r="11218" spans="1:8" x14ac:dyDescent="0.3">
      <c r="A11218" s="281">
        <v>44418</v>
      </c>
      <c r="B11218" s="281" t="s">
        <v>23684</v>
      </c>
      <c r="C11218" s="281" t="s">
        <v>23685</v>
      </c>
      <c r="D11218" s="166">
        <v>1</v>
      </c>
      <c r="E11218" s="166">
        <v>3</v>
      </c>
      <c r="F11218" s="281" t="s">
        <v>19107</v>
      </c>
      <c r="G11218">
        <v>1</v>
      </c>
      <c r="H11218">
        <v>1</v>
      </c>
    </row>
    <row r="11219" spans="1:8" x14ac:dyDescent="0.3">
      <c r="A11219" s="281">
        <v>91634</v>
      </c>
      <c r="B11219" s="281" t="s">
        <v>23686</v>
      </c>
      <c r="C11219" s="281" t="s">
        <v>23687</v>
      </c>
      <c r="D11219" s="166" t="s">
        <v>1481</v>
      </c>
      <c r="E11219" s="166">
        <v>3</v>
      </c>
      <c r="F11219" s="281" t="s">
        <v>19107</v>
      </c>
      <c r="G11219">
        <v>1</v>
      </c>
      <c r="H11219">
        <v>1</v>
      </c>
    </row>
    <row r="11220" spans="1:8" x14ac:dyDescent="0.3">
      <c r="A11220" s="6">
        <v>169048</v>
      </c>
      <c r="B11220" s="6" t="s">
        <v>23688</v>
      </c>
      <c r="C11220" s="6" t="s">
        <v>17241</v>
      </c>
      <c r="D11220" s="55">
        <v>1</v>
      </c>
      <c r="E11220" s="55">
        <v>3</v>
      </c>
      <c r="F11220" s="6" t="s">
        <v>19107</v>
      </c>
      <c r="G11220">
        <v>0</v>
      </c>
      <c r="H11220">
        <v>1</v>
      </c>
    </row>
    <row r="11221" spans="1:8" x14ac:dyDescent="0.3">
      <c r="A11221" s="6">
        <v>168916</v>
      </c>
      <c r="B11221" s="6" t="s">
        <v>23689</v>
      </c>
      <c r="C11221" s="6" t="s">
        <v>17344</v>
      </c>
      <c r="D11221" s="55" t="s">
        <v>1481</v>
      </c>
      <c r="E11221" s="55">
        <v>3</v>
      </c>
      <c r="F11221" s="6" t="s">
        <v>19107</v>
      </c>
      <c r="G11221">
        <v>0</v>
      </c>
      <c r="H11221">
        <v>1</v>
      </c>
    </row>
    <row r="11222" spans="1:8" x14ac:dyDescent="0.3">
      <c r="A11222" s="6">
        <v>175660</v>
      </c>
      <c r="B11222" s="6" t="s">
        <v>23690</v>
      </c>
      <c r="C11222" s="6" t="s">
        <v>17356</v>
      </c>
      <c r="D11222" s="55">
        <v>1</v>
      </c>
      <c r="E11222" s="55">
        <v>3</v>
      </c>
      <c r="F11222" s="6" t="s">
        <v>19107</v>
      </c>
      <c r="G11222">
        <v>0</v>
      </c>
      <c r="H11222">
        <v>1</v>
      </c>
    </row>
    <row r="11223" spans="1:8" x14ac:dyDescent="0.3">
      <c r="A11223" s="6">
        <v>204870</v>
      </c>
      <c r="B11223" s="6" t="s">
        <v>23691</v>
      </c>
      <c r="C11223" s="6" t="s">
        <v>17368</v>
      </c>
      <c r="D11223" s="55" t="s">
        <v>1481</v>
      </c>
      <c r="E11223" s="55">
        <v>3</v>
      </c>
      <c r="F11223" s="6" t="s">
        <v>19107</v>
      </c>
      <c r="G11223">
        <v>0</v>
      </c>
      <c r="H11223">
        <v>1</v>
      </c>
    </row>
    <row r="11224" spans="1:8" x14ac:dyDescent="0.3">
      <c r="A11224" s="6">
        <v>205934</v>
      </c>
      <c r="B11224" s="6" t="s">
        <v>23692</v>
      </c>
      <c r="C11224" s="6" t="s">
        <v>17374</v>
      </c>
      <c r="D11224" s="55">
        <v>1</v>
      </c>
      <c r="E11224" s="55">
        <v>3</v>
      </c>
      <c r="F11224" s="6" t="s">
        <v>19107</v>
      </c>
      <c r="G11224">
        <v>0</v>
      </c>
      <c r="H11224">
        <v>1</v>
      </c>
    </row>
    <row r="11225" spans="1:8" x14ac:dyDescent="0.3">
      <c r="A11225" s="6">
        <v>218287</v>
      </c>
      <c r="B11225" s="6" t="s">
        <v>23693</v>
      </c>
      <c r="C11225" s="6" t="s">
        <v>17380</v>
      </c>
      <c r="D11225" s="55" t="s">
        <v>1481</v>
      </c>
      <c r="E11225" s="55">
        <v>3</v>
      </c>
      <c r="F11225" s="6" t="s">
        <v>19107</v>
      </c>
      <c r="G11225">
        <v>0</v>
      </c>
      <c r="H11225">
        <v>1</v>
      </c>
    </row>
    <row r="11226" spans="1:8" x14ac:dyDescent="0.3">
      <c r="A11226" s="6">
        <v>231109</v>
      </c>
      <c r="B11226" s="6" t="s">
        <v>23694</v>
      </c>
      <c r="C11226" s="6" t="s">
        <v>17390</v>
      </c>
      <c r="D11226" s="55" t="s">
        <v>1481</v>
      </c>
      <c r="E11226" s="55">
        <v>3</v>
      </c>
      <c r="F11226" s="6" t="s">
        <v>19107</v>
      </c>
      <c r="G11226">
        <v>0</v>
      </c>
      <c r="H11226">
        <v>1</v>
      </c>
    </row>
    <row r="11227" spans="1:8" x14ac:dyDescent="0.3">
      <c r="A11227" s="281">
        <v>105427</v>
      </c>
      <c r="B11227" s="281" t="s">
        <v>23695</v>
      </c>
      <c r="C11227" s="281" t="s">
        <v>23696</v>
      </c>
      <c r="D11227" s="166">
        <v>1</v>
      </c>
      <c r="E11227" s="166">
        <v>3</v>
      </c>
      <c r="F11227" s="281" t="s">
        <v>19107</v>
      </c>
      <c r="G11227">
        <v>1</v>
      </c>
      <c r="H11227">
        <v>1</v>
      </c>
    </row>
    <row r="11228" spans="1:8" x14ac:dyDescent="0.3">
      <c r="A11228" s="281">
        <v>123398</v>
      </c>
      <c r="B11228" s="281" t="s">
        <v>23697</v>
      </c>
      <c r="C11228" s="281" t="s">
        <v>23698</v>
      </c>
      <c r="D11228" s="166">
        <v>1</v>
      </c>
      <c r="E11228" s="166">
        <v>3</v>
      </c>
      <c r="F11228" s="281" t="s">
        <v>19107</v>
      </c>
      <c r="G11228">
        <v>1</v>
      </c>
      <c r="H11228">
        <v>1</v>
      </c>
    </row>
    <row r="11229" spans="1:8" x14ac:dyDescent="0.3">
      <c r="A11229" s="281">
        <v>132249</v>
      </c>
      <c r="B11229" s="281" t="s">
        <v>23699</v>
      </c>
      <c r="C11229" s="281" t="s">
        <v>23700</v>
      </c>
      <c r="D11229" s="166">
        <v>1</v>
      </c>
      <c r="E11229" s="166">
        <v>3</v>
      </c>
      <c r="F11229" s="281" t="s">
        <v>19107</v>
      </c>
      <c r="G11229">
        <v>1</v>
      </c>
      <c r="H11229">
        <v>1</v>
      </c>
    </row>
    <row r="11230" spans="1:8" x14ac:dyDescent="0.3">
      <c r="A11230" s="281">
        <v>170049</v>
      </c>
      <c r="B11230" s="281" t="s">
        <v>23701</v>
      </c>
      <c r="C11230" s="281" t="s">
        <v>23702</v>
      </c>
      <c r="D11230" s="166">
        <v>1</v>
      </c>
      <c r="E11230" s="166">
        <v>3</v>
      </c>
      <c r="F11230" s="281" t="s">
        <v>19107</v>
      </c>
      <c r="G11230">
        <v>1</v>
      </c>
      <c r="H11230">
        <v>1</v>
      </c>
    </row>
    <row r="11231" spans="1:8" x14ac:dyDescent="0.3">
      <c r="A11231" s="281">
        <v>175688</v>
      </c>
      <c r="B11231" s="281" t="s">
        <v>23703</v>
      </c>
      <c r="C11231" s="281" t="s">
        <v>23704</v>
      </c>
      <c r="D11231" s="166">
        <v>1</v>
      </c>
      <c r="E11231" s="166">
        <v>3</v>
      </c>
      <c r="F11231" s="281" t="s">
        <v>19107</v>
      </c>
      <c r="G11231">
        <v>1</v>
      </c>
      <c r="H11231">
        <v>1</v>
      </c>
    </row>
    <row r="11232" spans="1:8" x14ac:dyDescent="0.3">
      <c r="A11232" s="281">
        <v>176554</v>
      </c>
      <c r="B11232" s="281" t="s">
        <v>23705</v>
      </c>
      <c r="C11232" s="281" t="s">
        <v>23706</v>
      </c>
      <c r="D11232" s="166">
        <v>1</v>
      </c>
      <c r="E11232" s="166">
        <v>3</v>
      </c>
      <c r="F11232" s="281" t="s">
        <v>19107</v>
      </c>
      <c r="G11232">
        <v>1</v>
      </c>
      <c r="H11232">
        <v>1</v>
      </c>
    </row>
    <row r="11233" spans="1:8" x14ac:dyDescent="0.3">
      <c r="A11233" s="281">
        <v>225107</v>
      </c>
      <c r="B11233" s="281" t="s">
        <v>23707</v>
      </c>
      <c r="C11233" s="281" t="s">
        <v>23708</v>
      </c>
      <c r="D11233" s="166">
        <v>1</v>
      </c>
      <c r="E11233" s="166">
        <v>3</v>
      </c>
      <c r="F11233" s="281" t="s">
        <v>19107</v>
      </c>
      <c r="G11233">
        <v>1</v>
      </c>
      <c r="H11233">
        <v>1</v>
      </c>
    </row>
    <row r="11234" spans="1:8" x14ac:dyDescent="0.3">
      <c r="A11234" s="281">
        <v>226451</v>
      </c>
      <c r="B11234" s="281" t="s">
        <v>23709</v>
      </c>
      <c r="C11234" s="281" t="s">
        <v>23710</v>
      </c>
      <c r="D11234" s="166">
        <v>1</v>
      </c>
      <c r="E11234" s="166">
        <v>3</v>
      </c>
      <c r="F11234" s="281" t="s">
        <v>19107</v>
      </c>
      <c r="G11234">
        <v>1</v>
      </c>
      <c r="H11234">
        <v>1</v>
      </c>
    </row>
    <row r="11235" spans="1:8" x14ac:dyDescent="0.3">
      <c r="A11235" s="281">
        <v>273917</v>
      </c>
      <c r="B11235" s="281" t="s">
        <v>23711</v>
      </c>
      <c r="C11235" s="281" t="s">
        <v>23712</v>
      </c>
      <c r="D11235" s="166">
        <v>1</v>
      </c>
      <c r="E11235" s="166">
        <v>3</v>
      </c>
      <c r="F11235" s="281" t="s">
        <v>19107</v>
      </c>
      <c r="G11235">
        <v>1</v>
      </c>
      <c r="H11235">
        <v>1</v>
      </c>
    </row>
    <row r="11236" spans="1:8" x14ac:dyDescent="0.3">
      <c r="A11236" s="281">
        <v>381802</v>
      </c>
      <c r="B11236" s="281" t="s">
        <v>23713</v>
      </c>
      <c r="C11236" s="281" t="s">
        <v>23714</v>
      </c>
      <c r="D11236" s="166">
        <v>1</v>
      </c>
      <c r="E11236" s="166">
        <v>3</v>
      </c>
      <c r="F11236" s="281" t="s">
        <v>19107</v>
      </c>
      <c r="G11236">
        <v>1</v>
      </c>
      <c r="H11236">
        <v>1</v>
      </c>
    </row>
    <row r="11237" spans="1:8" x14ac:dyDescent="0.3">
      <c r="A11237" s="281">
        <v>42414</v>
      </c>
      <c r="B11237" s="281" t="s">
        <v>23715</v>
      </c>
      <c r="C11237" s="281" t="s">
        <v>23716</v>
      </c>
      <c r="D11237" s="166">
        <v>1</v>
      </c>
      <c r="E11237" s="166">
        <v>3</v>
      </c>
      <c r="F11237" s="281" t="s">
        <v>19107</v>
      </c>
      <c r="G11237">
        <v>1</v>
      </c>
      <c r="H11237">
        <v>1</v>
      </c>
    </row>
    <row r="11238" spans="1:8" x14ac:dyDescent="0.3">
      <c r="A11238" s="281">
        <v>45121</v>
      </c>
      <c r="B11238" s="281" t="s">
        <v>23717</v>
      </c>
      <c r="C11238" s="281" t="s">
        <v>23718</v>
      </c>
      <c r="D11238" s="166">
        <v>1</v>
      </c>
      <c r="E11238" s="166">
        <v>3</v>
      </c>
      <c r="F11238" s="281" t="s">
        <v>19107</v>
      </c>
      <c r="G11238">
        <v>1</v>
      </c>
      <c r="H11238">
        <v>1</v>
      </c>
    </row>
    <row r="11239" spans="1:8" x14ac:dyDescent="0.3">
      <c r="A11239" s="281">
        <v>91547</v>
      </c>
      <c r="B11239" s="281" t="s">
        <v>23719</v>
      </c>
      <c r="C11239" s="281" t="s">
        <v>23720</v>
      </c>
      <c r="D11239" s="166">
        <v>1</v>
      </c>
      <c r="E11239" s="166">
        <v>3</v>
      </c>
      <c r="F11239" s="281" t="s">
        <v>19107</v>
      </c>
      <c r="G11239">
        <v>1</v>
      </c>
      <c r="H11239">
        <v>1</v>
      </c>
    </row>
    <row r="11240" spans="1:8" x14ac:dyDescent="0.3">
      <c r="A11240" s="281">
        <v>166804</v>
      </c>
      <c r="B11240" s="281" t="s">
        <v>23721</v>
      </c>
      <c r="C11240" s="281" t="s">
        <v>23722</v>
      </c>
      <c r="D11240" s="166" t="s">
        <v>1481</v>
      </c>
      <c r="E11240" s="166">
        <v>3</v>
      </c>
      <c r="F11240" s="281" t="s">
        <v>19107</v>
      </c>
      <c r="G11240">
        <v>1</v>
      </c>
      <c r="H11240">
        <v>1</v>
      </c>
    </row>
    <row r="11241" spans="1:8" x14ac:dyDescent="0.3">
      <c r="A11241" s="281">
        <v>170096</v>
      </c>
      <c r="B11241" s="281" t="s">
        <v>23723</v>
      </c>
      <c r="C11241" s="281" t="s">
        <v>23724</v>
      </c>
      <c r="D11241" s="166" t="s">
        <v>1481</v>
      </c>
      <c r="E11241" s="166">
        <v>3</v>
      </c>
      <c r="F11241" s="281" t="s">
        <v>19107</v>
      </c>
      <c r="G11241">
        <v>1</v>
      </c>
      <c r="H11241">
        <v>1</v>
      </c>
    </row>
    <row r="11242" spans="1:8" x14ac:dyDescent="0.3">
      <c r="A11242" s="281">
        <v>170200</v>
      </c>
      <c r="B11242" s="281" t="s">
        <v>23725</v>
      </c>
      <c r="C11242" s="281" t="s">
        <v>17426</v>
      </c>
      <c r="D11242" s="166" t="s">
        <v>1481</v>
      </c>
      <c r="E11242" s="166">
        <v>3</v>
      </c>
      <c r="F11242" s="281" t="s">
        <v>19107</v>
      </c>
      <c r="G11242">
        <v>1</v>
      </c>
      <c r="H11242">
        <v>0</v>
      </c>
    </row>
    <row r="11243" spans="1:8" x14ac:dyDescent="0.3">
      <c r="A11243" s="281">
        <v>176233</v>
      </c>
      <c r="B11243" s="281" t="s">
        <v>23726</v>
      </c>
      <c r="C11243" s="281" t="s">
        <v>23727</v>
      </c>
      <c r="D11243" s="166" t="s">
        <v>1481</v>
      </c>
      <c r="E11243" s="166">
        <v>3</v>
      </c>
      <c r="F11243" s="281" t="s">
        <v>19107</v>
      </c>
      <c r="G11243">
        <v>1</v>
      </c>
      <c r="H11243">
        <v>1</v>
      </c>
    </row>
    <row r="11244" spans="1:8" x14ac:dyDescent="0.3">
      <c r="A11244" s="281">
        <v>204971</v>
      </c>
      <c r="B11244" s="281" t="s">
        <v>23728</v>
      </c>
      <c r="C11244" s="281" t="s">
        <v>23729</v>
      </c>
      <c r="D11244" s="166" t="s">
        <v>1481</v>
      </c>
      <c r="E11244" s="166">
        <v>3</v>
      </c>
      <c r="F11244" s="281" t="s">
        <v>19107</v>
      </c>
      <c r="G11244">
        <v>1</v>
      </c>
      <c r="H11244">
        <v>1</v>
      </c>
    </row>
    <row r="11245" spans="1:8" x14ac:dyDescent="0.3">
      <c r="A11245" s="281">
        <v>211359</v>
      </c>
      <c r="B11245" s="281" t="s">
        <v>23730</v>
      </c>
      <c r="C11245" s="281" t="s">
        <v>23731</v>
      </c>
      <c r="D11245" s="166" t="s">
        <v>1481</v>
      </c>
      <c r="E11245" s="166">
        <v>3</v>
      </c>
      <c r="F11245" s="281" t="s">
        <v>19107</v>
      </c>
      <c r="G11245">
        <v>1</v>
      </c>
      <c r="H11245">
        <v>1</v>
      </c>
    </row>
    <row r="11246" spans="1:8" x14ac:dyDescent="0.3">
      <c r="A11246" s="281">
        <v>218506</v>
      </c>
      <c r="B11246" s="281" t="s">
        <v>23732</v>
      </c>
      <c r="C11246" s="281" t="s">
        <v>23733</v>
      </c>
      <c r="D11246" s="166" t="s">
        <v>1481</v>
      </c>
      <c r="E11246" s="166">
        <v>3</v>
      </c>
      <c r="F11246" s="281" t="s">
        <v>19107</v>
      </c>
      <c r="G11246">
        <v>1</v>
      </c>
      <c r="H11246">
        <v>1</v>
      </c>
    </row>
    <row r="11247" spans="1:8" x14ac:dyDescent="0.3">
      <c r="A11247" s="281">
        <v>418984</v>
      </c>
      <c r="B11247" s="281" t="s">
        <v>23734</v>
      </c>
      <c r="C11247" s="281" t="s">
        <v>23735</v>
      </c>
      <c r="D11247" s="166" t="s">
        <v>1481</v>
      </c>
      <c r="E11247" s="166">
        <v>3</v>
      </c>
      <c r="F11247" s="281" t="s">
        <v>19107</v>
      </c>
      <c r="G11247">
        <v>1</v>
      </c>
      <c r="H11247">
        <v>1</v>
      </c>
    </row>
    <row r="11248" spans="1:8" x14ac:dyDescent="0.3">
      <c r="A11248" s="281">
        <v>449980</v>
      </c>
      <c r="B11248" s="281" t="s">
        <v>23736</v>
      </c>
      <c r="C11248" s="281" t="s">
        <v>23737</v>
      </c>
      <c r="D11248" s="166" t="s">
        <v>1481</v>
      </c>
      <c r="E11248" s="166">
        <v>3</v>
      </c>
      <c r="F11248" s="281" t="s">
        <v>19107</v>
      </c>
      <c r="G11248">
        <v>1</v>
      </c>
      <c r="H11248">
        <v>1</v>
      </c>
    </row>
    <row r="11249" spans="1:8" x14ac:dyDescent="0.3">
      <c r="A11249" s="281">
        <v>275992</v>
      </c>
      <c r="B11249" s="281" t="s">
        <v>23738</v>
      </c>
      <c r="C11249" s="281" t="s">
        <v>23739</v>
      </c>
      <c r="D11249" s="166" t="s">
        <v>1481</v>
      </c>
      <c r="E11249" s="166">
        <v>3</v>
      </c>
      <c r="F11249" s="281" t="s">
        <v>19107</v>
      </c>
      <c r="G11249">
        <v>1</v>
      </c>
      <c r="H11249">
        <v>1</v>
      </c>
    </row>
    <row r="11250" spans="1:8" x14ac:dyDescent="0.3">
      <c r="A11250" s="281">
        <v>131095</v>
      </c>
      <c r="B11250" s="281" t="s">
        <v>23740</v>
      </c>
      <c r="C11250" s="281" t="s">
        <v>23741</v>
      </c>
      <c r="D11250" s="166" t="s">
        <v>1481</v>
      </c>
      <c r="E11250" s="166">
        <v>3</v>
      </c>
      <c r="F11250" s="281" t="s">
        <v>19107</v>
      </c>
      <c r="G11250">
        <v>1</v>
      </c>
      <c r="H11250">
        <v>1</v>
      </c>
    </row>
    <row r="11251" spans="1:8" x14ac:dyDescent="0.3">
      <c r="A11251" s="6">
        <v>171183</v>
      </c>
      <c r="B11251" s="6" t="s">
        <v>23742</v>
      </c>
      <c r="C11251" s="6" t="s">
        <v>17448</v>
      </c>
      <c r="D11251" s="55">
        <v>1</v>
      </c>
      <c r="E11251" s="55">
        <v>3</v>
      </c>
      <c r="F11251" s="6" t="s">
        <v>19107</v>
      </c>
      <c r="G11251">
        <v>0</v>
      </c>
      <c r="H11251">
        <v>1</v>
      </c>
    </row>
    <row r="11252" spans="1:8" x14ac:dyDescent="0.3">
      <c r="A11252" s="281">
        <v>170834</v>
      </c>
      <c r="B11252" s="281" t="s">
        <v>23743</v>
      </c>
      <c r="C11252" s="281" t="s">
        <v>23744</v>
      </c>
      <c r="D11252" s="166" t="s">
        <v>1481</v>
      </c>
      <c r="E11252" s="166">
        <v>3</v>
      </c>
      <c r="F11252" s="281" t="s">
        <v>19107</v>
      </c>
      <c r="G11252">
        <v>1</v>
      </c>
      <c r="H11252">
        <v>1</v>
      </c>
    </row>
    <row r="11253" spans="1:8" x14ac:dyDescent="0.3">
      <c r="A11253" s="281">
        <v>209603</v>
      </c>
      <c r="B11253" s="281" t="s">
        <v>23745</v>
      </c>
      <c r="C11253" s="281" t="s">
        <v>23746</v>
      </c>
      <c r="D11253" s="166" t="s">
        <v>1481</v>
      </c>
      <c r="E11253" s="166">
        <v>3</v>
      </c>
      <c r="F11253" s="281" t="s">
        <v>19107</v>
      </c>
      <c r="G11253">
        <v>1</v>
      </c>
      <c r="H11253">
        <v>1</v>
      </c>
    </row>
    <row r="11254" spans="1:8" x14ac:dyDescent="0.3">
      <c r="A11254" s="281">
        <v>44575</v>
      </c>
      <c r="B11254" s="281" t="s">
        <v>23747</v>
      </c>
      <c r="C11254" s="281" t="s">
        <v>23748</v>
      </c>
      <c r="D11254" s="166" t="s">
        <v>1481</v>
      </c>
      <c r="E11254" s="166">
        <v>3</v>
      </c>
      <c r="F11254" s="281" t="s">
        <v>19107</v>
      </c>
      <c r="G11254">
        <v>1</v>
      </c>
      <c r="H11254">
        <v>1</v>
      </c>
    </row>
    <row r="11255" spans="1:8" x14ac:dyDescent="0.3">
      <c r="A11255" s="281">
        <v>218094</v>
      </c>
      <c r="B11255" s="281" t="s">
        <v>23749</v>
      </c>
      <c r="C11255" s="281" t="s">
        <v>23750</v>
      </c>
      <c r="D11255" s="166" t="s">
        <v>1481</v>
      </c>
      <c r="E11255" s="166">
        <v>3</v>
      </c>
      <c r="F11255" s="281" t="s">
        <v>19107</v>
      </c>
      <c r="G11255">
        <v>1</v>
      </c>
      <c r="H11255">
        <v>1</v>
      </c>
    </row>
    <row r="11256" spans="1:8" x14ac:dyDescent="0.3">
      <c r="A11256" s="281">
        <v>162493</v>
      </c>
      <c r="B11256" s="281" t="s">
        <v>23751</v>
      </c>
      <c r="C11256" s="281" t="s">
        <v>17466</v>
      </c>
      <c r="D11256" s="166">
        <v>1</v>
      </c>
      <c r="E11256" s="166">
        <v>3</v>
      </c>
      <c r="F11256" s="281" t="s">
        <v>19107</v>
      </c>
      <c r="G11256">
        <v>1</v>
      </c>
      <c r="H11256">
        <v>0</v>
      </c>
    </row>
    <row r="11257" spans="1:8" x14ac:dyDescent="0.3">
      <c r="A11257" s="281">
        <v>201080</v>
      </c>
      <c r="B11257" s="281" t="s">
        <v>23752</v>
      </c>
      <c r="C11257" s="281" t="s">
        <v>23753</v>
      </c>
      <c r="D11257" s="166"/>
      <c r="E11257" s="166">
        <v>3</v>
      </c>
      <c r="F11257" s="281" t="s">
        <v>19107</v>
      </c>
      <c r="G11257">
        <v>1</v>
      </c>
      <c r="H11257">
        <v>1</v>
      </c>
    </row>
    <row r="11258" spans="1:8" x14ac:dyDescent="0.3">
      <c r="A11258" s="6">
        <v>45038</v>
      </c>
      <c r="B11258" s="6" t="s">
        <v>23754</v>
      </c>
      <c r="C11258" s="6" t="s">
        <v>23755</v>
      </c>
      <c r="D11258" s="55"/>
      <c r="E11258" s="55">
        <v>3</v>
      </c>
      <c r="F11258" s="6" t="s">
        <v>19107</v>
      </c>
      <c r="G11258">
        <v>0</v>
      </c>
      <c r="H11258">
        <v>1</v>
      </c>
    </row>
    <row r="11259" spans="1:8" x14ac:dyDescent="0.3">
      <c r="A11259" s="281">
        <v>70054</v>
      </c>
      <c r="B11259" s="281" t="s">
        <v>23756</v>
      </c>
      <c r="C11259" s="281" t="s">
        <v>23757</v>
      </c>
      <c r="D11259" s="166"/>
      <c r="E11259" s="166">
        <v>3</v>
      </c>
      <c r="F11259" s="281" t="s">
        <v>19107</v>
      </c>
      <c r="G11259">
        <v>1</v>
      </c>
      <c r="H11259">
        <v>1</v>
      </c>
    </row>
    <row r="11260" spans="1:8" x14ac:dyDescent="0.3">
      <c r="A11260" s="281">
        <v>202344</v>
      </c>
      <c r="B11260" s="281" t="s">
        <v>23758</v>
      </c>
      <c r="C11260" s="281" t="s">
        <v>23759</v>
      </c>
      <c r="D11260" s="166"/>
      <c r="E11260" s="166">
        <v>3</v>
      </c>
      <c r="F11260" s="281" t="s">
        <v>19107</v>
      </c>
      <c r="G11260">
        <v>1</v>
      </c>
      <c r="H11260">
        <v>1</v>
      </c>
    </row>
    <row r="11261" spans="1:8" x14ac:dyDescent="0.3">
      <c r="A11261" s="281">
        <v>240260</v>
      </c>
      <c r="B11261" s="281" t="s">
        <v>23760</v>
      </c>
      <c r="C11261" s="281" t="s">
        <v>23761</v>
      </c>
      <c r="D11261" s="166">
        <v>1</v>
      </c>
      <c r="E11261" s="166">
        <v>3</v>
      </c>
      <c r="F11261" s="281" t="s">
        <v>19107</v>
      </c>
      <c r="G11261">
        <v>1</v>
      </c>
      <c r="H11261">
        <v>1</v>
      </c>
    </row>
    <row r="11262" spans="1:8" x14ac:dyDescent="0.3">
      <c r="A11262" s="281">
        <v>228491</v>
      </c>
      <c r="B11262" s="281" t="s">
        <v>23762</v>
      </c>
      <c r="C11262" s="281" t="s">
        <v>23763</v>
      </c>
      <c r="D11262" s="166">
        <v>1</v>
      </c>
      <c r="E11262" s="166">
        <v>3</v>
      </c>
      <c r="F11262" s="281" t="s">
        <v>19107</v>
      </c>
      <c r="G11262">
        <v>1</v>
      </c>
      <c r="H11262">
        <v>1</v>
      </c>
    </row>
    <row r="11263" spans="1:8" x14ac:dyDescent="0.3">
      <c r="A11263" s="281">
        <v>216439</v>
      </c>
      <c r="B11263" s="281" t="s">
        <v>23764</v>
      </c>
      <c r="C11263" s="281" t="s">
        <v>23765</v>
      </c>
      <c r="D11263" s="166">
        <v>1</v>
      </c>
      <c r="E11263" s="166">
        <v>3</v>
      </c>
      <c r="F11263" s="281" t="s">
        <v>19107</v>
      </c>
      <c r="G11263">
        <v>1</v>
      </c>
      <c r="H11263">
        <v>1</v>
      </c>
    </row>
    <row r="11264" spans="1:8" x14ac:dyDescent="0.3">
      <c r="A11264" s="281">
        <v>73556</v>
      </c>
      <c r="B11264" s="281" t="s">
        <v>23766</v>
      </c>
      <c r="C11264" s="281" t="s">
        <v>23767</v>
      </c>
      <c r="D11264" s="166">
        <v>1</v>
      </c>
      <c r="E11264" s="166">
        <v>3</v>
      </c>
      <c r="F11264" s="281" t="s">
        <v>19107</v>
      </c>
      <c r="G11264">
        <v>1</v>
      </c>
      <c r="H11264">
        <v>1</v>
      </c>
    </row>
    <row r="11265" spans="1:8" x14ac:dyDescent="0.3">
      <c r="A11265" s="281">
        <v>25280</v>
      </c>
      <c r="B11265" s="281" t="s">
        <v>23768</v>
      </c>
      <c r="C11265" s="281" t="s">
        <v>23769</v>
      </c>
      <c r="D11265" s="166">
        <v>1</v>
      </c>
      <c r="E11265" s="166">
        <v>3</v>
      </c>
      <c r="F11265" s="281" t="s">
        <v>19107</v>
      </c>
      <c r="G11265">
        <v>1</v>
      </c>
      <c r="H11265">
        <v>1</v>
      </c>
    </row>
    <row r="11266" spans="1:8" x14ac:dyDescent="0.3">
      <c r="A11266" s="281">
        <v>121979</v>
      </c>
      <c r="B11266" s="281" t="s">
        <v>23770</v>
      </c>
      <c r="C11266" s="281" t="s">
        <v>23771</v>
      </c>
      <c r="D11266" s="166">
        <v>1</v>
      </c>
      <c r="E11266" s="166">
        <v>3</v>
      </c>
      <c r="F11266" s="281" t="s">
        <v>19107</v>
      </c>
      <c r="G11266">
        <v>1</v>
      </c>
      <c r="H11266">
        <v>1</v>
      </c>
    </row>
    <row r="11267" spans="1:8" x14ac:dyDescent="0.3">
      <c r="A11267" s="281">
        <v>122095</v>
      </c>
      <c r="B11267" s="281" t="s">
        <v>23772</v>
      </c>
      <c r="C11267" s="281" t="s">
        <v>23773</v>
      </c>
      <c r="D11267" s="166">
        <v>1</v>
      </c>
      <c r="E11267" s="166">
        <v>3</v>
      </c>
      <c r="F11267" s="281" t="s">
        <v>19107</v>
      </c>
      <c r="G11267">
        <v>1</v>
      </c>
      <c r="H11267">
        <v>1</v>
      </c>
    </row>
    <row r="11268" spans="1:8" x14ac:dyDescent="0.3">
      <c r="A11268" s="281">
        <v>122738</v>
      </c>
      <c r="B11268" s="281" t="s">
        <v>23774</v>
      </c>
      <c r="C11268" s="281" t="s">
        <v>23775</v>
      </c>
      <c r="D11268" s="166">
        <v>1</v>
      </c>
      <c r="E11268" s="166">
        <v>3</v>
      </c>
      <c r="F11268" s="281" t="s">
        <v>19107</v>
      </c>
      <c r="G11268">
        <v>1</v>
      </c>
      <c r="H11268">
        <v>1</v>
      </c>
    </row>
    <row r="11269" spans="1:8" x14ac:dyDescent="0.3">
      <c r="A11269" s="281">
        <v>123229</v>
      </c>
      <c r="B11269" s="281" t="s">
        <v>23776</v>
      </c>
      <c r="C11269" s="281" t="s">
        <v>23777</v>
      </c>
      <c r="D11269" s="166">
        <v>1</v>
      </c>
      <c r="E11269" s="166">
        <v>3</v>
      </c>
      <c r="F11269" s="281" t="s">
        <v>19107</v>
      </c>
      <c r="G11269">
        <v>1</v>
      </c>
      <c r="H11269">
        <v>1</v>
      </c>
    </row>
    <row r="11270" spans="1:8" x14ac:dyDescent="0.3">
      <c r="A11270" s="281">
        <v>123385</v>
      </c>
      <c r="B11270" s="281" t="s">
        <v>23778</v>
      </c>
      <c r="C11270" s="281" t="s">
        <v>23779</v>
      </c>
      <c r="D11270" s="166">
        <v>1</v>
      </c>
      <c r="E11270" s="166">
        <v>3</v>
      </c>
      <c r="F11270" s="281" t="s">
        <v>19107</v>
      </c>
      <c r="G11270">
        <v>1</v>
      </c>
      <c r="H11270">
        <v>1</v>
      </c>
    </row>
    <row r="11271" spans="1:8" x14ac:dyDescent="0.3">
      <c r="A11271" s="281">
        <v>123786</v>
      </c>
      <c r="B11271" s="281" t="s">
        <v>23780</v>
      </c>
      <c r="C11271" s="281" t="s">
        <v>23781</v>
      </c>
      <c r="D11271" s="166">
        <v>1</v>
      </c>
      <c r="E11271" s="166">
        <v>3</v>
      </c>
      <c r="F11271" s="281" t="s">
        <v>19107</v>
      </c>
      <c r="G11271">
        <v>1</v>
      </c>
      <c r="H11271">
        <v>1</v>
      </c>
    </row>
    <row r="11272" spans="1:8" x14ac:dyDescent="0.3">
      <c r="A11272" s="281">
        <v>202272</v>
      </c>
      <c r="B11272" s="281" t="s">
        <v>23782</v>
      </c>
      <c r="C11272" s="281" t="s">
        <v>23783</v>
      </c>
      <c r="D11272" s="166">
        <v>1</v>
      </c>
      <c r="E11272" s="166">
        <v>3</v>
      </c>
      <c r="F11272" s="281" t="s">
        <v>19107</v>
      </c>
      <c r="G11272">
        <v>1</v>
      </c>
      <c r="H11272">
        <v>1</v>
      </c>
    </row>
    <row r="11273" spans="1:8" x14ac:dyDescent="0.3">
      <c r="A11273" s="281">
        <v>75757</v>
      </c>
      <c r="B11273" s="281" t="s">
        <v>23784</v>
      </c>
      <c r="C11273" s="281" t="s">
        <v>23785</v>
      </c>
      <c r="D11273" s="166">
        <v>1</v>
      </c>
      <c r="E11273" s="166">
        <v>3</v>
      </c>
      <c r="F11273" s="281" t="s">
        <v>19107</v>
      </c>
      <c r="G11273">
        <v>1</v>
      </c>
      <c r="H11273">
        <v>1</v>
      </c>
    </row>
    <row r="11274" spans="1:8" x14ac:dyDescent="0.3">
      <c r="A11274" s="281">
        <v>38145</v>
      </c>
      <c r="B11274" s="281" t="s">
        <v>23786</v>
      </c>
      <c r="C11274" s="281" t="s">
        <v>23787</v>
      </c>
      <c r="D11274" s="166">
        <v>1</v>
      </c>
      <c r="E11274" s="166">
        <v>3</v>
      </c>
      <c r="F11274" s="281" t="s">
        <v>19107</v>
      </c>
      <c r="G11274">
        <v>1</v>
      </c>
      <c r="H11274">
        <v>1</v>
      </c>
    </row>
    <row r="11275" spans="1:8" x14ac:dyDescent="0.3">
      <c r="A11275" s="281">
        <v>218471</v>
      </c>
      <c r="B11275" s="281" t="s">
        <v>23788</v>
      </c>
      <c r="C11275" s="281" t="s">
        <v>23789</v>
      </c>
      <c r="D11275" s="166">
        <v>1</v>
      </c>
      <c r="E11275" s="166">
        <v>3</v>
      </c>
      <c r="F11275" s="281" t="s">
        <v>19107</v>
      </c>
      <c r="G11275">
        <v>1</v>
      </c>
      <c r="H11275">
        <v>1</v>
      </c>
    </row>
    <row r="11276" spans="1:8" x14ac:dyDescent="0.3">
      <c r="A11276" s="281">
        <v>218785</v>
      </c>
      <c r="B11276" s="281" t="s">
        <v>23790</v>
      </c>
      <c r="C11276" s="281" t="s">
        <v>23791</v>
      </c>
      <c r="D11276" s="166">
        <v>1</v>
      </c>
      <c r="E11276" s="166">
        <v>3</v>
      </c>
      <c r="F11276" s="281" t="s">
        <v>19107</v>
      </c>
      <c r="G11276">
        <v>1</v>
      </c>
      <c r="H11276">
        <v>1</v>
      </c>
    </row>
    <row r="11277" spans="1:8" x14ac:dyDescent="0.3">
      <c r="A11277" s="281">
        <v>78235</v>
      </c>
      <c r="B11277" s="281" t="s">
        <v>23792</v>
      </c>
      <c r="C11277" s="281" t="s">
        <v>23793</v>
      </c>
      <c r="D11277" s="166">
        <v>1</v>
      </c>
      <c r="E11277" s="166">
        <v>3</v>
      </c>
      <c r="F11277" s="281" t="s">
        <v>19107</v>
      </c>
      <c r="G11277">
        <v>1</v>
      </c>
      <c r="H11277">
        <v>1</v>
      </c>
    </row>
    <row r="11278" spans="1:8" x14ac:dyDescent="0.3">
      <c r="A11278" s="281">
        <v>203851</v>
      </c>
      <c r="B11278" s="281" t="s">
        <v>23794</v>
      </c>
      <c r="C11278" s="281" t="s">
        <v>23795</v>
      </c>
      <c r="D11278" s="166">
        <v>1</v>
      </c>
      <c r="E11278" s="166">
        <v>3</v>
      </c>
      <c r="F11278" s="281" t="s">
        <v>19107</v>
      </c>
      <c r="G11278">
        <v>1</v>
      </c>
      <c r="H11278">
        <v>1</v>
      </c>
    </row>
    <row r="11279" spans="1:8" x14ac:dyDescent="0.3">
      <c r="A11279" s="281">
        <v>215146</v>
      </c>
      <c r="B11279" s="281" t="s">
        <v>23796</v>
      </c>
      <c r="C11279" s="281" t="s">
        <v>23797</v>
      </c>
      <c r="D11279" s="166">
        <v>1</v>
      </c>
      <c r="E11279" s="166">
        <v>3</v>
      </c>
      <c r="F11279" s="281" t="s">
        <v>19107</v>
      </c>
      <c r="G11279">
        <v>1</v>
      </c>
      <c r="H11279">
        <v>1</v>
      </c>
    </row>
    <row r="11280" spans="1:8" x14ac:dyDescent="0.3">
      <c r="A11280" s="281">
        <v>75126</v>
      </c>
      <c r="B11280" s="281" t="s">
        <v>23798</v>
      </c>
      <c r="C11280" s="281" t="s">
        <v>23799</v>
      </c>
      <c r="D11280" s="166">
        <v>1</v>
      </c>
      <c r="E11280" s="166">
        <v>3</v>
      </c>
      <c r="F11280" s="281" t="s">
        <v>19107</v>
      </c>
      <c r="G11280">
        <v>1</v>
      </c>
      <c r="H11280">
        <v>1</v>
      </c>
    </row>
    <row r="11281" spans="1:8" x14ac:dyDescent="0.3">
      <c r="A11281" s="281">
        <v>71844</v>
      </c>
      <c r="B11281" s="281" t="s">
        <v>23800</v>
      </c>
      <c r="C11281" s="281" t="s">
        <v>23801</v>
      </c>
      <c r="D11281" s="166">
        <v>1</v>
      </c>
      <c r="E11281" s="166">
        <v>3</v>
      </c>
      <c r="F11281" s="281" t="s">
        <v>19107</v>
      </c>
      <c r="G11281">
        <v>1</v>
      </c>
      <c r="H11281">
        <v>1</v>
      </c>
    </row>
    <row r="11282" spans="1:8" x14ac:dyDescent="0.3">
      <c r="A11282" s="281">
        <v>253289</v>
      </c>
      <c r="B11282" s="281" t="s">
        <v>23802</v>
      </c>
      <c r="C11282" s="281" t="s">
        <v>23803</v>
      </c>
      <c r="D11282" s="166">
        <v>1</v>
      </c>
      <c r="E11282" s="166">
        <v>3</v>
      </c>
      <c r="F11282" s="281" t="s">
        <v>19107</v>
      </c>
      <c r="G11282">
        <v>1</v>
      </c>
      <c r="H11282">
        <v>1</v>
      </c>
    </row>
    <row r="11283" spans="1:8" x14ac:dyDescent="0.3">
      <c r="A11283" s="281">
        <v>172996</v>
      </c>
      <c r="B11283" s="281" t="s">
        <v>23804</v>
      </c>
      <c r="C11283" s="281" t="s">
        <v>23805</v>
      </c>
      <c r="D11283" s="166">
        <v>1</v>
      </c>
      <c r="E11283" s="166">
        <v>3</v>
      </c>
      <c r="F11283" s="281" t="s">
        <v>19107</v>
      </c>
      <c r="G11283">
        <v>1</v>
      </c>
      <c r="H11283">
        <v>1</v>
      </c>
    </row>
    <row r="11284" spans="1:8" x14ac:dyDescent="0.3">
      <c r="A11284" s="281">
        <v>74689</v>
      </c>
      <c r="B11284" s="281" t="s">
        <v>23806</v>
      </c>
      <c r="C11284" s="281" t="s">
        <v>23807</v>
      </c>
      <c r="D11284" s="166">
        <v>1</v>
      </c>
      <c r="E11284" s="166">
        <v>3</v>
      </c>
      <c r="F11284" s="281" t="s">
        <v>19107</v>
      </c>
      <c r="G11284">
        <v>1</v>
      </c>
      <c r="H11284">
        <v>1</v>
      </c>
    </row>
    <row r="11285" spans="1:8" x14ac:dyDescent="0.3">
      <c r="A11285" s="281">
        <v>41476</v>
      </c>
      <c r="B11285" s="281" t="s">
        <v>23808</v>
      </c>
      <c r="C11285" s="281" t="s">
        <v>23809</v>
      </c>
      <c r="D11285" s="166">
        <v>1</v>
      </c>
      <c r="E11285" s="166">
        <v>3</v>
      </c>
      <c r="F11285" s="281" t="s">
        <v>19107</v>
      </c>
      <c r="G11285">
        <v>1</v>
      </c>
      <c r="H11285">
        <v>1</v>
      </c>
    </row>
    <row r="11286" spans="1:8" x14ac:dyDescent="0.3">
      <c r="A11286" s="281">
        <v>48098</v>
      </c>
      <c r="B11286" s="281" t="s">
        <v>23810</v>
      </c>
      <c r="C11286" s="281" t="s">
        <v>23811</v>
      </c>
      <c r="D11286" s="166">
        <v>1</v>
      </c>
      <c r="E11286" s="166">
        <v>3</v>
      </c>
      <c r="F11286" s="281" t="s">
        <v>19107</v>
      </c>
      <c r="G11286">
        <v>1</v>
      </c>
      <c r="H11286">
        <v>1</v>
      </c>
    </row>
    <row r="11287" spans="1:8" x14ac:dyDescent="0.3">
      <c r="A11287" s="281">
        <v>296648</v>
      </c>
      <c r="B11287" s="281" t="s">
        <v>23812</v>
      </c>
      <c r="C11287" s="281" t="s">
        <v>23813</v>
      </c>
      <c r="D11287" s="166">
        <v>3</v>
      </c>
      <c r="E11287" s="166">
        <v>3</v>
      </c>
      <c r="F11287" s="281" t="s">
        <v>19107</v>
      </c>
      <c r="G11287">
        <v>1</v>
      </c>
      <c r="H11287">
        <v>1</v>
      </c>
    </row>
    <row r="11288" spans="1:8" x14ac:dyDescent="0.3">
      <c r="A11288" s="281">
        <v>112562</v>
      </c>
      <c r="B11288" s="281" t="s">
        <v>23814</v>
      </c>
      <c r="C11288" s="281" t="s">
        <v>23815</v>
      </c>
      <c r="D11288" s="166">
        <v>1</v>
      </c>
      <c r="E11288" s="166">
        <v>3</v>
      </c>
      <c r="F11288" s="281" t="s">
        <v>19107</v>
      </c>
      <c r="G11288">
        <v>1</v>
      </c>
      <c r="H11288">
        <v>1</v>
      </c>
    </row>
    <row r="11289" spans="1:8" x14ac:dyDescent="0.3">
      <c r="A11289" s="281">
        <v>36361</v>
      </c>
      <c r="B11289" s="281" t="s">
        <v>23816</v>
      </c>
      <c r="C11289" s="281" t="s">
        <v>23817</v>
      </c>
      <c r="D11289" s="166">
        <v>1</v>
      </c>
      <c r="E11289" s="166">
        <v>3</v>
      </c>
      <c r="F11289" s="281" t="s">
        <v>19107</v>
      </c>
      <c r="G11289">
        <v>1</v>
      </c>
      <c r="H11289">
        <v>1</v>
      </c>
    </row>
    <row r="11290" spans="1:8" x14ac:dyDescent="0.3">
      <c r="A11290" s="281">
        <v>65902</v>
      </c>
      <c r="B11290" s="281" t="s">
        <v>23818</v>
      </c>
      <c r="C11290" s="281" t="s">
        <v>23819</v>
      </c>
      <c r="D11290" s="166">
        <v>1</v>
      </c>
      <c r="E11290" s="166">
        <v>3</v>
      </c>
      <c r="F11290" s="281" t="s">
        <v>19107</v>
      </c>
      <c r="G11290">
        <v>1</v>
      </c>
      <c r="H11290">
        <v>1</v>
      </c>
    </row>
    <row r="11291" spans="1:8" x14ac:dyDescent="0.3">
      <c r="A11291" s="281">
        <v>215345</v>
      </c>
      <c r="B11291" s="281" t="s">
        <v>23820</v>
      </c>
      <c r="C11291" s="281" t="s">
        <v>23821</v>
      </c>
      <c r="D11291" s="166">
        <v>1</v>
      </c>
      <c r="E11291" s="166">
        <v>3</v>
      </c>
      <c r="F11291" s="281" t="s">
        <v>19107</v>
      </c>
      <c r="G11291">
        <v>1</v>
      </c>
      <c r="H11291">
        <v>1</v>
      </c>
    </row>
    <row r="11292" spans="1:8" x14ac:dyDescent="0.3">
      <c r="A11292" s="281">
        <v>42538</v>
      </c>
      <c r="B11292" s="281" t="s">
        <v>23822</v>
      </c>
      <c r="C11292" s="281" t="s">
        <v>23823</v>
      </c>
      <c r="D11292" s="166">
        <v>1</v>
      </c>
      <c r="E11292" s="166">
        <v>3</v>
      </c>
      <c r="F11292" s="281" t="s">
        <v>19107</v>
      </c>
      <c r="G11292">
        <v>1</v>
      </c>
      <c r="H11292">
        <v>1</v>
      </c>
    </row>
    <row r="11293" spans="1:8" x14ac:dyDescent="0.3">
      <c r="A11293" s="281">
        <v>213643</v>
      </c>
      <c r="B11293" s="281" t="s">
        <v>23824</v>
      </c>
      <c r="C11293" s="281" t="s">
        <v>23825</v>
      </c>
      <c r="D11293" s="166">
        <v>1</v>
      </c>
      <c r="E11293" s="166">
        <v>3</v>
      </c>
      <c r="F11293" s="281" t="s">
        <v>19107</v>
      </c>
      <c r="G11293">
        <v>1</v>
      </c>
      <c r="H11293">
        <v>1</v>
      </c>
    </row>
    <row r="11294" spans="1:8" x14ac:dyDescent="0.3">
      <c r="A11294" s="281">
        <v>58807</v>
      </c>
      <c r="B11294" s="281" t="s">
        <v>23826</v>
      </c>
      <c r="C11294" s="281" t="s">
        <v>23827</v>
      </c>
      <c r="D11294" s="166">
        <v>1</v>
      </c>
      <c r="E11294" s="166">
        <v>3</v>
      </c>
      <c r="F11294" s="281" t="s">
        <v>19107</v>
      </c>
      <c r="G11294">
        <v>1</v>
      </c>
      <c r="H11294">
        <v>1</v>
      </c>
    </row>
    <row r="11295" spans="1:8" x14ac:dyDescent="0.3">
      <c r="A11295" s="281">
        <v>260171</v>
      </c>
      <c r="B11295" s="281" t="s">
        <v>23828</v>
      </c>
      <c r="C11295" s="281" t="s">
        <v>23829</v>
      </c>
      <c r="D11295" s="166">
        <v>1</v>
      </c>
      <c r="E11295" s="166">
        <v>3</v>
      </c>
      <c r="F11295" s="281" t="s">
        <v>19107</v>
      </c>
      <c r="G11295">
        <v>1</v>
      </c>
      <c r="H11295">
        <v>1</v>
      </c>
    </row>
    <row r="11296" spans="1:8" x14ac:dyDescent="0.3">
      <c r="A11296" s="281">
        <v>352073</v>
      </c>
      <c r="B11296" s="281" t="s">
        <v>23830</v>
      </c>
      <c r="C11296" s="281" t="s">
        <v>23831</v>
      </c>
      <c r="D11296" s="166">
        <v>1</v>
      </c>
      <c r="E11296" s="166">
        <v>3</v>
      </c>
      <c r="F11296" s="281" t="s">
        <v>19107</v>
      </c>
      <c r="G11296">
        <v>1</v>
      </c>
      <c r="H11296">
        <v>1</v>
      </c>
    </row>
    <row r="11297" spans="1:8" x14ac:dyDescent="0.3">
      <c r="A11297" s="281">
        <v>347106</v>
      </c>
      <c r="B11297" s="281" t="s">
        <v>23832</v>
      </c>
      <c r="C11297" s="281" t="s">
        <v>23833</v>
      </c>
      <c r="D11297" s="166">
        <v>1</v>
      </c>
      <c r="E11297" s="166">
        <v>3</v>
      </c>
      <c r="F11297" s="281" t="s">
        <v>19107</v>
      </c>
      <c r="G11297">
        <v>1</v>
      </c>
      <c r="H11297">
        <v>1</v>
      </c>
    </row>
    <row r="11298" spans="1:8" x14ac:dyDescent="0.3">
      <c r="A11298" s="281">
        <v>178043</v>
      </c>
      <c r="B11298" s="281" t="s">
        <v>23834</v>
      </c>
      <c r="C11298" s="281" t="s">
        <v>23835</v>
      </c>
      <c r="D11298" s="166">
        <v>1</v>
      </c>
      <c r="E11298" s="166">
        <v>3</v>
      </c>
      <c r="F11298" s="281" t="s">
        <v>19107</v>
      </c>
      <c r="G11298">
        <v>1</v>
      </c>
      <c r="H11298">
        <v>1</v>
      </c>
    </row>
    <row r="11299" spans="1:8" x14ac:dyDescent="0.3">
      <c r="A11299" s="281">
        <v>218674</v>
      </c>
      <c r="B11299" s="281" t="s">
        <v>23836</v>
      </c>
      <c r="C11299" s="281" t="s">
        <v>23837</v>
      </c>
      <c r="D11299" s="166">
        <v>1</v>
      </c>
      <c r="E11299" s="166">
        <v>3</v>
      </c>
      <c r="F11299" s="281" t="s">
        <v>19107</v>
      </c>
      <c r="G11299">
        <v>1</v>
      </c>
      <c r="H11299">
        <v>1</v>
      </c>
    </row>
    <row r="11300" spans="1:8" x14ac:dyDescent="0.3">
      <c r="A11300" s="281">
        <v>210513</v>
      </c>
      <c r="B11300" s="281" t="s">
        <v>23838</v>
      </c>
      <c r="C11300" s="281" t="s">
        <v>23839</v>
      </c>
      <c r="D11300" s="166">
        <v>1</v>
      </c>
      <c r="E11300" s="166">
        <v>3</v>
      </c>
      <c r="F11300" s="281" t="s">
        <v>19107</v>
      </c>
      <c r="G11300">
        <v>1</v>
      </c>
      <c r="H11300">
        <v>1</v>
      </c>
    </row>
    <row r="11301" spans="1:8" x14ac:dyDescent="0.3">
      <c r="A11301" s="281">
        <v>205623</v>
      </c>
      <c r="B11301" s="281" t="s">
        <v>23840</v>
      </c>
      <c r="C11301" s="281" t="s">
        <v>23841</v>
      </c>
      <c r="D11301" s="166">
        <v>1</v>
      </c>
      <c r="E11301" s="166">
        <v>3</v>
      </c>
      <c r="F11301" s="281" t="s">
        <v>19107</v>
      </c>
      <c r="G11301">
        <v>1</v>
      </c>
      <c r="H11301">
        <v>1</v>
      </c>
    </row>
    <row r="11302" spans="1:8" x14ac:dyDescent="0.3">
      <c r="A11302" s="281">
        <v>220498</v>
      </c>
      <c r="B11302" s="281" t="s">
        <v>23842</v>
      </c>
      <c r="C11302" s="281" t="s">
        <v>23843</v>
      </c>
      <c r="D11302" s="166">
        <v>1</v>
      </c>
      <c r="E11302" s="166">
        <v>3</v>
      </c>
      <c r="F11302" s="281" t="s">
        <v>19107</v>
      </c>
      <c r="G11302">
        <v>1</v>
      </c>
      <c r="H11302">
        <v>1</v>
      </c>
    </row>
    <row r="11303" spans="1:8" x14ac:dyDescent="0.3">
      <c r="A11303" s="281">
        <v>296640</v>
      </c>
      <c r="B11303" s="281" t="s">
        <v>23844</v>
      </c>
      <c r="C11303" s="281" t="s">
        <v>23845</v>
      </c>
      <c r="D11303" s="166">
        <v>1</v>
      </c>
      <c r="E11303" s="166">
        <v>3</v>
      </c>
      <c r="F11303" s="281" t="s">
        <v>19107</v>
      </c>
      <c r="G11303">
        <v>1</v>
      </c>
      <c r="H11303">
        <v>1</v>
      </c>
    </row>
    <row r="11304" spans="1:8" x14ac:dyDescent="0.3">
      <c r="A11304" s="281">
        <v>112733</v>
      </c>
      <c r="B11304" s="281" t="s">
        <v>23846</v>
      </c>
      <c r="C11304" s="281" t="s">
        <v>23847</v>
      </c>
      <c r="D11304" s="166">
        <v>1</v>
      </c>
      <c r="E11304" s="166">
        <v>3</v>
      </c>
      <c r="F11304" s="281" t="s">
        <v>19107</v>
      </c>
      <c r="G11304">
        <v>1</v>
      </c>
      <c r="H11304">
        <v>1</v>
      </c>
    </row>
    <row r="11305" spans="1:8" x14ac:dyDescent="0.3">
      <c r="A11305" s="281">
        <v>309084</v>
      </c>
      <c r="B11305" s="281" t="s">
        <v>23848</v>
      </c>
      <c r="C11305" s="281" t="s">
        <v>23849</v>
      </c>
      <c r="D11305" s="166">
        <v>1</v>
      </c>
      <c r="E11305" s="166">
        <v>3</v>
      </c>
      <c r="F11305" s="281" t="s">
        <v>19107</v>
      </c>
      <c r="G11305">
        <v>1</v>
      </c>
      <c r="H11305">
        <v>1</v>
      </c>
    </row>
    <row r="11306" spans="1:8" x14ac:dyDescent="0.3">
      <c r="A11306" s="281">
        <v>167270</v>
      </c>
      <c r="B11306" s="281" t="s">
        <v>23850</v>
      </c>
      <c r="C11306" s="281" t="s">
        <v>23851</v>
      </c>
      <c r="D11306" s="166">
        <v>1</v>
      </c>
      <c r="E11306" s="166">
        <v>3</v>
      </c>
      <c r="F11306" s="281" t="s">
        <v>19107</v>
      </c>
      <c r="G11306">
        <v>1</v>
      </c>
      <c r="H11306">
        <v>1</v>
      </c>
    </row>
    <row r="11307" spans="1:8" x14ac:dyDescent="0.3">
      <c r="A11307" s="281">
        <v>222469</v>
      </c>
      <c r="B11307" s="281" t="s">
        <v>23852</v>
      </c>
      <c r="C11307" s="281" t="s">
        <v>23853</v>
      </c>
      <c r="D11307" s="166">
        <v>1</v>
      </c>
      <c r="E11307" s="166">
        <v>3</v>
      </c>
      <c r="F11307" s="281" t="s">
        <v>19107</v>
      </c>
      <c r="G11307">
        <v>1</v>
      </c>
      <c r="H11307">
        <v>1</v>
      </c>
    </row>
    <row r="11308" spans="1:8" x14ac:dyDescent="0.3">
      <c r="A11308" s="281">
        <v>225522</v>
      </c>
      <c r="B11308" s="281" t="s">
        <v>23854</v>
      </c>
      <c r="C11308" s="281" t="s">
        <v>23855</v>
      </c>
      <c r="D11308" s="166">
        <v>1</v>
      </c>
      <c r="E11308" s="166">
        <v>3</v>
      </c>
      <c r="F11308" s="281" t="s">
        <v>19107</v>
      </c>
      <c r="G11308">
        <v>1</v>
      </c>
      <c r="H11308">
        <v>1</v>
      </c>
    </row>
    <row r="11309" spans="1:8" x14ac:dyDescent="0.3">
      <c r="A11309" s="281">
        <v>441808</v>
      </c>
      <c r="B11309" s="281" t="s">
        <v>23856</v>
      </c>
      <c r="C11309" s="281" t="s">
        <v>23857</v>
      </c>
      <c r="D11309" s="166">
        <v>1</v>
      </c>
      <c r="E11309" s="166">
        <v>3</v>
      </c>
      <c r="F11309" s="281" t="s">
        <v>19107</v>
      </c>
      <c r="G11309">
        <v>1</v>
      </c>
      <c r="H11309">
        <v>1</v>
      </c>
    </row>
    <row r="11310" spans="1:8" x14ac:dyDescent="0.3">
      <c r="A11310" s="281">
        <v>274583</v>
      </c>
      <c r="B11310" s="281" t="s">
        <v>23858</v>
      </c>
      <c r="C11310" s="281" t="s">
        <v>23859</v>
      </c>
      <c r="D11310" s="166">
        <v>1</v>
      </c>
      <c r="E11310" s="166">
        <v>3</v>
      </c>
      <c r="F11310" s="281" t="s">
        <v>19107</v>
      </c>
      <c r="G11310">
        <v>1</v>
      </c>
      <c r="H11310">
        <v>1</v>
      </c>
    </row>
    <row r="11311" spans="1:8" x14ac:dyDescent="0.3">
      <c r="A11311" s="281">
        <v>308663</v>
      </c>
      <c r="B11311" s="281" t="s">
        <v>23860</v>
      </c>
      <c r="C11311" s="281" t="s">
        <v>23861</v>
      </c>
      <c r="D11311" s="166">
        <v>1</v>
      </c>
      <c r="E11311" s="166">
        <v>3</v>
      </c>
      <c r="F11311" s="281" t="s">
        <v>19107</v>
      </c>
      <c r="G11311">
        <v>1</v>
      </c>
      <c r="H11311">
        <v>1</v>
      </c>
    </row>
    <row r="11312" spans="1:8" x14ac:dyDescent="0.3">
      <c r="A11312" s="281">
        <v>322999</v>
      </c>
      <c r="B11312" s="281" t="s">
        <v>23862</v>
      </c>
      <c r="C11312" s="281" t="s">
        <v>23863</v>
      </c>
      <c r="D11312" s="166">
        <v>1</v>
      </c>
      <c r="E11312" s="166">
        <v>3</v>
      </c>
      <c r="F11312" s="281" t="s">
        <v>19107</v>
      </c>
      <c r="G11312">
        <v>1</v>
      </c>
      <c r="H11312">
        <v>1</v>
      </c>
    </row>
    <row r="11313" spans="1:8" x14ac:dyDescent="0.3">
      <c r="A11313" s="281">
        <v>216658</v>
      </c>
      <c r="B11313" s="281" t="s">
        <v>23864</v>
      </c>
      <c r="C11313" s="281" t="s">
        <v>23865</v>
      </c>
      <c r="D11313" s="166">
        <v>1</v>
      </c>
      <c r="E11313" s="166">
        <v>3</v>
      </c>
      <c r="F11313" s="281" t="s">
        <v>19107</v>
      </c>
      <c r="G11313">
        <v>1</v>
      </c>
      <c r="H11313">
        <v>1</v>
      </c>
    </row>
    <row r="11314" spans="1:8" x14ac:dyDescent="0.3">
      <c r="A11314" s="281">
        <v>223505</v>
      </c>
      <c r="B11314" s="281" t="s">
        <v>23866</v>
      </c>
      <c r="C11314" s="281" t="s">
        <v>23867</v>
      </c>
      <c r="D11314" s="166">
        <v>1</v>
      </c>
      <c r="E11314" s="166">
        <v>3</v>
      </c>
      <c r="F11314" s="281" t="s">
        <v>19107</v>
      </c>
      <c r="G11314">
        <v>1</v>
      </c>
      <c r="H11314">
        <v>1</v>
      </c>
    </row>
    <row r="11315" spans="1:8" x14ac:dyDescent="0.3">
      <c r="A11315" s="281">
        <v>179564</v>
      </c>
      <c r="B11315" s="281" t="s">
        <v>23868</v>
      </c>
      <c r="C11315" s="281" t="s">
        <v>23869</v>
      </c>
      <c r="D11315" s="166">
        <v>1</v>
      </c>
      <c r="E11315" s="166">
        <v>3</v>
      </c>
      <c r="F11315" s="281" t="s">
        <v>19107</v>
      </c>
      <c r="G11315">
        <v>1</v>
      </c>
      <c r="H11315">
        <v>1</v>
      </c>
    </row>
    <row r="11316" spans="1:8" x14ac:dyDescent="0.3">
      <c r="A11316" s="281">
        <v>42434</v>
      </c>
      <c r="B11316" s="281" t="s">
        <v>23870</v>
      </c>
      <c r="C11316" s="281" t="s">
        <v>23871</v>
      </c>
      <c r="D11316" s="166">
        <v>1</v>
      </c>
      <c r="E11316" s="166">
        <v>3</v>
      </c>
      <c r="F11316" s="281" t="s">
        <v>19107</v>
      </c>
      <c r="G11316">
        <v>1</v>
      </c>
      <c r="H11316">
        <v>1</v>
      </c>
    </row>
    <row r="11317" spans="1:8" x14ac:dyDescent="0.3">
      <c r="A11317" s="281">
        <v>111483</v>
      </c>
      <c r="B11317" s="281" t="s">
        <v>23872</v>
      </c>
      <c r="C11317" s="281" t="s">
        <v>23873</v>
      </c>
      <c r="D11317" s="166">
        <v>1</v>
      </c>
      <c r="E11317" s="166">
        <v>3</v>
      </c>
      <c r="F11317" s="281" t="s">
        <v>19107</v>
      </c>
      <c r="G11317">
        <v>1</v>
      </c>
      <c r="H11317">
        <v>1</v>
      </c>
    </row>
    <row r="11318" spans="1:8" x14ac:dyDescent="0.3">
      <c r="A11318" s="281">
        <v>294022</v>
      </c>
      <c r="B11318" s="281" t="s">
        <v>23874</v>
      </c>
      <c r="C11318" s="281" t="s">
        <v>23875</v>
      </c>
      <c r="D11318" s="166">
        <v>1</v>
      </c>
      <c r="E11318" s="166">
        <v>3</v>
      </c>
      <c r="F11318" s="281" t="s">
        <v>19107</v>
      </c>
      <c r="G11318">
        <v>1</v>
      </c>
      <c r="H11318">
        <v>1</v>
      </c>
    </row>
    <row r="11319" spans="1:8" x14ac:dyDescent="0.3">
      <c r="A11319" s="281">
        <v>263505</v>
      </c>
      <c r="B11319" s="281" t="s">
        <v>23876</v>
      </c>
      <c r="C11319" s="281" t="s">
        <v>23877</v>
      </c>
      <c r="D11319" s="166">
        <v>1</v>
      </c>
      <c r="E11319" s="166">
        <v>3</v>
      </c>
      <c r="F11319" s="281" t="s">
        <v>19107</v>
      </c>
      <c r="G11319">
        <v>1</v>
      </c>
      <c r="H11319">
        <v>1</v>
      </c>
    </row>
    <row r="11320" spans="1:8" x14ac:dyDescent="0.3">
      <c r="A11320" s="281">
        <v>235219</v>
      </c>
      <c r="B11320" s="281" t="s">
        <v>23878</v>
      </c>
      <c r="C11320" s="281" t="s">
        <v>23879</v>
      </c>
      <c r="D11320" s="166">
        <v>1</v>
      </c>
      <c r="E11320" s="166">
        <v>3</v>
      </c>
      <c r="F11320" s="281" t="s">
        <v>19107</v>
      </c>
      <c r="G11320">
        <v>1</v>
      </c>
      <c r="H11320">
        <v>1</v>
      </c>
    </row>
    <row r="11321" spans="1:8" x14ac:dyDescent="0.3">
      <c r="A11321" s="281">
        <v>254413</v>
      </c>
      <c r="B11321" s="281" t="s">
        <v>23880</v>
      </c>
      <c r="C11321" s="281" t="s">
        <v>23881</v>
      </c>
      <c r="D11321" s="166">
        <v>1</v>
      </c>
      <c r="E11321" s="166">
        <v>3</v>
      </c>
      <c r="F11321" s="281" t="s">
        <v>19107</v>
      </c>
      <c r="G11321">
        <v>1</v>
      </c>
      <c r="H11321">
        <v>1</v>
      </c>
    </row>
    <row r="11322" spans="1:8" x14ac:dyDescent="0.3">
      <c r="A11322" s="281">
        <v>243122</v>
      </c>
      <c r="B11322" s="281" t="s">
        <v>23882</v>
      </c>
      <c r="C11322" s="281" t="s">
        <v>23883</v>
      </c>
      <c r="D11322" s="166">
        <v>1</v>
      </c>
      <c r="E11322" s="166">
        <v>3</v>
      </c>
      <c r="F11322" s="281" t="s">
        <v>19107</v>
      </c>
      <c r="G11322">
        <v>1</v>
      </c>
      <c r="H11322">
        <v>1</v>
      </c>
    </row>
    <row r="11323" spans="1:8" x14ac:dyDescent="0.3">
      <c r="A11323" s="281">
        <v>520283</v>
      </c>
      <c r="B11323" s="281" t="s">
        <v>23884</v>
      </c>
      <c r="C11323" s="281" t="s">
        <v>23885</v>
      </c>
      <c r="D11323" s="166">
        <v>1</v>
      </c>
      <c r="E11323" s="166">
        <v>3</v>
      </c>
      <c r="F11323" s="281" t="s">
        <v>19107</v>
      </c>
      <c r="G11323">
        <v>1</v>
      </c>
      <c r="H11323">
        <v>1</v>
      </c>
    </row>
    <row r="11324" spans="1:8" x14ac:dyDescent="0.3">
      <c r="A11324" s="281">
        <v>257330</v>
      </c>
      <c r="B11324" s="281" t="s">
        <v>23886</v>
      </c>
      <c r="C11324" s="281" t="s">
        <v>23887</v>
      </c>
      <c r="D11324" s="166">
        <v>1</v>
      </c>
      <c r="E11324" s="166">
        <v>3</v>
      </c>
      <c r="F11324" s="281" t="s">
        <v>19107</v>
      </c>
      <c r="G11324">
        <v>1</v>
      </c>
      <c r="H11324">
        <v>1</v>
      </c>
    </row>
    <row r="11325" spans="1:8" x14ac:dyDescent="0.3">
      <c r="A11325" s="281">
        <v>389552</v>
      </c>
      <c r="B11325" s="281" t="s">
        <v>23888</v>
      </c>
      <c r="C11325" s="281" t="s">
        <v>23889</v>
      </c>
      <c r="D11325" s="166">
        <v>1</v>
      </c>
      <c r="E11325" s="166">
        <v>3</v>
      </c>
      <c r="F11325" s="281" t="s">
        <v>19107</v>
      </c>
      <c r="G11325">
        <v>1</v>
      </c>
      <c r="H11325">
        <v>1</v>
      </c>
    </row>
    <row r="11326" spans="1:8" x14ac:dyDescent="0.3">
      <c r="A11326" s="281">
        <v>282767</v>
      </c>
      <c r="B11326" s="281" t="s">
        <v>23890</v>
      </c>
      <c r="C11326" s="281" t="s">
        <v>23891</v>
      </c>
      <c r="D11326" s="166">
        <v>1</v>
      </c>
      <c r="E11326" s="166">
        <v>3</v>
      </c>
      <c r="F11326" s="281" t="s">
        <v>19107</v>
      </c>
      <c r="G11326">
        <v>1</v>
      </c>
      <c r="H11326">
        <v>1</v>
      </c>
    </row>
    <row r="11327" spans="1:8" x14ac:dyDescent="0.3">
      <c r="A11327" s="281">
        <v>227666</v>
      </c>
      <c r="B11327" s="281" t="s">
        <v>23892</v>
      </c>
      <c r="C11327" s="281" t="s">
        <v>23893</v>
      </c>
      <c r="D11327" s="166">
        <v>1</v>
      </c>
      <c r="E11327" s="166">
        <v>3</v>
      </c>
      <c r="F11327" s="281" t="s">
        <v>19107</v>
      </c>
      <c r="G11327">
        <v>1</v>
      </c>
      <c r="H11327">
        <v>1</v>
      </c>
    </row>
    <row r="11328" spans="1:8" x14ac:dyDescent="0.3">
      <c r="A11328" s="281">
        <v>237337</v>
      </c>
      <c r="B11328" s="281" t="s">
        <v>23894</v>
      </c>
      <c r="C11328" s="281" t="s">
        <v>23895</v>
      </c>
      <c r="D11328" s="166">
        <v>1</v>
      </c>
      <c r="E11328" s="166">
        <v>3</v>
      </c>
      <c r="F11328" s="281" t="s">
        <v>19107</v>
      </c>
      <c r="G11328">
        <v>1</v>
      </c>
      <c r="H11328">
        <v>1</v>
      </c>
    </row>
    <row r="11329" spans="1:8" x14ac:dyDescent="0.3">
      <c r="A11329" s="281">
        <v>589494</v>
      </c>
      <c r="B11329" s="281" t="s">
        <v>23896</v>
      </c>
      <c r="C11329" s="281" t="s">
        <v>23897</v>
      </c>
      <c r="D11329" s="166">
        <v>3</v>
      </c>
      <c r="E11329" s="166">
        <v>3</v>
      </c>
      <c r="F11329" s="281" t="s">
        <v>19107</v>
      </c>
      <c r="G11329">
        <v>1</v>
      </c>
      <c r="H11329">
        <v>1</v>
      </c>
    </row>
    <row r="11330" spans="1:8" x14ac:dyDescent="0.3">
      <c r="A11330" s="281">
        <v>225511</v>
      </c>
      <c r="B11330" s="281" t="s">
        <v>23898</v>
      </c>
      <c r="C11330" s="281" t="s">
        <v>23899</v>
      </c>
      <c r="D11330" s="166">
        <v>1</v>
      </c>
      <c r="E11330" s="166">
        <v>3</v>
      </c>
      <c r="F11330" s="281" t="s">
        <v>19107</v>
      </c>
      <c r="G11330">
        <v>1</v>
      </c>
      <c r="H11330">
        <v>1</v>
      </c>
    </row>
    <row r="11331" spans="1:8" x14ac:dyDescent="0.3">
      <c r="A11331" s="281">
        <v>317804</v>
      </c>
      <c r="B11331" s="281" t="s">
        <v>23900</v>
      </c>
      <c r="C11331" s="281" t="s">
        <v>23901</v>
      </c>
      <c r="D11331" s="166">
        <v>1</v>
      </c>
      <c r="E11331" s="166">
        <v>3</v>
      </c>
      <c r="F11331" s="281" t="s">
        <v>19107</v>
      </c>
      <c r="G11331">
        <v>1</v>
      </c>
      <c r="H11331">
        <v>1</v>
      </c>
    </row>
    <row r="11332" spans="1:8" x14ac:dyDescent="0.3">
      <c r="A11332" s="281">
        <v>320593</v>
      </c>
      <c r="B11332" s="281" t="s">
        <v>23902</v>
      </c>
      <c r="C11332" s="281" t="s">
        <v>23903</v>
      </c>
      <c r="D11332" s="166">
        <v>1</v>
      </c>
      <c r="E11332" s="166">
        <v>3</v>
      </c>
      <c r="F11332" s="281" t="s">
        <v>19107</v>
      </c>
      <c r="G11332">
        <v>1</v>
      </c>
      <c r="H11332">
        <v>1</v>
      </c>
    </row>
    <row r="11333" spans="1:8" x14ac:dyDescent="0.3">
      <c r="A11333" s="281">
        <v>327462</v>
      </c>
      <c r="B11333" s="281" t="s">
        <v>23904</v>
      </c>
      <c r="C11333" s="281" t="s">
        <v>23905</v>
      </c>
      <c r="D11333" s="166">
        <v>1</v>
      </c>
      <c r="E11333" s="166">
        <v>3</v>
      </c>
      <c r="F11333" s="281" t="s">
        <v>19107</v>
      </c>
      <c r="G11333">
        <v>1</v>
      </c>
      <c r="H11333">
        <v>1</v>
      </c>
    </row>
    <row r="11334" spans="1:8" x14ac:dyDescent="0.3">
      <c r="A11334" s="281">
        <v>171919</v>
      </c>
      <c r="B11334" s="281" t="s">
        <v>23906</v>
      </c>
      <c r="C11334" s="281" t="s">
        <v>23907</v>
      </c>
      <c r="D11334" s="166">
        <v>1</v>
      </c>
      <c r="E11334" s="166">
        <v>3</v>
      </c>
      <c r="F11334" s="281" t="s">
        <v>19107</v>
      </c>
      <c r="G11334">
        <v>1</v>
      </c>
      <c r="H11334">
        <v>1</v>
      </c>
    </row>
    <row r="11335" spans="1:8" x14ac:dyDescent="0.3">
      <c r="A11335" s="281">
        <v>225838</v>
      </c>
      <c r="B11335" s="281" t="s">
        <v>23908</v>
      </c>
      <c r="C11335" s="281" t="s">
        <v>23909</v>
      </c>
      <c r="D11335" s="166">
        <v>1</v>
      </c>
      <c r="E11335" s="166">
        <v>3</v>
      </c>
      <c r="F11335" s="281" t="s">
        <v>19107</v>
      </c>
      <c r="G11335">
        <v>1</v>
      </c>
      <c r="H11335">
        <v>1</v>
      </c>
    </row>
    <row r="11336" spans="1:8" x14ac:dyDescent="0.3">
      <c r="A11336" s="281">
        <v>49133</v>
      </c>
      <c r="B11336" s="281" t="s">
        <v>23910</v>
      </c>
      <c r="C11336" s="281" t="s">
        <v>23911</v>
      </c>
      <c r="D11336" s="166">
        <v>1</v>
      </c>
      <c r="E11336" s="166">
        <v>3</v>
      </c>
      <c r="F11336" s="281" t="s">
        <v>19107</v>
      </c>
      <c r="G11336">
        <v>1</v>
      </c>
      <c r="H11336">
        <v>1</v>
      </c>
    </row>
    <row r="11337" spans="1:8" x14ac:dyDescent="0.3">
      <c r="A11337" s="281">
        <v>219903</v>
      </c>
      <c r="B11337" s="281" t="s">
        <v>23912</v>
      </c>
      <c r="C11337" s="281" t="s">
        <v>23913</v>
      </c>
      <c r="D11337" s="166">
        <v>1</v>
      </c>
      <c r="E11337" s="166">
        <v>3</v>
      </c>
      <c r="F11337" s="281" t="s">
        <v>19107</v>
      </c>
      <c r="G11337">
        <v>1</v>
      </c>
      <c r="H11337">
        <v>1</v>
      </c>
    </row>
    <row r="11338" spans="1:8" x14ac:dyDescent="0.3">
      <c r="A11338" s="281">
        <v>73724</v>
      </c>
      <c r="B11338" s="281" t="s">
        <v>23914</v>
      </c>
      <c r="C11338" s="281" t="s">
        <v>23915</v>
      </c>
      <c r="D11338" s="166">
        <v>1</v>
      </c>
      <c r="E11338" s="166">
        <v>3</v>
      </c>
      <c r="F11338" s="281" t="s">
        <v>19107</v>
      </c>
      <c r="G11338">
        <v>1</v>
      </c>
      <c r="H11338">
        <v>1</v>
      </c>
    </row>
    <row r="11339" spans="1:8" x14ac:dyDescent="0.3">
      <c r="A11339" s="281">
        <v>216595</v>
      </c>
      <c r="B11339" s="281" t="s">
        <v>23916</v>
      </c>
      <c r="C11339" s="281" t="s">
        <v>23917</v>
      </c>
      <c r="D11339" s="166">
        <v>1</v>
      </c>
      <c r="E11339" s="166">
        <v>3</v>
      </c>
      <c r="F11339" s="281" t="s">
        <v>19107</v>
      </c>
      <c r="G11339">
        <v>1</v>
      </c>
      <c r="H11339">
        <v>1</v>
      </c>
    </row>
    <row r="11340" spans="1:8" x14ac:dyDescent="0.3">
      <c r="A11340" s="281">
        <v>216672</v>
      </c>
      <c r="B11340" s="281" t="s">
        <v>23918</v>
      </c>
      <c r="C11340" s="281" t="s">
        <v>23919</v>
      </c>
      <c r="D11340" s="166">
        <v>1</v>
      </c>
      <c r="E11340" s="166">
        <v>3</v>
      </c>
      <c r="F11340" s="281" t="s">
        <v>19107</v>
      </c>
      <c r="G11340">
        <v>1</v>
      </c>
      <c r="H11340">
        <v>1</v>
      </c>
    </row>
    <row r="11341" spans="1:8" x14ac:dyDescent="0.3">
      <c r="A11341" s="281">
        <v>219542</v>
      </c>
      <c r="B11341" s="281" t="s">
        <v>23920</v>
      </c>
      <c r="C11341" s="281" t="s">
        <v>23921</v>
      </c>
      <c r="D11341" s="166">
        <v>1</v>
      </c>
      <c r="E11341" s="166">
        <v>3</v>
      </c>
      <c r="F11341" s="281" t="s">
        <v>19107</v>
      </c>
      <c r="G11341">
        <v>1</v>
      </c>
      <c r="H11341">
        <v>1</v>
      </c>
    </row>
    <row r="11342" spans="1:8" x14ac:dyDescent="0.3">
      <c r="A11342" s="281">
        <v>589571</v>
      </c>
      <c r="B11342" s="281" t="s">
        <v>23922</v>
      </c>
      <c r="C11342" s="281" t="s">
        <v>23923</v>
      </c>
      <c r="D11342" s="166">
        <v>1</v>
      </c>
      <c r="E11342" s="166">
        <v>3</v>
      </c>
      <c r="F11342" s="281" t="s">
        <v>19107</v>
      </c>
      <c r="G11342">
        <v>1</v>
      </c>
      <c r="H11342">
        <v>1</v>
      </c>
    </row>
    <row r="11343" spans="1:8" x14ac:dyDescent="0.3">
      <c r="A11343" s="281">
        <v>217740</v>
      </c>
      <c r="B11343" s="281" t="s">
        <v>23924</v>
      </c>
      <c r="C11343" s="281" t="s">
        <v>23925</v>
      </c>
      <c r="D11343" s="166">
        <v>1</v>
      </c>
      <c r="E11343" s="166">
        <v>3</v>
      </c>
      <c r="F11343" s="281" t="s">
        <v>19107</v>
      </c>
      <c r="G11343">
        <v>1</v>
      </c>
      <c r="H11343">
        <v>1</v>
      </c>
    </row>
    <row r="11344" spans="1:8" x14ac:dyDescent="0.3">
      <c r="A11344" s="281">
        <v>232281</v>
      </c>
      <c r="B11344" s="281" t="s">
        <v>23926</v>
      </c>
      <c r="C11344" s="281" t="s">
        <v>23927</v>
      </c>
      <c r="D11344" s="166">
        <v>1</v>
      </c>
      <c r="E11344" s="166">
        <v>3</v>
      </c>
      <c r="F11344" s="281" t="s">
        <v>19107</v>
      </c>
      <c r="G11344">
        <v>1</v>
      </c>
      <c r="H11344">
        <v>1</v>
      </c>
    </row>
    <row r="11345" spans="1:8" x14ac:dyDescent="0.3">
      <c r="A11345" s="281">
        <v>295491</v>
      </c>
      <c r="B11345" s="281" t="s">
        <v>23928</v>
      </c>
      <c r="C11345" s="281" t="s">
        <v>23929</v>
      </c>
      <c r="D11345" s="166">
        <v>1</v>
      </c>
      <c r="E11345" s="166">
        <v>3</v>
      </c>
      <c r="F11345" s="281" t="s">
        <v>19107</v>
      </c>
      <c r="G11345">
        <v>1</v>
      </c>
      <c r="H11345">
        <v>1</v>
      </c>
    </row>
    <row r="11346" spans="1:8" x14ac:dyDescent="0.3">
      <c r="A11346" s="281">
        <v>215356</v>
      </c>
      <c r="B11346" s="281" t="s">
        <v>23930</v>
      </c>
      <c r="C11346" s="281" t="s">
        <v>23931</v>
      </c>
      <c r="D11346" s="166">
        <v>1</v>
      </c>
      <c r="E11346" s="166">
        <v>3</v>
      </c>
      <c r="F11346" s="281" t="s">
        <v>19107</v>
      </c>
      <c r="G11346">
        <v>1</v>
      </c>
      <c r="H11346">
        <v>1</v>
      </c>
    </row>
    <row r="11347" spans="1:8" x14ac:dyDescent="0.3">
      <c r="A11347" s="281">
        <v>294776</v>
      </c>
      <c r="B11347" s="281" t="s">
        <v>23932</v>
      </c>
      <c r="C11347" s="281" t="s">
        <v>23933</v>
      </c>
      <c r="D11347" s="166">
        <v>1</v>
      </c>
      <c r="E11347" s="166">
        <v>3</v>
      </c>
      <c r="F11347" s="281" t="s">
        <v>19107</v>
      </c>
      <c r="G11347">
        <v>1</v>
      </c>
      <c r="H11347">
        <v>1</v>
      </c>
    </row>
    <row r="11348" spans="1:8" x14ac:dyDescent="0.3">
      <c r="A11348" s="281">
        <v>578540</v>
      </c>
      <c r="B11348" s="281" t="s">
        <v>23934</v>
      </c>
      <c r="C11348" s="281" t="s">
        <v>23935</v>
      </c>
      <c r="D11348" s="166">
        <v>1</v>
      </c>
      <c r="E11348" s="166">
        <v>3</v>
      </c>
      <c r="F11348" s="281" t="s">
        <v>19107</v>
      </c>
      <c r="G11348">
        <v>1</v>
      </c>
      <c r="H11348">
        <v>1</v>
      </c>
    </row>
    <row r="11349" spans="1:8" x14ac:dyDescent="0.3">
      <c r="A11349" s="281">
        <v>296500</v>
      </c>
      <c r="B11349" s="281" t="s">
        <v>23936</v>
      </c>
      <c r="C11349" s="281" t="s">
        <v>23937</v>
      </c>
      <c r="D11349" s="166">
        <v>1</v>
      </c>
      <c r="E11349" s="166">
        <v>3</v>
      </c>
      <c r="F11349" s="281" t="s">
        <v>19107</v>
      </c>
      <c r="G11349">
        <v>1</v>
      </c>
      <c r="H11349">
        <v>1</v>
      </c>
    </row>
    <row r="11350" spans="1:8" x14ac:dyDescent="0.3">
      <c r="A11350" s="281">
        <v>267588</v>
      </c>
      <c r="B11350" s="281" t="s">
        <v>23938</v>
      </c>
      <c r="C11350" s="281" t="s">
        <v>23939</v>
      </c>
      <c r="D11350" s="166">
        <v>1</v>
      </c>
      <c r="E11350" s="166">
        <v>3</v>
      </c>
      <c r="F11350" s="281" t="s">
        <v>19107</v>
      </c>
      <c r="G11350">
        <v>1</v>
      </c>
      <c r="H11350">
        <v>1</v>
      </c>
    </row>
    <row r="11351" spans="1:8" x14ac:dyDescent="0.3">
      <c r="A11351" s="281">
        <v>328256</v>
      </c>
      <c r="B11351" s="281" t="s">
        <v>23940</v>
      </c>
      <c r="C11351" s="281" t="s">
        <v>23941</v>
      </c>
      <c r="D11351" s="166">
        <v>1</v>
      </c>
      <c r="E11351" s="166">
        <v>3</v>
      </c>
      <c r="F11351" s="281" t="s">
        <v>19107</v>
      </c>
      <c r="G11351">
        <v>1</v>
      </c>
      <c r="H11351">
        <v>1</v>
      </c>
    </row>
    <row r="11352" spans="1:8" x14ac:dyDescent="0.3">
      <c r="A11352" s="281">
        <v>205444</v>
      </c>
      <c r="B11352" s="281" t="s">
        <v>23942</v>
      </c>
      <c r="C11352" s="281" t="s">
        <v>23943</v>
      </c>
      <c r="D11352" s="166">
        <v>1</v>
      </c>
      <c r="E11352" s="166">
        <v>3</v>
      </c>
      <c r="F11352" s="281" t="s">
        <v>19107</v>
      </c>
      <c r="G11352">
        <v>1</v>
      </c>
      <c r="H11352">
        <v>1</v>
      </c>
    </row>
    <row r="11353" spans="1:8" x14ac:dyDescent="0.3">
      <c r="A11353" s="281">
        <v>265535</v>
      </c>
      <c r="B11353" s="281" t="s">
        <v>23944</v>
      </c>
      <c r="C11353" s="281" t="s">
        <v>23945</v>
      </c>
      <c r="D11353" s="166">
        <v>1</v>
      </c>
      <c r="E11353" s="166">
        <v>3</v>
      </c>
      <c r="F11353" s="281" t="s">
        <v>19107</v>
      </c>
      <c r="G11353">
        <v>1</v>
      </c>
      <c r="H11353">
        <v>1</v>
      </c>
    </row>
    <row r="11354" spans="1:8" x14ac:dyDescent="0.3">
      <c r="A11354" s="281">
        <v>216846</v>
      </c>
      <c r="B11354" s="281" t="s">
        <v>23946</v>
      </c>
      <c r="C11354" s="281" t="s">
        <v>23947</v>
      </c>
      <c r="D11354" s="166">
        <v>1</v>
      </c>
      <c r="E11354" s="166">
        <v>3</v>
      </c>
      <c r="F11354" s="281" t="s">
        <v>19107</v>
      </c>
      <c r="G11354">
        <v>1</v>
      </c>
      <c r="H11354">
        <v>1</v>
      </c>
    </row>
    <row r="11355" spans="1:8" x14ac:dyDescent="0.3">
      <c r="A11355" s="281">
        <v>593649</v>
      </c>
      <c r="B11355" s="281" t="s">
        <v>23948</v>
      </c>
      <c r="C11355" s="281" t="s">
        <v>23949</v>
      </c>
      <c r="D11355" s="166">
        <v>1</v>
      </c>
      <c r="E11355" s="166">
        <v>3</v>
      </c>
      <c r="F11355" s="281" t="s">
        <v>19107</v>
      </c>
      <c r="G11355">
        <v>1</v>
      </c>
      <c r="H11355">
        <v>1</v>
      </c>
    </row>
    <row r="11356" spans="1:8" x14ac:dyDescent="0.3">
      <c r="A11356" s="281">
        <v>94468</v>
      </c>
      <c r="B11356" s="281" t="s">
        <v>23950</v>
      </c>
      <c r="C11356" s="281" t="s">
        <v>23951</v>
      </c>
      <c r="D11356" s="166">
        <v>1</v>
      </c>
      <c r="E11356" s="166">
        <v>3</v>
      </c>
      <c r="F11356" s="281" t="s">
        <v>19107</v>
      </c>
      <c r="G11356">
        <v>1</v>
      </c>
      <c r="H11356">
        <v>1</v>
      </c>
    </row>
    <row r="11357" spans="1:8" x14ac:dyDescent="0.3">
      <c r="A11357" s="281">
        <v>83654</v>
      </c>
      <c r="B11357" s="281" t="s">
        <v>23952</v>
      </c>
      <c r="C11357" s="281" t="s">
        <v>23953</v>
      </c>
      <c r="D11357" s="166">
        <v>1</v>
      </c>
      <c r="E11357" s="166">
        <v>3</v>
      </c>
      <c r="F11357" s="281" t="s">
        <v>19107</v>
      </c>
      <c r="G11357">
        <v>1</v>
      </c>
      <c r="H11357">
        <v>1</v>
      </c>
    </row>
    <row r="11358" spans="1:8" x14ac:dyDescent="0.3">
      <c r="A11358" s="281">
        <v>75383</v>
      </c>
      <c r="B11358" s="281" t="s">
        <v>23954</v>
      </c>
      <c r="C11358" s="281" t="s">
        <v>23955</v>
      </c>
      <c r="D11358" s="166">
        <v>3</v>
      </c>
      <c r="E11358" s="166">
        <v>3</v>
      </c>
      <c r="F11358" s="281" t="s">
        <v>19107</v>
      </c>
      <c r="G11358">
        <v>1</v>
      </c>
      <c r="H11358">
        <v>1</v>
      </c>
    </row>
    <row r="11359" spans="1:8" x14ac:dyDescent="0.3">
      <c r="A11359" s="281">
        <v>256324</v>
      </c>
      <c r="B11359" s="281" t="s">
        <v>23956</v>
      </c>
      <c r="C11359" s="281" t="s">
        <v>23957</v>
      </c>
      <c r="D11359" s="166">
        <v>1</v>
      </c>
      <c r="E11359" s="166">
        <v>3</v>
      </c>
      <c r="F11359" s="281" t="s">
        <v>19107</v>
      </c>
      <c r="G11359">
        <v>1</v>
      </c>
      <c r="H11359">
        <v>1</v>
      </c>
    </row>
    <row r="11360" spans="1:8" x14ac:dyDescent="0.3">
      <c r="A11360" s="281">
        <v>593350</v>
      </c>
      <c r="B11360" s="281" t="s">
        <v>23958</v>
      </c>
      <c r="C11360" s="281" t="s">
        <v>23959</v>
      </c>
      <c r="D11360" s="166">
        <v>1</v>
      </c>
      <c r="E11360" s="166">
        <v>3</v>
      </c>
      <c r="F11360" s="281" t="s">
        <v>19107</v>
      </c>
      <c r="G11360">
        <v>1</v>
      </c>
      <c r="H11360">
        <v>1</v>
      </c>
    </row>
    <row r="11361" spans="1:8" x14ac:dyDescent="0.3">
      <c r="A11361" s="281">
        <v>404025</v>
      </c>
      <c r="B11361" s="281" t="s">
        <v>23960</v>
      </c>
      <c r="C11361" s="281" t="s">
        <v>23961</v>
      </c>
      <c r="D11361" s="166">
        <v>1</v>
      </c>
      <c r="E11361" s="166">
        <v>3</v>
      </c>
      <c r="F11361" s="281" t="s">
        <v>19107</v>
      </c>
      <c r="G11361">
        <v>1</v>
      </c>
      <c r="H11361">
        <v>1</v>
      </c>
    </row>
    <row r="11362" spans="1:8" x14ac:dyDescent="0.3">
      <c r="A11362" s="281">
        <v>227090</v>
      </c>
      <c r="B11362" s="281" t="s">
        <v>23962</v>
      </c>
      <c r="C11362" s="281" t="s">
        <v>23963</v>
      </c>
      <c r="D11362" s="166">
        <v>1</v>
      </c>
      <c r="E11362" s="166">
        <v>3</v>
      </c>
      <c r="F11362" s="281" t="s">
        <v>19107</v>
      </c>
      <c r="G11362">
        <v>1</v>
      </c>
      <c r="H11362">
        <v>1</v>
      </c>
    </row>
    <row r="11363" spans="1:8" x14ac:dyDescent="0.3">
      <c r="A11363" s="281">
        <v>218618</v>
      </c>
      <c r="B11363" s="281" t="s">
        <v>23964</v>
      </c>
      <c r="C11363" s="281" t="s">
        <v>23965</v>
      </c>
      <c r="D11363" s="166">
        <v>1</v>
      </c>
      <c r="E11363" s="166">
        <v>3</v>
      </c>
      <c r="F11363" s="281" t="s">
        <v>19107</v>
      </c>
      <c r="G11363">
        <v>1</v>
      </c>
      <c r="H11363">
        <v>1</v>
      </c>
    </row>
    <row r="11364" spans="1:8" x14ac:dyDescent="0.3">
      <c r="A11364" s="281">
        <v>588757</v>
      </c>
      <c r="B11364" s="281" t="s">
        <v>23966</v>
      </c>
      <c r="C11364" s="281" t="s">
        <v>23967</v>
      </c>
      <c r="D11364" s="166">
        <v>1</v>
      </c>
      <c r="E11364" s="166">
        <v>3</v>
      </c>
      <c r="F11364" s="281" t="s">
        <v>19107</v>
      </c>
      <c r="G11364">
        <v>1</v>
      </c>
      <c r="H11364">
        <v>1</v>
      </c>
    </row>
    <row r="11365" spans="1:8" x14ac:dyDescent="0.3">
      <c r="A11365" s="281">
        <v>256307</v>
      </c>
      <c r="B11365" s="281" t="s">
        <v>23968</v>
      </c>
      <c r="C11365" s="281" t="s">
        <v>23969</v>
      </c>
      <c r="D11365" s="166">
        <v>1</v>
      </c>
      <c r="E11365" s="166">
        <v>3</v>
      </c>
      <c r="F11365" s="281" t="s">
        <v>19107</v>
      </c>
      <c r="G11365">
        <v>1</v>
      </c>
      <c r="H11365">
        <v>1</v>
      </c>
    </row>
    <row r="11366" spans="1:8" x14ac:dyDescent="0.3">
      <c r="A11366" s="281">
        <v>88570</v>
      </c>
      <c r="B11366" s="281" t="s">
        <v>23970</v>
      </c>
      <c r="C11366" s="281" t="s">
        <v>23971</v>
      </c>
      <c r="D11366" s="166">
        <v>1</v>
      </c>
      <c r="E11366" s="166">
        <v>3</v>
      </c>
      <c r="F11366" s="281" t="s">
        <v>19107</v>
      </c>
      <c r="G11366">
        <v>1</v>
      </c>
      <c r="H11366">
        <v>1</v>
      </c>
    </row>
    <row r="11367" spans="1:8" x14ac:dyDescent="0.3">
      <c r="A11367" s="281">
        <v>594682</v>
      </c>
      <c r="B11367" s="281" t="s">
        <v>23972</v>
      </c>
      <c r="C11367" s="281" t="s">
        <v>23973</v>
      </c>
      <c r="D11367" s="166">
        <v>1</v>
      </c>
      <c r="E11367" s="166">
        <v>3</v>
      </c>
      <c r="F11367" s="281" t="s">
        <v>19107</v>
      </c>
      <c r="G11367">
        <v>1</v>
      </c>
      <c r="H11367">
        <v>1</v>
      </c>
    </row>
    <row r="11368" spans="1:8" x14ac:dyDescent="0.3">
      <c r="A11368" s="281">
        <v>298821</v>
      </c>
      <c r="B11368" s="281" t="s">
        <v>23974</v>
      </c>
      <c r="C11368" s="281" t="s">
        <v>23975</v>
      </c>
      <c r="D11368" s="166">
        <v>1</v>
      </c>
      <c r="E11368" s="166">
        <v>3</v>
      </c>
      <c r="F11368" s="281" t="s">
        <v>19107</v>
      </c>
      <c r="G11368">
        <v>1</v>
      </c>
      <c r="H11368">
        <v>1</v>
      </c>
    </row>
    <row r="11369" spans="1:8" x14ac:dyDescent="0.3">
      <c r="A11369" s="281">
        <v>111514</v>
      </c>
      <c r="B11369" s="281" t="s">
        <v>23976</v>
      </c>
      <c r="C11369" s="281" t="s">
        <v>23977</v>
      </c>
      <c r="D11369" s="166">
        <v>1</v>
      </c>
      <c r="E11369" s="166">
        <v>3</v>
      </c>
      <c r="F11369" s="281" t="s">
        <v>19107</v>
      </c>
      <c r="G11369">
        <v>1</v>
      </c>
      <c r="H11369">
        <v>1</v>
      </c>
    </row>
    <row r="11370" spans="1:8" x14ac:dyDescent="0.3">
      <c r="A11370" s="281">
        <v>205341</v>
      </c>
      <c r="B11370" s="281" t="s">
        <v>23978</v>
      </c>
      <c r="C11370" s="281" t="s">
        <v>23979</v>
      </c>
      <c r="D11370" s="166">
        <v>1</v>
      </c>
      <c r="E11370" s="166">
        <v>3</v>
      </c>
      <c r="F11370" s="281" t="s">
        <v>19107</v>
      </c>
      <c r="G11370">
        <v>1</v>
      </c>
      <c r="H11370">
        <v>1</v>
      </c>
    </row>
    <row r="11371" spans="1:8" x14ac:dyDescent="0.3">
      <c r="A11371" s="281">
        <v>223476</v>
      </c>
      <c r="B11371" s="281" t="s">
        <v>23980</v>
      </c>
      <c r="C11371" s="281" t="s">
        <v>23981</v>
      </c>
      <c r="D11371" s="166">
        <v>1</v>
      </c>
      <c r="E11371" s="166">
        <v>3</v>
      </c>
      <c r="F11371" s="281" t="s">
        <v>19107</v>
      </c>
      <c r="G11371">
        <v>1</v>
      </c>
      <c r="H11371">
        <v>1</v>
      </c>
    </row>
    <row r="11372" spans="1:8" x14ac:dyDescent="0.3">
      <c r="A11372" s="281">
        <v>559605</v>
      </c>
      <c r="B11372" s="281" t="s">
        <v>23982</v>
      </c>
      <c r="C11372" s="281" t="s">
        <v>23983</v>
      </c>
      <c r="D11372" s="166">
        <v>1</v>
      </c>
      <c r="E11372" s="166">
        <v>3</v>
      </c>
      <c r="F11372" s="281" t="s">
        <v>19107</v>
      </c>
      <c r="G11372">
        <v>1</v>
      </c>
      <c r="H11372">
        <v>1</v>
      </c>
    </row>
    <row r="11373" spans="1:8" x14ac:dyDescent="0.3">
      <c r="A11373" s="281">
        <v>258674</v>
      </c>
      <c r="B11373" s="281" t="s">
        <v>23984</v>
      </c>
      <c r="C11373" s="281" t="s">
        <v>23985</v>
      </c>
      <c r="D11373" s="166">
        <v>1</v>
      </c>
      <c r="E11373" s="166">
        <v>3</v>
      </c>
      <c r="F11373" s="281" t="s">
        <v>19107</v>
      </c>
      <c r="G11373">
        <v>1</v>
      </c>
      <c r="H11373">
        <v>1</v>
      </c>
    </row>
    <row r="11374" spans="1:8" x14ac:dyDescent="0.3">
      <c r="A11374" s="281">
        <v>588775</v>
      </c>
      <c r="B11374" s="281" t="s">
        <v>23986</v>
      </c>
      <c r="C11374" s="281" t="s">
        <v>23987</v>
      </c>
      <c r="D11374" s="166">
        <v>2</v>
      </c>
      <c r="E11374" s="166">
        <v>3</v>
      </c>
      <c r="F11374" s="281" t="s">
        <v>19107</v>
      </c>
      <c r="G11374">
        <v>1</v>
      </c>
      <c r="H11374">
        <v>1</v>
      </c>
    </row>
    <row r="11375" spans="1:8" x14ac:dyDescent="0.3">
      <c r="A11375" s="281">
        <v>131365</v>
      </c>
      <c r="B11375" s="281" t="s">
        <v>23988</v>
      </c>
      <c r="C11375" s="281" t="s">
        <v>23989</v>
      </c>
      <c r="D11375" s="166">
        <v>1</v>
      </c>
      <c r="E11375" s="166">
        <v>3</v>
      </c>
      <c r="F11375" s="281" t="s">
        <v>19107</v>
      </c>
      <c r="G11375">
        <v>1</v>
      </c>
      <c r="H11375">
        <v>1</v>
      </c>
    </row>
    <row r="11376" spans="1:8" x14ac:dyDescent="0.3">
      <c r="A11376" s="281">
        <v>44290</v>
      </c>
      <c r="B11376" s="281" t="s">
        <v>23990</v>
      </c>
      <c r="C11376" s="281" t="s">
        <v>23991</v>
      </c>
      <c r="D11376" s="166">
        <v>1</v>
      </c>
      <c r="E11376" s="166">
        <v>3</v>
      </c>
      <c r="F11376" s="281" t="s">
        <v>19107</v>
      </c>
      <c r="G11376">
        <v>1</v>
      </c>
      <c r="H11376">
        <v>1</v>
      </c>
    </row>
    <row r="11377" spans="1:8" x14ac:dyDescent="0.3">
      <c r="A11377" s="281">
        <v>254913</v>
      </c>
      <c r="B11377" s="281" t="s">
        <v>23992</v>
      </c>
      <c r="C11377" s="281" t="s">
        <v>23993</v>
      </c>
      <c r="D11377" s="166">
        <v>1</v>
      </c>
      <c r="E11377" s="166">
        <v>3</v>
      </c>
      <c r="F11377" s="281" t="s">
        <v>19107</v>
      </c>
      <c r="G11377">
        <v>1</v>
      </c>
      <c r="H11377">
        <v>1</v>
      </c>
    </row>
    <row r="11378" spans="1:8" x14ac:dyDescent="0.3">
      <c r="A11378" s="281">
        <v>49800</v>
      </c>
      <c r="B11378" s="281" t="s">
        <v>23994</v>
      </c>
      <c r="C11378" s="281" t="s">
        <v>23995</v>
      </c>
      <c r="D11378" s="166">
        <v>1</v>
      </c>
      <c r="E11378" s="166">
        <v>3</v>
      </c>
      <c r="F11378" s="281" t="s">
        <v>19107</v>
      </c>
      <c r="G11378">
        <v>1</v>
      </c>
      <c r="H11378">
        <v>1</v>
      </c>
    </row>
    <row r="11379" spans="1:8" x14ac:dyDescent="0.3">
      <c r="A11379" s="281">
        <v>169735</v>
      </c>
      <c r="B11379" s="281" t="s">
        <v>23996</v>
      </c>
      <c r="C11379" s="281" t="s">
        <v>23997</v>
      </c>
      <c r="D11379" s="166">
        <v>1</v>
      </c>
      <c r="E11379" s="166">
        <v>3</v>
      </c>
      <c r="F11379" s="281" t="s">
        <v>19107</v>
      </c>
      <c r="G11379">
        <v>1</v>
      </c>
      <c r="H11379">
        <v>1</v>
      </c>
    </row>
    <row r="11380" spans="1:8" x14ac:dyDescent="0.3">
      <c r="A11380" s="281">
        <v>105186</v>
      </c>
      <c r="B11380" s="281" t="s">
        <v>23998</v>
      </c>
      <c r="C11380" s="281" t="s">
        <v>23999</v>
      </c>
      <c r="D11380" s="166">
        <v>1</v>
      </c>
      <c r="E11380" s="166">
        <v>3</v>
      </c>
      <c r="F11380" s="281" t="s">
        <v>19107</v>
      </c>
      <c r="G11380">
        <v>1</v>
      </c>
      <c r="H11380">
        <v>1</v>
      </c>
    </row>
    <row r="11381" spans="1:8" x14ac:dyDescent="0.3">
      <c r="A11381" s="281">
        <v>594469</v>
      </c>
      <c r="B11381" s="281" t="s">
        <v>24000</v>
      </c>
      <c r="C11381" s="281" t="s">
        <v>24001</v>
      </c>
      <c r="D11381" s="166">
        <v>1</v>
      </c>
      <c r="E11381" s="166">
        <v>3</v>
      </c>
      <c r="F11381" s="281" t="s">
        <v>19107</v>
      </c>
      <c r="G11381">
        <v>1</v>
      </c>
      <c r="H11381">
        <v>1</v>
      </c>
    </row>
    <row r="11382" spans="1:8" x14ac:dyDescent="0.3">
      <c r="A11382" s="281">
        <v>103293</v>
      </c>
      <c r="B11382" s="281" t="s">
        <v>24002</v>
      </c>
      <c r="C11382" s="281" t="s">
        <v>24003</v>
      </c>
      <c r="D11382" s="166">
        <v>1</v>
      </c>
      <c r="E11382" s="166">
        <v>3</v>
      </c>
      <c r="F11382" s="281" t="s">
        <v>19107</v>
      </c>
      <c r="G11382">
        <v>1</v>
      </c>
      <c r="H11382">
        <v>1</v>
      </c>
    </row>
    <row r="11383" spans="1:8" x14ac:dyDescent="0.3">
      <c r="A11383" s="281">
        <v>573389</v>
      </c>
      <c r="B11383" s="281" t="s">
        <v>24004</v>
      </c>
      <c r="C11383" s="281" t="s">
        <v>24005</v>
      </c>
      <c r="D11383" s="166">
        <v>1</v>
      </c>
      <c r="E11383" s="166">
        <v>3</v>
      </c>
      <c r="F11383" s="281" t="s">
        <v>19107</v>
      </c>
      <c r="G11383">
        <v>1</v>
      </c>
      <c r="H11383">
        <v>1</v>
      </c>
    </row>
    <row r="11384" spans="1:8" x14ac:dyDescent="0.3">
      <c r="A11384" s="281">
        <v>112529</v>
      </c>
      <c r="B11384" s="281" t="s">
        <v>24006</v>
      </c>
      <c r="C11384" s="281" t="s">
        <v>24007</v>
      </c>
      <c r="D11384" s="166">
        <v>1</v>
      </c>
      <c r="E11384" s="166">
        <v>3</v>
      </c>
      <c r="F11384" s="281" t="s">
        <v>19107</v>
      </c>
      <c r="G11384">
        <v>1</v>
      </c>
      <c r="H11384">
        <v>1</v>
      </c>
    </row>
    <row r="11385" spans="1:8" x14ac:dyDescent="0.3">
      <c r="A11385" s="281">
        <v>268446</v>
      </c>
      <c r="B11385" s="281" t="s">
        <v>24008</v>
      </c>
      <c r="C11385" s="281" t="s">
        <v>24009</v>
      </c>
      <c r="D11385" s="166">
        <v>1</v>
      </c>
      <c r="E11385" s="166">
        <v>3</v>
      </c>
      <c r="F11385" s="281" t="s">
        <v>19107</v>
      </c>
      <c r="G11385">
        <v>1</v>
      </c>
      <c r="H11385">
        <v>1</v>
      </c>
    </row>
    <row r="11386" spans="1:8" x14ac:dyDescent="0.3">
      <c r="A11386" s="281">
        <v>256869</v>
      </c>
      <c r="B11386" s="281" t="s">
        <v>24010</v>
      </c>
      <c r="C11386" s="281" t="s">
        <v>24011</v>
      </c>
      <c r="D11386" s="166">
        <v>1</v>
      </c>
      <c r="E11386" s="166">
        <v>3</v>
      </c>
      <c r="F11386" s="281" t="s">
        <v>19107</v>
      </c>
      <c r="G11386">
        <v>1</v>
      </c>
      <c r="H11386">
        <v>1</v>
      </c>
    </row>
    <row r="11387" spans="1:8" x14ac:dyDescent="0.3">
      <c r="A11387" s="281">
        <v>393413</v>
      </c>
      <c r="B11387" s="281" t="s">
        <v>24012</v>
      </c>
      <c r="C11387" s="281" t="s">
        <v>24013</v>
      </c>
      <c r="D11387" s="166">
        <v>2</v>
      </c>
      <c r="E11387" s="166">
        <v>3</v>
      </c>
      <c r="F11387" s="281" t="s">
        <v>19107</v>
      </c>
      <c r="G11387">
        <v>1</v>
      </c>
      <c r="H11387">
        <v>1</v>
      </c>
    </row>
    <row r="11388" spans="1:8" x14ac:dyDescent="0.3">
      <c r="A11388" s="281">
        <v>208232</v>
      </c>
      <c r="B11388" s="281" t="s">
        <v>24014</v>
      </c>
      <c r="C11388" s="281" t="s">
        <v>24015</v>
      </c>
      <c r="D11388" s="166">
        <v>1</v>
      </c>
      <c r="E11388" s="166">
        <v>3</v>
      </c>
      <c r="F11388" s="281" t="s">
        <v>19107</v>
      </c>
      <c r="G11388">
        <v>1</v>
      </c>
      <c r="H11388">
        <v>1</v>
      </c>
    </row>
    <row r="11389" spans="1:8" x14ac:dyDescent="0.3">
      <c r="A11389" s="281">
        <v>104040</v>
      </c>
      <c r="B11389" s="281" t="s">
        <v>24016</v>
      </c>
      <c r="C11389" s="281" t="s">
        <v>24017</v>
      </c>
      <c r="D11389" s="166">
        <v>1</v>
      </c>
      <c r="E11389" s="166">
        <v>3</v>
      </c>
      <c r="F11389" s="281" t="s">
        <v>19107</v>
      </c>
      <c r="G11389">
        <v>1</v>
      </c>
      <c r="H11389">
        <v>1</v>
      </c>
    </row>
    <row r="11390" spans="1:8" x14ac:dyDescent="0.3">
      <c r="A11390" s="281">
        <v>291608</v>
      </c>
      <c r="B11390" s="281" t="s">
        <v>24018</v>
      </c>
      <c r="C11390" s="281" t="s">
        <v>24019</v>
      </c>
      <c r="D11390" s="166">
        <v>1</v>
      </c>
      <c r="E11390" s="166">
        <v>3</v>
      </c>
      <c r="F11390" s="281" t="s">
        <v>19107</v>
      </c>
      <c r="G11390">
        <v>1</v>
      </c>
      <c r="H11390">
        <v>1</v>
      </c>
    </row>
    <row r="11391" spans="1:8" x14ac:dyDescent="0.3">
      <c r="A11391" s="281">
        <v>439172</v>
      </c>
      <c r="B11391" s="281" t="s">
        <v>24020</v>
      </c>
      <c r="C11391" s="281" t="s">
        <v>24021</v>
      </c>
      <c r="D11391" s="166">
        <v>1</v>
      </c>
      <c r="E11391" s="166">
        <v>3</v>
      </c>
      <c r="F11391" s="281" t="s">
        <v>19107</v>
      </c>
      <c r="G11391">
        <v>1</v>
      </c>
      <c r="H11391">
        <v>1</v>
      </c>
    </row>
    <row r="11392" spans="1:8" x14ac:dyDescent="0.3">
      <c r="A11392" s="281">
        <v>173397</v>
      </c>
      <c r="B11392" s="281" t="s">
        <v>24022</v>
      </c>
      <c r="C11392" s="281" t="s">
        <v>24023</v>
      </c>
      <c r="D11392" s="166">
        <v>1</v>
      </c>
      <c r="E11392" s="166">
        <v>3</v>
      </c>
      <c r="F11392" s="281" t="s">
        <v>19107</v>
      </c>
      <c r="G11392">
        <v>1</v>
      </c>
      <c r="H11392">
        <v>1</v>
      </c>
    </row>
    <row r="11393" spans="1:8" x14ac:dyDescent="0.3">
      <c r="A11393" s="281">
        <v>256772</v>
      </c>
      <c r="B11393" s="281" t="s">
        <v>24024</v>
      </c>
      <c r="C11393" s="281" t="s">
        <v>24025</v>
      </c>
      <c r="D11393" s="166">
        <v>1</v>
      </c>
      <c r="E11393" s="166">
        <v>3</v>
      </c>
      <c r="F11393" s="281" t="s">
        <v>19107</v>
      </c>
      <c r="G11393">
        <v>1</v>
      </c>
      <c r="H11393">
        <v>1</v>
      </c>
    </row>
    <row r="11394" spans="1:8" x14ac:dyDescent="0.3">
      <c r="A11394" s="281">
        <v>323895</v>
      </c>
      <c r="B11394" s="281" t="s">
        <v>24026</v>
      </c>
      <c r="C11394" s="281" t="s">
        <v>24027</v>
      </c>
      <c r="D11394" s="166">
        <v>1</v>
      </c>
      <c r="E11394" s="166">
        <v>3</v>
      </c>
      <c r="F11394" s="281" t="s">
        <v>19107</v>
      </c>
      <c r="G11394">
        <v>1</v>
      </c>
      <c r="H11394">
        <v>1</v>
      </c>
    </row>
    <row r="11395" spans="1:8" x14ac:dyDescent="0.3">
      <c r="A11395" s="281">
        <v>590880</v>
      </c>
      <c r="B11395" s="281" t="s">
        <v>24028</v>
      </c>
      <c r="C11395" s="281" t="s">
        <v>24029</v>
      </c>
      <c r="D11395" s="166">
        <v>1</v>
      </c>
      <c r="E11395" s="166">
        <v>3</v>
      </c>
      <c r="F11395" s="281" t="s">
        <v>19107</v>
      </c>
      <c r="G11395">
        <v>1</v>
      </c>
      <c r="H11395">
        <v>1</v>
      </c>
    </row>
    <row r="11396" spans="1:8" x14ac:dyDescent="0.3">
      <c r="A11396" s="281">
        <v>176969</v>
      </c>
      <c r="B11396" s="281" t="s">
        <v>24030</v>
      </c>
      <c r="C11396" s="281" t="s">
        <v>24031</v>
      </c>
      <c r="D11396" s="166">
        <v>1</v>
      </c>
      <c r="E11396" s="166">
        <v>3</v>
      </c>
      <c r="F11396" s="281" t="s">
        <v>19107</v>
      </c>
      <c r="G11396">
        <v>1</v>
      </c>
      <c r="H11396">
        <v>1</v>
      </c>
    </row>
    <row r="11397" spans="1:8" x14ac:dyDescent="0.3">
      <c r="A11397" s="281">
        <v>173823</v>
      </c>
      <c r="B11397" s="281" t="s">
        <v>24032</v>
      </c>
      <c r="C11397" s="281" t="s">
        <v>24033</v>
      </c>
      <c r="D11397" s="166">
        <v>1</v>
      </c>
      <c r="E11397" s="166">
        <v>3</v>
      </c>
      <c r="F11397" s="281" t="s">
        <v>19107</v>
      </c>
      <c r="G11397">
        <v>1</v>
      </c>
      <c r="H11397">
        <v>1</v>
      </c>
    </row>
    <row r="11398" spans="1:8" x14ac:dyDescent="0.3">
      <c r="A11398" s="281">
        <v>597921</v>
      </c>
      <c r="B11398" s="281" t="s">
        <v>24034</v>
      </c>
      <c r="C11398" s="281" t="s">
        <v>24035</v>
      </c>
      <c r="D11398" s="166">
        <v>1</v>
      </c>
      <c r="E11398" s="166">
        <v>3</v>
      </c>
      <c r="F11398" s="281" t="s">
        <v>19107</v>
      </c>
      <c r="G11398">
        <v>1</v>
      </c>
      <c r="H11398">
        <v>1</v>
      </c>
    </row>
    <row r="11399" spans="1:8" x14ac:dyDescent="0.3">
      <c r="A11399" s="281">
        <v>167517</v>
      </c>
      <c r="B11399" s="281" t="s">
        <v>24036</v>
      </c>
      <c r="C11399" s="281" t="s">
        <v>24037</v>
      </c>
      <c r="D11399" s="166">
        <v>1</v>
      </c>
      <c r="E11399" s="166">
        <v>3</v>
      </c>
      <c r="F11399" s="281" t="s">
        <v>19107</v>
      </c>
      <c r="G11399">
        <v>1</v>
      </c>
      <c r="H11399">
        <v>1</v>
      </c>
    </row>
    <row r="11400" spans="1:8" x14ac:dyDescent="0.3">
      <c r="A11400" s="281">
        <v>598112</v>
      </c>
      <c r="B11400" s="281" t="s">
        <v>24038</v>
      </c>
      <c r="C11400" s="281" t="s">
        <v>24039</v>
      </c>
      <c r="D11400" s="166">
        <v>1</v>
      </c>
      <c r="E11400" s="166">
        <v>3</v>
      </c>
      <c r="F11400" s="281" t="s">
        <v>19107</v>
      </c>
      <c r="G11400">
        <v>1</v>
      </c>
      <c r="H11400">
        <v>1</v>
      </c>
    </row>
    <row r="11401" spans="1:8" x14ac:dyDescent="0.3">
      <c r="A11401" s="281">
        <v>520949</v>
      </c>
      <c r="B11401" s="281" t="s">
        <v>24040</v>
      </c>
      <c r="C11401" s="281" t="s">
        <v>24041</v>
      </c>
      <c r="D11401" s="166">
        <v>1</v>
      </c>
      <c r="E11401" s="166">
        <v>3</v>
      </c>
      <c r="F11401" s="281" t="s">
        <v>19107</v>
      </c>
      <c r="G11401">
        <v>1</v>
      </c>
      <c r="H11401">
        <v>1</v>
      </c>
    </row>
    <row r="11402" spans="1:8" x14ac:dyDescent="0.3">
      <c r="A11402" s="281">
        <v>103704</v>
      </c>
      <c r="B11402" s="281" t="s">
        <v>24042</v>
      </c>
      <c r="C11402" s="281" t="s">
        <v>24043</v>
      </c>
      <c r="D11402" s="166">
        <v>1</v>
      </c>
      <c r="E11402" s="166">
        <v>3</v>
      </c>
      <c r="F11402" s="281" t="s">
        <v>19107</v>
      </c>
      <c r="G11402">
        <v>1</v>
      </c>
      <c r="H11402">
        <v>1</v>
      </c>
    </row>
    <row r="11403" spans="1:8" x14ac:dyDescent="0.3">
      <c r="A11403" s="281">
        <v>271388</v>
      </c>
      <c r="B11403" s="281" t="s">
        <v>24044</v>
      </c>
      <c r="C11403" s="281" t="s">
        <v>24045</v>
      </c>
      <c r="D11403" s="166">
        <v>1</v>
      </c>
      <c r="E11403" s="166">
        <v>3</v>
      </c>
      <c r="F11403" s="281" t="s">
        <v>19107</v>
      </c>
      <c r="G11403">
        <v>1</v>
      </c>
      <c r="H11403">
        <v>1</v>
      </c>
    </row>
    <row r="11404" spans="1:8" x14ac:dyDescent="0.3">
      <c r="A11404" s="281">
        <v>236933</v>
      </c>
      <c r="B11404" s="281" t="s">
        <v>24046</v>
      </c>
      <c r="C11404" s="281" t="s">
        <v>24047</v>
      </c>
      <c r="D11404" s="166">
        <v>1</v>
      </c>
      <c r="E11404" s="166">
        <v>3</v>
      </c>
      <c r="F11404" s="281" t="s">
        <v>19107</v>
      </c>
      <c r="G11404">
        <v>1</v>
      </c>
      <c r="H11404">
        <v>1</v>
      </c>
    </row>
    <row r="11405" spans="1:8" x14ac:dyDescent="0.3">
      <c r="A11405" s="281">
        <v>205839</v>
      </c>
      <c r="B11405" s="281" t="s">
        <v>24048</v>
      </c>
      <c r="C11405" s="281" t="s">
        <v>24049</v>
      </c>
      <c r="D11405" s="166">
        <v>1</v>
      </c>
      <c r="E11405" s="166">
        <v>3</v>
      </c>
      <c r="F11405" s="281" t="s">
        <v>19107</v>
      </c>
      <c r="G11405">
        <v>1</v>
      </c>
      <c r="H11405">
        <v>1</v>
      </c>
    </row>
    <row r="11406" spans="1:8" x14ac:dyDescent="0.3">
      <c r="A11406" s="281">
        <v>217986</v>
      </c>
      <c r="B11406" s="281" t="s">
        <v>24050</v>
      </c>
      <c r="C11406" s="281" t="s">
        <v>24051</v>
      </c>
      <c r="D11406" s="166">
        <v>1</v>
      </c>
      <c r="E11406" s="166">
        <v>3</v>
      </c>
      <c r="F11406" s="281" t="s">
        <v>19107</v>
      </c>
      <c r="G11406">
        <v>1</v>
      </c>
      <c r="H11406">
        <v>1</v>
      </c>
    </row>
    <row r="11407" spans="1:8" x14ac:dyDescent="0.3">
      <c r="A11407" s="281">
        <v>217543</v>
      </c>
      <c r="B11407" s="281" t="s">
        <v>24052</v>
      </c>
      <c r="C11407" s="281" t="s">
        <v>24053</v>
      </c>
      <c r="D11407" s="166">
        <v>1</v>
      </c>
      <c r="E11407" s="166">
        <v>3</v>
      </c>
      <c r="F11407" s="281" t="s">
        <v>19107</v>
      </c>
      <c r="G11407">
        <v>1</v>
      </c>
      <c r="H11407">
        <v>1</v>
      </c>
    </row>
    <row r="11408" spans="1:8" x14ac:dyDescent="0.3">
      <c r="A11408" s="281">
        <v>162830</v>
      </c>
      <c r="B11408" s="281" t="s">
        <v>24054</v>
      </c>
      <c r="C11408" s="281" t="s">
        <v>24055</v>
      </c>
      <c r="D11408" s="166">
        <v>1</v>
      </c>
      <c r="E11408" s="166">
        <v>3</v>
      </c>
      <c r="F11408" s="281" t="s">
        <v>19107</v>
      </c>
      <c r="G11408">
        <v>1</v>
      </c>
      <c r="H11408">
        <v>1</v>
      </c>
    </row>
    <row r="11409" spans="1:8" x14ac:dyDescent="0.3">
      <c r="A11409" s="281">
        <v>229457</v>
      </c>
      <c r="B11409" s="281" t="s">
        <v>24056</v>
      </c>
      <c r="C11409" s="281" t="s">
        <v>24057</v>
      </c>
      <c r="D11409" s="166">
        <v>1</v>
      </c>
      <c r="E11409" s="166">
        <v>3</v>
      </c>
      <c r="F11409" s="281" t="s">
        <v>19107</v>
      </c>
      <c r="G11409">
        <v>1</v>
      </c>
      <c r="H11409">
        <v>1</v>
      </c>
    </row>
    <row r="11410" spans="1:8" x14ac:dyDescent="0.3">
      <c r="A11410" s="281">
        <v>258005</v>
      </c>
      <c r="B11410" s="281" t="s">
        <v>24058</v>
      </c>
      <c r="C11410" s="281" t="s">
        <v>24059</v>
      </c>
      <c r="D11410" s="166">
        <v>1</v>
      </c>
      <c r="E11410" s="166">
        <v>3</v>
      </c>
      <c r="F11410" s="281" t="s">
        <v>19107</v>
      </c>
      <c r="G11410">
        <v>1</v>
      </c>
      <c r="H11410">
        <v>1</v>
      </c>
    </row>
    <row r="11411" spans="1:8" x14ac:dyDescent="0.3">
      <c r="A11411" s="281">
        <v>177280</v>
      </c>
      <c r="B11411" s="281" t="s">
        <v>24060</v>
      </c>
      <c r="C11411" s="281" t="s">
        <v>24061</v>
      </c>
      <c r="D11411" s="166">
        <v>1</v>
      </c>
      <c r="E11411" s="166">
        <v>3</v>
      </c>
      <c r="F11411" s="281" t="s">
        <v>19107</v>
      </c>
      <c r="G11411">
        <v>1</v>
      </c>
      <c r="H11411">
        <v>1</v>
      </c>
    </row>
    <row r="11412" spans="1:8" x14ac:dyDescent="0.3">
      <c r="A11412" s="281">
        <v>227483</v>
      </c>
      <c r="B11412" s="281" t="s">
        <v>24062</v>
      </c>
      <c r="C11412" s="281" t="s">
        <v>24063</v>
      </c>
      <c r="D11412" s="166">
        <v>1</v>
      </c>
      <c r="E11412" s="166">
        <v>3</v>
      </c>
      <c r="F11412" s="281" t="s">
        <v>19107</v>
      </c>
      <c r="G11412">
        <v>1</v>
      </c>
      <c r="H11412">
        <v>1</v>
      </c>
    </row>
    <row r="11413" spans="1:8" x14ac:dyDescent="0.3">
      <c r="A11413" s="281">
        <v>105418</v>
      </c>
      <c r="B11413" s="281" t="s">
        <v>24064</v>
      </c>
      <c r="C11413" s="281" t="s">
        <v>24065</v>
      </c>
      <c r="D11413" s="166">
        <v>1</v>
      </c>
      <c r="E11413" s="166">
        <v>3</v>
      </c>
      <c r="F11413" s="281" t="s">
        <v>19107</v>
      </c>
      <c r="G11413">
        <v>1</v>
      </c>
      <c r="H11413">
        <v>1</v>
      </c>
    </row>
    <row r="11414" spans="1:8" x14ac:dyDescent="0.3">
      <c r="A11414" s="281">
        <v>401080</v>
      </c>
      <c r="B11414" s="281" t="s">
        <v>24066</v>
      </c>
      <c r="C11414" s="281" t="s">
        <v>24067</v>
      </c>
      <c r="D11414" s="166">
        <v>1</v>
      </c>
      <c r="E11414" s="166">
        <v>3</v>
      </c>
      <c r="F11414" s="281" t="s">
        <v>19107</v>
      </c>
      <c r="G11414">
        <v>1</v>
      </c>
      <c r="H11414">
        <v>1</v>
      </c>
    </row>
    <row r="11415" spans="1:8" x14ac:dyDescent="0.3">
      <c r="A11415" s="281">
        <v>597714</v>
      </c>
      <c r="B11415" s="281" t="s">
        <v>24068</v>
      </c>
      <c r="C11415" s="281" t="s">
        <v>24069</v>
      </c>
      <c r="D11415" s="166">
        <v>1</v>
      </c>
      <c r="E11415" s="166">
        <v>3</v>
      </c>
      <c r="F11415" s="281" t="s">
        <v>19107</v>
      </c>
      <c r="G11415">
        <v>1</v>
      </c>
      <c r="H11415">
        <v>1</v>
      </c>
    </row>
    <row r="11416" spans="1:8" x14ac:dyDescent="0.3">
      <c r="A11416" s="281">
        <v>89532</v>
      </c>
      <c r="B11416" s="281" t="s">
        <v>24070</v>
      </c>
      <c r="C11416" s="281" t="s">
        <v>24071</v>
      </c>
      <c r="D11416" s="166">
        <v>1</v>
      </c>
      <c r="E11416" s="166">
        <v>3</v>
      </c>
      <c r="F11416" s="281" t="s">
        <v>19107</v>
      </c>
      <c r="G11416">
        <v>1</v>
      </c>
      <c r="H11416">
        <v>1</v>
      </c>
    </row>
    <row r="11417" spans="1:8" x14ac:dyDescent="0.3">
      <c r="A11417" s="281">
        <v>78814</v>
      </c>
      <c r="B11417" s="281" t="s">
        <v>24072</v>
      </c>
      <c r="C11417" s="281" t="s">
        <v>24073</v>
      </c>
      <c r="D11417" s="166">
        <v>1</v>
      </c>
      <c r="E11417" s="166">
        <v>3</v>
      </c>
      <c r="F11417" s="281" t="s">
        <v>19107</v>
      </c>
      <c r="G11417">
        <v>1</v>
      </c>
      <c r="H11417">
        <v>1</v>
      </c>
    </row>
    <row r="11418" spans="1:8" x14ac:dyDescent="0.3">
      <c r="A11418" s="281">
        <v>218826</v>
      </c>
      <c r="B11418" s="281" t="s">
        <v>24074</v>
      </c>
      <c r="C11418" s="281" t="s">
        <v>24075</v>
      </c>
      <c r="D11418" s="166">
        <v>1</v>
      </c>
      <c r="E11418" s="166">
        <v>3</v>
      </c>
      <c r="F11418" s="281" t="s">
        <v>19107</v>
      </c>
      <c r="G11418">
        <v>1</v>
      </c>
      <c r="H11418">
        <v>1</v>
      </c>
    </row>
    <row r="11419" spans="1:8" x14ac:dyDescent="0.3">
      <c r="A11419" s="281">
        <v>173310</v>
      </c>
      <c r="B11419" s="281" t="s">
        <v>24076</v>
      </c>
      <c r="C11419" s="281" t="s">
        <v>24077</v>
      </c>
      <c r="D11419" s="166">
        <v>1</v>
      </c>
      <c r="E11419" s="166">
        <v>3</v>
      </c>
      <c r="F11419" s="281" t="s">
        <v>19107</v>
      </c>
      <c r="G11419">
        <v>1</v>
      </c>
      <c r="H11419">
        <v>1</v>
      </c>
    </row>
    <row r="11420" spans="1:8" x14ac:dyDescent="0.3">
      <c r="A11420" s="281">
        <v>448463</v>
      </c>
      <c r="B11420" s="281" t="s">
        <v>24078</v>
      </c>
      <c r="C11420" s="281" t="s">
        <v>24079</v>
      </c>
      <c r="D11420" s="166">
        <v>1</v>
      </c>
      <c r="E11420" s="166">
        <v>3</v>
      </c>
      <c r="F11420" s="281" t="s">
        <v>19107</v>
      </c>
      <c r="G11420">
        <v>1</v>
      </c>
      <c r="H11420">
        <v>1</v>
      </c>
    </row>
    <row r="11421" spans="1:8" x14ac:dyDescent="0.3">
      <c r="A11421" s="281">
        <v>220898</v>
      </c>
      <c r="B11421" s="281" t="s">
        <v>24080</v>
      </c>
      <c r="C11421" s="281" t="s">
        <v>24081</v>
      </c>
      <c r="D11421" s="166">
        <v>1</v>
      </c>
      <c r="E11421" s="166">
        <v>3</v>
      </c>
      <c r="F11421" s="281" t="s">
        <v>19107</v>
      </c>
      <c r="G11421">
        <v>1</v>
      </c>
      <c r="H11421">
        <v>1</v>
      </c>
    </row>
    <row r="11422" spans="1:8" x14ac:dyDescent="0.3">
      <c r="A11422" s="281">
        <v>265192</v>
      </c>
      <c r="B11422" s="281" t="s">
        <v>24082</v>
      </c>
      <c r="C11422" s="281" t="s">
        <v>24083</v>
      </c>
      <c r="D11422" s="166">
        <v>1</v>
      </c>
      <c r="E11422" s="166">
        <v>3</v>
      </c>
      <c r="F11422" s="281" t="s">
        <v>19107</v>
      </c>
      <c r="G11422">
        <v>1</v>
      </c>
      <c r="H11422">
        <v>1</v>
      </c>
    </row>
    <row r="11423" spans="1:8" x14ac:dyDescent="0.3">
      <c r="A11423" s="281">
        <v>387520</v>
      </c>
      <c r="B11423" s="281" t="s">
        <v>24084</v>
      </c>
      <c r="C11423" s="281" t="s">
        <v>24085</v>
      </c>
      <c r="D11423" s="166">
        <v>1</v>
      </c>
      <c r="E11423" s="166">
        <v>3</v>
      </c>
      <c r="F11423" s="281" t="s">
        <v>19107</v>
      </c>
      <c r="G11423">
        <v>1</v>
      </c>
      <c r="H11423">
        <v>1</v>
      </c>
    </row>
    <row r="11424" spans="1:8" x14ac:dyDescent="0.3">
      <c r="A11424" s="281">
        <v>99550</v>
      </c>
      <c r="B11424" s="281" t="s">
        <v>24086</v>
      </c>
      <c r="C11424" s="281" t="s">
        <v>24087</v>
      </c>
      <c r="D11424" s="166">
        <v>1</v>
      </c>
      <c r="E11424" s="166">
        <v>3</v>
      </c>
      <c r="F11424" s="281" t="s">
        <v>19107</v>
      </c>
      <c r="G11424">
        <v>1</v>
      </c>
      <c r="H11424">
        <v>1</v>
      </c>
    </row>
    <row r="11425" spans="1:8" x14ac:dyDescent="0.3">
      <c r="A11425" s="281">
        <v>599338</v>
      </c>
      <c r="B11425" s="281" t="s">
        <v>24088</v>
      </c>
      <c r="C11425" s="281" t="s">
        <v>24089</v>
      </c>
      <c r="D11425" s="166">
        <v>1</v>
      </c>
      <c r="E11425" s="166">
        <v>3</v>
      </c>
      <c r="F11425" s="281" t="s">
        <v>19107</v>
      </c>
      <c r="G11425">
        <v>1</v>
      </c>
      <c r="H11425">
        <v>1</v>
      </c>
    </row>
    <row r="11426" spans="1:8" x14ac:dyDescent="0.3">
      <c r="A11426" s="281">
        <v>105115</v>
      </c>
      <c r="B11426" s="281" t="s">
        <v>24090</v>
      </c>
      <c r="C11426" s="281" t="s">
        <v>24091</v>
      </c>
      <c r="D11426" s="166" t="s">
        <v>1481</v>
      </c>
      <c r="E11426" s="166">
        <v>3</v>
      </c>
      <c r="F11426" s="281" t="s">
        <v>19107</v>
      </c>
      <c r="G11426">
        <v>1</v>
      </c>
      <c r="H11426">
        <v>1</v>
      </c>
    </row>
    <row r="11427" spans="1:8" x14ac:dyDescent="0.3">
      <c r="A11427" s="281">
        <v>202965</v>
      </c>
      <c r="B11427" s="281" t="s">
        <v>24092</v>
      </c>
      <c r="C11427" s="281" t="s">
        <v>24093</v>
      </c>
      <c r="D11427" s="166" t="s">
        <v>1481</v>
      </c>
      <c r="E11427" s="166">
        <v>3</v>
      </c>
      <c r="F11427" s="281" t="s">
        <v>19107</v>
      </c>
      <c r="G11427">
        <v>1</v>
      </c>
      <c r="H11427">
        <v>1</v>
      </c>
    </row>
    <row r="11428" spans="1:8" x14ac:dyDescent="0.3">
      <c r="A11428" s="281">
        <v>38806</v>
      </c>
      <c r="B11428" s="281" t="s">
        <v>24094</v>
      </c>
      <c r="C11428" s="281" t="s">
        <v>24095</v>
      </c>
      <c r="D11428" s="166" t="s">
        <v>1481</v>
      </c>
      <c r="E11428" s="166">
        <v>3</v>
      </c>
      <c r="F11428" s="281" t="s">
        <v>19107</v>
      </c>
      <c r="G11428">
        <v>1</v>
      </c>
      <c r="H11428">
        <v>1</v>
      </c>
    </row>
    <row r="11429" spans="1:8" x14ac:dyDescent="0.3">
      <c r="A11429" s="281">
        <v>97137</v>
      </c>
      <c r="B11429" s="281" t="s">
        <v>24096</v>
      </c>
      <c r="C11429" s="281" t="s">
        <v>24097</v>
      </c>
      <c r="D11429" s="166" t="s">
        <v>1481</v>
      </c>
      <c r="E11429" s="166">
        <v>3</v>
      </c>
      <c r="F11429" s="281" t="s">
        <v>19107</v>
      </c>
      <c r="G11429">
        <v>1</v>
      </c>
      <c r="H11429">
        <v>1</v>
      </c>
    </row>
    <row r="11430" spans="1:8" x14ac:dyDescent="0.3">
      <c r="A11430" s="281">
        <v>103416</v>
      </c>
      <c r="B11430" s="281" t="s">
        <v>24098</v>
      </c>
      <c r="C11430" s="281" t="s">
        <v>24099</v>
      </c>
      <c r="D11430" s="166" t="s">
        <v>1481</v>
      </c>
      <c r="E11430" s="166">
        <v>3</v>
      </c>
      <c r="F11430" s="281" t="s">
        <v>19107</v>
      </c>
      <c r="G11430">
        <v>1</v>
      </c>
      <c r="H11430">
        <v>1</v>
      </c>
    </row>
    <row r="11431" spans="1:8" x14ac:dyDescent="0.3">
      <c r="A11431" s="281">
        <v>285927</v>
      </c>
      <c r="B11431" s="281" t="s">
        <v>24100</v>
      </c>
      <c r="C11431" s="281" t="s">
        <v>24101</v>
      </c>
      <c r="D11431" s="166" t="s">
        <v>1481</v>
      </c>
      <c r="E11431" s="166">
        <v>3</v>
      </c>
      <c r="F11431" s="281" t="s">
        <v>19107</v>
      </c>
      <c r="G11431">
        <v>1</v>
      </c>
      <c r="H11431">
        <v>1</v>
      </c>
    </row>
    <row r="11432" spans="1:8" x14ac:dyDescent="0.3">
      <c r="A11432" s="281">
        <v>267521</v>
      </c>
      <c r="B11432" s="281" t="s">
        <v>24102</v>
      </c>
      <c r="C11432" s="281" t="s">
        <v>24103</v>
      </c>
      <c r="D11432" s="166" t="s">
        <v>1481</v>
      </c>
      <c r="E11432" s="166">
        <v>3</v>
      </c>
      <c r="F11432" s="281" t="s">
        <v>19107</v>
      </c>
      <c r="G11432">
        <v>1</v>
      </c>
      <c r="H11432">
        <v>1</v>
      </c>
    </row>
    <row r="11433" spans="1:8" x14ac:dyDescent="0.3">
      <c r="A11433" s="281">
        <v>275269</v>
      </c>
      <c r="B11433" s="281" t="s">
        <v>24104</v>
      </c>
      <c r="C11433" s="281" t="s">
        <v>24105</v>
      </c>
      <c r="D11433" s="166" t="s">
        <v>1481</v>
      </c>
      <c r="E11433" s="166">
        <v>3</v>
      </c>
      <c r="F11433" s="281" t="s">
        <v>19107</v>
      </c>
      <c r="G11433">
        <v>1</v>
      </c>
      <c r="H11433">
        <v>1</v>
      </c>
    </row>
    <row r="11434" spans="1:8" x14ac:dyDescent="0.3">
      <c r="A11434" s="281">
        <v>103089</v>
      </c>
      <c r="B11434" s="281" t="s">
        <v>24106</v>
      </c>
      <c r="C11434" s="281" t="s">
        <v>24107</v>
      </c>
      <c r="D11434" s="166" t="s">
        <v>1481</v>
      </c>
      <c r="E11434" s="166">
        <v>3</v>
      </c>
      <c r="F11434" s="281" t="s">
        <v>19107</v>
      </c>
      <c r="G11434">
        <v>1</v>
      </c>
      <c r="H11434">
        <v>1</v>
      </c>
    </row>
    <row r="11435" spans="1:8" x14ac:dyDescent="0.3">
      <c r="A11435" s="281">
        <v>162171</v>
      </c>
      <c r="B11435" s="281" t="s">
        <v>24108</v>
      </c>
      <c r="C11435" s="281" t="s">
        <v>24109</v>
      </c>
      <c r="D11435" s="166" t="s">
        <v>1481</v>
      </c>
      <c r="E11435" s="166">
        <v>3</v>
      </c>
      <c r="F11435" s="281" t="s">
        <v>19107</v>
      </c>
      <c r="G11435">
        <v>1</v>
      </c>
      <c r="H11435">
        <v>1</v>
      </c>
    </row>
    <row r="11436" spans="1:8" x14ac:dyDescent="0.3">
      <c r="A11436" s="281">
        <v>332805</v>
      </c>
      <c r="B11436" s="281" t="s">
        <v>24110</v>
      </c>
      <c r="C11436" s="281" t="s">
        <v>24111</v>
      </c>
      <c r="D11436" s="166" t="s">
        <v>1481</v>
      </c>
      <c r="E11436" s="166">
        <v>3</v>
      </c>
      <c r="F11436" s="281" t="s">
        <v>19107</v>
      </c>
      <c r="G11436">
        <v>1</v>
      </c>
      <c r="H11436">
        <v>1</v>
      </c>
    </row>
    <row r="11437" spans="1:8" x14ac:dyDescent="0.3">
      <c r="A11437" s="281">
        <v>219748</v>
      </c>
      <c r="B11437" s="281" t="s">
        <v>24112</v>
      </c>
      <c r="C11437" s="281" t="s">
        <v>24113</v>
      </c>
      <c r="D11437" s="166" t="s">
        <v>1481</v>
      </c>
      <c r="E11437" s="166">
        <v>3</v>
      </c>
      <c r="F11437" s="281" t="s">
        <v>19107</v>
      </c>
      <c r="G11437">
        <v>1</v>
      </c>
      <c r="H11437">
        <v>1</v>
      </c>
    </row>
    <row r="11438" spans="1:8" x14ac:dyDescent="0.3">
      <c r="A11438" s="281">
        <v>174890</v>
      </c>
      <c r="B11438" s="281" t="s">
        <v>24114</v>
      </c>
      <c r="C11438" s="281" t="s">
        <v>24115</v>
      </c>
      <c r="D11438" s="166" t="s">
        <v>1481</v>
      </c>
      <c r="E11438" s="166">
        <v>3</v>
      </c>
      <c r="F11438" s="281" t="s">
        <v>19107</v>
      </c>
      <c r="G11438">
        <v>1</v>
      </c>
      <c r="H11438">
        <v>1</v>
      </c>
    </row>
    <row r="11439" spans="1:8" x14ac:dyDescent="0.3">
      <c r="A11439" s="281">
        <v>204666</v>
      </c>
      <c r="B11439" s="281" t="s">
        <v>24116</v>
      </c>
      <c r="C11439" s="281" t="s">
        <v>24117</v>
      </c>
      <c r="D11439" s="166" t="s">
        <v>1481</v>
      </c>
      <c r="E11439" s="166">
        <v>3</v>
      </c>
      <c r="F11439" s="281" t="s">
        <v>19107</v>
      </c>
      <c r="G11439">
        <v>1</v>
      </c>
      <c r="H11439">
        <v>1</v>
      </c>
    </row>
    <row r="11440" spans="1:8" x14ac:dyDescent="0.3">
      <c r="A11440" s="281">
        <v>257014</v>
      </c>
      <c r="B11440" s="281" t="s">
        <v>24118</v>
      </c>
      <c r="C11440" s="281" t="s">
        <v>24119</v>
      </c>
      <c r="D11440" s="166" t="s">
        <v>1481</v>
      </c>
      <c r="E11440" s="166">
        <v>3</v>
      </c>
      <c r="F11440" s="281" t="s">
        <v>19107</v>
      </c>
      <c r="G11440">
        <v>1</v>
      </c>
      <c r="H11440">
        <v>1</v>
      </c>
    </row>
    <row r="11441" spans="1:8" x14ac:dyDescent="0.3">
      <c r="A11441" s="281">
        <v>221957</v>
      </c>
      <c r="B11441" s="281" t="s">
        <v>24120</v>
      </c>
      <c r="C11441" s="281" t="s">
        <v>24121</v>
      </c>
      <c r="D11441" s="166" t="s">
        <v>1481</v>
      </c>
      <c r="E11441" s="166">
        <v>3</v>
      </c>
      <c r="F11441" s="281" t="s">
        <v>19107</v>
      </c>
      <c r="G11441">
        <v>1</v>
      </c>
      <c r="H11441">
        <v>1</v>
      </c>
    </row>
    <row r="11442" spans="1:8" x14ac:dyDescent="0.3">
      <c r="A11442" s="281">
        <v>209939</v>
      </c>
      <c r="B11442" s="281" t="s">
        <v>24122</v>
      </c>
      <c r="C11442" s="281" t="s">
        <v>24123</v>
      </c>
      <c r="D11442" s="166" t="s">
        <v>1481</v>
      </c>
      <c r="E11442" s="166">
        <v>3</v>
      </c>
      <c r="F11442" s="281" t="s">
        <v>19107</v>
      </c>
      <c r="G11442">
        <v>1</v>
      </c>
      <c r="H11442">
        <v>1</v>
      </c>
    </row>
    <row r="11443" spans="1:8" x14ac:dyDescent="0.3">
      <c r="A11443" s="281">
        <v>49286</v>
      </c>
      <c r="B11443" s="281" t="s">
        <v>24124</v>
      </c>
      <c r="C11443" s="281" t="s">
        <v>24125</v>
      </c>
      <c r="D11443" s="166" t="s">
        <v>1481</v>
      </c>
      <c r="E11443" s="166">
        <v>3</v>
      </c>
      <c r="F11443" s="281" t="s">
        <v>19107</v>
      </c>
      <c r="G11443">
        <v>1</v>
      </c>
      <c r="H11443">
        <v>1</v>
      </c>
    </row>
    <row r="11444" spans="1:8" x14ac:dyDescent="0.3">
      <c r="A11444" s="281">
        <v>173753</v>
      </c>
      <c r="B11444" s="281" t="s">
        <v>24126</v>
      </c>
      <c r="C11444" s="281" t="s">
        <v>24127</v>
      </c>
      <c r="D11444" s="166" t="s">
        <v>1481</v>
      </c>
      <c r="E11444" s="166">
        <v>3</v>
      </c>
      <c r="F11444" s="281" t="s">
        <v>19107</v>
      </c>
      <c r="G11444">
        <v>1</v>
      </c>
      <c r="H11444">
        <v>1</v>
      </c>
    </row>
    <row r="11445" spans="1:8" x14ac:dyDescent="0.3">
      <c r="A11445" s="281">
        <v>39973</v>
      </c>
      <c r="B11445" s="281" t="s">
        <v>24128</v>
      </c>
      <c r="C11445" s="281" t="s">
        <v>24129</v>
      </c>
      <c r="D11445" s="166" t="s">
        <v>1481</v>
      </c>
      <c r="E11445" s="166">
        <v>3</v>
      </c>
      <c r="F11445" s="281" t="s">
        <v>19107</v>
      </c>
      <c r="G11445">
        <v>1</v>
      </c>
      <c r="H11445">
        <v>1</v>
      </c>
    </row>
    <row r="11446" spans="1:8" x14ac:dyDescent="0.3">
      <c r="A11446" s="281">
        <v>427432</v>
      </c>
      <c r="B11446" s="281" t="s">
        <v>24130</v>
      </c>
      <c r="C11446" s="281" t="s">
        <v>24131</v>
      </c>
      <c r="D11446" s="166" t="s">
        <v>1481</v>
      </c>
      <c r="E11446" s="166">
        <v>3</v>
      </c>
      <c r="F11446" s="281" t="s">
        <v>19107</v>
      </c>
      <c r="G11446">
        <v>1</v>
      </c>
      <c r="H11446">
        <v>1</v>
      </c>
    </row>
    <row r="11447" spans="1:8" x14ac:dyDescent="0.3">
      <c r="A11447" s="281">
        <v>177414</v>
      </c>
      <c r="B11447" s="281" t="s">
        <v>24132</v>
      </c>
      <c r="C11447" s="281" t="s">
        <v>24133</v>
      </c>
      <c r="D11447" s="166" t="s">
        <v>1481</v>
      </c>
      <c r="E11447" s="166">
        <v>3</v>
      </c>
      <c r="F11447" s="281" t="s">
        <v>19107</v>
      </c>
      <c r="G11447">
        <v>1</v>
      </c>
      <c r="H11447">
        <v>1</v>
      </c>
    </row>
    <row r="11448" spans="1:8" x14ac:dyDescent="0.3">
      <c r="A11448" s="281">
        <v>104015</v>
      </c>
      <c r="B11448" s="281" t="s">
        <v>24134</v>
      </c>
      <c r="C11448" s="281" t="s">
        <v>24135</v>
      </c>
      <c r="D11448" s="166" t="s">
        <v>1481</v>
      </c>
      <c r="E11448" s="166">
        <v>3</v>
      </c>
      <c r="F11448" s="281" t="s">
        <v>19107</v>
      </c>
      <c r="G11448">
        <v>1</v>
      </c>
      <c r="H11448">
        <v>1</v>
      </c>
    </row>
    <row r="11449" spans="1:8" x14ac:dyDescent="0.3">
      <c r="A11449" s="281">
        <v>239551</v>
      </c>
      <c r="B11449" s="281" t="s">
        <v>24136</v>
      </c>
      <c r="C11449" s="281" t="s">
        <v>24137</v>
      </c>
      <c r="D11449" s="166" t="s">
        <v>1481</v>
      </c>
      <c r="E11449" s="166">
        <v>3</v>
      </c>
      <c r="F11449" s="281" t="s">
        <v>19107</v>
      </c>
      <c r="G11449">
        <v>1</v>
      </c>
      <c r="H11449">
        <v>1</v>
      </c>
    </row>
    <row r="11450" spans="1:8" x14ac:dyDescent="0.3">
      <c r="A11450" s="281">
        <v>206963</v>
      </c>
      <c r="B11450" s="281" t="s">
        <v>24138</v>
      </c>
      <c r="C11450" s="281" t="s">
        <v>24139</v>
      </c>
      <c r="D11450" s="166" t="s">
        <v>1481</v>
      </c>
      <c r="E11450" s="166">
        <v>3</v>
      </c>
      <c r="F11450" s="281" t="s">
        <v>19107</v>
      </c>
      <c r="G11450">
        <v>1</v>
      </c>
      <c r="H11450">
        <v>1</v>
      </c>
    </row>
    <row r="11451" spans="1:8" x14ac:dyDescent="0.3">
      <c r="A11451" s="281">
        <v>252142</v>
      </c>
      <c r="B11451" s="281" t="s">
        <v>24140</v>
      </c>
      <c r="C11451" s="281" t="s">
        <v>24141</v>
      </c>
      <c r="D11451" s="166" t="s">
        <v>1481</v>
      </c>
      <c r="E11451" s="166">
        <v>3</v>
      </c>
      <c r="F11451" s="281" t="s">
        <v>19107</v>
      </c>
      <c r="G11451">
        <v>1</v>
      </c>
      <c r="H11451">
        <v>1</v>
      </c>
    </row>
    <row r="11452" spans="1:8" x14ac:dyDescent="0.3">
      <c r="A11452" s="281">
        <v>219604</v>
      </c>
      <c r="B11452" s="281" t="s">
        <v>24142</v>
      </c>
      <c r="C11452" s="281" t="s">
        <v>24143</v>
      </c>
      <c r="D11452" s="166" t="s">
        <v>1481</v>
      </c>
      <c r="E11452" s="166">
        <v>3</v>
      </c>
      <c r="F11452" s="281" t="s">
        <v>19107</v>
      </c>
      <c r="G11452">
        <v>1</v>
      </c>
      <c r="H11452">
        <v>1</v>
      </c>
    </row>
    <row r="11453" spans="1:8" x14ac:dyDescent="0.3">
      <c r="A11453" s="281">
        <v>209055</v>
      </c>
      <c r="B11453" s="281" t="s">
        <v>24144</v>
      </c>
      <c r="C11453" s="281" t="s">
        <v>24145</v>
      </c>
      <c r="D11453" s="166" t="s">
        <v>1481</v>
      </c>
      <c r="E11453" s="166">
        <v>3</v>
      </c>
      <c r="F11453" s="281" t="s">
        <v>19107</v>
      </c>
      <c r="G11453">
        <v>1</v>
      </c>
      <c r="H11453">
        <v>1</v>
      </c>
    </row>
    <row r="11454" spans="1:8" x14ac:dyDescent="0.3">
      <c r="A11454" s="281">
        <v>295223</v>
      </c>
      <c r="B11454" s="281" t="s">
        <v>24146</v>
      </c>
      <c r="C11454" s="281" t="s">
        <v>24147</v>
      </c>
      <c r="D11454" s="166" t="s">
        <v>1481</v>
      </c>
      <c r="E11454" s="166">
        <v>3</v>
      </c>
      <c r="F11454" s="281" t="s">
        <v>19107</v>
      </c>
      <c r="G11454">
        <v>1</v>
      </c>
      <c r="H11454">
        <v>1</v>
      </c>
    </row>
    <row r="11455" spans="1:8" x14ac:dyDescent="0.3">
      <c r="A11455" s="281">
        <v>235201</v>
      </c>
      <c r="B11455" s="281" t="s">
        <v>24148</v>
      </c>
      <c r="C11455" s="281" t="s">
        <v>24149</v>
      </c>
      <c r="D11455" s="166" t="s">
        <v>1481</v>
      </c>
      <c r="E11455" s="166">
        <v>3</v>
      </c>
      <c r="F11455" s="281" t="s">
        <v>19107</v>
      </c>
      <c r="G11455">
        <v>1</v>
      </c>
      <c r="H11455">
        <v>1</v>
      </c>
    </row>
    <row r="11456" spans="1:8" x14ac:dyDescent="0.3">
      <c r="A11456" s="281">
        <v>206592</v>
      </c>
      <c r="B11456" s="281" t="s">
        <v>24150</v>
      </c>
      <c r="C11456" s="281" t="s">
        <v>24151</v>
      </c>
      <c r="D11456" s="166" t="s">
        <v>1481</v>
      </c>
      <c r="E11456" s="166">
        <v>3</v>
      </c>
      <c r="F11456" s="281" t="s">
        <v>19107</v>
      </c>
      <c r="G11456">
        <v>1</v>
      </c>
      <c r="H11456">
        <v>1</v>
      </c>
    </row>
    <row r="11457" spans="1:8" x14ac:dyDescent="0.3">
      <c r="A11457" s="281">
        <v>274187</v>
      </c>
      <c r="B11457" s="281" t="s">
        <v>24152</v>
      </c>
      <c r="C11457" s="281" t="s">
        <v>24153</v>
      </c>
      <c r="D11457" s="166" t="s">
        <v>1481</v>
      </c>
      <c r="E11457" s="166">
        <v>3</v>
      </c>
      <c r="F11457" s="281" t="s">
        <v>19107</v>
      </c>
      <c r="G11457">
        <v>1</v>
      </c>
      <c r="H11457">
        <v>1</v>
      </c>
    </row>
    <row r="11458" spans="1:8" x14ac:dyDescent="0.3">
      <c r="A11458" s="281">
        <v>388553</v>
      </c>
      <c r="B11458" s="281" t="s">
        <v>24154</v>
      </c>
      <c r="C11458" s="281" t="s">
        <v>24155</v>
      </c>
      <c r="D11458" s="166" t="s">
        <v>1481</v>
      </c>
      <c r="E11458" s="166">
        <v>3</v>
      </c>
      <c r="F11458" s="281" t="s">
        <v>19107</v>
      </c>
      <c r="G11458">
        <v>1</v>
      </c>
      <c r="H11458">
        <v>1</v>
      </c>
    </row>
    <row r="11459" spans="1:8" x14ac:dyDescent="0.3">
      <c r="A11459" s="281">
        <v>216907</v>
      </c>
      <c r="B11459" s="281" t="s">
        <v>24156</v>
      </c>
      <c r="C11459" s="281" t="s">
        <v>24157</v>
      </c>
      <c r="D11459" s="166" t="s">
        <v>1481</v>
      </c>
      <c r="E11459" s="166">
        <v>3</v>
      </c>
      <c r="F11459" s="281" t="s">
        <v>19107</v>
      </c>
      <c r="G11459">
        <v>1</v>
      </c>
      <c r="H11459">
        <v>1</v>
      </c>
    </row>
    <row r="11460" spans="1:8" x14ac:dyDescent="0.3">
      <c r="A11460" s="281">
        <v>176919</v>
      </c>
      <c r="B11460" s="281" t="s">
        <v>24158</v>
      </c>
      <c r="C11460" s="281" t="s">
        <v>24159</v>
      </c>
      <c r="D11460" s="166" t="s">
        <v>1481</v>
      </c>
      <c r="E11460" s="166">
        <v>3</v>
      </c>
      <c r="F11460" s="281" t="s">
        <v>19107</v>
      </c>
      <c r="G11460">
        <v>1</v>
      </c>
      <c r="H11460">
        <v>1</v>
      </c>
    </row>
    <row r="11461" spans="1:8" x14ac:dyDescent="0.3">
      <c r="A11461" s="281">
        <v>42600</v>
      </c>
      <c r="B11461" s="281" t="s">
        <v>24160</v>
      </c>
      <c r="C11461" s="281" t="s">
        <v>24161</v>
      </c>
      <c r="D11461" s="166" t="s">
        <v>1481</v>
      </c>
      <c r="E11461" s="166">
        <v>3</v>
      </c>
      <c r="F11461" s="281" t="s">
        <v>19107</v>
      </c>
      <c r="G11461">
        <v>1</v>
      </c>
      <c r="H11461">
        <v>1</v>
      </c>
    </row>
    <row r="11462" spans="1:8" x14ac:dyDescent="0.3">
      <c r="A11462" s="281">
        <v>280224</v>
      </c>
      <c r="B11462" s="281" t="s">
        <v>24162</v>
      </c>
      <c r="C11462" s="281" t="s">
        <v>24163</v>
      </c>
      <c r="D11462" s="166" t="s">
        <v>1481</v>
      </c>
      <c r="E11462" s="166">
        <v>3</v>
      </c>
      <c r="F11462" s="281" t="s">
        <v>19107</v>
      </c>
      <c r="G11462">
        <v>1</v>
      </c>
      <c r="H11462">
        <v>1</v>
      </c>
    </row>
    <row r="11463" spans="1:8" x14ac:dyDescent="0.3">
      <c r="A11463" s="281">
        <v>41821</v>
      </c>
      <c r="B11463" s="281" t="s">
        <v>24164</v>
      </c>
      <c r="C11463" s="281" t="s">
        <v>24165</v>
      </c>
      <c r="D11463" s="166" t="s">
        <v>1481</v>
      </c>
      <c r="E11463" s="166">
        <v>3</v>
      </c>
      <c r="F11463" s="281" t="s">
        <v>19107</v>
      </c>
      <c r="G11463">
        <v>1</v>
      </c>
      <c r="H11463">
        <v>1</v>
      </c>
    </row>
    <row r="11464" spans="1:8" x14ac:dyDescent="0.3">
      <c r="A11464" s="281">
        <v>231689</v>
      </c>
      <c r="B11464" s="281" t="s">
        <v>24166</v>
      </c>
      <c r="C11464" s="281" t="s">
        <v>24167</v>
      </c>
      <c r="D11464" s="166" t="s">
        <v>1481</v>
      </c>
      <c r="E11464" s="166">
        <v>3</v>
      </c>
      <c r="F11464" s="281" t="s">
        <v>19107</v>
      </c>
      <c r="G11464">
        <v>1</v>
      </c>
      <c r="H11464">
        <v>1</v>
      </c>
    </row>
    <row r="11465" spans="1:8" x14ac:dyDescent="0.3">
      <c r="A11465" s="281">
        <v>169271</v>
      </c>
      <c r="B11465" s="281" t="s">
        <v>24168</v>
      </c>
      <c r="C11465" s="281" t="s">
        <v>24169</v>
      </c>
      <c r="D11465" s="166" t="s">
        <v>1481</v>
      </c>
      <c r="E11465" s="166">
        <v>3</v>
      </c>
      <c r="F11465" s="281" t="s">
        <v>19107</v>
      </c>
      <c r="G11465">
        <v>1</v>
      </c>
      <c r="H11465">
        <v>1</v>
      </c>
    </row>
    <row r="11466" spans="1:8" x14ac:dyDescent="0.3">
      <c r="A11466" s="281">
        <v>38747</v>
      </c>
      <c r="B11466" s="281" t="s">
        <v>24170</v>
      </c>
      <c r="C11466" s="281" t="s">
        <v>24171</v>
      </c>
      <c r="D11466" s="166" t="s">
        <v>1481</v>
      </c>
      <c r="E11466" s="166">
        <v>3</v>
      </c>
      <c r="F11466" s="281" t="s">
        <v>19107</v>
      </c>
      <c r="G11466">
        <v>1</v>
      </c>
      <c r="H11466">
        <v>1</v>
      </c>
    </row>
    <row r="11467" spans="1:8" x14ac:dyDescent="0.3">
      <c r="A11467" s="281">
        <v>298084</v>
      </c>
      <c r="B11467" s="281" t="s">
        <v>24172</v>
      </c>
      <c r="C11467" s="281" t="s">
        <v>24173</v>
      </c>
      <c r="D11467" s="166" t="s">
        <v>1481</v>
      </c>
      <c r="E11467" s="166">
        <v>3</v>
      </c>
      <c r="F11467" s="281" t="s">
        <v>19107</v>
      </c>
      <c r="G11467">
        <v>1</v>
      </c>
      <c r="H11467">
        <v>1</v>
      </c>
    </row>
    <row r="11468" spans="1:8" x14ac:dyDescent="0.3">
      <c r="A11468" s="281">
        <v>266703</v>
      </c>
      <c r="B11468" s="281" t="s">
        <v>24174</v>
      </c>
      <c r="C11468" s="281" t="s">
        <v>24175</v>
      </c>
      <c r="D11468" s="166" t="s">
        <v>1481</v>
      </c>
      <c r="E11468" s="166">
        <v>3</v>
      </c>
      <c r="F11468" s="281" t="s">
        <v>19107</v>
      </c>
      <c r="G11468">
        <v>1</v>
      </c>
      <c r="H11468">
        <v>1</v>
      </c>
    </row>
    <row r="11469" spans="1:8" x14ac:dyDescent="0.3">
      <c r="A11469" s="281">
        <v>271147</v>
      </c>
      <c r="B11469" s="281" t="s">
        <v>24176</v>
      </c>
      <c r="C11469" s="281" t="s">
        <v>24177</v>
      </c>
      <c r="D11469" s="166" t="s">
        <v>1481</v>
      </c>
      <c r="E11469" s="166">
        <v>3</v>
      </c>
      <c r="F11469" s="281" t="s">
        <v>19107</v>
      </c>
      <c r="G11469">
        <v>1</v>
      </c>
      <c r="H11469">
        <v>1</v>
      </c>
    </row>
    <row r="11470" spans="1:8" x14ac:dyDescent="0.3">
      <c r="A11470" s="281">
        <v>164454</v>
      </c>
      <c r="B11470" s="281" t="s">
        <v>24178</v>
      </c>
      <c r="C11470" s="281" t="s">
        <v>24179</v>
      </c>
      <c r="D11470" s="166" t="s">
        <v>1481</v>
      </c>
      <c r="E11470" s="166">
        <v>3</v>
      </c>
      <c r="F11470" s="281" t="s">
        <v>19107</v>
      </c>
      <c r="G11470">
        <v>1</v>
      </c>
      <c r="H11470">
        <v>1</v>
      </c>
    </row>
    <row r="11471" spans="1:8" x14ac:dyDescent="0.3">
      <c r="A11471" s="281">
        <v>176507</v>
      </c>
      <c r="B11471" s="281" t="s">
        <v>24180</v>
      </c>
      <c r="C11471" s="281" t="s">
        <v>24181</v>
      </c>
      <c r="D11471" s="166" t="s">
        <v>1481</v>
      </c>
      <c r="E11471" s="166">
        <v>3</v>
      </c>
      <c r="F11471" s="281" t="s">
        <v>19107</v>
      </c>
      <c r="G11471">
        <v>1</v>
      </c>
      <c r="H11471">
        <v>1</v>
      </c>
    </row>
    <row r="11472" spans="1:8" x14ac:dyDescent="0.3">
      <c r="A11472" s="281">
        <v>167957</v>
      </c>
      <c r="B11472" s="281" t="s">
        <v>24182</v>
      </c>
      <c r="C11472" s="281" t="s">
        <v>24183</v>
      </c>
      <c r="D11472" s="166" t="s">
        <v>1481</v>
      </c>
      <c r="E11472" s="166">
        <v>3</v>
      </c>
      <c r="F11472" s="281" t="s">
        <v>19107</v>
      </c>
      <c r="G11472">
        <v>1</v>
      </c>
      <c r="H11472">
        <v>1</v>
      </c>
    </row>
    <row r="11473" spans="1:8" x14ac:dyDescent="0.3">
      <c r="A11473" s="281">
        <v>178581</v>
      </c>
      <c r="B11473" s="281" t="s">
        <v>24184</v>
      </c>
      <c r="C11473" s="281" t="s">
        <v>24185</v>
      </c>
      <c r="D11473" s="166" t="s">
        <v>1481</v>
      </c>
      <c r="E11473" s="166">
        <v>3</v>
      </c>
      <c r="F11473" s="281" t="s">
        <v>19107</v>
      </c>
      <c r="G11473">
        <v>1</v>
      </c>
      <c r="H11473">
        <v>1</v>
      </c>
    </row>
    <row r="11474" spans="1:8" x14ac:dyDescent="0.3">
      <c r="A11474" s="281">
        <v>218822</v>
      </c>
      <c r="B11474" s="281" t="s">
        <v>24186</v>
      </c>
      <c r="C11474" s="281" t="s">
        <v>24187</v>
      </c>
      <c r="D11474" s="166" t="s">
        <v>1481</v>
      </c>
      <c r="E11474" s="166">
        <v>3</v>
      </c>
      <c r="F11474" s="281" t="s">
        <v>19107</v>
      </c>
      <c r="G11474">
        <v>1</v>
      </c>
      <c r="H11474">
        <v>1</v>
      </c>
    </row>
    <row r="11475" spans="1:8" x14ac:dyDescent="0.3">
      <c r="A11475" s="281">
        <v>173576</v>
      </c>
      <c r="B11475" s="281" t="s">
        <v>24188</v>
      </c>
      <c r="C11475" s="281" t="s">
        <v>24189</v>
      </c>
      <c r="D11475" s="166" t="s">
        <v>1481</v>
      </c>
      <c r="E11475" s="166">
        <v>3</v>
      </c>
      <c r="F11475" s="281" t="s">
        <v>19107</v>
      </c>
      <c r="G11475">
        <v>1</v>
      </c>
      <c r="H11475">
        <v>1</v>
      </c>
    </row>
    <row r="11476" spans="1:8" x14ac:dyDescent="0.3">
      <c r="A11476" s="281">
        <v>173691</v>
      </c>
      <c r="B11476" s="281" t="s">
        <v>24190</v>
      </c>
      <c r="C11476" s="281" t="s">
        <v>24191</v>
      </c>
      <c r="D11476" s="166" t="s">
        <v>1481</v>
      </c>
      <c r="E11476" s="166">
        <v>3</v>
      </c>
      <c r="F11476" s="281" t="s">
        <v>19107</v>
      </c>
      <c r="G11476">
        <v>1</v>
      </c>
      <c r="H11476">
        <v>1</v>
      </c>
    </row>
    <row r="11477" spans="1:8" x14ac:dyDescent="0.3">
      <c r="A11477" s="281">
        <v>173245</v>
      </c>
      <c r="B11477" s="281" t="s">
        <v>24192</v>
      </c>
      <c r="C11477" s="281" t="s">
        <v>24193</v>
      </c>
      <c r="D11477" s="166" t="s">
        <v>1481</v>
      </c>
      <c r="E11477" s="166">
        <v>3</v>
      </c>
      <c r="F11477" s="281" t="s">
        <v>19107</v>
      </c>
      <c r="G11477">
        <v>1</v>
      </c>
      <c r="H11477">
        <v>1</v>
      </c>
    </row>
    <row r="11478" spans="1:8" x14ac:dyDescent="0.3">
      <c r="A11478" s="281">
        <v>87429</v>
      </c>
      <c r="B11478" s="281" t="s">
        <v>24194</v>
      </c>
      <c r="C11478" s="281" t="s">
        <v>24195</v>
      </c>
      <c r="D11478" s="166" t="s">
        <v>1481</v>
      </c>
      <c r="E11478" s="166">
        <v>3</v>
      </c>
      <c r="F11478" s="281" t="s">
        <v>19107</v>
      </c>
      <c r="G11478">
        <v>1</v>
      </c>
      <c r="H11478">
        <v>1</v>
      </c>
    </row>
    <row r="11479" spans="1:8" x14ac:dyDescent="0.3">
      <c r="A11479" s="281">
        <v>165702</v>
      </c>
      <c r="B11479" s="281" t="s">
        <v>24196</v>
      </c>
      <c r="C11479" s="281" t="s">
        <v>24197</v>
      </c>
      <c r="D11479" s="166" t="s">
        <v>1481</v>
      </c>
      <c r="E11479" s="166">
        <v>3</v>
      </c>
      <c r="F11479" s="281" t="s">
        <v>19107</v>
      </c>
      <c r="G11479">
        <v>1</v>
      </c>
      <c r="H11479">
        <v>1</v>
      </c>
    </row>
    <row r="11480" spans="1:8" x14ac:dyDescent="0.3">
      <c r="A11480" s="281">
        <v>207521</v>
      </c>
      <c r="B11480" s="281" t="s">
        <v>24198</v>
      </c>
      <c r="C11480" s="281" t="s">
        <v>24199</v>
      </c>
      <c r="D11480" s="166" t="s">
        <v>1481</v>
      </c>
      <c r="E11480" s="166">
        <v>3</v>
      </c>
      <c r="F11480" s="281" t="s">
        <v>19107</v>
      </c>
      <c r="G11480">
        <v>1</v>
      </c>
      <c r="H11480">
        <v>1</v>
      </c>
    </row>
    <row r="11481" spans="1:8" x14ac:dyDescent="0.3">
      <c r="A11481" s="281">
        <v>268365</v>
      </c>
      <c r="B11481" s="281" t="s">
        <v>24200</v>
      </c>
      <c r="C11481" s="281" t="s">
        <v>24201</v>
      </c>
      <c r="D11481" s="166" t="s">
        <v>1481</v>
      </c>
      <c r="E11481" s="166">
        <v>3</v>
      </c>
      <c r="F11481" s="281" t="s">
        <v>19107</v>
      </c>
      <c r="G11481">
        <v>1</v>
      </c>
      <c r="H11481">
        <v>1</v>
      </c>
    </row>
    <row r="11482" spans="1:8" x14ac:dyDescent="0.3">
      <c r="A11482" s="281">
        <v>167474</v>
      </c>
      <c r="B11482" s="281" t="s">
        <v>24202</v>
      </c>
      <c r="C11482" s="281" t="s">
        <v>24203</v>
      </c>
      <c r="D11482" s="166" t="s">
        <v>1481</v>
      </c>
      <c r="E11482" s="166">
        <v>3</v>
      </c>
      <c r="F11482" s="281" t="s">
        <v>19107</v>
      </c>
      <c r="G11482">
        <v>1</v>
      </c>
      <c r="H11482">
        <v>1</v>
      </c>
    </row>
    <row r="11483" spans="1:8" x14ac:dyDescent="0.3">
      <c r="A11483" s="281">
        <v>175184</v>
      </c>
      <c r="B11483" s="281" t="s">
        <v>24204</v>
      </c>
      <c r="C11483" s="281" t="s">
        <v>24205</v>
      </c>
      <c r="D11483" s="166" t="s">
        <v>1481</v>
      </c>
      <c r="E11483" s="166">
        <v>3</v>
      </c>
      <c r="F11483" s="281" t="s">
        <v>19107</v>
      </c>
      <c r="G11483">
        <v>1</v>
      </c>
      <c r="H11483">
        <v>1</v>
      </c>
    </row>
    <row r="11484" spans="1:8" x14ac:dyDescent="0.3">
      <c r="A11484" s="281">
        <v>351819</v>
      </c>
      <c r="B11484" s="281" t="s">
        <v>24206</v>
      </c>
      <c r="C11484" s="281" t="s">
        <v>24207</v>
      </c>
      <c r="D11484" s="166" t="s">
        <v>1481</v>
      </c>
      <c r="E11484" s="166">
        <v>3</v>
      </c>
      <c r="F11484" s="281" t="s">
        <v>19107</v>
      </c>
      <c r="G11484">
        <v>1</v>
      </c>
      <c r="H11484">
        <v>1</v>
      </c>
    </row>
    <row r="11485" spans="1:8" x14ac:dyDescent="0.3">
      <c r="A11485" s="281">
        <v>207304</v>
      </c>
      <c r="B11485" s="281" t="s">
        <v>24208</v>
      </c>
      <c r="C11485" s="281" t="s">
        <v>24209</v>
      </c>
      <c r="D11485" s="166" t="s">
        <v>1481</v>
      </c>
      <c r="E11485" s="166">
        <v>3</v>
      </c>
      <c r="F11485" s="281" t="s">
        <v>19107</v>
      </c>
      <c r="G11485">
        <v>1</v>
      </c>
      <c r="H11485">
        <v>1</v>
      </c>
    </row>
    <row r="11486" spans="1:8" x14ac:dyDescent="0.3">
      <c r="A11486" s="281">
        <v>216792</v>
      </c>
      <c r="B11486" s="281" t="s">
        <v>24210</v>
      </c>
      <c r="C11486" s="281" t="s">
        <v>24211</v>
      </c>
      <c r="D11486" s="166" t="s">
        <v>1481</v>
      </c>
      <c r="E11486" s="166">
        <v>3</v>
      </c>
      <c r="F11486" s="281" t="s">
        <v>19107</v>
      </c>
      <c r="G11486">
        <v>1</v>
      </c>
      <c r="H11486">
        <v>1</v>
      </c>
    </row>
    <row r="11487" spans="1:8" x14ac:dyDescent="0.3">
      <c r="A11487" s="281">
        <v>328217</v>
      </c>
      <c r="B11487" s="281" t="s">
        <v>24212</v>
      </c>
      <c r="C11487" s="281" t="s">
        <v>24213</v>
      </c>
      <c r="D11487" s="166" t="s">
        <v>1481</v>
      </c>
      <c r="E11487" s="166">
        <v>3</v>
      </c>
      <c r="F11487" s="281" t="s">
        <v>19107</v>
      </c>
      <c r="G11487">
        <v>1</v>
      </c>
      <c r="H11487">
        <v>1</v>
      </c>
    </row>
    <row r="11488" spans="1:8" x14ac:dyDescent="0.3">
      <c r="A11488" s="281">
        <v>210645</v>
      </c>
      <c r="B11488" s="281" t="s">
        <v>24214</v>
      </c>
      <c r="C11488" s="281" t="s">
        <v>24215</v>
      </c>
      <c r="D11488" s="166" t="s">
        <v>1481</v>
      </c>
      <c r="E11488" s="166">
        <v>3</v>
      </c>
      <c r="F11488" s="281" t="s">
        <v>19107</v>
      </c>
      <c r="G11488">
        <v>1</v>
      </c>
      <c r="H11488">
        <v>1</v>
      </c>
    </row>
    <row r="11489" spans="1:8" x14ac:dyDescent="0.3">
      <c r="A11489" s="281">
        <v>226975</v>
      </c>
      <c r="B11489" s="281" t="s">
        <v>24216</v>
      </c>
      <c r="C11489" s="281" t="s">
        <v>24217</v>
      </c>
      <c r="D11489" s="166" t="s">
        <v>1481</v>
      </c>
      <c r="E11489" s="166">
        <v>3</v>
      </c>
      <c r="F11489" s="281" t="s">
        <v>19107</v>
      </c>
      <c r="G11489">
        <v>1</v>
      </c>
      <c r="H11489">
        <v>1</v>
      </c>
    </row>
    <row r="11490" spans="1:8" x14ac:dyDescent="0.3">
      <c r="A11490" s="281">
        <v>167457</v>
      </c>
      <c r="B11490" s="281" t="s">
        <v>24218</v>
      </c>
      <c r="C11490" s="281" t="s">
        <v>24219</v>
      </c>
      <c r="D11490" s="166" t="s">
        <v>1481</v>
      </c>
      <c r="E11490" s="166">
        <v>3</v>
      </c>
      <c r="F11490" s="281" t="s">
        <v>19107</v>
      </c>
      <c r="G11490">
        <v>1</v>
      </c>
      <c r="H11490">
        <v>1</v>
      </c>
    </row>
    <row r="11491" spans="1:8" x14ac:dyDescent="0.3">
      <c r="A11491" s="281">
        <v>42426</v>
      </c>
      <c r="B11491" s="281" t="s">
        <v>24220</v>
      </c>
      <c r="C11491" s="281" t="s">
        <v>24221</v>
      </c>
      <c r="D11491" s="166" t="s">
        <v>1481</v>
      </c>
      <c r="E11491" s="166">
        <v>3</v>
      </c>
      <c r="F11491" s="281" t="s">
        <v>19107</v>
      </c>
      <c r="G11491">
        <v>1</v>
      </c>
      <c r="H11491">
        <v>1</v>
      </c>
    </row>
    <row r="11492" spans="1:8" x14ac:dyDescent="0.3">
      <c r="A11492" s="281">
        <v>44549</v>
      </c>
      <c r="B11492" s="281" t="s">
        <v>24222</v>
      </c>
      <c r="C11492" s="281" t="s">
        <v>24223</v>
      </c>
      <c r="D11492" s="166" t="s">
        <v>1481</v>
      </c>
      <c r="E11492" s="166">
        <v>3</v>
      </c>
      <c r="F11492" s="281" t="s">
        <v>19107</v>
      </c>
      <c r="G11492">
        <v>1</v>
      </c>
      <c r="H11492">
        <v>1</v>
      </c>
    </row>
    <row r="11493" spans="1:8" x14ac:dyDescent="0.3">
      <c r="A11493" s="281">
        <v>49983</v>
      </c>
      <c r="B11493" s="281" t="s">
        <v>24224</v>
      </c>
      <c r="C11493" s="281" t="s">
        <v>24225</v>
      </c>
      <c r="D11493" s="166" t="s">
        <v>1481</v>
      </c>
      <c r="E11493" s="166">
        <v>3</v>
      </c>
      <c r="F11493" s="281" t="s">
        <v>19107</v>
      </c>
      <c r="G11493">
        <v>1</v>
      </c>
      <c r="H11493">
        <v>1</v>
      </c>
    </row>
    <row r="11494" spans="1:8" x14ac:dyDescent="0.3">
      <c r="A11494" s="281">
        <v>236704</v>
      </c>
      <c r="B11494" s="281" t="s">
        <v>24226</v>
      </c>
      <c r="C11494" s="281" t="s">
        <v>24227</v>
      </c>
      <c r="D11494" s="166" t="s">
        <v>1481</v>
      </c>
      <c r="E11494" s="166">
        <v>3</v>
      </c>
      <c r="F11494" s="281" t="s">
        <v>19107</v>
      </c>
      <c r="G11494">
        <v>1</v>
      </c>
      <c r="H11494">
        <v>1</v>
      </c>
    </row>
    <row r="11495" spans="1:8" x14ac:dyDescent="0.3">
      <c r="A11495" s="281">
        <v>291994</v>
      </c>
      <c r="B11495" s="281" t="s">
        <v>24228</v>
      </c>
      <c r="C11495" s="281" t="s">
        <v>24229</v>
      </c>
      <c r="D11495" s="166" t="s">
        <v>1481</v>
      </c>
      <c r="E11495" s="166">
        <v>3</v>
      </c>
      <c r="F11495" s="281" t="s">
        <v>19107</v>
      </c>
      <c r="G11495">
        <v>1</v>
      </c>
      <c r="H11495">
        <v>1</v>
      </c>
    </row>
    <row r="11496" spans="1:8" x14ac:dyDescent="0.3">
      <c r="A11496" s="281">
        <v>100674</v>
      </c>
      <c r="B11496" s="281" t="s">
        <v>24230</v>
      </c>
      <c r="C11496" s="281" t="s">
        <v>24231</v>
      </c>
      <c r="D11496" s="166" t="s">
        <v>1481</v>
      </c>
      <c r="E11496" s="166">
        <v>3</v>
      </c>
      <c r="F11496" s="281" t="s">
        <v>19107</v>
      </c>
      <c r="G11496">
        <v>1</v>
      </c>
      <c r="H11496">
        <v>1</v>
      </c>
    </row>
    <row r="11497" spans="1:8" x14ac:dyDescent="0.3">
      <c r="A11497" s="281">
        <v>85730</v>
      </c>
      <c r="B11497" s="281" t="s">
        <v>24232</v>
      </c>
      <c r="C11497" s="281" t="s">
        <v>24233</v>
      </c>
      <c r="D11497" s="166" t="s">
        <v>1481</v>
      </c>
      <c r="E11497" s="166">
        <v>3</v>
      </c>
      <c r="F11497" s="281" t="s">
        <v>19107</v>
      </c>
      <c r="G11497">
        <v>1</v>
      </c>
      <c r="H11497">
        <v>1</v>
      </c>
    </row>
    <row r="11498" spans="1:8" x14ac:dyDescent="0.3">
      <c r="A11498" s="281">
        <v>167305</v>
      </c>
      <c r="B11498" s="281" t="s">
        <v>24234</v>
      </c>
      <c r="C11498" s="281" t="s">
        <v>24235</v>
      </c>
      <c r="D11498" s="166" t="s">
        <v>1481</v>
      </c>
      <c r="E11498" s="166">
        <v>3</v>
      </c>
      <c r="F11498" s="281" t="s">
        <v>19107</v>
      </c>
      <c r="G11498">
        <v>1</v>
      </c>
      <c r="H11498">
        <v>1</v>
      </c>
    </row>
    <row r="11499" spans="1:8" x14ac:dyDescent="0.3">
      <c r="A11499" s="281">
        <v>205190</v>
      </c>
      <c r="B11499" s="281" t="s">
        <v>24236</v>
      </c>
      <c r="C11499" s="281" t="s">
        <v>24237</v>
      </c>
      <c r="D11499" s="166" t="s">
        <v>1481</v>
      </c>
      <c r="E11499" s="166">
        <v>3</v>
      </c>
      <c r="F11499" s="281" t="s">
        <v>19107</v>
      </c>
      <c r="G11499">
        <v>1</v>
      </c>
      <c r="H11499">
        <v>1</v>
      </c>
    </row>
    <row r="11500" spans="1:8" x14ac:dyDescent="0.3">
      <c r="A11500" s="281">
        <v>298553</v>
      </c>
      <c r="B11500" s="281" t="s">
        <v>24238</v>
      </c>
      <c r="C11500" s="281" t="s">
        <v>24239</v>
      </c>
      <c r="D11500" s="166" t="s">
        <v>1481</v>
      </c>
      <c r="E11500" s="166">
        <v>3</v>
      </c>
      <c r="F11500" s="281" t="s">
        <v>19107</v>
      </c>
      <c r="G11500">
        <v>1</v>
      </c>
      <c r="H11500">
        <v>1</v>
      </c>
    </row>
    <row r="11501" spans="1:8" x14ac:dyDescent="0.3">
      <c r="A11501" s="281">
        <v>217067</v>
      </c>
      <c r="B11501" s="281" t="s">
        <v>24240</v>
      </c>
      <c r="C11501" s="281" t="s">
        <v>24241</v>
      </c>
      <c r="D11501" s="166" t="s">
        <v>1481</v>
      </c>
      <c r="E11501" s="166">
        <v>3</v>
      </c>
      <c r="F11501" s="281" t="s">
        <v>19107</v>
      </c>
      <c r="G11501">
        <v>1</v>
      </c>
      <c r="H11501">
        <v>1</v>
      </c>
    </row>
    <row r="11502" spans="1:8" x14ac:dyDescent="0.3">
      <c r="A11502" s="281">
        <v>255904</v>
      </c>
      <c r="B11502" s="281" t="s">
        <v>24242</v>
      </c>
      <c r="C11502" s="281" t="s">
        <v>24243</v>
      </c>
      <c r="D11502" s="166" t="s">
        <v>1481</v>
      </c>
      <c r="E11502" s="166">
        <v>3</v>
      </c>
      <c r="F11502" s="281" t="s">
        <v>19107</v>
      </c>
      <c r="G11502">
        <v>1</v>
      </c>
      <c r="H11502">
        <v>1</v>
      </c>
    </row>
    <row r="11503" spans="1:8" x14ac:dyDescent="0.3">
      <c r="A11503" s="281">
        <v>166881</v>
      </c>
      <c r="B11503" s="281" t="s">
        <v>24244</v>
      </c>
      <c r="C11503" s="281" t="s">
        <v>24245</v>
      </c>
      <c r="D11503" s="166" t="s">
        <v>1481</v>
      </c>
      <c r="E11503" s="166">
        <v>3</v>
      </c>
      <c r="F11503" s="281" t="s">
        <v>19107</v>
      </c>
      <c r="G11503">
        <v>1</v>
      </c>
      <c r="H11503">
        <v>1</v>
      </c>
    </row>
    <row r="11504" spans="1:8" x14ac:dyDescent="0.3">
      <c r="A11504" s="281">
        <v>204996</v>
      </c>
      <c r="B11504" s="281" t="s">
        <v>24246</v>
      </c>
      <c r="C11504" s="281" t="s">
        <v>24247</v>
      </c>
      <c r="D11504" s="166" t="s">
        <v>1481</v>
      </c>
      <c r="E11504" s="166">
        <v>3</v>
      </c>
      <c r="F11504" s="281" t="s">
        <v>19107</v>
      </c>
      <c r="G11504">
        <v>1</v>
      </c>
      <c r="H11504">
        <v>1</v>
      </c>
    </row>
    <row r="11505" spans="1:8" x14ac:dyDescent="0.3">
      <c r="A11505" s="281">
        <v>175778</v>
      </c>
      <c r="B11505" s="281" t="s">
        <v>24248</v>
      </c>
      <c r="C11505" s="281" t="s">
        <v>24249</v>
      </c>
      <c r="D11505" s="166" t="s">
        <v>1481</v>
      </c>
      <c r="E11505" s="166">
        <v>3</v>
      </c>
      <c r="F11505" s="281" t="s">
        <v>19107</v>
      </c>
      <c r="G11505">
        <v>1</v>
      </c>
      <c r="H11505">
        <v>1</v>
      </c>
    </row>
    <row r="11506" spans="1:8" x14ac:dyDescent="0.3">
      <c r="A11506" s="281">
        <v>104763</v>
      </c>
      <c r="B11506" s="281" t="s">
        <v>24250</v>
      </c>
      <c r="C11506" s="281" t="s">
        <v>24251</v>
      </c>
      <c r="D11506" s="166" t="s">
        <v>1481</v>
      </c>
      <c r="E11506" s="166">
        <v>3</v>
      </c>
      <c r="F11506" s="281" t="s">
        <v>19107</v>
      </c>
      <c r="G11506">
        <v>1</v>
      </c>
      <c r="H11506">
        <v>1</v>
      </c>
    </row>
    <row r="11507" spans="1:8" x14ac:dyDescent="0.3">
      <c r="A11507" s="281">
        <v>220029</v>
      </c>
      <c r="B11507" s="281" t="s">
        <v>24252</v>
      </c>
      <c r="C11507" s="281" t="s">
        <v>24253</v>
      </c>
      <c r="D11507" s="166" t="s">
        <v>1481</v>
      </c>
      <c r="E11507" s="166">
        <v>3</v>
      </c>
      <c r="F11507" s="281" t="s">
        <v>19107</v>
      </c>
      <c r="G11507">
        <v>1</v>
      </c>
      <c r="H11507">
        <v>1</v>
      </c>
    </row>
    <row r="11508" spans="1:8" x14ac:dyDescent="0.3">
      <c r="A11508" s="281">
        <v>46498</v>
      </c>
      <c r="B11508" s="281" t="s">
        <v>24254</v>
      </c>
      <c r="C11508" s="281" t="s">
        <v>24255</v>
      </c>
      <c r="D11508" s="166" t="s">
        <v>1481</v>
      </c>
      <c r="E11508" s="166">
        <v>3</v>
      </c>
      <c r="F11508" s="281" t="s">
        <v>19107</v>
      </c>
      <c r="G11508">
        <v>1</v>
      </c>
      <c r="H11508">
        <v>1</v>
      </c>
    </row>
    <row r="11509" spans="1:8" x14ac:dyDescent="0.3">
      <c r="A11509" s="281">
        <v>98219</v>
      </c>
      <c r="B11509" s="281" t="s">
        <v>24256</v>
      </c>
      <c r="C11509" s="281" t="s">
        <v>24257</v>
      </c>
      <c r="D11509" s="166" t="s">
        <v>1481</v>
      </c>
      <c r="E11509" s="166">
        <v>3</v>
      </c>
      <c r="F11509" s="281" t="s">
        <v>19107</v>
      </c>
      <c r="G11509">
        <v>1</v>
      </c>
      <c r="H11509">
        <v>1</v>
      </c>
    </row>
    <row r="11510" spans="1:8" x14ac:dyDescent="0.3">
      <c r="A11510" s="281">
        <v>172956</v>
      </c>
      <c r="B11510" s="281" t="s">
        <v>24258</v>
      </c>
      <c r="C11510" s="281" t="s">
        <v>24259</v>
      </c>
      <c r="D11510" s="166" t="s">
        <v>1481</v>
      </c>
      <c r="E11510" s="166">
        <v>3</v>
      </c>
      <c r="F11510" s="281" t="s">
        <v>19107</v>
      </c>
      <c r="G11510">
        <v>1</v>
      </c>
      <c r="H11510">
        <v>1</v>
      </c>
    </row>
    <row r="11511" spans="1:8" x14ac:dyDescent="0.3">
      <c r="A11511" s="281">
        <v>294907</v>
      </c>
      <c r="B11511" s="281" t="s">
        <v>24260</v>
      </c>
      <c r="C11511" s="281" t="s">
        <v>24261</v>
      </c>
      <c r="D11511" s="166" t="s">
        <v>1481</v>
      </c>
      <c r="E11511" s="166">
        <v>3</v>
      </c>
      <c r="F11511" s="281" t="s">
        <v>19107</v>
      </c>
      <c r="G11511">
        <v>1</v>
      </c>
      <c r="H11511">
        <v>1</v>
      </c>
    </row>
    <row r="11512" spans="1:8" x14ac:dyDescent="0.3">
      <c r="A11512" s="281">
        <v>237645</v>
      </c>
      <c r="B11512" s="281" t="s">
        <v>24262</v>
      </c>
      <c r="C11512" s="281" t="s">
        <v>24263</v>
      </c>
      <c r="D11512" s="166" t="s">
        <v>1481</v>
      </c>
      <c r="E11512" s="166">
        <v>3</v>
      </c>
      <c r="F11512" s="281" t="s">
        <v>19107</v>
      </c>
      <c r="G11512">
        <v>1</v>
      </c>
      <c r="H11512">
        <v>1</v>
      </c>
    </row>
    <row r="11513" spans="1:8" x14ac:dyDescent="0.3">
      <c r="A11513" s="281">
        <v>48271</v>
      </c>
      <c r="B11513" s="281" t="s">
        <v>24264</v>
      </c>
      <c r="C11513" s="281" t="s">
        <v>24265</v>
      </c>
      <c r="D11513" s="166" t="s">
        <v>1481</v>
      </c>
      <c r="E11513" s="166">
        <v>3</v>
      </c>
      <c r="F11513" s="281" t="s">
        <v>19107</v>
      </c>
      <c r="G11513">
        <v>1</v>
      </c>
      <c r="H11513">
        <v>1</v>
      </c>
    </row>
    <row r="11514" spans="1:8" x14ac:dyDescent="0.3">
      <c r="A11514" s="281">
        <v>208945</v>
      </c>
      <c r="B11514" s="281" t="s">
        <v>24266</v>
      </c>
      <c r="C11514" s="281" t="s">
        <v>24267</v>
      </c>
      <c r="D11514" s="166" t="s">
        <v>1481</v>
      </c>
      <c r="E11514" s="166">
        <v>3</v>
      </c>
      <c r="F11514" s="281" t="s">
        <v>19107</v>
      </c>
      <c r="G11514">
        <v>1</v>
      </c>
      <c r="H11514">
        <v>1</v>
      </c>
    </row>
    <row r="11515" spans="1:8" x14ac:dyDescent="0.3">
      <c r="A11515" s="281">
        <v>259435</v>
      </c>
      <c r="B11515" s="281" t="s">
        <v>24268</v>
      </c>
      <c r="C11515" s="281" t="s">
        <v>24269</v>
      </c>
      <c r="D11515" s="166" t="s">
        <v>1481</v>
      </c>
      <c r="E11515" s="166">
        <v>3</v>
      </c>
      <c r="F11515" s="281" t="s">
        <v>19107</v>
      </c>
      <c r="G11515">
        <v>1</v>
      </c>
      <c r="H11515">
        <v>1</v>
      </c>
    </row>
    <row r="11516" spans="1:8" x14ac:dyDescent="0.3">
      <c r="A11516" s="281">
        <v>176515</v>
      </c>
      <c r="B11516" s="281" t="s">
        <v>24270</v>
      </c>
      <c r="C11516" s="281" t="s">
        <v>24271</v>
      </c>
      <c r="D11516" s="166" t="s">
        <v>1481</v>
      </c>
      <c r="E11516" s="166">
        <v>3</v>
      </c>
      <c r="F11516" s="281" t="s">
        <v>19107</v>
      </c>
      <c r="G11516">
        <v>1</v>
      </c>
      <c r="H11516">
        <v>1</v>
      </c>
    </row>
    <row r="11517" spans="1:8" x14ac:dyDescent="0.3">
      <c r="A11517" s="281">
        <v>346493</v>
      </c>
      <c r="B11517" s="281" t="s">
        <v>24272</v>
      </c>
      <c r="C11517" s="281" t="s">
        <v>24273</v>
      </c>
      <c r="D11517" s="166" t="s">
        <v>1481</v>
      </c>
      <c r="E11517" s="166">
        <v>3</v>
      </c>
      <c r="F11517" s="281" t="s">
        <v>19107</v>
      </c>
      <c r="G11517">
        <v>1</v>
      </c>
      <c r="H11517">
        <v>1</v>
      </c>
    </row>
    <row r="11518" spans="1:8" x14ac:dyDescent="0.3">
      <c r="A11518" s="281">
        <v>273115</v>
      </c>
      <c r="B11518" s="281" t="s">
        <v>24274</v>
      </c>
      <c r="C11518" s="281" t="s">
        <v>24275</v>
      </c>
      <c r="D11518" s="166" t="s">
        <v>1481</v>
      </c>
      <c r="E11518" s="166">
        <v>3</v>
      </c>
      <c r="F11518" s="281" t="s">
        <v>19107</v>
      </c>
      <c r="G11518">
        <v>1</v>
      </c>
      <c r="H11518">
        <v>1</v>
      </c>
    </row>
    <row r="11519" spans="1:8" x14ac:dyDescent="0.3">
      <c r="A11519" s="281">
        <v>206925</v>
      </c>
      <c r="B11519" s="281" t="s">
        <v>24276</v>
      </c>
      <c r="C11519" s="281" t="s">
        <v>24277</v>
      </c>
      <c r="D11519" s="166" t="s">
        <v>1481</v>
      </c>
      <c r="E11519" s="166">
        <v>3</v>
      </c>
      <c r="F11519" s="281" t="s">
        <v>19107</v>
      </c>
      <c r="G11519">
        <v>1</v>
      </c>
      <c r="H11519">
        <v>1</v>
      </c>
    </row>
    <row r="11520" spans="1:8" x14ac:dyDescent="0.3">
      <c r="A11520" s="281">
        <v>48412</v>
      </c>
      <c r="B11520" s="281" t="s">
        <v>24278</v>
      </c>
      <c r="C11520" s="281" t="s">
        <v>24279</v>
      </c>
      <c r="D11520" s="166" t="s">
        <v>1481</v>
      </c>
      <c r="E11520" s="166">
        <v>3</v>
      </c>
      <c r="F11520" s="281" t="s">
        <v>19107</v>
      </c>
      <c r="G11520">
        <v>1</v>
      </c>
      <c r="H11520">
        <v>1</v>
      </c>
    </row>
    <row r="11521" spans="1:8" x14ac:dyDescent="0.3">
      <c r="A11521" s="281">
        <v>164436</v>
      </c>
      <c r="B11521" s="281" t="s">
        <v>24280</v>
      </c>
      <c r="C11521" s="281" t="s">
        <v>24281</v>
      </c>
      <c r="D11521" s="166" t="s">
        <v>1481</v>
      </c>
      <c r="E11521" s="166">
        <v>3</v>
      </c>
      <c r="F11521" s="281" t="s">
        <v>19107</v>
      </c>
      <c r="G11521">
        <v>1</v>
      </c>
      <c r="H11521">
        <v>1</v>
      </c>
    </row>
    <row r="11522" spans="1:8" x14ac:dyDescent="0.3">
      <c r="A11522" s="281">
        <v>205125</v>
      </c>
      <c r="B11522" s="281" t="s">
        <v>24282</v>
      </c>
      <c r="C11522" s="281" t="s">
        <v>24283</v>
      </c>
      <c r="D11522" s="166" t="s">
        <v>1481</v>
      </c>
      <c r="E11522" s="166">
        <v>3</v>
      </c>
      <c r="F11522" s="281" t="s">
        <v>19107</v>
      </c>
      <c r="G11522">
        <v>1</v>
      </c>
      <c r="H11522">
        <v>1</v>
      </c>
    </row>
    <row r="11523" spans="1:8" x14ac:dyDescent="0.3">
      <c r="A11523" s="281">
        <v>172982</v>
      </c>
      <c r="B11523" s="281" t="s">
        <v>24284</v>
      </c>
      <c r="C11523" s="281" t="s">
        <v>24285</v>
      </c>
      <c r="D11523" s="166" t="s">
        <v>1481</v>
      </c>
      <c r="E11523" s="166">
        <v>3</v>
      </c>
      <c r="F11523" s="281" t="s">
        <v>19107</v>
      </c>
      <c r="G11523">
        <v>1</v>
      </c>
      <c r="H11523">
        <v>1</v>
      </c>
    </row>
    <row r="11524" spans="1:8" x14ac:dyDescent="0.3">
      <c r="A11524" s="281">
        <v>350069</v>
      </c>
      <c r="B11524" s="281" t="s">
        <v>24286</v>
      </c>
      <c r="C11524" s="281" t="s">
        <v>24287</v>
      </c>
      <c r="D11524" s="166" t="s">
        <v>1481</v>
      </c>
      <c r="E11524" s="166">
        <v>3</v>
      </c>
      <c r="F11524" s="281" t="s">
        <v>19107</v>
      </c>
      <c r="G11524">
        <v>1</v>
      </c>
      <c r="H11524">
        <v>1</v>
      </c>
    </row>
    <row r="11525" spans="1:8" x14ac:dyDescent="0.3">
      <c r="A11525" s="281">
        <v>253721</v>
      </c>
      <c r="B11525" s="281" t="s">
        <v>24288</v>
      </c>
      <c r="C11525" s="281" t="s">
        <v>24289</v>
      </c>
      <c r="D11525" s="166" t="s">
        <v>1481</v>
      </c>
      <c r="E11525" s="166">
        <v>3</v>
      </c>
      <c r="F11525" s="281" t="s">
        <v>19107</v>
      </c>
      <c r="G11525">
        <v>1</v>
      </c>
      <c r="H11525">
        <v>1</v>
      </c>
    </row>
    <row r="11526" spans="1:8" x14ac:dyDescent="0.3">
      <c r="A11526" s="281">
        <v>214718</v>
      </c>
      <c r="B11526" s="281" t="s">
        <v>24290</v>
      </c>
      <c r="C11526" s="281" t="s">
        <v>24291</v>
      </c>
      <c r="D11526" s="166" t="s">
        <v>1481</v>
      </c>
      <c r="E11526" s="166">
        <v>3</v>
      </c>
      <c r="F11526" s="281" t="s">
        <v>19107</v>
      </c>
      <c r="G11526">
        <v>1</v>
      </c>
      <c r="H11526">
        <v>1</v>
      </c>
    </row>
    <row r="11527" spans="1:8" x14ac:dyDescent="0.3">
      <c r="A11527" s="281">
        <v>43014</v>
      </c>
      <c r="B11527" s="281" t="s">
        <v>24292</v>
      </c>
      <c r="C11527" s="281" t="s">
        <v>24293</v>
      </c>
      <c r="D11527" s="166" t="s">
        <v>1481</v>
      </c>
      <c r="E11527" s="166">
        <v>3</v>
      </c>
      <c r="F11527" s="281" t="s">
        <v>19107</v>
      </c>
      <c r="G11527">
        <v>1</v>
      </c>
      <c r="H11527">
        <v>1</v>
      </c>
    </row>
    <row r="11528" spans="1:8" x14ac:dyDescent="0.3">
      <c r="A11528" s="281">
        <v>275642</v>
      </c>
      <c r="B11528" s="281" t="s">
        <v>24294</v>
      </c>
      <c r="C11528" s="281" t="s">
        <v>24295</v>
      </c>
      <c r="D11528" s="166" t="s">
        <v>1481</v>
      </c>
      <c r="E11528" s="166">
        <v>3</v>
      </c>
      <c r="F11528" s="281" t="s">
        <v>19107</v>
      </c>
      <c r="G11528">
        <v>1</v>
      </c>
      <c r="H11528">
        <v>1</v>
      </c>
    </row>
    <row r="11529" spans="1:8" x14ac:dyDescent="0.3">
      <c r="A11529" s="281">
        <v>42636</v>
      </c>
      <c r="B11529" s="281" t="s">
        <v>24296</v>
      </c>
      <c r="C11529" s="281" t="s">
        <v>24297</v>
      </c>
      <c r="D11529" s="166" t="s">
        <v>1481</v>
      </c>
      <c r="E11529" s="166">
        <v>3</v>
      </c>
      <c r="F11529" s="281" t="s">
        <v>19107</v>
      </c>
      <c r="G11529">
        <v>1</v>
      </c>
      <c r="H11529">
        <v>1</v>
      </c>
    </row>
    <row r="11530" spans="1:8" x14ac:dyDescent="0.3">
      <c r="A11530" s="281">
        <v>260893</v>
      </c>
      <c r="B11530" s="281" t="s">
        <v>24298</v>
      </c>
      <c r="C11530" s="281" t="s">
        <v>24299</v>
      </c>
      <c r="D11530" s="166" t="s">
        <v>1481</v>
      </c>
      <c r="E11530" s="166">
        <v>3</v>
      </c>
      <c r="F11530" s="281" t="s">
        <v>19107</v>
      </c>
      <c r="G11530">
        <v>1</v>
      </c>
      <c r="H11530">
        <v>1</v>
      </c>
    </row>
    <row r="11531" spans="1:8" x14ac:dyDescent="0.3">
      <c r="A11531" s="281">
        <v>91178</v>
      </c>
      <c r="B11531" s="281" t="s">
        <v>24300</v>
      </c>
      <c r="C11531" s="281" t="s">
        <v>24301</v>
      </c>
      <c r="D11531" s="166" t="s">
        <v>1481</v>
      </c>
      <c r="E11531" s="166">
        <v>3</v>
      </c>
      <c r="F11531" s="281" t="s">
        <v>19107</v>
      </c>
      <c r="G11531">
        <v>1</v>
      </c>
      <c r="H11531">
        <v>1</v>
      </c>
    </row>
    <row r="11532" spans="1:8" x14ac:dyDescent="0.3">
      <c r="A11532" s="281">
        <v>296623</v>
      </c>
      <c r="B11532" s="281" t="s">
        <v>24302</v>
      </c>
      <c r="C11532" s="281" t="s">
        <v>24303</v>
      </c>
      <c r="D11532" s="166" t="s">
        <v>1481</v>
      </c>
      <c r="E11532" s="166">
        <v>3</v>
      </c>
      <c r="F11532" s="281" t="s">
        <v>19107</v>
      </c>
      <c r="G11532">
        <v>1</v>
      </c>
      <c r="H11532">
        <v>1</v>
      </c>
    </row>
    <row r="11533" spans="1:8" x14ac:dyDescent="0.3">
      <c r="A11533" s="281">
        <v>218621</v>
      </c>
      <c r="B11533" s="281" t="s">
        <v>24304</v>
      </c>
      <c r="C11533" s="281" t="s">
        <v>24305</v>
      </c>
      <c r="D11533" s="166" t="s">
        <v>1481</v>
      </c>
      <c r="E11533" s="166">
        <v>3</v>
      </c>
      <c r="F11533" s="281" t="s">
        <v>19107</v>
      </c>
      <c r="G11533">
        <v>1</v>
      </c>
      <c r="H11533">
        <v>1</v>
      </c>
    </row>
    <row r="11534" spans="1:8" x14ac:dyDescent="0.3">
      <c r="A11534" s="281">
        <v>253724</v>
      </c>
      <c r="B11534" s="281" t="s">
        <v>24306</v>
      </c>
      <c r="C11534" s="281" t="s">
        <v>24307</v>
      </c>
      <c r="D11534" s="166" t="s">
        <v>1481</v>
      </c>
      <c r="E11534" s="166">
        <v>3</v>
      </c>
      <c r="F11534" s="281" t="s">
        <v>19107</v>
      </c>
      <c r="G11534">
        <v>1</v>
      </c>
      <c r="H11534">
        <v>1</v>
      </c>
    </row>
    <row r="11535" spans="1:8" x14ac:dyDescent="0.3">
      <c r="A11535" s="281">
        <v>218238</v>
      </c>
      <c r="B11535" s="281" t="s">
        <v>24308</v>
      </c>
      <c r="C11535" s="281" t="s">
        <v>24309</v>
      </c>
      <c r="D11535" s="166" t="s">
        <v>1481</v>
      </c>
      <c r="E11535" s="166">
        <v>3</v>
      </c>
      <c r="F11535" s="281" t="s">
        <v>19107</v>
      </c>
      <c r="G11535">
        <v>1</v>
      </c>
      <c r="H11535">
        <v>1</v>
      </c>
    </row>
    <row r="11536" spans="1:8" x14ac:dyDescent="0.3">
      <c r="A11536" s="281">
        <v>345698</v>
      </c>
      <c r="B11536" s="281" t="s">
        <v>24310</v>
      </c>
      <c r="C11536" s="281" t="s">
        <v>24311</v>
      </c>
      <c r="D11536" s="166" t="s">
        <v>1481</v>
      </c>
      <c r="E11536" s="166">
        <v>3</v>
      </c>
      <c r="F11536" s="281" t="s">
        <v>19107</v>
      </c>
      <c r="G11536">
        <v>1</v>
      </c>
      <c r="H11536">
        <v>1</v>
      </c>
    </row>
    <row r="11537" spans="1:8" x14ac:dyDescent="0.3">
      <c r="A11537" s="281">
        <v>171765</v>
      </c>
      <c r="B11537" s="281" t="s">
        <v>24312</v>
      </c>
      <c r="C11537" s="281" t="s">
        <v>24313</v>
      </c>
      <c r="D11537" s="166" t="s">
        <v>1481</v>
      </c>
      <c r="E11537" s="166">
        <v>3</v>
      </c>
      <c r="F11537" s="281" t="s">
        <v>19107</v>
      </c>
      <c r="G11537">
        <v>1</v>
      </c>
      <c r="H11537">
        <v>1</v>
      </c>
    </row>
    <row r="11538" spans="1:8" x14ac:dyDescent="0.3">
      <c r="A11538" s="281">
        <v>215898</v>
      </c>
      <c r="B11538" s="281" t="s">
        <v>24314</v>
      </c>
      <c r="C11538" s="281" t="s">
        <v>24315</v>
      </c>
      <c r="D11538" s="166" t="s">
        <v>1481</v>
      </c>
      <c r="E11538" s="166">
        <v>3</v>
      </c>
      <c r="F11538" s="281" t="s">
        <v>19107</v>
      </c>
      <c r="G11538">
        <v>1</v>
      </c>
      <c r="H11538">
        <v>1</v>
      </c>
    </row>
    <row r="11539" spans="1:8" x14ac:dyDescent="0.3">
      <c r="A11539" s="281">
        <v>217900</v>
      </c>
      <c r="B11539" s="281" t="s">
        <v>24316</v>
      </c>
      <c r="C11539" s="281" t="s">
        <v>24317</v>
      </c>
      <c r="D11539" s="166" t="s">
        <v>1481</v>
      </c>
      <c r="E11539" s="166">
        <v>3</v>
      </c>
      <c r="F11539" s="281" t="s">
        <v>19107</v>
      </c>
      <c r="G11539">
        <v>1</v>
      </c>
      <c r="H11539">
        <v>1</v>
      </c>
    </row>
    <row r="11540" spans="1:8" x14ac:dyDescent="0.3">
      <c r="A11540" s="281">
        <v>295508</v>
      </c>
      <c r="B11540" s="281" t="s">
        <v>24318</v>
      </c>
      <c r="C11540" s="281" t="s">
        <v>24319</v>
      </c>
      <c r="D11540" s="166" t="s">
        <v>1481</v>
      </c>
      <c r="E11540" s="166">
        <v>3</v>
      </c>
      <c r="F11540" s="281" t="s">
        <v>19107</v>
      </c>
      <c r="G11540">
        <v>1</v>
      </c>
      <c r="H11540">
        <v>1</v>
      </c>
    </row>
    <row r="11541" spans="1:8" x14ac:dyDescent="0.3">
      <c r="A11541" s="281">
        <v>271317</v>
      </c>
      <c r="B11541" s="281" t="s">
        <v>24320</v>
      </c>
      <c r="C11541" s="281" t="s">
        <v>24321</v>
      </c>
      <c r="D11541" s="166" t="s">
        <v>1481</v>
      </c>
      <c r="E11541" s="166">
        <v>3</v>
      </c>
      <c r="F11541" s="281" t="s">
        <v>19107</v>
      </c>
      <c r="G11541">
        <v>1</v>
      </c>
      <c r="H11541">
        <v>1</v>
      </c>
    </row>
    <row r="11542" spans="1:8" x14ac:dyDescent="0.3">
      <c r="A11542" s="281">
        <v>162015</v>
      </c>
      <c r="B11542" s="281" t="s">
        <v>24322</v>
      </c>
      <c r="C11542" s="281" t="s">
        <v>24323</v>
      </c>
      <c r="D11542" s="166" t="s">
        <v>1481</v>
      </c>
      <c r="E11542" s="166">
        <v>3</v>
      </c>
      <c r="F11542" s="281" t="s">
        <v>19107</v>
      </c>
      <c r="G11542">
        <v>1</v>
      </c>
      <c r="H11542">
        <v>1</v>
      </c>
    </row>
    <row r="11543" spans="1:8" x14ac:dyDescent="0.3">
      <c r="A11543" s="281">
        <v>170005</v>
      </c>
      <c r="B11543" s="281" t="s">
        <v>24324</v>
      </c>
      <c r="C11543" s="281" t="s">
        <v>24325</v>
      </c>
      <c r="D11543" s="166" t="s">
        <v>1481</v>
      </c>
      <c r="E11543" s="166">
        <v>3</v>
      </c>
      <c r="F11543" s="281" t="s">
        <v>19107</v>
      </c>
      <c r="G11543">
        <v>1</v>
      </c>
      <c r="H11543">
        <v>1</v>
      </c>
    </row>
    <row r="11544" spans="1:8" x14ac:dyDescent="0.3">
      <c r="A11544" s="281">
        <v>176073</v>
      </c>
      <c r="B11544" s="281" t="s">
        <v>24326</v>
      </c>
      <c r="C11544" s="281" t="s">
        <v>24327</v>
      </c>
      <c r="D11544" s="166" t="s">
        <v>1481</v>
      </c>
      <c r="E11544" s="166">
        <v>3</v>
      </c>
      <c r="F11544" s="281" t="s">
        <v>19107</v>
      </c>
      <c r="G11544">
        <v>1</v>
      </c>
      <c r="H11544">
        <v>1</v>
      </c>
    </row>
    <row r="11545" spans="1:8" x14ac:dyDescent="0.3">
      <c r="A11545" s="281">
        <v>230615</v>
      </c>
      <c r="B11545" s="281" t="s">
        <v>24328</v>
      </c>
      <c r="C11545" s="281" t="s">
        <v>24329</v>
      </c>
      <c r="D11545" s="166" t="s">
        <v>1481</v>
      </c>
      <c r="E11545" s="166">
        <v>3</v>
      </c>
      <c r="F11545" s="281" t="s">
        <v>19107</v>
      </c>
      <c r="G11545">
        <v>1</v>
      </c>
      <c r="H11545">
        <v>1</v>
      </c>
    </row>
    <row r="11546" spans="1:8" x14ac:dyDescent="0.3">
      <c r="A11546" s="281">
        <v>228215</v>
      </c>
      <c r="B11546" s="281" t="s">
        <v>24330</v>
      </c>
      <c r="C11546" s="281" t="s">
        <v>24331</v>
      </c>
      <c r="D11546" s="166" t="s">
        <v>1481</v>
      </c>
      <c r="E11546" s="166">
        <v>3</v>
      </c>
      <c r="F11546" s="281" t="s">
        <v>19107</v>
      </c>
      <c r="G11546">
        <v>1</v>
      </c>
      <c r="H11546">
        <v>1</v>
      </c>
    </row>
    <row r="11547" spans="1:8" x14ac:dyDescent="0.3">
      <c r="A11547" s="281">
        <v>130642</v>
      </c>
      <c r="B11547" s="281" t="s">
        <v>24332</v>
      </c>
      <c r="C11547" s="281" t="s">
        <v>24333</v>
      </c>
      <c r="D11547" s="166" t="s">
        <v>1481</v>
      </c>
      <c r="E11547" s="166">
        <v>3</v>
      </c>
      <c r="F11547" s="281" t="s">
        <v>19107</v>
      </c>
      <c r="G11547">
        <v>1</v>
      </c>
      <c r="H11547">
        <v>1</v>
      </c>
    </row>
    <row r="11548" spans="1:8" x14ac:dyDescent="0.3">
      <c r="A11548" s="281">
        <v>209118</v>
      </c>
      <c r="B11548" s="281" t="s">
        <v>24334</v>
      </c>
      <c r="C11548" s="281" t="s">
        <v>24335</v>
      </c>
      <c r="D11548" s="166" t="s">
        <v>1481</v>
      </c>
      <c r="E11548" s="166">
        <v>3</v>
      </c>
      <c r="F11548" s="281" t="s">
        <v>19107</v>
      </c>
      <c r="G11548">
        <v>1</v>
      </c>
      <c r="H11548">
        <v>1</v>
      </c>
    </row>
    <row r="11549" spans="1:8" x14ac:dyDescent="0.3">
      <c r="A11549" s="281">
        <v>172638</v>
      </c>
      <c r="B11549" s="281" t="s">
        <v>24336</v>
      </c>
      <c r="C11549" s="281" t="s">
        <v>24337</v>
      </c>
      <c r="D11549" s="166" t="s">
        <v>1481</v>
      </c>
      <c r="E11549" s="166">
        <v>3</v>
      </c>
      <c r="F11549" s="281" t="s">
        <v>19107</v>
      </c>
      <c r="G11549">
        <v>1</v>
      </c>
      <c r="H11549">
        <v>1</v>
      </c>
    </row>
    <row r="11550" spans="1:8" x14ac:dyDescent="0.3">
      <c r="A11550" s="281">
        <v>162970</v>
      </c>
      <c r="B11550" s="281" t="s">
        <v>24338</v>
      </c>
      <c r="C11550" s="281" t="s">
        <v>24339</v>
      </c>
      <c r="D11550" s="166" t="s">
        <v>1481</v>
      </c>
      <c r="E11550" s="166">
        <v>3</v>
      </c>
      <c r="F11550" s="281" t="s">
        <v>19107</v>
      </c>
      <c r="G11550">
        <v>1</v>
      </c>
      <c r="H11550">
        <v>1</v>
      </c>
    </row>
    <row r="11551" spans="1:8" x14ac:dyDescent="0.3">
      <c r="A11551" s="281">
        <v>222592</v>
      </c>
      <c r="B11551" s="281" t="s">
        <v>24340</v>
      </c>
      <c r="C11551" s="281" t="s">
        <v>24341</v>
      </c>
      <c r="D11551" s="166" t="s">
        <v>1481</v>
      </c>
      <c r="E11551" s="166">
        <v>3</v>
      </c>
      <c r="F11551" s="281" t="s">
        <v>19107</v>
      </c>
      <c r="G11551">
        <v>1</v>
      </c>
      <c r="H11551">
        <v>1</v>
      </c>
    </row>
    <row r="11552" spans="1:8" x14ac:dyDescent="0.3">
      <c r="A11552" s="281">
        <v>257677</v>
      </c>
      <c r="B11552" s="281" t="s">
        <v>24342</v>
      </c>
      <c r="C11552" s="281" t="s">
        <v>24343</v>
      </c>
      <c r="D11552" s="166" t="s">
        <v>1481</v>
      </c>
      <c r="E11552" s="166">
        <v>3</v>
      </c>
      <c r="F11552" s="281" t="s">
        <v>19107</v>
      </c>
      <c r="G11552">
        <v>1</v>
      </c>
      <c r="H11552">
        <v>1</v>
      </c>
    </row>
    <row r="11553" spans="1:8" x14ac:dyDescent="0.3">
      <c r="A11553" s="281">
        <v>243523</v>
      </c>
      <c r="B11553" s="281" t="s">
        <v>24344</v>
      </c>
      <c r="C11553" s="281" t="s">
        <v>24345</v>
      </c>
      <c r="D11553" s="166" t="s">
        <v>1481</v>
      </c>
      <c r="E11553" s="166">
        <v>3</v>
      </c>
      <c r="F11553" s="281" t="s">
        <v>19107</v>
      </c>
      <c r="G11553">
        <v>1</v>
      </c>
      <c r="H11553">
        <v>1</v>
      </c>
    </row>
    <row r="11554" spans="1:8" x14ac:dyDescent="0.3">
      <c r="A11554" s="281">
        <v>273527</v>
      </c>
      <c r="B11554" s="281" t="s">
        <v>24346</v>
      </c>
      <c r="C11554" s="281" t="s">
        <v>24347</v>
      </c>
      <c r="D11554" s="166" t="s">
        <v>1481</v>
      </c>
      <c r="E11554" s="166">
        <v>3</v>
      </c>
      <c r="F11554" s="281" t="s">
        <v>19107</v>
      </c>
      <c r="G11554">
        <v>1</v>
      </c>
      <c r="H11554">
        <v>1</v>
      </c>
    </row>
    <row r="11555" spans="1:8" x14ac:dyDescent="0.3">
      <c r="A11555" s="281">
        <v>44986</v>
      </c>
      <c r="B11555" s="281" t="s">
        <v>24348</v>
      </c>
      <c r="C11555" s="281" t="s">
        <v>24349</v>
      </c>
      <c r="D11555" s="166" t="s">
        <v>1481</v>
      </c>
      <c r="E11555" s="166">
        <v>3</v>
      </c>
      <c r="F11555" s="281" t="s">
        <v>19107</v>
      </c>
      <c r="G11555">
        <v>1</v>
      </c>
      <c r="H11555">
        <v>1</v>
      </c>
    </row>
    <row r="11556" spans="1:8" x14ac:dyDescent="0.3">
      <c r="A11556" s="281">
        <v>225013</v>
      </c>
      <c r="B11556" s="281" t="s">
        <v>24350</v>
      </c>
      <c r="C11556" s="281" t="s">
        <v>24351</v>
      </c>
      <c r="D11556" s="166"/>
      <c r="E11556" s="166">
        <v>3</v>
      </c>
      <c r="F11556" s="281" t="s">
        <v>19107</v>
      </c>
      <c r="G11556">
        <v>1</v>
      </c>
      <c r="H11556">
        <v>1</v>
      </c>
    </row>
    <row r="11557" spans="1:8" x14ac:dyDescent="0.3">
      <c r="A11557" s="281">
        <v>258549</v>
      </c>
      <c r="B11557" s="281" t="s">
        <v>24352</v>
      </c>
      <c r="C11557" s="281" t="s">
        <v>24353</v>
      </c>
      <c r="D11557" s="166"/>
      <c r="E11557" s="166">
        <v>3</v>
      </c>
      <c r="F11557" s="281" t="s">
        <v>19107</v>
      </c>
      <c r="G11557">
        <v>1</v>
      </c>
      <c r="H11557">
        <v>1</v>
      </c>
    </row>
    <row r="11558" spans="1:8" x14ac:dyDescent="0.3">
      <c r="A11558" s="281">
        <v>678980</v>
      </c>
      <c r="B11558" s="281" t="s">
        <v>24354</v>
      </c>
      <c r="C11558" s="281" t="s">
        <v>24355</v>
      </c>
      <c r="D11558" s="166"/>
      <c r="E11558" s="166">
        <v>3</v>
      </c>
      <c r="F11558" s="281" t="s">
        <v>19107</v>
      </c>
      <c r="G11558">
        <v>1</v>
      </c>
      <c r="H11558">
        <v>1</v>
      </c>
    </row>
    <row r="11559" spans="1:8" x14ac:dyDescent="0.3">
      <c r="A11559" s="6">
        <v>175910</v>
      </c>
      <c r="B11559" s="6" t="s">
        <v>24356</v>
      </c>
      <c r="C11559" s="6" t="s">
        <v>24357</v>
      </c>
      <c r="D11559" s="55">
        <v>1</v>
      </c>
      <c r="E11559" s="55">
        <v>3</v>
      </c>
      <c r="F11559" s="6" t="s">
        <v>19107</v>
      </c>
      <c r="G11559">
        <v>0</v>
      </c>
      <c r="H11559">
        <v>1</v>
      </c>
    </row>
    <row r="11560" spans="1:8" x14ac:dyDescent="0.3">
      <c r="A11560" s="6">
        <v>226726</v>
      </c>
      <c r="B11560" s="6" t="s">
        <v>24358</v>
      </c>
      <c r="C11560" s="6" t="s">
        <v>24359</v>
      </c>
      <c r="D11560" s="55">
        <v>1</v>
      </c>
      <c r="E11560" s="55">
        <v>3</v>
      </c>
      <c r="F11560" s="6" t="s">
        <v>19107</v>
      </c>
      <c r="G11560">
        <v>0</v>
      </c>
      <c r="H11560">
        <v>1</v>
      </c>
    </row>
    <row r="11561" spans="1:8" x14ac:dyDescent="0.3">
      <c r="A11561" s="6">
        <v>59944</v>
      </c>
      <c r="B11561" s="6" t="s">
        <v>24360</v>
      </c>
      <c r="C11561" s="6" t="s">
        <v>24361</v>
      </c>
      <c r="D11561" s="55">
        <v>1</v>
      </c>
      <c r="E11561" s="55">
        <v>3</v>
      </c>
      <c r="F11561" s="6" t="s">
        <v>19107</v>
      </c>
      <c r="G11561">
        <v>0</v>
      </c>
      <c r="H11561">
        <v>1</v>
      </c>
    </row>
    <row r="11562" spans="1:8" x14ac:dyDescent="0.3">
      <c r="A11562" s="6">
        <v>169156</v>
      </c>
      <c r="B11562" s="6" t="s">
        <v>24362</v>
      </c>
      <c r="C11562" s="6" t="s">
        <v>24363</v>
      </c>
      <c r="D11562" s="55">
        <v>1</v>
      </c>
      <c r="E11562" s="55">
        <v>3</v>
      </c>
      <c r="F11562" s="6" t="s">
        <v>19107</v>
      </c>
      <c r="G11562">
        <v>0</v>
      </c>
      <c r="H11562">
        <v>1</v>
      </c>
    </row>
    <row r="11563" spans="1:8" x14ac:dyDescent="0.3">
      <c r="A11563" s="6">
        <v>25187</v>
      </c>
      <c r="B11563" s="6" t="s">
        <v>24364</v>
      </c>
      <c r="C11563" s="6" t="s">
        <v>24365</v>
      </c>
      <c r="D11563" s="55">
        <v>1</v>
      </c>
      <c r="E11563" s="55">
        <v>3</v>
      </c>
      <c r="F11563" s="6" t="s">
        <v>19107</v>
      </c>
      <c r="G11563">
        <v>0</v>
      </c>
      <c r="H11563">
        <v>1</v>
      </c>
    </row>
    <row r="11564" spans="1:8" x14ac:dyDescent="0.3">
      <c r="A11564" s="6">
        <v>31141</v>
      </c>
      <c r="B11564" s="6" t="s">
        <v>24366</v>
      </c>
      <c r="C11564" s="6" t="s">
        <v>24367</v>
      </c>
      <c r="D11564" s="55">
        <v>1</v>
      </c>
      <c r="E11564" s="55">
        <v>3</v>
      </c>
      <c r="F11564" s="6" t="s">
        <v>19107</v>
      </c>
      <c r="G11564">
        <v>0</v>
      </c>
      <c r="H11564">
        <v>1</v>
      </c>
    </row>
    <row r="11565" spans="1:8" x14ac:dyDescent="0.3">
      <c r="A11565" s="6">
        <v>121415</v>
      </c>
      <c r="B11565" s="6" t="s">
        <v>24368</v>
      </c>
      <c r="C11565" s="6" t="s">
        <v>24369</v>
      </c>
      <c r="D11565" s="55">
        <v>1</v>
      </c>
      <c r="E11565" s="55">
        <v>3</v>
      </c>
      <c r="F11565" s="6" t="s">
        <v>19107</v>
      </c>
      <c r="G11565">
        <v>0</v>
      </c>
      <c r="H11565">
        <v>1</v>
      </c>
    </row>
    <row r="11566" spans="1:8" x14ac:dyDescent="0.3">
      <c r="A11566" s="6">
        <v>122046</v>
      </c>
      <c r="B11566" s="6" t="s">
        <v>24370</v>
      </c>
      <c r="C11566" s="6" t="s">
        <v>24371</v>
      </c>
      <c r="D11566" s="55">
        <v>1</v>
      </c>
      <c r="E11566" s="55">
        <v>3</v>
      </c>
      <c r="F11566" s="6" t="s">
        <v>19107</v>
      </c>
      <c r="G11566">
        <v>0</v>
      </c>
      <c r="H11566">
        <v>1</v>
      </c>
    </row>
    <row r="11567" spans="1:8" x14ac:dyDescent="0.3">
      <c r="A11567" s="6">
        <v>122805</v>
      </c>
      <c r="B11567" s="6" t="s">
        <v>24372</v>
      </c>
      <c r="C11567" s="6" t="s">
        <v>24373</v>
      </c>
      <c r="D11567" s="55">
        <v>1</v>
      </c>
      <c r="E11567" s="55">
        <v>3</v>
      </c>
      <c r="F11567" s="6" t="s">
        <v>19107</v>
      </c>
      <c r="G11567">
        <v>0</v>
      </c>
      <c r="H11567">
        <v>1</v>
      </c>
    </row>
    <row r="11568" spans="1:8" x14ac:dyDescent="0.3">
      <c r="A11568" s="6">
        <v>123432</v>
      </c>
      <c r="B11568" s="6" t="s">
        <v>24374</v>
      </c>
      <c r="C11568" s="6" t="s">
        <v>24375</v>
      </c>
      <c r="D11568" s="55">
        <v>1</v>
      </c>
      <c r="E11568" s="55">
        <v>3</v>
      </c>
      <c r="F11568" s="6" t="s">
        <v>19107</v>
      </c>
      <c r="G11568">
        <v>0</v>
      </c>
      <c r="H11568">
        <v>1</v>
      </c>
    </row>
    <row r="11569" spans="1:8" x14ac:dyDescent="0.3">
      <c r="A11569" s="6">
        <v>123497</v>
      </c>
      <c r="B11569" s="6" t="s">
        <v>24376</v>
      </c>
      <c r="C11569" s="6" t="s">
        <v>24377</v>
      </c>
      <c r="D11569" s="55">
        <v>1</v>
      </c>
      <c r="E11569" s="55">
        <v>3</v>
      </c>
      <c r="F11569" s="6" t="s">
        <v>19107</v>
      </c>
      <c r="G11569">
        <v>0</v>
      </c>
      <c r="H11569">
        <v>1</v>
      </c>
    </row>
    <row r="11570" spans="1:8" x14ac:dyDescent="0.3">
      <c r="A11570" s="6">
        <v>202048</v>
      </c>
      <c r="B11570" s="6" t="s">
        <v>24378</v>
      </c>
      <c r="C11570" s="6" t="s">
        <v>24379</v>
      </c>
      <c r="D11570" s="55">
        <v>1</v>
      </c>
      <c r="E11570" s="55">
        <v>3</v>
      </c>
      <c r="F11570" s="6" t="s">
        <v>19107</v>
      </c>
      <c r="G11570">
        <v>0</v>
      </c>
      <c r="H11570">
        <v>1</v>
      </c>
    </row>
    <row r="11571" spans="1:8" x14ac:dyDescent="0.3">
      <c r="A11571" s="6">
        <v>202625</v>
      </c>
      <c r="B11571" s="6" t="s">
        <v>24380</v>
      </c>
      <c r="C11571" s="6" t="s">
        <v>24381</v>
      </c>
      <c r="D11571" s="55">
        <v>1</v>
      </c>
      <c r="E11571" s="55">
        <v>3</v>
      </c>
      <c r="F11571" s="6" t="s">
        <v>19107</v>
      </c>
      <c r="G11571">
        <v>0</v>
      </c>
      <c r="H11571">
        <v>1</v>
      </c>
    </row>
    <row r="11572" spans="1:8" x14ac:dyDescent="0.3">
      <c r="A11572" s="6">
        <v>201186</v>
      </c>
      <c r="B11572" s="6" t="s">
        <v>24382</v>
      </c>
      <c r="C11572" s="6" t="s">
        <v>24383</v>
      </c>
      <c r="D11572" s="55">
        <v>1</v>
      </c>
      <c r="E11572" s="55">
        <v>3</v>
      </c>
      <c r="F11572" s="6" t="s">
        <v>19107</v>
      </c>
      <c r="G11572">
        <v>0</v>
      </c>
      <c r="H11572">
        <v>1</v>
      </c>
    </row>
    <row r="11573" spans="1:8" x14ac:dyDescent="0.3">
      <c r="A11573" s="6">
        <v>202632</v>
      </c>
      <c r="B11573" s="6" t="s">
        <v>24384</v>
      </c>
      <c r="C11573" s="6" t="s">
        <v>24385</v>
      </c>
      <c r="D11573" s="55">
        <v>1</v>
      </c>
      <c r="E11573" s="55">
        <v>3</v>
      </c>
      <c r="F11573" s="6" t="s">
        <v>19107</v>
      </c>
      <c r="G11573">
        <v>0</v>
      </c>
      <c r="H11573">
        <v>1</v>
      </c>
    </row>
    <row r="11574" spans="1:8" x14ac:dyDescent="0.3">
      <c r="A11574" s="6">
        <v>35399</v>
      </c>
      <c r="B11574" s="6" t="s">
        <v>24386</v>
      </c>
      <c r="C11574" s="6" t="s">
        <v>24387</v>
      </c>
      <c r="D11574" s="55">
        <v>1</v>
      </c>
      <c r="E11574" s="55">
        <v>3</v>
      </c>
      <c r="F11574" s="6" t="s">
        <v>19107</v>
      </c>
      <c r="G11574">
        <v>0</v>
      </c>
      <c r="H11574">
        <v>1</v>
      </c>
    </row>
    <row r="11575" spans="1:8" x14ac:dyDescent="0.3">
      <c r="A11575" s="6">
        <v>111517</v>
      </c>
      <c r="B11575" s="6" t="s">
        <v>24388</v>
      </c>
      <c r="C11575" s="6" t="s">
        <v>24389</v>
      </c>
      <c r="D11575" s="55">
        <v>1</v>
      </c>
      <c r="E11575" s="55">
        <v>3</v>
      </c>
      <c r="F11575" s="6" t="s">
        <v>19107</v>
      </c>
      <c r="G11575">
        <v>0</v>
      </c>
      <c r="H11575">
        <v>1</v>
      </c>
    </row>
    <row r="11576" spans="1:8" x14ac:dyDescent="0.3">
      <c r="A11576" s="6">
        <v>38813</v>
      </c>
      <c r="B11576" s="6" t="s">
        <v>24390</v>
      </c>
      <c r="C11576" s="6" t="s">
        <v>24391</v>
      </c>
      <c r="D11576" s="55">
        <v>1</v>
      </c>
      <c r="E11576" s="55">
        <v>3</v>
      </c>
      <c r="F11576" s="6" t="s">
        <v>19107</v>
      </c>
      <c r="G11576">
        <v>0</v>
      </c>
      <c r="H11576">
        <v>1</v>
      </c>
    </row>
    <row r="11577" spans="1:8" x14ac:dyDescent="0.3">
      <c r="A11577" s="6">
        <v>216460</v>
      </c>
      <c r="B11577" s="6" t="s">
        <v>24392</v>
      </c>
      <c r="C11577" s="6" t="s">
        <v>24393</v>
      </c>
      <c r="D11577" s="55">
        <v>1</v>
      </c>
      <c r="E11577" s="55">
        <v>3</v>
      </c>
      <c r="F11577" s="6" t="s">
        <v>19107</v>
      </c>
      <c r="G11577">
        <v>0</v>
      </c>
      <c r="H11577">
        <v>1</v>
      </c>
    </row>
    <row r="11578" spans="1:8" x14ac:dyDescent="0.3">
      <c r="A11578" s="6">
        <v>45313</v>
      </c>
      <c r="B11578" s="6" t="s">
        <v>24394</v>
      </c>
      <c r="C11578" s="6" t="s">
        <v>24395</v>
      </c>
      <c r="D11578" s="55">
        <v>1</v>
      </c>
      <c r="E11578" s="55">
        <v>3</v>
      </c>
      <c r="F11578" s="6" t="s">
        <v>19107</v>
      </c>
      <c r="G11578">
        <v>0</v>
      </c>
      <c r="H11578">
        <v>1</v>
      </c>
    </row>
    <row r="11579" spans="1:8" x14ac:dyDescent="0.3">
      <c r="A11579" s="6">
        <v>100267</v>
      </c>
      <c r="B11579" s="6" t="s">
        <v>24396</v>
      </c>
      <c r="C11579" s="6" t="s">
        <v>24397</v>
      </c>
      <c r="D11579" s="55">
        <v>1</v>
      </c>
      <c r="E11579" s="55">
        <v>3</v>
      </c>
      <c r="F11579" s="6" t="s">
        <v>19107</v>
      </c>
      <c r="G11579">
        <v>0</v>
      </c>
      <c r="H11579">
        <v>1</v>
      </c>
    </row>
    <row r="11580" spans="1:8" x14ac:dyDescent="0.3">
      <c r="A11580" s="6">
        <v>205734</v>
      </c>
      <c r="B11580" s="6" t="s">
        <v>24398</v>
      </c>
      <c r="C11580" s="6" t="s">
        <v>24399</v>
      </c>
      <c r="D11580" s="55">
        <v>1</v>
      </c>
      <c r="E11580" s="55">
        <v>3</v>
      </c>
      <c r="F11580" s="6" t="s">
        <v>19107</v>
      </c>
      <c r="G11580">
        <v>0</v>
      </c>
      <c r="H11580">
        <v>1</v>
      </c>
    </row>
    <row r="11581" spans="1:8" x14ac:dyDescent="0.3">
      <c r="A11581" s="6">
        <v>250997</v>
      </c>
      <c r="B11581" s="6" t="s">
        <v>24400</v>
      </c>
      <c r="C11581" s="6" t="s">
        <v>24401</v>
      </c>
      <c r="D11581" s="55">
        <v>1</v>
      </c>
      <c r="E11581" s="55">
        <v>3</v>
      </c>
      <c r="F11581" s="6" t="s">
        <v>19107</v>
      </c>
      <c r="G11581">
        <v>0</v>
      </c>
      <c r="H11581">
        <v>1</v>
      </c>
    </row>
    <row r="11582" spans="1:8" x14ac:dyDescent="0.3">
      <c r="A11582" s="6">
        <v>252621</v>
      </c>
      <c r="B11582" s="6" t="s">
        <v>24402</v>
      </c>
      <c r="C11582" s="6" t="s">
        <v>24403</v>
      </c>
      <c r="D11582" s="55">
        <v>1</v>
      </c>
      <c r="E11582" s="55">
        <v>3</v>
      </c>
      <c r="F11582" s="6" t="s">
        <v>19107</v>
      </c>
      <c r="G11582">
        <v>0</v>
      </c>
      <c r="H11582">
        <v>1</v>
      </c>
    </row>
    <row r="11583" spans="1:8" x14ac:dyDescent="0.3">
      <c r="A11583" s="6">
        <v>42937</v>
      </c>
      <c r="B11583" s="6" t="s">
        <v>24404</v>
      </c>
      <c r="C11583" s="6" t="s">
        <v>24405</v>
      </c>
      <c r="D11583" s="55">
        <v>1</v>
      </c>
      <c r="E11583" s="55">
        <v>3</v>
      </c>
      <c r="F11583" s="6" t="s">
        <v>19107</v>
      </c>
      <c r="G11583">
        <v>0</v>
      </c>
      <c r="H11583">
        <v>1</v>
      </c>
    </row>
    <row r="11584" spans="1:8" x14ac:dyDescent="0.3">
      <c r="A11584" s="6">
        <v>112435</v>
      </c>
      <c r="B11584" s="6" t="s">
        <v>24406</v>
      </c>
      <c r="C11584" s="6" t="s">
        <v>24407</v>
      </c>
      <c r="D11584" s="55">
        <v>1</v>
      </c>
      <c r="E11584" s="55">
        <v>3</v>
      </c>
      <c r="F11584" s="6" t="s">
        <v>19107</v>
      </c>
      <c r="G11584">
        <v>0</v>
      </c>
      <c r="H11584">
        <v>1</v>
      </c>
    </row>
    <row r="11585" spans="1:8" x14ac:dyDescent="0.3">
      <c r="A11585" s="6">
        <v>254991</v>
      </c>
      <c r="B11585" s="6" t="s">
        <v>24408</v>
      </c>
      <c r="C11585" s="6" t="s">
        <v>24409</v>
      </c>
      <c r="D11585" s="55">
        <v>1</v>
      </c>
      <c r="E11585" s="55">
        <v>3</v>
      </c>
      <c r="F11585" s="6" t="s">
        <v>19107</v>
      </c>
      <c r="G11585">
        <v>0</v>
      </c>
      <c r="H11585">
        <v>1</v>
      </c>
    </row>
    <row r="11586" spans="1:8" x14ac:dyDescent="0.3">
      <c r="A11586" s="6">
        <v>85954</v>
      </c>
      <c r="B11586" s="6" t="s">
        <v>24410</v>
      </c>
      <c r="C11586" s="6" t="s">
        <v>24411</v>
      </c>
      <c r="D11586" s="55">
        <v>1</v>
      </c>
      <c r="E11586" s="55">
        <v>3</v>
      </c>
      <c r="F11586" s="6" t="s">
        <v>19107</v>
      </c>
      <c r="G11586">
        <v>0</v>
      </c>
      <c r="H11586">
        <v>1</v>
      </c>
    </row>
    <row r="11587" spans="1:8" x14ac:dyDescent="0.3">
      <c r="A11587" s="6">
        <v>104016</v>
      </c>
      <c r="B11587" s="6" t="s">
        <v>24412</v>
      </c>
      <c r="C11587" s="6" t="s">
        <v>24413</v>
      </c>
      <c r="D11587" s="55">
        <v>1</v>
      </c>
      <c r="E11587" s="55">
        <v>3</v>
      </c>
      <c r="F11587" s="6" t="s">
        <v>19107</v>
      </c>
      <c r="G11587">
        <v>0</v>
      </c>
      <c r="H11587">
        <v>1</v>
      </c>
    </row>
    <row r="11588" spans="1:8" x14ac:dyDescent="0.3">
      <c r="A11588" s="6">
        <v>36850</v>
      </c>
      <c r="B11588" s="6" t="s">
        <v>24414</v>
      </c>
      <c r="C11588" s="6" t="s">
        <v>24415</v>
      </c>
      <c r="D11588" s="55">
        <v>1</v>
      </c>
      <c r="E11588" s="55">
        <v>3</v>
      </c>
      <c r="F11588" s="6" t="s">
        <v>19107</v>
      </c>
      <c r="G11588">
        <v>0</v>
      </c>
      <c r="H11588">
        <v>1</v>
      </c>
    </row>
    <row r="11589" spans="1:8" x14ac:dyDescent="0.3">
      <c r="A11589" s="6">
        <v>169029</v>
      </c>
      <c r="B11589" s="6" t="s">
        <v>24416</v>
      </c>
      <c r="C11589" s="6" t="s">
        <v>24417</v>
      </c>
      <c r="D11589" s="55">
        <v>1</v>
      </c>
      <c r="E11589" s="55">
        <v>3</v>
      </c>
      <c r="F11589" s="6" t="s">
        <v>19107</v>
      </c>
      <c r="G11589">
        <v>0</v>
      </c>
      <c r="H11589">
        <v>1</v>
      </c>
    </row>
    <row r="11590" spans="1:8" x14ac:dyDescent="0.3">
      <c r="A11590" s="6">
        <v>224817</v>
      </c>
      <c r="B11590" s="6" t="s">
        <v>24418</v>
      </c>
      <c r="C11590" s="6" t="s">
        <v>24419</v>
      </c>
      <c r="D11590" s="55">
        <v>1</v>
      </c>
      <c r="E11590" s="55">
        <v>3</v>
      </c>
      <c r="F11590" s="6" t="s">
        <v>19107</v>
      </c>
      <c r="G11590">
        <v>0</v>
      </c>
      <c r="H11590">
        <v>1</v>
      </c>
    </row>
    <row r="11591" spans="1:8" x14ac:dyDescent="0.3">
      <c r="A11591" s="6">
        <v>86163</v>
      </c>
      <c r="B11591" s="6" t="s">
        <v>24420</v>
      </c>
      <c r="C11591" s="6" t="s">
        <v>24421</v>
      </c>
      <c r="D11591" s="55">
        <v>1</v>
      </c>
      <c r="E11591" s="55">
        <v>3</v>
      </c>
      <c r="F11591" s="6" t="s">
        <v>19107</v>
      </c>
      <c r="G11591">
        <v>0</v>
      </c>
      <c r="H11591">
        <v>1</v>
      </c>
    </row>
    <row r="11592" spans="1:8" x14ac:dyDescent="0.3">
      <c r="A11592" s="6">
        <v>292576</v>
      </c>
      <c r="B11592" s="6" t="s">
        <v>24422</v>
      </c>
      <c r="C11592" s="6" t="s">
        <v>24423</v>
      </c>
      <c r="D11592" s="55">
        <v>1</v>
      </c>
      <c r="E11592" s="55">
        <v>3</v>
      </c>
      <c r="F11592" s="6" t="s">
        <v>19107</v>
      </c>
      <c r="G11592">
        <v>0</v>
      </c>
      <c r="H11592">
        <v>1</v>
      </c>
    </row>
    <row r="11593" spans="1:8" x14ac:dyDescent="0.3">
      <c r="A11593" s="6">
        <v>388510</v>
      </c>
      <c r="B11593" s="6" t="s">
        <v>24424</v>
      </c>
      <c r="C11593" s="6" t="s">
        <v>24425</v>
      </c>
      <c r="D11593" s="55">
        <v>1</v>
      </c>
      <c r="E11593" s="55">
        <v>3</v>
      </c>
      <c r="F11593" s="6" t="s">
        <v>19107</v>
      </c>
      <c r="G11593">
        <v>0</v>
      </c>
      <c r="H11593">
        <v>1</v>
      </c>
    </row>
    <row r="11594" spans="1:8" x14ac:dyDescent="0.3">
      <c r="A11594" s="6">
        <v>384979</v>
      </c>
      <c r="B11594" s="6" t="s">
        <v>24426</v>
      </c>
      <c r="C11594" s="6" t="s">
        <v>24427</v>
      </c>
      <c r="D11594" s="55">
        <v>1</v>
      </c>
      <c r="E11594" s="55">
        <v>3</v>
      </c>
      <c r="F11594" s="6" t="s">
        <v>19107</v>
      </c>
      <c r="G11594">
        <v>0</v>
      </c>
      <c r="H11594">
        <v>1</v>
      </c>
    </row>
    <row r="11595" spans="1:8" x14ac:dyDescent="0.3">
      <c r="A11595" s="6">
        <v>89515</v>
      </c>
      <c r="B11595" s="6" t="s">
        <v>24428</v>
      </c>
      <c r="C11595" s="6" t="s">
        <v>24429</v>
      </c>
      <c r="D11595" s="55">
        <v>1</v>
      </c>
      <c r="E11595" s="55">
        <v>3</v>
      </c>
      <c r="F11595" s="6" t="s">
        <v>19107</v>
      </c>
      <c r="G11595">
        <v>0</v>
      </c>
      <c r="H11595">
        <v>1</v>
      </c>
    </row>
    <row r="11596" spans="1:8" x14ac:dyDescent="0.3">
      <c r="A11596" s="6">
        <v>392655</v>
      </c>
      <c r="B11596" s="6" t="s">
        <v>24430</v>
      </c>
      <c r="C11596" s="6" t="s">
        <v>24431</v>
      </c>
      <c r="D11596" s="55">
        <v>1</v>
      </c>
      <c r="E11596" s="55">
        <v>3</v>
      </c>
      <c r="F11596" s="6" t="s">
        <v>19107</v>
      </c>
      <c r="G11596">
        <v>0</v>
      </c>
      <c r="H11596">
        <v>1</v>
      </c>
    </row>
    <row r="11597" spans="1:8" x14ac:dyDescent="0.3">
      <c r="A11597" s="6">
        <v>87125</v>
      </c>
      <c r="B11597" s="6" t="s">
        <v>24432</v>
      </c>
      <c r="C11597" s="6" t="s">
        <v>24433</v>
      </c>
      <c r="D11597" s="55">
        <v>1</v>
      </c>
      <c r="E11597" s="55">
        <v>3</v>
      </c>
      <c r="F11597" s="6" t="s">
        <v>19107</v>
      </c>
      <c r="G11597">
        <v>0</v>
      </c>
      <c r="H11597">
        <v>1</v>
      </c>
    </row>
    <row r="11598" spans="1:8" x14ac:dyDescent="0.3">
      <c r="A11598" s="6">
        <v>43931</v>
      </c>
      <c r="B11598" s="6" t="s">
        <v>24434</v>
      </c>
      <c r="C11598" s="6" t="s">
        <v>24435</v>
      </c>
      <c r="D11598" s="55">
        <v>1</v>
      </c>
      <c r="E11598" s="55">
        <v>3</v>
      </c>
      <c r="F11598" s="6" t="s">
        <v>19107</v>
      </c>
      <c r="G11598">
        <v>0</v>
      </c>
      <c r="H11598">
        <v>1</v>
      </c>
    </row>
    <row r="11599" spans="1:8" x14ac:dyDescent="0.3">
      <c r="A11599" s="6">
        <v>201089</v>
      </c>
      <c r="B11599" s="6" t="s">
        <v>24436</v>
      </c>
      <c r="C11599" s="6" t="s">
        <v>24437</v>
      </c>
      <c r="D11599" s="55">
        <v>1</v>
      </c>
      <c r="E11599" s="55">
        <v>3</v>
      </c>
      <c r="F11599" s="6" t="s">
        <v>19107</v>
      </c>
      <c r="G11599">
        <v>0</v>
      </c>
      <c r="H11599">
        <v>1</v>
      </c>
    </row>
    <row r="11600" spans="1:8" x14ac:dyDescent="0.3">
      <c r="A11600" s="6">
        <v>315359</v>
      </c>
      <c r="B11600" s="6" t="s">
        <v>24438</v>
      </c>
      <c r="C11600" s="6" t="s">
        <v>24439</v>
      </c>
      <c r="D11600" s="55">
        <v>1</v>
      </c>
      <c r="E11600" s="55">
        <v>3</v>
      </c>
      <c r="F11600" s="6" t="s">
        <v>19107</v>
      </c>
      <c r="G11600">
        <v>0</v>
      </c>
      <c r="H11600">
        <v>1</v>
      </c>
    </row>
    <row r="11601" spans="1:8" x14ac:dyDescent="0.3">
      <c r="A11601" s="6">
        <v>444588</v>
      </c>
      <c r="B11601" s="6" t="s">
        <v>24440</v>
      </c>
      <c r="C11601" s="6" t="s">
        <v>24441</v>
      </c>
      <c r="D11601" s="55">
        <v>1</v>
      </c>
      <c r="E11601" s="55">
        <v>3</v>
      </c>
      <c r="F11601" s="6" t="s">
        <v>19107</v>
      </c>
      <c r="G11601">
        <v>0</v>
      </c>
      <c r="H11601">
        <v>1</v>
      </c>
    </row>
    <row r="11602" spans="1:8" x14ac:dyDescent="0.3">
      <c r="A11602" s="6">
        <v>78673</v>
      </c>
      <c r="B11602" s="6" t="s">
        <v>24442</v>
      </c>
      <c r="C11602" s="6" t="s">
        <v>24443</v>
      </c>
      <c r="D11602" s="55">
        <v>1</v>
      </c>
      <c r="E11602" s="55">
        <v>3</v>
      </c>
      <c r="F11602" s="6" t="s">
        <v>19107</v>
      </c>
      <c r="G11602">
        <v>0</v>
      </c>
      <c r="H11602">
        <v>1</v>
      </c>
    </row>
    <row r="11603" spans="1:8" x14ac:dyDescent="0.3">
      <c r="A11603" s="6">
        <v>270961</v>
      </c>
      <c r="B11603" s="6" t="s">
        <v>24444</v>
      </c>
      <c r="C11603" s="6" t="s">
        <v>24445</v>
      </c>
      <c r="D11603" s="55">
        <v>1</v>
      </c>
      <c r="E11603" s="55">
        <v>3</v>
      </c>
      <c r="F11603" s="6" t="s">
        <v>19107</v>
      </c>
      <c r="G11603">
        <v>0</v>
      </c>
      <c r="H11603">
        <v>1</v>
      </c>
    </row>
    <row r="11604" spans="1:8" x14ac:dyDescent="0.3">
      <c r="A11604" s="6">
        <v>49342</v>
      </c>
      <c r="B11604" s="6" t="s">
        <v>24446</v>
      </c>
      <c r="C11604" s="6" t="s">
        <v>24447</v>
      </c>
      <c r="D11604" s="55">
        <v>1</v>
      </c>
      <c r="E11604" s="55">
        <v>3</v>
      </c>
      <c r="F11604" s="6" t="s">
        <v>19107</v>
      </c>
      <c r="G11604">
        <v>0</v>
      </c>
      <c r="H11604">
        <v>1</v>
      </c>
    </row>
    <row r="11605" spans="1:8" x14ac:dyDescent="0.3">
      <c r="A11605" s="6">
        <v>305383</v>
      </c>
      <c r="B11605" s="6" t="s">
        <v>24448</v>
      </c>
      <c r="C11605" s="6" t="s">
        <v>24449</v>
      </c>
      <c r="D11605" s="55">
        <v>1</v>
      </c>
      <c r="E11605" s="55">
        <v>3</v>
      </c>
      <c r="F11605" s="6" t="s">
        <v>19107</v>
      </c>
      <c r="G11605">
        <v>0</v>
      </c>
      <c r="H11605">
        <v>1</v>
      </c>
    </row>
    <row r="11606" spans="1:8" x14ac:dyDescent="0.3">
      <c r="A11606" s="6">
        <v>215352</v>
      </c>
      <c r="B11606" s="6" t="s">
        <v>24450</v>
      </c>
      <c r="C11606" s="6" t="s">
        <v>24451</v>
      </c>
      <c r="D11606" s="55">
        <v>1</v>
      </c>
      <c r="E11606" s="55">
        <v>3</v>
      </c>
      <c r="F11606" s="6" t="s">
        <v>19107</v>
      </c>
      <c r="G11606">
        <v>0</v>
      </c>
      <c r="H11606">
        <v>1</v>
      </c>
    </row>
    <row r="11607" spans="1:8" x14ac:dyDescent="0.3">
      <c r="A11607" s="6">
        <v>503799</v>
      </c>
      <c r="B11607" s="6" t="s">
        <v>24452</v>
      </c>
      <c r="C11607" s="6" t="s">
        <v>24453</v>
      </c>
      <c r="D11607" s="55">
        <v>1</v>
      </c>
      <c r="E11607" s="55">
        <v>3</v>
      </c>
      <c r="F11607" s="6" t="s">
        <v>19107</v>
      </c>
      <c r="G11607">
        <v>0</v>
      </c>
      <c r="H11607">
        <v>1</v>
      </c>
    </row>
    <row r="11608" spans="1:8" x14ac:dyDescent="0.3">
      <c r="A11608" s="6">
        <v>269887</v>
      </c>
      <c r="B11608" s="6" t="s">
        <v>24454</v>
      </c>
      <c r="C11608" s="6" t="s">
        <v>24455</v>
      </c>
      <c r="D11608" s="55">
        <v>1</v>
      </c>
      <c r="E11608" s="55">
        <v>3</v>
      </c>
      <c r="F11608" s="6" t="s">
        <v>19107</v>
      </c>
      <c r="G11608">
        <v>0</v>
      </c>
      <c r="H11608">
        <v>1</v>
      </c>
    </row>
    <row r="11609" spans="1:8" x14ac:dyDescent="0.3">
      <c r="A11609" s="6">
        <v>324740</v>
      </c>
      <c r="B11609" s="6" t="s">
        <v>24456</v>
      </c>
      <c r="C11609" s="6" t="s">
        <v>24457</v>
      </c>
      <c r="D11609" s="55">
        <v>1</v>
      </c>
      <c r="E11609" s="55">
        <v>3</v>
      </c>
      <c r="F11609" s="6" t="s">
        <v>19107</v>
      </c>
      <c r="G11609">
        <v>0</v>
      </c>
      <c r="H11609">
        <v>1</v>
      </c>
    </row>
    <row r="11610" spans="1:8" x14ac:dyDescent="0.3">
      <c r="A11610" s="6">
        <v>274958</v>
      </c>
      <c r="B11610" s="6" t="s">
        <v>24458</v>
      </c>
      <c r="C11610" s="6" t="s">
        <v>24459</v>
      </c>
      <c r="D11610" s="55">
        <v>1</v>
      </c>
      <c r="E11610" s="55">
        <v>3</v>
      </c>
      <c r="F11610" s="6" t="s">
        <v>19107</v>
      </c>
      <c r="G11610">
        <v>0</v>
      </c>
      <c r="H11610">
        <v>1</v>
      </c>
    </row>
    <row r="11611" spans="1:8" x14ac:dyDescent="0.3">
      <c r="A11611" s="6">
        <v>386424</v>
      </c>
      <c r="B11611" s="6" t="s">
        <v>24460</v>
      </c>
      <c r="C11611" s="6" t="s">
        <v>24461</v>
      </c>
      <c r="D11611" s="55">
        <v>1</v>
      </c>
      <c r="E11611" s="55">
        <v>3</v>
      </c>
      <c r="F11611" s="6" t="s">
        <v>19107</v>
      </c>
      <c r="G11611">
        <v>0</v>
      </c>
      <c r="H11611">
        <v>1</v>
      </c>
    </row>
    <row r="11612" spans="1:8" x14ac:dyDescent="0.3">
      <c r="A11612" s="6">
        <v>476154</v>
      </c>
      <c r="B11612" s="6" t="s">
        <v>24462</v>
      </c>
      <c r="C11612" s="6" t="s">
        <v>24463</v>
      </c>
      <c r="D11612" s="55">
        <v>1</v>
      </c>
      <c r="E11612" s="55">
        <v>3</v>
      </c>
      <c r="F11612" s="6" t="s">
        <v>19107</v>
      </c>
      <c r="G11612">
        <v>0</v>
      </c>
      <c r="H11612">
        <v>1</v>
      </c>
    </row>
    <row r="11613" spans="1:8" x14ac:dyDescent="0.3">
      <c r="A11613" s="6">
        <v>147228</v>
      </c>
      <c r="B11613" s="6" t="s">
        <v>24464</v>
      </c>
      <c r="C11613" s="6" t="s">
        <v>24465</v>
      </c>
      <c r="D11613" s="55">
        <v>1</v>
      </c>
      <c r="E11613" s="55">
        <v>3</v>
      </c>
      <c r="F11613" s="6" t="s">
        <v>19107</v>
      </c>
      <c r="G11613">
        <v>0</v>
      </c>
      <c r="H11613">
        <v>1</v>
      </c>
    </row>
    <row r="11614" spans="1:8" x14ac:dyDescent="0.3">
      <c r="A11614" s="6">
        <v>175648</v>
      </c>
      <c r="B11614" s="6" t="s">
        <v>24466</v>
      </c>
      <c r="C11614" s="6" t="s">
        <v>24467</v>
      </c>
      <c r="D11614" s="55">
        <v>1</v>
      </c>
      <c r="E11614" s="55">
        <v>3</v>
      </c>
      <c r="F11614" s="6" t="s">
        <v>19107</v>
      </c>
      <c r="G11614">
        <v>0</v>
      </c>
      <c r="H11614">
        <v>1</v>
      </c>
    </row>
    <row r="11615" spans="1:8" x14ac:dyDescent="0.3">
      <c r="A11615" s="6">
        <v>98013</v>
      </c>
      <c r="B11615" s="6" t="s">
        <v>24468</v>
      </c>
      <c r="C11615" s="6" t="s">
        <v>24469</v>
      </c>
      <c r="D11615" s="55">
        <v>1</v>
      </c>
      <c r="E11615" s="55">
        <v>3</v>
      </c>
      <c r="F11615" s="6" t="s">
        <v>19107</v>
      </c>
      <c r="G11615">
        <v>0</v>
      </c>
      <c r="H11615">
        <v>1</v>
      </c>
    </row>
    <row r="11616" spans="1:8" x14ac:dyDescent="0.3">
      <c r="A11616" s="6">
        <v>103369</v>
      </c>
      <c r="B11616" s="6" t="s">
        <v>24470</v>
      </c>
      <c r="C11616" s="6" t="s">
        <v>24471</v>
      </c>
      <c r="D11616" s="55">
        <v>1</v>
      </c>
      <c r="E11616" s="55">
        <v>3</v>
      </c>
      <c r="F11616" s="6" t="s">
        <v>19107</v>
      </c>
      <c r="G11616">
        <v>0</v>
      </c>
      <c r="H11616">
        <v>1</v>
      </c>
    </row>
    <row r="11617" spans="1:8" x14ac:dyDescent="0.3">
      <c r="A11617" s="6">
        <v>512332</v>
      </c>
      <c r="B11617" s="6" t="s">
        <v>24472</v>
      </c>
      <c r="C11617" s="6" t="s">
        <v>24473</v>
      </c>
      <c r="D11617" s="55">
        <v>1</v>
      </c>
      <c r="E11617" s="55">
        <v>3</v>
      </c>
      <c r="F11617" s="6" t="s">
        <v>19107</v>
      </c>
      <c r="G11617">
        <v>0</v>
      </c>
      <c r="H11617">
        <v>1</v>
      </c>
    </row>
    <row r="11618" spans="1:8" x14ac:dyDescent="0.3">
      <c r="A11618" s="6">
        <v>177827</v>
      </c>
      <c r="B11618" s="6" t="s">
        <v>24474</v>
      </c>
      <c r="C11618" s="6" t="s">
        <v>24475</v>
      </c>
      <c r="D11618" s="55">
        <v>1</v>
      </c>
      <c r="E11618" s="55">
        <v>3</v>
      </c>
      <c r="F11618" s="6" t="s">
        <v>19107</v>
      </c>
      <c r="G11618">
        <v>0</v>
      </c>
      <c r="H11618">
        <v>1</v>
      </c>
    </row>
    <row r="11619" spans="1:8" x14ac:dyDescent="0.3">
      <c r="A11619" s="6">
        <v>276625</v>
      </c>
      <c r="B11619" s="6" t="s">
        <v>24476</v>
      </c>
      <c r="C11619" s="6" t="s">
        <v>24477</v>
      </c>
      <c r="D11619" s="55">
        <v>1</v>
      </c>
      <c r="E11619" s="55">
        <v>3</v>
      </c>
      <c r="F11619" s="6" t="s">
        <v>19107</v>
      </c>
      <c r="G11619">
        <v>0</v>
      </c>
      <c r="H11619">
        <v>1</v>
      </c>
    </row>
    <row r="11620" spans="1:8" x14ac:dyDescent="0.3">
      <c r="A11620" s="6">
        <v>511066</v>
      </c>
      <c r="B11620" s="6" t="s">
        <v>24478</v>
      </c>
      <c r="C11620" s="6" t="s">
        <v>24479</v>
      </c>
      <c r="D11620" s="55">
        <v>1</v>
      </c>
      <c r="E11620" s="55">
        <v>3</v>
      </c>
      <c r="F11620" s="6" t="s">
        <v>19107</v>
      </c>
      <c r="G11620">
        <v>0</v>
      </c>
      <c r="H11620">
        <v>1</v>
      </c>
    </row>
    <row r="11621" spans="1:8" x14ac:dyDescent="0.3">
      <c r="A11621" s="6">
        <v>259333</v>
      </c>
      <c r="B11621" s="6" t="s">
        <v>24480</v>
      </c>
      <c r="C11621" s="6" t="s">
        <v>24481</v>
      </c>
      <c r="D11621" s="55">
        <v>1</v>
      </c>
      <c r="E11621" s="55">
        <v>3</v>
      </c>
      <c r="F11621" s="6" t="s">
        <v>19107</v>
      </c>
      <c r="G11621">
        <v>0</v>
      </c>
      <c r="H11621">
        <v>1</v>
      </c>
    </row>
    <row r="11622" spans="1:8" x14ac:dyDescent="0.3">
      <c r="A11622" s="6">
        <v>220324</v>
      </c>
      <c r="B11622" s="6" t="s">
        <v>24482</v>
      </c>
      <c r="C11622" s="6" t="s">
        <v>24483</v>
      </c>
      <c r="D11622" s="55">
        <v>1</v>
      </c>
      <c r="E11622" s="55">
        <v>3</v>
      </c>
      <c r="F11622" s="6" t="s">
        <v>19107</v>
      </c>
      <c r="G11622">
        <v>0</v>
      </c>
      <c r="H11622">
        <v>1</v>
      </c>
    </row>
    <row r="11623" spans="1:8" x14ac:dyDescent="0.3">
      <c r="A11623" s="6">
        <v>257487</v>
      </c>
      <c r="B11623" s="6" t="s">
        <v>24484</v>
      </c>
      <c r="C11623" s="6" t="s">
        <v>24485</v>
      </c>
      <c r="D11623" s="55">
        <v>1</v>
      </c>
      <c r="E11623" s="55">
        <v>3</v>
      </c>
      <c r="F11623" s="6" t="s">
        <v>19107</v>
      </c>
      <c r="G11623">
        <v>0</v>
      </c>
      <c r="H11623">
        <v>1</v>
      </c>
    </row>
    <row r="11624" spans="1:8" x14ac:dyDescent="0.3">
      <c r="A11624" s="6">
        <v>296341</v>
      </c>
      <c r="B11624" s="6" t="s">
        <v>24486</v>
      </c>
      <c r="C11624" s="6" t="s">
        <v>24487</v>
      </c>
      <c r="D11624" s="55">
        <v>1</v>
      </c>
      <c r="E11624" s="55">
        <v>3</v>
      </c>
      <c r="F11624" s="6" t="s">
        <v>19107</v>
      </c>
      <c r="G11624">
        <v>0</v>
      </c>
      <c r="H11624">
        <v>1</v>
      </c>
    </row>
    <row r="11625" spans="1:8" x14ac:dyDescent="0.3">
      <c r="A11625" s="6">
        <v>265529</v>
      </c>
      <c r="B11625" s="6" t="s">
        <v>24488</v>
      </c>
      <c r="C11625" s="6" t="s">
        <v>24489</v>
      </c>
      <c r="D11625" s="55">
        <v>1</v>
      </c>
      <c r="E11625" s="55">
        <v>3</v>
      </c>
      <c r="F11625" s="6" t="s">
        <v>19107</v>
      </c>
      <c r="G11625">
        <v>0</v>
      </c>
      <c r="H11625">
        <v>1</v>
      </c>
    </row>
    <row r="11626" spans="1:8" x14ac:dyDescent="0.3">
      <c r="A11626" s="6">
        <v>597275</v>
      </c>
      <c r="B11626" s="6" t="s">
        <v>24490</v>
      </c>
      <c r="C11626" s="6" t="s">
        <v>24491</v>
      </c>
      <c r="D11626" s="55">
        <v>1</v>
      </c>
      <c r="E11626" s="55">
        <v>3</v>
      </c>
      <c r="F11626" s="6" t="s">
        <v>19107</v>
      </c>
      <c r="G11626">
        <v>0</v>
      </c>
      <c r="H11626">
        <v>1</v>
      </c>
    </row>
    <row r="11627" spans="1:8" x14ac:dyDescent="0.3">
      <c r="A11627" s="6">
        <v>329666</v>
      </c>
      <c r="B11627" s="6" t="s">
        <v>24492</v>
      </c>
      <c r="C11627" s="6" t="s">
        <v>24493</v>
      </c>
      <c r="D11627" s="55">
        <v>1</v>
      </c>
      <c r="E11627" s="55">
        <v>3</v>
      </c>
      <c r="F11627" s="6" t="s">
        <v>19107</v>
      </c>
      <c r="G11627">
        <v>0</v>
      </c>
      <c r="H11627">
        <v>1</v>
      </c>
    </row>
    <row r="11628" spans="1:8" x14ac:dyDescent="0.3">
      <c r="A11628" s="6">
        <v>89518</v>
      </c>
      <c r="B11628" s="6" t="s">
        <v>24494</v>
      </c>
      <c r="C11628" s="6" t="s">
        <v>24495</v>
      </c>
      <c r="D11628" s="55">
        <v>1</v>
      </c>
      <c r="E11628" s="55">
        <v>3</v>
      </c>
      <c r="F11628" s="6" t="s">
        <v>19107</v>
      </c>
      <c r="G11628">
        <v>0</v>
      </c>
      <c r="H11628">
        <v>1</v>
      </c>
    </row>
    <row r="11629" spans="1:8" x14ac:dyDescent="0.3">
      <c r="A11629" s="6">
        <v>592914</v>
      </c>
      <c r="B11629" s="6" t="s">
        <v>24496</v>
      </c>
      <c r="C11629" s="6" t="s">
        <v>24497</v>
      </c>
      <c r="D11629" s="55">
        <v>1</v>
      </c>
      <c r="E11629" s="55">
        <v>3</v>
      </c>
      <c r="F11629" s="6" t="s">
        <v>19107</v>
      </c>
      <c r="G11629">
        <v>0</v>
      </c>
      <c r="H11629">
        <v>1</v>
      </c>
    </row>
    <row r="11630" spans="1:8" x14ac:dyDescent="0.3">
      <c r="A11630" s="6">
        <v>72005</v>
      </c>
      <c r="B11630" s="6" t="s">
        <v>24498</v>
      </c>
      <c r="C11630" s="6" t="s">
        <v>24499</v>
      </c>
      <c r="D11630" s="55">
        <v>1</v>
      </c>
      <c r="E11630" s="55">
        <v>3</v>
      </c>
      <c r="F11630" s="6" t="s">
        <v>19107</v>
      </c>
      <c r="G11630">
        <v>0</v>
      </c>
      <c r="H11630">
        <v>1</v>
      </c>
    </row>
    <row r="11631" spans="1:8" x14ac:dyDescent="0.3">
      <c r="A11631" s="6">
        <v>175788</v>
      </c>
      <c r="B11631" s="6" t="s">
        <v>24500</v>
      </c>
      <c r="C11631" s="6" t="s">
        <v>24501</v>
      </c>
      <c r="D11631" s="55">
        <v>1</v>
      </c>
      <c r="E11631" s="55">
        <v>3</v>
      </c>
      <c r="F11631" s="6" t="s">
        <v>19107</v>
      </c>
      <c r="G11631">
        <v>0</v>
      </c>
      <c r="H11631">
        <v>1</v>
      </c>
    </row>
    <row r="11632" spans="1:8" x14ac:dyDescent="0.3">
      <c r="A11632" s="6">
        <v>163122</v>
      </c>
      <c r="B11632" s="6" t="s">
        <v>24502</v>
      </c>
      <c r="C11632" s="6" t="s">
        <v>24503</v>
      </c>
      <c r="D11632" s="55">
        <v>1</v>
      </c>
      <c r="E11632" s="55">
        <v>3</v>
      </c>
      <c r="F11632" s="6" t="s">
        <v>19107</v>
      </c>
      <c r="G11632">
        <v>0</v>
      </c>
      <c r="H11632">
        <v>1</v>
      </c>
    </row>
    <row r="11633" spans="1:8" x14ac:dyDescent="0.3">
      <c r="A11633" s="6">
        <v>40780</v>
      </c>
      <c r="B11633" s="6" t="s">
        <v>24504</v>
      </c>
      <c r="C11633" s="6" t="s">
        <v>24505</v>
      </c>
      <c r="D11633" s="55">
        <v>1</v>
      </c>
      <c r="E11633" s="55">
        <v>3</v>
      </c>
      <c r="F11633" s="6" t="s">
        <v>19107</v>
      </c>
      <c r="G11633">
        <v>0</v>
      </c>
      <c r="H11633">
        <v>1</v>
      </c>
    </row>
    <row r="11634" spans="1:8" x14ac:dyDescent="0.3">
      <c r="A11634" s="6">
        <v>318836</v>
      </c>
      <c r="B11634" s="6" t="s">
        <v>24506</v>
      </c>
      <c r="C11634" s="6" t="s">
        <v>24507</v>
      </c>
      <c r="D11634" s="55">
        <v>1</v>
      </c>
      <c r="E11634" s="55">
        <v>3</v>
      </c>
      <c r="F11634" s="6" t="s">
        <v>19107</v>
      </c>
      <c r="G11634">
        <v>0</v>
      </c>
      <c r="H11634">
        <v>1</v>
      </c>
    </row>
    <row r="11635" spans="1:8" x14ac:dyDescent="0.3">
      <c r="A11635" s="6">
        <v>313177</v>
      </c>
      <c r="B11635" s="6" t="s">
        <v>24508</v>
      </c>
      <c r="C11635" s="6" t="s">
        <v>24509</v>
      </c>
      <c r="D11635" s="55">
        <v>1</v>
      </c>
      <c r="E11635" s="55">
        <v>3</v>
      </c>
      <c r="F11635" s="6" t="s">
        <v>19107</v>
      </c>
      <c r="G11635">
        <v>0</v>
      </c>
      <c r="H11635">
        <v>1</v>
      </c>
    </row>
    <row r="11636" spans="1:8" x14ac:dyDescent="0.3">
      <c r="A11636" s="6">
        <v>358428</v>
      </c>
      <c r="B11636" s="6" t="s">
        <v>24510</v>
      </c>
      <c r="C11636" s="6" t="s">
        <v>24511</v>
      </c>
      <c r="D11636" s="55">
        <v>1</v>
      </c>
      <c r="E11636" s="55">
        <v>3</v>
      </c>
      <c r="F11636" s="6" t="s">
        <v>19107</v>
      </c>
      <c r="G11636">
        <v>0</v>
      </c>
      <c r="H11636">
        <v>1</v>
      </c>
    </row>
    <row r="11637" spans="1:8" x14ac:dyDescent="0.3">
      <c r="A11637" s="6">
        <v>258315</v>
      </c>
      <c r="B11637" s="6" t="s">
        <v>24512</v>
      </c>
      <c r="C11637" s="6" t="s">
        <v>24513</v>
      </c>
      <c r="D11637" s="55">
        <v>1</v>
      </c>
      <c r="E11637" s="55">
        <v>3</v>
      </c>
      <c r="F11637" s="6" t="s">
        <v>19107</v>
      </c>
      <c r="G11637">
        <v>0</v>
      </c>
      <c r="H11637">
        <v>1</v>
      </c>
    </row>
    <row r="11638" spans="1:8" x14ac:dyDescent="0.3">
      <c r="A11638" s="6">
        <v>278299</v>
      </c>
      <c r="B11638" s="6" t="s">
        <v>24514</v>
      </c>
      <c r="C11638" s="6" t="s">
        <v>24515</v>
      </c>
      <c r="D11638" s="55">
        <v>1</v>
      </c>
      <c r="E11638" s="55">
        <v>3</v>
      </c>
      <c r="F11638" s="6" t="s">
        <v>19107</v>
      </c>
      <c r="G11638">
        <v>0</v>
      </c>
      <c r="H11638">
        <v>1</v>
      </c>
    </row>
    <row r="11639" spans="1:8" x14ac:dyDescent="0.3">
      <c r="A11639" s="6">
        <v>296335</v>
      </c>
      <c r="B11639" s="6" t="s">
        <v>24516</v>
      </c>
      <c r="C11639" s="6" t="s">
        <v>24517</v>
      </c>
      <c r="D11639" s="55">
        <v>1</v>
      </c>
      <c r="E11639" s="55">
        <v>3</v>
      </c>
      <c r="F11639" s="6" t="s">
        <v>19107</v>
      </c>
      <c r="G11639">
        <v>0</v>
      </c>
      <c r="H11639">
        <v>1</v>
      </c>
    </row>
    <row r="11640" spans="1:8" x14ac:dyDescent="0.3">
      <c r="A11640" s="6">
        <v>412282</v>
      </c>
      <c r="B11640" s="6" t="s">
        <v>24518</v>
      </c>
      <c r="C11640" s="6" t="s">
        <v>24519</v>
      </c>
      <c r="D11640" s="55">
        <v>1</v>
      </c>
      <c r="E11640" s="55">
        <v>3</v>
      </c>
      <c r="F11640" s="6" t="s">
        <v>19107</v>
      </c>
      <c r="G11640">
        <v>0</v>
      </c>
      <c r="H11640">
        <v>1</v>
      </c>
    </row>
    <row r="11641" spans="1:8" x14ac:dyDescent="0.3">
      <c r="A11641" s="6">
        <v>596852</v>
      </c>
      <c r="B11641" s="6" t="s">
        <v>24520</v>
      </c>
      <c r="C11641" s="6" t="s">
        <v>24521</v>
      </c>
      <c r="D11641" s="55">
        <v>1</v>
      </c>
      <c r="E11641" s="55">
        <v>3</v>
      </c>
      <c r="F11641" s="6" t="s">
        <v>19107</v>
      </c>
      <c r="G11641">
        <v>0</v>
      </c>
      <c r="H11641">
        <v>1</v>
      </c>
    </row>
    <row r="11642" spans="1:8" x14ac:dyDescent="0.3">
      <c r="A11642" s="6">
        <v>659719</v>
      </c>
      <c r="B11642" s="6" t="s">
        <v>24522</v>
      </c>
      <c r="C11642" s="6" t="s">
        <v>24523</v>
      </c>
      <c r="D11642" s="55">
        <v>1</v>
      </c>
      <c r="E11642" s="55">
        <v>3</v>
      </c>
      <c r="F11642" s="6" t="s">
        <v>19107</v>
      </c>
      <c r="G11642">
        <v>0</v>
      </c>
      <c r="H11642">
        <v>1</v>
      </c>
    </row>
    <row r="11643" spans="1:8" x14ac:dyDescent="0.3">
      <c r="A11643" s="6">
        <v>111821</v>
      </c>
      <c r="B11643" s="6" t="s">
        <v>24524</v>
      </c>
      <c r="C11643" s="6" t="s">
        <v>24525</v>
      </c>
      <c r="D11643" s="55">
        <v>1</v>
      </c>
      <c r="E11643" s="55">
        <v>3</v>
      </c>
      <c r="F11643" s="6" t="s">
        <v>19107</v>
      </c>
      <c r="G11643">
        <v>0</v>
      </c>
      <c r="H11643">
        <v>1</v>
      </c>
    </row>
    <row r="11644" spans="1:8" x14ac:dyDescent="0.3">
      <c r="A11644" s="6">
        <v>43440</v>
      </c>
      <c r="B11644" s="6" t="s">
        <v>24526</v>
      </c>
      <c r="C11644" s="6" t="s">
        <v>24527</v>
      </c>
      <c r="D11644" s="55">
        <v>1</v>
      </c>
      <c r="E11644" s="55">
        <v>3</v>
      </c>
      <c r="F11644" s="6" t="s">
        <v>19107</v>
      </c>
      <c r="G11644">
        <v>0</v>
      </c>
      <c r="H11644">
        <v>1</v>
      </c>
    </row>
    <row r="11645" spans="1:8" x14ac:dyDescent="0.3">
      <c r="A11645" s="6">
        <v>38745</v>
      </c>
      <c r="B11645" s="6" t="s">
        <v>24528</v>
      </c>
      <c r="C11645" s="6" t="s">
        <v>24529</v>
      </c>
      <c r="D11645" s="55">
        <v>1</v>
      </c>
      <c r="E11645" s="55">
        <v>3</v>
      </c>
      <c r="F11645" s="6" t="s">
        <v>19107</v>
      </c>
      <c r="G11645">
        <v>0</v>
      </c>
      <c r="H11645">
        <v>1</v>
      </c>
    </row>
    <row r="11646" spans="1:8" x14ac:dyDescent="0.3">
      <c r="A11646" s="6">
        <v>43500</v>
      </c>
      <c r="B11646" s="6" t="s">
        <v>24530</v>
      </c>
      <c r="C11646" s="6" t="s">
        <v>24531</v>
      </c>
      <c r="D11646" s="55">
        <v>1</v>
      </c>
      <c r="E11646" s="55">
        <v>3</v>
      </c>
      <c r="F11646" s="6" t="s">
        <v>19107</v>
      </c>
      <c r="G11646">
        <v>0</v>
      </c>
      <c r="H11646">
        <v>1</v>
      </c>
    </row>
    <row r="11647" spans="1:8" x14ac:dyDescent="0.3">
      <c r="A11647" s="6">
        <v>348019</v>
      </c>
      <c r="B11647" s="6" t="s">
        <v>24532</v>
      </c>
      <c r="C11647" s="6" t="s">
        <v>24533</v>
      </c>
      <c r="D11647" s="55">
        <v>1</v>
      </c>
      <c r="E11647" s="55">
        <v>3</v>
      </c>
      <c r="F11647" s="6" t="s">
        <v>19107</v>
      </c>
      <c r="G11647">
        <v>0</v>
      </c>
      <c r="H11647">
        <v>1</v>
      </c>
    </row>
    <row r="11648" spans="1:8" x14ac:dyDescent="0.3">
      <c r="A11648" s="6">
        <v>219809</v>
      </c>
      <c r="B11648" s="6" t="s">
        <v>24534</v>
      </c>
      <c r="C11648" s="6" t="s">
        <v>24535</v>
      </c>
      <c r="D11648" s="55">
        <v>1</v>
      </c>
      <c r="E11648" s="55">
        <v>3</v>
      </c>
      <c r="F11648" s="6" t="s">
        <v>19107</v>
      </c>
      <c r="G11648">
        <v>0</v>
      </c>
      <c r="H11648">
        <v>1</v>
      </c>
    </row>
    <row r="11649" spans="1:8" x14ac:dyDescent="0.3">
      <c r="A11649" s="6">
        <v>227844</v>
      </c>
      <c r="B11649" s="6" t="s">
        <v>24536</v>
      </c>
      <c r="C11649" s="6" t="s">
        <v>24537</v>
      </c>
      <c r="D11649" s="55">
        <v>1</v>
      </c>
      <c r="E11649" s="55">
        <v>3</v>
      </c>
      <c r="F11649" s="6" t="s">
        <v>19107</v>
      </c>
      <c r="G11649">
        <v>0</v>
      </c>
      <c r="H11649">
        <v>1</v>
      </c>
    </row>
    <row r="11650" spans="1:8" x14ac:dyDescent="0.3">
      <c r="A11650" s="6">
        <v>100312</v>
      </c>
      <c r="B11650" s="6" t="s">
        <v>24538</v>
      </c>
      <c r="C11650" s="6" t="s">
        <v>24539</v>
      </c>
      <c r="D11650" s="55">
        <v>1</v>
      </c>
      <c r="E11650" s="55">
        <v>3</v>
      </c>
      <c r="F11650" s="6" t="s">
        <v>19107</v>
      </c>
      <c r="G11650">
        <v>0</v>
      </c>
      <c r="H11650">
        <v>1</v>
      </c>
    </row>
    <row r="11651" spans="1:8" x14ac:dyDescent="0.3">
      <c r="A11651" s="6">
        <v>162545</v>
      </c>
      <c r="B11651" s="6" t="s">
        <v>24540</v>
      </c>
      <c r="C11651" s="6" t="s">
        <v>24541</v>
      </c>
      <c r="D11651" s="55">
        <v>1</v>
      </c>
      <c r="E11651" s="55">
        <v>3</v>
      </c>
      <c r="F11651" s="6" t="s">
        <v>19107</v>
      </c>
      <c r="G11651">
        <v>0</v>
      </c>
      <c r="H11651">
        <v>1</v>
      </c>
    </row>
    <row r="11652" spans="1:8" x14ac:dyDescent="0.3">
      <c r="A11652" s="6">
        <v>162463</v>
      </c>
      <c r="B11652" s="6" t="s">
        <v>24542</v>
      </c>
      <c r="C11652" s="6" t="s">
        <v>24543</v>
      </c>
      <c r="D11652" s="55">
        <v>1</v>
      </c>
      <c r="E11652" s="55">
        <v>3</v>
      </c>
      <c r="F11652" s="6" t="s">
        <v>19107</v>
      </c>
      <c r="G11652">
        <v>0</v>
      </c>
      <c r="H11652">
        <v>1</v>
      </c>
    </row>
    <row r="11653" spans="1:8" x14ac:dyDescent="0.3">
      <c r="A11653" s="6">
        <v>222609</v>
      </c>
      <c r="B11653" s="6" t="s">
        <v>24544</v>
      </c>
      <c r="C11653" s="6" t="s">
        <v>24545</v>
      </c>
      <c r="D11653" s="55">
        <v>1</v>
      </c>
      <c r="E11653" s="55">
        <v>3</v>
      </c>
      <c r="F11653" s="6" t="s">
        <v>19107</v>
      </c>
      <c r="G11653">
        <v>0</v>
      </c>
      <c r="H11653">
        <v>1</v>
      </c>
    </row>
    <row r="11654" spans="1:8" x14ac:dyDescent="0.3">
      <c r="A11654" s="6">
        <v>336189</v>
      </c>
      <c r="B11654" s="6" t="s">
        <v>24546</v>
      </c>
      <c r="C11654" s="6" t="s">
        <v>24547</v>
      </c>
      <c r="D11654" s="55">
        <v>1</v>
      </c>
      <c r="E11654" s="55">
        <v>3</v>
      </c>
      <c r="F11654" s="6" t="s">
        <v>19107</v>
      </c>
      <c r="G11654">
        <v>0</v>
      </c>
      <c r="H11654">
        <v>1</v>
      </c>
    </row>
    <row r="11655" spans="1:8" x14ac:dyDescent="0.3">
      <c r="A11655" s="6">
        <v>267353</v>
      </c>
      <c r="B11655" s="6" t="s">
        <v>24548</v>
      </c>
      <c r="C11655" s="6" t="s">
        <v>24549</v>
      </c>
      <c r="D11655" s="55">
        <v>1</v>
      </c>
      <c r="E11655" s="55">
        <v>3</v>
      </c>
      <c r="F11655" s="6" t="s">
        <v>19107</v>
      </c>
      <c r="G11655">
        <v>0</v>
      </c>
      <c r="H11655">
        <v>1</v>
      </c>
    </row>
    <row r="11656" spans="1:8" x14ac:dyDescent="0.3">
      <c r="A11656" s="6">
        <v>257059</v>
      </c>
      <c r="B11656" s="6" t="s">
        <v>24550</v>
      </c>
      <c r="C11656" s="6" t="s">
        <v>24551</v>
      </c>
      <c r="D11656" s="55">
        <v>1</v>
      </c>
      <c r="E11656" s="55">
        <v>3</v>
      </c>
      <c r="F11656" s="6" t="s">
        <v>19107</v>
      </c>
      <c r="G11656">
        <v>0</v>
      </c>
      <c r="H11656">
        <v>1</v>
      </c>
    </row>
    <row r="11657" spans="1:8" x14ac:dyDescent="0.3">
      <c r="A11657" s="6">
        <v>282038</v>
      </c>
      <c r="B11657" s="6" t="s">
        <v>24552</v>
      </c>
      <c r="C11657" s="6" t="s">
        <v>24553</v>
      </c>
      <c r="D11657" s="55">
        <v>1</v>
      </c>
      <c r="E11657" s="55">
        <v>3</v>
      </c>
      <c r="F11657" s="6" t="s">
        <v>19107</v>
      </c>
      <c r="G11657">
        <v>0</v>
      </c>
      <c r="H11657">
        <v>1</v>
      </c>
    </row>
    <row r="11658" spans="1:8" x14ac:dyDescent="0.3">
      <c r="A11658" s="6">
        <v>308175</v>
      </c>
      <c r="B11658" s="6" t="s">
        <v>24554</v>
      </c>
      <c r="C11658" s="6" t="s">
        <v>24555</v>
      </c>
      <c r="D11658" s="55">
        <v>1</v>
      </c>
      <c r="E11658" s="55">
        <v>3</v>
      </c>
      <c r="F11658" s="6" t="s">
        <v>19107</v>
      </c>
      <c r="G11658">
        <v>0</v>
      </c>
      <c r="H11658">
        <v>1</v>
      </c>
    </row>
    <row r="11659" spans="1:8" x14ac:dyDescent="0.3">
      <c r="A11659" s="6">
        <v>228196</v>
      </c>
      <c r="B11659" s="6" t="s">
        <v>24556</v>
      </c>
      <c r="C11659" s="6" t="s">
        <v>24557</v>
      </c>
      <c r="D11659" s="55">
        <v>1</v>
      </c>
      <c r="E11659" s="55">
        <v>3</v>
      </c>
      <c r="F11659" s="6" t="s">
        <v>19107</v>
      </c>
      <c r="G11659">
        <v>0</v>
      </c>
      <c r="H11659">
        <v>1</v>
      </c>
    </row>
    <row r="11660" spans="1:8" x14ac:dyDescent="0.3">
      <c r="A11660" s="6">
        <v>247283</v>
      </c>
      <c r="B11660" s="6" t="s">
        <v>24558</v>
      </c>
      <c r="C11660" s="6" t="s">
        <v>24559</v>
      </c>
      <c r="D11660" s="55">
        <v>1</v>
      </c>
      <c r="E11660" s="55">
        <v>3</v>
      </c>
      <c r="F11660" s="6" t="s">
        <v>19107</v>
      </c>
      <c r="G11660">
        <v>0</v>
      </c>
      <c r="H11660">
        <v>1</v>
      </c>
    </row>
    <row r="11661" spans="1:8" x14ac:dyDescent="0.3">
      <c r="A11661" s="6">
        <v>167455</v>
      </c>
      <c r="B11661" s="6" t="s">
        <v>24560</v>
      </c>
      <c r="C11661" s="6" t="s">
        <v>24561</v>
      </c>
      <c r="D11661" s="55">
        <v>1</v>
      </c>
      <c r="E11661" s="55">
        <v>3</v>
      </c>
      <c r="F11661" s="6" t="s">
        <v>19107</v>
      </c>
      <c r="G11661">
        <v>0</v>
      </c>
      <c r="H11661">
        <v>1</v>
      </c>
    </row>
    <row r="11662" spans="1:8" x14ac:dyDescent="0.3">
      <c r="A11662" s="6">
        <v>165036</v>
      </c>
      <c r="B11662" s="6" t="s">
        <v>24562</v>
      </c>
      <c r="C11662" s="6" t="s">
        <v>24563</v>
      </c>
      <c r="D11662" s="55">
        <v>1</v>
      </c>
      <c r="E11662" s="55">
        <v>3</v>
      </c>
      <c r="F11662" s="6" t="s">
        <v>19107</v>
      </c>
      <c r="G11662">
        <v>0</v>
      </c>
      <c r="H11662">
        <v>1</v>
      </c>
    </row>
    <row r="11663" spans="1:8" x14ac:dyDescent="0.3">
      <c r="A11663" s="6">
        <v>459433</v>
      </c>
      <c r="B11663" s="6" t="s">
        <v>24564</v>
      </c>
      <c r="C11663" s="6" t="s">
        <v>24565</v>
      </c>
      <c r="D11663" s="55">
        <v>1</v>
      </c>
      <c r="E11663" s="55">
        <v>3</v>
      </c>
      <c r="F11663" s="6" t="s">
        <v>19107</v>
      </c>
      <c r="G11663">
        <v>0</v>
      </c>
      <c r="H11663">
        <v>1</v>
      </c>
    </row>
    <row r="11664" spans="1:8" x14ac:dyDescent="0.3">
      <c r="A11664" s="6">
        <v>614198</v>
      </c>
      <c r="B11664" s="6" t="s">
        <v>24566</v>
      </c>
      <c r="C11664" s="6" t="s">
        <v>24567</v>
      </c>
      <c r="D11664" s="55">
        <v>1</v>
      </c>
      <c r="E11664" s="55">
        <v>3</v>
      </c>
      <c r="F11664" s="6" t="s">
        <v>19107</v>
      </c>
      <c r="G11664">
        <v>0</v>
      </c>
      <c r="H11664">
        <v>1</v>
      </c>
    </row>
    <row r="11665" spans="1:8" x14ac:dyDescent="0.3">
      <c r="A11665" s="6">
        <v>204526</v>
      </c>
      <c r="B11665" s="6" t="s">
        <v>24568</v>
      </c>
      <c r="C11665" s="6" t="s">
        <v>24569</v>
      </c>
      <c r="D11665" s="55">
        <v>1</v>
      </c>
      <c r="E11665" s="55">
        <v>3</v>
      </c>
      <c r="F11665" s="6" t="s">
        <v>19107</v>
      </c>
      <c r="G11665">
        <v>0</v>
      </c>
      <c r="H11665">
        <v>1</v>
      </c>
    </row>
    <row r="11666" spans="1:8" x14ac:dyDescent="0.3">
      <c r="A11666" s="6">
        <v>280981</v>
      </c>
      <c r="B11666" s="6" t="s">
        <v>24570</v>
      </c>
      <c r="C11666" s="6" t="s">
        <v>24571</v>
      </c>
      <c r="D11666" s="55">
        <v>1</v>
      </c>
      <c r="E11666" s="55">
        <v>3</v>
      </c>
      <c r="F11666" s="6" t="s">
        <v>19107</v>
      </c>
      <c r="G11666">
        <v>0</v>
      </c>
      <c r="H11666">
        <v>1</v>
      </c>
    </row>
    <row r="11667" spans="1:8" x14ac:dyDescent="0.3">
      <c r="A11667" s="6">
        <v>350619</v>
      </c>
      <c r="B11667" s="6" t="s">
        <v>24572</v>
      </c>
      <c r="C11667" s="6" t="s">
        <v>24573</v>
      </c>
      <c r="D11667" s="55">
        <v>1</v>
      </c>
      <c r="E11667" s="55">
        <v>3</v>
      </c>
      <c r="F11667" s="6" t="s">
        <v>19107</v>
      </c>
      <c r="G11667">
        <v>0</v>
      </c>
      <c r="H11667">
        <v>1</v>
      </c>
    </row>
    <row r="11668" spans="1:8" x14ac:dyDescent="0.3">
      <c r="A11668" s="6">
        <v>553019</v>
      </c>
      <c r="B11668" s="6" t="s">
        <v>24574</v>
      </c>
      <c r="C11668" s="6" t="s">
        <v>24575</v>
      </c>
      <c r="D11668" s="55">
        <v>1</v>
      </c>
      <c r="E11668" s="55">
        <v>3</v>
      </c>
      <c r="F11668" s="6" t="s">
        <v>19107</v>
      </c>
      <c r="G11668">
        <v>0</v>
      </c>
      <c r="H11668">
        <v>1</v>
      </c>
    </row>
    <row r="11669" spans="1:8" x14ac:dyDescent="0.3">
      <c r="A11669" s="6">
        <v>254976</v>
      </c>
      <c r="B11669" s="6" t="s">
        <v>24576</v>
      </c>
      <c r="C11669" s="6" t="s">
        <v>24577</v>
      </c>
      <c r="D11669" s="55">
        <v>1</v>
      </c>
      <c r="E11669" s="55">
        <v>3</v>
      </c>
      <c r="F11669" s="6" t="s">
        <v>19107</v>
      </c>
      <c r="G11669">
        <v>0</v>
      </c>
      <c r="H11669">
        <v>1</v>
      </c>
    </row>
    <row r="11670" spans="1:8" x14ac:dyDescent="0.3">
      <c r="A11670" s="6">
        <v>205189</v>
      </c>
      <c r="B11670" s="6" t="s">
        <v>24578</v>
      </c>
      <c r="C11670" s="6" t="s">
        <v>24579</v>
      </c>
      <c r="D11670" s="55">
        <v>1</v>
      </c>
      <c r="E11670" s="55">
        <v>3</v>
      </c>
      <c r="F11670" s="6" t="s">
        <v>19107</v>
      </c>
      <c r="G11670">
        <v>0</v>
      </c>
      <c r="H11670">
        <v>1</v>
      </c>
    </row>
    <row r="11671" spans="1:8" x14ac:dyDescent="0.3">
      <c r="A11671" s="6">
        <v>580499</v>
      </c>
      <c r="B11671" s="6" t="s">
        <v>24580</v>
      </c>
      <c r="C11671" s="6" t="s">
        <v>24581</v>
      </c>
      <c r="D11671" s="55">
        <v>1</v>
      </c>
      <c r="E11671" s="55">
        <v>3</v>
      </c>
      <c r="F11671" s="6" t="s">
        <v>19107</v>
      </c>
      <c r="G11671">
        <v>0</v>
      </c>
      <c r="H11671">
        <v>1</v>
      </c>
    </row>
    <row r="11672" spans="1:8" x14ac:dyDescent="0.3">
      <c r="A11672" s="6">
        <v>347083</v>
      </c>
      <c r="B11672" s="6" t="s">
        <v>24582</v>
      </c>
      <c r="C11672" s="6" t="s">
        <v>24583</v>
      </c>
      <c r="D11672" s="55">
        <v>1</v>
      </c>
      <c r="E11672" s="55">
        <v>3</v>
      </c>
      <c r="F11672" s="6" t="s">
        <v>19107</v>
      </c>
      <c r="G11672">
        <v>0</v>
      </c>
      <c r="H11672">
        <v>1</v>
      </c>
    </row>
    <row r="11673" spans="1:8" x14ac:dyDescent="0.3">
      <c r="A11673" s="6">
        <v>380579</v>
      </c>
      <c r="B11673" s="6" t="s">
        <v>24584</v>
      </c>
      <c r="C11673" s="6" t="s">
        <v>24585</v>
      </c>
      <c r="D11673" s="55">
        <v>1</v>
      </c>
      <c r="E11673" s="55">
        <v>3</v>
      </c>
      <c r="F11673" s="6" t="s">
        <v>19107</v>
      </c>
      <c r="G11673">
        <v>0</v>
      </c>
      <c r="H11673">
        <v>1</v>
      </c>
    </row>
    <row r="11674" spans="1:8" x14ac:dyDescent="0.3">
      <c r="A11674" s="6">
        <v>173001</v>
      </c>
      <c r="B11674" s="6" t="s">
        <v>24586</v>
      </c>
      <c r="C11674" s="6" t="s">
        <v>24587</v>
      </c>
      <c r="D11674" s="55">
        <v>1</v>
      </c>
      <c r="E11674" s="55">
        <v>3</v>
      </c>
      <c r="F11674" s="6" t="s">
        <v>19107</v>
      </c>
      <c r="G11674">
        <v>0</v>
      </c>
      <c r="H11674">
        <v>1</v>
      </c>
    </row>
    <row r="11675" spans="1:8" x14ac:dyDescent="0.3">
      <c r="A11675" s="6">
        <v>245283</v>
      </c>
      <c r="B11675" s="6" t="s">
        <v>24588</v>
      </c>
      <c r="C11675" s="6" t="s">
        <v>24589</v>
      </c>
      <c r="D11675" s="55">
        <v>1</v>
      </c>
      <c r="E11675" s="55">
        <v>3</v>
      </c>
      <c r="F11675" s="6" t="s">
        <v>19107</v>
      </c>
      <c r="G11675">
        <v>0</v>
      </c>
      <c r="H11675">
        <v>1</v>
      </c>
    </row>
    <row r="11676" spans="1:8" x14ac:dyDescent="0.3">
      <c r="A11676" s="6">
        <v>221372</v>
      </c>
      <c r="B11676" s="6" t="s">
        <v>24590</v>
      </c>
      <c r="C11676" s="6" t="s">
        <v>24591</v>
      </c>
      <c r="D11676" s="55">
        <v>1</v>
      </c>
      <c r="E11676" s="55">
        <v>3</v>
      </c>
      <c r="F11676" s="6" t="s">
        <v>19107</v>
      </c>
      <c r="G11676">
        <v>0</v>
      </c>
      <c r="H11676">
        <v>1</v>
      </c>
    </row>
    <row r="11677" spans="1:8" x14ac:dyDescent="0.3">
      <c r="A11677" s="6">
        <v>297737</v>
      </c>
      <c r="B11677" s="6" t="s">
        <v>24592</v>
      </c>
      <c r="C11677" s="6" t="s">
        <v>24593</v>
      </c>
      <c r="D11677" s="55">
        <v>1</v>
      </c>
      <c r="E11677" s="55">
        <v>3</v>
      </c>
      <c r="F11677" s="6" t="s">
        <v>19107</v>
      </c>
      <c r="G11677">
        <v>0</v>
      </c>
      <c r="H11677">
        <v>1</v>
      </c>
    </row>
    <row r="11678" spans="1:8" x14ac:dyDescent="0.3">
      <c r="A11678" s="6">
        <v>236999</v>
      </c>
      <c r="B11678" s="6" t="s">
        <v>24594</v>
      </c>
      <c r="C11678" s="6" t="s">
        <v>24595</v>
      </c>
      <c r="D11678" s="55">
        <v>1</v>
      </c>
      <c r="E11678" s="55">
        <v>3</v>
      </c>
      <c r="F11678" s="6" t="s">
        <v>19107</v>
      </c>
      <c r="G11678">
        <v>0</v>
      </c>
      <c r="H11678">
        <v>1</v>
      </c>
    </row>
    <row r="11679" spans="1:8" x14ac:dyDescent="0.3">
      <c r="A11679" s="6">
        <v>173102</v>
      </c>
      <c r="B11679" s="6" t="s">
        <v>24596</v>
      </c>
      <c r="C11679" s="6" t="s">
        <v>24597</v>
      </c>
      <c r="D11679" s="55">
        <v>1</v>
      </c>
      <c r="E11679" s="55">
        <v>3</v>
      </c>
      <c r="F11679" s="6" t="s">
        <v>19107</v>
      </c>
      <c r="G11679">
        <v>0</v>
      </c>
      <c r="H11679">
        <v>1</v>
      </c>
    </row>
    <row r="11680" spans="1:8" x14ac:dyDescent="0.3">
      <c r="A11680" s="6">
        <v>91585</v>
      </c>
      <c r="B11680" s="6" t="s">
        <v>24598</v>
      </c>
      <c r="C11680" s="6" t="s">
        <v>24599</v>
      </c>
      <c r="D11680" s="55">
        <v>1</v>
      </c>
      <c r="E11680" s="55">
        <v>3</v>
      </c>
      <c r="F11680" s="6" t="s">
        <v>19107</v>
      </c>
      <c r="G11680">
        <v>0</v>
      </c>
      <c r="H11680">
        <v>1</v>
      </c>
    </row>
    <row r="11681" spans="1:8" x14ac:dyDescent="0.3">
      <c r="A11681" s="6">
        <v>333813</v>
      </c>
      <c r="B11681" s="6" t="s">
        <v>24600</v>
      </c>
      <c r="C11681" s="6" t="s">
        <v>24601</v>
      </c>
      <c r="D11681" s="55">
        <v>1</v>
      </c>
      <c r="E11681" s="55">
        <v>3</v>
      </c>
      <c r="F11681" s="6" t="s">
        <v>19107</v>
      </c>
      <c r="G11681">
        <v>0</v>
      </c>
      <c r="H11681">
        <v>1</v>
      </c>
    </row>
    <row r="11682" spans="1:8" x14ac:dyDescent="0.3">
      <c r="A11682" s="6">
        <v>175851</v>
      </c>
      <c r="B11682" s="6" t="s">
        <v>24602</v>
      </c>
      <c r="C11682" s="6" t="s">
        <v>24603</v>
      </c>
      <c r="D11682" s="55">
        <v>1</v>
      </c>
      <c r="E11682" s="55">
        <v>3</v>
      </c>
      <c r="F11682" s="6" t="s">
        <v>19107</v>
      </c>
      <c r="G11682">
        <v>0</v>
      </c>
      <c r="H11682">
        <v>1</v>
      </c>
    </row>
    <row r="11683" spans="1:8" x14ac:dyDescent="0.3">
      <c r="A11683" s="6">
        <v>508960</v>
      </c>
      <c r="B11683" s="6" t="s">
        <v>24604</v>
      </c>
      <c r="C11683" s="6" t="s">
        <v>24605</v>
      </c>
      <c r="D11683" s="55">
        <v>1</v>
      </c>
      <c r="E11683" s="55">
        <v>3</v>
      </c>
      <c r="F11683" s="6" t="s">
        <v>19107</v>
      </c>
      <c r="G11683">
        <v>0</v>
      </c>
      <c r="H11683">
        <v>1</v>
      </c>
    </row>
    <row r="11684" spans="1:8" x14ac:dyDescent="0.3">
      <c r="A11684" s="6">
        <v>260476</v>
      </c>
      <c r="B11684" s="6" t="s">
        <v>24606</v>
      </c>
      <c r="C11684" s="6" t="s">
        <v>24607</v>
      </c>
      <c r="D11684" s="55">
        <v>1</v>
      </c>
      <c r="E11684" s="55">
        <v>3</v>
      </c>
      <c r="F11684" s="6" t="s">
        <v>19107</v>
      </c>
      <c r="G11684">
        <v>0</v>
      </c>
      <c r="H11684">
        <v>1</v>
      </c>
    </row>
    <row r="11685" spans="1:8" x14ac:dyDescent="0.3">
      <c r="A11685" s="6">
        <v>232042</v>
      </c>
      <c r="B11685" s="6" t="s">
        <v>24608</v>
      </c>
      <c r="C11685" s="6" t="s">
        <v>24609</v>
      </c>
      <c r="D11685" s="55">
        <v>1</v>
      </c>
      <c r="E11685" s="55">
        <v>3</v>
      </c>
      <c r="F11685" s="6" t="s">
        <v>19107</v>
      </c>
      <c r="G11685">
        <v>0</v>
      </c>
      <c r="H11685">
        <v>1</v>
      </c>
    </row>
    <row r="11686" spans="1:8" x14ac:dyDescent="0.3">
      <c r="A11686" s="6">
        <v>433226</v>
      </c>
      <c r="B11686" s="6" t="s">
        <v>24610</v>
      </c>
      <c r="C11686" s="6" t="s">
        <v>24611</v>
      </c>
      <c r="D11686" s="55">
        <v>1</v>
      </c>
      <c r="E11686" s="55">
        <v>3</v>
      </c>
      <c r="F11686" s="6" t="s">
        <v>19107</v>
      </c>
      <c r="G11686">
        <v>0</v>
      </c>
      <c r="H11686">
        <v>1</v>
      </c>
    </row>
    <row r="11687" spans="1:8" x14ac:dyDescent="0.3">
      <c r="A11687" s="6">
        <v>430379</v>
      </c>
      <c r="B11687" s="6" t="s">
        <v>24612</v>
      </c>
      <c r="C11687" s="6" t="s">
        <v>24613</v>
      </c>
      <c r="D11687" s="55">
        <v>1</v>
      </c>
      <c r="E11687" s="55">
        <v>3</v>
      </c>
      <c r="F11687" s="6" t="s">
        <v>19107</v>
      </c>
      <c r="G11687">
        <v>0</v>
      </c>
      <c r="H11687">
        <v>1</v>
      </c>
    </row>
    <row r="11688" spans="1:8" x14ac:dyDescent="0.3">
      <c r="A11688" s="6">
        <v>316292</v>
      </c>
      <c r="B11688" s="6" t="s">
        <v>24614</v>
      </c>
      <c r="C11688" s="6" t="s">
        <v>24615</v>
      </c>
      <c r="D11688" s="55">
        <v>1</v>
      </c>
      <c r="E11688" s="55">
        <v>3</v>
      </c>
      <c r="F11688" s="6" t="s">
        <v>19107</v>
      </c>
      <c r="G11688">
        <v>0</v>
      </c>
      <c r="H11688">
        <v>1</v>
      </c>
    </row>
    <row r="11689" spans="1:8" x14ac:dyDescent="0.3">
      <c r="A11689" s="6">
        <v>243205</v>
      </c>
      <c r="B11689" s="6" t="s">
        <v>24616</v>
      </c>
      <c r="C11689" s="6" t="s">
        <v>24617</v>
      </c>
      <c r="D11689" s="55">
        <v>1</v>
      </c>
      <c r="E11689" s="55">
        <v>3</v>
      </c>
      <c r="F11689" s="6" t="s">
        <v>19107</v>
      </c>
      <c r="G11689">
        <v>0</v>
      </c>
      <c r="H11689">
        <v>1</v>
      </c>
    </row>
    <row r="11690" spans="1:8" x14ac:dyDescent="0.3">
      <c r="A11690" s="6">
        <v>175955</v>
      </c>
      <c r="B11690" s="6" t="s">
        <v>24618</v>
      </c>
      <c r="C11690" s="6" t="s">
        <v>24619</v>
      </c>
      <c r="D11690" s="55">
        <v>1</v>
      </c>
      <c r="E11690" s="55">
        <v>3</v>
      </c>
      <c r="F11690" s="6" t="s">
        <v>19107</v>
      </c>
      <c r="G11690">
        <v>0</v>
      </c>
      <c r="H11690">
        <v>1</v>
      </c>
    </row>
    <row r="11691" spans="1:8" x14ac:dyDescent="0.3">
      <c r="A11691" s="6">
        <v>265665</v>
      </c>
      <c r="B11691" s="6" t="s">
        <v>24620</v>
      </c>
      <c r="C11691" s="6" t="s">
        <v>24621</v>
      </c>
      <c r="D11691" s="55">
        <v>1</v>
      </c>
      <c r="E11691" s="55">
        <v>3</v>
      </c>
      <c r="F11691" s="6" t="s">
        <v>19107</v>
      </c>
      <c r="G11691">
        <v>0</v>
      </c>
      <c r="H11691">
        <v>1</v>
      </c>
    </row>
    <row r="11692" spans="1:8" x14ac:dyDescent="0.3">
      <c r="A11692" s="6">
        <v>167946</v>
      </c>
      <c r="B11692" s="6" t="s">
        <v>24622</v>
      </c>
      <c r="C11692" s="6" t="s">
        <v>24623</v>
      </c>
      <c r="D11692" s="55">
        <v>1</v>
      </c>
      <c r="E11692" s="55">
        <v>3</v>
      </c>
      <c r="F11692" s="6" t="s">
        <v>19107</v>
      </c>
      <c r="G11692">
        <v>0</v>
      </c>
      <c r="H11692">
        <v>1</v>
      </c>
    </row>
    <row r="11693" spans="1:8" x14ac:dyDescent="0.3">
      <c r="A11693" s="6">
        <v>209720</v>
      </c>
      <c r="B11693" s="6" t="s">
        <v>24624</v>
      </c>
      <c r="C11693" s="6" t="s">
        <v>24625</v>
      </c>
      <c r="D11693" s="55">
        <v>1</v>
      </c>
      <c r="E11693" s="55">
        <v>3</v>
      </c>
      <c r="F11693" s="6" t="s">
        <v>19107</v>
      </c>
      <c r="G11693">
        <v>0</v>
      </c>
      <c r="H11693">
        <v>1</v>
      </c>
    </row>
    <row r="11694" spans="1:8" x14ac:dyDescent="0.3">
      <c r="A11694" s="6">
        <v>315029</v>
      </c>
      <c r="B11694" s="6" t="s">
        <v>24626</v>
      </c>
      <c r="C11694" s="6" t="s">
        <v>24627</v>
      </c>
      <c r="D11694" s="55">
        <v>1</v>
      </c>
      <c r="E11694" s="55">
        <v>3</v>
      </c>
      <c r="F11694" s="6" t="s">
        <v>19107</v>
      </c>
      <c r="G11694">
        <v>0</v>
      </c>
      <c r="H11694">
        <v>1</v>
      </c>
    </row>
    <row r="11695" spans="1:8" x14ac:dyDescent="0.3">
      <c r="A11695" s="6">
        <v>229123</v>
      </c>
      <c r="B11695" s="6" t="s">
        <v>24628</v>
      </c>
      <c r="C11695" s="6" t="s">
        <v>24629</v>
      </c>
      <c r="D11695" s="55">
        <v>1</v>
      </c>
      <c r="E11695" s="55">
        <v>3</v>
      </c>
      <c r="F11695" s="6" t="s">
        <v>19107</v>
      </c>
      <c r="G11695">
        <v>0</v>
      </c>
      <c r="H11695">
        <v>1</v>
      </c>
    </row>
    <row r="11696" spans="1:8" x14ac:dyDescent="0.3">
      <c r="A11696" s="6">
        <v>173400</v>
      </c>
      <c r="B11696" s="6" t="s">
        <v>24630</v>
      </c>
      <c r="C11696" s="6" t="s">
        <v>24631</v>
      </c>
      <c r="D11696" s="55">
        <v>1</v>
      </c>
      <c r="E11696" s="55">
        <v>3</v>
      </c>
      <c r="F11696" s="6" t="s">
        <v>19107</v>
      </c>
      <c r="G11696">
        <v>0</v>
      </c>
      <c r="H11696">
        <v>1</v>
      </c>
    </row>
    <row r="11697" spans="1:8" x14ac:dyDescent="0.3">
      <c r="A11697" s="6">
        <v>312065</v>
      </c>
      <c r="B11697" s="6" t="s">
        <v>24632</v>
      </c>
      <c r="C11697" s="6" t="s">
        <v>24633</v>
      </c>
      <c r="D11697" s="55">
        <v>1</v>
      </c>
      <c r="E11697" s="55">
        <v>3</v>
      </c>
      <c r="F11697" s="6" t="s">
        <v>19107</v>
      </c>
      <c r="G11697">
        <v>0</v>
      </c>
      <c r="H11697">
        <v>1</v>
      </c>
    </row>
    <row r="11698" spans="1:8" x14ac:dyDescent="0.3">
      <c r="A11698" s="6">
        <v>273752</v>
      </c>
      <c r="B11698" s="6" t="s">
        <v>24634</v>
      </c>
      <c r="C11698" s="6" t="s">
        <v>24635</v>
      </c>
      <c r="D11698" s="55">
        <v>1</v>
      </c>
      <c r="E11698" s="55">
        <v>3</v>
      </c>
      <c r="F11698" s="6" t="s">
        <v>19107</v>
      </c>
      <c r="G11698">
        <v>0</v>
      </c>
      <c r="H11698">
        <v>1</v>
      </c>
    </row>
    <row r="11699" spans="1:8" x14ac:dyDescent="0.3">
      <c r="A11699" s="6">
        <v>178542</v>
      </c>
      <c r="B11699" s="6" t="s">
        <v>24636</v>
      </c>
      <c r="C11699" s="6" t="s">
        <v>24637</v>
      </c>
      <c r="D11699" s="55">
        <v>1</v>
      </c>
      <c r="E11699" s="55">
        <v>3</v>
      </c>
      <c r="F11699" s="6" t="s">
        <v>19107</v>
      </c>
      <c r="G11699">
        <v>0</v>
      </c>
      <c r="H11699">
        <v>1</v>
      </c>
    </row>
    <row r="11700" spans="1:8" x14ac:dyDescent="0.3">
      <c r="A11700" s="6">
        <v>292399</v>
      </c>
      <c r="B11700" s="6" t="s">
        <v>24638</v>
      </c>
      <c r="C11700" s="6" t="s">
        <v>24639</v>
      </c>
      <c r="D11700" s="55">
        <v>1</v>
      </c>
      <c r="E11700" s="55">
        <v>3</v>
      </c>
      <c r="F11700" s="6" t="s">
        <v>19107</v>
      </c>
      <c r="G11700">
        <v>0</v>
      </c>
      <c r="H11700">
        <v>1</v>
      </c>
    </row>
    <row r="11701" spans="1:8" x14ac:dyDescent="0.3">
      <c r="A11701" s="6">
        <v>514185</v>
      </c>
      <c r="B11701" s="6" t="s">
        <v>24640</v>
      </c>
      <c r="C11701" s="6" t="s">
        <v>24641</v>
      </c>
      <c r="D11701" s="55">
        <v>1</v>
      </c>
      <c r="E11701" s="55">
        <v>3</v>
      </c>
      <c r="F11701" s="6" t="s">
        <v>19107</v>
      </c>
      <c r="G11701">
        <v>0</v>
      </c>
      <c r="H11701">
        <v>1</v>
      </c>
    </row>
    <row r="11702" spans="1:8" x14ac:dyDescent="0.3">
      <c r="A11702" s="6">
        <v>160630</v>
      </c>
      <c r="B11702" s="6" t="s">
        <v>24642</v>
      </c>
      <c r="C11702" s="6" t="s">
        <v>24643</v>
      </c>
      <c r="D11702" s="55">
        <v>1</v>
      </c>
      <c r="E11702" s="55">
        <v>3</v>
      </c>
      <c r="F11702" s="6" t="s">
        <v>19107</v>
      </c>
      <c r="G11702">
        <v>0</v>
      </c>
      <c r="H11702">
        <v>1</v>
      </c>
    </row>
    <row r="11703" spans="1:8" x14ac:dyDescent="0.3">
      <c r="A11703" s="6">
        <v>432029</v>
      </c>
      <c r="B11703" s="6" t="s">
        <v>24644</v>
      </c>
      <c r="C11703" s="6" t="s">
        <v>24645</v>
      </c>
      <c r="D11703" s="55">
        <v>1</v>
      </c>
      <c r="E11703" s="55">
        <v>3</v>
      </c>
      <c r="F11703" s="6" t="s">
        <v>19107</v>
      </c>
      <c r="G11703">
        <v>0</v>
      </c>
      <c r="H11703">
        <v>1</v>
      </c>
    </row>
    <row r="11704" spans="1:8" x14ac:dyDescent="0.3">
      <c r="A11704" s="6">
        <v>306839</v>
      </c>
      <c r="B11704" s="6" t="s">
        <v>24646</v>
      </c>
      <c r="C11704" s="6" t="s">
        <v>24647</v>
      </c>
      <c r="D11704" s="55">
        <v>1</v>
      </c>
      <c r="E11704" s="55">
        <v>3</v>
      </c>
      <c r="F11704" s="6" t="s">
        <v>19107</v>
      </c>
      <c r="G11704">
        <v>0</v>
      </c>
      <c r="H11704">
        <v>1</v>
      </c>
    </row>
    <row r="11705" spans="1:8" x14ac:dyDescent="0.3">
      <c r="A11705" s="6">
        <v>460549</v>
      </c>
      <c r="B11705" s="6" t="s">
        <v>24648</v>
      </c>
      <c r="C11705" s="6" t="s">
        <v>24649</v>
      </c>
      <c r="D11705" s="55">
        <v>1</v>
      </c>
      <c r="E11705" s="55">
        <v>3</v>
      </c>
      <c r="F11705" s="6" t="s">
        <v>19107</v>
      </c>
      <c r="G11705">
        <v>0</v>
      </c>
      <c r="H11705">
        <v>1</v>
      </c>
    </row>
    <row r="11706" spans="1:8" x14ac:dyDescent="0.3">
      <c r="A11706" s="6">
        <v>164867</v>
      </c>
      <c r="B11706" s="6" t="s">
        <v>24650</v>
      </c>
      <c r="C11706" s="6" t="s">
        <v>24651</v>
      </c>
      <c r="D11706" s="55">
        <v>1</v>
      </c>
      <c r="E11706" s="55">
        <v>3</v>
      </c>
      <c r="F11706" s="6" t="s">
        <v>19107</v>
      </c>
      <c r="G11706">
        <v>0</v>
      </c>
      <c r="H11706">
        <v>1</v>
      </c>
    </row>
    <row r="11707" spans="1:8" x14ac:dyDescent="0.3">
      <c r="A11707" s="6">
        <v>662584</v>
      </c>
      <c r="B11707" s="6" t="s">
        <v>24652</v>
      </c>
      <c r="C11707" s="6" t="s">
        <v>24653</v>
      </c>
      <c r="D11707" s="55">
        <v>1</v>
      </c>
      <c r="E11707" s="55">
        <v>3</v>
      </c>
      <c r="F11707" s="6" t="s">
        <v>19107</v>
      </c>
      <c r="G11707">
        <v>0</v>
      </c>
      <c r="H11707">
        <v>1</v>
      </c>
    </row>
    <row r="11708" spans="1:8" x14ac:dyDescent="0.3">
      <c r="A11708" s="6">
        <v>218880</v>
      </c>
      <c r="B11708" s="6" t="s">
        <v>24654</v>
      </c>
      <c r="C11708" s="6" t="s">
        <v>24655</v>
      </c>
      <c r="D11708" s="55">
        <v>1</v>
      </c>
      <c r="E11708" s="55">
        <v>3</v>
      </c>
      <c r="F11708" s="6" t="s">
        <v>19107</v>
      </c>
      <c r="G11708">
        <v>0</v>
      </c>
      <c r="H11708">
        <v>1</v>
      </c>
    </row>
    <row r="11709" spans="1:8" x14ac:dyDescent="0.3">
      <c r="A11709" s="6">
        <v>274493</v>
      </c>
      <c r="B11709" s="6" t="s">
        <v>24656</v>
      </c>
      <c r="C11709" s="6" t="s">
        <v>24657</v>
      </c>
      <c r="D11709" s="55">
        <v>1</v>
      </c>
      <c r="E11709" s="55">
        <v>3</v>
      </c>
      <c r="F11709" s="6" t="s">
        <v>19107</v>
      </c>
      <c r="G11709">
        <v>0</v>
      </c>
      <c r="H11709">
        <v>1</v>
      </c>
    </row>
    <row r="11710" spans="1:8" x14ac:dyDescent="0.3">
      <c r="A11710" s="6">
        <v>210661</v>
      </c>
      <c r="B11710" s="6" t="s">
        <v>24658</v>
      </c>
      <c r="C11710" s="6" t="s">
        <v>24659</v>
      </c>
      <c r="D11710" s="55">
        <v>1</v>
      </c>
      <c r="E11710" s="55">
        <v>3</v>
      </c>
      <c r="F11710" s="6" t="s">
        <v>19107</v>
      </c>
      <c r="G11710">
        <v>0</v>
      </c>
      <c r="H11710">
        <v>1</v>
      </c>
    </row>
    <row r="11711" spans="1:8" x14ac:dyDescent="0.3">
      <c r="A11711" s="6">
        <v>35581</v>
      </c>
      <c r="B11711" s="6" t="s">
        <v>24660</v>
      </c>
      <c r="C11711" s="6" t="s">
        <v>24661</v>
      </c>
      <c r="D11711" s="55">
        <v>1</v>
      </c>
      <c r="E11711" s="55">
        <v>3</v>
      </c>
      <c r="F11711" s="6" t="s">
        <v>19107</v>
      </c>
      <c r="G11711">
        <v>0</v>
      </c>
      <c r="H11711">
        <v>1</v>
      </c>
    </row>
    <row r="11712" spans="1:8" x14ac:dyDescent="0.3">
      <c r="A11712" s="6">
        <v>442015</v>
      </c>
      <c r="B11712" s="6" t="s">
        <v>24662</v>
      </c>
      <c r="C11712" s="6" t="s">
        <v>24663</v>
      </c>
      <c r="D11712" s="55">
        <v>1</v>
      </c>
      <c r="E11712" s="55">
        <v>3</v>
      </c>
      <c r="F11712" s="6" t="s">
        <v>19107</v>
      </c>
      <c r="G11712">
        <v>0</v>
      </c>
      <c r="H11712">
        <v>1</v>
      </c>
    </row>
    <row r="11713" spans="1:8" x14ac:dyDescent="0.3">
      <c r="A11713" s="6">
        <v>272792</v>
      </c>
      <c r="B11713" s="6" t="s">
        <v>24664</v>
      </c>
      <c r="C11713" s="6" t="s">
        <v>24665</v>
      </c>
      <c r="D11713" s="55">
        <v>1</v>
      </c>
      <c r="E11713" s="55">
        <v>3</v>
      </c>
      <c r="F11713" s="6" t="s">
        <v>19107</v>
      </c>
      <c r="G11713">
        <v>0</v>
      </c>
      <c r="H11713">
        <v>1</v>
      </c>
    </row>
    <row r="11714" spans="1:8" x14ac:dyDescent="0.3">
      <c r="A11714" s="6">
        <v>328486</v>
      </c>
      <c r="B11714" s="6" t="s">
        <v>24666</v>
      </c>
      <c r="C11714" s="6" t="s">
        <v>24667</v>
      </c>
      <c r="D11714" s="55">
        <v>1</v>
      </c>
      <c r="E11714" s="55">
        <v>3</v>
      </c>
      <c r="F11714" s="6" t="s">
        <v>19107</v>
      </c>
      <c r="G11714">
        <v>0</v>
      </c>
      <c r="H11714">
        <v>1</v>
      </c>
    </row>
    <row r="11715" spans="1:8" x14ac:dyDescent="0.3">
      <c r="A11715" s="6">
        <v>386331</v>
      </c>
      <c r="B11715" s="6" t="s">
        <v>24668</v>
      </c>
      <c r="C11715" s="6" t="s">
        <v>24669</v>
      </c>
      <c r="D11715" s="55">
        <v>1</v>
      </c>
      <c r="E11715" s="55">
        <v>3</v>
      </c>
      <c r="F11715" s="6" t="s">
        <v>19107</v>
      </c>
      <c r="G11715">
        <v>0</v>
      </c>
      <c r="H11715">
        <v>1</v>
      </c>
    </row>
    <row r="11716" spans="1:8" x14ac:dyDescent="0.3">
      <c r="A11716" s="6">
        <v>167226</v>
      </c>
      <c r="B11716" s="6" t="s">
        <v>24670</v>
      </c>
      <c r="C11716" s="6" t="s">
        <v>24671</v>
      </c>
      <c r="D11716" s="55">
        <v>1</v>
      </c>
      <c r="E11716" s="55">
        <v>3</v>
      </c>
      <c r="F11716" s="6" t="s">
        <v>19107</v>
      </c>
      <c r="G11716">
        <v>0</v>
      </c>
      <c r="H11716">
        <v>1</v>
      </c>
    </row>
    <row r="11717" spans="1:8" x14ac:dyDescent="0.3">
      <c r="A11717" s="6">
        <v>218780</v>
      </c>
      <c r="B11717" s="6" t="s">
        <v>24672</v>
      </c>
      <c r="C11717" s="6" t="s">
        <v>24673</v>
      </c>
      <c r="D11717" s="55">
        <v>1</v>
      </c>
      <c r="E11717" s="55">
        <v>3</v>
      </c>
      <c r="F11717" s="6" t="s">
        <v>19107</v>
      </c>
      <c r="G11717">
        <v>0</v>
      </c>
      <c r="H11717">
        <v>1</v>
      </c>
    </row>
    <row r="11718" spans="1:8" x14ac:dyDescent="0.3">
      <c r="A11718" s="6">
        <v>275079</v>
      </c>
      <c r="B11718" s="6" t="s">
        <v>24674</v>
      </c>
      <c r="C11718" s="6" t="s">
        <v>24675</v>
      </c>
      <c r="D11718" s="55">
        <v>1</v>
      </c>
      <c r="E11718" s="55">
        <v>3</v>
      </c>
      <c r="F11718" s="6" t="s">
        <v>19107</v>
      </c>
      <c r="G11718">
        <v>0</v>
      </c>
      <c r="H11718">
        <v>1</v>
      </c>
    </row>
    <row r="11719" spans="1:8" x14ac:dyDescent="0.3">
      <c r="A11719" s="6">
        <v>254271</v>
      </c>
      <c r="B11719" s="6" t="s">
        <v>24676</v>
      </c>
      <c r="C11719" s="6" t="s">
        <v>24677</v>
      </c>
      <c r="D11719" s="55">
        <v>1</v>
      </c>
      <c r="E11719" s="55">
        <v>3</v>
      </c>
      <c r="F11719" s="6" t="s">
        <v>19107</v>
      </c>
      <c r="G11719">
        <v>0</v>
      </c>
      <c r="H11719">
        <v>1</v>
      </c>
    </row>
    <row r="11720" spans="1:8" x14ac:dyDescent="0.3">
      <c r="A11720" s="6">
        <v>232689</v>
      </c>
      <c r="B11720" s="6" t="s">
        <v>24678</v>
      </c>
      <c r="C11720" s="6" t="s">
        <v>24679</v>
      </c>
      <c r="D11720" s="55">
        <v>1</v>
      </c>
      <c r="E11720" s="55">
        <v>3</v>
      </c>
      <c r="F11720" s="6" t="s">
        <v>19107</v>
      </c>
      <c r="G11720">
        <v>0</v>
      </c>
      <c r="H11720">
        <v>1</v>
      </c>
    </row>
    <row r="11721" spans="1:8" x14ac:dyDescent="0.3">
      <c r="A11721" s="6">
        <v>260094</v>
      </c>
      <c r="B11721" s="6" t="s">
        <v>24680</v>
      </c>
      <c r="C11721" s="6" t="s">
        <v>24681</v>
      </c>
      <c r="D11721" s="55">
        <v>1</v>
      </c>
      <c r="E11721" s="55">
        <v>3</v>
      </c>
      <c r="F11721" s="6" t="s">
        <v>19107</v>
      </c>
      <c r="G11721">
        <v>0</v>
      </c>
      <c r="H11721">
        <v>1</v>
      </c>
    </row>
    <row r="11722" spans="1:8" x14ac:dyDescent="0.3">
      <c r="A11722" s="6">
        <v>642233</v>
      </c>
      <c r="B11722" s="6" t="s">
        <v>24682</v>
      </c>
      <c r="C11722" s="6" t="s">
        <v>24683</v>
      </c>
      <c r="D11722" s="55">
        <v>1</v>
      </c>
      <c r="E11722" s="55">
        <v>3</v>
      </c>
      <c r="F11722" s="6" t="s">
        <v>19107</v>
      </c>
      <c r="G11722">
        <v>0</v>
      </c>
      <c r="H11722">
        <v>1</v>
      </c>
    </row>
    <row r="11723" spans="1:8" x14ac:dyDescent="0.3">
      <c r="A11723" s="6">
        <v>264292</v>
      </c>
      <c r="B11723" s="6" t="s">
        <v>24684</v>
      </c>
      <c r="C11723" s="6" t="s">
        <v>24685</v>
      </c>
      <c r="D11723" s="55">
        <v>1</v>
      </c>
      <c r="E11723" s="55">
        <v>3</v>
      </c>
      <c r="F11723" s="6" t="s">
        <v>19107</v>
      </c>
      <c r="G11723">
        <v>0</v>
      </c>
      <c r="H11723">
        <v>1</v>
      </c>
    </row>
    <row r="11724" spans="1:8" x14ac:dyDescent="0.3">
      <c r="A11724" s="6">
        <v>229504</v>
      </c>
      <c r="B11724" s="6" t="s">
        <v>24686</v>
      </c>
      <c r="C11724" s="6" t="s">
        <v>24687</v>
      </c>
      <c r="D11724" s="55">
        <v>1</v>
      </c>
      <c r="E11724" s="55">
        <v>3</v>
      </c>
      <c r="F11724" s="6" t="s">
        <v>19107</v>
      </c>
      <c r="G11724">
        <v>0</v>
      </c>
      <c r="H11724">
        <v>1</v>
      </c>
    </row>
    <row r="11725" spans="1:8" x14ac:dyDescent="0.3">
      <c r="A11725" s="6">
        <v>236008</v>
      </c>
      <c r="B11725" s="6" t="s">
        <v>24688</v>
      </c>
      <c r="C11725" s="6" t="s">
        <v>24689</v>
      </c>
      <c r="D11725" s="55">
        <v>1</v>
      </c>
      <c r="E11725" s="55">
        <v>3</v>
      </c>
      <c r="F11725" s="6" t="s">
        <v>19107</v>
      </c>
      <c r="G11725">
        <v>0</v>
      </c>
      <c r="H11725">
        <v>1</v>
      </c>
    </row>
    <row r="11726" spans="1:8" x14ac:dyDescent="0.3">
      <c r="A11726" s="6">
        <v>277430</v>
      </c>
      <c r="B11726" s="6" t="s">
        <v>24690</v>
      </c>
      <c r="C11726" s="6" t="s">
        <v>24691</v>
      </c>
      <c r="D11726" s="55">
        <v>1</v>
      </c>
      <c r="E11726" s="55">
        <v>3</v>
      </c>
      <c r="F11726" s="6" t="s">
        <v>19107</v>
      </c>
      <c r="G11726">
        <v>0</v>
      </c>
      <c r="H11726">
        <v>1</v>
      </c>
    </row>
    <row r="11727" spans="1:8" x14ac:dyDescent="0.3">
      <c r="A11727" s="6">
        <v>256289</v>
      </c>
      <c r="B11727" s="6" t="s">
        <v>24692</v>
      </c>
      <c r="C11727" s="6" t="s">
        <v>24693</v>
      </c>
      <c r="D11727" s="55">
        <v>1</v>
      </c>
      <c r="E11727" s="55">
        <v>3</v>
      </c>
      <c r="F11727" s="6" t="s">
        <v>19107</v>
      </c>
      <c r="G11727">
        <v>0</v>
      </c>
      <c r="H11727">
        <v>1</v>
      </c>
    </row>
    <row r="11728" spans="1:8" x14ac:dyDescent="0.3">
      <c r="A11728" s="6">
        <v>175635</v>
      </c>
      <c r="B11728" s="6" t="s">
        <v>24694</v>
      </c>
      <c r="C11728" s="6" t="s">
        <v>24695</v>
      </c>
      <c r="D11728" s="55">
        <v>1</v>
      </c>
      <c r="E11728" s="55">
        <v>3</v>
      </c>
      <c r="F11728" s="6" t="s">
        <v>19107</v>
      </c>
      <c r="G11728">
        <v>0</v>
      </c>
      <c r="H11728">
        <v>1</v>
      </c>
    </row>
    <row r="11729" spans="1:8" x14ac:dyDescent="0.3">
      <c r="A11729" s="6">
        <v>164615</v>
      </c>
      <c r="B11729" s="6" t="s">
        <v>24696</v>
      </c>
      <c r="C11729" s="6" t="s">
        <v>24697</v>
      </c>
      <c r="D11729" s="55">
        <v>1</v>
      </c>
      <c r="E11729" s="55">
        <v>3</v>
      </c>
      <c r="F11729" s="6" t="s">
        <v>19107</v>
      </c>
      <c r="G11729">
        <v>0</v>
      </c>
      <c r="H11729">
        <v>1</v>
      </c>
    </row>
    <row r="11730" spans="1:8" x14ac:dyDescent="0.3">
      <c r="A11730" s="6">
        <v>73516</v>
      </c>
      <c r="B11730" s="6" t="s">
        <v>24698</v>
      </c>
      <c r="C11730" s="6" t="s">
        <v>24699</v>
      </c>
      <c r="D11730" s="55">
        <v>1</v>
      </c>
      <c r="E11730" s="55">
        <v>3</v>
      </c>
      <c r="F11730" s="6" t="s">
        <v>19107</v>
      </c>
      <c r="G11730">
        <v>0</v>
      </c>
      <c r="H11730">
        <v>1</v>
      </c>
    </row>
    <row r="11731" spans="1:8" x14ac:dyDescent="0.3">
      <c r="A11731" s="6">
        <v>272066</v>
      </c>
      <c r="B11731" s="6" t="s">
        <v>24700</v>
      </c>
      <c r="C11731" s="6" t="s">
        <v>24701</v>
      </c>
      <c r="D11731" s="55">
        <v>1</v>
      </c>
      <c r="E11731" s="55">
        <v>3</v>
      </c>
      <c r="F11731" s="6" t="s">
        <v>19107</v>
      </c>
      <c r="G11731">
        <v>0</v>
      </c>
      <c r="H11731">
        <v>1</v>
      </c>
    </row>
    <row r="11732" spans="1:8" x14ac:dyDescent="0.3">
      <c r="A11732" s="6">
        <v>405224</v>
      </c>
      <c r="B11732" s="6" t="s">
        <v>24702</v>
      </c>
      <c r="C11732" s="6" t="s">
        <v>24703</v>
      </c>
      <c r="D11732" s="55">
        <v>1</v>
      </c>
      <c r="E11732" s="55">
        <v>3</v>
      </c>
      <c r="F11732" s="6" t="s">
        <v>19107</v>
      </c>
      <c r="G11732">
        <v>0</v>
      </c>
      <c r="H11732">
        <v>1</v>
      </c>
    </row>
    <row r="11733" spans="1:8" x14ac:dyDescent="0.3">
      <c r="A11733" s="6">
        <v>658598</v>
      </c>
      <c r="B11733" s="6" t="s">
        <v>24704</v>
      </c>
      <c r="C11733" s="6" t="s">
        <v>24705</v>
      </c>
      <c r="D11733" s="55">
        <v>1</v>
      </c>
      <c r="E11733" s="55">
        <v>3</v>
      </c>
      <c r="F11733" s="6" t="s">
        <v>19107</v>
      </c>
      <c r="G11733">
        <v>0</v>
      </c>
      <c r="H11733">
        <v>1</v>
      </c>
    </row>
    <row r="11734" spans="1:8" x14ac:dyDescent="0.3">
      <c r="A11734" s="6">
        <v>660244</v>
      </c>
      <c r="B11734" s="6" t="s">
        <v>24706</v>
      </c>
      <c r="C11734" s="6" t="s">
        <v>24707</v>
      </c>
      <c r="D11734" s="55">
        <v>1</v>
      </c>
      <c r="E11734" s="55">
        <v>3</v>
      </c>
      <c r="F11734" s="6" t="s">
        <v>19107</v>
      </c>
      <c r="G11734">
        <v>0</v>
      </c>
      <c r="H11734">
        <v>1</v>
      </c>
    </row>
    <row r="11735" spans="1:8" x14ac:dyDescent="0.3">
      <c r="A11735" s="6">
        <v>231108</v>
      </c>
      <c r="B11735" s="6" t="s">
        <v>24708</v>
      </c>
      <c r="C11735" s="6" t="s">
        <v>24709</v>
      </c>
      <c r="D11735" s="55">
        <v>1</v>
      </c>
      <c r="E11735" s="55">
        <v>3</v>
      </c>
      <c r="F11735" s="6" t="s">
        <v>19107</v>
      </c>
      <c r="G11735">
        <v>0</v>
      </c>
      <c r="H11735">
        <v>1</v>
      </c>
    </row>
    <row r="11736" spans="1:8" x14ac:dyDescent="0.3">
      <c r="A11736" s="6">
        <v>104801</v>
      </c>
      <c r="B11736" s="6" t="s">
        <v>24710</v>
      </c>
      <c r="C11736" s="6" t="s">
        <v>24711</v>
      </c>
      <c r="D11736" s="55">
        <v>1</v>
      </c>
      <c r="E11736" s="55">
        <v>3</v>
      </c>
      <c r="F11736" s="6" t="s">
        <v>19107</v>
      </c>
      <c r="G11736">
        <v>0</v>
      </c>
      <c r="H11736">
        <v>1</v>
      </c>
    </row>
    <row r="11737" spans="1:8" x14ac:dyDescent="0.3">
      <c r="A11737" s="6">
        <v>435385</v>
      </c>
      <c r="B11737" s="6" t="s">
        <v>24712</v>
      </c>
      <c r="C11737" s="6" t="s">
        <v>24713</v>
      </c>
      <c r="D11737" s="55">
        <v>1</v>
      </c>
      <c r="E11737" s="55">
        <v>3</v>
      </c>
      <c r="F11737" s="6" t="s">
        <v>19107</v>
      </c>
      <c r="G11737">
        <v>0</v>
      </c>
      <c r="H11737">
        <v>1</v>
      </c>
    </row>
    <row r="11738" spans="1:8" x14ac:dyDescent="0.3">
      <c r="A11738" s="6">
        <v>667412</v>
      </c>
      <c r="B11738" s="6" t="s">
        <v>24714</v>
      </c>
      <c r="C11738" s="6" t="s">
        <v>24715</v>
      </c>
      <c r="D11738" s="55">
        <v>1</v>
      </c>
      <c r="E11738" s="55">
        <v>3</v>
      </c>
      <c r="F11738" s="6" t="s">
        <v>19107</v>
      </c>
      <c r="G11738">
        <v>0</v>
      </c>
      <c r="H11738">
        <v>1</v>
      </c>
    </row>
    <row r="11739" spans="1:8" x14ac:dyDescent="0.3">
      <c r="A11739" s="6">
        <v>172613</v>
      </c>
      <c r="B11739" s="6" t="s">
        <v>24716</v>
      </c>
      <c r="C11739" s="6" t="s">
        <v>24717</v>
      </c>
      <c r="D11739" s="55">
        <v>1</v>
      </c>
      <c r="E11739" s="55">
        <v>3</v>
      </c>
      <c r="F11739" s="6" t="s">
        <v>19107</v>
      </c>
      <c r="G11739">
        <v>0</v>
      </c>
      <c r="H11739">
        <v>1</v>
      </c>
    </row>
    <row r="11740" spans="1:8" x14ac:dyDescent="0.3">
      <c r="A11740" s="6">
        <v>398879</v>
      </c>
      <c r="B11740" s="6" t="s">
        <v>24718</v>
      </c>
      <c r="C11740" s="6" t="s">
        <v>24719</v>
      </c>
      <c r="D11740" s="55">
        <v>1</v>
      </c>
      <c r="E11740" s="55">
        <v>3</v>
      </c>
      <c r="F11740" s="6" t="s">
        <v>19107</v>
      </c>
      <c r="G11740">
        <v>0</v>
      </c>
      <c r="H11740">
        <v>1</v>
      </c>
    </row>
    <row r="11741" spans="1:8" x14ac:dyDescent="0.3">
      <c r="A11741" s="6">
        <v>386592</v>
      </c>
      <c r="B11741" s="6" t="s">
        <v>24720</v>
      </c>
      <c r="C11741" s="6" t="s">
        <v>24721</v>
      </c>
      <c r="D11741" s="55">
        <v>1</v>
      </c>
      <c r="E11741" s="55">
        <v>3</v>
      </c>
      <c r="F11741" s="6" t="s">
        <v>19107</v>
      </c>
      <c r="G11741">
        <v>0</v>
      </c>
      <c r="H11741">
        <v>1</v>
      </c>
    </row>
    <row r="11742" spans="1:8" x14ac:dyDescent="0.3">
      <c r="A11742" s="6">
        <v>309256</v>
      </c>
      <c r="B11742" s="6" t="s">
        <v>24722</v>
      </c>
      <c r="C11742" s="6" t="s">
        <v>24723</v>
      </c>
      <c r="D11742" s="55">
        <v>1</v>
      </c>
      <c r="E11742" s="55">
        <v>3</v>
      </c>
      <c r="F11742" s="6" t="s">
        <v>19107</v>
      </c>
      <c r="G11742">
        <v>0</v>
      </c>
      <c r="H11742">
        <v>1</v>
      </c>
    </row>
    <row r="11743" spans="1:8" x14ac:dyDescent="0.3">
      <c r="A11743" s="6">
        <v>215159</v>
      </c>
      <c r="B11743" s="6" t="s">
        <v>24724</v>
      </c>
      <c r="C11743" s="6" t="s">
        <v>24725</v>
      </c>
      <c r="D11743" s="55">
        <v>1</v>
      </c>
      <c r="E11743" s="55">
        <v>3</v>
      </c>
      <c r="F11743" s="6" t="s">
        <v>19107</v>
      </c>
      <c r="G11743">
        <v>0</v>
      </c>
      <c r="H11743">
        <v>1</v>
      </c>
    </row>
    <row r="11744" spans="1:8" x14ac:dyDescent="0.3">
      <c r="A11744" s="6">
        <v>44408</v>
      </c>
      <c r="B11744" s="6" t="s">
        <v>24726</v>
      </c>
      <c r="C11744" s="6" t="s">
        <v>24727</v>
      </c>
      <c r="D11744" s="55">
        <v>1</v>
      </c>
      <c r="E11744" s="55">
        <v>3</v>
      </c>
      <c r="F11744" s="6" t="s">
        <v>19107</v>
      </c>
      <c r="G11744">
        <v>0</v>
      </c>
      <c r="H11744">
        <v>1</v>
      </c>
    </row>
    <row r="11745" spans="1:8" x14ac:dyDescent="0.3">
      <c r="A11745" s="6">
        <v>403454</v>
      </c>
      <c r="B11745" s="6" t="s">
        <v>24728</v>
      </c>
      <c r="C11745" s="6" t="s">
        <v>24729</v>
      </c>
      <c r="D11745" s="55">
        <v>1</v>
      </c>
      <c r="E11745" s="55">
        <v>3</v>
      </c>
      <c r="F11745" s="6" t="s">
        <v>19107</v>
      </c>
      <c r="G11745">
        <v>0</v>
      </c>
      <c r="H11745">
        <v>1</v>
      </c>
    </row>
    <row r="11746" spans="1:8" x14ac:dyDescent="0.3">
      <c r="A11746" s="6">
        <v>88111</v>
      </c>
      <c r="B11746" s="6" t="s">
        <v>24730</v>
      </c>
      <c r="C11746" s="6" t="s">
        <v>24731</v>
      </c>
      <c r="D11746" s="55">
        <v>1</v>
      </c>
      <c r="E11746" s="55">
        <v>3</v>
      </c>
      <c r="F11746" s="6" t="s">
        <v>19107</v>
      </c>
      <c r="G11746">
        <v>0</v>
      </c>
      <c r="H11746">
        <v>1</v>
      </c>
    </row>
    <row r="11747" spans="1:8" x14ac:dyDescent="0.3">
      <c r="A11747" s="6">
        <v>659513</v>
      </c>
      <c r="B11747" s="6" t="s">
        <v>24732</v>
      </c>
      <c r="C11747" s="6" t="s">
        <v>24733</v>
      </c>
      <c r="D11747" s="55">
        <v>1</v>
      </c>
      <c r="E11747" s="55">
        <v>3</v>
      </c>
      <c r="F11747" s="6" t="s">
        <v>19107</v>
      </c>
      <c r="G11747">
        <v>0</v>
      </c>
      <c r="H11747">
        <v>1</v>
      </c>
    </row>
    <row r="11748" spans="1:8" x14ac:dyDescent="0.3">
      <c r="A11748" s="6">
        <v>276188</v>
      </c>
      <c r="B11748" s="6" t="s">
        <v>24734</v>
      </c>
      <c r="C11748" s="6" t="s">
        <v>24735</v>
      </c>
      <c r="D11748" s="55">
        <v>1</v>
      </c>
      <c r="E11748" s="55">
        <v>3</v>
      </c>
      <c r="F11748" s="6" t="s">
        <v>19107</v>
      </c>
      <c r="G11748">
        <v>0</v>
      </c>
      <c r="H11748">
        <v>1</v>
      </c>
    </row>
    <row r="11749" spans="1:8" x14ac:dyDescent="0.3">
      <c r="A11749" s="6">
        <v>307216</v>
      </c>
      <c r="B11749" s="6" t="s">
        <v>24736</v>
      </c>
      <c r="C11749" s="6" t="s">
        <v>24737</v>
      </c>
      <c r="D11749" s="55">
        <v>1</v>
      </c>
      <c r="E11749" s="55">
        <v>3</v>
      </c>
      <c r="F11749" s="6" t="s">
        <v>19107</v>
      </c>
      <c r="G11749">
        <v>0</v>
      </c>
      <c r="H11749">
        <v>1</v>
      </c>
    </row>
    <row r="11750" spans="1:8" x14ac:dyDescent="0.3">
      <c r="A11750" s="6">
        <v>174208</v>
      </c>
      <c r="B11750" s="6" t="s">
        <v>24738</v>
      </c>
      <c r="C11750" s="6" t="s">
        <v>24739</v>
      </c>
      <c r="D11750" s="55">
        <v>1</v>
      </c>
      <c r="E11750" s="55">
        <v>3</v>
      </c>
      <c r="F11750" s="6" t="s">
        <v>19107</v>
      </c>
      <c r="G11750">
        <v>0</v>
      </c>
      <c r="H11750">
        <v>1</v>
      </c>
    </row>
    <row r="11751" spans="1:8" x14ac:dyDescent="0.3">
      <c r="A11751" s="6">
        <v>287597</v>
      </c>
      <c r="B11751" s="6" t="s">
        <v>24740</v>
      </c>
      <c r="C11751" s="6" t="s">
        <v>24741</v>
      </c>
      <c r="D11751" s="55">
        <v>1</v>
      </c>
      <c r="E11751" s="55">
        <v>3</v>
      </c>
      <c r="F11751" s="6" t="s">
        <v>19107</v>
      </c>
      <c r="G11751">
        <v>0</v>
      </c>
      <c r="H11751">
        <v>1</v>
      </c>
    </row>
    <row r="11752" spans="1:8" x14ac:dyDescent="0.3">
      <c r="A11752" s="6">
        <v>462747</v>
      </c>
      <c r="B11752" s="6" t="s">
        <v>24742</v>
      </c>
      <c r="C11752" s="6" t="s">
        <v>24743</v>
      </c>
      <c r="D11752" s="55">
        <v>1</v>
      </c>
      <c r="E11752" s="55">
        <v>3</v>
      </c>
      <c r="F11752" s="6" t="s">
        <v>19107</v>
      </c>
      <c r="G11752">
        <v>0</v>
      </c>
      <c r="H11752">
        <v>1</v>
      </c>
    </row>
    <row r="11753" spans="1:8" x14ac:dyDescent="0.3">
      <c r="A11753" s="6">
        <v>95564</v>
      </c>
      <c r="B11753" s="6" t="s">
        <v>24744</v>
      </c>
      <c r="C11753" s="6" t="s">
        <v>24745</v>
      </c>
      <c r="D11753" s="55">
        <v>1</v>
      </c>
      <c r="E11753" s="55">
        <v>3</v>
      </c>
      <c r="F11753" s="6" t="s">
        <v>19107</v>
      </c>
      <c r="G11753">
        <v>0</v>
      </c>
      <c r="H11753">
        <v>1</v>
      </c>
    </row>
    <row r="11754" spans="1:8" x14ac:dyDescent="0.3">
      <c r="A11754" s="6">
        <v>397149</v>
      </c>
      <c r="B11754" s="6" t="s">
        <v>24746</v>
      </c>
      <c r="C11754" s="6" t="s">
        <v>24747</v>
      </c>
      <c r="D11754" s="55">
        <v>1</v>
      </c>
      <c r="E11754" s="55">
        <v>3</v>
      </c>
      <c r="F11754" s="6" t="s">
        <v>19107</v>
      </c>
      <c r="G11754">
        <v>0</v>
      </c>
      <c r="H11754">
        <v>1</v>
      </c>
    </row>
    <row r="11755" spans="1:8" x14ac:dyDescent="0.3">
      <c r="A11755" s="6">
        <v>216615</v>
      </c>
      <c r="B11755" s="6" t="s">
        <v>24748</v>
      </c>
      <c r="C11755" s="6" t="s">
        <v>24749</v>
      </c>
      <c r="D11755" s="55">
        <v>1</v>
      </c>
      <c r="E11755" s="55">
        <v>3</v>
      </c>
      <c r="F11755" s="6" t="s">
        <v>19107</v>
      </c>
      <c r="G11755">
        <v>0</v>
      </c>
      <c r="H11755">
        <v>1</v>
      </c>
    </row>
    <row r="11756" spans="1:8" x14ac:dyDescent="0.3">
      <c r="A11756" s="6">
        <v>247822</v>
      </c>
      <c r="B11756" s="6" t="s">
        <v>24750</v>
      </c>
      <c r="C11756" s="6" t="s">
        <v>24751</v>
      </c>
      <c r="D11756" s="55">
        <v>1</v>
      </c>
      <c r="E11756" s="55">
        <v>3</v>
      </c>
      <c r="F11756" s="6" t="s">
        <v>19107</v>
      </c>
      <c r="G11756">
        <v>0</v>
      </c>
      <c r="H11756">
        <v>1</v>
      </c>
    </row>
    <row r="11757" spans="1:8" x14ac:dyDescent="0.3">
      <c r="A11757" s="6">
        <v>86846</v>
      </c>
      <c r="B11757" s="6" t="s">
        <v>24752</v>
      </c>
      <c r="C11757" s="6" t="s">
        <v>24753</v>
      </c>
      <c r="D11757" s="55">
        <v>1</v>
      </c>
      <c r="E11757" s="55">
        <v>3</v>
      </c>
      <c r="F11757" s="6" t="s">
        <v>19107</v>
      </c>
      <c r="G11757">
        <v>0</v>
      </c>
      <c r="H11757">
        <v>1</v>
      </c>
    </row>
    <row r="11758" spans="1:8" x14ac:dyDescent="0.3">
      <c r="A11758" s="6">
        <v>177803</v>
      </c>
      <c r="B11758" s="6" t="s">
        <v>24754</v>
      </c>
      <c r="C11758" s="6" t="s">
        <v>24755</v>
      </c>
      <c r="D11758" s="55">
        <v>1</v>
      </c>
      <c r="E11758" s="55">
        <v>3</v>
      </c>
      <c r="F11758" s="6" t="s">
        <v>19107</v>
      </c>
      <c r="G11758">
        <v>0</v>
      </c>
      <c r="H11758">
        <v>1</v>
      </c>
    </row>
    <row r="11759" spans="1:8" x14ac:dyDescent="0.3">
      <c r="A11759" s="6">
        <v>98862</v>
      </c>
      <c r="B11759" s="6" t="s">
        <v>24756</v>
      </c>
      <c r="C11759" s="6" t="s">
        <v>24757</v>
      </c>
      <c r="D11759" s="55">
        <v>1</v>
      </c>
      <c r="E11759" s="55">
        <v>3</v>
      </c>
      <c r="F11759" s="6" t="s">
        <v>19107</v>
      </c>
      <c r="G11759">
        <v>0</v>
      </c>
      <c r="H11759">
        <v>1</v>
      </c>
    </row>
    <row r="11760" spans="1:8" x14ac:dyDescent="0.3">
      <c r="A11760" s="6">
        <v>100254</v>
      </c>
      <c r="B11760" s="6" t="s">
        <v>24758</v>
      </c>
      <c r="C11760" s="6" t="s">
        <v>24759</v>
      </c>
      <c r="D11760" s="55">
        <v>1</v>
      </c>
      <c r="E11760" s="55">
        <v>3</v>
      </c>
      <c r="F11760" s="6" t="s">
        <v>19107</v>
      </c>
      <c r="G11760">
        <v>0</v>
      </c>
      <c r="H11760">
        <v>1</v>
      </c>
    </row>
    <row r="11761" spans="1:8" x14ac:dyDescent="0.3">
      <c r="A11761" s="6">
        <v>669110</v>
      </c>
      <c r="B11761" s="6" t="s">
        <v>24760</v>
      </c>
      <c r="C11761" s="6" t="s">
        <v>24761</v>
      </c>
      <c r="D11761" s="55">
        <v>1</v>
      </c>
      <c r="E11761" s="55">
        <v>3</v>
      </c>
      <c r="F11761" s="6" t="s">
        <v>19107</v>
      </c>
      <c r="G11761">
        <v>0</v>
      </c>
      <c r="H11761">
        <v>1</v>
      </c>
    </row>
    <row r="11762" spans="1:8" x14ac:dyDescent="0.3">
      <c r="A11762" s="6">
        <v>222731</v>
      </c>
      <c r="B11762" s="6" t="s">
        <v>24762</v>
      </c>
      <c r="C11762" s="6" t="s">
        <v>24763</v>
      </c>
      <c r="D11762" s="55">
        <v>2</v>
      </c>
      <c r="E11762" s="55">
        <v>3</v>
      </c>
      <c r="F11762" s="6" t="s">
        <v>19107</v>
      </c>
      <c r="G11762">
        <v>0</v>
      </c>
      <c r="H11762">
        <v>1</v>
      </c>
    </row>
    <row r="11763" spans="1:8" x14ac:dyDescent="0.3">
      <c r="A11763" s="6">
        <v>392533</v>
      </c>
      <c r="B11763" s="6" t="s">
        <v>24764</v>
      </c>
      <c r="C11763" s="6" t="s">
        <v>24765</v>
      </c>
      <c r="D11763" s="55">
        <v>2</v>
      </c>
      <c r="E11763" s="55">
        <v>3</v>
      </c>
      <c r="F11763" s="6" t="s">
        <v>19107</v>
      </c>
      <c r="G11763">
        <v>0</v>
      </c>
      <c r="H11763">
        <v>1</v>
      </c>
    </row>
    <row r="11764" spans="1:8" x14ac:dyDescent="0.3">
      <c r="A11764" s="6">
        <v>650584</v>
      </c>
      <c r="B11764" s="6" t="s">
        <v>24766</v>
      </c>
      <c r="C11764" s="6" t="s">
        <v>24767</v>
      </c>
      <c r="D11764" s="55">
        <v>2</v>
      </c>
      <c r="E11764" s="55">
        <v>3</v>
      </c>
      <c r="F11764" s="6" t="s">
        <v>19107</v>
      </c>
      <c r="G11764">
        <v>0</v>
      </c>
      <c r="H11764">
        <v>1</v>
      </c>
    </row>
    <row r="11765" spans="1:8" x14ac:dyDescent="0.3">
      <c r="A11765" s="6">
        <v>665703</v>
      </c>
      <c r="B11765" s="6" t="s">
        <v>24768</v>
      </c>
      <c r="C11765" s="6" t="s">
        <v>24769</v>
      </c>
      <c r="D11765" s="55">
        <v>2</v>
      </c>
      <c r="E11765" s="55">
        <v>3</v>
      </c>
      <c r="F11765" s="6" t="s">
        <v>19107</v>
      </c>
      <c r="G11765">
        <v>0</v>
      </c>
      <c r="H11765">
        <v>1</v>
      </c>
    </row>
    <row r="11766" spans="1:8" x14ac:dyDescent="0.3">
      <c r="A11766" s="6">
        <v>666461</v>
      </c>
      <c r="B11766" s="6" t="s">
        <v>24770</v>
      </c>
      <c r="C11766" s="6" t="s">
        <v>24771</v>
      </c>
      <c r="D11766" s="55">
        <v>2</v>
      </c>
      <c r="E11766" s="55">
        <v>3</v>
      </c>
      <c r="F11766" s="6" t="s">
        <v>19107</v>
      </c>
      <c r="G11766">
        <v>0</v>
      </c>
      <c r="H11766">
        <v>1</v>
      </c>
    </row>
    <row r="11767" spans="1:8" x14ac:dyDescent="0.3">
      <c r="A11767" s="6">
        <v>661337</v>
      </c>
      <c r="B11767" s="6" t="s">
        <v>24772</v>
      </c>
      <c r="C11767" s="6" t="s">
        <v>24773</v>
      </c>
      <c r="D11767" s="55">
        <v>2</v>
      </c>
      <c r="E11767" s="55">
        <v>3</v>
      </c>
      <c r="F11767" s="6" t="s">
        <v>19107</v>
      </c>
      <c r="G11767">
        <v>0</v>
      </c>
      <c r="H11767">
        <v>1</v>
      </c>
    </row>
    <row r="11768" spans="1:8" x14ac:dyDescent="0.3">
      <c r="A11768" s="6">
        <v>597478</v>
      </c>
      <c r="B11768" s="6" t="s">
        <v>24774</v>
      </c>
      <c r="C11768" s="6" t="s">
        <v>24775</v>
      </c>
      <c r="D11768" s="55">
        <v>2</v>
      </c>
      <c r="E11768" s="55">
        <v>3</v>
      </c>
      <c r="F11768" s="6" t="s">
        <v>19107</v>
      </c>
      <c r="G11768">
        <v>0</v>
      </c>
      <c r="H11768">
        <v>1</v>
      </c>
    </row>
    <row r="11769" spans="1:8" x14ac:dyDescent="0.3">
      <c r="A11769" s="6">
        <v>96719</v>
      </c>
      <c r="B11769" s="6" t="s">
        <v>24776</v>
      </c>
      <c r="C11769" s="6" t="s">
        <v>24777</v>
      </c>
      <c r="D11769" s="55">
        <v>2</v>
      </c>
      <c r="E11769" s="55">
        <v>3</v>
      </c>
      <c r="F11769" s="6" t="s">
        <v>19107</v>
      </c>
      <c r="G11769">
        <v>0</v>
      </c>
      <c r="H11769">
        <v>1</v>
      </c>
    </row>
    <row r="11770" spans="1:8" x14ac:dyDescent="0.3">
      <c r="A11770" s="6">
        <v>586075</v>
      </c>
      <c r="B11770" s="6" t="s">
        <v>24778</v>
      </c>
      <c r="C11770" s="6" t="s">
        <v>24779</v>
      </c>
      <c r="D11770" s="55">
        <v>2</v>
      </c>
      <c r="E11770" s="55">
        <v>3</v>
      </c>
      <c r="F11770" s="6" t="s">
        <v>19107</v>
      </c>
      <c r="G11770">
        <v>0</v>
      </c>
      <c r="H11770">
        <v>1</v>
      </c>
    </row>
    <row r="11771" spans="1:8" x14ac:dyDescent="0.3">
      <c r="A11771" s="6">
        <v>670672</v>
      </c>
      <c r="B11771" s="6" t="s">
        <v>24780</v>
      </c>
      <c r="C11771" s="6" t="s">
        <v>24781</v>
      </c>
      <c r="D11771" s="55">
        <v>2</v>
      </c>
      <c r="E11771" s="55">
        <v>3</v>
      </c>
      <c r="F11771" s="6" t="s">
        <v>19107</v>
      </c>
      <c r="G11771">
        <v>0</v>
      </c>
      <c r="H11771">
        <v>1</v>
      </c>
    </row>
    <row r="11772" spans="1:8" x14ac:dyDescent="0.3">
      <c r="A11772" s="6">
        <v>671069</v>
      </c>
      <c r="B11772" s="6" t="s">
        <v>24782</v>
      </c>
      <c r="C11772" s="6" t="s">
        <v>24783</v>
      </c>
      <c r="D11772" s="55">
        <v>2</v>
      </c>
      <c r="E11772" s="55">
        <v>3</v>
      </c>
      <c r="F11772" s="6" t="s">
        <v>19107</v>
      </c>
      <c r="G11772">
        <v>0</v>
      </c>
      <c r="H11772">
        <v>1</v>
      </c>
    </row>
    <row r="11773" spans="1:8" x14ac:dyDescent="0.3">
      <c r="A11773" s="6">
        <v>43376</v>
      </c>
      <c r="B11773" s="6" t="s">
        <v>24784</v>
      </c>
      <c r="C11773" s="6" t="s">
        <v>24785</v>
      </c>
      <c r="D11773" s="55" t="s">
        <v>1481</v>
      </c>
      <c r="E11773" s="55">
        <v>3</v>
      </c>
      <c r="F11773" s="6" t="s">
        <v>19107</v>
      </c>
      <c r="G11773">
        <v>0</v>
      </c>
      <c r="H11773">
        <v>1</v>
      </c>
    </row>
    <row r="11774" spans="1:8" x14ac:dyDescent="0.3">
      <c r="A11774" s="6">
        <v>41006</v>
      </c>
      <c r="B11774" s="6" t="s">
        <v>24786</v>
      </c>
      <c r="C11774" s="6" t="s">
        <v>24787</v>
      </c>
      <c r="D11774" s="55" t="s">
        <v>1481</v>
      </c>
      <c r="E11774" s="55">
        <v>3</v>
      </c>
      <c r="F11774" s="6" t="s">
        <v>19107</v>
      </c>
      <c r="G11774">
        <v>0</v>
      </c>
      <c r="H11774">
        <v>1</v>
      </c>
    </row>
    <row r="11775" spans="1:8" x14ac:dyDescent="0.3">
      <c r="A11775" s="6">
        <v>105154</v>
      </c>
      <c r="B11775" s="6" t="s">
        <v>24788</v>
      </c>
      <c r="C11775" s="6" t="s">
        <v>24789</v>
      </c>
      <c r="D11775" s="55" t="s">
        <v>1481</v>
      </c>
      <c r="E11775" s="55">
        <v>3</v>
      </c>
      <c r="F11775" s="6" t="s">
        <v>19107</v>
      </c>
      <c r="G11775">
        <v>0</v>
      </c>
      <c r="H11775">
        <v>1</v>
      </c>
    </row>
    <row r="11776" spans="1:8" x14ac:dyDescent="0.3">
      <c r="A11776" s="6">
        <v>48076</v>
      </c>
      <c r="B11776" s="6" t="s">
        <v>24790</v>
      </c>
      <c r="C11776" s="6" t="s">
        <v>24791</v>
      </c>
      <c r="D11776" s="55" t="s">
        <v>1481</v>
      </c>
      <c r="E11776" s="55">
        <v>3</v>
      </c>
      <c r="F11776" s="6" t="s">
        <v>19107</v>
      </c>
      <c r="G11776">
        <v>0</v>
      </c>
      <c r="H11776">
        <v>1</v>
      </c>
    </row>
    <row r="11777" spans="1:8" x14ac:dyDescent="0.3">
      <c r="A11777" s="6">
        <v>443018</v>
      </c>
      <c r="B11777" s="6" t="s">
        <v>24792</v>
      </c>
      <c r="C11777" s="6" t="s">
        <v>24793</v>
      </c>
      <c r="D11777" s="55" t="s">
        <v>1481</v>
      </c>
      <c r="E11777" s="55">
        <v>3</v>
      </c>
      <c r="F11777" s="6" t="s">
        <v>19107</v>
      </c>
      <c r="G11777">
        <v>0</v>
      </c>
      <c r="H11777">
        <v>1</v>
      </c>
    </row>
    <row r="11778" spans="1:8" x14ac:dyDescent="0.3">
      <c r="A11778" s="6">
        <v>44686</v>
      </c>
      <c r="B11778" s="6" t="s">
        <v>24794</v>
      </c>
      <c r="C11778" s="6" t="s">
        <v>24795</v>
      </c>
      <c r="D11778" s="55" t="s">
        <v>1481</v>
      </c>
      <c r="E11778" s="55">
        <v>3</v>
      </c>
      <c r="F11778" s="6" t="s">
        <v>19107</v>
      </c>
      <c r="G11778">
        <v>0</v>
      </c>
      <c r="H11778">
        <v>1</v>
      </c>
    </row>
    <row r="11779" spans="1:8" x14ac:dyDescent="0.3">
      <c r="A11779" s="6">
        <v>226152</v>
      </c>
      <c r="B11779" s="6" t="s">
        <v>24796</v>
      </c>
      <c r="C11779" s="6" t="s">
        <v>24797</v>
      </c>
      <c r="D11779" s="55" t="s">
        <v>1481</v>
      </c>
      <c r="E11779" s="55">
        <v>3</v>
      </c>
      <c r="F11779" s="6" t="s">
        <v>19107</v>
      </c>
      <c r="G11779">
        <v>0</v>
      </c>
      <c r="H11779">
        <v>1</v>
      </c>
    </row>
    <row r="11780" spans="1:8" x14ac:dyDescent="0.3">
      <c r="A11780" s="6">
        <v>38799</v>
      </c>
      <c r="B11780" s="6" t="s">
        <v>24798</v>
      </c>
      <c r="C11780" s="6" t="s">
        <v>24799</v>
      </c>
      <c r="D11780" s="55" t="s">
        <v>1481</v>
      </c>
      <c r="E11780" s="55">
        <v>3</v>
      </c>
      <c r="F11780" s="6" t="s">
        <v>19107</v>
      </c>
      <c r="G11780">
        <v>0</v>
      </c>
      <c r="H11780">
        <v>1</v>
      </c>
    </row>
    <row r="11781" spans="1:8" x14ac:dyDescent="0.3">
      <c r="A11781" s="6">
        <v>171160</v>
      </c>
      <c r="B11781" s="6" t="s">
        <v>24800</v>
      </c>
      <c r="C11781" s="6" t="s">
        <v>24801</v>
      </c>
      <c r="D11781" s="55" t="s">
        <v>1481</v>
      </c>
      <c r="E11781" s="55">
        <v>3</v>
      </c>
      <c r="F11781" s="6" t="s">
        <v>19107</v>
      </c>
      <c r="G11781">
        <v>0</v>
      </c>
      <c r="H11781">
        <v>1</v>
      </c>
    </row>
    <row r="11782" spans="1:8" x14ac:dyDescent="0.3">
      <c r="A11782" s="6">
        <v>259455</v>
      </c>
      <c r="B11782" s="6" t="s">
        <v>24802</v>
      </c>
      <c r="C11782" s="6" t="s">
        <v>24803</v>
      </c>
      <c r="D11782" s="55" t="s">
        <v>1481</v>
      </c>
      <c r="E11782" s="55">
        <v>3</v>
      </c>
      <c r="F11782" s="6" t="s">
        <v>19107</v>
      </c>
      <c r="G11782">
        <v>0</v>
      </c>
      <c r="H11782">
        <v>1</v>
      </c>
    </row>
    <row r="11783" spans="1:8" x14ac:dyDescent="0.3">
      <c r="A11783" s="6">
        <v>266680</v>
      </c>
      <c r="B11783" s="6" t="s">
        <v>24804</v>
      </c>
      <c r="C11783" s="6" t="s">
        <v>24805</v>
      </c>
      <c r="D11783" s="55" t="s">
        <v>1481</v>
      </c>
      <c r="E11783" s="55">
        <v>3</v>
      </c>
      <c r="F11783" s="6" t="s">
        <v>19107</v>
      </c>
      <c r="G11783">
        <v>0</v>
      </c>
      <c r="H11783">
        <v>1</v>
      </c>
    </row>
    <row r="11784" spans="1:8" x14ac:dyDescent="0.3">
      <c r="A11784" s="6">
        <v>165427</v>
      </c>
      <c r="B11784" s="6" t="s">
        <v>24806</v>
      </c>
      <c r="C11784" s="6" t="s">
        <v>24807</v>
      </c>
      <c r="D11784" s="55" t="s">
        <v>1481</v>
      </c>
      <c r="E11784" s="55">
        <v>3</v>
      </c>
      <c r="F11784" s="6" t="s">
        <v>19107</v>
      </c>
      <c r="G11784">
        <v>0</v>
      </c>
      <c r="H11784">
        <v>1</v>
      </c>
    </row>
    <row r="11785" spans="1:8" x14ac:dyDescent="0.3">
      <c r="A11785" s="6">
        <v>42397</v>
      </c>
      <c r="B11785" s="6" t="s">
        <v>24808</v>
      </c>
      <c r="C11785" s="6" t="s">
        <v>24809</v>
      </c>
      <c r="D11785" s="55" t="s">
        <v>1481</v>
      </c>
      <c r="E11785" s="55">
        <v>3</v>
      </c>
      <c r="F11785" s="6" t="s">
        <v>19107</v>
      </c>
      <c r="G11785">
        <v>0</v>
      </c>
      <c r="H11785">
        <v>1</v>
      </c>
    </row>
    <row r="11786" spans="1:8" x14ac:dyDescent="0.3">
      <c r="A11786" s="6">
        <v>176968</v>
      </c>
      <c r="B11786" s="6" t="s">
        <v>24810</v>
      </c>
      <c r="C11786" s="6" t="s">
        <v>24811</v>
      </c>
      <c r="D11786" s="55" t="s">
        <v>1481</v>
      </c>
      <c r="E11786" s="55">
        <v>3</v>
      </c>
      <c r="F11786" s="6" t="s">
        <v>19107</v>
      </c>
      <c r="G11786">
        <v>0</v>
      </c>
      <c r="H11786">
        <v>1</v>
      </c>
    </row>
    <row r="11787" spans="1:8" x14ac:dyDescent="0.3">
      <c r="A11787" s="6">
        <v>254754</v>
      </c>
      <c r="B11787" s="6" t="s">
        <v>24812</v>
      </c>
      <c r="C11787" s="6" t="s">
        <v>24813</v>
      </c>
      <c r="D11787" s="55" t="s">
        <v>1481</v>
      </c>
      <c r="E11787" s="55">
        <v>3</v>
      </c>
      <c r="F11787" s="6" t="s">
        <v>19107</v>
      </c>
      <c r="G11787">
        <v>0</v>
      </c>
      <c r="H11787">
        <v>1</v>
      </c>
    </row>
    <row r="11788" spans="1:8" x14ac:dyDescent="0.3">
      <c r="A11788" s="6">
        <v>256808</v>
      </c>
      <c r="B11788" s="6" t="s">
        <v>24814</v>
      </c>
      <c r="C11788" s="6" t="s">
        <v>24815</v>
      </c>
      <c r="D11788" s="55" t="s">
        <v>1481</v>
      </c>
      <c r="E11788" s="55">
        <v>3</v>
      </c>
      <c r="F11788" s="6" t="s">
        <v>19107</v>
      </c>
      <c r="G11788">
        <v>0</v>
      </c>
      <c r="H11788">
        <v>1</v>
      </c>
    </row>
    <row r="11789" spans="1:8" x14ac:dyDescent="0.3">
      <c r="A11789" s="6">
        <v>276100</v>
      </c>
      <c r="B11789" s="6" t="s">
        <v>24816</v>
      </c>
      <c r="C11789" s="6" t="s">
        <v>24817</v>
      </c>
      <c r="D11789" s="55" t="s">
        <v>1481</v>
      </c>
      <c r="E11789" s="55">
        <v>3</v>
      </c>
      <c r="F11789" s="6" t="s">
        <v>19107</v>
      </c>
      <c r="G11789">
        <v>0</v>
      </c>
      <c r="H11789">
        <v>1</v>
      </c>
    </row>
    <row r="11790" spans="1:8" x14ac:dyDescent="0.3">
      <c r="A11790" s="6">
        <v>221564</v>
      </c>
      <c r="B11790" s="6" t="s">
        <v>24818</v>
      </c>
      <c r="C11790" s="6" t="s">
        <v>24819</v>
      </c>
      <c r="D11790" s="55" t="s">
        <v>1481</v>
      </c>
      <c r="E11790" s="55">
        <v>3</v>
      </c>
      <c r="F11790" s="6" t="s">
        <v>19107</v>
      </c>
      <c r="G11790">
        <v>0</v>
      </c>
      <c r="H11790">
        <v>1</v>
      </c>
    </row>
    <row r="11791" spans="1:8" x14ac:dyDescent="0.3">
      <c r="A11791" s="6">
        <v>296670</v>
      </c>
      <c r="B11791" s="6" t="s">
        <v>24820</v>
      </c>
      <c r="C11791" s="6" t="s">
        <v>24821</v>
      </c>
      <c r="D11791" s="55" t="s">
        <v>1481</v>
      </c>
      <c r="E11791" s="55">
        <v>3</v>
      </c>
      <c r="F11791" s="6" t="s">
        <v>19107</v>
      </c>
      <c r="G11791">
        <v>0</v>
      </c>
      <c r="H11791">
        <v>1</v>
      </c>
    </row>
    <row r="11792" spans="1:8" x14ac:dyDescent="0.3">
      <c r="A11792" s="6">
        <v>218549</v>
      </c>
      <c r="B11792" s="6" t="s">
        <v>24822</v>
      </c>
      <c r="C11792" s="6" t="s">
        <v>24823</v>
      </c>
      <c r="D11792" s="55" t="s">
        <v>1481</v>
      </c>
      <c r="E11792" s="55">
        <v>3</v>
      </c>
      <c r="F11792" s="6" t="s">
        <v>19107</v>
      </c>
      <c r="G11792">
        <v>0</v>
      </c>
      <c r="H11792">
        <v>1</v>
      </c>
    </row>
    <row r="11793" spans="1:8" x14ac:dyDescent="0.3">
      <c r="A11793" s="6">
        <v>269247</v>
      </c>
      <c r="B11793" s="6" t="s">
        <v>24824</v>
      </c>
      <c r="C11793" s="6" t="s">
        <v>24825</v>
      </c>
      <c r="D11793" s="55" t="s">
        <v>1481</v>
      </c>
      <c r="E11793" s="55">
        <v>3</v>
      </c>
      <c r="F11793" s="6" t="s">
        <v>19107</v>
      </c>
      <c r="G11793">
        <v>0</v>
      </c>
      <c r="H11793">
        <v>1</v>
      </c>
    </row>
    <row r="11794" spans="1:8" x14ac:dyDescent="0.3">
      <c r="A11794" s="6">
        <v>268329</v>
      </c>
      <c r="B11794" s="6" t="s">
        <v>24826</v>
      </c>
      <c r="C11794" s="6" t="s">
        <v>24827</v>
      </c>
      <c r="D11794" s="55" t="s">
        <v>1481</v>
      </c>
      <c r="E11794" s="55">
        <v>3</v>
      </c>
      <c r="F11794" s="6" t="s">
        <v>19107</v>
      </c>
      <c r="G11794">
        <v>0</v>
      </c>
      <c r="H11794">
        <v>1</v>
      </c>
    </row>
    <row r="11795" spans="1:8" x14ac:dyDescent="0.3">
      <c r="A11795" s="6">
        <v>211346</v>
      </c>
      <c r="B11795" s="6" t="s">
        <v>24828</v>
      </c>
      <c r="C11795" s="6" t="s">
        <v>24829</v>
      </c>
      <c r="D11795" s="55" t="s">
        <v>1481</v>
      </c>
      <c r="E11795" s="55">
        <v>3</v>
      </c>
      <c r="F11795" s="6" t="s">
        <v>19107</v>
      </c>
      <c r="G11795">
        <v>0</v>
      </c>
      <c r="H11795">
        <v>1</v>
      </c>
    </row>
    <row r="11796" spans="1:8" x14ac:dyDescent="0.3">
      <c r="A11796" s="6">
        <v>583247</v>
      </c>
      <c r="B11796" s="6" t="s">
        <v>24830</v>
      </c>
      <c r="C11796" s="6" t="s">
        <v>24831</v>
      </c>
      <c r="D11796" s="55" t="s">
        <v>1481</v>
      </c>
      <c r="E11796" s="55">
        <v>3</v>
      </c>
      <c r="F11796" s="6" t="s">
        <v>19107</v>
      </c>
      <c r="G11796">
        <v>0</v>
      </c>
      <c r="H11796">
        <v>1</v>
      </c>
    </row>
    <row r="11797" spans="1:8" x14ac:dyDescent="0.3">
      <c r="A11797" s="6">
        <v>176607</v>
      </c>
      <c r="B11797" s="6" t="s">
        <v>24832</v>
      </c>
      <c r="C11797" s="6" t="s">
        <v>24833</v>
      </c>
      <c r="D11797" s="55" t="s">
        <v>1481</v>
      </c>
      <c r="E11797" s="55">
        <v>3</v>
      </c>
      <c r="F11797" s="6" t="s">
        <v>19107</v>
      </c>
      <c r="G11797">
        <v>0</v>
      </c>
      <c r="H11797">
        <v>1</v>
      </c>
    </row>
    <row r="11798" spans="1:8" x14ac:dyDescent="0.3">
      <c r="A11798" s="6">
        <v>218760</v>
      </c>
      <c r="B11798" s="6" t="s">
        <v>24834</v>
      </c>
      <c r="C11798" s="6" t="s">
        <v>24835</v>
      </c>
      <c r="D11798" s="55" t="s">
        <v>1481</v>
      </c>
      <c r="E11798" s="55">
        <v>3</v>
      </c>
      <c r="F11798" s="6" t="s">
        <v>19107</v>
      </c>
      <c r="G11798">
        <v>0</v>
      </c>
      <c r="H11798">
        <v>1</v>
      </c>
    </row>
    <row r="11799" spans="1:8" x14ac:dyDescent="0.3">
      <c r="A11799" s="6">
        <v>174569</v>
      </c>
      <c r="B11799" s="6" t="s">
        <v>24836</v>
      </c>
      <c r="C11799" s="6" t="s">
        <v>24837</v>
      </c>
      <c r="D11799" s="55" t="s">
        <v>1481</v>
      </c>
      <c r="E11799" s="55">
        <v>3</v>
      </c>
      <c r="F11799" s="6" t="s">
        <v>19107</v>
      </c>
      <c r="G11799">
        <v>0</v>
      </c>
      <c r="H11799">
        <v>1</v>
      </c>
    </row>
    <row r="11800" spans="1:8" x14ac:dyDescent="0.3">
      <c r="A11800" s="6">
        <v>274364</v>
      </c>
      <c r="B11800" s="6" t="s">
        <v>24838</v>
      </c>
      <c r="C11800" s="6" t="s">
        <v>24839</v>
      </c>
      <c r="D11800" s="55" t="s">
        <v>1481</v>
      </c>
      <c r="E11800" s="55">
        <v>3</v>
      </c>
      <c r="F11800" s="6" t="s">
        <v>19107</v>
      </c>
      <c r="G11800">
        <v>0</v>
      </c>
      <c r="H11800">
        <v>1</v>
      </c>
    </row>
    <row r="11801" spans="1:8" x14ac:dyDescent="0.3">
      <c r="A11801" s="6">
        <v>254015</v>
      </c>
      <c r="B11801" s="6" t="s">
        <v>24840</v>
      </c>
      <c r="C11801" s="6" t="s">
        <v>24841</v>
      </c>
      <c r="D11801" s="55" t="s">
        <v>1481</v>
      </c>
      <c r="E11801" s="55">
        <v>3</v>
      </c>
      <c r="F11801" s="6" t="s">
        <v>19107</v>
      </c>
      <c r="G11801">
        <v>0</v>
      </c>
      <c r="H11801">
        <v>1</v>
      </c>
    </row>
    <row r="11802" spans="1:8" x14ac:dyDescent="0.3">
      <c r="A11802" s="6">
        <v>292465</v>
      </c>
      <c r="B11802" s="6" t="s">
        <v>24842</v>
      </c>
      <c r="C11802" s="6" t="s">
        <v>24843</v>
      </c>
      <c r="D11802" s="55" t="s">
        <v>1481</v>
      </c>
      <c r="E11802" s="55">
        <v>3</v>
      </c>
      <c r="F11802" s="6" t="s">
        <v>19107</v>
      </c>
      <c r="G11802">
        <v>0</v>
      </c>
      <c r="H11802">
        <v>1</v>
      </c>
    </row>
    <row r="11803" spans="1:8" x14ac:dyDescent="0.3">
      <c r="A11803" s="6">
        <v>256943</v>
      </c>
      <c r="B11803" s="6" t="s">
        <v>24844</v>
      </c>
      <c r="C11803" s="6" t="s">
        <v>24845</v>
      </c>
      <c r="D11803" s="55" t="s">
        <v>1481</v>
      </c>
      <c r="E11803" s="55">
        <v>3</v>
      </c>
      <c r="F11803" s="6" t="s">
        <v>19107</v>
      </c>
      <c r="G11803">
        <v>0</v>
      </c>
      <c r="H11803">
        <v>1</v>
      </c>
    </row>
    <row r="11804" spans="1:8" x14ac:dyDescent="0.3">
      <c r="A11804" s="6">
        <v>238467</v>
      </c>
      <c r="B11804" s="6" t="s">
        <v>24846</v>
      </c>
      <c r="C11804" s="6" t="s">
        <v>24847</v>
      </c>
      <c r="D11804" s="55" t="s">
        <v>1481</v>
      </c>
      <c r="E11804" s="55">
        <v>3</v>
      </c>
      <c r="F11804" s="6" t="s">
        <v>19107</v>
      </c>
      <c r="G11804">
        <v>0</v>
      </c>
      <c r="H11804">
        <v>1</v>
      </c>
    </row>
    <row r="11805" spans="1:8" x14ac:dyDescent="0.3">
      <c r="A11805" s="6">
        <v>220494</v>
      </c>
      <c r="B11805" s="6" t="s">
        <v>24848</v>
      </c>
      <c r="C11805" s="6" t="s">
        <v>24849</v>
      </c>
      <c r="D11805" s="55" t="s">
        <v>1481</v>
      </c>
      <c r="E11805" s="55">
        <v>3</v>
      </c>
      <c r="F11805" s="6" t="s">
        <v>19107</v>
      </c>
      <c r="G11805">
        <v>0</v>
      </c>
      <c r="H11805">
        <v>1</v>
      </c>
    </row>
    <row r="11806" spans="1:8" x14ac:dyDescent="0.3">
      <c r="A11806" s="6">
        <v>207800</v>
      </c>
      <c r="B11806" s="6" t="s">
        <v>24850</v>
      </c>
      <c r="C11806" s="6" t="s">
        <v>24851</v>
      </c>
      <c r="D11806" s="55" t="s">
        <v>1481</v>
      </c>
      <c r="E11806" s="55">
        <v>3</v>
      </c>
      <c r="F11806" s="6" t="s">
        <v>19107</v>
      </c>
      <c r="G11806">
        <v>0</v>
      </c>
      <c r="H11806">
        <v>1</v>
      </c>
    </row>
    <row r="11807" spans="1:8" x14ac:dyDescent="0.3">
      <c r="A11807" s="6">
        <v>385637</v>
      </c>
      <c r="B11807" s="6" t="s">
        <v>24852</v>
      </c>
      <c r="C11807" s="6" t="s">
        <v>24853</v>
      </c>
      <c r="D11807" s="55" t="s">
        <v>1481</v>
      </c>
      <c r="E11807" s="55">
        <v>3</v>
      </c>
      <c r="F11807" s="6" t="s">
        <v>19107</v>
      </c>
      <c r="G11807">
        <v>0</v>
      </c>
      <c r="H11807">
        <v>1</v>
      </c>
    </row>
    <row r="11808" spans="1:8" x14ac:dyDescent="0.3">
      <c r="A11808" s="6">
        <v>161750</v>
      </c>
      <c r="B11808" s="6" t="s">
        <v>24854</v>
      </c>
      <c r="C11808" s="6" t="s">
        <v>24855</v>
      </c>
      <c r="D11808" s="55" t="s">
        <v>1481</v>
      </c>
      <c r="E11808" s="55">
        <v>3</v>
      </c>
      <c r="F11808" s="6" t="s">
        <v>19107</v>
      </c>
      <c r="G11808">
        <v>0</v>
      </c>
      <c r="H11808">
        <v>1</v>
      </c>
    </row>
    <row r="11809" spans="1:8" x14ac:dyDescent="0.3">
      <c r="A11809" s="6">
        <v>415261</v>
      </c>
      <c r="B11809" s="6" t="s">
        <v>24856</v>
      </c>
      <c r="C11809" s="6" t="s">
        <v>24857</v>
      </c>
      <c r="D11809" s="55" t="s">
        <v>1481</v>
      </c>
      <c r="E11809" s="55">
        <v>3</v>
      </c>
      <c r="F11809" s="6" t="s">
        <v>19107</v>
      </c>
      <c r="G11809">
        <v>0</v>
      </c>
      <c r="H11809">
        <v>1</v>
      </c>
    </row>
    <row r="11810" spans="1:8" x14ac:dyDescent="0.3">
      <c r="A11810" s="6">
        <v>176612</v>
      </c>
      <c r="B11810" s="6" t="s">
        <v>24858</v>
      </c>
      <c r="C11810" s="6" t="s">
        <v>24859</v>
      </c>
      <c r="D11810" s="55" t="s">
        <v>1481</v>
      </c>
      <c r="E11810" s="55">
        <v>3</v>
      </c>
      <c r="F11810" s="6" t="s">
        <v>19107</v>
      </c>
      <c r="G11810">
        <v>0</v>
      </c>
      <c r="H11810">
        <v>1</v>
      </c>
    </row>
    <row r="11811" spans="1:8" x14ac:dyDescent="0.3">
      <c r="A11811" s="6">
        <v>177986</v>
      </c>
      <c r="B11811" s="6" t="s">
        <v>24860</v>
      </c>
      <c r="C11811" s="6" t="s">
        <v>24861</v>
      </c>
      <c r="D11811" s="55" t="s">
        <v>1481</v>
      </c>
      <c r="E11811" s="55">
        <v>3</v>
      </c>
      <c r="F11811" s="6" t="s">
        <v>19107</v>
      </c>
      <c r="G11811">
        <v>0</v>
      </c>
      <c r="H11811">
        <v>1</v>
      </c>
    </row>
    <row r="11812" spans="1:8" x14ac:dyDescent="0.3">
      <c r="A11812" s="6">
        <v>229241</v>
      </c>
      <c r="B11812" s="6" t="s">
        <v>24862</v>
      </c>
      <c r="C11812" s="6" t="s">
        <v>24863</v>
      </c>
      <c r="D11812" s="55" t="s">
        <v>1481</v>
      </c>
      <c r="E11812" s="55">
        <v>3</v>
      </c>
      <c r="F11812" s="6" t="s">
        <v>19107</v>
      </c>
      <c r="G11812">
        <v>0</v>
      </c>
      <c r="H11812">
        <v>1</v>
      </c>
    </row>
    <row r="11813" spans="1:8" x14ac:dyDescent="0.3">
      <c r="A11813" s="6">
        <v>238066</v>
      </c>
      <c r="B11813" s="6" t="s">
        <v>24864</v>
      </c>
      <c r="C11813" s="6" t="s">
        <v>24865</v>
      </c>
      <c r="D11813" s="55" t="s">
        <v>1481</v>
      </c>
      <c r="E11813" s="55">
        <v>3</v>
      </c>
      <c r="F11813" s="6" t="s">
        <v>19107</v>
      </c>
      <c r="G11813">
        <v>0</v>
      </c>
      <c r="H11813">
        <v>1</v>
      </c>
    </row>
    <row r="11814" spans="1:8" x14ac:dyDescent="0.3">
      <c r="A11814" s="6">
        <v>169276</v>
      </c>
      <c r="B11814" s="6" t="s">
        <v>24866</v>
      </c>
      <c r="C11814" s="6" t="s">
        <v>24867</v>
      </c>
      <c r="D11814" s="55" t="s">
        <v>1481</v>
      </c>
      <c r="E11814" s="55">
        <v>3</v>
      </c>
      <c r="F11814" s="6" t="s">
        <v>19107</v>
      </c>
      <c r="G11814">
        <v>0</v>
      </c>
      <c r="H11814">
        <v>1</v>
      </c>
    </row>
    <row r="11815" spans="1:8" x14ac:dyDescent="0.3">
      <c r="A11815" s="6">
        <v>263889</v>
      </c>
      <c r="B11815" s="6" t="s">
        <v>24868</v>
      </c>
      <c r="C11815" s="6" t="s">
        <v>24869</v>
      </c>
      <c r="D11815" s="55" t="s">
        <v>1481</v>
      </c>
      <c r="E11815" s="55">
        <v>3</v>
      </c>
      <c r="F11815" s="6" t="s">
        <v>19107</v>
      </c>
      <c r="G11815">
        <v>0</v>
      </c>
      <c r="H11815">
        <v>1</v>
      </c>
    </row>
    <row r="11816" spans="1:8" x14ac:dyDescent="0.3">
      <c r="A11816" s="6">
        <v>271304</v>
      </c>
      <c r="B11816" s="6" t="s">
        <v>24870</v>
      </c>
      <c r="C11816" s="6" t="s">
        <v>24871</v>
      </c>
      <c r="D11816" s="55" t="s">
        <v>1481</v>
      </c>
      <c r="E11816" s="55">
        <v>3</v>
      </c>
      <c r="F11816" s="6" t="s">
        <v>19107</v>
      </c>
      <c r="G11816">
        <v>0</v>
      </c>
      <c r="H11816">
        <v>1</v>
      </c>
    </row>
    <row r="11817" spans="1:8" x14ac:dyDescent="0.3">
      <c r="A11817" s="6">
        <v>230937</v>
      </c>
      <c r="B11817" s="6" t="s">
        <v>24872</v>
      </c>
      <c r="C11817" s="6" t="s">
        <v>24873</v>
      </c>
      <c r="D11817" s="55" t="s">
        <v>1481</v>
      </c>
      <c r="E11817" s="55">
        <v>3</v>
      </c>
      <c r="F11817" s="6" t="s">
        <v>19107</v>
      </c>
      <c r="G11817">
        <v>0</v>
      </c>
      <c r="H11817">
        <v>1</v>
      </c>
    </row>
    <row r="11818" spans="1:8" x14ac:dyDescent="0.3">
      <c r="A11818" s="6">
        <v>385055</v>
      </c>
      <c r="B11818" s="6" t="s">
        <v>24874</v>
      </c>
      <c r="C11818" s="6" t="s">
        <v>24875</v>
      </c>
      <c r="D11818" s="55" t="s">
        <v>1481</v>
      </c>
      <c r="E11818" s="55">
        <v>3</v>
      </c>
      <c r="F11818" s="6" t="s">
        <v>19107</v>
      </c>
      <c r="G11818">
        <v>0</v>
      </c>
      <c r="H11818">
        <v>1</v>
      </c>
    </row>
    <row r="11819" spans="1:8" x14ac:dyDescent="0.3">
      <c r="A11819" s="6">
        <v>552906</v>
      </c>
      <c r="B11819" s="6" t="s">
        <v>24876</v>
      </c>
      <c r="C11819" s="6" t="s">
        <v>24877</v>
      </c>
      <c r="D11819" s="55" t="s">
        <v>1481</v>
      </c>
      <c r="E11819" s="55">
        <v>3</v>
      </c>
      <c r="F11819" s="6" t="s">
        <v>19107</v>
      </c>
      <c r="G11819">
        <v>0</v>
      </c>
      <c r="H11819">
        <v>1</v>
      </c>
    </row>
    <row r="11820" spans="1:8" x14ac:dyDescent="0.3">
      <c r="A11820" s="6">
        <v>266427</v>
      </c>
      <c r="B11820" s="6" t="s">
        <v>24878</v>
      </c>
      <c r="C11820" s="6" t="s">
        <v>24879</v>
      </c>
      <c r="D11820" s="55" t="s">
        <v>1481</v>
      </c>
      <c r="E11820" s="55">
        <v>3</v>
      </c>
      <c r="F11820" s="6" t="s">
        <v>19107</v>
      </c>
      <c r="G11820">
        <v>0</v>
      </c>
      <c r="H11820">
        <v>1</v>
      </c>
    </row>
    <row r="11821" spans="1:8" x14ac:dyDescent="0.3">
      <c r="A11821" s="6">
        <v>216225</v>
      </c>
      <c r="B11821" s="6" t="s">
        <v>24880</v>
      </c>
      <c r="C11821" s="6" t="s">
        <v>24881</v>
      </c>
      <c r="D11821" s="55" t="s">
        <v>1481</v>
      </c>
      <c r="E11821" s="55">
        <v>3</v>
      </c>
      <c r="F11821" s="6" t="s">
        <v>19107</v>
      </c>
      <c r="G11821">
        <v>0</v>
      </c>
      <c r="H11821">
        <v>1</v>
      </c>
    </row>
    <row r="11822" spans="1:8" x14ac:dyDescent="0.3">
      <c r="A11822" s="6">
        <v>388585</v>
      </c>
      <c r="B11822" s="6" t="s">
        <v>24882</v>
      </c>
      <c r="C11822" s="6" t="s">
        <v>24883</v>
      </c>
      <c r="D11822" s="55" t="s">
        <v>1481</v>
      </c>
      <c r="E11822" s="55">
        <v>3</v>
      </c>
      <c r="F11822" s="6" t="s">
        <v>19107</v>
      </c>
      <c r="G11822">
        <v>0</v>
      </c>
      <c r="H11822">
        <v>1</v>
      </c>
    </row>
    <row r="11823" spans="1:8" x14ac:dyDescent="0.3">
      <c r="A11823" s="6">
        <v>309091</v>
      </c>
      <c r="B11823" s="6" t="s">
        <v>24884</v>
      </c>
      <c r="C11823" s="6" t="s">
        <v>24885</v>
      </c>
      <c r="D11823" s="55" t="s">
        <v>1481</v>
      </c>
      <c r="E11823" s="55">
        <v>3</v>
      </c>
      <c r="F11823" s="6" t="s">
        <v>19107</v>
      </c>
      <c r="G11823">
        <v>0</v>
      </c>
      <c r="H11823">
        <v>1</v>
      </c>
    </row>
    <row r="11824" spans="1:8" x14ac:dyDescent="0.3">
      <c r="A11824" s="6">
        <v>345217</v>
      </c>
      <c r="B11824" s="6" t="s">
        <v>24886</v>
      </c>
      <c r="C11824" s="6" t="s">
        <v>24887</v>
      </c>
      <c r="D11824" s="55" t="s">
        <v>1481</v>
      </c>
      <c r="E11824" s="55">
        <v>3</v>
      </c>
      <c r="F11824" s="6" t="s">
        <v>19107</v>
      </c>
      <c r="G11824">
        <v>0</v>
      </c>
      <c r="H11824">
        <v>1</v>
      </c>
    </row>
    <row r="11825" spans="1:8" x14ac:dyDescent="0.3">
      <c r="A11825" s="6">
        <v>312360</v>
      </c>
      <c r="B11825" s="6" t="s">
        <v>24888</v>
      </c>
      <c r="C11825" s="6" t="s">
        <v>24889</v>
      </c>
      <c r="D11825" s="55" t="s">
        <v>1481</v>
      </c>
      <c r="E11825" s="55">
        <v>3</v>
      </c>
      <c r="F11825" s="6" t="s">
        <v>19107</v>
      </c>
      <c r="G11825">
        <v>0</v>
      </c>
      <c r="H11825">
        <v>1</v>
      </c>
    </row>
    <row r="11826" spans="1:8" x14ac:dyDescent="0.3">
      <c r="A11826" s="6">
        <v>255711</v>
      </c>
      <c r="B11826" s="6" t="s">
        <v>24890</v>
      </c>
      <c r="C11826" s="6" t="s">
        <v>24891</v>
      </c>
      <c r="D11826" s="55" t="s">
        <v>1481</v>
      </c>
      <c r="E11826" s="55">
        <v>3</v>
      </c>
      <c r="F11826" s="6" t="s">
        <v>19107</v>
      </c>
      <c r="G11826">
        <v>0</v>
      </c>
      <c r="H11826">
        <v>1</v>
      </c>
    </row>
    <row r="11827" spans="1:8" x14ac:dyDescent="0.3">
      <c r="A11827" s="6">
        <v>208228</v>
      </c>
      <c r="B11827" s="6" t="s">
        <v>24892</v>
      </c>
      <c r="C11827" s="6" t="s">
        <v>24893</v>
      </c>
      <c r="D11827" s="55" t="s">
        <v>1481</v>
      </c>
      <c r="E11827" s="55">
        <v>3</v>
      </c>
      <c r="F11827" s="6" t="s">
        <v>19107</v>
      </c>
      <c r="G11827">
        <v>0</v>
      </c>
      <c r="H11827">
        <v>1</v>
      </c>
    </row>
    <row r="11828" spans="1:8" x14ac:dyDescent="0.3">
      <c r="A11828" s="6">
        <v>351056</v>
      </c>
      <c r="B11828" s="6" t="s">
        <v>24894</v>
      </c>
      <c r="C11828" s="6" t="s">
        <v>24895</v>
      </c>
      <c r="D11828" s="55" t="s">
        <v>1481</v>
      </c>
      <c r="E11828" s="55">
        <v>3</v>
      </c>
      <c r="F11828" s="6" t="s">
        <v>19107</v>
      </c>
      <c r="G11828">
        <v>0</v>
      </c>
      <c r="H11828">
        <v>1</v>
      </c>
    </row>
    <row r="11829" spans="1:8" x14ac:dyDescent="0.3">
      <c r="A11829" s="6">
        <v>295393</v>
      </c>
      <c r="B11829" s="6" t="s">
        <v>24896</v>
      </c>
      <c r="C11829" s="6" t="s">
        <v>24897</v>
      </c>
      <c r="D11829" s="55" t="s">
        <v>1481</v>
      </c>
      <c r="E11829" s="55">
        <v>3</v>
      </c>
      <c r="F11829" s="6" t="s">
        <v>19107</v>
      </c>
      <c r="G11829">
        <v>0</v>
      </c>
      <c r="H11829">
        <v>1</v>
      </c>
    </row>
    <row r="11830" spans="1:8" x14ac:dyDescent="0.3">
      <c r="A11830" s="6">
        <v>266867</v>
      </c>
      <c r="B11830" s="6" t="s">
        <v>24898</v>
      </c>
      <c r="C11830" s="6" t="s">
        <v>24899</v>
      </c>
      <c r="D11830" s="55" t="s">
        <v>1481</v>
      </c>
      <c r="E11830" s="55">
        <v>3</v>
      </c>
      <c r="F11830" s="6" t="s">
        <v>19107</v>
      </c>
      <c r="G11830">
        <v>0</v>
      </c>
      <c r="H11830">
        <v>1</v>
      </c>
    </row>
    <row r="11831" spans="1:8" x14ac:dyDescent="0.3">
      <c r="A11831" s="6">
        <v>236905</v>
      </c>
      <c r="B11831" s="6" t="s">
        <v>24900</v>
      </c>
      <c r="C11831" s="6" t="s">
        <v>24901</v>
      </c>
      <c r="D11831" s="55" t="s">
        <v>1481</v>
      </c>
      <c r="E11831" s="55">
        <v>3</v>
      </c>
      <c r="F11831" s="6" t="s">
        <v>19107</v>
      </c>
      <c r="G11831">
        <v>0</v>
      </c>
      <c r="H11831">
        <v>1</v>
      </c>
    </row>
    <row r="11832" spans="1:8" x14ac:dyDescent="0.3">
      <c r="A11832" s="6">
        <v>227179</v>
      </c>
      <c r="B11832" s="6" t="s">
        <v>24902</v>
      </c>
      <c r="C11832" s="6" t="s">
        <v>24903</v>
      </c>
      <c r="D11832" s="55" t="s">
        <v>1481</v>
      </c>
      <c r="E11832" s="55">
        <v>3</v>
      </c>
      <c r="F11832" s="6" t="s">
        <v>19107</v>
      </c>
      <c r="G11832">
        <v>0</v>
      </c>
      <c r="H11832">
        <v>1</v>
      </c>
    </row>
    <row r="11833" spans="1:8" x14ac:dyDescent="0.3">
      <c r="A11833" s="6">
        <v>388336</v>
      </c>
      <c r="B11833" s="6" t="s">
        <v>24904</v>
      </c>
      <c r="C11833" s="6" t="s">
        <v>24905</v>
      </c>
      <c r="D11833" s="55" t="s">
        <v>1481</v>
      </c>
      <c r="E11833" s="55">
        <v>3</v>
      </c>
      <c r="F11833" s="6" t="s">
        <v>19107</v>
      </c>
      <c r="G11833">
        <v>0</v>
      </c>
      <c r="H11833">
        <v>1</v>
      </c>
    </row>
    <row r="11834" spans="1:8" x14ac:dyDescent="0.3">
      <c r="A11834" s="6">
        <v>167995</v>
      </c>
      <c r="B11834" s="6" t="s">
        <v>24906</v>
      </c>
      <c r="C11834" s="6" t="s">
        <v>24907</v>
      </c>
      <c r="D11834" s="55" t="s">
        <v>1481</v>
      </c>
      <c r="E11834" s="55">
        <v>3</v>
      </c>
      <c r="F11834" s="6" t="s">
        <v>19107</v>
      </c>
      <c r="G11834">
        <v>0</v>
      </c>
      <c r="H11834">
        <v>1</v>
      </c>
    </row>
    <row r="11835" spans="1:8" x14ac:dyDescent="0.3">
      <c r="A11835" s="6">
        <v>313471</v>
      </c>
      <c r="B11835" s="6" t="s">
        <v>24908</v>
      </c>
      <c r="C11835" s="6" t="s">
        <v>24909</v>
      </c>
      <c r="D11835" s="55" t="s">
        <v>1481</v>
      </c>
      <c r="E11835" s="55">
        <v>3</v>
      </c>
      <c r="F11835" s="6" t="s">
        <v>19107</v>
      </c>
      <c r="G11835">
        <v>0</v>
      </c>
      <c r="H11835">
        <v>1</v>
      </c>
    </row>
    <row r="11836" spans="1:8" x14ac:dyDescent="0.3">
      <c r="A11836" s="6">
        <v>345425</v>
      </c>
      <c r="B11836" s="6" t="s">
        <v>24910</v>
      </c>
      <c r="C11836" s="6" t="s">
        <v>24911</v>
      </c>
      <c r="D11836" s="55" t="s">
        <v>1481</v>
      </c>
      <c r="E11836" s="55">
        <v>3</v>
      </c>
      <c r="F11836" s="6" t="s">
        <v>19107</v>
      </c>
      <c r="G11836">
        <v>0</v>
      </c>
      <c r="H11836">
        <v>1</v>
      </c>
    </row>
    <row r="11837" spans="1:8" x14ac:dyDescent="0.3">
      <c r="A11837" s="6">
        <v>232180</v>
      </c>
      <c r="B11837" s="6" t="s">
        <v>24912</v>
      </c>
      <c r="C11837" s="6" t="s">
        <v>24913</v>
      </c>
      <c r="D11837" s="55" t="s">
        <v>1481</v>
      </c>
      <c r="E11837" s="55">
        <v>3</v>
      </c>
      <c r="F11837" s="6" t="s">
        <v>19107</v>
      </c>
      <c r="G11837">
        <v>0</v>
      </c>
      <c r="H11837">
        <v>1</v>
      </c>
    </row>
    <row r="11838" spans="1:8" x14ac:dyDescent="0.3">
      <c r="A11838" s="6">
        <v>433810</v>
      </c>
      <c r="B11838" s="6" t="s">
        <v>24914</v>
      </c>
      <c r="C11838" s="6" t="s">
        <v>24915</v>
      </c>
      <c r="D11838" s="55" t="s">
        <v>1481</v>
      </c>
      <c r="E11838" s="55">
        <v>3</v>
      </c>
      <c r="F11838" s="6" t="s">
        <v>19107</v>
      </c>
      <c r="G11838">
        <v>0</v>
      </c>
      <c r="H11838">
        <v>1</v>
      </c>
    </row>
    <row r="11839" spans="1:8" x14ac:dyDescent="0.3">
      <c r="A11839" s="6">
        <v>281136</v>
      </c>
      <c r="B11839" s="6" t="s">
        <v>24916</v>
      </c>
      <c r="C11839" s="6" t="s">
        <v>24917</v>
      </c>
      <c r="D11839" s="55" t="s">
        <v>1481</v>
      </c>
      <c r="E11839" s="55">
        <v>3</v>
      </c>
      <c r="F11839" s="6" t="s">
        <v>19107</v>
      </c>
      <c r="G11839">
        <v>0</v>
      </c>
      <c r="H11839">
        <v>1</v>
      </c>
    </row>
    <row r="11840" spans="1:8" x14ac:dyDescent="0.3">
      <c r="A11840" s="6">
        <v>219925</v>
      </c>
      <c r="B11840" s="6" t="s">
        <v>24918</v>
      </c>
      <c r="C11840" s="6" t="s">
        <v>24919</v>
      </c>
      <c r="D11840" s="55" t="s">
        <v>1481</v>
      </c>
      <c r="E11840" s="55">
        <v>3</v>
      </c>
      <c r="F11840" s="6" t="s">
        <v>19107</v>
      </c>
      <c r="G11840">
        <v>0</v>
      </c>
      <c r="H11840">
        <v>1</v>
      </c>
    </row>
    <row r="11841" spans="1:8" x14ac:dyDescent="0.3">
      <c r="A11841" s="6">
        <v>226658</v>
      </c>
      <c r="B11841" s="6" t="s">
        <v>24920</v>
      </c>
      <c r="C11841" s="6" t="s">
        <v>24921</v>
      </c>
      <c r="D11841" s="55" t="s">
        <v>1481</v>
      </c>
      <c r="E11841" s="55">
        <v>3</v>
      </c>
      <c r="F11841" s="6" t="s">
        <v>19107</v>
      </c>
      <c r="G11841">
        <v>0</v>
      </c>
      <c r="H11841">
        <v>1</v>
      </c>
    </row>
    <row r="11842" spans="1:8" x14ac:dyDescent="0.3">
      <c r="A11842" s="6">
        <v>218831</v>
      </c>
      <c r="B11842" s="6" t="s">
        <v>24922</v>
      </c>
      <c r="C11842" s="6" t="s">
        <v>24923</v>
      </c>
      <c r="D11842" s="55" t="s">
        <v>1481</v>
      </c>
      <c r="E11842" s="55">
        <v>3</v>
      </c>
      <c r="F11842" s="6" t="s">
        <v>19107</v>
      </c>
      <c r="G11842">
        <v>0</v>
      </c>
      <c r="H11842">
        <v>1</v>
      </c>
    </row>
    <row r="11843" spans="1:8" x14ac:dyDescent="0.3">
      <c r="A11843" s="6">
        <v>425183</v>
      </c>
      <c r="B11843" s="6" t="s">
        <v>24924</v>
      </c>
      <c r="C11843" s="6" t="s">
        <v>24925</v>
      </c>
      <c r="D11843" s="55" t="s">
        <v>1481</v>
      </c>
      <c r="E11843" s="55">
        <v>3</v>
      </c>
      <c r="F11843" s="6" t="s">
        <v>19107</v>
      </c>
      <c r="G11843">
        <v>0</v>
      </c>
      <c r="H11843">
        <v>1</v>
      </c>
    </row>
    <row r="11844" spans="1:8" x14ac:dyDescent="0.3">
      <c r="A11844" s="6">
        <v>207745</v>
      </c>
      <c r="B11844" s="6" t="s">
        <v>24926</v>
      </c>
      <c r="C11844" s="6" t="s">
        <v>24927</v>
      </c>
      <c r="D11844" s="55" t="s">
        <v>1481</v>
      </c>
      <c r="E11844" s="55">
        <v>3</v>
      </c>
      <c r="F11844" s="6" t="s">
        <v>19107</v>
      </c>
      <c r="G11844">
        <v>0</v>
      </c>
      <c r="H11844">
        <v>1</v>
      </c>
    </row>
    <row r="11845" spans="1:8" x14ac:dyDescent="0.3">
      <c r="A11845" s="6">
        <v>162662</v>
      </c>
      <c r="B11845" s="6" t="s">
        <v>24928</v>
      </c>
      <c r="C11845" s="6" t="s">
        <v>24929</v>
      </c>
      <c r="D11845" s="55" t="s">
        <v>1481</v>
      </c>
      <c r="E11845" s="55">
        <v>3</v>
      </c>
      <c r="F11845" s="6" t="s">
        <v>19107</v>
      </c>
      <c r="G11845">
        <v>0</v>
      </c>
      <c r="H11845">
        <v>1</v>
      </c>
    </row>
    <row r="11846" spans="1:8" x14ac:dyDescent="0.3">
      <c r="A11846" s="6">
        <v>511240</v>
      </c>
      <c r="B11846" s="6" t="s">
        <v>24930</v>
      </c>
      <c r="C11846" s="6" t="s">
        <v>24931</v>
      </c>
      <c r="D11846" s="55" t="s">
        <v>1481</v>
      </c>
      <c r="E11846" s="55">
        <v>3</v>
      </c>
      <c r="F11846" s="6" t="s">
        <v>19107</v>
      </c>
      <c r="G11846">
        <v>0</v>
      </c>
      <c r="H11846">
        <v>1</v>
      </c>
    </row>
    <row r="11847" spans="1:8" x14ac:dyDescent="0.3">
      <c r="A11847" s="6">
        <v>101246</v>
      </c>
      <c r="B11847" s="6" t="s">
        <v>24932</v>
      </c>
      <c r="C11847" s="6" t="s">
        <v>24933</v>
      </c>
      <c r="D11847" s="55" t="s">
        <v>1481</v>
      </c>
      <c r="E11847" s="55">
        <v>3</v>
      </c>
      <c r="F11847" s="6" t="s">
        <v>19107</v>
      </c>
      <c r="G11847">
        <v>0</v>
      </c>
      <c r="H11847">
        <v>1</v>
      </c>
    </row>
    <row r="11848" spans="1:8" x14ac:dyDescent="0.3">
      <c r="A11848" s="6">
        <v>390124</v>
      </c>
      <c r="B11848" s="6" t="s">
        <v>24934</v>
      </c>
      <c r="C11848" s="6" t="s">
        <v>24935</v>
      </c>
      <c r="D11848" s="55" t="s">
        <v>1481</v>
      </c>
      <c r="E11848" s="55">
        <v>3</v>
      </c>
      <c r="F11848" s="6" t="s">
        <v>19107</v>
      </c>
      <c r="G11848">
        <v>0</v>
      </c>
      <c r="H11848">
        <v>1</v>
      </c>
    </row>
    <row r="11849" spans="1:8" x14ac:dyDescent="0.3">
      <c r="A11849" s="6">
        <v>268400</v>
      </c>
      <c r="B11849" s="6" t="s">
        <v>24936</v>
      </c>
      <c r="C11849" s="6" t="s">
        <v>24937</v>
      </c>
      <c r="D11849" s="55" t="s">
        <v>1481</v>
      </c>
      <c r="E11849" s="55">
        <v>3</v>
      </c>
      <c r="F11849" s="6" t="s">
        <v>19107</v>
      </c>
      <c r="G11849">
        <v>0</v>
      </c>
      <c r="H11849">
        <v>1</v>
      </c>
    </row>
    <row r="11850" spans="1:8" x14ac:dyDescent="0.3">
      <c r="A11850" s="6">
        <v>253703</v>
      </c>
      <c r="B11850" s="6" t="s">
        <v>24938</v>
      </c>
      <c r="C11850" s="6" t="s">
        <v>24939</v>
      </c>
      <c r="D11850" s="55" t="s">
        <v>1481</v>
      </c>
      <c r="E11850" s="55">
        <v>3</v>
      </c>
      <c r="F11850" s="6" t="s">
        <v>19107</v>
      </c>
      <c r="G11850">
        <v>0</v>
      </c>
      <c r="H11850">
        <v>1</v>
      </c>
    </row>
    <row r="11851" spans="1:8" x14ac:dyDescent="0.3">
      <c r="A11851" s="6">
        <v>296756</v>
      </c>
      <c r="B11851" s="6" t="s">
        <v>24940</v>
      </c>
      <c r="C11851" s="6" t="s">
        <v>24941</v>
      </c>
      <c r="D11851" s="55" t="s">
        <v>1481</v>
      </c>
      <c r="E11851" s="55">
        <v>3</v>
      </c>
      <c r="F11851" s="6" t="s">
        <v>19107</v>
      </c>
      <c r="G11851">
        <v>0</v>
      </c>
      <c r="H11851">
        <v>1</v>
      </c>
    </row>
    <row r="11852" spans="1:8" x14ac:dyDescent="0.3">
      <c r="A11852" s="6">
        <v>252595</v>
      </c>
      <c r="B11852" s="6" t="s">
        <v>24942</v>
      </c>
      <c r="C11852" s="6" t="s">
        <v>24943</v>
      </c>
      <c r="D11852" s="55" t="s">
        <v>1481</v>
      </c>
      <c r="E11852" s="55">
        <v>3</v>
      </c>
      <c r="F11852" s="6" t="s">
        <v>19107</v>
      </c>
      <c r="G11852">
        <v>0</v>
      </c>
      <c r="H11852">
        <v>1</v>
      </c>
    </row>
    <row r="11853" spans="1:8" x14ac:dyDescent="0.3">
      <c r="A11853" s="6">
        <v>348737</v>
      </c>
      <c r="B11853" s="6" t="s">
        <v>24944</v>
      </c>
      <c r="C11853" s="6" t="s">
        <v>24945</v>
      </c>
      <c r="D11853" s="55" t="s">
        <v>1481</v>
      </c>
      <c r="E11853" s="55">
        <v>3</v>
      </c>
      <c r="F11853" s="6" t="s">
        <v>19107</v>
      </c>
      <c r="G11853">
        <v>0</v>
      </c>
      <c r="H11853">
        <v>1</v>
      </c>
    </row>
    <row r="11854" spans="1:8" x14ac:dyDescent="0.3">
      <c r="A11854" s="6">
        <v>289773</v>
      </c>
      <c r="B11854" s="6" t="s">
        <v>24946</v>
      </c>
      <c r="C11854" s="6" t="s">
        <v>24947</v>
      </c>
      <c r="D11854" s="55" t="s">
        <v>1481</v>
      </c>
      <c r="E11854" s="55">
        <v>3</v>
      </c>
      <c r="F11854" s="6" t="s">
        <v>19107</v>
      </c>
      <c r="G11854">
        <v>0</v>
      </c>
      <c r="H11854">
        <v>1</v>
      </c>
    </row>
    <row r="11855" spans="1:8" x14ac:dyDescent="0.3">
      <c r="A11855" s="6">
        <v>46018</v>
      </c>
      <c r="B11855" s="6" t="s">
        <v>24948</v>
      </c>
      <c r="C11855" s="6" t="s">
        <v>24949</v>
      </c>
      <c r="D11855" s="55" t="s">
        <v>1481</v>
      </c>
      <c r="E11855" s="55">
        <v>3</v>
      </c>
      <c r="F11855" s="6" t="s">
        <v>19107</v>
      </c>
      <c r="G11855">
        <v>0</v>
      </c>
      <c r="H11855">
        <v>1</v>
      </c>
    </row>
    <row r="11856" spans="1:8" x14ac:dyDescent="0.3">
      <c r="A11856" s="6">
        <v>351203</v>
      </c>
      <c r="B11856" s="6" t="s">
        <v>24950</v>
      </c>
      <c r="C11856" s="6" t="s">
        <v>24951</v>
      </c>
      <c r="D11856" s="55" t="s">
        <v>1481</v>
      </c>
      <c r="E11856" s="55">
        <v>3</v>
      </c>
      <c r="F11856" s="6" t="s">
        <v>19107</v>
      </c>
      <c r="G11856">
        <v>0</v>
      </c>
      <c r="H11856">
        <v>1</v>
      </c>
    </row>
    <row r="11857" spans="1:8" x14ac:dyDescent="0.3">
      <c r="A11857" s="6">
        <v>228825</v>
      </c>
      <c r="B11857" s="6" t="s">
        <v>24952</v>
      </c>
      <c r="C11857" s="6" t="s">
        <v>24953</v>
      </c>
      <c r="D11857" s="55" t="s">
        <v>1481</v>
      </c>
      <c r="E11857" s="55">
        <v>3</v>
      </c>
      <c r="F11857" s="6" t="s">
        <v>19107</v>
      </c>
      <c r="G11857">
        <v>0</v>
      </c>
      <c r="H11857">
        <v>1</v>
      </c>
    </row>
    <row r="11858" spans="1:8" x14ac:dyDescent="0.3">
      <c r="A11858" s="6">
        <v>257160</v>
      </c>
      <c r="B11858" s="6" t="s">
        <v>24954</v>
      </c>
      <c r="C11858" s="6" t="s">
        <v>24955</v>
      </c>
      <c r="D11858" s="55" t="s">
        <v>1481</v>
      </c>
      <c r="E11858" s="55">
        <v>3</v>
      </c>
      <c r="F11858" s="6" t="s">
        <v>19107</v>
      </c>
      <c r="G11858">
        <v>0</v>
      </c>
      <c r="H11858">
        <v>1</v>
      </c>
    </row>
    <row r="11859" spans="1:8" x14ac:dyDescent="0.3">
      <c r="A11859" s="6">
        <v>273051</v>
      </c>
      <c r="B11859" s="6" t="s">
        <v>24956</v>
      </c>
      <c r="C11859" s="6" t="s">
        <v>24957</v>
      </c>
      <c r="D11859" s="55" t="s">
        <v>1481</v>
      </c>
      <c r="E11859" s="55">
        <v>3</v>
      </c>
      <c r="F11859" s="6" t="s">
        <v>19107</v>
      </c>
      <c r="G11859">
        <v>0</v>
      </c>
      <c r="H11859">
        <v>1</v>
      </c>
    </row>
    <row r="11860" spans="1:8" x14ac:dyDescent="0.3">
      <c r="A11860" s="6">
        <v>235810</v>
      </c>
      <c r="B11860" s="6" t="s">
        <v>24958</v>
      </c>
      <c r="C11860" s="6" t="s">
        <v>24959</v>
      </c>
      <c r="D11860" s="55" t="s">
        <v>1481</v>
      </c>
      <c r="E11860" s="55">
        <v>3</v>
      </c>
      <c r="F11860" s="6" t="s">
        <v>19107</v>
      </c>
      <c r="G11860">
        <v>0</v>
      </c>
      <c r="H11860">
        <v>1</v>
      </c>
    </row>
    <row r="11861" spans="1:8" x14ac:dyDescent="0.3">
      <c r="A11861" s="6">
        <v>229285</v>
      </c>
      <c r="B11861" s="6" t="s">
        <v>24960</v>
      </c>
      <c r="C11861" s="6" t="s">
        <v>24961</v>
      </c>
      <c r="D11861" s="55" t="s">
        <v>1481</v>
      </c>
      <c r="E11861" s="55">
        <v>3</v>
      </c>
      <c r="F11861" s="6" t="s">
        <v>19107</v>
      </c>
      <c r="G11861">
        <v>0</v>
      </c>
      <c r="H11861">
        <v>1</v>
      </c>
    </row>
    <row r="11862" spans="1:8" x14ac:dyDescent="0.3">
      <c r="A11862" s="6">
        <v>389153</v>
      </c>
      <c r="B11862" s="6" t="s">
        <v>24962</v>
      </c>
      <c r="C11862" s="6" t="s">
        <v>24963</v>
      </c>
      <c r="D11862" s="55" t="s">
        <v>1481</v>
      </c>
      <c r="E11862" s="55">
        <v>3</v>
      </c>
      <c r="F11862" s="6" t="s">
        <v>19107</v>
      </c>
      <c r="G11862">
        <v>0</v>
      </c>
      <c r="H11862">
        <v>1</v>
      </c>
    </row>
    <row r="11863" spans="1:8" x14ac:dyDescent="0.3">
      <c r="A11863" s="6">
        <v>238869</v>
      </c>
      <c r="B11863" s="6" t="s">
        <v>24964</v>
      </c>
      <c r="C11863" s="6" t="s">
        <v>24965</v>
      </c>
      <c r="D11863" s="55" t="s">
        <v>1481</v>
      </c>
      <c r="E11863" s="55">
        <v>3</v>
      </c>
      <c r="F11863" s="6" t="s">
        <v>19107</v>
      </c>
      <c r="G11863">
        <v>0</v>
      </c>
      <c r="H11863">
        <v>1</v>
      </c>
    </row>
    <row r="11864" spans="1:8" x14ac:dyDescent="0.3">
      <c r="A11864" s="6">
        <v>256029</v>
      </c>
      <c r="B11864" s="6" t="s">
        <v>24966</v>
      </c>
      <c r="C11864" s="6" t="s">
        <v>24967</v>
      </c>
      <c r="D11864" s="55" t="s">
        <v>1481</v>
      </c>
      <c r="E11864" s="55">
        <v>3</v>
      </c>
      <c r="F11864" s="6" t="s">
        <v>19107</v>
      </c>
      <c r="G11864">
        <v>0</v>
      </c>
      <c r="H11864">
        <v>1</v>
      </c>
    </row>
    <row r="11865" spans="1:8" x14ac:dyDescent="0.3">
      <c r="A11865" s="6">
        <v>386453</v>
      </c>
      <c r="B11865" s="6" t="s">
        <v>24968</v>
      </c>
      <c r="C11865" s="6" t="s">
        <v>24969</v>
      </c>
      <c r="D11865" s="55" t="s">
        <v>1481</v>
      </c>
      <c r="E11865" s="55">
        <v>3</v>
      </c>
      <c r="F11865" s="6" t="s">
        <v>19107</v>
      </c>
      <c r="G11865">
        <v>0</v>
      </c>
      <c r="H11865">
        <v>1</v>
      </c>
    </row>
    <row r="11866" spans="1:8" x14ac:dyDescent="0.3">
      <c r="A11866" s="6">
        <v>280899</v>
      </c>
      <c r="B11866" s="6" t="s">
        <v>24970</v>
      </c>
      <c r="C11866" s="6" t="s">
        <v>24971</v>
      </c>
      <c r="D11866" s="55" t="s">
        <v>1481</v>
      </c>
      <c r="E11866" s="55">
        <v>3</v>
      </c>
      <c r="F11866" s="6" t="s">
        <v>19107</v>
      </c>
      <c r="G11866">
        <v>0</v>
      </c>
      <c r="H11866">
        <v>1</v>
      </c>
    </row>
    <row r="11867" spans="1:8" x14ac:dyDescent="0.3">
      <c r="A11867" s="6">
        <v>238710</v>
      </c>
      <c r="B11867" s="6" t="s">
        <v>24972</v>
      </c>
      <c r="C11867" s="6" t="s">
        <v>24973</v>
      </c>
      <c r="D11867" s="55" t="s">
        <v>1481</v>
      </c>
      <c r="E11867" s="55">
        <v>3</v>
      </c>
      <c r="F11867" s="6" t="s">
        <v>19107</v>
      </c>
      <c r="G11867">
        <v>0</v>
      </c>
      <c r="H11867">
        <v>1</v>
      </c>
    </row>
    <row r="11868" spans="1:8" x14ac:dyDescent="0.3">
      <c r="A11868" s="6">
        <v>211416</v>
      </c>
      <c r="B11868" s="6" t="s">
        <v>24974</v>
      </c>
      <c r="C11868" s="6" t="s">
        <v>24975</v>
      </c>
      <c r="D11868" s="55" t="s">
        <v>1481</v>
      </c>
      <c r="E11868" s="55">
        <v>3</v>
      </c>
      <c r="F11868" s="6" t="s">
        <v>19107</v>
      </c>
      <c r="G11868">
        <v>0</v>
      </c>
      <c r="H11868">
        <v>1</v>
      </c>
    </row>
    <row r="11869" spans="1:8" x14ac:dyDescent="0.3">
      <c r="A11869" s="6">
        <v>268133</v>
      </c>
      <c r="B11869" s="6" t="s">
        <v>24976</v>
      </c>
      <c r="C11869" s="6" t="s">
        <v>24977</v>
      </c>
      <c r="D11869" s="55" t="s">
        <v>1481</v>
      </c>
      <c r="E11869" s="55">
        <v>3</v>
      </c>
      <c r="F11869" s="6" t="s">
        <v>19107</v>
      </c>
      <c r="G11869">
        <v>0</v>
      </c>
      <c r="H11869">
        <v>1</v>
      </c>
    </row>
    <row r="11870" spans="1:8" x14ac:dyDescent="0.3">
      <c r="A11870" s="6">
        <v>301798</v>
      </c>
      <c r="B11870" s="6" t="s">
        <v>24978</v>
      </c>
      <c r="C11870" s="6" t="s">
        <v>24979</v>
      </c>
      <c r="D11870" s="55" t="s">
        <v>1481</v>
      </c>
      <c r="E11870" s="55">
        <v>3</v>
      </c>
      <c r="F11870" s="6" t="s">
        <v>19107</v>
      </c>
      <c r="G11870">
        <v>0</v>
      </c>
      <c r="H11870">
        <v>1</v>
      </c>
    </row>
    <row r="11871" spans="1:8" x14ac:dyDescent="0.3">
      <c r="A11871" s="6">
        <v>370003</v>
      </c>
      <c r="B11871" s="6" t="s">
        <v>24980</v>
      </c>
      <c r="C11871" s="6" t="s">
        <v>24981</v>
      </c>
      <c r="D11871" s="55" t="s">
        <v>1481</v>
      </c>
      <c r="E11871" s="55">
        <v>3</v>
      </c>
      <c r="F11871" s="6" t="s">
        <v>19107</v>
      </c>
      <c r="G11871">
        <v>0</v>
      </c>
      <c r="H11871">
        <v>1</v>
      </c>
    </row>
    <row r="11872" spans="1:8" x14ac:dyDescent="0.3">
      <c r="A11872" s="6">
        <v>204585</v>
      </c>
      <c r="B11872" s="6" t="s">
        <v>24982</v>
      </c>
      <c r="C11872" s="6" t="s">
        <v>24983</v>
      </c>
      <c r="D11872" s="55" t="s">
        <v>1481</v>
      </c>
      <c r="E11872" s="55">
        <v>3</v>
      </c>
      <c r="F11872" s="6" t="s">
        <v>19107</v>
      </c>
      <c r="G11872">
        <v>0</v>
      </c>
      <c r="H11872">
        <v>1</v>
      </c>
    </row>
    <row r="11873" spans="1:8" x14ac:dyDescent="0.3">
      <c r="A11873" s="6">
        <v>175482</v>
      </c>
      <c r="B11873" s="6" t="s">
        <v>24984</v>
      </c>
      <c r="C11873" s="6" t="s">
        <v>24985</v>
      </c>
      <c r="D11873" s="55" t="s">
        <v>1481</v>
      </c>
      <c r="E11873" s="55">
        <v>3</v>
      </c>
      <c r="F11873" s="6" t="s">
        <v>19107</v>
      </c>
      <c r="G11873">
        <v>0</v>
      </c>
      <c r="H11873">
        <v>1</v>
      </c>
    </row>
    <row r="11874" spans="1:8" x14ac:dyDescent="0.3">
      <c r="A11874" s="6">
        <v>227643</v>
      </c>
      <c r="B11874" s="6" t="s">
        <v>24986</v>
      </c>
      <c r="C11874" s="6" t="s">
        <v>24987</v>
      </c>
      <c r="D11874" s="55" t="s">
        <v>1481</v>
      </c>
      <c r="E11874" s="55">
        <v>3</v>
      </c>
      <c r="F11874" s="6" t="s">
        <v>19107</v>
      </c>
      <c r="G11874">
        <v>0</v>
      </c>
      <c r="H11874">
        <v>1</v>
      </c>
    </row>
    <row r="11875" spans="1:8" x14ac:dyDescent="0.3">
      <c r="A11875" s="6">
        <v>270404</v>
      </c>
      <c r="B11875" s="6" t="s">
        <v>24988</v>
      </c>
      <c r="C11875" s="6" t="s">
        <v>24989</v>
      </c>
      <c r="D11875" s="55" t="s">
        <v>1481</v>
      </c>
      <c r="E11875" s="55">
        <v>3</v>
      </c>
      <c r="F11875" s="6" t="s">
        <v>19107</v>
      </c>
      <c r="G11875">
        <v>0</v>
      </c>
      <c r="H11875">
        <v>1</v>
      </c>
    </row>
    <row r="11876" spans="1:8" x14ac:dyDescent="0.3">
      <c r="A11876" s="6">
        <v>231952</v>
      </c>
      <c r="B11876" s="6" t="s">
        <v>24990</v>
      </c>
      <c r="C11876" s="6" t="s">
        <v>24991</v>
      </c>
      <c r="D11876" s="55" t="s">
        <v>1481</v>
      </c>
      <c r="E11876" s="55">
        <v>3</v>
      </c>
      <c r="F11876" s="6" t="s">
        <v>19107</v>
      </c>
      <c r="G11876">
        <v>0</v>
      </c>
      <c r="H11876">
        <v>1</v>
      </c>
    </row>
    <row r="11877" spans="1:8" x14ac:dyDescent="0.3">
      <c r="A11877" s="6">
        <v>268569</v>
      </c>
      <c r="B11877" s="6" t="s">
        <v>24992</v>
      </c>
      <c r="C11877" s="6" t="s">
        <v>24993</v>
      </c>
      <c r="D11877" s="55" t="s">
        <v>1481</v>
      </c>
      <c r="E11877" s="55">
        <v>3</v>
      </c>
      <c r="F11877" s="6" t="s">
        <v>19107</v>
      </c>
      <c r="G11877">
        <v>0</v>
      </c>
      <c r="H11877">
        <v>1</v>
      </c>
    </row>
    <row r="11878" spans="1:8" x14ac:dyDescent="0.3">
      <c r="A11878" s="6">
        <v>397201</v>
      </c>
      <c r="B11878" s="6" t="s">
        <v>24994</v>
      </c>
      <c r="C11878" s="6" t="s">
        <v>24995</v>
      </c>
      <c r="D11878" s="55" t="s">
        <v>1481</v>
      </c>
      <c r="E11878" s="55">
        <v>3</v>
      </c>
      <c r="F11878" s="6" t="s">
        <v>19107</v>
      </c>
      <c r="G11878">
        <v>0</v>
      </c>
      <c r="H11878">
        <v>1</v>
      </c>
    </row>
    <row r="11879" spans="1:8" x14ac:dyDescent="0.3">
      <c r="A11879" s="6">
        <v>175962</v>
      </c>
      <c r="B11879" s="6" t="s">
        <v>24996</v>
      </c>
      <c r="C11879" s="6" t="s">
        <v>24997</v>
      </c>
      <c r="D11879" s="55" t="s">
        <v>1481</v>
      </c>
      <c r="E11879" s="55">
        <v>3</v>
      </c>
      <c r="F11879" s="6" t="s">
        <v>19107</v>
      </c>
      <c r="G11879">
        <v>0</v>
      </c>
      <c r="H11879">
        <v>1</v>
      </c>
    </row>
    <row r="11880" spans="1:8" x14ac:dyDescent="0.3">
      <c r="A11880" s="6">
        <v>290204</v>
      </c>
      <c r="B11880" s="6" t="s">
        <v>24998</v>
      </c>
      <c r="C11880" s="6" t="s">
        <v>24999</v>
      </c>
      <c r="D11880" s="55" t="s">
        <v>1481</v>
      </c>
      <c r="E11880" s="55">
        <v>3</v>
      </c>
      <c r="F11880" s="6" t="s">
        <v>19107</v>
      </c>
      <c r="G11880">
        <v>0</v>
      </c>
      <c r="H11880">
        <v>1</v>
      </c>
    </row>
    <row r="11881" spans="1:8" x14ac:dyDescent="0.3">
      <c r="A11881" s="6">
        <v>354089</v>
      </c>
      <c r="B11881" s="6" t="s">
        <v>25000</v>
      </c>
      <c r="C11881" s="6" t="s">
        <v>25001</v>
      </c>
      <c r="D11881" s="55" t="s">
        <v>1481</v>
      </c>
      <c r="E11881" s="55">
        <v>3</v>
      </c>
      <c r="F11881" s="6" t="s">
        <v>19107</v>
      </c>
      <c r="G11881">
        <v>0</v>
      </c>
      <c r="H11881">
        <v>1</v>
      </c>
    </row>
    <row r="11882" spans="1:8" x14ac:dyDescent="0.3">
      <c r="A11882" s="6">
        <v>217319</v>
      </c>
      <c r="B11882" s="6" t="s">
        <v>25002</v>
      </c>
      <c r="C11882" s="6" t="s">
        <v>25003</v>
      </c>
      <c r="D11882" s="55" t="s">
        <v>1481</v>
      </c>
      <c r="E11882" s="55">
        <v>3</v>
      </c>
      <c r="F11882" s="6" t="s">
        <v>19107</v>
      </c>
      <c r="G11882">
        <v>0</v>
      </c>
      <c r="H11882">
        <v>1</v>
      </c>
    </row>
    <row r="11883" spans="1:8" x14ac:dyDescent="0.3">
      <c r="A11883" s="6">
        <v>49887</v>
      </c>
      <c r="B11883" s="6" t="s">
        <v>25004</v>
      </c>
      <c r="C11883" s="6" t="s">
        <v>25005</v>
      </c>
      <c r="D11883" s="55" t="s">
        <v>1481</v>
      </c>
      <c r="E11883" s="55">
        <v>3</v>
      </c>
      <c r="F11883" s="6" t="s">
        <v>19107</v>
      </c>
      <c r="G11883">
        <v>0</v>
      </c>
      <c r="H11883">
        <v>1</v>
      </c>
    </row>
    <row r="11884" spans="1:8" x14ac:dyDescent="0.3">
      <c r="A11884" s="6">
        <v>43526</v>
      </c>
      <c r="B11884" s="6" t="s">
        <v>25006</v>
      </c>
      <c r="C11884" s="6" t="s">
        <v>25007</v>
      </c>
      <c r="D11884" s="55" t="s">
        <v>1481</v>
      </c>
      <c r="E11884" s="55">
        <v>3</v>
      </c>
      <c r="F11884" s="6" t="s">
        <v>19107</v>
      </c>
      <c r="G11884">
        <v>0</v>
      </c>
      <c r="H11884">
        <v>1</v>
      </c>
    </row>
    <row r="11885" spans="1:8" x14ac:dyDescent="0.3">
      <c r="A11885" s="6">
        <v>205306</v>
      </c>
      <c r="B11885" s="6" t="s">
        <v>25008</v>
      </c>
      <c r="C11885" s="6" t="s">
        <v>25009</v>
      </c>
      <c r="D11885" s="55" t="s">
        <v>1481</v>
      </c>
      <c r="E11885" s="55">
        <v>3</v>
      </c>
      <c r="F11885" s="6" t="s">
        <v>19107</v>
      </c>
      <c r="G11885">
        <v>0</v>
      </c>
      <c r="H11885">
        <v>1</v>
      </c>
    </row>
    <row r="11886" spans="1:8" x14ac:dyDescent="0.3">
      <c r="A11886" s="6">
        <v>210671</v>
      </c>
      <c r="B11886" s="6" t="s">
        <v>25010</v>
      </c>
      <c r="C11886" s="6" t="s">
        <v>25011</v>
      </c>
      <c r="D11886" s="55" t="s">
        <v>1481</v>
      </c>
      <c r="E11886" s="55">
        <v>3</v>
      </c>
      <c r="F11886" s="6" t="s">
        <v>19107</v>
      </c>
      <c r="G11886">
        <v>0</v>
      </c>
      <c r="H11886">
        <v>1</v>
      </c>
    </row>
    <row r="11887" spans="1:8" x14ac:dyDescent="0.3">
      <c r="A11887" s="6">
        <v>664373</v>
      </c>
      <c r="B11887" s="6" t="s">
        <v>25012</v>
      </c>
      <c r="C11887" s="6" t="s">
        <v>25013</v>
      </c>
      <c r="D11887" s="55" t="s">
        <v>1481</v>
      </c>
      <c r="E11887" s="55">
        <v>3</v>
      </c>
      <c r="F11887" s="6" t="s">
        <v>19107</v>
      </c>
      <c r="G11887">
        <v>0</v>
      </c>
      <c r="H11887">
        <v>1</v>
      </c>
    </row>
    <row r="11888" spans="1:8" x14ac:dyDescent="0.3">
      <c r="A11888" s="6">
        <v>170212</v>
      </c>
      <c r="B11888" s="6" t="s">
        <v>25014</v>
      </c>
      <c r="C11888" s="6" t="s">
        <v>25015</v>
      </c>
      <c r="D11888" s="55" t="s">
        <v>1481</v>
      </c>
      <c r="E11888" s="55">
        <v>3</v>
      </c>
      <c r="F11888" s="6" t="s">
        <v>19107</v>
      </c>
      <c r="G11888">
        <v>0</v>
      </c>
      <c r="H11888">
        <v>1</v>
      </c>
    </row>
    <row r="11889" spans="1:8" x14ac:dyDescent="0.3">
      <c r="A11889" s="6">
        <v>170239</v>
      </c>
      <c r="B11889" s="6" t="s">
        <v>25016</v>
      </c>
      <c r="C11889" s="6" t="s">
        <v>25017</v>
      </c>
      <c r="D11889" s="55" t="s">
        <v>1481</v>
      </c>
      <c r="E11889" s="55">
        <v>3</v>
      </c>
      <c r="F11889" s="6" t="s">
        <v>19107</v>
      </c>
      <c r="G11889">
        <v>0</v>
      </c>
      <c r="H11889">
        <v>1</v>
      </c>
    </row>
    <row r="11890" spans="1:8" x14ac:dyDescent="0.3">
      <c r="A11890" s="6">
        <v>420093</v>
      </c>
      <c r="B11890" s="6" t="s">
        <v>25018</v>
      </c>
      <c r="C11890" s="6" t="s">
        <v>25019</v>
      </c>
      <c r="D11890" s="55" t="s">
        <v>1481</v>
      </c>
      <c r="E11890" s="55">
        <v>3</v>
      </c>
      <c r="F11890" s="6" t="s">
        <v>19107</v>
      </c>
      <c r="G11890">
        <v>0</v>
      </c>
      <c r="H11890">
        <v>1</v>
      </c>
    </row>
    <row r="11891" spans="1:8" x14ac:dyDescent="0.3">
      <c r="A11891" s="6">
        <v>176806</v>
      </c>
      <c r="B11891" s="6" t="s">
        <v>25020</v>
      </c>
      <c r="C11891" s="6" t="s">
        <v>25021</v>
      </c>
      <c r="D11891" s="55" t="s">
        <v>1481</v>
      </c>
      <c r="E11891" s="55">
        <v>3</v>
      </c>
      <c r="F11891" s="6" t="s">
        <v>19107</v>
      </c>
      <c r="G11891">
        <v>0</v>
      </c>
      <c r="H11891">
        <v>1</v>
      </c>
    </row>
    <row r="11892" spans="1:8" x14ac:dyDescent="0.3">
      <c r="A11892" s="6">
        <v>350903</v>
      </c>
      <c r="B11892" s="6" t="s">
        <v>25022</v>
      </c>
      <c r="C11892" s="6" t="s">
        <v>25023</v>
      </c>
      <c r="D11892" s="55" t="s">
        <v>1481</v>
      </c>
      <c r="E11892" s="55">
        <v>3</v>
      </c>
      <c r="F11892" s="6" t="s">
        <v>19107</v>
      </c>
      <c r="G11892">
        <v>0</v>
      </c>
      <c r="H11892">
        <v>1</v>
      </c>
    </row>
    <row r="11893" spans="1:8" x14ac:dyDescent="0.3">
      <c r="A11893" s="6">
        <v>350466</v>
      </c>
      <c r="B11893" s="6" t="s">
        <v>25024</v>
      </c>
      <c r="C11893" s="6" t="s">
        <v>25025</v>
      </c>
      <c r="D11893" s="55" t="s">
        <v>1481</v>
      </c>
      <c r="E11893" s="55">
        <v>3</v>
      </c>
      <c r="F11893" s="6" t="s">
        <v>19107</v>
      </c>
      <c r="G11893">
        <v>0</v>
      </c>
      <c r="H11893">
        <v>1</v>
      </c>
    </row>
    <row r="11894" spans="1:8" x14ac:dyDescent="0.3">
      <c r="A11894" s="6">
        <v>215243</v>
      </c>
      <c r="B11894" s="6" t="s">
        <v>25026</v>
      </c>
      <c r="C11894" s="6" t="s">
        <v>25027</v>
      </c>
      <c r="D11894" s="55" t="s">
        <v>1481</v>
      </c>
      <c r="E11894" s="55">
        <v>3</v>
      </c>
      <c r="F11894" s="6" t="s">
        <v>19107</v>
      </c>
      <c r="G11894">
        <v>0</v>
      </c>
      <c r="H11894">
        <v>1</v>
      </c>
    </row>
    <row r="11895" spans="1:8" x14ac:dyDescent="0.3">
      <c r="A11895" s="6">
        <v>334740</v>
      </c>
      <c r="B11895" s="6" t="s">
        <v>25028</v>
      </c>
      <c r="C11895" s="6" t="s">
        <v>25029</v>
      </c>
      <c r="D11895" s="55" t="s">
        <v>1481</v>
      </c>
      <c r="E11895" s="55">
        <v>3</v>
      </c>
      <c r="F11895" s="6" t="s">
        <v>19107</v>
      </c>
      <c r="G11895">
        <v>0</v>
      </c>
      <c r="H11895">
        <v>1</v>
      </c>
    </row>
    <row r="11896" spans="1:8" x14ac:dyDescent="0.3">
      <c r="A11896" s="6">
        <v>216909</v>
      </c>
      <c r="B11896" s="6" t="s">
        <v>25030</v>
      </c>
      <c r="C11896" s="6" t="s">
        <v>25031</v>
      </c>
      <c r="D11896" s="55" t="s">
        <v>1481</v>
      </c>
      <c r="E11896" s="55">
        <v>3</v>
      </c>
      <c r="F11896" s="6" t="s">
        <v>19107</v>
      </c>
      <c r="G11896">
        <v>0</v>
      </c>
      <c r="H11896">
        <v>1</v>
      </c>
    </row>
    <row r="11897" spans="1:8" x14ac:dyDescent="0.3">
      <c r="A11897" s="6">
        <v>610402</v>
      </c>
      <c r="B11897" s="6" t="s">
        <v>25032</v>
      </c>
      <c r="C11897" s="6" t="s">
        <v>25033</v>
      </c>
      <c r="D11897" s="55" t="s">
        <v>1481</v>
      </c>
      <c r="E11897" s="55">
        <v>3</v>
      </c>
      <c r="F11897" s="6" t="s">
        <v>19107</v>
      </c>
      <c r="G11897">
        <v>0</v>
      </c>
      <c r="H11897">
        <v>1</v>
      </c>
    </row>
    <row r="11898" spans="1:8" x14ac:dyDescent="0.3">
      <c r="A11898" s="6">
        <v>176213</v>
      </c>
      <c r="B11898" s="6" t="s">
        <v>25034</v>
      </c>
      <c r="C11898" s="6" t="s">
        <v>25035</v>
      </c>
      <c r="D11898" s="55" t="s">
        <v>1481</v>
      </c>
      <c r="E11898" s="55">
        <v>3</v>
      </c>
      <c r="F11898" s="6" t="s">
        <v>19107</v>
      </c>
      <c r="G11898">
        <v>0</v>
      </c>
      <c r="H11898">
        <v>1</v>
      </c>
    </row>
    <row r="11899" spans="1:8" x14ac:dyDescent="0.3">
      <c r="A11899" s="6">
        <v>219493</v>
      </c>
      <c r="B11899" s="6" t="s">
        <v>25036</v>
      </c>
      <c r="C11899" s="6" t="s">
        <v>25037</v>
      </c>
      <c r="D11899" s="55" t="s">
        <v>1481</v>
      </c>
      <c r="E11899" s="55">
        <v>3</v>
      </c>
      <c r="F11899" s="6" t="s">
        <v>19107</v>
      </c>
      <c r="G11899">
        <v>0</v>
      </c>
      <c r="H11899">
        <v>1</v>
      </c>
    </row>
    <row r="11900" spans="1:8" x14ac:dyDescent="0.3">
      <c r="A11900" s="6">
        <v>298845</v>
      </c>
      <c r="B11900" s="6" t="s">
        <v>25038</v>
      </c>
      <c r="C11900" s="6" t="s">
        <v>25039</v>
      </c>
      <c r="D11900" s="55" t="s">
        <v>1481</v>
      </c>
      <c r="E11900" s="55">
        <v>3</v>
      </c>
      <c r="F11900" s="6" t="s">
        <v>19107</v>
      </c>
      <c r="G11900">
        <v>0</v>
      </c>
      <c r="H11900">
        <v>1</v>
      </c>
    </row>
    <row r="11901" spans="1:8" x14ac:dyDescent="0.3">
      <c r="A11901" s="6">
        <v>338822</v>
      </c>
      <c r="B11901" s="6" t="s">
        <v>25040</v>
      </c>
      <c r="C11901" s="6" t="s">
        <v>25041</v>
      </c>
      <c r="D11901" s="55" t="s">
        <v>1481</v>
      </c>
      <c r="E11901" s="55">
        <v>3</v>
      </c>
      <c r="F11901" s="6" t="s">
        <v>19107</v>
      </c>
      <c r="G11901">
        <v>0</v>
      </c>
      <c r="H11901">
        <v>1</v>
      </c>
    </row>
    <row r="11902" spans="1:8" x14ac:dyDescent="0.3">
      <c r="A11902" s="6">
        <v>169088</v>
      </c>
      <c r="B11902" s="6" t="s">
        <v>25042</v>
      </c>
      <c r="C11902" s="6" t="s">
        <v>25043</v>
      </c>
      <c r="D11902" s="55" t="s">
        <v>1481</v>
      </c>
      <c r="E11902" s="55">
        <v>3</v>
      </c>
      <c r="F11902" s="6" t="s">
        <v>19107</v>
      </c>
      <c r="G11902">
        <v>0</v>
      </c>
      <c r="H11902">
        <v>1</v>
      </c>
    </row>
    <row r="11903" spans="1:8" x14ac:dyDescent="0.3">
      <c r="A11903" s="6">
        <v>254492</v>
      </c>
      <c r="B11903" s="6" t="s">
        <v>25044</v>
      </c>
      <c r="C11903" s="6" t="s">
        <v>25045</v>
      </c>
      <c r="D11903" s="55" t="s">
        <v>1481</v>
      </c>
      <c r="E11903" s="55">
        <v>3</v>
      </c>
      <c r="F11903" s="6" t="s">
        <v>19107</v>
      </c>
      <c r="G11903">
        <v>0</v>
      </c>
      <c r="H11903">
        <v>1</v>
      </c>
    </row>
    <row r="11904" spans="1:8" x14ac:dyDescent="0.3">
      <c r="A11904" s="6">
        <v>312349</v>
      </c>
      <c r="B11904" s="6" t="s">
        <v>25046</v>
      </c>
      <c r="C11904" s="6" t="s">
        <v>25047</v>
      </c>
      <c r="D11904" s="55" t="s">
        <v>1481</v>
      </c>
      <c r="E11904" s="55">
        <v>3</v>
      </c>
      <c r="F11904" s="6" t="s">
        <v>19107</v>
      </c>
      <c r="G11904">
        <v>0</v>
      </c>
      <c r="H11904">
        <v>1</v>
      </c>
    </row>
    <row r="11905" spans="1:8" x14ac:dyDescent="0.3">
      <c r="A11905" s="6">
        <v>252381</v>
      </c>
      <c r="B11905" s="6" t="s">
        <v>25048</v>
      </c>
      <c r="C11905" s="6" t="s">
        <v>25049</v>
      </c>
      <c r="D11905" s="55" t="s">
        <v>1481</v>
      </c>
      <c r="E11905" s="55">
        <v>3</v>
      </c>
      <c r="F11905" s="6" t="s">
        <v>19107</v>
      </c>
      <c r="G11905">
        <v>0</v>
      </c>
      <c r="H11905">
        <v>1</v>
      </c>
    </row>
    <row r="11906" spans="1:8" x14ac:dyDescent="0.3">
      <c r="A11906" s="6">
        <v>274367</v>
      </c>
      <c r="B11906" s="6" t="s">
        <v>25050</v>
      </c>
      <c r="C11906" s="6" t="s">
        <v>25051</v>
      </c>
      <c r="D11906" s="55" t="s">
        <v>1481</v>
      </c>
      <c r="E11906" s="55">
        <v>3</v>
      </c>
      <c r="F11906" s="6" t="s">
        <v>19107</v>
      </c>
      <c r="G11906">
        <v>0</v>
      </c>
      <c r="H11906">
        <v>1</v>
      </c>
    </row>
    <row r="11907" spans="1:8" x14ac:dyDescent="0.3">
      <c r="A11907" s="6">
        <v>207940</v>
      </c>
      <c r="B11907" s="6" t="s">
        <v>25052</v>
      </c>
      <c r="C11907" s="6" t="s">
        <v>25053</v>
      </c>
      <c r="D11907" s="55" t="s">
        <v>1481</v>
      </c>
      <c r="E11907" s="55">
        <v>3</v>
      </c>
      <c r="F11907" s="6" t="s">
        <v>19107</v>
      </c>
      <c r="G11907">
        <v>0</v>
      </c>
      <c r="H11907">
        <v>1</v>
      </c>
    </row>
    <row r="11908" spans="1:8" x14ac:dyDescent="0.3">
      <c r="A11908" s="6">
        <v>265642</v>
      </c>
      <c r="B11908" s="6" t="s">
        <v>25054</v>
      </c>
      <c r="C11908" s="6" t="s">
        <v>25055</v>
      </c>
      <c r="D11908" s="55" t="s">
        <v>1481</v>
      </c>
      <c r="E11908" s="55">
        <v>3</v>
      </c>
      <c r="F11908" s="6" t="s">
        <v>19107</v>
      </c>
      <c r="G11908">
        <v>0</v>
      </c>
      <c r="H11908">
        <v>1</v>
      </c>
    </row>
    <row r="11909" spans="1:8" x14ac:dyDescent="0.3">
      <c r="A11909" s="6">
        <v>48151</v>
      </c>
      <c r="B11909" s="6" t="s">
        <v>25056</v>
      </c>
      <c r="C11909" s="6" t="s">
        <v>25057</v>
      </c>
      <c r="D11909" s="55" t="s">
        <v>1481</v>
      </c>
      <c r="E11909" s="55">
        <v>3</v>
      </c>
      <c r="F11909" s="6" t="s">
        <v>19107</v>
      </c>
      <c r="G11909">
        <v>0</v>
      </c>
      <c r="H11909">
        <v>1</v>
      </c>
    </row>
    <row r="11910" spans="1:8" x14ac:dyDescent="0.3">
      <c r="A11910" s="6">
        <v>450449</v>
      </c>
      <c r="B11910" s="6" t="s">
        <v>25058</v>
      </c>
      <c r="C11910" s="6" t="s">
        <v>25059</v>
      </c>
      <c r="D11910" s="55" t="s">
        <v>1481</v>
      </c>
      <c r="E11910" s="55">
        <v>3</v>
      </c>
      <c r="F11910" s="6" t="s">
        <v>19107</v>
      </c>
      <c r="G11910">
        <v>0</v>
      </c>
      <c r="H11910">
        <v>1</v>
      </c>
    </row>
    <row r="11911" spans="1:8" x14ac:dyDescent="0.3">
      <c r="A11911" s="6">
        <v>219290</v>
      </c>
      <c r="B11911" s="6" t="s">
        <v>25060</v>
      </c>
      <c r="C11911" s="6" t="s">
        <v>25061</v>
      </c>
      <c r="D11911" s="55" t="s">
        <v>1481</v>
      </c>
      <c r="E11911" s="55">
        <v>3</v>
      </c>
      <c r="F11911" s="6" t="s">
        <v>19107</v>
      </c>
      <c r="G11911">
        <v>0</v>
      </c>
      <c r="H11911">
        <v>1</v>
      </c>
    </row>
    <row r="11912" spans="1:8" x14ac:dyDescent="0.3">
      <c r="A11912" s="6">
        <v>336130</v>
      </c>
      <c r="B11912" s="6" t="s">
        <v>25062</v>
      </c>
      <c r="C11912" s="6" t="s">
        <v>25063</v>
      </c>
      <c r="D11912" s="55" t="s">
        <v>1481</v>
      </c>
      <c r="E11912" s="55">
        <v>3</v>
      </c>
      <c r="F11912" s="6" t="s">
        <v>19107</v>
      </c>
      <c r="G11912">
        <v>0</v>
      </c>
      <c r="H11912">
        <v>1</v>
      </c>
    </row>
    <row r="11913" spans="1:8" x14ac:dyDescent="0.3">
      <c r="A11913" s="6">
        <v>385640</v>
      </c>
      <c r="B11913" s="6" t="s">
        <v>25064</v>
      </c>
      <c r="C11913" s="6" t="s">
        <v>25065</v>
      </c>
      <c r="D11913" s="55" t="s">
        <v>1481</v>
      </c>
      <c r="E11913" s="55">
        <v>3</v>
      </c>
      <c r="F11913" s="6" t="s">
        <v>19107</v>
      </c>
      <c r="G11913">
        <v>0</v>
      </c>
      <c r="H11913">
        <v>1</v>
      </c>
    </row>
    <row r="11914" spans="1:8" x14ac:dyDescent="0.3">
      <c r="A11914" s="6">
        <v>41524</v>
      </c>
      <c r="B11914" s="6" t="s">
        <v>25066</v>
      </c>
      <c r="C11914" s="6" t="s">
        <v>25067</v>
      </c>
      <c r="D11914" s="55" t="s">
        <v>1481</v>
      </c>
      <c r="E11914" s="55">
        <v>3</v>
      </c>
      <c r="F11914" s="6" t="s">
        <v>19107</v>
      </c>
      <c r="G11914">
        <v>0</v>
      </c>
      <c r="H11914">
        <v>1</v>
      </c>
    </row>
    <row r="11915" spans="1:8" x14ac:dyDescent="0.3">
      <c r="A11915" s="6">
        <v>43413</v>
      </c>
      <c r="B11915" s="6" t="s">
        <v>25068</v>
      </c>
      <c r="C11915" s="6" t="s">
        <v>25069</v>
      </c>
      <c r="D11915" s="55" t="s">
        <v>1481</v>
      </c>
      <c r="E11915" s="55">
        <v>3</v>
      </c>
      <c r="F11915" s="6" t="s">
        <v>19107</v>
      </c>
      <c r="G11915">
        <v>0</v>
      </c>
      <c r="H11915">
        <v>1</v>
      </c>
    </row>
    <row r="11916" spans="1:8" x14ac:dyDescent="0.3">
      <c r="A11916" s="6">
        <v>173588</v>
      </c>
      <c r="B11916" s="6" t="s">
        <v>25070</v>
      </c>
      <c r="C11916" s="6" t="s">
        <v>25071</v>
      </c>
      <c r="D11916" s="55" t="s">
        <v>1481</v>
      </c>
      <c r="E11916" s="55">
        <v>3</v>
      </c>
      <c r="F11916" s="6" t="s">
        <v>19107</v>
      </c>
      <c r="G11916">
        <v>0</v>
      </c>
      <c r="H11916">
        <v>1</v>
      </c>
    </row>
    <row r="11917" spans="1:8" x14ac:dyDescent="0.3">
      <c r="A11917" s="6">
        <v>347213</v>
      </c>
      <c r="B11917" s="6" t="s">
        <v>25072</v>
      </c>
      <c r="C11917" s="6" t="s">
        <v>25073</v>
      </c>
      <c r="D11917" s="55" t="s">
        <v>1481</v>
      </c>
      <c r="E11917" s="55">
        <v>3</v>
      </c>
      <c r="F11917" s="6" t="s">
        <v>19107</v>
      </c>
      <c r="G11917">
        <v>0</v>
      </c>
      <c r="H11917">
        <v>1</v>
      </c>
    </row>
    <row r="11918" spans="1:8" x14ac:dyDescent="0.3">
      <c r="A11918" s="6">
        <v>36252</v>
      </c>
      <c r="B11918" s="6" t="s">
        <v>25074</v>
      </c>
      <c r="C11918" s="6" t="s">
        <v>25075</v>
      </c>
      <c r="D11918" s="55">
        <v>1</v>
      </c>
      <c r="E11918" s="55">
        <v>4</v>
      </c>
      <c r="F11918" s="6" t="s">
        <v>25076</v>
      </c>
      <c r="G11918">
        <v>0</v>
      </c>
      <c r="H11918">
        <v>1</v>
      </c>
    </row>
    <row r="11919" spans="1:8" x14ac:dyDescent="0.3">
      <c r="A11919" s="281">
        <v>202661</v>
      </c>
      <c r="B11919" s="281" t="s">
        <v>25077</v>
      </c>
      <c r="C11919" s="281" t="s">
        <v>25078</v>
      </c>
      <c r="D11919" s="166">
        <v>1</v>
      </c>
      <c r="E11919" s="166">
        <v>4</v>
      </c>
      <c r="F11919" s="281" t="s">
        <v>25076</v>
      </c>
      <c r="G11919">
        <v>1</v>
      </c>
      <c r="H11919">
        <v>1</v>
      </c>
    </row>
    <row r="11920" spans="1:8" x14ac:dyDescent="0.3">
      <c r="A11920" s="281">
        <v>203923</v>
      </c>
      <c r="B11920" s="281" t="s">
        <v>25079</v>
      </c>
      <c r="C11920" s="281" t="s">
        <v>25080</v>
      </c>
      <c r="D11920" s="166"/>
      <c r="E11920" s="166">
        <v>4</v>
      </c>
      <c r="F11920" s="281" t="s">
        <v>25076</v>
      </c>
      <c r="G11920">
        <v>1</v>
      </c>
      <c r="H11920">
        <v>1</v>
      </c>
    </row>
    <row r="11921" spans="1:8" x14ac:dyDescent="0.3">
      <c r="A11921" s="6">
        <v>96031</v>
      </c>
      <c r="B11921" s="6" t="s">
        <v>25081</v>
      </c>
      <c r="C11921" s="6" t="s">
        <v>25082</v>
      </c>
      <c r="D11921" s="55">
        <v>1</v>
      </c>
      <c r="E11921" s="55">
        <v>4</v>
      </c>
      <c r="F11921" s="6" t="s">
        <v>25076</v>
      </c>
      <c r="G11921">
        <v>0</v>
      </c>
      <c r="H11921">
        <v>1</v>
      </c>
    </row>
    <row r="11922" spans="1:8" x14ac:dyDescent="0.3">
      <c r="A11922" s="281">
        <v>200966</v>
      </c>
      <c r="B11922" s="281" t="s">
        <v>25083</v>
      </c>
      <c r="C11922" s="281" t="s">
        <v>25084</v>
      </c>
      <c r="D11922" s="166">
        <v>1</v>
      </c>
      <c r="E11922" s="166">
        <v>4</v>
      </c>
      <c r="F11922" s="281" t="s">
        <v>25076</v>
      </c>
      <c r="G11922">
        <v>1</v>
      </c>
      <c r="H11922">
        <v>1</v>
      </c>
    </row>
    <row r="11923" spans="1:8" x14ac:dyDescent="0.3">
      <c r="A11923" s="281">
        <v>102168</v>
      </c>
      <c r="B11923" s="281" t="s">
        <v>25085</v>
      </c>
      <c r="C11923" s="281" t="s">
        <v>25086</v>
      </c>
      <c r="D11923" s="166">
        <v>1</v>
      </c>
      <c r="E11923" s="166">
        <v>4</v>
      </c>
      <c r="F11923" s="281" t="s">
        <v>25076</v>
      </c>
      <c r="G11923">
        <v>1</v>
      </c>
      <c r="H11923">
        <v>1</v>
      </c>
    </row>
    <row r="11924" spans="1:8" x14ac:dyDescent="0.3">
      <c r="A11924" s="281">
        <v>94734</v>
      </c>
      <c r="B11924" s="281" t="s">
        <v>25087</v>
      </c>
      <c r="C11924" s="281" t="s">
        <v>25088</v>
      </c>
      <c r="D11924" s="166">
        <v>1</v>
      </c>
      <c r="E11924" s="166">
        <v>4</v>
      </c>
      <c r="F11924" s="281" t="s">
        <v>25076</v>
      </c>
      <c r="G11924">
        <v>1</v>
      </c>
      <c r="H11924">
        <v>1</v>
      </c>
    </row>
    <row r="11925" spans="1:8" x14ac:dyDescent="0.3">
      <c r="A11925" s="281">
        <v>98960</v>
      </c>
      <c r="B11925" s="281" t="s">
        <v>25089</v>
      </c>
      <c r="C11925" s="281" t="s">
        <v>25090</v>
      </c>
      <c r="D11925" s="166">
        <v>1</v>
      </c>
      <c r="E11925" s="166">
        <v>4</v>
      </c>
      <c r="F11925" s="281" t="s">
        <v>25076</v>
      </c>
      <c r="G11925">
        <v>1</v>
      </c>
      <c r="H11925">
        <v>1</v>
      </c>
    </row>
    <row r="11926" spans="1:8" x14ac:dyDescent="0.3">
      <c r="A11926" s="281">
        <v>201413</v>
      </c>
      <c r="B11926" s="281" t="s">
        <v>25091</v>
      </c>
      <c r="C11926" s="281" t="s">
        <v>25092</v>
      </c>
      <c r="D11926" s="166"/>
      <c r="E11926" s="166">
        <v>4</v>
      </c>
      <c r="F11926" s="281" t="s">
        <v>25076</v>
      </c>
      <c r="G11926">
        <v>1</v>
      </c>
      <c r="H11926">
        <v>1</v>
      </c>
    </row>
    <row r="11927" spans="1:8" x14ac:dyDescent="0.3">
      <c r="A11927" s="281">
        <v>202910</v>
      </c>
      <c r="B11927" s="281" t="s">
        <v>25093</v>
      </c>
      <c r="C11927" s="281" t="s">
        <v>25094</v>
      </c>
      <c r="D11927" s="166"/>
      <c r="E11927" s="166">
        <v>4</v>
      </c>
      <c r="F11927" s="281" t="s">
        <v>25076</v>
      </c>
      <c r="G11927">
        <v>1</v>
      </c>
      <c r="H11927">
        <v>1</v>
      </c>
    </row>
    <row r="11928" spans="1:8" x14ac:dyDescent="0.3">
      <c r="A11928" s="281">
        <v>247364</v>
      </c>
      <c r="B11928" s="281" t="s">
        <v>25095</v>
      </c>
      <c r="C11928" s="281" t="s">
        <v>25096</v>
      </c>
      <c r="D11928" s="166">
        <v>1</v>
      </c>
      <c r="E11928" s="166">
        <v>4</v>
      </c>
      <c r="F11928" s="281" t="s">
        <v>25076</v>
      </c>
      <c r="G11928">
        <v>1</v>
      </c>
      <c r="H11928">
        <v>1</v>
      </c>
    </row>
    <row r="11929" spans="1:8" x14ac:dyDescent="0.3">
      <c r="A11929" s="281">
        <v>254437</v>
      </c>
      <c r="B11929" s="281" t="s">
        <v>25097</v>
      </c>
      <c r="C11929" s="281" t="s">
        <v>25098</v>
      </c>
      <c r="D11929" s="166"/>
      <c r="E11929" s="166">
        <v>4</v>
      </c>
      <c r="F11929" s="281" t="s">
        <v>25076</v>
      </c>
      <c r="G11929">
        <v>1</v>
      </c>
      <c r="H11929">
        <v>1</v>
      </c>
    </row>
    <row r="11930" spans="1:8" x14ac:dyDescent="0.3">
      <c r="A11930" s="281">
        <v>275110</v>
      </c>
      <c r="B11930" s="281" t="s">
        <v>25099</v>
      </c>
      <c r="C11930" s="281" t="s">
        <v>25100</v>
      </c>
      <c r="D11930" s="166">
        <v>1</v>
      </c>
      <c r="E11930" s="166">
        <v>4</v>
      </c>
      <c r="F11930" s="281" t="s">
        <v>25076</v>
      </c>
      <c r="G11930">
        <v>1</v>
      </c>
      <c r="H11930">
        <v>1</v>
      </c>
    </row>
    <row r="11931" spans="1:8" x14ac:dyDescent="0.3">
      <c r="A11931" s="281">
        <v>2390</v>
      </c>
      <c r="B11931" s="281" t="s">
        <v>25101</v>
      </c>
      <c r="C11931" s="281" t="s">
        <v>25102</v>
      </c>
      <c r="D11931" s="166">
        <v>2</v>
      </c>
      <c r="E11931" s="166">
        <v>4</v>
      </c>
      <c r="F11931" s="281" t="s">
        <v>25076</v>
      </c>
      <c r="G11931">
        <v>1</v>
      </c>
      <c r="H11931">
        <v>1</v>
      </c>
    </row>
    <row r="11932" spans="1:8" x14ac:dyDescent="0.3">
      <c r="A11932" s="281">
        <v>12177</v>
      </c>
      <c r="B11932" s="281" t="s">
        <v>25103</v>
      </c>
      <c r="C11932" s="281" t="s">
        <v>25104</v>
      </c>
      <c r="D11932" s="166">
        <v>2</v>
      </c>
      <c r="E11932" s="166">
        <v>4</v>
      </c>
      <c r="F11932" s="281" t="s">
        <v>25076</v>
      </c>
      <c r="G11932">
        <v>1</v>
      </c>
      <c r="H11932">
        <v>1</v>
      </c>
    </row>
    <row r="11933" spans="1:8" x14ac:dyDescent="0.3">
      <c r="A11933" s="281">
        <v>15206</v>
      </c>
      <c r="B11933" s="281" t="s">
        <v>25105</v>
      </c>
      <c r="C11933" s="281" t="s">
        <v>25106</v>
      </c>
      <c r="D11933" s="166">
        <v>1</v>
      </c>
      <c r="E11933" s="166">
        <v>4</v>
      </c>
      <c r="F11933" s="281" t="s">
        <v>25076</v>
      </c>
      <c r="G11933">
        <v>1</v>
      </c>
      <c r="H11933">
        <v>1</v>
      </c>
    </row>
    <row r="11934" spans="1:8" x14ac:dyDescent="0.3">
      <c r="A11934" s="281">
        <v>20919</v>
      </c>
      <c r="B11934" s="281" t="s">
        <v>25107</v>
      </c>
      <c r="C11934" s="281" t="s">
        <v>25108</v>
      </c>
      <c r="D11934" s="166">
        <v>1</v>
      </c>
      <c r="E11934" s="166">
        <v>4</v>
      </c>
      <c r="F11934" s="281" t="s">
        <v>25076</v>
      </c>
      <c r="G11934">
        <v>1</v>
      </c>
      <c r="H11934">
        <v>1</v>
      </c>
    </row>
    <row r="11935" spans="1:8" x14ac:dyDescent="0.3">
      <c r="A11935" s="281">
        <v>796</v>
      </c>
      <c r="B11935" s="281" t="s">
        <v>25109</v>
      </c>
      <c r="C11935" s="281" t="s">
        <v>25110</v>
      </c>
      <c r="D11935" s="166">
        <v>1</v>
      </c>
      <c r="E11935" s="166">
        <v>4</v>
      </c>
      <c r="F11935" s="281" t="s">
        <v>25076</v>
      </c>
      <c r="G11935">
        <v>1</v>
      </c>
      <c r="H11935">
        <v>1</v>
      </c>
    </row>
    <row r="11936" spans="1:8" x14ac:dyDescent="0.3">
      <c r="A11936" s="281">
        <v>803</v>
      </c>
      <c r="B11936" s="281" t="s">
        <v>25111</v>
      </c>
      <c r="C11936" s="281" t="s">
        <v>25112</v>
      </c>
      <c r="D11936" s="166">
        <v>3</v>
      </c>
      <c r="E11936" s="166">
        <v>4</v>
      </c>
      <c r="F11936" s="281" t="s">
        <v>25076</v>
      </c>
      <c r="G11936">
        <v>1</v>
      </c>
      <c r="H11936">
        <v>1</v>
      </c>
    </row>
    <row r="11937" spans="1:8" x14ac:dyDescent="0.3">
      <c r="A11937" s="281">
        <v>11335</v>
      </c>
      <c r="B11937" s="281" t="s">
        <v>25113</v>
      </c>
      <c r="C11937" s="281" t="s">
        <v>25114</v>
      </c>
      <c r="D11937" s="166">
        <v>1</v>
      </c>
      <c r="E11937" s="166">
        <v>4</v>
      </c>
      <c r="F11937" s="281" t="s">
        <v>25076</v>
      </c>
      <c r="G11937">
        <v>1</v>
      </c>
      <c r="H11937">
        <v>1</v>
      </c>
    </row>
    <row r="11938" spans="1:8" x14ac:dyDescent="0.3">
      <c r="A11938" s="281">
        <v>14671</v>
      </c>
      <c r="B11938" s="281" t="s">
        <v>25115</v>
      </c>
      <c r="C11938" s="281" t="s">
        <v>25116</v>
      </c>
      <c r="D11938" s="166">
        <v>3</v>
      </c>
      <c r="E11938" s="166">
        <v>4</v>
      </c>
      <c r="F11938" s="281" t="s">
        <v>25076</v>
      </c>
      <c r="G11938">
        <v>1</v>
      </c>
      <c r="H11938">
        <v>1</v>
      </c>
    </row>
    <row r="11939" spans="1:8" x14ac:dyDescent="0.3">
      <c r="A11939" s="281">
        <v>4207</v>
      </c>
      <c r="B11939" s="281" t="s">
        <v>25117</v>
      </c>
      <c r="C11939" s="281" t="s">
        <v>25118</v>
      </c>
      <c r="D11939" s="166">
        <v>3</v>
      </c>
      <c r="E11939" s="166">
        <v>4</v>
      </c>
      <c r="F11939" s="281" t="s">
        <v>25076</v>
      </c>
      <c r="G11939">
        <v>1</v>
      </c>
      <c r="H11939">
        <v>1</v>
      </c>
    </row>
    <row r="11940" spans="1:8" x14ac:dyDescent="0.3">
      <c r="A11940" s="281">
        <v>5890</v>
      </c>
      <c r="B11940" s="281" t="s">
        <v>25119</v>
      </c>
      <c r="C11940" s="281" t="s">
        <v>25120</v>
      </c>
      <c r="D11940" s="166">
        <v>1</v>
      </c>
      <c r="E11940" s="166">
        <v>4</v>
      </c>
      <c r="F11940" s="281" t="s">
        <v>25076</v>
      </c>
      <c r="G11940">
        <v>1</v>
      </c>
      <c r="H11940">
        <v>1</v>
      </c>
    </row>
    <row r="11941" spans="1:8" x14ac:dyDescent="0.3">
      <c r="A11941" s="281">
        <v>9964</v>
      </c>
      <c r="B11941" s="281" t="s">
        <v>25121</v>
      </c>
      <c r="C11941" s="281" t="s">
        <v>25122</v>
      </c>
      <c r="D11941" s="166">
        <v>3</v>
      </c>
      <c r="E11941" s="166">
        <v>4</v>
      </c>
      <c r="F11941" s="281" t="s">
        <v>25076</v>
      </c>
      <c r="G11941">
        <v>1</v>
      </c>
      <c r="H11941">
        <v>1</v>
      </c>
    </row>
    <row r="11942" spans="1:8" x14ac:dyDescent="0.3">
      <c r="A11942" s="281">
        <v>13423</v>
      </c>
      <c r="B11942" s="281" t="s">
        <v>25123</v>
      </c>
      <c r="C11942" s="281" t="s">
        <v>25124</v>
      </c>
      <c r="D11942" s="166">
        <v>1</v>
      </c>
      <c r="E11942" s="166">
        <v>4</v>
      </c>
      <c r="F11942" s="281" t="s">
        <v>25076</v>
      </c>
      <c r="G11942">
        <v>1</v>
      </c>
      <c r="H11942">
        <v>1</v>
      </c>
    </row>
    <row r="11943" spans="1:8" x14ac:dyDescent="0.3">
      <c r="A11943" s="281">
        <v>15825</v>
      </c>
      <c r="B11943" s="281" t="s">
        <v>25125</v>
      </c>
      <c r="C11943" s="281" t="s">
        <v>25126</v>
      </c>
      <c r="D11943" s="166">
        <v>2</v>
      </c>
      <c r="E11943" s="166">
        <v>4</v>
      </c>
      <c r="F11943" s="281" t="s">
        <v>25076</v>
      </c>
      <c r="G11943">
        <v>1</v>
      </c>
      <c r="H11943">
        <v>1</v>
      </c>
    </row>
    <row r="11944" spans="1:8" x14ac:dyDescent="0.3">
      <c r="A11944" s="281">
        <v>20048</v>
      </c>
      <c r="B11944" s="281" t="s">
        <v>25127</v>
      </c>
      <c r="C11944" s="281" t="s">
        <v>25128</v>
      </c>
      <c r="D11944" s="166">
        <v>2</v>
      </c>
      <c r="E11944" s="166">
        <v>4</v>
      </c>
      <c r="F11944" s="281" t="s">
        <v>25076</v>
      </c>
      <c r="G11944">
        <v>1</v>
      </c>
      <c r="H11944">
        <v>1</v>
      </c>
    </row>
    <row r="11945" spans="1:8" x14ac:dyDescent="0.3">
      <c r="A11945" s="281">
        <v>20989</v>
      </c>
      <c r="B11945" s="281" t="s">
        <v>25129</v>
      </c>
      <c r="C11945" s="281" t="s">
        <v>25130</v>
      </c>
      <c r="D11945" s="166">
        <v>2</v>
      </c>
      <c r="E11945" s="166">
        <v>4</v>
      </c>
      <c r="F11945" s="281" t="s">
        <v>25076</v>
      </c>
      <c r="G11945">
        <v>1</v>
      </c>
      <c r="H11945">
        <v>1</v>
      </c>
    </row>
    <row r="11946" spans="1:8" x14ac:dyDescent="0.3">
      <c r="A11946" s="281">
        <v>25455</v>
      </c>
      <c r="B11946" s="281" t="s">
        <v>25131</v>
      </c>
      <c r="C11946" s="281" t="s">
        <v>25132</v>
      </c>
      <c r="D11946" s="166">
        <v>2</v>
      </c>
      <c r="E11946" s="166">
        <v>4</v>
      </c>
      <c r="F11946" s="281" t="s">
        <v>25076</v>
      </c>
      <c r="G11946">
        <v>1</v>
      </c>
      <c r="H11946">
        <v>1</v>
      </c>
    </row>
    <row r="11947" spans="1:8" x14ac:dyDescent="0.3">
      <c r="A11947" s="281">
        <v>25592</v>
      </c>
      <c r="B11947" s="281" t="s">
        <v>25133</v>
      </c>
      <c r="C11947" s="281" t="s">
        <v>25134</v>
      </c>
      <c r="D11947" s="166">
        <v>2</v>
      </c>
      <c r="E11947" s="166">
        <v>4</v>
      </c>
      <c r="F11947" s="281" t="s">
        <v>25076</v>
      </c>
      <c r="G11947">
        <v>1</v>
      </c>
      <c r="H11947">
        <v>1</v>
      </c>
    </row>
    <row r="11948" spans="1:8" x14ac:dyDescent="0.3">
      <c r="A11948" s="281">
        <v>33095</v>
      </c>
      <c r="B11948" s="281" t="s">
        <v>25135</v>
      </c>
      <c r="C11948" s="281" t="s">
        <v>25136</v>
      </c>
      <c r="D11948" s="166"/>
      <c r="E11948" s="166">
        <v>4</v>
      </c>
      <c r="F11948" s="281" t="s">
        <v>25076</v>
      </c>
      <c r="G11948">
        <v>1</v>
      </c>
      <c r="H11948">
        <v>1</v>
      </c>
    </row>
    <row r="11949" spans="1:8" x14ac:dyDescent="0.3">
      <c r="A11949" s="281">
        <v>33240</v>
      </c>
      <c r="B11949" s="281" t="s">
        <v>25137</v>
      </c>
      <c r="C11949" s="281" t="s">
        <v>25138</v>
      </c>
      <c r="D11949" s="166"/>
      <c r="E11949" s="166">
        <v>4</v>
      </c>
      <c r="F11949" s="281" t="s">
        <v>25076</v>
      </c>
      <c r="G11949">
        <v>1</v>
      </c>
      <c r="H11949">
        <v>1</v>
      </c>
    </row>
    <row r="11950" spans="1:8" x14ac:dyDescent="0.3">
      <c r="A11950" s="281">
        <v>33090</v>
      </c>
      <c r="B11950" s="281" t="s">
        <v>25139</v>
      </c>
      <c r="C11950" s="281" t="s">
        <v>25140</v>
      </c>
      <c r="D11950" s="166"/>
      <c r="E11950" s="166">
        <v>4</v>
      </c>
      <c r="F11950" s="281" t="s">
        <v>25076</v>
      </c>
      <c r="G11950">
        <v>1</v>
      </c>
      <c r="H11950">
        <v>1</v>
      </c>
    </row>
    <row r="11951" spans="1:8" x14ac:dyDescent="0.3">
      <c r="A11951" s="281">
        <v>33472</v>
      </c>
      <c r="B11951" s="281" t="s">
        <v>25141</v>
      </c>
      <c r="C11951" s="281" t="s">
        <v>25142</v>
      </c>
      <c r="D11951" s="166"/>
      <c r="E11951" s="166">
        <v>4</v>
      </c>
      <c r="F11951" s="281" t="s">
        <v>25076</v>
      </c>
      <c r="G11951">
        <v>1</v>
      </c>
      <c r="H11951">
        <v>1</v>
      </c>
    </row>
    <row r="11952" spans="1:8" x14ac:dyDescent="0.3">
      <c r="A11952" s="281">
        <v>33092</v>
      </c>
      <c r="B11952" s="281" t="s">
        <v>25143</v>
      </c>
      <c r="C11952" s="281" t="s">
        <v>25144</v>
      </c>
      <c r="D11952" s="166"/>
      <c r="E11952" s="166">
        <v>4</v>
      </c>
      <c r="F11952" s="281" t="s">
        <v>25076</v>
      </c>
      <c r="G11952">
        <v>1</v>
      </c>
      <c r="H11952">
        <v>1</v>
      </c>
    </row>
    <row r="11953" spans="1:8" x14ac:dyDescent="0.3">
      <c r="A11953" s="281">
        <v>33119</v>
      </c>
      <c r="B11953" s="281" t="s">
        <v>25145</v>
      </c>
      <c r="C11953" s="281" t="s">
        <v>25146</v>
      </c>
      <c r="D11953" s="166"/>
      <c r="E11953" s="166">
        <v>4</v>
      </c>
      <c r="F11953" s="281" t="s">
        <v>25076</v>
      </c>
      <c r="G11953">
        <v>1</v>
      </c>
      <c r="H11953">
        <v>1</v>
      </c>
    </row>
    <row r="11954" spans="1:8" x14ac:dyDescent="0.3">
      <c r="A11954" s="281">
        <v>2</v>
      </c>
      <c r="B11954" s="281" t="s">
        <v>25147</v>
      </c>
      <c r="C11954" s="281" t="s">
        <v>25148</v>
      </c>
      <c r="D11954" s="166">
        <v>3</v>
      </c>
      <c r="E11954" s="166">
        <v>4</v>
      </c>
      <c r="F11954" s="281" t="s">
        <v>25076</v>
      </c>
      <c r="G11954">
        <v>1</v>
      </c>
      <c r="H11954">
        <v>1</v>
      </c>
    </row>
    <row r="11955" spans="1:8" x14ac:dyDescent="0.3">
      <c r="A11955" s="281">
        <v>4</v>
      </c>
      <c r="B11955" s="281" t="s">
        <v>25149</v>
      </c>
      <c r="C11955" s="281" t="s">
        <v>25150</v>
      </c>
      <c r="D11955" s="166">
        <v>3</v>
      </c>
      <c r="E11955" s="166">
        <v>4</v>
      </c>
      <c r="F11955" s="281" t="s">
        <v>25076</v>
      </c>
      <c r="G11955">
        <v>1</v>
      </c>
      <c r="H11955">
        <v>1</v>
      </c>
    </row>
    <row r="11956" spans="1:8" x14ac:dyDescent="0.3">
      <c r="A11956" s="281">
        <v>5</v>
      </c>
      <c r="B11956" s="281" t="s">
        <v>25151</v>
      </c>
      <c r="C11956" s="281" t="s">
        <v>25152</v>
      </c>
      <c r="D11956" s="166">
        <v>3</v>
      </c>
      <c r="E11956" s="166">
        <v>4</v>
      </c>
      <c r="F11956" s="281" t="s">
        <v>25076</v>
      </c>
      <c r="G11956">
        <v>1</v>
      </c>
      <c r="H11956">
        <v>1</v>
      </c>
    </row>
    <row r="11957" spans="1:8" x14ac:dyDescent="0.3">
      <c r="A11957" s="281">
        <v>65</v>
      </c>
      <c r="B11957" s="281" t="s">
        <v>25153</v>
      </c>
      <c r="C11957" s="281" t="s">
        <v>25154</v>
      </c>
      <c r="D11957" s="166">
        <v>3</v>
      </c>
      <c r="E11957" s="166">
        <v>4</v>
      </c>
      <c r="F11957" s="281" t="s">
        <v>25076</v>
      </c>
      <c r="G11957">
        <v>1</v>
      </c>
      <c r="H11957">
        <v>1</v>
      </c>
    </row>
    <row r="11958" spans="1:8" x14ac:dyDescent="0.3">
      <c r="A11958" s="281">
        <v>88</v>
      </c>
      <c r="B11958" s="281" t="s">
        <v>25155</v>
      </c>
      <c r="C11958" s="281" t="s">
        <v>25156</v>
      </c>
      <c r="D11958" s="166">
        <v>3</v>
      </c>
      <c r="E11958" s="166">
        <v>4</v>
      </c>
      <c r="F11958" s="281" t="s">
        <v>25076</v>
      </c>
      <c r="G11958">
        <v>1</v>
      </c>
      <c r="H11958">
        <v>1</v>
      </c>
    </row>
    <row r="11959" spans="1:8" x14ac:dyDescent="0.3">
      <c r="A11959" s="281">
        <v>91</v>
      </c>
      <c r="B11959" s="281" t="s">
        <v>25157</v>
      </c>
      <c r="C11959" s="281" t="s">
        <v>25158</v>
      </c>
      <c r="D11959" s="166">
        <v>2</v>
      </c>
      <c r="E11959" s="166">
        <v>4</v>
      </c>
      <c r="F11959" s="281" t="s">
        <v>25076</v>
      </c>
      <c r="G11959">
        <v>1</v>
      </c>
      <c r="H11959">
        <v>1</v>
      </c>
    </row>
    <row r="11960" spans="1:8" x14ac:dyDescent="0.3">
      <c r="A11960" s="281">
        <v>125</v>
      </c>
      <c r="B11960" s="281" t="s">
        <v>25159</v>
      </c>
      <c r="C11960" s="281" t="s">
        <v>25160</v>
      </c>
      <c r="D11960" s="166">
        <v>3</v>
      </c>
      <c r="E11960" s="166">
        <v>4</v>
      </c>
      <c r="F11960" s="281" t="s">
        <v>25076</v>
      </c>
      <c r="G11960">
        <v>1</v>
      </c>
      <c r="H11960">
        <v>1</v>
      </c>
    </row>
    <row r="11961" spans="1:8" x14ac:dyDescent="0.3">
      <c r="A11961" s="281">
        <v>126</v>
      </c>
      <c r="B11961" s="281" t="s">
        <v>25161</v>
      </c>
      <c r="C11961" s="281" t="s">
        <v>25162</v>
      </c>
      <c r="D11961" s="166">
        <v>3</v>
      </c>
      <c r="E11961" s="166">
        <v>4</v>
      </c>
      <c r="F11961" s="281" t="s">
        <v>25076</v>
      </c>
      <c r="G11961">
        <v>1</v>
      </c>
      <c r="H11961">
        <v>1</v>
      </c>
    </row>
    <row r="11962" spans="1:8" x14ac:dyDescent="0.3">
      <c r="A11962" s="281">
        <v>138</v>
      </c>
      <c r="B11962" s="281" t="s">
        <v>25163</v>
      </c>
      <c r="C11962" s="281" t="s">
        <v>25164</v>
      </c>
      <c r="D11962" s="166">
        <v>3</v>
      </c>
      <c r="E11962" s="166">
        <v>4</v>
      </c>
      <c r="F11962" s="281" t="s">
        <v>25076</v>
      </c>
      <c r="G11962">
        <v>1</v>
      </c>
      <c r="H11962">
        <v>1</v>
      </c>
    </row>
    <row r="11963" spans="1:8" x14ac:dyDescent="0.3">
      <c r="A11963" s="281">
        <v>146</v>
      </c>
      <c r="B11963" s="281" t="s">
        <v>25165</v>
      </c>
      <c r="C11963" s="281" t="s">
        <v>25166</v>
      </c>
      <c r="D11963" s="166">
        <v>3</v>
      </c>
      <c r="E11963" s="166">
        <v>4</v>
      </c>
      <c r="F11963" s="281" t="s">
        <v>25076</v>
      </c>
      <c r="G11963">
        <v>1</v>
      </c>
      <c r="H11963">
        <v>1</v>
      </c>
    </row>
    <row r="11964" spans="1:8" x14ac:dyDescent="0.3">
      <c r="A11964" s="281">
        <v>152</v>
      </c>
      <c r="B11964" s="281" t="s">
        <v>25167</v>
      </c>
      <c r="C11964" s="281" t="s">
        <v>25168</v>
      </c>
      <c r="D11964" s="166">
        <v>2</v>
      </c>
      <c r="E11964" s="166">
        <v>4</v>
      </c>
      <c r="F11964" s="281" t="s">
        <v>25076</v>
      </c>
      <c r="G11964">
        <v>1</v>
      </c>
      <c r="H11964">
        <v>1</v>
      </c>
    </row>
    <row r="11965" spans="1:8" x14ac:dyDescent="0.3">
      <c r="A11965" s="281">
        <v>165</v>
      </c>
      <c r="B11965" s="281" t="s">
        <v>25169</v>
      </c>
      <c r="C11965" s="281" t="s">
        <v>25170</v>
      </c>
      <c r="D11965" s="166">
        <v>3</v>
      </c>
      <c r="E11965" s="166">
        <v>4</v>
      </c>
      <c r="F11965" s="281" t="s">
        <v>25076</v>
      </c>
      <c r="G11965">
        <v>1</v>
      </c>
      <c r="H11965">
        <v>1</v>
      </c>
    </row>
    <row r="11966" spans="1:8" x14ac:dyDescent="0.3">
      <c r="A11966" s="281">
        <v>168</v>
      </c>
      <c r="B11966" s="281" t="s">
        <v>25171</v>
      </c>
      <c r="C11966" s="281" t="s">
        <v>25172</v>
      </c>
      <c r="D11966" s="166">
        <v>2</v>
      </c>
      <c r="E11966" s="166">
        <v>4</v>
      </c>
      <c r="F11966" s="281" t="s">
        <v>25076</v>
      </c>
      <c r="G11966">
        <v>1</v>
      </c>
      <c r="H11966">
        <v>1</v>
      </c>
    </row>
    <row r="11967" spans="1:8" x14ac:dyDescent="0.3">
      <c r="A11967" s="281">
        <v>171</v>
      </c>
      <c r="B11967" s="281" t="s">
        <v>25173</v>
      </c>
      <c r="C11967" s="281" t="s">
        <v>25174</v>
      </c>
      <c r="D11967" s="166">
        <v>3</v>
      </c>
      <c r="E11967" s="166">
        <v>4</v>
      </c>
      <c r="F11967" s="281" t="s">
        <v>25076</v>
      </c>
      <c r="G11967">
        <v>1</v>
      </c>
      <c r="H11967">
        <v>1</v>
      </c>
    </row>
    <row r="11968" spans="1:8" x14ac:dyDescent="0.3">
      <c r="A11968" s="281">
        <v>172</v>
      </c>
      <c r="B11968" s="281" t="s">
        <v>25175</v>
      </c>
      <c r="C11968" s="281" t="s">
        <v>25176</v>
      </c>
      <c r="D11968" s="166">
        <v>3</v>
      </c>
      <c r="E11968" s="166">
        <v>4</v>
      </c>
      <c r="F11968" s="281" t="s">
        <v>25076</v>
      </c>
      <c r="G11968">
        <v>1</v>
      </c>
      <c r="H11968">
        <v>1</v>
      </c>
    </row>
    <row r="11969" spans="1:8" x14ac:dyDescent="0.3">
      <c r="A11969" s="281">
        <v>173</v>
      </c>
      <c r="B11969" s="281" t="s">
        <v>25177</v>
      </c>
      <c r="C11969" s="281" t="s">
        <v>25178</v>
      </c>
      <c r="D11969" s="166">
        <v>3</v>
      </c>
      <c r="E11969" s="166">
        <v>4</v>
      </c>
      <c r="F11969" s="281" t="s">
        <v>25076</v>
      </c>
      <c r="G11969">
        <v>1</v>
      </c>
      <c r="H11969">
        <v>0</v>
      </c>
    </row>
    <row r="11970" spans="1:8" x14ac:dyDescent="0.3">
      <c r="A11970" s="281">
        <v>205</v>
      </c>
      <c r="B11970" s="281" t="s">
        <v>25179</v>
      </c>
      <c r="C11970" s="281" t="s">
        <v>25180</v>
      </c>
      <c r="D11970" s="166">
        <v>2</v>
      </c>
      <c r="E11970" s="166">
        <v>4</v>
      </c>
      <c r="F11970" s="281" t="s">
        <v>25076</v>
      </c>
      <c r="G11970">
        <v>1</v>
      </c>
      <c r="H11970">
        <v>1</v>
      </c>
    </row>
    <row r="11971" spans="1:8" x14ac:dyDescent="0.3">
      <c r="A11971" s="281">
        <v>209</v>
      </c>
      <c r="B11971" s="281" t="s">
        <v>25181</v>
      </c>
      <c r="C11971" s="281" t="s">
        <v>25182</v>
      </c>
      <c r="D11971" s="166">
        <v>3</v>
      </c>
      <c r="E11971" s="166">
        <v>4</v>
      </c>
      <c r="F11971" s="281" t="s">
        <v>25076</v>
      </c>
      <c r="G11971">
        <v>1</v>
      </c>
      <c r="H11971">
        <v>1</v>
      </c>
    </row>
    <row r="11972" spans="1:8" x14ac:dyDescent="0.3">
      <c r="A11972" s="281">
        <v>234</v>
      </c>
      <c r="B11972" s="281" t="s">
        <v>25183</v>
      </c>
      <c r="C11972" s="281" t="s">
        <v>25184</v>
      </c>
      <c r="D11972" s="166">
        <v>2</v>
      </c>
      <c r="E11972" s="166">
        <v>4</v>
      </c>
      <c r="F11972" s="281" t="s">
        <v>25076</v>
      </c>
      <c r="G11972">
        <v>1</v>
      </c>
      <c r="H11972">
        <v>1</v>
      </c>
    </row>
    <row r="11973" spans="1:8" x14ac:dyDescent="0.3">
      <c r="A11973" s="281">
        <v>236</v>
      </c>
      <c r="B11973" s="281" t="s">
        <v>25185</v>
      </c>
      <c r="C11973" s="281" t="s">
        <v>25186</v>
      </c>
      <c r="D11973" s="166">
        <v>3</v>
      </c>
      <c r="E11973" s="166">
        <v>4</v>
      </c>
      <c r="F11973" s="281" t="s">
        <v>25076</v>
      </c>
      <c r="G11973">
        <v>1</v>
      </c>
      <c r="H11973">
        <v>1</v>
      </c>
    </row>
    <row r="11974" spans="1:8" x14ac:dyDescent="0.3">
      <c r="A11974" s="281">
        <v>238</v>
      </c>
      <c r="B11974" s="281" t="s">
        <v>25187</v>
      </c>
      <c r="C11974" s="281" t="s">
        <v>25188</v>
      </c>
      <c r="D11974" s="166">
        <v>3</v>
      </c>
      <c r="E11974" s="166">
        <v>4</v>
      </c>
      <c r="F11974" s="281" t="s">
        <v>25076</v>
      </c>
      <c r="G11974">
        <v>1</v>
      </c>
      <c r="H11974">
        <v>1</v>
      </c>
    </row>
    <row r="11975" spans="1:8" x14ac:dyDescent="0.3">
      <c r="A11975" s="281">
        <v>239</v>
      </c>
      <c r="B11975" s="281" t="s">
        <v>25189</v>
      </c>
      <c r="C11975" s="281" t="s">
        <v>25190</v>
      </c>
      <c r="D11975" s="166">
        <v>3</v>
      </c>
      <c r="E11975" s="166">
        <v>4</v>
      </c>
      <c r="F11975" s="281" t="s">
        <v>25076</v>
      </c>
      <c r="G11975">
        <v>1</v>
      </c>
      <c r="H11975">
        <v>1</v>
      </c>
    </row>
    <row r="11976" spans="1:8" x14ac:dyDescent="0.3">
      <c r="A11976" s="281">
        <v>241</v>
      </c>
      <c r="B11976" s="281" t="s">
        <v>25191</v>
      </c>
      <c r="C11976" s="281" t="s">
        <v>25192</v>
      </c>
      <c r="D11976" s="166">
        <v>3</v>
      </c>
      <c r="E11976" s="166">
        <v>4</v>
      </c>
      <c r="F11976" s="281" t="s">
        <v>25076</v>
      </c>
      <c r="G11976">
        <v>1</v>
      </c>
      <c r="H11976">
        <v>1</v>
      </c>
    </row>
    <row r="11977" spans="1:8" x14ac:dyDescent="0.3">
      <c r="A11977" s="281">
        <v>282</v>
      </c>
      <c r="B11977" s="281" t="s">
        <v>25193</v>
      </c>
      <c r="C11977" s="281" t="s">
        <v>25194</v>
      </c>
      <c r="D11977" s="166">
        <v>2</v>
      </c>
      <c r="E11977" s="166">
        <v>4</v>
      </c>
      <c r="F11977" s="281" t="s">
        <v>25076</v>
      </c>
      <c r="G11977">
        <v>1</v>
      </c>
      <c r="H11977">
        <v>1</v>
      </c>
    </row>
    <row r="11978" spans="1:8" x14ac:dyDescent="0.3">
      <c r="A11978" s="281">
        <v>305</v>
      </c>
      <c r="B11978" s="281" t="s">
        <v>25195</v>
      </c>
      <c r="C11978" s="281" t="s">
        <v>25196</v>
      </c>
      <c r="D11978" s="166">
        <v>3</v>
      </c>
      <c r="E11978" s="166">
        <v>4</v>
      </c>
      <c r="F11978" s="281" t="s">
        <v>25076</v>
      </c>
      <c r="G11978">
        <v>1</v>
      </c>
      <c r="H11978">
        <v>1</v>
      </c>
    </row>
    <row r="11979" spans="1:8" x14ac:dyDescent="0.3">
      <c r="A11979" s="281">
        <v>307</v>
      </c>
      <c r="B11979" s="281" t="s">
        <v>25197</v>
      </c>
      <c r="C11979" s="281" t="s">
        <v>25198</v>
      </c>
      <c r="D11979" s="166">
        <v>3</v>
      </c>
      <c r="E11979" s="166">
        <v>4</v>
      </c>
      <c r="F11979" s="281" t="s">
        <v>25076</v>
      </c>
      <c r="G11979">
        <v>1</v>
      </c>
      <c r="H11979">
        <v>1</v>
      </c>
    </row>
    <row r="11980" spans="1:8" x14ac:dyDescent="0.3">
      <c r="A11980" s="281">
        <v>323</v>
      </c>
      <c r="B11980" s="281" t="s">
        <v>25199</v>
      </c>
      <c r="C11980" s="281" t="s">
        <v>25200</v>
      </c>
      <c r="D11980" s="166">
        <v>1</v>
      </c>
      <c r="E11980" s="166">
        <v>4</v>
      </c>
      <c r="F11980" s="281" t="s">
        <v>25076</v>
      </c>
      <c r="G11980">
        <v>1</v>
      </c>
      <c r="H11980">
        <v>1</v>
      </c>
    </row>
    <row r="11981" spans="1:8" x14ac:dyDescent="0.3">
      <c r="A11981" s="281">
        <v>329</v>
      </c>
      <c r="B11981" s="281" t="s">
        <v>25201</v>
      </c>
      <c r="C11981" s="281" t="s">
        <v>25202</v>
      </c>
      <c r="D11981" s="166">
        <v>1</v>
      </c>
      <c r="E11981" s="166">
        <v>4</v>
      </c>
      <c r="F11981" s="281" t="s">
        <v>25076</v>
      </c>
      <c r="G11981">
        <v>1</v>
      </c>
      <c r="H11981">
        <v>1</v>
      </c>
    </row>
    <row r="11982" spans="1:8" x14ac:dyDescent="0.3">
      <c r="A11982" s="281">
        <v>346</v>
      </c>
      <c r="B11982" s="281" t="s">
        <v>25203</v>
      </c>
      <c r="C11982" s="281" t="s">
        <v>25204</v>
      </c>
      <c r="D11982" s="166">
        <v>2</v>
      </c>
      <c r="E11982" s="166">
        <v>4</v>
      </c>
      <c r="F11982" s="281" t="s">
        <v>25076</v>
      </c>
      <c r="G11982">
        <v>1</v>
      </c>
      <c r="H11982">
        <v>1</v>
      </c>
    </row>
    <row r="11983" spans="1:8" x14ac:dyDescent="0.3">
      <c r="A11983" s="281">
        <v>384</v>
      </c>
      <c r="B11983" s="281" t="s">
        <v>25205</v>
      </c>
      <c r="C11983" s="281" t="s">
        <v>25206</v>
      </c>
      <c r="D11983" s="166">
        <v>3</v>
      </c>
      <c r="E11983" s="166">
        <v>4</v>
      </c>
      <c r="F11983" s="281" t="s">
        <v>25076</v>
      </c>
      <c r="G11983">
        <v>1</v>
      </c>
      <c r="H11983">
        <v>1</v>
      </c>
    </row>
    <row r="11984" spans="1:8" x14ac:dyDescent="0.3">
      <c r="A11984" s="281">
        <v>407</v>
      </c>
      <c r="B11984" s="281" t="s">
        <v>25207</v>
      </c>
      <c r="C11984" s="281" t="s">
        <v>25208</v>
      </c>
      <c r="D11984" s="166">
        <v>1</v>
      </c>
      <c r="E11984" s="166">
        <v>4</v>
      </c>
      <c r="F11984" s="281" t="s">
        <v>25076</v>
      </c>
      <c r="G11984">
        <v>1</v>
      </c>
      <c r="H11984">
        <v>1</v>
      </c>
    </row>
    <row r="11985" spans="1:8" x14ac:dyDescent="0.3">
      <c r="A11985" s="281">
        <v>421</v>
      </c>
      <c r="B11985" s="281" t="s">
        <v>25209</v>
      </c>
      <c r="C11985" s="281" t="s">
        <v>25210</v>
      </c>
      <c r="D11985" s="166">
        <v>1</v>
      </c>
      <c r="E11985" s="166">
        <v>4</v>
      </c>
      <c r="F11985" s="281" t="s">
        <v>25076</v>
      </c>
      <c r="G11985">
        <v>1</v>
      </c>
      <c r="H11985">
        <v>1</v>
      </c>
    </row>
    <row r="11986" spans="1:8" x14ac:dyDescent="0.3">
      <c r="A11986" s="281">
        <v>447</v>
      </c>
      <c r="B11986" s="281" t="s">
        <v>25211</v>
      </c>
      <c r="C11986" s="281" t="s">
        <v>25212</v>
      </c>
      <c r="D11986" s="166">
        <v>3</v>
      </c>
      <c r="E11986" s="166">
        <v>4</v>
      </c>
      <c r="F11986" s="281" t="s">
        <v>25076</v>
      </c>
      <c r="G11986">
        <v>1</v>
      </c>
      <c r="H11986">
        <v>0</v>
      </c>
    </row>
    <row r="11987" spans="1:8" x14ac:dyDescent="0.3">
      <c r="A11987" s="281">
        <v>464</v>
      </c>
      <c r="B11987" s="281" t="s">
        <v>25213</v>
      </c>
      <c r="C11987" s="281" t="s">
        <v>25214</v>
      </c>
      <c r="D11987" s="166">
        <v>2</v>
      </c>
      <c r="E11987" s="166">
        <v>4</v>
      </c>
      <c r="F11987" s="281" t="s">
        <v>25076</v>
      </c>
      <c r="G11987">
        <v>1</v>
      </c>
      <c r="H11987">
        <v>1</v>
      </c>
    </row>
    <row r="11988" spans="1:8" x14ac:dyDescent="0.3">
      <c r="A11988" s="281">
        <v>501</v>
      </c>
      <c r="B11988" s="281" t="s">
        <v>25215</v>
      </c>
      <c r="C11988" s="281" t="s">
        <v>25216</v>
      </c>
      <c r="D11988" s="166">
        <v>3</v>
      </c>
      <c r="E11988" s="166">
        <v>4</v>
      </c>
      <c r="F11988" s="281" t="s">
        <v>25076</v>
      </c>
      <c r="G11988">
        <v>1</v>
      </c>
      <c r="H11988">
        <v>1</v>
      </c>
    </row>
    <row r="11989" spans="1:8" x14ac:dyDescent="0.3">
      <c r="A11989" s="281">
        <v>552</v>
      </c>
      <c r="B11989" s="281" t="s">
        <v>25217</v>
      </c>
      <c r="C11989" s="281" t="s">
        <v>25218</v>
      </c>
      <c r="D11989" s="166">
        <v>3</v>
      </c>
      <c r="E11989" s="166">
        <v>4</v>
      </c>
      <c r="F11989" s="281" t="s">
        <v>25076</v>
      </c>
      <c r="G11989">
        <v>1</v>
      </c>
      <c r="H11989">
        <v>1</v>
      </c>
    </row>
    <row r="11990" spans="1:8" x14ac:dyDescent="0.3">
      <c r="A11990" s="281">
        <v>578</v>
      </c>
      <c r="B11990" s="281" t="s">
        <v>25219</v>
      </c>
      <c r="C11990" s="281" t="s">
        <v>25220</v>
      </c>
      <c r="D11990" s="166">
        <v>3</v>
      </c>
      <c r="E11990" s="166">
        <v>4</v>
      </c>
      <c r="F11990" s="281" t="s">
        <v>25076</v>
      </c>
      <c r="G11990">
        <v>1</v>
      </c>
      <c r="H11990">
        <v>1</v>
      </c>
    </row>
    <row r="11991" spans="1:8" x14ac:dyDescent="0.3">
      <c r="A11991" s="281">
        <v>635</v>
      </c>
      <c r="B11991" s="281" t="s">
        <v>25221</v>
      </c>
      <c r="C11991" s="281" t="s">
        <v>25222</v>
      </c>
      <c r="D11991" s="166">
        <v>3</v>
      </c>
      <c r="E11991" s="166">
        <v>4</v>
      </c>
      <c r="F11991" s="281" t="s">
        <v>25076</v>
      </c>
      <c r="G11991">
        <v>1</v>
      </c>
      <c r="H11991">
        <v>1</v>
      </c>
    </row>
    <row r="11992" spans="1:8" x14ac:dyDescent="0.3">
      <c r="A11992" s="281">
        <v>640</v>
      </c>
      <c r="B11992" s="281" t="s">
        <v>25223</v>
      </c>
      <c r="C11992" s="281" t="s">
        <v>25224</v>
      </c>
      <c r="D11992" s="166">
        <v>2</v>
      </c>
      <c r="E11992" s="166">
        <v>4</v>
      </c>
      <c r="F11992" s="281" t="s">
        <v>25076</v>
      </c>
      <c r="G11992">
        <v>1</v>
      </c>
      <c r="H11992">
        <v>1</v>
      </c>
    </row>
    <row r="11993" spans="1:8" x14ac:dyDescent="0.3">
      <c r="A11993" s="281">
        <v>715</v>
      </c>
      <c r="B11993" s="281" t="s">
        <v>25225</v>
      </c>
      <c r="C11993" s="281" t="s">
        <v>25226</v>
      </c>
      <c r="D11993" s="166">
        <v>3</v>
      </c>
      <c r="E11993" s="166">
        <v>4</v>
      </c>
      <c r="F11993" s="281" t="s">
        <v>25076</v>
      </c>
      <c r="G11993">
        <v>1</v>
      </c>
      <c r="H11993">
        <v>0</v>
      </c>
    </row>
    <row r="11994" spans="1:8" x14ac:dyDescent="0.3">
      <c r="A11994" s="281">
        <v>736</v>
      </c>
      <c r="B11994" s="281" t="s">
        <v>25227</v>
      </c>
      <c r="C11994" s="281" t="s">
        <v>25228</v>
      </c>
      <c r="D11994" s="166">
        <v>3</v>
      </c>
      <c r="E11994" s="166">
        <v>4</v>
      </c>
      <c r="F11994" s="281" t="s">
        <v>25076</v>
      </c>
      <c r="G11994">
        <v>1</v>
      </c>
      <c r="H11994">
        <v>1</v>
      </c>
    </row>
    <row r="11995" spans="1:8" x14ac:dyDescent="0.3">
      <c r="A11995" s="281">
        <v>739</v>
      </c>
      <c r="B11995" s="281" t="s">
        <v>25229</v>
      </c>
      <c r="C11995" s="281" t="s">
        <v>25230</v>
      </c>
      <c r="D11995" s="166">
        <v>2</v>
      </c>
      <c r="E11995" s="166">
        <v>4</v>
      </c>
      <c r="F11995" s="281" t="s">
        <v>25076</v>
      </c>
      <c r="G11995">
        <v>1</v>
      </c>
      <c r="H11995">
        <v>1</v>
      </c>
    </row>
    <row r="11996" spans="1:8" x14ac:dyDescent="0.3">
      <c r="A11996" s="281">
        <v>760</v>
      </c>
      <c r="B11996" s="281" t="s">
        <v>25231</v>
      </c>
      <c r="C11996" s="281" t="s">
        <v>25232</v>
      </c>
      <c r="D11996" s="166">
        <v>3</v>
      </c>
      <c r="E11996" s="166">
        <v>4</v>
      </c>
      <c r="F11996" s="281" t="s">
        <v>25076</v>
      </c>
      <c r="G11996">
        <v>1</v>
      </c>
      <c r="H11996">
        <v>1</v>
      </c>
    </row>
    <row r="11997" spans="1:8" x14ac:dyDescent="0.3">
      <c r="A11997" s="281">
        <v>772</v>
      </c>
      <c r="B11997" s="281" t="s">
        <v>25233</v>
      </c>
      <c r="C11997" s="281" t="s">
        <v>25234</v>
      </c>
      <c r="D11997" s="166">
        <v>3</v>
      </c>
      <c r="E11997" s="166">
        <v>4</v>
      </c>
      <c r="F11997" s="281" t="s">
        <v>25076</v>
      </c>
      <c r="G11997">
        <v>1</v>
      </c>
      <c r="H11997">
        <v>1</v>
      </c>
    </row>
    <row r="11998" spans="1:8" x14ac:dyDescent="0.3">
      <c r="A11998" s="281">
        <v>774</v>
      </c>
      <c r="B11998" s="281" t="s">
        <v>25235</v>
      </c>
      <c r="C11998" s="281" t="s">
        <v>25236</v>
      </c>
      <c r="D11998" s="166">
        <v>1</v>
      </c>
      <c r="E11998" s="166">
        <v>4</v>
      </c>
      <c r="F11998" s="281" t="s">
        <v>25076</v>
      </c>
      <c r="G11998">
        <v>1</v>
      </c>
      <c r="H11998">
        <v>1</v>
      </c>
    </row>
    <row r="11999" spans="1:8" x14ac:dyDescent="0.3">
      <c r="A11999" s="281">
        <v>818</v>
      </c>
      <c r="B11999" s="281" t="s">
        <v>25237</v>
      </c>
      <c r="C11999" s="281" t="s">
        <v>25238</v>
      </c>
      <c r="D11999" s="166">
        <v>3</v>
      </c>
      <c r="E11999" s="166">
        <v>4</v>
      </c>
      <c r="F11999" s="281" t="s">
        <v>25076</v>
      </c>
      <c r="G11999">
        <v>1</v>
      </c>
      <c r="H11999">
        <v>0</v>
      </c>
    </row>
    <row r="12000" spans="1:8" x14ac:dyDescent="0.3">
      <c r="A12000" s="281">
        <v>910</v>
      </c>
      <c r="B12000" s="281" t="s">
        <v>25239</v>
      </c>
      <c r="C12000" s="281" t="s">
        <v>25240</v>
      </c>
      <c r="D12000" s="166">
        <v>3</v>
      </c>
      <c r="E12000" s="166">
        <v>4</v>
      </c>
      <c r="F12000" s="281" t="s">
        <v>25076</v>
      </c>
      <c r="G12000">
        <v>1</v>
      </c>
      <c r="H12000">
        <v>1</v>
      </c>
    </row>
    <row r="12001" spans="1:8" x14ac:dyDescent="0.3">
      <c r="A12001" s="281">
        <v>948</v>
      </c>
      <c r="B12001" s="281" t="s">
        <v>25241</v>
      </c>
      <c r="C12001" s="281" t="s">
        <v>25242</v>
      </c>
      <c r="D12001" s="166">
        <v>3</v>
      </c>
      <c r="E12001" s="166">
        <v>4</v>
      </c>
      <c r="F12001" s="281" t="s">
        <v>25076</v>
      </c>
      <c r="G12001">
        <v>1</v>
      </c>
      <c r="H12001">
        <v>1</v>
      </c>
    </row>
    <row r="12002" spans="1:8" x14ac:dyDescent="0.3">
      <c r="A12002" s="281">
        <v>977</v>
      </c>
      <c r="B12002" s="281" t="s">
        <v>25243</v>
      </c>
      <c r="C12002" s="281" t="s">
        <v>25244</v>
      </c>
      <c r="D12002" s="166">
        <v>2</v>
      </c>
      <c r="E12002" s="166">
        <v>4</v>
      </c>
      <c r="F12002" s="281" t="s">
        <v>25076</v>
      </c>
      <c r="G12002">
        <v>1</v>
      </c>
      <c r="H12002">
        <v>1</v>
      </c>
    </row>
    <row r="12003" spans="1:8" x14ac:dyDescent="0.3">
      <c r="A12003" s="281">
        <v>978</v>
      </c>
      <c r="B12003" s="281" t="s">
        <v>25245</v>
      </c>
      <c r="C12003" s="281" t="s">
        <v>25246</v>
      </c>
      <c r="D12003" s="166">
        <v>1</v>
      </c>
      <c r="E12003" s="166">
        <v>4</v>
      </c>
      <c r="F12003" s="281" t="s">
        <v>25076</v>
      </c>
      <c r="G12003">
        <v>1</v>
      </c>
      <c r="H12003">
        <v>1</v>
      </c>
    </row>
    <row r="12004" spans="1:8" x14ac:dyDescent="0.3">
      <c r="A12004" s="281">
        <v>1004</v>
      </c>
      <c r="B12004" s="281" t="s">
        <v>25247</v>
      </c>
      <c r="C12004" s="281" t="s">
        <v>25248</v>
      </c>
      <c r="D12004" s="166">
        <v>3</v>
      </c>
      <c r="E12004" s="166">
        <v>4</v>
      </c>
      <c r="F12004" s="281" t="s">
        <v>25076</v>
      </c>
      <c r="G12004">
        <v>1</v>
      </c>
      <c r="H12004">
        <v>1</v>
      </c>
    </row>
    <row r="12005" spans="1:8" x14ac:dyDescent="0.3">
      <c r="A12005" s="281">
        <v>1019</v>
      </c>
      <c r="B12005" s="281" t="s">
        <v>25249</v>
      </c>
      <c r="C12005" s="281" t="s">
        <v>25250</v>
      </c>
      <c r="D12005" s="166">
        <v>3</v>
      </c>
      <c r="E12005" s="166">
        <v>4</v>
      </c>
      <c r="F12005" s="281" t="s">
        <v>25076</v>
      </c>
      <c r="G12005">
        <v>1</v>
      </c>
      <c r="H12005">
        <v>1</v>
      </c>
    </row>
    <row r="12006" spans="1:8" x14ac:dyDescent="0.3">
      <c r="A12006" s="281">
        <v>1073</v>
      </c>
      <c r="B12006" s="281" t="s">
        <v>25251</v>
      </c>
      <c r="C12006" s="281" t="s">
        <v>25252</v>
      </c>
      <c r="D12006" s="166">
        <v>1</v>
      </c>
      <c r="E12006" s="166">
        <v>4</v>
      </c>
      <c r="F12006" s="281" t="s">
        <v>25076</v>
      </c>
      <c r="G12006">
        <v>1</v>
      </c>
      <c r="H12006">
        <v>1</v>
      </c>
    </row>
    <row r="12007" spans="1:8" x14ac:dyDescent="0.3">
      <c r="A12007" s="281">
        <v>1074</v>
      </c>
      <c r="B12007" s="281" t="s">
        <v>25253</v>
      </c>
      <c r="C12007" s="281" t="s">
        <v>25254</v>
      </c>
      <c r="D12007" s="166">
        <v>3</v>
      </c>
      <c r="E12007" s="166">
        <v>4</v>
      </c>
      <c r="F12007" s="281" t="s">
        <v>25076</v>
      </c>
      <c r="G12007">
        <v>1</v>
      </c>
      <c r="H12007">
        <v>1</v>
      </c>
    </row>
    <row r="12008" spans="1:8" x14ac:dyDescent="0.3">
      <c r="A12008" s="281">
        <v>1091</v>
      </c>
      <c r="B12008" s="281" t="s">
        <v>25255</v>
      </c>
      <c r="C12008" s="281" t="s">
        <v>25256</v>
      </c>
      <c r="D12008" s="166">
        <v>3</v>
      </c>
      <c r="E12008" s="166">
        <v>4</v>
      </c>
      <c r="F12008" s="281" t="s">
        <v>25076</v>
      </c>
      <c r="G12008">
        <v>1</v>
      </c>
      <c r="H12008">
        <v>1</v>
      </c>
    </row>
    <row r="12009" spans="1:8" x14ac:dyDescent="0.3">
      <c r="A12009" s="281">
        <v>1103</v>
      </c>
      <c r="B12009" s="281" t="s">
        <v>25257</v>
      </c>
      <c r="C12009" s="281" t="s">
        <v>25258</v>
      </c>
      <c r="D12009" s="166">
        <v>3</v>
      </c>
      <c r="E12009" s="166">
        <v>4</v>
      </c>
      <c r="F12009" s="281" t="s">
        <v>25076</v>
      </c>
      <c r="G12009">
        <v>1</v>
      </c>
      <c r="H12009">
        <v>1</v>
      </c>
    </row>
    <row r="12010" spans="1:8" x14ac:dyDescent="0.3">
      <c r="A12010" s="281">
        <v>1264</v>
      </c>
      <c r="B12010" s="281" t="s">
        <v>25259</v>
      </c>
      <c r="C12010" s="281" t="s">
        <v>25260</v>
      </c>
      <c r="D12010" s="166">
        <v>2</v>
      </c>
      <c r="E12010" s="166">
        <v>4</v>
      </c>
      <c r="F12010" s="281" t="s">
        <v>25076</v>
      </c>
      <c r="G12010">
        <v>1</v>
      </c>
      <c r="H12010">
        <v>1</v>
      </c>
    </row>
    <row r="12011" spans="1:8" x14ac:dyDescent="0.3">
      <c r="A12011" s="281">
        <v>1405</v>
      </c>
      <c r="B12011" s="281" t="s">
        <v>25261</v>
      </c>
      <c r="C12011" s="281" t="s">
        <v>25262</v>
      </c>
      <c r="D12011" s="166">
        <v>2</v>
      </c>
      <c r="E12011" s="166">
        <v>4</v>
      </c>
      <c r="F12011" s="281" t="s">
        <v>25076</v>
      </c>
      <c r="G12011">
        <v>1</v>
      </c>
      <c r="H12011">
        <v>1</v>
      </c>
    </row>
    <row r="12012" spans="1:8" x14ac:dyDescent="0.3">
      <c r="A12012" s="281">
        <v>1437</v>
      </c>
      <c r="B12012" s="281" t="s">
        <v>25263</v>
      </c>
      <c r="C12012" s="281" t="s">
        <v>25264</v>
      </c>
      <c r="D12012" s="166">
        <v>2</v>
      </c>
      <c r="E12012" s="166">
        <v>4</v>
      </c>
      <c r="F12012" s="281" t="s">
        <v>25076</v>
      </c>
      <c r="G12012">
        <v>1</v>
      </c>
      <c r="H12012">
        <v>1</v>
      </c>
    </row>
    <row r="12013" spans="1:8" x14ac:dyDescent="0.3">
      <c r="A12013" s="281">
        <v>1443</v>
      </c>
      <c r="B12013" s="281" t="s">
        <v>25265</v>
      </c>
      <c r="C12013" s="281" t="s">
        <v>25266</v>
      </c>
      <c r="D12013" s="166">
        <v>2</v>
      </c>
      <c r="E12013" s="166">
        <v>4</v>
      </c>
      <c r="F12013" s="281" t="s">
        <v>25076</v>
      </c>
      <c r="G12013">
        <v>1</v>
      </c>
      <c r="H12013">
        <v>1</v>
      </c>
    </row>
    <row r="12014" spans="1:8" x14ac:dyDescent="0.3">
      <c r="A12014" s="281">
        <v>1449</v>
      </c>
      <c r="B12014" s="281" t="s">
        <v>25267</v>
      </c>
      <c r="C12014" s="281" t="s">
        <v>25268</v>
      </c>
      <c r="D12014" s="166">
        <v>2</v>
      </c>
      <c r="E12014" s="166">
        <v>4</v>
      </c>
      <c r="F12014" s="281" t="s">
        <v>25076</v>
      </c>
      <c r="G12014">
        <v>1</v>
      </c>
      <c r="H12014">
        <v>1</v>
      </c>
    </row>
    <row r="12015" spans="1:8" x14ac:dyDescent="0.3">
      <c r="A12015" s="281">
        <v>1510</v>
      </c>
      <c r="B12015" s="281" t="s">
        <v>25269</v>
      </c>
      <c r="C12015" s="281" t="s">
        <v>25270</v>
      </c>
      <c r="D12015" s="166">
        <v>3</v>
      </c>
      <c r="E12015" s="166">
        <v>4</v>
      </c>
      <c r="F12015" s="281" t="s">
        <v>25076</v>
      </c>
      <c r="G12015">
        <v>1</v>
      </c>
      <c r="H12015">
        <v>1</v>
      </c>
    </row>
    <row r="12016" spans="1:8" x14ac:dyDescent="0.3">
      <c r="A12016" s="281">
        <v>1522</v>
      </c>
      <c r="B12016" s="281" t="s">
        <v>25271</v>
      </c>
      <c r="C12016" s="281" t="s">
        <v>25272</v>
      </c>
      <c r="D12016" s="166">
        <v>3</v>
      </c>
      <c r="E12016" s="166">
        <v>4</v>
      </c>
      <c r="F12016" s="281" t="s">
        <v>25076</v>
      </c>
      <c r="G12016">
        <v>1</v>
      </c>
      <c r="H12016">
        <v>1</v>
      </c>
    </row>
    <row r="12017" spans="1:8" x14ac:dyDescent="0.3">
      <c r="A12017" s="281">
        <v>1523</v>
      </c>
      <c r="B12017" s="281" t="s">
        <v>25273</v>
      </c>
      <c r="C12017" s="281" t="s">
        <v>25274</v>
      </c>
      <c r="D12017" s="166">
        <v>3</v>
      </c>
      <c r="E12017" s="166">
        <v>4</v>
      </c>
      <c r="F12017" s="281" t="s">
        <v>25076</v>
      </c>
      <c r="G12017">
        <v>1</v>
      </c>
      <c r="H12017">
        <v>1</v>
      </c>
    </row>
    <row r="12018" spans="1:8" x14ac:dyDescent="0.3">
      <c r="A12018" s="281">
        <v>1571</v>
      </c>
      <c r="B12018" s="281" t="s">
        <v>25275</v>
      </c>
      <c r="C12018" s="281" t="s">
        <v>25276</v>
      </c>
      <c r="D12018" s="166">
        <v>3</v>
      </c>
      <c r="E12018" s="166">
        <v>4</v>
      </c>
      <c r="F12018" s="281" t="s">
        <v>25076</v>
      </c>
      <c r="G12018">
        <v>1</v>
      </c>
      <c r="H12018">
        <v>1</v>
      </c>
    </row>
    <row r="12019" spans="1:8" x14ac:dyDescent="0.3">
      <c r="A12019" s="281">
        <v>1589</v>
      </c>
      <c r="B12019" s="281" t="s">
        <v>25277</v>
      </c>
      <c r="C12019" s="281" t="s">
        <v>25278</v>
      </c>
      <c r="D12019" s="166">
        <v>3</v>
      </c>
      <c r="E12019" s="166">
        <v>4</v>
      </c>
      <c r="F12019" s="281" t="s">
        <v>25076</v>
      </c>
      <c r="G12019">
        <v>1</v>
      </c>
      <c r="H12019">
        <v>1</v>
      </c>
    </row>
    <row r="12020" spans="1:8" x14ac:dyDescent="0.3">
      <c r="A12020" s="281">
        <v>1646</v>
      </c>
      <c r="B12020" s="281" t="s">
        <v>25279</v>
      </c>
      <c r="C12020" s="281" t="s">
        <v>25280</v>
      </c>
      <c r="D12020" s="166">
        <v>2</v>
      </c>
      <c r="E12020" s="166">
        <v>4</v>
      </c>
      <c r="F12020" s="281" t="s">
        <v>25076</v>
      </c>
      <c r="G12020">
        <v>1</v>
      </c>
      <c r="H12020">
        <v>1</v>
      </c>
    </row>
    <row r="12021" spans="1:8" x14ac:dyDescent="0.3">
      <c r="A12021" s="281">
        <v>1656</v>
      </c>
      <c r="B12021" s="281" t="s">
        <v>25281</v>
      </c>
      <c r="C12021" s="281" t="s">
        <v>25282</v>
      </c>
      <c r="D12021" s="166">
        <v>1</v>
      </c>
      <c r="E12021" s="166">
        <v>4</v>
      </c>
      <c r="F12021" s="281" t="s">
        <v>25076</v>
      </c>
      <c r="G12021">
        <v>1</v>
      </c>
      <c r="H12021">
        <v>1</v>
      </c>
    </row>
    <row r="12022" spans="1:8" x14ac:dyDescent="0.3">
      <c r="A12022" s="281">
        <v>1657</v>
      </c>
      <c r="B12022" s="281" t="s">
        <v>25283</v>
      </c>
      <c r="C12022" s="281" t="s">
        <v>25284</v>
      </c>
      <c r="D12022" s="166">
        <v>3</v>
      </c>
      <c r="E12022" s="166">
        <v>4</v>
      </c>
      <c r="F12022" s="281" t="s">
        <v>25076</v>
      </c>
      <c r="G12022">
        <v>1</v>
      </c>
      <c r="H12022">
        <v>1</v>
      </c>
    </row>
    <row r="12023" spans="1:8" x14ac:dyDescent="0.3">
      <c r="A12023" s="281">
        <v>1660</v>
      </c>
      <c r="B12023" s="281" t="s">
        <v>25285</v>
      </c>
      <c r="C12023" s="281" t="s">
        <v>25286</v>
      </c>
      <c r="D12023" s="166">
        <v>3</v>
      </c>
      <c r="E12023" s="166">
        <v>4</v>
      </c>
      <c r="F12023" s="281" t="s">
        <v>25076</v>
      </c>
      <c r="G12023">
        <v>1</v>
      </c>
      <c r="H12023">
        <v>1</v>
      </c>
    </row>
    <row r="12024" spans="1:8" x14ac:dyDescent="0.3">
      <c r="A12024" s="281">
        <v>1671</v>
      </c>
      <c r="B12024" s="281" t="s">
        <v>25287</v>
      </c>
      <c r="C12024" s="281" t="s">
        <v>25288</v>
      </c>
      <c r="D12024" s="166">
        <v>3</v>
      </c>
      <c r="E12024" s="166">
        <v>4</v>
      </c>
      <c r="F12024" s="281" t="s">
        <v>25076</v>
      </c>
      <c r="G12024">
        <v>1</v>
      </c>
      <c r="H12024">
        <v>1</v>
      </c>
    </row>
    <row r="12025" spans="1:8" x14ac:dyDescent="0.3">
      <c r="A12025" s="281">
        <v>1728</v>
      </c>
      <c r="B12025" s="281" t="s">
        <v>25289</v>
      </c>
      <c r="C12025" s="281" t="s">
        <v>25290</v>
      </c>
      <c r="D12025" s="166">
        <v>2</v>
      </c>
      <c r="E12025" s="166">
        <v>4</v>
      </c>
      <c r="F12025" s="281" t="s">
        <v>25076</v>
      </c>
      <c r="G12025">
        <v>1</v>
      </c>
      <c r="H12025">
        <v>1</v>
      </c>
    </row>
    <row r="12026" spans="1:8" x14ac:dyDescent="0.3">
      <c r="A12026" s="281">
        <v>1759</v>
      </c>
      <c r="B12026" s="281" t="s">
        <v>25291</v>
      </c>
      <c r="C12026" s="281" t="s">
        <v>25292</v>
      </c>
      <c r="D12026" s="166">
        <v>3</v>
      </c>
      <c r="E12026" s="166">
        <v>4</v>
      </c>
      <c r="F12026" s="281" t="s">
        <v>25076</v>
      </c>
      <c r="G12026">
        <v>1</v>
      </c>
      <c r="H12026">
        <v>1</v>
      </c>
    </row>
    <row r="12027" spans="1:8" x14ac:dyDescent="0.3">
      <c r="A12027" s="281">
        <v>1792</v>
      </c>
      <c r="B12027" s="281" t="s">
        <v>25293</v>
      </c>
      <c r="C12027" s="281" t="s">
        <v>25294</v>
      </c>
      <c r="D12027" s="166">
        <v>1</v>
      </c>
      <c r="E12027" s="166">
        <v>4</v>
      </c>
      <c r="F12027" s="281" t="s">
        <v>25076</v>
      </c>
      <c r="G12027">
        <v>1</v>
      </c>
      <c r="H12027">
        <v>1</v>
      </c>
    </row>
    <row r="12028" spans="1:8" x14ac:dyDescent="0.3">
      <c r="A12028" s="281">
        <v>1841</v>
      </c>
      <c r="B12028" s="281" t="s">
        <v>25295</v>
      </c>
      <c r="C12028" s="281" t="s">
        <v>25296</v>
      </c>
      <c r="D12028" s="166">
        <v>2</v>
      </c>
      <c r="E12028" s="166">
        <v>4</v>
      </c>
      <c r="F12028" s="281" t="s">
        <v>25076</v>
      </c>
      <c r="G12028">
        <v>1</v>
      </c>
      <c r="H12028">
        <v>1</v>
      </c>
    </row>
    <row r="12029" spans="1:8" x14ac:dyDescent="0.3">
      <c r="A12029" s="281">
        <v>1875</v>
      </c>
      <c r="B12029" s="281" t="s">
        <v>25297</v>
      </c>
      <c r="C12029" s="281" t="s">
        <v>25298</v>
      </c>
      <c r="D12029" s="166">
        <v>3</v>
      </c>
      <c r="E12029" s="166">
        <v>4</v>
      </c>
      <c r="F12029" s="281" t="s">
        <v>25076</v>
      </c>
      <c r="G12029">
        <v>1</v>
      </c>
      <c r="H12029">
        <v>1</v>
      </c>
    </row>
    <row r="12030" spans="1:8" x14ac:dyDescent="0.3">
      <c r="A12030" s="281">
        <v>1922</v>
      </c>
      <c r="B12030" s="281" t="s">
        <v>25299</v>
      </c>
      <c r="C12030" s="281" t="s">
        <v>25300</v>
      </c>
      <c r="D12030" s="166">
        <v>3</v>
      </c>
      <c r="E12030" s="166">
        <v>4</v>
      </c>
      <c r="F12030" s="281" t="s">
        <v>25076</v>
      </c>
      <c r="G12030">
        <v>1</v>
      </c>
      <c r="H12030">
        <v>1</v>
      </c>
    </row>
    <row r="12031" spans="1:8" x14ac:dyDescent="0.3">
      <c r="A12031" s="281">
        <v>2021</v>
      </c>
      <c r="B12031" s="281" t="s">
        <v>25301</v>
      </c>
      <c r="C12031" s="281" t="s">
        <v>25302</v>
      </c>
      <c r="D12031" s="166">
        <v>2</v>
      </c>
      <c r="E12031" s="166">
        <v>4</v>
      </c>
      <c r="F12031" s="281" t="s">
        <v>25076</v>
      </c>
      <c r="G12031">
        <v>1</v>
      </c>
      <c r="H12031">
        <v>1</v>
      </c>
    </row>
    <row r="12032" spans="1:8" x14ac:dyDescent="0.3">
      <c r="A12032" s="281">
        <v>2028</v>
      </c>
      <c r="B12032" s="281" t="s">
        <v>25303</v>
      </c>
      <c r="C12032" s="281" t="s">
        <v>25304</v>
      </c>
      <c r="D12032" s="166">
        <v>1</v>
      </c>
      <c r="E12032" s="166">
        <v>4</v>
      </c>
      <c r="F12032" s="281" t="s">
        <v>25076</v>
      </c>
      <c r="G12032">
        <v>1</v>
      </c>
      <c r="H12032">
        <v>1</v>
      </c>
    </row>
    <row r="12033" spans="1:8" x14ac:dyDescent="0.3">
      <c r="A12033" s="281">
        <v>2037</v>
      </c>
      <c r="B12033" s="281" t="s">
        <v>25305</v>
      </c>
      <c r="C12033" s="281" t="s">
        <v>25306</v>
      </c>
      <c r="D12033" s="166">
        <v>1</v>
      </c>
      <c r="E12033" s="166">
        <v>4</v>
      </c>
      <c r="F12033" s="281" t="s">
        <v>25076</v>
      </c>
      <c r="G12033">
        <v>1</v>
      </c>
      <c r="H12033">
        <v>1</v>
      </c>
    </row>
    <row r="12034" spans="1:8" x14ac:dyDescent="0.3">
      <c r="A12034" s="281">
        <v>2043</v>
      </c>
      <c r="B12034" s="281" t="s">
        <v>25307</v>
      </c>
      <c r="C12034" s="281" t="s">
        <v>25308</v>
      </c>
      <c r="D12034" s="166">
        <v>3</v>
      </c>
      <c r="E12034" s="166">
        <v>4</v>
      </c>
      <c r="F12034" s="281" t="s">
        <v>25076</v>
      </c>
      <c r="G12034">
        <v>1</v>
      </c>
      <c r="H12034">
        <v>1</v>
      </c>
    </row>
    <row r="12035" spans="1:8" x14ac:dyDescent="0.3">
      <c r="A12035" s="281">
        <v>2047</v>
      </c>
      <c r="B12035" s="281" t="s">
        <v>25309</v>
      </c>
      <c r="C12035" s="281" t="s">
        <v>25310</v>
      </c>
      <c r="D12035" s="166">
        <v>2</v>
      </c>
      <c r="E12035" s="166">
        <v>4</v>
      </c>
      <c r="F12035" s="281" t="s">
        <v>25076</v>
      </c>
      <c r="G12035">
        <v>1</v>
      </c>
      <c r="H12035">
        <v>1</v>
      </c>
    </row>
    <row r="12036" spans="1:8" x14ac:dyDescent="0.3">
      <c r="A12036" s="281">
        <v>2124</v>
      </c>
      <c r="B12036" s="281" t="s">
        <v>25311</v>
      </c>
      <c r="C12036" s="281" t="s">
        <v>25312</v>
      </c>
      <c r="D12036" s="166">
        <v>1</v>
      </c>
      <c r="E12036" s="166">
        <v>4</v>
      </c>
      <c r="F12036" s="281" t="s">
        <v>25076</v>
      </c>
      <c r="G12036">
        <v>1</v>
      </c>
      <c r="H12036">
        <v>1</v>
      </c>
    </row>
    <row r="12037" spans="1:8" x14ac:dyDescent="0.3">
      <c r="A12037" s="281">
        <v>2290</v>
      </c>
      <c r="B12037" s="281" t="s">
        <v>25313</v>
      </c>
      <c r="C12037" s="281" t="s">
        <v>25314</v>
      </c>
      <c r="D12037" s="166">
        <v>2</v>
      </c>
      <c r="E12037" s="166">
        <v>4</v>
      </c>
      <c r="F12037" s="281" t="s">
        <v>25076</v>
      </c>
      <c r="G12037">
        <v>1</v>
      </c>
      <c r="H12037">
        <v>1</v>
      </c>
    </row>
    <row r="12038" spans="1:8" x14ac:dyDescent="0.3">
      <c r="A12038" s="281">
        <v>2291</v>
      </c>
      <c r="B12038" s="281" t="s">
        <v>25315</v>
      </c>
      <c r="C12038" s="281" t="s">
        <v>25316</v>
      </c>
      <c r="D12038" s="166">
        <v>3</v>
      </c>
      <c r="E12038" s="166">
        <v>4</v>
      </c>
      <c r="F12038" s="281" t="s">
        <v>25076</v>
      </c>
      <c r="G12038">
        <v>1</v>
      </c>
      <c r="H12038">
        <v>1</v>
      </c>
    </row>
    <row r="12039" spans="1:8" x14ac:dyDescent="0.3">
      <c r="A12039" s="281">
        <v>2292</v>
      </c>
      <c r="B12039" s="281" t="s">
        <v>25317</v>
      </c>
      <c r="C12039" s="281" t="s">
        <v>25318</v>
      </c>
      <c r="D12039" s="166">
        <v>1</v>
      </c>
      <c r="E12039" s="166">
        <v>4</v>
      </c>
      <c r="F12039" s="281" t="s">
        <v>25076</v>
      </c>
      <c r="G12039">
        <v>1</v>
      </c>
      <c r="H12039">
        <v>1</v>
      </c>
    </row>
    <row r="12040" spans="1:8" x14ac:dyDescent="0.3">
      <c r="A12040" s="281">
        <v>2334</v>
      </c>
      <c r="B12040" s="281" t="s">
        <v>25319</v>
      </c>
      <c r="C12040" s="281" t="s">
        <v>25320</v>
      </c>
      <c r="D12040" s="166">
        <v>2</v>
      </c>
      <c r="E12040" s="166">
        <v>4</v>
      </c>
      <c r="F12040" s="281" t="s">
        <v>25076</v>
      </c>
      <c r="G12040">
        <v>1</v>
      </c>
      <c r="H12040">
        <v>1</v>
      </c>
    </row>
    <row r="12041" spans="1:8" x14ac:dyDescent="0.3">
      <c r="A12041" s="281">
        <v>2408</v>
      </c>
      <c r="B12041" s="281" t="s">
        <v>25321</v>
      </c>
      <c r="C12041" s="281" t="s">
        <v>25322</v>
      </c>
      <c r="D12041" s="166">
        <v>2</v>
      </c>
      <c r="E12041" s="166">
        <v>4</v>
      </c>
      <c r="F12041" s="281" t="s">
        <v>25076</v>
      </c>
      <c r="G12041">
        <v>1</v>
      </c>
      <c r="H12041">
        <v>1</v>
      </c>
    </row>
    <row r="12042" spans="1:8" x14ac:dyDescent="0.3">
      <c r="A12042" s="281">
        <v>2465</v>
      </c>
      <c r="B12042" s="281" t="s">
        <v>25323</v>
      </c>
      <c r="C12042" s="281" t="s">
        <v>25324</v>
      </c>
      <c r="D12042" s="166">
        <v>2</v>
      </c>
      <c r="E12042" s="166">
        <v>4</v>
      </c>
      <c r="F12042" s="281" t="s">
        <v>25076</v>
      </c>
      <c r="G12042">
        <v>1</v>
      </c>
      <c r="H12042">
        <v>1</v>
      </c>
    </row>
    <row r="12043" spans="1:8" x14ac:dyDescent="0.3">
      <c r="A12043" s="281">
        <v>2469</v>
      </c>
      <c r="B12043" s="281" t="s">
        <v>25325</v>
      </c>
      <c r="C12043" s="281" t="s">
        <v>25326</v>
      </c>
      <c r="D12043" s="166">
        <v>2</v>
      </c>
      <c r="E12043" s="166">
        <v>4</v>
      </c>
      <c r="F12043" s="281" t="s">
        <v>25076</v>
      </c>
      <c r="G12043">
        <v>1</v>
      </c>
      <c r="H12043">
        <v>1</v>
      </c>
    </row>
    <row r="12044" spans="1:8" x14ac:dyDescent="0.3">
      <c r="A12044" s="281">
        <v>2484</v>
      </c>
      <c r="B12044" s="281" t="s">
        <v>25327</v>
      </c>
      <c r="C12044" s="281" t="s">
        <v>25328</v>
      </c>
      <c r="D12044" s="166">
        <v>2</v>
      </c>
      <c r="E12044" s="166">
        <v>4</v>
      </c>
      <c r="F12044" s="281" t="s">
        <v>25076</v>
      </c>
      <c r="G12044">
        <v>1</v>
      </c>
      <c r="H12044">
        <v>1</v>
      </c>
    </row>
    <row r="12045" spans="1:8" x14ac:dyDescent="0.3">
      <c r="A12045" s="281">
        <v>2490</v>
      </c>
      <c r="B12045" s="281" t="s">
        <v>25329</v>
      </c>
      <c r="C12045" s="281" t="s">
        <v>25330</v>
      </c>
      <c r="D12045" s="166">
        <v>1</v>
      </c>
      <c r="E12045" s="166">
        <v>4</v>
      </c>
      <c r="F12045" s="281" t="s">
        <v>25076</v>
      </c>
      <c r="G12045">
        <v>1</v>
      </c>
      <c r="H12045">
        <v>1</v>
      </c>
    </row>
    <row r="12046" spans="1:8" x14ac:dyDescent="0.3">
      <c r="A12046" s="281">
        <v>2512</v>
      </c>
      <c r="B12046" s="281" t="s">
        <v>25331</v>
      </c>
      <c r="C12046" s="281" t="s">
        <v>25332</v>
      </c>
      <c r="D12046" s="166">
        <v>1</v>
      </c>
      <c r="E12046" s="166">
        <v>4</v>
      </c>
      <c r="F12046" s="281" t="s">
        <v>25076</v>
      </c>
      <c r="G12046">
        <v>1</v>
      </c>
      <c r="H12046">
        <v>1</v>
      </c>
    </row>
    <row r="12047" spans="1:8" x14ac:dyDescent="0.3">
      <c r="A12047" s="281">
        <v>2526</v>
      </c>
      <c r="B12047" s="281" t="s">
        <v>25333</v>
      </c>
      <c r="C12047" s="281" t="s">
        <v>25334</v>
      </c>
      <c r="D12047" s="166">
        <v>1</v>
      </c>
      <c r="E12047" s="166">
        <v>4</v>
      </c>
      <c r="F12047" s="281" t="s">
        <v>25076</v>
      </c>
      <c r="G12047">
        <v>1</v>
      </c>
      <c r="H12047">
        <v>1</v>
      </c>
    </row>
    <row r="12048" spans="1:8" x14ac:dyDescent="0.3">
      <c r="A12048" s="281">
        <v>2547</v>
      </c>
      <c r="B12048" s="281" t="s">
        <v>25335</v>
      </c>
      <c r="C12048" s="281" t="s">
        <v>25336</v>
      </c>
      <c r="D12048" s="166">
        <v>2</v>
      </c>
      <c r="E12048" s="166">
        <v>4</v>
      </c>
      <c r="F12048" s="281" t="s">
        <v>25076</v>
      </c>
      <c r="G12048">
        <v>1</v>
      </c>
      <c r="H12048">
        <v>1</v>
      </c>
    </row>
    <row r="12049" spans="1:8" x14ac:dyDescent="0.3">
      <c r="A12049" s="6">
        <v>2605</v>
      </c>
      <c r="B12049" s="6" t="s">
        <v>25337</v>
      </c>
      <c r="C12049" s="6" t="s">
        <v>25338</v>
      </c>
      <c r="D12049" s="55">
        <v>1</v>
      </c>
      <c r="E12049" s="55">
        <v>4</v>
      </c>
      <c r="F12049" s="6" t="s">
        <v>25076</v>
      </c>
      <c r="G12049">
        <v>0</v>
      </c>
      <c r="H12049">
        <v>1</v>
      </c>
    </row>
    <row r="12050" spans="1:8" x14ac:dyDescent="0.3">
      <c r="A12050" s="281">
        <v>2606</v>
      </c>
      <c r="B12050" s="281" t="s">
        <v>25339</v>
      </c>
      <c r="C12050" s="281" t="s">
        <v>25340</v>
      </c>
      <c r="D12050" s="166">
        <v>3</v>
      </c>
      <c r="E12050" s="166">
        <v>4</v>
      </c>
      <c r="F12050" s="281" t="s">
        <v>25076</v>
      </c>
      <c r="G12050">
        <v>1</v>
      </c>
      <c r="H12050">
        <v>1</v>
      </c>
    </row>
    <row r="12051" spans="1:8" x14ac:dyDescent="0.3">
      <c r="A12051" s="281">
        <v>2611</v>
      </c>
      <c r="B12051" s="281" t="s">
        <v>25341</v>
      </c>
      <c r="C12051" s="281" t="s">
        <v>25342</v>
      </c>
      <c r="D12051" s="166">
        <v>2</v>
      </c>
      <c r="E12051" s="166">
        <v>4</v>
      </c>
      <c r="F12051" s="281" t="s">
        <v>25076</v>
      </c>
      <c r="G12051">
        <v>1</v>
      </c>
      <c r="H12051">
        <v>1</v>
      </c>
    </row>
    <row r="12052" spans="1:8" x14ac:dyDescent="0.3">
      <c r="A12052" s="281">
        <v>2651</v>
      </c>
      <c r="B12052" s="281" t="s">
        <v>25343</v>
      </c>
      <c r="C12052" s="281" t="s">
        <v>25344</v>
      </c>
      <c r="D12052" s="166">
        <v>3</v>
      </c>
      <c r="E12052" s="166">
        <v>4</v>
      </c>
      <c r="F12052" s="281" t="s">
        <v>25076</v>
      </c>
      <c r="G12052">
        <v>1</v>
      </c>
      <c r="H12052">
        <v>1</v>
      </c>
    </row>
    <row r="12053" spans="1:8" x14ac:dyDescent="0.3">
      <c r="A12053" s="281">
        <v>2670</v>
      </c>
      <c r="B12053" s="281" t="s">
        <v>25345</v>
      </c>
      <c r="C12053" s="281" t="s">
        <v>25346</v>
      </c>
      <c r="D12053" s="166">
        <v>2</v>
      </c>
      <c r="E12053" s="166">
        <v>4</v>
      </c>
      <c r="F12053" s="281" t="s">
        <v>25076</v>
      </c>
      <c r="G12053">
        <v>1</v>
      </c>
      <c r="H12053">
        <v>1</v>
      </c>
    </row>
    <row r="12054" spans="1:8" x14ac:dyDescent="0.3">
      <c r="A12054" s="281">
        <v>2695</v>
      </c>
      <c r="B12054" s="281" t="s">
        <v>25347</v>
      </c>
      <c r="C12054" s="281" t="s">
        <v>25348</v>
      </c>
      <c r="D12054" s="166">
        <v>1</v>
      </c>
      <c r="E12054" s="166">
        <v>4</v>
      </c>
      <c r="F12054" s="281" t="s">
        <v>25076</v>
      </c>
      <c r="G12054">
        <v>1</v>
      </c>
      <c r="H12054">
        <v>1</v>
      </c>
    </row>
    <row r="12055" spans="1:8" x14ac:dyDescent="0.3">
      <c r="A12055" s="281">
        <v>2696</v>
      </c>
      <c r="B12055" s="281" t="s">
        <v>25349</v>
      </c>
      <c r="C12055" s="281" t="s">
        <v>25350</v>
      </c>
      <c r="D12055" s="166">
        <v>3</v>
      </c>
      <c r="E12055" s="166">
        <v>4</v>
      </c>
      <c r="F12055" s="281" t="s">
        <v>25076</v>
      </c>
      <c r="G12055">
        <v>1</v>
      </c>
      <c r="H12055">
        <v>1</v>
      </c>
    </row>
    <row r="12056" spans="1:8" x14ac:dyDescent="0.3">
      <c r="A12056" s="281">
        <v>2711</v>
      </c>
      <c r="B12056" s="281" t="s">
        <v>25351</v>
      </c>
      <c r="C12056" s="281" t="s">
        <v>25352</v>
      </c>
      <c r="D12056" s="166">
        <v>3</v>
      </c>
      <c r="E12056" s="166">
        <v>4</v>
      </c>
      <c r="F12056" s="281" t="s">
        <v>25076</v>
      </c>
      <c r="G12056">
        <v>1</v>
      </c>
      <c r="H12056">
        <v>1</v>
      </c>
    </row>
    <row r="12057" spans="1:8" x14ac:dyDescent="0.3">
      <c r="A12057" s="281">
        <v>2713</v>
      </c>
      <c r="B12057" s="281" t="s">
        <v>25353</v>
      </c>
      <c r="C12057" s="281" t="s">
        <v>25354</v>
      </c>
      <c r="D12057" s="166">
        <v>3</v>
      </c>
      <c r="E12057" s="166">
        <v>4</v>
      </c>
      <c r="F12057" s="281" t="s">
        <v>25076</v>
      </c>
      <c r="G12057">
        <v>1</v>
      </c>
      <c r="H12057">
        <v>1</v>
      </c>
    </row>
    <row r="12058" spans="1:8" x14ac:dyDescent="0.3">
      <c r="A12058" s="281">
        <v>2734</v>
      </c>
      <c r="B12058" s="281" t="s">
        <v>25355</v>
      </c>
      <c r="C12058" s="281" t="s">
        <v>25356</v>
      </c>
      <c r="D12058" s="166">
        <v>2</v>
      </c>
      <c r="E12058" s="166">
        <v>4</v>
      </c>
      <c r="F12058" s="281" t="s">
        <v>25076</v>
      </c>
      <c r="G12058">
        <v>1</v>
      </c>
      <c r="H12058">
        <v>1</v>
      </c>
    </row>
    <row r="12059" spans="1:8" x14ac:dyDescent="0.3">
      <c r="A12059" s="281">
        <v>2735</v>
      </c>
      <c r="B12059" s="281" t="s">
        <v>25357</v>
      </c>
      <c r="C12059" s="281" t="s">
        <v>25358</v>
      </c>
      <c r="D12059" s="166">
        <v>3</v>
      </c>
      <c r="E12059" s="166">
        <v>4</v>
      </c>
      <c r="F12059" s="281" t="s">
        <v>25076</v>
      </c>
      <c r="G12059">
        <v>1</v>
      </c>
      <c r="H12059">
        <v>1</v>
      </c>
    </row>
    <row r="12060" spans="1:8" x14ac:dyDescent="0.3">
      <c r="A12060" s="281">
        <v>2765</v>
      </c>
      <c r="B12060" s="281" t="s">
        <v>25359</v>
      </c>
      <c r="C12060" s="281" t="s">
        <v>25360</v>
      </c>
      <c r="D12060" s="166">
        <v>1</v>
      </c>
      <c r="E12060" s="166">
        <v>4</v>
      </c>
      <c r="F12060" s="281" t="s">
        <v>25076</v>
      </c>
      <c r="G12060">
        <v>1</v>
      </c>
      <c r="H12060">
        <v>1</v>
      </c>
    </row>
    <row r="12061" spans="1:8" x14ac:dyDescent="0.3">
      <c r="A12061" s="281">
        <v>2772</v>
      </c>
      <c r="B12061" s="281" t="s">
        <v>25361</v>
      </c>
      <c r="C12061" s="281" t="s">
        <v>25362</v>
      </c>
      <c r="D12061" s="166">
        <v>3</v>
      </c>
      <c r="E12061" s="166">
        <v>4</v>
      </c>
      <c r="F12061" s="281" t="s">
        <v>25076</v>
      </c>
      <c r="G12061">
        <v>1</v>
      </c>
      <c r="H12061">
        <v>1</v>
      </c>
    </row>
    <row r="12062" spans="1:8" x14ac:dyDescent="0.3">
      <c r="A12062" s="281">
        <v>2773</v>
      </c>
      <c r="B12062" s="281" t="s">
        <v>25363</v>
      </c>
      <c r="C12062" s="281" t="s">
        <v>25364</v>
      </c>
      <c r="D12062" s="166">
        <v>2</v>
      </c>
      <c r="E12062" s="166">
        <v>4</v>
      </c>
      <c r="F12062" s="281" t="s">
        <v>25076</v>
      </c>
      <c r="G12062">
        <v>1</v>
      </c>
      <c r="H12062">
        <v>1</v>
      </c>
    </row>
    <row r="12063" spans="1:8" x14ac:dyDescent="0.3">
      <c r="A12063" s="281">
        <v>2827</v>
      </c>
      <c r="B12063" s="281" t="s">
        <v>25365</v>
      </c>
      <c r="C12063" s="281" t="s">
        <v>25366</v>
      </c>
      <c r="D12063" s="166">
        <v>3</v>
      </c>
      <c r="E12063" s="166">
        <v>4</v>
      </c>
      <c r="F12063" s="281" t="s">
        <v>25076</v>
      </c>
      <c r="G12063">
        <v>1</v>
      </c>
      <c r="H12063">
        <v>1</v>
      </c>
    </row>
    <row r="12064" spans="1:8" x14ac:dyDescent="0.3">
      <c r="A12064" s="281">
        <v>2841</v>
      </c>
      <c r="B12064" s="281" t="s">
        <v>25367</v>
      </c>
      <c r="C12064" s="281" t="s">
        <v>25368</v>
      </c>
      <c r="D12064" s="166">
        <v>1</v>
      </c>
      <c r="E12064" s="166">
        <v>4</v>
      </c>
      <c r="F12064" s="281" t="s">
        <v>25076</v>
      </c>
      <c r="G12064">
        <v>1</v>
      </c>
      <c r="H12064">
        <v>1</v>
      </c>
    </row>
    <row r="12065" spans="1:8" x14ac:dyDescent="0.3">
      <c r="A12065" s="281">
        <v>2873</v>
      </c>
      <c r="B12065" s="281" t="s">
        <v>25369</v>
      </c>
      <c r="C12065" s="281" t="s">
        <v>25370</v>
      </c>
      <c r="D12065" s="166">
        <v>3</v>
      </c>
      <c r="E12065" s="166">
        <v>4</v>
      </c>
      <c r="F12065" s="281" t="s">
        <v>25076</v>
      </c>
      <c r="G12065">
        <v>1</v>
      </c>
      <c r="H12065">
        <v>1</v>
      </c>
    </row>
    <row r="12066" spans="1:8" x14ac:dyDescent="0.3">
      <c r="A12066" s="281">
        <v>2874</v>
      </c>
      <c r="B12066" s="281" t="s">
        <v>25371</v>
      </c>
      <c r="C12066" s="281" t="s">
        <v>25372</v>
      </c>
      <c r="D12066" s="166">
        <v>3</v>
      </c>
      <c r="E12066" s="166">
        <v>4</v>
      </c>
      <c r="F12066" s="281" t="s">
        <v>25076</v>
      </c>
      <c r="G12066">
        <v>1</v>
      </c>
      <c r="H12066">
        <v>1</v>
      </c>
    </row>
    <row r="12067" spans="1:8" x14ac:dyDescent="0.3">
      <c r="A12067" s="281">
        <v>2911</v>
      </c>
      <c r="B12067" s="281" t="s">
        <v>25373</v>
      </c>
      <c r="C12067" s="281" t="s">
        <v>25374</v>
      </c>
      <c r="D12067" s="166">
        <v>3</v>
      </c>
      <c r="E12067" s="166">
        <v>4</v>
      </c>
      <c r="F12067" s="281" t="s">
        <v>25076</v>
      </c>
      <c r="G12067">
        <v>1</v>
      </c>
      <c r="H12067">
        <v>1</v>
      </c>
    </row>
    <row r="12068" spans="1:8" x14ac:dyDescent="0.3">
      <c r="A12068" s="281">
        <v>2915</v>
      </c>
      <c r="B12068" s="281" t="s">
        <v>25375</v>
      </c>
      <c r="C12068" s="281" t="s">
        <v>25376</v>
      </c>
      <c r="D12068" s="166">
        <v>3</v>
      </c>
      <c r="E12068" s="166">
        <v>4</v>
      </c>
      <c r="F12068" s="281" t="s">
        <v>25076</v>
      </c>
      <c r="G12068">
        <v>1</v>
      </c>
      <c r="H12068">
        <v>1</v>
      </c>
    </row>
    <row r="12069" spans="1:8" x14ac:dyDescent="0.3">
      <c r="A12069" s="281">
        <v>3004</v>
      </c>
      <c r="B12069" s="281" t="s">
        <v>25377</v>
      </c>
      <c r="C12069" s="281" t="s">
        <v>25378</v>
      </c>
      <c r="D12069" s="166">
        <v>3</v>
      </c>
      <c r="E12069" s="166">
        <v>4</v>
      </c>
      <c r="F12069" s="281" t="s">
        <v>25076</v>
      </c>
      <c r="G12069">
        <v>1</v>
      </c>
      <c r="H12069">
        <v>1</v>
      </c>
    </row>
    <row r="12070" spans="1:8" x14ac:dyDescent="0.3">
      <c r="A12070" s="281">
        <v>3007</v>
      </c>
      <c r="B12070" s="281" t="s">
        <v>25379</v>
      </c>
      <c r="C12070" s="281" t="s">
        <v>25380</v>
      </c>
      <c r="D12070" s="166">
        <v>3</v>
      </c>
      <c r="E12070" s="166">
        <v>4</v>
      </c>
      <c r="F12070" s="281" t="s">
        <v>25076</v>
      </c>
      <c r="G12070">
        <v>1</v>
      </c>
      <c r="H12070">
        <v>1</v>
      </c>
    </row>
    <row r="12071" spans="1:8" x14ac:dyDescent="0.3">
      <c r="A12071" s="281">
        <v>3055</v>
      </c>
      <c r="B12071" s="281" t="s">
        <v>25381</v>
      </c>
      <c r="C12071" s="281" t="s">
        <v>25382</v>
      </c>
      <c r="D12071" s="166">
        <v>1</v>
      </c>
      <c r="E12071" s="166">
        <v>4</v>
      </c>
      <c r="F12071" s="281" t="s">
        <v>25076</v>
      </c>
      <c r="G12071">
        <v>1</v>
      </c>
      <c r="H12071">
        <v>1</v>
      </c>
    </row>
    <row r="12072" spans="1:8" x14ac:dyDescent="0.3">
      <c r="A12072" s="281">
        <v>3059</v>
      </c>
      <c r="B12072" s="281" t="s">
        <v>25383</v>
      </c>
      <c r="C12072" s="281" t="s">
        <v>25384</v>
      </c>
      <c r="D12072" s="166">
        <v>2</v>
      </c>
      <c r="E12072" s="166">
        <v>4</v>
      </c>
      <c r="F12072" s="281" t="s">
        <v>25076</v>
      </c>
      <c r="G12072">
        <v>1</v>
      </c>
      <c r="H12072">
        <v>1</v>
      </c>
    </row>
    <row r="12073" spans="1:8" x14ac:dyDescent="0.3">
      <c r="A12073" s="281">
        <v>3075</v>
      </c>
      <c r="B12073" s="281" t="s">
        <v>25385</v>
      </c>
      <c r="C12073" s="281" t="s">
        <v>25386</v>
      </c>
      <c r="D12073" s="166">
        <v>2</v>
      </c>
      <c r="E12073" s="166">
        <v>4</v>
      </c>
      <c r="F12073" s="281" t="s">
        <v>25076</v>
      </c>
      <c r="G12073">
        <v>1</v>
      </c>
      <c r="H12073">
        <v>1</v>
      </c>
    </row>
    <row r="12074" spans="1:8" x14ac:dyDescent="0.3">
      <c r="A12074" s="281">
        <v>3105</v>
      </c>
      <c r="B12074" s="281" t="s">
        <v>25387</v>
      </c>
      <c r="C12074" s="281" t="s">
        <v>25388</v>
      </c>
      <c r="D12074" s="166">
        <v>1</v>
      </c>
      <c r="E12074" s="166">
        <v>4</v>
      </c>
      <c r="F12074" s="281" t="s">
        <v>25076</v>
      </c>
      <c r="G12074">
        <v>1</v>
      </c>
      <c r="H12074">
        <v>1</v>
      </c>
    </row>
    <row r="12075" spans="1:8" x14ac:dyDescent="0.3">
      <c r="A12075" s="281">
        <v>3140</v>
      </c>
      <c r="B12075" s="281" t="s">
        <v>25389</v>
      </c>
      <c r="C12075" s="281" t="s">
        <v>25390</v>
      </c>
      <c r="D12075" s="166">
        <v>3</v>
      </c>
      <c r="E12075" s="166">
        <v>4</v>
      </c>
      <c r="F12075" s="281" t="s">
        <v>25076</v>
      </c>
      <c r="G12075">
        <v>1</v>
      </c>
      <c r="H12075">
        <v>1</v>
      </c>
    </row>
    <row r="12076" spans="1:8" x14ac:dyDescent="0.3">
      <c r="A12076" s="281">
        <v>3509</v>
      </c>
      <c r="B12076" s="281" t="s">
        <v>25391</v>
      </c>
      <c r="C12076" s="281" t="s">
        <v>25392</v>
      </c>
      <c r="D12076" s="166">
        <v>3</v>
      </c>
      <c r="E12076" s="166">
        <v>4</v>
      </c>
      <c r="F12076" s="281" t="s">
        <v>25076</v>
      </c>
      <c r="G12076">
        <v>1</v>
      </c>
      <c r="H12076">
        <v>1</v>
      </c>
    </row>
    <row r="12077" spans="1:8" x14ac:dyDescent="0.3">
      <c r="A12077" s="281">
        <v>3722</v>
      </c>
      <c r="B12077" s="281" t="s">
        <v>25393</v>
      </c>
      <c r="C12077" s="281" t="s">
        <v>25394</v>
      </c>
      <c r="D12077" s="166">
        <v>1</v>
      </c>
      <c r="E12077" s="166">
        <v>4</v>
      </c>
      <c r="F12077" s="281" t="s">
        <v>25076</v>
      </c>
      <c r="G12077">
        <v>1</v>
      </c>
      <c r="H12077">
        <v>1</v>
      </c>
    </row>
    <row r="12078" spans="1:8" x14ac:dyDescent="0.3">
      <c r="A12078" s="281">
        <v>3893</v>
      </c>
      <c r="B12078" s="281" t="s">
        <v>25395</v>
      </c>
      <c r="C12078" s="281" t="s">
        <v>25396</v>
      </c>
      <c r="D12078" s="166">
        <v>2</v>
      </c>
      <c r="E12078" s="166">
        <v>4</v>
      </c>
      <c r="F12078" s="281" t="s">
        <v>25076</v>
      </c>
      <c r="G12078">
        <v>1</v>
      </c>
      <c r="H12078">
        <v>1</v>
      </c>
    </row>
    <row r="12079" spans="1:8" x14ac:dyDescent="0.3">
      <c r="A12079" s="281">
        <v>3940</v>
      </c>
      <c r="B12079" s="281" t="s">
        <v>25397</v>
      </c>
      <c r="C12079" s="281" t="s">
        <v>25398</v>
      </c>
      <c r="D12079" s="166">
        <v>3</v>
      </c>
      <c r="E12079" s="166">
        <v>4</v>
      </c>
      <c r="F12079" s="281" t="s">
        <v>25076</v>
      </c>
      <c r="G12079">
        <v>1</v>
      </c>
      <c r="H12079">
        <v>1</v>
      </c>
    </row>
    <row r="12080" spans="1:8" x14ac:dyDescent="0.3">
      <c r="A12080" s="281">
        <v>3946</v>
      </c>
      <c r="B12080" s="281" t="s">
        <v>25399</v>
      </c>
      <c r="C12080" s="281" t="s">
        <v>25400</v>
      </c>
      <c r="D12080" s="166">
        <v>3</v>
      </c>
      <c r="E12080" s="166">
        <v>4</v>
      </c>
      <c r="F12080" s="281" t="s">
        <v>25076</v>
      </c>
      <c r="G12080">
        <v>1</v>
      </c>
      <c r="H12080">
        <v>1</v>
      </c>
    </row>
    <row r="12081" spans="1:8" x14ac:dyDescent="0.3">
      <c r="A12081" s="281">
        <v>3949</v>
      </c>
      <c r="B12081" s="281" t="s">
        <v>25401</v>
      </c>
      <c r="C12081" s="281" t="s">
        <v>25402</v>
      </c>
      <c r="D12081" s="166">
        <v>1</v>
      </c>
      <c r="E12081" s="166">
        <v>4</v>
      </c>
      <c r="F12081" s="281" t="s">
        <v>25076</v>
      </c>
      <c r="G12081">
        <v>1</v>
      </c>
      <c r="H12081">
        <v>1</v>
      </c>
    </row>
    <row r="12082" spans="1:8" x14ac:dyDescent="0.3">
      <c r="A12082" s="281">
        <v>3952</v>
      </c>
      <c r="B12082" s="281" t="s">
        <v>25403</v>
      </c>
      <c r="C12082" s="281" t="s">
        <v>25404</v>
      </c>
      <c r="D12082" s="166">
        <v>2</v>
      </c>
      <c r="E12082" s="166">
        <v>4</v>
      </c>
      <c r="F12082" s="281" t="s">
        <v>25076</v>
      </c>
      <c r="G12082">
        <v>1</v>
      </c>
      <c r="H12082">
        <v>1</v>
      </c>
    </row>
    <row r="12083" spans="1:8" x14ac:dyDescent="0.3">
      <c r="A12083" s="281">
        <v>3956</v>
      </c>
      <c r="B12083" s="281" t="s">
        <v>25405</v>
      </c>
      <c r="C12083" s="281" t="s">
        <v>25406</v>
      </c>
      <c r="D12083" s="166">
        <v>3</v>
      </c>
      <c r="E12083" s="166">
        <v>4</v>
      </c>
      <c r="F12083" s="281" t="s">
        <v>25076</v>
      </c>
      <c r="G12083">
        <v>1</v>
      </c>
      <c r="H12083">
        <v>1</v>
      </c>
    </row>
    <row r="12084" spans="1:8" x14ac:dyDescent="0.3">
      <c r="A12084" s="281">
        <v>3959</v>
      </c>
      <c r="B12084" s="281" t="s">
        <v>25407</v>
      </c>
      <c r="C12084" s="281" t="s">
        <v>25408</v>
      </c>
      <c r="D12084" s="166">
        <v>2</v>
      </c>
      <c r="E12084" s="166">
        <v>4</v>
      </c>
      <c r="F12084" s="281" t="s">
        <v>25076</v>
      </c>
      <c r="G12084">
        <v>1</v>
      </c>
      <c r="H12084">
        <v>1</v>
      </c>
    </row>
    <row r="12085" spans="1:8" x14ac:dyDescent="0.3">
      <c r="A12085" s="281">
        <v>3964</v>
      </c>
      <c r="B12085" s="281" t="s">
        <v>25409</v>
      </c>
      <c r="C12085" s="281" t="s">
        <v>25410</v>
      </c>
      <c r="D12085" s="166">
        <v>3</v>
      </c>
      <c r="E12085" s="166">
        <v>4</v>
      </c>
      <c r="F12085" s="281" t="s">
        <v>25076</v>
      </c>
      <c r="G12085">
        <v>1</v>
      </c>
      <c r="H12085">
        <v>1</v>
      </c>
    </row>
    <row r="12086" spans="1:8" x14ac:dyDescent="0.3">
      <c r="A12086" s="281">
        <v>3967</v>
      </c>
      <c r="B12086" s="281" t="s">
        <v>25411</v>
      </c>
      <c r="C12086" s="281" t="s">
        <v>25412</v>
      </c>
      <c r="D12086" s="166">
        <v>3</v>
      </c>
      <c r="E12086" s="166">
        <v>4</v>
      </c>
      <c r="F12086" s="281" t="s">
        <v>25076</v>
      </c>
      <c r="G12086">
        <v>1</v>
      </c>
      <c r="H12086">
        <v>1</v>
      </c>
    </row>
    <row r="12087" spans="1:8" x14ac:dyDescent="0.3">
      <c r="A12087" s="281">
        <v>3971</v>
      </c>
      <c r="B12087" s="281" t="s">
        <v>25413</v>
      </c>
      <c r="C12087" s="281" t="s">
        <v>25414</v>
      </c>
      <c r="D12087" s="166">
        <v>2</v>
      </c>
      <c r="E12087" s="166">
        <v>4</v>
      </c>
      <c r="F12087" s="281" t="s">
        <v>25076</v>
      </c>
      <c r="G12087">
        <v>1</v>
      </c>
      <c r="H12087">
        <v>1</v>
      </c>
    </row>
    <row r="12088" spans="1:8" x14ac:dyDescent="0.3">
      <c r="A12088" s="281">
        <v>3972</v>
      </c>
      <c r="B12088" s="281" t="s">
        <v>25415</v>
      </c>
      <c r="C12088" s="281" t="s">
        <v>25416</v>
      </c>
      <c r="D12088" s="166">
        <v>3</v>
      </c>
      <c r="E12088" s="166">
        <v>4</v>
      </c>
      <c r="F12088" s="281" t="s">
        <v>25076</v>
      </c>
      <c r="G12088">
        <v>1</v>
      </c>
      <c r="H12088">
        <v>1</v>
      </c>
    </row>
    <row r="12089" spans="1:8" x14ac:dyDescent="0.3">
      <c r="A12089" s="281">
        <v>3973</v>
      </c>
      <c r="B12089" s="281" t="s">
        <v>25417</v>
      </c>
      <c r="C12089" s="281" t="s">
        <v>25418</v>
      </c>
      <c r="D12089" s="166">
        <v>2</v>
      </c>
      <c r="E12089" s="166">
        <v>4</v>
      </c>
      <c r="F12089" s="281" t="s">
        <v>25076</v>
      </c>
      <c r="G12089">
        <v>1</v>
      </c>
      <c r="H12089">
        <v>1</v>
      </c>
    </row>
    <row r="12090" spans="1:8" x14ac:dyDescent="0.3">
      <c r="A12090" s="281">
        <v>3974</v>
      </c>
      <c r="B12090" s="281" t="s">
        <v>25419</v>
      </c>
      <c r="C12090" s="281" t="s">
        <v>25420</v>
      </c>
      <c r="D12090" s="166">
        <v>3</v>
      </c>
      <c r="E12090" s="166">
        <v>4</v>
      </c>
      <c r="F12090" s="281" t="s">
        <v>25076</v>
      </c>
      <c r="G12090">
        <v>1</v>
      </c>
      <c r="H12090">
        <v>1</v>
      </c>
    </row>
    <row r="12091" spans="1:8" x14ac:dyDescent="0.3">
      <c r="A12091" s="281">
        <v>3975</v>
      </c>
      <c r="B12091" s="281" t="s">
        <v>25421</v>
      </c>
      <c r="C12091" s="281" t="s">
        <v>25422</v>
      </c>
      <c r="D12091" s="166">
        <v>2</v>
      </c>
      <c r="E12091" s="166">
        <v>4</v>
      </c>
      <c r="F12091" s="281" t="s">
        <v>25076</v>
      </c>
      <c r="G12091">
        <v>1</v>
      </c>
      <c r="H12091">
        <v>1</v>
      </c>
    </row>
    <row r="12092" spans="1:8" x14ac:dyDescent="0.3">
      <c r="A12092" s="281">
        <v>3976</v>
      </c>
      <c r="B12092" s="281" t="s">
        <v>25423</v>
      </c>
      <c r="C12092" s="281" t="s">
        <v>25424</v>
      </c>
      <c r="D12092" s="166">
        <v>2</v>
      </c>
      <c r="E12092" s="166">
        <v>4</v>
      </c>
      <c r="F12092" s="281" t="s">
        <v>25076</v>
      </c>
      <c r="G12092">
        <v>1</v>
      </c>
      <c r="H12092">
        <v>1</v>
      </c>
    </row>
    <row r="12093" spans="1:8" x14ac:dyDescent="0.3">
      <c r="A12093" s="281">
        <v>3977</v>
      </c>
      <c r="B12093" s="281" t="s">
        <v>25425</v>
      </c>
      <c r="C12093" s="281" t="s">
        <v>25426</v>
      </c>
      <c r="D12093" s="166">
        <v>3</v>
      </c>
      <c r="E12093" s="166">
        <v>4</v>
      </c>
      <c r="F12093" s="281" t="s">
        <v>25076</v>
      </c>
      <c r="G12093">
        <v>1</v>
      </c>
      <c r="H12093">
        <v>1</v>
      </c>
    </row>
    <row r="12094" spans="1:8" x14ac:dyDescent="0.3">
      <c r="A12094" s="281">
        <v>3980</v>
      </c>
      <c r="B12094" s="281" t="s">
        <v>25427</v>
      </c>
      <c r="C12094" s="281" t="s">
        <v>25428</v>
      </c>
      <c r="D12094" s="166">
        <v>1</v>
      </c>
      <c r="E12094" s="166">
        <v>4</v>
      </c>
      <c r="F12094" s="281" t="s">
        <v>25076</v>
      </c>
      <c r="G12094">
        <v>1</v>
      </c>
      <c r="H12094">
        <v>1</v>
      </c>
    </row>
    <row r="12095" spans="1:8" x14ac:dyDescent="0.3">
      <c r="A12095" s="281">
        <v>3982</v>
      </c>
      <c r="B12095" s="281" t="s">
        <v>25429</v>
      </c>
      <c r="C12095" s="281" t="s">
        <v>25430</v>
      </c>
      <c r="D12095" s="166">
        <v>3</v>
      </c>
      <c r="E12095" s="166">
        <v>4</v>
      </c>
      <c r="F12095" s="281" t="s">
        <v>25076</v>
      </c>
      <c r="G12095">
        <v>1</v>
      </c>
      <c r="H12095">
        <v>1</v>
      </c>
    </row>
    <row r="12096" spans="1:8" x14ac:dyDescent="0.3">
      <c r="A12096" s="281">
        <v>3984</v>
      </c>
      <c r="B12096" s="281" t="s">
        <v>25431</v>
      </c>
      <c r="C12096" s="281" t="s">
        <v>25432</v>
      </c>
      <c r="D12096" s="166">
        <v>3</v>
      </c>
      <c r="E12096" s="166">
        <v>4</v>
      </c>
      <c r="F12096" s="281" t="s">
        <v>25076</v>
      </c>
      <c r="G12096">
        <v>1</v>
      </c>
      <c r="H12096">
        <v>1</v>
      </c>
    </row>
    <row r="12097" spans="1:8" x14ac:dyDescent="0.3">
      <c r="A12097" s="281">
        <v>3985</v>
      </c>
      <c r="B12097" s="281" t="s">
        <v>25433</v>
      </c>
      <c r="C12097" s="281" t="s">
        <v>25434</v>
      </c>
      <c r="D12097" s="166">
        <v>2</v>
      </c>
      <c r="E12097" s="166">
        <v>4</v>
      </c>
      <c r="F12097" s="281" t="s">
        <v>25076</v>
      </c>
      <c r="G12097">
        <v>1</v>
      </c>
      <c r="H12097">
        <v>1</v>
      </c>
    </row>
    <row r="12098" spans="1:8" x14ac:dyDescent="0.3">
      <c r="A12098" s="281">
        <v>3986</v>
      </c>
      <c r="B12098" s="281" t="s">
        <v>25435</v>
      </c>
      <c r="C12098" s="281" t="s">
        <v>25436</v>
      </c>
      <c r="D12098" s="166">
        <v>2</v>
      </c>
      <c r="E12098" s="166">
        <v>4</v>
      </c>
      <c r="F12098" s="281" t="s">
        <v>25076</v>
      </c>
      <c r="G12098">
        <v>1</v>
      </c>
      <c r="H12098">
        <v>0</v>
      </c>
    </row>
    <row r="12099" spans="1:8" x14ac:dyDescent="0.3">
      <c r="A12099" s="281">
        <v>3989</v>
      </c>
      <c r="B12099" s="281" t="s">
        <v>25437</v>
      </c>
      <c r="C12099" s="281" t="s">
        <v>25438</v>
      </c>
      <c r="D12099" s="166">
        <v>3</v>
      </c>
      <c r="E12099" s="166">
        <v>4</v>
      </c>
      <c r="F12099" s="281" t="s">
        <v>25076</v>
      </c>
      <c r="G12099">
        <v>1</v>
      </c>
      <c r="H12099">
        <v>1</v>
      </c>
    </row>
    <row r="12100" spans="1:8" x14ac:dyDescent="0.3">
      <c r="A12100" s="281">
        <v>3990</v>
      </c>
      <c r="B12100" s="281" t="s">
        <v>25439</v>
      </c>
      <c r="C12100" s="281" t="s">
        <v>25440</v>
      </c>
      <c r="D12100" s="166">
        <v>2</v>
      </c>
      <c r="E12100" s="166">
        <v>4</v>
      </c>
      <c r="F12100" s="281" t="s">
        <v>25076</v>
      </c>
      <c r="G12100">
        <v>1</v>
      </c>
      <c r="H12100">
        <v>1</v>
      </c>
    </row>
    <row r="12101" spans="1:8" x14ac:dyDescent="0.3">
      <c r="A12101" s="281">
        <v>3991</v>
      </c>
      <c r="B12101" s="281" t="s">
        <v>25441</v>
      </c>
      <c r="C12101" s="281" t="s">
        <v>25442</v>
      </c>
      <c r="D12101" s="166">
        <v>2</v>
      </c>
      <c r="E12101" s="166">
        <v>4</v>
      </c>
      <c r="F12101" s="281" t="s">
        <v>25076</v>
      </c>
      <c r="G12101">
        <v>1</v>
      </c>
      <c r="H12101">
        <v>1</v>
      </c>
    </row>
    <row r="12102" spans="1:8" x14ac:dyDescent="0.3">
      <c r="A12102" s="281">
        <v>4003</v>
      </c>
      <c r="B12102" s="281" t="s">
        <v>25443</v>
      </c>
      <c r="C12102" s="281" t="s">
        <v>25444</v>
      </c>
      <c r="D12102" s="166">
        <v>3</v>
      </c>
      <c r="E12102" s="166">
        <v>4</v>
      </c>
      <c r="F12102" s="281" t="s">
        <v>25076</v>
      </c>
      <c r="G12102">
        <v>1</v>
      </c>
      <c r="H12102">
        <v>1</v>
      </c>
    </row>
    <row r="12103" spans="1:8" x14ac:dyDescent="0.3">
      <c r="A12103" s="281">
        <v>4006</v>
      </c>
      <c r="B12103" s="281" t="s">
        <v>25445</v>
      </c>
      <c r="C12103" s="281" t="s">
        <v>25446</v>
      </c>
      <c r="D12103" s="166">
        <v>2</v>
      </c>
      <c r="E12103" s="166">
        <v>4</v>
      </c>
      <c r="F12103" s="281" t="s">
        <v>25076</v>
      </c>
      <c r="G12103">
        <v>1</v>
      </c>
      <c r="H12103">
        <v>1</v>
      </c>
    </row>
    <row r="12104" spans="1:8" x14ac:dyDescent="0.3">
      <c r="A12104" s="281">
        <v>4011</v>
      </c>
      <c r="B12104" s="281" t="s">
        <v>25447</v>
      </c>
      <c r="C12104" s="281" t="s">
        <v>25448</v>
      </c>
      <c r="D12104" s="166">
        <v>2</v>
      </c>
      <c r="E12104" s="166">
        <v>4</v>
      </c>
      <c r="F12104" s="281" t="s">
        <v>25076</v>
      </c>
      <c r="G12104">
        <v>1</v>
      </c>
      <c r="H12104">
        <v>1</v>
      </c>
    </row>
    <row r="12105" spans="1:8" x14ac:dyDescent="0.3">
      <c r="A12105" s="281">
        <v>4014</v>
      </c>
      <c r="B12105" s="281" t="s">
        <v>25449</v>
      </c>
      <c r="C12105" s="281" t="s">
        <v>25450</v>
      </c>
      <c r="D12105" s="166">
        <v>1</v>
      </c>
      <c r="E12105" s="166">
        <v>4</v>
      </c>
      <c r="F12105" s="281" t="s">
        <v>25076</v>
      </c>
      <c r="G12105">
        <v>1</v>
      </c>
      <c r="H12105">
        <v>1</v>
      </c>
    </row>
    <row r="12106" spans="1:8" x14ac:dyDescent="0.3">
      <c r="A12106" s="281">
        <v>4028</v>
      </c>
      <c r="B12106" s="281" t="s">
        <v>25451</v>
      </c>
      <c r="C12106" s="281" t="s">
        <v>25452</v>
      </c>
      <c r="D12106" s="166">
        <v>2</v>
      </c>
      <c r="E12106" s="166">
        <v>4</v>
      </c>
      <c r="F12106" s="281" t="s">
        <v>25076</v>
      </c>
      <c r="G12106">
        <v>1</v>
      </c>
      <c r="H12106">
        <v>1</v>
      </c>
    </row>
    <row r="12107" spans="1:8" x14ac:dyDescent="0.3">
      <c r="A12107" s="281">
        <v>4033</v>
      </c>
      <c r="B12107" s="281" t="s">
        <v>25453</v>
      </c>
      <c r="C12107" s="281" t="s">
        <v>25454</v>
      </c>
      <c r="D12107" s="166">
        <v>3</v>
      </c>
      <c r="E12107" s="166">
        <v>4</v>
      </c>
      <c r="F12107" s="281" t="s">
        <v>25076</v>
      </c>
      <c r="G12107">
        <v>1</v>
      </c>
      <c r="H12107">
        <v>1</v>
      </c>
    </row>
    <row r="12108" spans="1:8" x14ac:dyDescent="0.3">
      <c r="A12108" s="281">
        <v>4034</v>
      </c>
      <c r="B12108" s="281" t="s">
        <v>25455</v>
      </c>
      <c r="C12108" s="281" t="s">
        <v>25456</v>
      </c>
      <c r="D12108" s="166">
        <v>2</v>
      </c>
      <c r="E12108" s="166">
        <v>4</v>
      </c>
      <c r="F12108" s="281" t="s">
        <v>25076</v>
      </c>
      <c r="G12108">
        <v>1</v>
      </c>
      <c r="H12108">
        <v>1</v>
      </c>
    </row>
    <row r="12109" spans="1:8" x14ac:dyDescent="0.3">
      <c r="A12109" s="281">
        <v>4038</v>
      </c>
      <c r="B12109" s="281" t="s">
        <v>25457</v>
      </c>
      <c r="C12109" s="281" t="s">
        <v>25458</v>
      </c>
      <c r="D12109" s="166">
        <v>1</v>
      </c>
      <c r="E12109" s="166">
        <v>4</v>
      </c>
      <c r="F12109" s="281" t="s">
        <v>25076</v>
      </c>
      <c r="G12109">
        <v>1</v>
      </c>
      <c r="H12109">
        <v>1</v>
      </c>
    </row>
    <row r="12110" spans="1:8" x14ac:dyDescent="0.3">
      <c r="A12110" s="281">
        <v>4039</v>
      </c>
      <c r="B12110" s="281" t="s">
        <v>25459</v>
      </c>
      <c r="C12110" s="281" t="s">
        <v>25460</v>
      </c>
      <c r="D12110" s="166">
        <v>3</v>
      </c>
      <c r="E12110" s="166">
        <v>4</v>
      </c>
      <c r="F12110" s="281" t="s">
        <v>25076</v>
      </c>
      <c r="G12110">
        <v>1</v>
      </c>
      <c r="H12110">
        <v>1</v>
      </c>
    </row>
    <row r="12111" spans="1:8" x14ac:dyDescent="0.3">
      <c r="A12111" s="281">
        <v>4047</v>
      </c>
      <c r="B12111" s="281" t="s">
        <v>25461</v>
      </c>
      <c r="C12111" s="281" t="s">
        <v>25462</v>
      </c>
      <c r="D12111" s="166">
        <v>2</v>
      </c>
      <c r="E12111" s="166">
        <v>4</v>
      </c>
      <c r="F12111" s="281" t="s">
        <v>25076</v>
      </c>
      <c r="G12111">
        <v>1</v>
      </c>
      <c r="H12111">
        <v>1</v>
      </c>
    </row>
    <row r="12112" spans="1:8" x14ac:dyDescent="0.3">
      <c r="A12112" s="281">
        <v>4053</v>
      </c>
      <c r="B12112" s="281" t="s">
        <v>25463</v>
      </c>
      <c r="C12112" s="281" t="s">
        <v>25464</v>
      </c>
      <c r="D12112" s="166">
        <v>2</v>
      </c>
      <c r="E12112" s="166">
        <v>4</v>
      </c>
      <c r="F12112" s="281" t="s">
        <v>25076</v>
      </c>
      <c r="G12112">
        <v>1</v>
      </c>
      <c r="H12112">
        <v>0</v>
      </c>
    </row>
    <row r="12113" spans="1:8" x14ac:dyDescent="0.3">
      <c r="A12113" s="281">
        <v>4056</v>
      </c>
      <c r="B12113" s="281" t="s">
        <v>25465</v>
      </c>
      <c r="C12113" s="281" t="s">
        <v>25466</v>
      </c>
      <c r="D12113" s="166">
        <v>2</v>
      </c>
      <c r="E12113" s="166">
        <v>4</v>
      </c>
      <c r="F12113" s="281" t="s">
        <v>25076</v>
      </c>
      <c r="G12113">
        <v>1</v>
      </c>
      <c r="H12113">
        <v>0</v>
      </c>
    </row>
    <row r="12114" spans="1:8" x14ac:dyDescent="0.3">
      <c r="A12114" s="281">
        <v>4061</v>
      </c>
      <c r="B12114" s="281" t="s">
        <v>25467</v>
      </c>
      <c r="C12114" s="281" t="s">
        <v>25468</v>
      </c>
      <c r="D12114" s="166">
        <v>2</v>
      </c>
      <c r="E12114" s="166">
        <v>4</v>
      </c>
      <c r="F12114" s="281" t="s">
        <v>25076</v>
      </c>
      <c r="G12114">
        <v>1</v>
      </c>
      <c r="H12114">
        <v>1</v>
      </c>
    </row>
    <row r="12115" spans="1:8" x14ac:dyDescent="0.3">
      <c r="A12115" s="281">
        <v>4062</v>
      </c>
      <c r="B12115" s="281" t="s">
        <v>25469</v>
      </c>
      <c r="C12115" s="281" t="s">
        <v>25470</v>
      </c>
      <c r="D12115" s="166">
        <v>3</v>
      </c>
      <c r="E12115" s="166">
        <v>4</v>
      </c>
      <c r="F12115" s="281" t="s">
        <v>25076</v>
      </c>
      <c r="G12115">
        <v>1</v>
      </c>
      <c r="H12115">
        <v>1</v>
      </c>
    </row>
    <row r="12116" spans="1:8" x14ac:dyDescent="0.3">
      <c r="A12116" s="281">
        <v>4065</v>
      </c>
      <c r="B12116" s="281" t="s">
        <v>25471</v>
      </c>
      <c r="C12116" s="281" t="s">
        <v>25472</v>
      </c>
      <c r="D12116" s="166">
        <v>2</v>
      </c>
      <c r="E12116" s="166">
        <v>4</v>
      </c>
      <c r="F12116" s="281" t="s">
        <v>25076</v>
      </c>
      <c r="G12116">
        <v>1</v>
      </c>
      <c r="H12116">
        <v>1</v>
      </c>
    </row>
    <row r="12117" spans="1:8" x14ac:dyDescent="0.3">
      <c r="A12117" s="281">
        <v>4066</v>
      </c>
      <c r="B12117" s="281" t="s">
        <v>25473</v>
      </c>
      <c r="C12117" s="281" t="s">
        <v>25474</v>
      </c>
      <c r="D12117" s="166">
        <v>2</v>
      </c>
      <c r="E12117" s="166">
        <v>4</v>
      </c>
      <c r="F12117" s="281" t="s">
        <v>25076</v>
      </c>
      <c r="G12117">
        <v>1</v>
      </c>
      <c r="H12117">
        <v>1</v>
      </c>
    </row>
    <row r="12118" spans="1:8" x14ac:dyDescent="0.3">
      <c r="A12118" s="281">
        <v>4068</v>
      </c>
      <c r="B12118" s="281" t="s">
        <v>25475</v>
      </c>
      <c r="C12118" s="281" t="s">
        <v>25476</v>
      </c>
      <c r="D12118" s="166">
        <v>3</v>
      </c>
      <c r="E12118" s="166">
        <v>4</v>
      </c>
      <c r="F12118" s="281" t="s">
        <v>25076</v>
      </c>
      <c r="G12118">
        <v>1</v>
      </c>
      <c r="H12118">
        <v>1</v>
      </c>
    </row>
    <row r="12119" spans="1:8" x14ac:dyDescent="0.3">
      <c r="A12119" s="281">
        <v>4069</v>
      </c>
      <c r="B12119" s="281" t="s">
        <v>25477</v>
      </c>
      <c r="C12119" s="281" t="s">
        <v>25478</v>
      </c>
      <c r="D12119" s="166">
        <v>3</v>
      </c>
      <c r="E12119" s="166">
        <v>4</v>
      </c>
      <c r="F12119" s="281" t="s">
        <v>25076</v>
      </c>
      <c r="G12119">
        <v>1</v>
      </c>
      <c r="H12119">
        <v>1</v>
      </c>
    </row>
    <row r="12120" spans="1:8" x14ac:dyDescent="0.3">
      <c r="A12120" s="281">
        <v>4074</v>
      </c>
      <c r="B12120" s="281" t="s">
        <v>25479</v>
      </c>
      <c r="C12120" s="281" t="s">
        <v>25480</v>
      </c>
      <c r="D12120" s="166">
        <v>1</v>
      </c>
      <c r="E12120" s="166">
        <v>4</v>
      </c>
      <c r="F12120" s="281" t="s">
        <v>25076</v>
      </c>
      <c r="G12120">
        <v>1</v>
      </c>
      <c r="H12120">
        <v>1</v>
      </c>
    </row>
    <row r="12121" spans="1:8" x14ac:dyDescent="0.3">
      <c r="A12121" s="281">
        <v>4076</v>
      </c>
      <c r="B12121" s="281" t="s">
        <v>25481</v>
      </c>
      <c r="C12121" s="281" t="s">
        <v>25482</v>
      </c>
      <c r="D12121" s="166">
        <v>1</v>
      </c>
      <c r="E12121" s="166">
        <v>4</v>
      </c>
      <c r="F12121" s="281" t="s">
        <v>25076</v>
      </c>
      <c r="G12121">
        <v>1</v>
      </c>
      <c r="H12121">
        <v>1</v>
      </c>
    </row>
    <row r="12122" spans="1:8" x14ac:dyDescent="0.3">
      <c r="A12122" s="281">
        <v>4077</v>
      </c>
      <c r="B12122" s="281" t="s">
        <v>25483</v>
      </c>
      <c r="C12122" s="281" t="s">
        <v>25484</v>
      </c>
      <c r="D12122" s="166">
        <v>2</v>
      </c>
      <c r="E12122" s="166">
        <v>4</v>
      </c>
      <c r="F12122" s="281" t="s">
        <v>25076</v>
      </c>
      <c r="G12122">
        <v>1</v>
      </c>
      <c r="H12122">
        <v>1</v>
      </c>
    </row>
    <row r="12123" spans="1:8" x14ac:dyDescent="0.3">
      <c r="A12123" s="281">
        <v>4081</v>
      </c>
      <c r="B12123" s="281" t="s">
        <v>25485</v>
      </c>
      <c r="C12123" s="281" t="s">
        <v>25486</v>
      </c>
      <c r="D12123" s="166">
        <v>1</v>
      </c>
      <c r="E12123" s="166">
        <v>4</v>
      </c>
      <c r="F12123" s="281" t="s">
        <v>25076</v>
      </c>
      <c r="G12123">
        <v>1</v>
      </c>
      <c r="H12123">
        <v>1</v>
      </c>
    </row>
    <row r="12124" spans="1:8" x14ac:dyDescent="0.3">
      <c r="A12124" s="281">
        <v>4082</v>
      </c>
      <c r="B12124" s="281" t="s">
        <v>25487</v>
      </c>
      <c r="C12124" s="281" t="s">
        <v>25488</v>
      </c>
      <c r="D12124" s="166">
        <v>3</v>
      </c>
      <c r="E12124" s="166">
        <v>4</v>
      </c>
      <c r="F12124" s="281" t="s">
        <v>25076</v>
      </c>
      <c r="G12124">
        <v>1</v>
      </c>
      <c r="H12124">
        <v>1</v>
      </c>
    </row>
    <row r="12125" spans="1:8" x14ac:dyDescent="0.3">
      <c r="A12125" s="281">
        <v>4085</v>
      </c>
      <c r="B12125" s="281" t="s">
        <v>25489</v>
      </c>
      <c r="C12125" s="281" t="s">
        <v>25490</v>
      </c>
      <c r="D12125" s="166">
        <v>3</v>
      </c>
      <c r="E12125" s="166">
        <v>4</v>
      </c>
      <c r="F12125" s="281" t="s">
        <v>25076</v>
      </c>
      <c r="G12125">
        <v>1</v>
      </c>
      <c r="H12125">
        <v>1</v>
      </c>
    </row>
    <row r="12126" spans="1:8" x14ac:dyDescent="0.3">
      <c r="A12126" s="281">
        <v>4086</v>
      </c>
      <c r="B12126" s="281" t="s">
        <v>25491</v>
      </c>
      <c r="C12126" s="281" t="s">
        <v>25492</v>
      </c>
      <c r="D12126" s="166">
        <v>1</v>
      </c>
      <c r="E12126" s="166">
        <v>4</v>
      </c>
      <c r="F12126" s="281" t="s">
        <v>25076</v>
      </c>
      <c r="G12126">
        <v>1</v>
      </c>
      <c r="H12126">
        <v>1</v>
      </c>
    </row>
    <row r="12127" spans="1:8" x14ac:dyDescent="0.3">
      <c r="A12127" s="281">
        <v>4088</v>
      </c>
      <c r="B12127" s="281" t="s">
        <v>25493</v>
      </c>
      <c r="C12127" s="281" t="s">
        <v>25494</v>
      </c>
      <c r="D12127" s="166">
        <v>1</v>
      </c>
      <c r="E12127" s="166">
        <v>4</v>
      </c>
      <c r="F12127" s="281" t="s">
        <v>25076</v>
      </c>
      <c r="G12127">
        <v>1</v>
      </c>
      <c r="H12127">
        <v>1</v>
      </c>
    </row>
    <row r="12128" spans="1:8" x14ac:dyDescent="0.3">
      <c r="A12128" s="281">
        <v>4091</v>
      </c>
      <c r="B12128" s="281" t="s">
        <v>25495</v>
      </c>
      <c r="C12128" s="281" t="s">
        <v>25496</v>
      </c>
      <c r="D12128" s="166">
        <v>3</v>
      </c>
      <c r="E12128" s="166">
        <v>4</v>
      </c>
      <c r="F12128" s="281" t="s">
        <v>25076</v>
      </c>
      <c r="G12128">
        <v>1</v>
      </c>
      <c r="H12128">
        <v>1</v>
      </c>
    </row>
    <row r="12129" spans="1:8" x14ac:dyDescent="0.3">
      <c r="A12129" s="281">
        <v>4092</v>
      </c>
      <c r="B12129" s="281" t="s">
        <v>25497</v>
      </c>
      <c r="C12129" s="281" t="s">
        <v>25498</v>
      </c>
      <c r="D12129" s="166">
        <v>3</v>
      </c>
      <c r="E12129" s="166">
        <v>4</v>
      </c>
      <c r="F12129" s="281" t="s">
        <v>25076</v>
      </c>
      <c r="G12129">
        <v>1</v>
      </c>
      <c r="H12129">
        <v>1</v>
      </c>
    </row>
    <row r="12130" spans="1:8" x14ac:dyDescent="0.3">
      <c r="A12130" s="281">
        <v>4093</v>
      </c>
      <c r="B12130" s="281" t="s">
        <v>25499</v>
      </c>
      <c r="C12130" s="281" t="s">
        <v>25500</v>
      </c>
      <c r="D12130" s="166">
        <v>2</v>
      </c>
      <c r="E12130" s="166">
        <v>4</v>
      </c>
      <c r="F12130" s="281" t="s">
        <v>25076</v>
      </c>
      <c r="G12130">
        <v>1</v>
      </c>
      <c r="H12130">
        <v>1</v>
      </c>
    </row>
    <row r="12131" spans="1:8" x14ac:dyDescent="0.3">
      <c r="A12131" s="281">
        <v>4095</v>
      </c>
      <c r="B12131" s="281" t="s">
        <v>25501</v>
      </c>
      <c r="C12131" s="281" t="s">
        <v>25502</v>
      </c>
      <c r="D12131" s="166">
        <v>1</v>
      </c>
      <c r="E12131" s="166">
        <v>4</v>
      </c>
      <c r="F12131" s="281" t="s">
        <v>25076</v>
      </c>
      <c r="G12131">
        <v>1</v>
      </c>
      <c r="H12131">
        <v>1</v>
      </c>
    </row>
    <row r="12132" spans="1:8" x14ac:dyDescent="0.3">
      <c r="A12132" s="281">
        <v>4097</v>
      </c>
      <c r="B12132" s="281" t="s">
        <v>25503</v>
      </c>
      <c r="C12132" s="281" t="s">
        <v>25504</v>
      </c>
      <c r="D12132" s="166">
        <v>2</v>
      </c>
      <c r="E12132" s="166">
        <v>4</v>
      </c>
      <c r="F12132" s="281" t="s">
        <v>25076</v>
      </c>
      <c r="G12132">
        <v>1</v>
      </c>
      <c r="H12132">
        <v>1</v>
      </c>
    </row>
    <row r="12133" spans="1:8" x14ac:dyDescent="0.3">
      <c r="A12133" s="281">
        <v>4098</v>
      </c>
      <c r="B12133" s="281" t="s">
        <v>25505</v>
      </c>
      <c r="C12133" s="281" t="s">
        <v>25506</v>
      </c>
      <c r="D12133" s="166">
        <v>3</v>
      </c>
      <c r="E12133" s="166">
        <v>4</v>
      </c>
      <c r="F12133" s="281" t="s">
        <v>25076</v>
      </c>
      <c r="G12133">
        <v>1</v>
      </c>
      <c r="H12133">
        <v>1</v>
      </c>
    </row>
    <row r="12134" spans="1:8" x14ac:dyDescent="0.3">
      <c r="A12134" s="281">
        <v>4123</v>
      </c>
      <c r="B12134" s="281" t="s">
        <v>25507</v>
      </c>
      <c r="C12134" s="281" t="s">
        <v>25508</v>
      </c>
      <c r="D12134" s="166">
        <v>2</v>
      </c>
      <c r="E12134" s="166">
        <v>4</v>
      </c>
      <c r="F12134" s="281" t="s">
        <v>25076</v>
      </c>
      <c r="G12134">
        <v>1</v>
      </c>
      <c r="H12134">
        <v>1</v>
      </c>
    </row>
    <row r="12135" spans="1:8" x14ac:dyDescent="0.3">
      <c r="A12135" s="281">
        <v>4135</v>
      </c>
      <c r="B12135" s="281" t="s">
        <v>25509</v>
      </c>
      <c r="C12135" s="281" t="s">
        <v>25510</v>
      </c>
      <c r="D12135" s="166">
        <v>3</v>
      </c>
      <c r="E12135" s="166">
        <v>4</v>
      </c>
      <c r="F12135" s="281" t="s">
        <v>25076</v>
      </c>
      <c r="G12135">
        <v>1</v>
      </c>
      <c r="H12135">
        <v>1</v>
      </c>
    </row>
    <row r="12136" spans="1:8" x14ac:dyDescent="0.3">
      <c r="A12136" s="281">
        <v>4138</v>
      </c>
      <c r="B12136" s="281" t="s">
        <v>25511</v>
      </c>
      <c r="C12136" s="281" t="s">
        <v>25512</v>
      </c>
      <c r="D12136" s="166">
        <v>2</v>
      </c>
      <c r="E12136" s="166">
        <v>4</v>
      </c>
      <c r="F12136" s="281" t="s">
        <v>25076</v>
      </c>
      <c r="G12136">
        <v>1</v>
      </c>
      <c r="H12136">
        <v>1</v>
      </c>
    </row>
    <row r="12137" spans="1:8" x14ac:dyDescent="0.3">
      <c r="A12137" s="281">
        <v>4140</v>
      </c>
      <c r="B12137" s="281" t="s">
        <v>25513</v>
      </c>
      <c r="C12137" s="281" t="s">
        <v>25514</v>
      </c>
      <c r="D12137" s="166">
        <v>1</v>
      </c>
      <c r="E12137" s="166">
        <v>4</v>
      </c>
      <c r="F12137" s="281" t="s">
        <v>25076</v>
      </c>
      <c r="G12137">
        <v>1</v>
      </c>
      <c r="H12137">
        <v>1</v>
      </c>
    </row>
    <row r="12138" spans="1:8" x14ac:dyDescent="0.3">
      <c r="A12138" s="281">
        <v>4141</v>
      </c>
      <c r="B12138" s="281" t="s">
        <v>25515</v>
      </c>
      <c r="C12138" s="281" t="s">
        <v>25516</v>
      </c>
      <c r="D12138" s="166">
        <v>2</v>
      </c>
      <c r="E12138" s="166">
        <v>4</v>
      </c>
      <c r="F12138" s="281" t="s">
        <v>25076</v>
      </c>
      <c r="G12138">
        <v>1</v>
      </c>
      <c r="H12138">
        <v>1</v>
      </c>
    </row>
    <row r="12139" spans="1:8" x14ac:dyDescent="0.3">
      <c r="A12139" s="281">
        <v>4144</v>
      </c>
      <c r="B12139" s="281" t="s">
        <v>25517</v>
      </c>
      <c r="C12139" s="281" t="s">
        <v>25518</v>
      </c>
      <c r="D12139" s="166">
        <v>1</v>
      </c>
      <c r="E12139" s="166">
        <v>4</v>
      </c>
      <c r="F12139" s="281" t="s">
        <v>25076</v>
      </c>
      <c r="G12139">
        <v>1</v>
      </c>
      <c r="H12139">
        <v>0</v>
      </c>
    </row>
    <row r="12140" spans="1:8" x14ac:dyDescent="0.3">
      <c r="A12140" s="281">
        <v>4145</v>
      </c>
      <c r="B12140" s="281" t="s">
        <v>25519</v>
      </c>
      <c r="C12140" s="281" t="s">
        <v>25520</v>
      </c>
      <c r="D12140" s="166">
        <v>1</v>
      </c>
      <c r="E12140" s="166">
        <v>4</v>
      </c>
      <c r="F12140" s="281" t="s">
        <v>25076</v>
      </c>
      <c r="G12140">
        <v>1</v>
      </c>
      <c r="H12140">
        <v>1</v>
      </c>
    </row>
    <row r="12141" spans="1:8" x14ac:dyDescent="0.3">
      <c r="A12141" s="281">
        <v>4151</v>
      </c>
      <c r="B12141" s="281" t="s">
        <v>25521</v>
      </c>
      <c r="C12141" s="281" t="s">
        <v>25522</v>
      </c>
      <c r="D12141" s="166">
        <v>1</v>
      </c>
      <c r="E12141" s="166">
        <v>4</v>
      </c>
      <c r="F12141" s="281" t="s">
        <v>25076</v>
      </c>
      <c r="G12141">
        <v>1</v>
      </c>
      <c r="H12141">
        <v>1</v>
      </c>
    </row>
    <row r="12142" spans="1:8" x14ac:dyDescent="0.3">
      <c r="A12142" s="281">
        <v>4153</v>
      </c>
      <c r="B12142" s="281" t="s">
        <v>25523</v>
      </c>
      <c r="C12142" s="281" t="s">
        <v>25524</v>
      </c>
      <c r="D12142" s="166">
        <v>3</v>
      </c>
      <c r="E12142" s="166">
        <v>4</v>
      </c>
      <c r="F12142" s="281" t="s">
        <v>25076</v>
      </c>
      <c r="G12142">
        <v>1</v>
      </c>
      <c r="H12142">
        <v>1</v>
      </c>
    </row>
    <row r="12143" spans="1:8" x14ac:dyDescent="0.3">
      <c r="A12143" s="281">
        <v>4154</v>
      </c>
      <c r="B12143" s="281" t="s">
        <v>25525</v>
      </c>
      <c r="C12143" s="281" t="s">
        <v>25526</v>
      </c>
      <c r="D12143" s="166">
        <v>3</v>
      </c>
      <c r="E12143" s="166">
        <v>4</v>
      </c>
      <c r="F12143" s="281" t="s">
        <v>25076</v>
      </c>
      <c r="G12143">
        <v>1</v>
      </c>
      <c r="H12143">
        <v>1</v>
      </c>
    </row>
    <row r="12144" spans="1:8" x14ac:dyDescent="0.3">
      <c r="A12144" s="281">
        <v>4155</v>
      </c>
      <c r="B12144" s="281" t="s">
        <v>25527</v>
      </c>
      <c r="C12144" s="281" t="s">
        <v>25528</v>
      </c>
      <c r="D12144" s="166">
        <v>1</v>
      </c>
      <c r="E12144" s="166">
        <v>4</v>
      </c>
      <c r="F12144" s="281" t="s">
        <v>25076</v>
      </c>
      <c r="G12144">
        <v>1</v>
      </c>
      <c r="H12144">
        <v>1</v>
      </c>
    </row>
    <row r="12145" spans="1:8" x14ac:dyDescent="0.3">
      <c r="A12145" s="281">
        <v>4159</v>
      </c>
      <c r="B12145" s="281" t="s">
        <v>25529</v>
      </c>
      <c r="C12145" s="281" t="s">
        <v>25530</v>
      </c>
      <c r="D12145" s="166">
        <v>2</v>
      </c>
      <c r="E12145" s="166">
        <v>4</v>
      </c>
      <c r="F12145" s="281" t="s">
        <v>25076</v>
      </c>
      <c r="G12145">
        <v>1</v>
      </c>
      <c r="H12145">
        <v>1</v>
      </c>
    </row>
    <row r="12146" spans="1:8" x14ac:dyDescent="0.3">
      <c r="A12146" s="281">
        <v>4163</v>
      </c>
      <c r="B12146" s="281" t="s">
        <v>25531</v>
      </c>
      <c r="C12146" s="281" t="s">
        <v>25532</v>
      </c>
      <c r="D12146" s="166">
        <v>3</v>
      </c>
      <c r="E12146" s="166">
        <v>4</v>
      </c>
      <c r="F12146" s="281" t="s">
        <v>25076</v>
      </c>
      <c r="G12146">
        <v>1</v>
      </c>
      <c r="H12146">
        <v>1</v>
      </c>
    </row>
    <row r="12147" spans="1:8" x14ac:dyDescent="0.3">
      <c r="A12147" s="281">
        <v>4167</v>
      </c>
      <c r="B12147" s="281" t="s">
        <v>25533</v>
      </c>
      <c r="C12147" s="281" t="s">
        <v>25534</v>
      </c>
      <c r="D12147" s="166">
        <v>3</v>
      </c>
      <c r="E12147" s="166">
        <v>4</v>
      </c>
      <c r="F12147" s="281" t="s">
        <v>25076</v>
      </c>
      <c r="G12147">
        <v>1</v>
      </c>
      <c r="H12147">
        <v>1</v>
      </c>
    </row>
    <row r="12148" spans="1:8" x14ac:dyDescent="0.3">
      <c r="A12148" s="281">
        <v>4169</v>
      </c>
      <c r="B12148" s="281" t="s">
        <v>25535</v>
      </c>
      <c r="C12148" s="281" t="s">
        <v>25536</v>
      </c>
      <c r="D12148" s="166">
        <v>3</v>
      </c>
      <c r="E12148" s="166">
        <v>4</v>
      </c>
      <c r="F12148" s="281" t="s">
        <v>25076</v>
      </c>
      <c r="G12148">
        <v>1</v>
      </c>
      <c r="H12148">
        <v>1</v>
      </c>
    </row>
    <row r="12149" spans="1:8" x14ac:dyDescent="0.3">
      <c r="A12149" s="281">
        <v>4171</v>
      </c>
      <c r="B12149" s="281" t="s">
        <v>25537</v>
      </c>
      <c r="C12149" s="281" t="s">
        <v>25538</v>
      </c>
      <c r="D12149" s="166">
        <v>2</v>
      </c>
      <c r="E12149" s="166">
        <v>4</v>
      </c>
      <c r="F12149" s="281" t="s">
        <v>25076</v>
      </c>
      <c r="G12149">
        <v>1</v>
      </c>
      <c r="H12149">
        <v>1</v>
      </c>
    </row>
    <row r="12150" spans="1:8" x14ac:dyDescent="0.3">
      <c r="A12150" s="281">
        <v>4183</v>
      </c>
      <c r="B12150" s="281" t="s">
        <v>25539</v>
      </c>
      <c r="C12150" s="281" t="s">
        <v>25540</v>
      </c>
      <c r="D12150" s="166">
        <v>3</v>
      </c>
      <c r="E12150" s="166">
        <v>4</v>
      </c>
      <c r="F12150" s="281" t="s">
        <v>25076</v>
      </c>
      <c r="G12150">
        <v>1</v>
      </c>
      <c r="H12150">
        <v>1</v>
      </c>
    </row>
    <row r="12151" spans="1:8" x14ac:dyDescent="0.3">
      <c r="A12151" s="281">
        <v>4186</v>
      </c>
      <c r="B12151" s="281" t="s">
        <v>25541</v>
      </c>
      <c r="C12151" s="281" t="s">
        <v>25542</v>
      </c>
      <c r="D12151" s="166">
        <v>1</v>
      </c>
      <c r="E12151" s="166">
        <v>4</v>
      </c>
      <c r="F12151" s="281" t="s">
        <v>25076</v>
      </c>
      <c r="G12151">
        <v>1</v>
      </c>
      <c r="H12151">
        <v>1</v>
      </c>
    </row>
    <row r="12152" spans="1:8" x14ac:dyDescent="0.3">
      <c r="A12152" s="281">
        <v>4190</v>
      </c>
      <c r="B12152" s="281" t="s">
        <v>25543</v>
      </c>
      <c r="C12152" s="281" t="s">
        <v>25544</v>
      </c>
      <c r="D12152" s="166">
        <v>2</v>
      </c>
      <c r="E12152" s="166">
        <v>4</v>
      </c>
      <c r="F12152" s="281" t="s">
        <v>25076</v>
      </c>
      <c r="G12152">
        <v>1</v>
      </c>
      <c r="H12152">
        <v>1</v>
      </c>
    </row>
    <row r="12153" spans="1:8" x14ac:dyDescent="0.3">
      <c r="A12153" s="281">
        <v>4195</v>
      </c>
      <c r="B12153" s="281" t="s">
        <v>25545</v>
      </c>
      <c r="C12153" s="281" t="s">
        <v>25546</v>
      </c>
      <c r="D12153" s="166">
        <v>2</v>
      </c>
      <c r="E12153" s="166">
        <v>4</v>
      </c>
      <c r="F12153" s="281" t="s">
        <v>25076</v>
      </c>
      <c r="G12153">
        <v>1</v>
      </c>
      <c r="H12153">
        <v>1</v>
      </c>
    </row>
    <row r="12154" spans="1:8" x14ac:dyDescent="0.3">
      <c r="A12154" s="281">
        <v>4203</v>
      </c>
      <c r="B12154" s="281" t="s">
        <v>25547</v>
      </c>
      <c r="C12154" s="281" t="s">
        <v>25548</v>
      </c>
      <c r="D12154" s="166">
        <v>3</v>
      </c>
      <c r="E12154" s="166">
        <v>4</v>
      </c>
      <c r="F12154" s="281" t="s">
        <v>25076</v>
      </c>
      <c r="G12154">
        <v>1</v>
      </c>
      <c r="H12154">
        <v>1</v>
      </c>
    </row>
    <row r="12155" spans="1:8" x14ac:dyDescent="0.3">
      <c r="A12155" s="281">
        <v>4221</v>
      </c>
      <c r="B12155" s="281" t="s">
        <v>25549</v>
      </c>
      <c r="C12155" s="281" t="s">
        <v>25550</v>
      </c>
      <c r="D12155" s="166">
        <v>2</v>
      </c>
      <c r="E12155" s="166">
        <v>4</v>
      </c>
      <c r="F12155" s="281" t="s">
        <v>25076</v>
      </c>
      <c r="G12155">
        <v>1</v>
      </c>
      <c r="H12155">
        <v>1</v>
      </c>
    </row>
    <row r="12156" spans="1:8" x14ac:dyDescent="0.3">
      <c r="A12156" s="281">
        <v>4223</v>
      </c>
      <c r="B12156" s="281" t="s">
        <v>25551</v>
      </c>
      <c r="C12156" s="281" t="s">
        <v>25552</v>
      </c>
      <c r="D12156" s="166">
        <v>3</v>
      </c>
      <c r="E12156" s="166">
        <v>4</v>
      </c>
      <c r="F12156" s="281" t="s">
        <v>25076</v>
      </c>
      <c r="G12156">
        <v>1</v>
      </c>
      <c r="H12156">
        <v>1</v>
      </c>
    </row>
    <row r="12157" spans="1:8" x14ac:dyDescent="0.3">
      <c r="A12157" s="281">
        <v>4224</v>
      </c>
      <c r="B12157" s="281" t="s">
        <v>25553</v>
      </c>
      <c r="C12157" s="281" t="s">
        <v>25554</v>
      </c>
      <c r="D12157" s="166">
        <v>3</v>
      </c>
      <c r="E12157" s="166">
        <v>4</v>
      </c>
      <c r="F12157" s="281" t="s">
        <v>25076</v>
      </c>
      <c r="G12157">
        <v>1</v>
      </c>
      <c r="H12157">
        <v>1</v>
      </c>
    </row>
    <row r="12158" spans="1:8" x14ac:dyDescent="0.3">
      <c r="A12158" s="281">
        <v>4225</v>
      </c>
      <c r="B12158" s="281" t="s">
        <v>25555</v>
      </c>
      <c r="C12158" s="281" t="s">
        <v>25556</v>
      </c>
      <c r="D12158" s="166">
        <v>3</v>
      </c>
      <c r="E12158" s="166">
        <v>4</v>
      </c>
      <c r="F12158" s="281" t="s">
        <v>25076</v>
      </c>
      <c r="G12158">
        <v>1</v>
      </c>
      <c r="H12158">
        <v>1</v>
      </c>
    </row>
    <row r="12159" spans="1:8" x14ac:dyDescent="0.3">
      <c r="A12159" s="281">
        <v>4227</v>
      </c>
      <c r="B12159" s="281" t="s">
        <v>25557</v>
      </c>
      <c r="C12159" s="281" t="s">
        <v>25558</v>
      </c>
      <c r="D12159" s="166">
        <v>3</v>
      </c>
      <c r="E12159" s="166">
        <v>4</v>
      </c>
      <c r="F12159" s="281" t="s">
        <v>25076</v>
      </c>
      <c r="G12159">
        <v>1</v>
      </c>
      <c r="H12159">
        <v>1</v>
      </c>
    </row>
    <row r="12160" spans="1:8" x14ac:dyDescent="0.3">
      <c r="A12160" s="281">
        <v>4230</v>
      </c>
      <c r="B12160" s="281" t="s">
        <v>25559</v>
      </c>
      <c r="C12160" s="281" t="s">
        <v>25560</v>
      </c>
      <c r="D12160" s="166">
        <v>1</v>
      </c>
      <c r="E12160" s="166">
        <v>4</v>
      </c>
      <c r="F12160" s="281" t="s">
        <v>25076</v>
      </c>
      <c r="G12160">
        <v>1</v>
      </c>
      <c r="H12160">
        <v>1</v>
      </c>
    </row>
    <row r="12161" spans="1:8" x14ac:dyDescent="0.3">
      <c r="A12161" s="281">
        <v>4242</v>
      </c>
      <c r="B12161" s="281" t="s">
        <v>25561</v>
      </c>
      <c r="C12161" s="281" t="s">
        <v>25562</v>
      </c>
      <c r="D12161" s="166">
        <v>2</v>
      </c>
      <c r="E12161" s="166">
        <v>4</v>
      </c>
      <c r="F12161" s="281" t="s">
        <v>25076</v>
      </c>
      <c r="G12161">
        <v>1</v>
      </c>
      <c r="H12161">
        <v>1</v>
      </c>
    </row>
    <row r="12162" spans="1:8" x14ac:dyDescent="0.3">
      <c r="A12162" s="281">
        <v>4243</v>
      </c>
      <c r="B12162" s="281" t="s">
        <v>25563</v>
      </c>
      <c r="C12162" s="281" t="s">
        <v>25564</v>
      </c>
      <c r="D12162" s="166">
        <v>2</v>
      </c>
      <c r="E12162" s="166">
        <v>4</v>
      </c>
      <c r="F12162" s="281" t="s">
        <v>25076</v>
      </c>
      <c r="G12162">
        <v>1</v>
      </c>
      <c r="H12162">
        <v>1</v>
      </c>
    </row>
    <row r="12163" spans="1:8" x14ac:dyDescent="0.3">
      <c r="A12163" s="281">
        <v>4250</v>
      </c>
      <c r="B12163" s="281" t="s">
        <v>25565</v>
      </c>
      <c r="C12163" s="281" t="s">
        <v>25566</v>
      </c>
      <c r="D12163" s="166">
        <v>2</v>
      </c>
      <c r="E12163" s="166">
        <v>4</v>
      </c>
      <c r="F12163" s="281" t="s">
        <v>25076</v>
      </c>
      <c r="G12163">
        <v>1</v>
      </c>
      <c r="H12163">
        <v>1</v>
      </c>
    </row>
    <row r="12164" spans="1:8" x14ac:dyDescent="0.3">
      <c r="A12164" s="281">
        <v>4255</v>
      </c>
      <c r="B12164" s="281" t="s">
        <v>25567</v>
      </c>
      <c r="C12164" s="281" t="s">
        <v>25568</v>
      </c>
      <c r="D12164" s="166">
        <v>1</v>
      </c>
      <c r="E12164" s="166">
        <v>4</v>
      </c>
      <c r="F12164" s="281" t="s">
        <v>25076</v>
      </c>
      <c r="G12164">
        <v>1</v>
      </c>
      <c r="H12164">
        <v>1</v>
      </c>
    </row>
    <row r="12165" spans="1:8" x14ac:dyDescent="0.3">
      <c r="A12165" s="281">
        <v>4256</v>
      </c>
      <c r="B12165" s="281" t="s">
        <v>25569</v>
      </c>
      <c r="C12165" s="281" t="s">
        <v>25570</v>
      </c>
      <c r="D12165" s="166">
        <v>3</v>
      </c>
      <c r="E12165" s="166">
        <v>4</v>
      </c>
      <c r="F12165" s="281" t="s">
        <v>25076</v>
      </c>
      <c r="G12165">
        <v>1</v>
      </c>
      <c r="H12165">
        <v>1</v>
      </c>
    </row>
    <row r="12166" spans="1:8" x14ac:dyDescent="0.3">
      <c r="A12166" s="281">
        <v>4270</v>
      </c>
      <c r="B12166" s="281" t="s">
        <v>25571</v>
      </c>
      <c r="C12166" s="281" t="s">
        <v>25572</v>
      </c>
      <c r="D12166" s="166">
        <v>2</v>
      </c>
      <c r="E12166" s="166">
        <v>4</v>
      </c>
      <c r="F12166" s="281" t="s">
        <v>25076</v>
      </c>
      <c r="G12166">
        <v>1</v>
      </c>
      <c r="H12166">
        <v>1</v>
      </c>
    </row>
    <row r="12167" spans="1:8" x14ac:dyDescent="0.3">
      <c r="A12167" s="281">
        <v>4272</v>
      </c>
      <c r="B12167" s="281" t="s">
        <v>25573</v>
      </c>
      <c r="C12167" s="281" t="s">
        <v>25574</v>
      </c>
      <c r="D12167" s="166">
        <v>3</v>
      </c>
      <c r="E12167" s="166">
        <v>4</v>
      </c>
      <c r="F12167" s="281" t="s">
        <v>25076</v>
      </c>
      <c r="G12167">
        <v>1</v>
      </c>
      <c r="H12167">
        <v>1</v>
      </c>
    </row>
    <row r="12168" spans="1:8" x14ac:dyDescent="0.3">
      <c r="A12168" s="281">
        <v>4277</v>
      </c>
      <c r="B12168" s="281" t="s">
        <v>25575</v>
      </c>
      <c r="C12168" s="281" t="s">
        <v>25576</v>
      </c>
      <c r="D12168" s="166">
        <v>2</v>
      </c>
      <c r="E12168" s="166">
        <v>4</v>
      </c>
      <c r="F12168" s="281" t="s">
        <v>25076</v>
      </c>
      <c r="G12168">
        <v>1</v>
      </c>
      <c r="H12168">
        <v>1</v>
      </c>
    </row>
    <row r="12169" spans="1:8" x14ac:dyDescent="0.3">
      <c r="A12169" s="281">
        <v>4295</v>
      </c>
      <c r="B12169" s="281" t="s">
        <v>25577</v>
      </c>
      <c r="C12169" s="281" t="s">
        <v>25578</v>
      </c>
      <c r="D12169" s="166">
        <v>1</v>
      </c>
      <c r="E12169" s="166">
        <v>4</v>
      </c>
      <c r="F12169" s="281" t="s">
        <v>25076</v>
      </c>
      <c r="G12169">
        <v>1</v>
      </c>
      <c r="H12169">
        <v>1</v>
      </c>
    </row>
    <row r="12170" spans="1:8" x14ac:dyDescent="0.3">
      <c r="A12170" s="281">
        <v>4563</v>
      </c>
      <c r="B12170" s="281" t="s">
        <v>25579</v>
      </c>
      <c r="C12170" s="281" t="s">
        <v>25580</v>
      </c>
      <c r="D12170" s="166">
        <v>2</v>
      </c>
      <c r="E12170" s="166">
        <v>4</v>
      </c>
      <c r="F12170" s="281" t="s">
        <v>25076</v>
      </c>
      <c r="G12170">
        <v>1</v>
      </c>
      <c r="H12170">
        <v>1</v>
      </c>
    </row>
    <row r="12171" spans="1:8" x14ac:dyDescent="0.3">
      <c r="A12171" s="281">
        <v>4588</v>
      </c>
      <c r="B12171" s="281" t="s">
        <v>25581</v>
      </c>
      <c r="C12171" s="281" t="s">
        <v>25582</v>
      </c>
      <c r="D12171" s="166">
        <v>2</v>
      </c>
      <c r="E12171" s="166">
        <v>4</v>
      </c>
      <c r="F12171" s="281" t="s">
        <v>25076</v>
      </c>
      <c r="G12171">
        <v>1</v>
      </c>
      <c r="H12171">
        <v>1</v>
      </c>
    </row>
    <row r="12172" spans="1:8" x14ac:dyDescent="0.3">
      <c r="A12172" s="281">
        <v>4628</v>
      </c>
      <c r="B12172" s="281" t="s">
        <v>25583</v>
      </c>
      <c r="C12172" s="281" t="s">
        <v>25584</v>
      </c>
      <c r="D12172" s="166">
        <v>1</v>
      </c>
      <c r="E12172" s="166">
        <v>4</v>
      </c>
      <c r="F12172" s="281" t="s">
        <v>25076</v>
      </c>
      <c r="G12172">
        <v>1</v>
      </c>
      <c r="H12172">
        <v>1</v>
      </c>
    </row>
    <row r="12173" spans="1:8" x14ac:dyDescent="0.3">
      <c r="A12173" s="281">
        <v>4629</v>
      </c>
      <c r="B12173" s="281" t="s">
        <v>25585</v>
      </c>
      <c r="C12173" s="281" t="s">
        <v>25586</v>
      </c>
      <c r="D12173" s="166">
        <v>1</v>
      </c>
      <c r="E12173" s="166">
        <v>4</v>
      </c>
      <c r="F12173" s="281" t="s">
        <v>25076</v>
      </c>
      <c r="G12173">
        <v>1</v>
      </c>
      <c r="H12173">
        <v>1</v>
      </c>
    </row>
    <row r="12174" spans="1:8" x14ac:dyDescent="0.3">
      <c r="A12174" s="281">
        <v>4630</v>
      </c>
      <c r="B12174" s="281" t="s">
        <v>25587</v>
      </c>
      <c r="C12174" s="281" t="s">
        <v>25588</v>
      </c>
      <c r="D12174" s="166">
        <v>1</v>
      </c>
      <c r="E12174" s="166">
        <v>4</v>
      </c>
      <c r="F12174" s="281" t="s">
        <v>25076</v>
      </c>
      <c r="G12174">
        <v>1</v>
      </c>
      <c r="H12174">
        <v>1</v>
      </c>
    </row>
    <row r="12175" spans="1:8" x14ac:dyDescent="0.3">
      <c r="A12175" s="281">
        <v>4632</v>
      </c>
      <c r="B12175" s="281" t="s">
        <v>25589</v>
      </c>
      <c r="C12175" s="281" t="s">
        <v>25590</v>
      </c>
      <c r="D12175" s="166">
        <v>3</v>
      </c>
      <c r="E12175" s="166">
        <v>4</v>
      </c>
      <c r="F12175" s="281" t="s">
        <v>25076</v>
      </c>
      <c r="G12175">
        <v>1</v>
      </c>
      <c r="H12175">
        <v>1</v>
      </c>
    </row>
    <row r="12176" spans="1:8" x14ac:dyDescent="0.3">
      <c r="A12176" s="281">
        <v>4635</v>
      </c>
      <c r="B12176" s="281" t="s">
        <v>25591</v>
      </c>
      <c r="C12176" s="281" t="s">
        <v>25592</v>
      </c>
      <c r="D12176" s="166">
        <v>2</v>
      </c>
      <c r="E12176" s="166">
        <v>4</v>
      </c>
      <c r="F12176" s="281" t="s">
        <v>25076</v>
      </c>
      <c r="G12176">
        <v>1</v>
      </c>
      <c r="H12176">
        <v>1</v>
      </c>
    </row>
    <row r="12177" spans="1:8" x14ac:dyDescent="0.3">
      <c r="A12177" s="281">
        <v>4638</v>
      </c>
      <c r="B12177" s="281" t="s">
        <v>25593</v>
      </c>
      <c r="C12177" s="281" t="s">
        <v>25594</v>
      </c>
      <c r="D12177" s="166">
        <v>2</v>
      </c>
      <c r="E12177" s="166">
        <v>4</v>
      </c>
      <c r="F12177" s="281" t="s">
        <v>25076</v>
      </c>
      <c r="G12177">
        <v>1</v>
      </c>
      <c r="H12177">
        <v>1</v>
      </c>
    </row>
    <row r="12178" spans="1:8" x14ac:dyDescent="0.3">
      <c r="A12178" s="281">
        <v>4639</v>
      </c>
      <c r="B12178" s="281" t="s">
        <v>25595</v>
      </c>
      <c r="C12178" s="281" t="s">
        <v>25596</v>
      </c>
      <c r="D12178" s="166">
        <v>2</v>
      </c>
      <c r="E12178" s="166">
        <v>4</v>
      </c>
      <c r="F12178" s="281" t="s">
        <v>25076</v>
      </c>
      <c r="G12178">
        <v>1</v>
      </c>
      <c r="H12178">
        <v>1</v>
      </c>
    </row>
    <row r="12179" spans="1:8" x14ac:dyDescent="0.3">
      <c r="A12179" s="281">
        <v>4641</v>
      </c>
      <c r="B12179" s="281" t="s">
        <v>25597</v>
      </c>
      <c r="C12179" s="281" t="s">
        <v>25598</v>
      </c>
      <c r="D12179" s="166">
        <v>3</v>
      </c>
      <c r="E12179" s="166">
        <v>4</v>
      </c>
      <c r="F12179" s="281" t="s">
        <v>25076</v>
      </c>
      <c r="G12179">
        <v>1</v>
      </c>
      <c r="H12179">
        <v>1</v>
      </c>
    </row>
    <row r="12180" spans="1:8" x14ac:dyDescent="0.3">
      <c r="A12180" s="281">
        <v>4642</v>
      </c>
      <c r="B12180" s="281" t="s">
        <v>25599</v>
      </c>
      <c r="C12180" s="281" t="s">
        <v>25600</v>
      </c>
      <c r="D12180" s="166">
        <v>3</v>
      </c>
      <c r="E12180" s="166">
        <v>4</v>
      </c>
      <c r="F12180" s="281" t="s">
        <v>25076</v>
      </c>
      <c r="G12180">
        <v>1</v>
      </c>
      <c r="H12180">
        <v>1</v>
      </c>
    </row>
    <row r="12181" spans="1:8" x14ac:dyDescent="0.3">
      <c r="A12181" s="281">
        <v>4645</v>
      </c>
      <c r="B12181" s="281" t="s">
        <v>25601</v>
      </c>
      <c r="C12181" s="281" t="s">
        <v>25602</v>
      </c>
      <c r="D12181" s="166">
        <v>2</v>
      </c>
      <c r="E12181" s="166">
        <v>4</v>
      </c>
      <c r="F12181" s="281" t="s">
        <v>25076</v>
      </c>
      <c r="G12181">
        <v>1</v>
      </c>
      <c r="H12181">
        <v>1</v>
      </c>
    </row>
    <row r="12182" spans="1:8" x14ac:dyDescent="0.3">
      <c r="A12182" s="281">
        <v>4648</v>
      </c>
      <c r="B12182" s="281" t="s">
        <v>25603</v>
      </c>
      <c r="C12182" s="281" t="s">
        <v>25604</v>
      </c>
      <c r="D12182" s="166">
        <v>3</v>
      </c>
      <c r="E12182" s="166">
        <v>4</v>
      </c>
      <c r="F12182" s="281" t="s">
        <v>25076</v>
      </c>
      <c r="G12182">
        <v>1</v>
      </c>
      <c r="H12182">
        <v>1</v>
      </c>
    </row>
    <row r="12183" spans="1:8" x14ac:dyDescent="0.3">
      <c r="A12183" s="281">
        <v>4652</v>
      </c>
      <c r="B12183" s="281" t="s">
        <v>25605</v>
      </c>
      <c r="C12183" s="281" t="s">
        <v>25606</v>
      </c>
      <c r="D12183" s="166">
        <v>3</v>
      </c>
      <c r="E12183" s="166">
        <v>4</v>
      </c>
      <c r="F12183" s="281" t="s">
        <v>25076</v>
      </c>
      <c r="G12183">
        <v>1</v>
      </c>
      <c r="H12183">
        <v>1</v>
      </c>
    </row>
    <row r="12184" spans="1:8" x14ac:dyDescent="0.3">
      <c r="A12184" s="281">
        <v>4657</v>
      </c>
      <c r="B12184" s="281" t="s">
        <v>25607</v>
      </c>
      <c r="C12184" s="281" t="s">
        <v>25608</v>
      </c>
      <c r="D12184" s="166">
        <v>2</v>
      </c>
      <c r="E12184" s="166">
        <v>4</v>
      </c>
      <c r="F12184" s="281" t="s">
        <v>25076</v>
      </c>
      <c r="G12184">
        <v>1</v>
      </c>
      <c r="H12184">
        <v>1</v>
      </c>
    </row>
    <row r="12185" spans="1:8" x14ac:dyDescent="0.3">
      <c r="A12185" s="281">
        <v>4658</v>
      </c>
      <c r="B12185" s="281" t="s">
        <v>25609</v>
      </c>
      <c r="C12185" s="281" t="s">
        <v>25610</v>
      </c>
      <c r="D12185" s="166">
        <v>2</v>
      </c>
      <c r="E12185" s="166">
        <v>4</v>
      </c>
      <c r="F12185" s="281" t="s">
        <v>25076</v>
      </c>
      <c r="G12185">
        <v>1</v>
      </c>
      <c r="H12185">
        <v>1</v>
      </c>
    </row>
    <row r="12186" spans="1:8" x14ac:dyDescent="0.3">
      <c r="A12186" s="281">
        <v>4659</v>
      </c>
      <c r="B12186" s="281" t="s">
        <v>25611</v>
      </c>
      <c r="C12186" s="281" t="s">
        <v>25612</v>
      </c>
      <c r="D12186" s="166">
        <v>1</v>
      </c>
      <c r="E12186" s="166">
        <v>4</v>
      </c>
      <c r="F12186" s="281" t="s">
        <v>25076</v>
      </c>
      <c r="G12186">
        <v>1</v>
      </c>
      <c r="H12186">
        <v>1</v>
      </c>
    </row>
    <row r="12187" spans="1:8" x14ac:dyDescent="0.3">
      <c r="A12187" s="281">
        <v>4660</v>
      </c>
      <c r="B12187" s="281" t="s">
        <v>25613</v>
      </c>
      <c r="C12187" s="281" t="s">
        <v>25614</v>
      </c>
      <c r="D12187" s="166">
        <v>1</v>
      </c>
      <c r="E12187" s="166">
        <v>4</v>
      </c>
      <c r="F12187" s="281" t="s">
        <v>25076</v>
      </c>
      <c r="G12187">
        <v>1</v>
      </c>
      <c r="H12187">
        <v>0</v>
      </c>
    </row>
    <row r="12188" spans="1:8" x14ac:dyDescent="0.3">
      <c r="A12188" s="6">
        <v>4666</v>
      </c>
      <c r="B12188" s="6" t="s">
        <v>25615</v>
      </c>
      <c r="C12188" s="6" t="s">
        <v>25616</v>
      </c>
      <c r="D12188" s="55">
        <v>1</v>
      </c>
      <c r="E12188" s="55">
        <v>4</v>
      </c>
      <c r="F12188" s="6" t="s">
        <v>25076</v>
      </c>
      <c r="G12188">
        <v>0</v>
      </c>
      <c r="H12188">
        <v>1</v>
      </c>
    </row>
    <row r="12189" spans="1:8" x14ac:dyDescent="0.3">
      <c r="A12189" s="281">
        <v>4668</v>
      </c>
      <c r="B12189" s="281" t="s">
        <v>25617</v>
      </c>
      <c r="C12189" s="281" t="s">
        <v>25618</v>
      </c>
      <c r="D12189" s="166">
        <v>3</v>
      </c>
      <c r="E12189" s="166">
        <v>4</v>
      </c>
      <c r="F12189" s="281" t="s">
        <v>25076</v>
      </c>
      <c r="G12189">
        <v>1</v>
      </c>
      <c r="H12189">
        <v>1</v>
      </c>
    </row>
    <row r="12190" spans="1:8" x14ac:dyDescent="0.3">
      <c r="A12190" s="281">
        <v>4673</v>
      </c>
      <c r="B12190" s="281" t="s">
        <v>25619</v>
      </c>
      <c r="C12190" s="281" t="s">
        <v>25620</v>
      </c>
      <c r="D12190" s="166">
        <v>2</v>
      </c>
      <c r="E12190" s="166">
        <v>4</v>
      </c>
      <c r="F12190" s="281" t="s">
        <v>25076</v>
      </c>
      <c r="G12190">
        <v>1</v>
      </c>
      <c r="H12190">
        <v>1</v>
      </c>
    </row>
    <row r="12191" spans="1:8" x14ac:dyDescent="0.3">
      <c r="A12191" s="281">
        <v>4674</v>
      </c>
      <c r="B12191" s="281" t="s">
        <v>25621</v>
      </c>
      <c r="C12191" s="281" t="s">
        <v>25622</v>
      </c>
      <c r="D12191" s="166">
        <v>3</v>
      </c>
      <c r="E12191" s="166">
        <v>4</v>
      </c>
      <c r="F12191" s="281" t="s">
        <v>25076</v>
      </c>
      <c r="G12191">
        <v>1</v>
      </c>
      <c r="H12191">
        <v>1</v>
      </c>
    </row>
    <row r="12192" spans="1:8" x14ac:dyDescent="0.3">
      <c r="A12192" s="281">
        <v>4678</v>
      </c>
      <c r="B12192" s="281" t="s">
        <v>25623</v>
      </c>
      <c r="C12192" s="281" t="s">
        <v>25624</v>
      </c>
      <c r="D12192" s="166">
        <v>3</v>
      </c>
      <c r="E12192" s="166">
        <v>4</v>
      </c>
      <c r="F12192" s="281" t="s">
        <v>25076</v>
      </c>
      <c r="G12192">
        <v>1</v>
      </c>
      <c r="H12192">
        <v>1</v>
      </c>
    </row>
    <row r="12193" spans="1:8" x14ac:dyDescent="0.3">
      <c r="A12193" s="281">
        <v>4683</v>
      </c>
      <c r="B12193" s="281" t="s">
        <v>25625</v>
      </c>
      <c r="C12193" s="281" t="s">
        <v>25626</v>
      </c>
      <c r="D12193" s="166">
        <v>2</v>
      </c>
      <c r="E12193" s="166">
        <v>4</v>
      </c>
      <c r="F12193" s="281" t="s">
        <v>25076</v>
      </c>
      <c r="G12193">
        <v>1</v>
      </c>
      <c r="H12193">
        <v>1</v>
      </c>
    </row>
    <row r="12194" spans="1:8" x14ac:dyDescent="0.3">
      <c r="A12194" s="281">
        <v>4686</v>
      </c>
      <c r="B12194" s="281" t="s">
        <v>25627</v>
      </c>
      <c r="C12194" s="281" t="s">
        <v>25628</v>
      </c>
      <c r="D12194" s="166">
        <v>2</v>
      </c>
      <c r="E12194" s="166">
        <v>4</v>
      </c>
      <c r="F12194" s="281" t="s">
        <v>25076</v>
      </c>
      <c r="G12194">
        <v>1</v>
      </c>
      <c r="H12194">
        <v>1</v>
      </c>
    </row>
    <row r="12195" spans="1:8" x14ac:dyDescent="0.3">
      <c r="A12195" s="281">
        <v>4691</v>
      </c>
      <c r="B12195" s="281" t="s">
        <v>25629</v>
      </c>
      <c r="C12195" s="281" t="s">
        <v>25630</v>
      </c>
      <c r="D12195" s="166">
        <v>2</v>
      </c>
      <c r="E12195" s="166">
        <v>4</v>
      </c>
      <c r="F12195" s="281" t="s">
        <v>25076</v>
      </c>
      <c r="G12195">
        <v>1</v>
      </c>
      <c r="H12195">
        <v>1</v>
      </c>
    </row>
    <row r="12196" spans="1:8" x14ac:dyDescent="0.3">
      <c r="A12196" s="281">
        <v>4695</v>
      </c>
      <c r="B12196" s="281" t="s">
        <v>25631</v>
      </c>
      <c r="C12196" s="281" t="s">
        <v>25632</v>
      </c>
      <c r="D12196" s="166">
        <v>3</v>
      </c>
      <c r="E12196" s="166">
        <v>4</v>
      </c>
      <c r="F12196" s="281" t="s">
        <v>25076</v>
      </c>
      <c r="G12196">
        <v>1</v>
      </c>
      <c r="H12196">
        <v>1</v>
      </c>
    </row>
    <row r="12197" spans="1:8" x14ac:dyDescent="0.3">
      <c r="A12197" s="281">
        <v>4697</v>
      </c>
      <c r="B12197" s="281" t="s">
        <v>25633</v>
      </c>
      <c r="C12197" s="281" t="s">
        <v>25634</v>
      </c>
      <c r="D12197" s="166">
        <v>1</v>
      </c>
      <c r="E12197" s="166">
        <v>4</v>
      </c>
      <c r="F12197" s="281" t="s">
        <v>25076</v>
      </c>
      <c r="G12197">
        <v>1</v>
      </c>
      <c r="H12197">
        <v>1</v>
      </c>
    </row>
    <row r="12198" spans="1:8" x14ac:dyDescent="0.3">
      <c r="A12198" s="281">
        <v>4701</v>
      </c>
      <c r="B12198" s="281" t="s">
        <v>25635</v>
      </c>
      <c r="C12198" s="281" t="s">
        <v>25636</v>
      </c>
      <c r="D12198" s="166">
        <v>3</v>
      </c>
      <c r="E12198" s="166">
        <v>4</v>
      </c>
      <c r="F12198" s="281" t="s">
        <v>25076</v>
      </c>
      <c r="G12198">
        <v>1</v>
      </c>
      <c r="H12198">
        <v>1</v>
      </c>
    </row>
    <row r="12199" spans="1:8" x14ac:dyDescent="0.3">
      <c r="A12199" s="281">
        <v>4703</v>
      </c>
      <c r="B12199" s="281" t="s">
        <v>25637</v>
      </c>
      <c r="C12199" s="281" t="s">
        <v>25638</v>
      </c>
      <c r="D12199" s="166">
        <v>1</v>
      </c>
      <c r="E12199" s="166">
        <v>4</v>
      </c>
      <c r="F12199" s="281" t="s">
        <v>25076</v>
      </c>
      <c r="G12199">
        <v>1</v>
      </c>
      <c r="H12199">
        <v>1</v>
      </c>
    </row>
    <row r="12200" spans="1:8" x14ac:dyDescent="0.3">
      <c r="A12200" s="281">
        <v>4706</v>
      </c>
      <c r="B12200" s="281" t="s">
        <v>25639</v>
      </c>
      <c r="C12200" s="281" t="s">
        <v>25640</v>
      </c>
      <c r="D12200" s="166">
        <v>2</v>
      </c>
      <c r="E12200" s="166">
        <v>4</v>
      </c>
      <c r="F12200" s="281" t="s">
        <v>25076</v>
      </c>
      <c r="G12200">
        <v>1</v>
      </c>
      <c r="H12200">
        <v>1</v>
      </c>
    </row>
    <row r="12201" spans="1:8" x14ac:dyDescent="0.3">
      <c r="A12201" s="281">
        <v>4710</v>
      </c>
      <c r="B12201" s="281" t="s">
        <v>25641</v>
      </c>
      <c r="C12201" s="281" t="s">
        <v>25642</v>
      </c>
      <c r="D12201" s="166">
        <v>1</v>
      </c>
      <c r="E12201" s="166">
        <v>4</v>
      </c>
      <c r="F12201" s="281" t="s">
        <v>25076</v>
      </c>
      <c r="G12201">
        <v>1</v>
      </c>
      <c r="H12201">
        <v>0</v>
      </c>
    </row>
    <row r="12202" spans="1:8" x14ac:dyDescent="0.3">
      <c r="A12202" s="281">
        <v>4714</v>
      </c>
      <c r="B12202" s="281" t="s">
        <v>25643</v>
      </c>
      <c r="C12202" s="281" t="s">
        <v>25644</v>
      </c>
      <c r="D12202" s="166">
        <v>2</v>
      </c>
      <c r="E12202" s="166">
        <v>4</v>
      </c>
      <c r="F12202" s="281" t="s">
        <v>25076</v>
      </c>
      <c r="G12202">
        <v>1</v>
      </c>
      <c r="H12202">
        <v>1</v>
      </c>
    </row>
    <row r="12203" spans="1:8" x14ac:dyDescent="0.3">
      <c r="A12203" s="281">
        <v>4726</v>
      </c>
      <c r="B12203" s="281" t="s">
        <v>25645</v>
      </c>
      <c r="C12203" s="281" t="s">
        <v>25646</v>
      </c>
      <c r="D12203" s="166">
        <v>2</v>
      </c>
      <c r="E12203" s="166">
        <v>4</v>
      </c>
      <c r="F12203" s="281" t="s">
        <v>25076</v>
      </c>
      <c r="G12203">
        <v>1</v>
      </c>
      <c r="H12203">
        <v>1</v>
      </c>
    </row>
    <row r="12204" spans="1:8" x14ac:dyDescent="0.3">
      <c r="A12204" s="281">
        <v>4730</v>
      </c>
      <c r="B12204" s="281" t="s">
        <v>25647</v>
      </c>
      <c r="C12204" s="281" t="s">
        <v>25648</v>
      </c>
      <c r="D12204" s="166">
        <v>1</v>
      </c>
      <c r="E12204" s="166">
        <v>4</v>
      </c>
      <c r="F12204" s="281" t="s">
        <v>25076</v>
      </c>
      <c r="G12204">
        <v>1</v>
      </c>
      <c r="H12204">
        <v>1</v>
      </c>
    </row>
    <row r="12205" spans="1:8" x14ac:dyDescent="0.3">
      <c r="A12205" s="281">
        <v>4735</v>
      </c>
      <c r="B12205" s="281" t="s">
        <v>25649</v>
      </c>
      <c r="C12205" s="281" t="s">
        <v>25650</v>
      </c>
      <c r="D12205" s="166">
        <v>3</v>
      </c>
      <c r="E12205" s="166">
        <v>4</v>
      </c>
      <c r="F12205" s="281" t="s">
        <v>25076</v>
      </c>
      <c r="G12205">
        <v>1</v>
      </c>
      <c r="H12205">
        <v>1</v>
      </c>
    </row>
    <row r="12206" spans="1:8" x14ac:dyDescent="0.3">
      <c r="A12206" s="281">
        <v>4741</v>
      </c>
      <c r="B12206" s="281" t="s">
        <v>25651</v>
      </c>
      <c r="C12206" s="281" t="s">
        <v>25652</v>
      </c>
      <c r="D12206" s="166">
        <v>1</v>
      </c>
      <c r="E12206" s="166">
        <v>4</v>
      </c>
      <c r="F12206" s="281" t="s">
        <v>25076</v>
      </c>
      <c r="G12206">
        <v>1</v>
      </c>
      <c r="H12206">
        <v>1</v>
      </c>
    </row>
    <row r="12207" spans="1:8" x14ac:dyDescent="0.3">
      <c r="A12207" s="281">
        <v>4746</v>
      </c>
      <c r="B12207" s="281" t="s">
        <v>25653</v>
      </c>
      <c r="C12207" s="281" t="s">
        <v>25654</v>
      </c>
      <c r="D12207" s="166">
        <v>3</v>
      </c>
      <c r="E12207" s="166">
        <v>4</v>
      </c>
      <c r="F12207" s="281" t="s">
        <v>25076</v>
      </c>
      <c r="G12207">
        <v>1</v>
      </c>
      <c r="H12207">
        <v>1</v>
      </c>
    </row>
    <row r="12208" spans="1:8" x14ac:dyDescent="0.3">
      <c r="A12208" s="281">
        <v>4751</v>
      </c>
      <c r="B12208" s="281" t="s">
        <v>25655</v>
      </c>
      <c r="C12208" s="281" t="s">
        <v>25656</v>
      </c>
      <c r="D12208" s="166">
        <v>3</v>
      </c>
      <c r="E12208" s="166">
        <v>4</v>
      </c>
      <c r="F12208" s="281" t="s">
        <v>25076</v>
      </c>
      <c r="G12208">
        <v>1</v>
      </c>
      <c r="H12208">
        <v>1</v>
      </c>
    </row>
    <row r="12209" spans="1:8" x14ac:dyDescent="0.3">
      <c r="A12209" s="281">
        <v>4753</v>
      </c>
      <c r="B12209" s="281" t="s">
        <v>25657</v>
      </c>
      <c r="C12209" s="281" t="s">
        <v>25658</v>
      </c>
      <c r="D12209" s="166">
        <v>2</v>
      </c>
      <c r="E12209" s="166">
        <v>4</v>
      </c>
      <c r="F12209" s="281" t="s">
        <v>25076</v>
      </c>
      <c r="G12209">
        <v>1</v>
      </c>
      <c r="H12209">
        <v>1</v>
      </c>
    </row>
    <row r="12210" spans="1:8" x14ac:dyDescent="0.3">
      <c r="A12210" s="281">
        <v>4757</v>
      </c>
      <c r="B12210" s="281" t="s">
        <v>25659</v>
      </c>
      <c r="C12210" s="281" t="s">
        <v>25660</v>
      </c>
      <c r="D12210" s="166">
        <v>2</v>
      </c>
      <c r="E12210" s="166">
        <v>4</v>
      </c>
      <c r="F12210" s="281" t="s">
        <v>25076</v>
      </c>
      <c r="G12210">
        <v>1</v>
      </c>
      <c r="H12210">
        <v>1</v>
      </c>
    </row>
    <row r="12211" spans="1:8" x14ac:dyDescent="0.3">
      <c r="A12211" s="281">
        <v>4766</v>
      </c>
      <c r="B12211" s="281" t="s">
        <v>25661</v>
      </c>
      <c r="C12211" s="281" t="s">
        <v>25662</v>
      </c>
      <c r="D12211" s="166">
        <v>2</v>
      </c>
      <c r="E12211" s="166">
        <v>4</v>
      </c>
      <c r="F12211" s="281" t="s">
        <v>25076</v>
      </c>
      <c r="G12211">
        <v>1</v>
      </c>
      <c r="H12211">
        <v>1</v>
      </c>
    </row>
    <row r="12212" spans="1:8" x14ac:dyDescent="0.3">
      <c r="A12212" s="281">
        <v>4768</v>
      </c>
      <c r="B12212" s="281" t="s">
        <v>25663</v>
      </c>
      <c r="C12212" s="281" t="s">
        <v>25664</v>
      </c>
      <c r="D12212" s="166">
        <v>3</v>
      </c>
      <c r="E12212" s="166">
        <v>4</v>
      </c>
      <c r="F12212" s="281" t="s">
        <v>25076</v>
      </c>
      <c r="G12212">
        <v>1</v>
      </c>
      <c r="H12212">
        <v>1</v>
      </c>
    </row>
    <row r="12213" spans="1:8" x14ac:dyDescent="0.3">
      <c r="A12213" s="281">
        <v>4781</v>
      </c>
      <c r="B12213" s="281" t="s">
        <v>25665</v>
      </c>
      <c r="C12213" s="281" t="s">
        <v>25666</v>
      </c>
      <c r="D12213" s="166">
        <v>1</v>
      </c>
      <c r="E12213" s="166">
        <v>4</v>
      </c>
      <c r="F12213" s="281" t="s">
        <v>25076</v>
      </c>
      <c r="G12213">
        <v>1</v>
      </c>
      <c r="H12213">
        <v>1</v>
      </c>
    </row>
    <row r="12214" spans="1:8" x14ac:dyDescent="0.3">
      <c r="A12214" s="281">
        <v>4804</v>
      </c>
      <c r="B12214" s="281" t="s">
        <v>25667</v>
      </c>
      <c r="C12214" s="281" t="s">
        <v>25668</v>
      </c>
      <c r="D12214" s="166">
        <v>1</v>
      </c>
      <c r="E12214" s="166">
        <v>4</v>
      </c>
      <c r="F12214" s="281" t="s">
        <v>25076</v>
      </c>
      <c r="G12214">
        <v>1</v>
      </c>
      <c r="H12214">
        <v>1</v>
      </c>
    </row>
    <row r="12215" spans="1:8" x14ac:dyDescent="0.3">
      <c r="A12215" s="281">
        <v>4817</v>
      </c>
      <c r="B12215" s="281" t="s">
        <v>25669</v>
      </c>
      <c r="C12215" s="281" t="s">
        <v>25670</v>
      </c>
      <c r="D12215" s="166">
        <v>2</v>
      </c>
      <c r="E12215" s="166">
        <v>4</v>
      </c>
      <c r="F12215" s="281" t="s">
        <v>25076</v>
      </c>
      <c r="G12215">
        <v>1</v>
      </c>
      <c r="H12215">
        <v>1</v>
      </c>
    </row>
    <row r="12216" spans="1:8" x14ac:dyDescent="0.3">
      <c r="A12216" s="281">
        <v>4826</v>
      </c>
      <c r="B12216" s="281" t="s">
        <v>25671</v>
      </c>
      <c r="C12216" s="281" t="s">
        <v>25672</v>
      </c>
      <c r="D12216" s="166">
        <v>1</v>
      </c>
      <c r="E12216" s="166">
        <v>4</v>
      </c>
      <c r="F12216" s="281" t="s">
        <v>25076</v>
      </c>
      <c r="G12216">
        <v>1</v>
      </c>
      <c r="H12216">
        <v>1</v>
      </c>
    </row>
    <row r="12217" spans="1:8" x14ac:dyDescent="0.3">
      <c r="A12217" s="281">
        <v>4844</v>
      </c>
      <c r="B12217" s="281" t="s">
        <v>25673</v>
      </c>
      <c r="C12217" s="281" t="s">
        <v>25674</v>
      </c>
      <c r="D12217" s="166">
        <v>2</v>
      </c>
      <c r="E12217" s="166">
        <v>4</v>
      </c>
      <c r="F12217" s="281" t="s">
        <v>25076</v>
      </c>
      <c r="G12217">
        <v>1</v>
      </c>
      <c r="H12217">
        <v>1</v>
      </c>
    </row>
    <row r="12218" spans="1:8" x14ac:dyDescent="0.3">
      <c r="A12218" s="281">
        <v>5369</v>
      </c>
      <c r="B12218" s="281" t="s">
        <v>25675</v>
      </c>
      <c r="C12218" s="281" t="s">
        <v>25676</v>
      </c>
      <c r="D12218" s="166">
        <v>1</v>
      </c>
      <c r="E12218" s="166">
        <v>4</v>
      </c>
      <c r="F12218" s="281" t="s">
        <v>25076</v>
      </c>
      <c r="G12218">
        <v>1</v>
      </c>
      <c r="H12218">
        <v>1</v>
      </c>
    </row>
    <row r="12219" spans="1:8" x14ac:dyDescent="0.3">
      <c r="A12219" s="281">
        <v>5440</v>
      </c>
      <c r="B12219" s="281" t="s">
        <v>25677</v>
      </c>
      <c r="C12219" s="281" t="s">
        <v>25678</v>
      </c>
      <c r="D12219" s="166">
        <v>2</v>
      </c>
      <c r="E12219" s="166">
        <v>4</v>
      </c>
      <c r="F12219" s="281" t="s">
        <v>25076</v>
      </c>
      <c r="G12219">
        <v>1</v>
      </c>
      <c r="H12219">
        <v>1</v>
      </c>
    </row>
    <row r="12220" spans="1:8" x14ac:dyDescent="0.3">
      <c r="A12220" s="281">
        <v>5666</v>
      </c>
      <c r="B12220" s="281" t="s">
        <v>25679</v>
      </c>
      <c r="C12220" s="281" t="s">
        <v>25680</v>
      </c>
      <c r="D12220" s="166">
        <v>3</v>
      </c>
      <c r="E12220" s="166">
        <v>4</v>
      </c>
      <c r="F12220" s="281" t="s">
        <v>25076</v>
      </c>
      <c r="G12220">
        <v>1</v>
      </c>
      <c r="H12220">
        <v>1</v>
      </c>
    </row>
    <row r="12221" spans="1:8" x14ac:dyDescent="0.3">
      <c r="A12221" s="281">
        <v>5670</v>
      </c>
      <c r="B12221" s="281" t="s">
        <v>25681</v>
      </c>
      <c r="C12221" s="281" t="s">
        <v>25682</v>
      </c>
      <c r="D12221" s="166">
        <v>2</v>
      </c>
      <c r="E12221" s="166">
        <v>4</v>
      </c>
      <c r="F12221" s="281" t="s">
        <v>25076</v>
      </c>
      <c r="G12221">
        <v>1</v>
      </c>
      <c r="H12221">
        <v>1</v>
      </c>
    </row>
    <row r="12222" spans="1:8" x14ac:dyDescent="0.3">
      <c r="A12222" s="281">
        <v>5672</v>
      </c>
      <c r="B12222" s="281" t="s">
        <v>25683</v>
      </c>
      <c r="C12222" s="281" t="s">
        <v>25684</v>
      </c>
      <c r="D12222" s="166">
        <v>2</v>
      </c>
      <c r="E12222" s="166">
        <v>4</v>
      </c>
      <c r="F12222" s="281" t="s">
        <v>25076</v>
      </c>
      <c r="G12222">
        <v>1</v>
      </c>
      <c r="H12222">
        <v>1</v>
      </c>
    </row>
    <row r="12223" spans="1:8" x14ac:dyDescent="0.3">
      <c r="A12223" s="281">
        <v>5678</v>
      </c>
      <c r="B12223" s="281" t="s">
        <v>25685</v>
      </c>
      <c r="C12223" s="281" t="s">
        <v>25686</v>
      </c>
      <c r="D12223" s="166">
        <v>2</v>
      </c>
      <c r="E12223" s="166">
        <v>4</v>
      </c>
      <c r="F12223" s="281" t="s">
        <v>25076</v>
      </c>
      <c r="G12223">
        <v>1</v>
      </c>
      <c r="H12223">
        <v>1</v>
      </c>
    </row>
    <row r="12224" spans="1:8" x14ac:dyDescent="0.3">
      <c r="A12224" s="281">
        <v>5682</v>
      </c>
      <c r="B12224" s="281" t="s">
        <v>25687</v>
      </c>
      <c r="C12224" s="281" t="s">
        <v>25688</v>
      </c>
      <c r="D12224" s="166">
        <v>2</v>
      </c>
      <c r="E12224" s="166">
        <v>4</v>
      </c>
      <c r="F12224" s="281" t="s">
        <v>25076</v>
      </c>
      <c r="G12224">
        <v>1</v>
      </c>
      <c r="H12224">
        <v>1</v>
      </c>
    </row>
    <row r="12225" spans="1:8" x14ac:dyDescent="0.3">
      <c r="A12225" s="281">
        <v>5684</v>
      </c>
      <c r="B12225" s="281" t="s">
        <v>25689</v>
      </c>
      <c r="C12225" s="281" t="s">
        <v>25690</v>
      </c>
      <c r="D12225" s="166">
        <v>2</v>
      </c>
      <c r="E12225" s="166">
        <v>4</v>
      </c>
      <c r="F12225" s="281" t="s">
        <v>25076</v>
      </c>
      <c r="G12225">
        <v>1</v>
      </c>
      <c r="H12225">
        <v>1</v>
      </c>
    </row>
    <row r="12226" spans="1:8" x14ac:dyDescent="0.3">
      <c r="A12226" s="281">
        <v>5692</v>
      </c>
      <c r="B12226" s="281" t="s">
        <v>25691</v>
      </c>
      <c r="C12226" s="281" t="s">
        <v>25692</v>
      </c>
      <c r="D12226" s="166">
        <v>3</v>
      </c>
      <c r="E12226" s="166">
        <v>4</v>
      </c>
      <c r="F12226" s="281" t="s">
        <v>25076</v>
      </c>
      <c r="G12226">
        <v>1</v>
      </c>
      <c r="H12226">
        <v>1</v>
      </c>
    </row>
    <row r="12227" spans="1:8" x14ac:dyDescent="0.3">
      <c r="A12227" s="281">
        <v>5695</v>
      </c>
      <c r="B12227" s="281" t="s">
        <v>25693</v>
      </c>
      <c r="C12227" s="281" t="s">
        <v>25694</v>
      </c>
      <c r="D12227" s="166">
        <v>3</v>
      </c>
      <c r="E12227" s="166">
        <v>4</v>
      </c>
      <c r="F12227" s="281" t="s">
        <v>25076</v>
      </c>
      <c r="G12227">
        <v>1</v>
      </c>
      <c r="H12227">
        <v>1</v>
      </c>
    </row>
    <row r="12228" spans="1:8" x14ac:dyDescent="0.3">
      <c r="A12228" s="281">
        <v>5698</v>
      </c>
      <c r="B12228" s="281" t="s">
        <v>25695</v>
      </c>
      <c r="C12228" s="281" t="s">
        <v>25696</v>
      </c>
      <c r="D12228" s="166">
        <v>1</v>
      </c>
      <c r="E12228" s="166">
        <v>4</v>
      </c>
      <c r="F12228" s="281" t="s">
        <v>25076</v>
      </c>
      <c r="G12228">
        <v>1</v>
      </c>
      <c r="H12228">
        <v>1</v>
      </c>
    </row>
    <row r="12229" spans="1:8" x14ac:dyDescent="0.3">
      <c r="A12229" s="281">
        <v>5704</v>
      </c>
      <c r="B12229" s="281" t="s">
        <v>25697</v>
      </c>
      <c r="C12229" s="281" t="s">
        <v>25698</v>
      </c>
      <c r="D12229" s="166">
        <v>3</v>
      </c>
      <c r="E12229" s="166">
        <v>4</v>
      </c>
      <c r="F12229" s="281" t="s">
        <v>25076</v>
      </c>
      <c r="G12229">
        <v>1</v>
      </c>
      <c r="H12229">
        <v>1</v>
      </c>
    </row>
    <row r="12230" spans="1:8" x14ac:dyDescent="0.3">
      <c r="A12230" s="281">
        <v>5706</v>
      </c>
      <c r="B12230" s="281" t="s">
        <v>25699</v>
      </c>
      <c r="C12230" s="281" t="s">
        <v>25700</v>
      </c>
      <c r="D12230" s="166">
        <v>3</v>
      </c>
      <c r="E12230" s="166">
        <v>4</v>
      </c>
      <c r="F12230" s="281" t="s">
        <v>25076</v>
      </c>
      <c r="G12230">
        <v>1</v>
      </c>
      <c r="H12230">
        <v>1</v>
      </c>
    </row>
    <row r="12231" spans="1:8" x14ac:dyDescent="0.3">
      <c r="A12231" s="281">
        <v>5715</v>
      </c>
      <c r="B12231" s="281" t="s">
        <v>25701</v>
      </c>
      <c r="C12231" s="281" t="s">
        <v>25702</v>
      </c>
      <c r="D12231" s="166">
        <v>2</v>
      </c>
      <c r="E12231" s="166">
        <v>4</v>
      </c>
      <c r="F12231" s="281" t="s">
        <v>25076</v>
      </c>
      <c r="G12231">
        <v>1</v>
      </c>
      <c r="H12231">
        <v>1</v>
      </c>
    </row>
    <row r="12232" spans="1:8" x14ac:dyDescent="0.3">
      <c r="A12232" s="281">
        <v>5721</v>
      </c>
      <c r="B12232" s="281" t="s">
        <v>25703</v>
      </c>
      <c r="C12232" s="281" t="s">
        <v>25704</v>
      </c>
      <c r="D12232" s="166">
        <v>3</v>
      </c>
      <c r="E12232" s="166">
        <v>4</v>
      </c>
      <c r="F12232" s="281" t="s">
        <v>25076</v>
      </c>
      <c r="G12232">
        <v>1</v>
      </c>
      <c r="H12232">
        <v>1</v>
      </c>
    </row>
    <row r="12233" spans="1:8" x14ac:dyDescent="0.3">
      <c r="A12233" s="281">
        <v>5725</v>
      </c>
      <c r="B12233" s="281" t="s">
        <v>25705</v>
      </c>
      <c r="C12233" s="281" t="s">
        <v>25706</v>
      </c>
      <c r="D12233" s="166">
        <v>2</v>
      </c>
      <c r="E12233" s="166">
        <v>4</v>
      </c>
      <c r="F12233" s="281" t="s">
        <v>25076</v>
      </c>
      <c r="G12233">
        <v>1</v>
      </c>
      <c r="H12233">
        <v>1</v>
      </c>
    </row>
    <row r="12234" spans="1:8" x14ac:dyDescent="0.3">
      <c r="A12234" s="281">
        <v>5726</v>
      </c>
      <c r="B12234" s="281" t="s">
        <v>25707</v>
      </c>
      <c r="C12234" s="281" t="s">
        <v>25708</v>
      </c>
      <c r="D12234" s="166">
        <v>2</v>
      </c>
      <c r="E12234" s="166">
        <v>4</v>
      </c>
      <c r="F12234" s="281" t="s">
        <v>25076</v>
      </c>
      <c r="G12234">
        <v>1</v>
      </c>
      <c r="H12234">
        <v>1</v>
      </c>
    </row>
    <row r="12235" spans="1:8" x14ac:dyDescent="0.3">
      <c r="A12235" s="281">
        <v>5732</v>
      </c>
      <c r="B12235" s="281" t="s">
        <v>25709</v>
      </c>
      <c r="C12235" s="281" t="s">
        <v>25710</v>
      </c>
      <c r="D12235" s="166">
        <v>3</v>
      </c>
      <c r="E12235" s="166">
        <v>4</v>
      </c>
      <c r="F12235" s="281" t="s">
        <v>25076</v>
      </c>
      <c r="G12235">
        <v>1</v>
      </c>
      <c r="H12235">
        <v>1</v>
      </c>
    </row>
    <row r="12236" spans="1:8" x14ac:dyDescent="0.3">
      <c r="A12236" s="281">
        <v>5734</v>
      </c>
      <c r="B12236" s="281" t="s">
        <v>25711</v>
      </c>
      <c r="C12236" s="281" t="s">
        <v>25712</v>
      </c>
      <c r="D12236" s="166">
        <v>2</v>
      </c>
      <c r="E12236" s="166">
        <v>4</v>
      </c>
      <c r="F12236" s="281" t="s">
        <v>25076</v>
      </c>
      <c r="G12236">
        <v>1</v>
      </c>
      <c r="H12236">
        <v>1</v>
      </c>
    </row>
    <row r="12237" spans="1:8" x14ac:dyDescent="0.3">
      <c r="A12237" s="281">
        <v>5739</v>
      </c>
      <c r="B12237" s="281" t="s">
        <v>25713</v>
      </c>
      <c r="C12237" s="281" t="s">
        <v>25714</v>
      </c>
      <c r="D12237" s="166">
        <v>1</v>
      </c>
      <c r="E12237" s="166">
        <v>4</v>
      </c>
      <c r="F12237" s="281" t="s">
        <v>25076</v>
      </c>
      <c r="G12237">
        <v>1</v>
      </c>
      <c r="H12237">
        <v>1</v>
      </c>
    </row>
    <row r="12238" spans="1:8" x14ac:dyDescent="0.3">
      <c r="A12238" s="281">
        <v>5743</v>
      </c>
      <c r="B12238" s="281" t="s">
        <v>25715</v>
      </c>
      <c r="C12238" s="281" t="s">
        <v>25716</v>
      </c>
      <c r="D12238" s="166">
        <v>2</v>
      </c>
      <c r="E12238" s="166">
        <v>4</v>
      </c>
      <c r="F12238" s="281" t="s">
        <v>25076</v>
      </c>
      <c r="G12238">
        <v>1</v>
      </c>
      <c r="H12238">
        <v>1</v>
      </c>
    </row>
    <row r="12239" spans="1:8" x14ac:dyDescent="0.3">
      <c r="A12239" s="281">
        <v>5744</v>
      </c>
      <c r="B12239" s="281" t="s">
        <v>25717</v>
      </c>
      <c r="C12239" s="281" t="s">
        <v>25718</v>
      </c>
      <c r="D12239" s="166">
        <v>1</v>
      </c>
      <c r="E12239" s="166">
        <v>4</v>
      </c>
      <c r="F12239" s="281" t="s">
        <v>25076</v>
      </c>
      <c r="G12239">
        <v>1</v>
      </c>
      <c r="H12239">
        <v>1</v>
      </c>
    </row>
    <row r="12240" spans="1:8" x14ac:dyDescent="0.3">
      <c r="A12240" s="281">
        <v>5750</v>
      </c>
      <c r="B12240" s="281" t="s">
        <v>25719</v>
      </c>
      <c r="C12240" s="281" t="s">
        <v>25720</v>
      </c>
      <c r="D12240" s="166">
        <v>3</v>
      </c>
      <c r="E12240" s="166">
        <v>4</v>
      </c>
      <c r="F12240" s="281" t="s">
        <v>25076</v>
      </c>
      <c r="G12240">
        <v>1</v>
      </c>
      <c r="H12240">
        <v>1</v>
      </c>
    </row>
    <row r="12241" spans="1:8" x14ac:dyDescent="0.3">
      <c r="A12241" s="281">
        <v>5753</v>
      </c>
      <c r="B12241" s="281" t="s">
        <v>25721</v>
      </c>
      <c r="C12241" s="281" t="s">
        <v>25722</v>
      </c>
      <c r="D12241" s="166">
        <v>2</v>
      </c>
      <c r="E12241" s="166">
        <v>4</v>
      </c>
      <c r="F12241" s="281" t="s">
        <v>25076</v>
      </c>
      <c r="G12241">
        <v>1</v>
      </c>
      <c r="H12241">
        <v>1</v>
      </c>
    </row>
    <row r="12242" spans="1:8" x14ac:dyDescent="0.3">
      <c r="A12242" s="281">
        <v>5759</v>
      </c>
      <c r="B12242" s="281" t="s">
        <v>25723</v>
      </c>
      <c r="C12242" s="281" t="s">
        <v>25724</v>
      </c>
      <c r="D12242" s="166">
        <v>2</v>
      </c>
      <c r="E12242" s="166">
        <v>4</v>
      </c>
      <c r="F12242" s="281" t="s">
        <v>25076</v>
      </c>
      <c r="G12242">
        <v>1</v>
      </c>
      <c r="H12242">
        <v>1</v>
      </c>
    </row>
    <row r="12243" spans="1:8" x14ac:dyDescent="0.3">
      <c r="A12243" s="281">
        <v>5762</v>
      </c>
      <c r="B12243" s="281" t="s">
        <v>25725</v>
      </c>
      <c r="C12243" s="281" t="s">
        <v>25726</v>
      </c>
      <c r="D12243" s="166">
        <v>2</v>
      </c>
      <c r="E12243" s="166">
        <v>4</v>
      </c>
      <c r="F12243" s="281" t="s">
        <v>25076</v>
      </c>
      <c r="G12243">
        <v>1</v>
      </c>
      <c r="H12243">
        <v>1</v>
      </c>
    </row>
    <row r="12244" spans="1:8" x14ac:dyDescent="0.3">
      <c r="A12244" s="281">
        <v>5776</v>
      </c>
      <c r="B12244" s="281" t="s">
        <v>25727</v>
      </c>
      <c r="C12244" s="281" t="s">
        <v>25728</v>
      </c>
      <c r="D12244" s="166">
        <v>3</v>
      </c>
      <c r="E12244" s="166">
        <v>4</v>
      </c>
      <c r="F12244" s="281" t="s">
        <v>25076</v>
      </c>
      <c r="G12244">
        <v>1</v>
      </c>
      <c r="H12244">
        <v>1</v>
      </c>
    </row>
    <row r="12245" spans="1:8" x14ac:dyDescent="0.3">
      <c r="A12245" s="281">
        <v>5787</v>
      </c>
      <c r="B12245" s="281" t="s">
        <v>25729</v>
      </c>
      <c r="C12245" s="281" t="s">
        <v>25730</v>
      </c>
      <c r="D12245" s="166">
        <v>3</v>
      </c>
      <c r="E12245" s="166">
        <v>4</v>
      </c>
      <c r="F12245" s="281" t="s">
        <v>25076</v>
      </c>
      <c r="G12245">
        <v>1</v>
      </c>
      <c r="H12245">
        <v>1</v>
      </c>
    </row>
    <row r="12246" spans="1:8" x14ac:dyDescent="0.3">
      <c r="A12246" s="281">
        <v>5800</v>
      </c>
      <c r="B12246" s="281" t="s">
        <v>25731</v>
      </c>
      <c r="C12246" s="281" t="s">
        <v>25732</v>
      </c>
      <c r="D12246" s="166">
        <v>1</v>
      </c>
      <c r="E12246" s="166">
        <v>4</v>
      </c>
      <c r="F12246" s="281" t="s">
        <v>25076</v>
      </c>
      <c r="G12246">
        <v>1</v>
      </c>
      <c r="H12246">
        <v>1</v>
      </c>
    </row>
    <row r="12247" spans="1:8" x14ac:dyDescent="0.3">
      <c r="A12247" s="281">
        <v>5802</v>
      </c>
      <c r="B12247" s="281" t="s">
        <v>25733</v>
      </c>
      <c r="C12247" s="281" t="s">
        <v>25734</v>
      </c>
      <c r="D12247" s="166">
        <v>3</v>
      </c>
      <c r="E12247" s="166">
        <v>4</v>
      </c>
      <c r="F12247" s="281" t="s">
        <v>25076</v>
      </c>
      <c r="G12247">
        <v>1</v>
      </c>
      <c r="H12247">
        <v>1</v>
      </c>
    </row>
    <row r="12248" spans="1:8" x14ac:dyDescent="0.3">
      <c r="A12248" s="281">
        <v>5805</v>
      </c>
      <c r="B12248" s="281" t="s">
        <v>25735</v>
      </c>
      <c r="C12248" s="281" t="s">
        <v>25736</v>
      </c>
      <c r="D12248" s="166">
        <v>2</v>
      </c>
      <c r="E12248" s="166">
        <v>4</v>
      </c>
      <c r="F12248" s="281" t="s">
        <v>25076</v>
      </c>
      <c r="G12248">
        <v>1</v>
      </c>
      <c r="H12248">
        <v>1</v>
      </c>
    </row>
    <row r="12249" spans="1:8" x14ac:dyDescent="0.3">
      <c r="A12249" s="281">
        <v>5811</v>
      </c>
      <c r="B12249" s="281" t="s">
        <v>25737</v>
      </c>
      <c r="C12249" s="281" t="s">
        <v>25738</v>
      </c>
      <c r="D12249" s="166">
        <v>3</v>
      </c>
      <c r="E12249" s="166">
        <v>4</v>
      </c>
      <c r="F12249" s="281" t="s">
        <v>25076</v>
      </c>
      <c r="G12249">
        <v>1</v>
      </c>
      <c r="H12249">
        <v>1</v>
      </c>
    </row>
    <row r="12250" spans="1:8" x14ac:dyDescent="0.3">
      <c r="A12250" s="281">
        <v>5821</v>
      </c>
      <c r="B12250" s="281" t="s">
        <v>25739</v>
      </c>
      <c r="C12250" s="281" t="s">
        <v>25740</v>
      </c>
      <c r="D12250" s="166">
        <v>3</v>
      </c>
      <c r="E12250" s="166">
        <v>4</v>
      </c>
      <c r="F12250" s="281" t="s">
        <v>25076</v>
      </c>
      <c r="G12250">
        <v>1</v>
      </c>
      <c r="H12250">
        <v>1</v>
      </c>
    </row>
    <row r="12251" spans="1:8" x14ac:dyDescent="0.3">
      <c r="A12251" s="281">
        <v>5825</v>
      </c>
      <c r="B12251" s="281" t="s">
        <v>25741</v>
      </c>
      <c r="C12251" s="281" t="s">
        <v>25742</v>
      </c>
      <c r="D12251" s="166">
        <v>2</v>
      </c>
      <c r="E12251" s="166">
        <v>4</v>
      </c>
      <c r="F12251" s="281" t="s">
        <v>25076</v>
      </c>
      <c r="G12251">
        <v>1</v>
      </c>
      <c r="H12251">
        <v>1</v>
      </c>
    </row>
    <row r="12252" spans="1:8" x14ac:dyDescent="0.3">
      <c r="A12252" s="281">
        <v>5826</v>
      </c>
      <c r="B12252" s="281" t="s">
        <v>25743</v>
      </c>
      <c r="C12252" s="281" t="s">
        <v>25744</v>
      </c>
      <c r="D12252" s="166">
        <v>1</v>
      </c>
      <c r="E12252" s="166">
        <v>4</v>
      </c>
      <c r="F12252" s="281" t="s">
        <v>25076</v>
      </c>
      <c r="G12252">
        <v>1</v>
      </c>
      <c r="H12252">
        <v>1</v>
      </c>
    </row>
    <row r="12253" spans="1:8" x14ac:dyDescent="0.3">
      <c r="A12253" s="281">
        <v>5832</v>
      </c>
      <c r="B12253" s="281" t="s">
        <v>25745</v>
      </c>
      <c r="C12253" s="281" t="s">
        <v>25746</v>
      </c>
      <c r="D12253" s="166">
        <v>1</v>
      </c>
      <c r="E12253" s="166">
        <v>4</v>
      </c>
      <c r="F12253" s="281" t="s">
        <v>25076</v>
      </c>
      <c r="G12253">
        <v>1</v>
      </c>
      <c r="H12253">
        <v>1</v>
      </c>
    </row>
    <row r="12254" spans="1:8" x14ac:dyDescent="0.3">
      <c r="A12254" s="281">
        <v>5834</v>
      </c>
      <c r="B12254" s="281" t="s">
        <v>25747</v>
      </c>
      <c r="C12254" s="281" t="s">
        <v>25748</v>
      </c>
      <c r="D12254" s="166">
        <v>3</v>
      </c>
      <c r="E12254" s="166">
        <v>4</v>
      </c>
      <c r="F12254" s="281" t="s">
        <v>25076</v>
      </c>
      <c r="G12254">
        <v>1</v>
      </c>
      <c r="H12254">
        <v>0</v>
      </c>
    </row>
    <row r="12255" spans="1:8" x14ac:dyDescent="0.3">
      <c r="A12255" s="281">
        <v>5844</v>
      </c>
      <c r="B12255" s="281" t="s">
        <v>25749</v>
      </c>
      <c r="C12255" s="281" t="s">
        <v>25750</v>
      </c>
      <c r="D12255" s="166">
        <v>1</v>
      </c>
      <c r="E12255" s="166">
        <v>4</v>
      </c>
      <c r="F12255" s="281" t="s">
        <v>25076</v>
      </c>
      <c r="G12255">
        <v>1</v>
      </c>
      <c r="H12255">
        <v>1</v>
      </c>
    </row>
    <row r="12256" spans="1:8" x14ac:dyDescent="0.3">
      <c r="A12256" s="281">
        <v>5850</v>
      </c>
      <c r="B12256" s="281" t="s">
        <v>25751</v>
      </c>
      <c r="C12256" s="281" t="s">
        <v>25752</v>
      </c>
      <c r="D12256" s="166">
        <v>3</v>
      </c>
      <c r="E12256" s="166">
        <v>4</v>
      </c>
      <c r="F12256" s="281" t="s">
        <v>25076</v>
      </c>
      <c r="G12256">
        <v>1</v>
      </c>
      <c r="H12256">
        <v>1</v>
      </c>
    </row>
    <row r="12257" spans="1:8" x14ac:dyDescent="0.3">
      <c r="A12257" s="281">
        <v>5853</v>
      </c>
      <c r="B12257" s="281" t="s">
        <v>25753</v>
      </c>
      <c r="C12257" s="281" t="s">
        <v>25754</v>
      </c>
      <c r="D12257" s="166">
        <v>3</v>
      </c>
      <c r="E12257" s="166">
        <v>4</v>
      </c>
      <c r="F12257" s="281" t="s">
        <v>25076</v>
      </c>
      <c r="G12257">
        <v>1</v>
      </c>
      <c r="H12257">
        <v>1</v>
      </c>
    </row>
    <row r="12258" spans="1:8" x14ac:dyDescent="0.3">
      <c r="A12258" s="281">
        <v>5867</v>
      </c>
      <c r="B12258" s="281" t="s">
        <v>25755</v>
      </c>
      <c r="C12258" s="281" t="s">
        <v>25756</v>
      </c>
      <c r="D12258" s="166">
        <v>2</v>
      </c>
      <c r="E12258" s="166">
        <v>4</v>
      </c>
      <c r="F12258" s="281" t="s">
        <v>25076</v>
      </c>
      <c r="G12258">
        <v>1</v>
      </c>
      <c r="H12258">
        <v>0</v>
      </c>
    </row>
    <row r="12259" spans="1:8" x14ac:dyDescent="0.3">
      <c r="A12259" s="281">
        <v>5870</v>
      </c>
      <c r="B12259" s="281" t="s">
        <v>25757</v>
      </c>
      <c r="C12259" s="281" t="s">
        <v>25758</v>
      </c>
      <c r="D12259" s="166">
        <v>3</v>
      </c>
      <c r="E12259" s="166">
        <v>4</v>
      </c>
      <c r="F12259" s="281" t="s">
        <v>25076</v>
      </c>
      <c r="G12259">
        <v>1</v>
      </c>
      <c r="H12259">
        <v>1</v>
      </c>
    </row>
    <row r="12260" spans="1:8" x14ac:dyDescent="0.3">
      <c r="A12260" s="281">
        <v>5878</v>
      </c>
      <c r="B12260" s="281" t="s">
        <v>25759</v>
      </c>
      <c r="C12260" s="281" t="s">
        <v>25760</v>
      </c>
      <c r="D12260" s="166">
        <v>2</v>
      </c>
      <c r="E12260" s="166">
        <v>4</v>
      </c>
      <c r="F12260" s="281" t="s">
        <v>25076</v>
      </c>
      <c r="G12260">
        <v>1</v>
      </c>
      <c r="H12260">
        <v>1</v>
      </c>
    </row>
    <row r="12261" spans="1:8" x14ac:dyDescent="0.3">
      <c r="A12261" s="281">
        <v>5879</v>
      </c>
      <c r="B12261" s="281" t="s">
        <v>25761</v>
      </c>
      <c r="C12261" s="281" t="s">
        <v>25762</v>
      </c>
      <c r="D12261" s="166">
        <v>2</v>
      </c>
      <c r="E12261" s="166">
        <v>4</v>
      </c>
      <c r="F12261" s="281" t="s">
        <v>25076</v>
      </c>
      <c r="G12261">
        <v>1</v>
      </c>
      <c r="H12261">
        <v>1</v>
      </c>
    </row>
    <row r="12262" spans="1:8" x14ac:dyDescent="0.3">
      <c r="A12262" s="281">
        <v>5894</v>
      </c>
      <c r="B12262" s="281" t="s">
        <v>25763</v>
      </c>
      <c r="C12262" s="281" t="s">
        <v>25764</v>
      </c>
      <c r="D12262" s="166">
        <v>3</v>
      </c>
      <c r="E12262" s="166">
        <v>4</v>
      </c>
      <c r="F12262" s="281" t="s">
        <v>25076</v>
      </c>
      <c r="G12262">
        <v>1</v>
      </c>
      <c r="H12262">
        <v>1</v>
      </c>
    </row>
    <row r="12263" spans="1:8" x14ac:dyDescent="0.3">
      <c r="A12263" s="281">
        <v>5896</v>
      </c>
      <c r="B12263" s="281" t="s">
        <v>25765</v>
      </c>
      <c r="C12263" s="281" t="s">
        <v>25766</v>
      </c>
      <c r="D12263" s="166">
        <v>3</v>
      </c>
      <c r="E12263" s="166">
        <v>4</v>
      </c>
      <c r="F12263" s="281" t="s">
        <v>25076</v>
      </c>
      <c r="G12263">
        <v>1</v>
      </c>
      <c r="H12263">
        <v>1</v>
      </c>
    </row>
    <row r="12264" spans="1:8" x14ac:dyDescent="0.3">
      <c r="A12264" s="281">
        <v>5899</v>
      </c>
      <c r="B12264" s="281" t="s">
        <v>25767</v>
      </c>
      <c r="C12264" s="281" t="s">
        <v>25768</v>
      </c>
      <c r="D12264" s="166">
        <v>2</v>
      </c>
      <c r="E12264" s="166">
        <v>4</v>
      </c>
      <c r="F12264" s="281" t="s">
        <v>25076</v>
      </c>
      <c r="G12264">
        <v>1</v>
      </c>
      <c r="H12264">
        <v>1</v>
      </c>
    </row>
    <row r="12265" spans="1:8" x14ac:dyDescent="0.3">
      <c r="A12265" s="281">
        <v>6381</v>
      </c>
      <c r="B12265" s="281" t="s">
        <v>25769</v>
      </c>
      <c r="C12265" s="281" t="s">
        <v>25770</v>
      </c>
      <c r="D12265" s="166">
        <v>2</v>
      </c>
      <c r="E12265" s="166">
        <v>4</v>
      </c>
      <c r="F12265" s="281" t="s">
        <v>25076</v>
      </c>
      <c r="G12265">
        <v>1</v>
      </c>
      <c r="H12265">
        <v>1</v>
      </c>
    </row>
    <row r="12266" spans="1:8" x14ac:dyDescent="0.3">
      <c r="A12266" s="281">
        <v>6467</v>
      </c>
      <c r="B12266" s="281" t="s">
        <v>25771</v>
      </c>
      <c r="C12266" s="281" t="s">
        <v>25772</v>
      </c>
      <c r="D12266" s="166">
        <v>2</v>
      </c>
      <c r="E12266" s="166">
        <v>4</v>
      </c>
      <c r="F12266" s="281" t="s">
        <v>25076</v>
      </c>
      <c r="G12266">
        <v>1</v>
      </c>
      <c r="H12266">
        <v>1</v>
      </c>
    </row>
    <row r="12267" spans="1:8" x14ac:dyDescent="0.3">
      <c r="A12267" s="281">
        <v>6679</v>
      </c>
      <c r="B12267" s="281" t="s">
        <v>25773</v>
      </c>
      <c r="C12267" s="281" t="s">
        <v>25774</v>
      </c>
      <c r="D12267" s="166">
        <v>2</v>
      </c>
      <c r="E12267" s="166">
        <v>4</v>
      </c>
      <c r="F12267" s="281" t="s">
        <v>25076</v>
      </c>
      <c r="G12267">
        <v>1</v>
      </c>
      <c r="H12267">
        <v>1</v>
      </c>
    </row>
    <row r="12268" spans="1:8" x14ac:dyDescent="0.3">
      <c r="A12268" s="281">
        <v>6681</v>
      </c>
      <c r="B12268" s="281" t="s">
        <v>25775</v>
      </c>
      <c r="C12268" s="281" t="s">
        <v>25776</v>
      </c>
      <c r="D12268" s="166">
        <v>2</v>
      </c>
      <c r="E12268" s="166">
        <v>4</v>
      </c>
      <c r="F12268" s="281" t="s">
        <v>25076</v>
      </c>
      <c r="G12268">
        <v>1</v>
      </c>
      <c r="H12268">
        <v>1</v>
      </c>
    </row>
    <row r="12269" spans="1:8" x14ac:dyDescent="0.3">
      <c r="A12269" s="281">
        <v>6687</v>
      </c>
      <c r="B12269" s="281" t="s">
        <v>25777</v>
      </c>
      <c r="C12269" s="281" t="s">
        <v>25778</v>
      </c>
      <c r="D12269" s="166">
        <v>2</v>
      </c>
      <c r="E12269" s="166">
        <v>4</v>
      </c>
      <c r="F12269" s="281" t="s">
        <v>25076</v>
      </c>
      <c r="G12269">
        <v>1</v>
      </c>
      <c r="H12269">
        <v>1</v>
      </c>
    </row>
    <row r="12270" spans="1:8" x14ac:dyDescent="0.3">
      <c r="A12270" s="281">
        <v>6689</v>
      </c>
      <c r="B12270" s="281" t="s">
        <v>25779</v>
      </c>
      <c r="C12270" s="281" t="s">
        <v>25780</v>
      </c>
      <c r="D12270" s="166">
        <v>3</v>
      </c>
      <c r="E12270" s="166">
        <v>4</v>
      </c>
      <c r="F12270" s="281" t="s">
        <v>25076</v>
      </c>
      <c r="G12270">
        <v>1</v>
      </c>
      <c r="H12270">
        <v>1</v>
      </c>
    </row>
    <row r="12271" spans="1:8" x14ac:dyDescent="0.3">
      <c r="A12271" s="281">
        <v>6694</v>
      </c>
      <c r="B12271" s="281" t="s">
        <v>25781</v>
      </c>
      <c r="C12271" s="281" t="s">
        <v>25782</v>
      </c>
      <c r="D12271" s="166">
        <v>1</v>
      </c>
      <c r="E12271" s="166">
        <v>4</v>
      </c>
      <c r="F12271" s="281" t="s">
        <v>25076</v>
      </c>
      <c r="G12271">
        <v>1</v>
      </c>
      <c r="H12271">
        <v>1</v>
      </c>
    </row>
    <row r="12272" spans="1:8" x14ac:dyDescent="0.3">
      <c r="A12272" s="281">
        <v>6701</v>
      </c>
      <c r="B12272" s="281" t="s">
        <v>25783</v>
      </c>
      <c r="C12272" s="281" t="s">
        <v>25784</v>
      </c>
      <c r="D12272" s="166">
        <v>1</v>
      </c>
      <c r="E12272" s="166">
        <v>4</v>
      </c>
      <c r="F12272" s="281" t="s">
        <v>25076</v>
      </c>
      <c r="G12272">
        <v>1</v>
      </c>
      <c r="H12272">
        <v>1</v>
      </c>
    </row>
    <row r="12273" spans="1:8" x14ac:dyDescent="0.3">
      <c r="A12273" s="281">
        <v>6712</v>
      </c>
      <c r="B12273" s="281" t="s">
        <v>25785</v>
      </c>
      <c r="C12273" s="281" t="s">
        <v>25786</v>
      </c>
      <c r="D12273" s="166">
        <v>1</v>
      </c>
      <c r="E12273" s="166">
        <v>4</v>
      </c>
      <c r="F12273" s="281" t="s">
        <v>25076</v>
      </c>
      <c r="G12273">
        <v>1</v>
      </c>
      <c r="H12273">
        <v>1</v>
      </c>
    </row>
    <row r="12274" spans="1:8" x14ac:dyDescent="0.3">
      <c r="A12274" s="281">
        <v>6715</v>
      </c>
      <c r="B12274" s="281" t="s">
        <v>25787</v>
      </c>
      <c r="C12274" s="281" t="s">
        <v>25788</v>
      </c>
      <c r="D12274" s="166">
        <v>3</v>
      </c>
      <c r="E12274" s="166">
        <v>4</v>
      </c>
      <c r="F12274" s="281" t="s">
        <v>25076</v>
      </c>
      <c r="G12274">
        <v>1</v>
      </c>
      <c r="H12274">
        <v>1</v>
      </c>
    </row>
    <row r="12275" spans="1:8" x14ac:dyDescent="0.3">
      <c r="A12275" s="281">
        <v>6731</v>
      </c>
      <c r="B12275" s="281" t="s">
        <v>25789</v>
      </c>
      <c r="C12275" s="281" t="s">
        <v>25790</v>
      </c>
      <c r="D12275" s="166">
        <v>1</v>
      </c>
      <c r="E12275" s="166">
        <v>4</v>
      </c>
      <c r="F12275" s="281" t="s">
        <v>25076</v>
      </c>
      <c r="G12275">
        <v>1</v>
      </c>
      <c r="H12275">
        <v>1</v>
      </c>
    </row>
    <row r="12276" spans="1:8" x14ac:dyDescent="0.3">
      <c r="A12276" s="281">
        <v>6734</v>
      </c>
      <c r="B12276" s="281" t="s">
        <v>25791</v>
      </c>
      <c r="C12276" s="281" t="s">
        <v>25792</v>
      </c>
      <c r="D12276" s="166">
        <v>2</v>
      </c>
      <c r="E12276" s="166">
        <v>4</v>
      </c>
      <c r="F12276" s="281" t="s">
        <v>25076</v>
      </c>
      <c r="G12276">
        <v>1</v>
      </c>
      <c r="H12276">
        <v>1</v>
      </c>
    </row>
    <row r="12277" spans="1:8" x14ac:dyDescent="0.3">
      <c r="A12277" s="281">
        <v>6735</v>
      </c>
      <c r="B12277" s="281" t="s">
        <v>25793</v>
      </c>
      <c r="C12277" s="281" t="s">
        <v>25794</v>
      </c>
      <c r="D12277" s="166">
        <v>1</v>
      </c>
      <c r="E12277" s="166">
        <v>4</v>
      </c>
      <c r="F12277" s="281" t="s">
        <v>25076</v>
      </c>
      <c r="G12277">
        <v>1</v>
      </c>
      <c r="H12277">
        <v>1</v>
      </c>
    </row>
    <row r="12278" spans="1:8" x14ac:dyDescent="0.3">
      <c r="A12278" s="281">
        <v>6737</v>
      </c>
      <c r="B12278" s="281" t="s">
        <v>25795</v>
      </c>
      <c r="C12278" s="281" t="s">
        <v>25796</v>
      </c>
      <c r="D12278" s="166">
        <v>1</v>
      </c>
      <c r="E12278" s="166">
        <v>4</v>
      </c>
      <c r="F12278" s="281" t="s">
        <v>25076</v>
      </c>
      <c r="G12278">
        <v>1</v>
      </c>
      <c r="H12278">
        <v>1</v>
      </c>
    </row>
    <row r="12279" spans="1:8" x14ac:dyDescent="0.3">
      <c r="A12279" s="281">
        <v>6742</v>
      </c>
      <c r="B12279" s="281" t="s">
        <v>25797</v>
      </c>
      <c r="C12279" s="281" t="s">
        <v>25798</v>
      </c>
      <c r="D12279" s="166">
        <v>3</v>
      </c>
      <c r="E12279" s="166">
        <v>4</v>
      </c>
      <c r="F12279" s="281" t="s">
        <v>25076</v>
      </c>
      <c r="G12279">
        <v>1</v>
      </c>
      <c r="H12279">
        <v>1</v>
      </c>
    </row>
    <row r="12280" spans="1:8" x14ac:dyDescent="0.3">
      <c r="A12280" s="281">
        <v>6745</v>
      </c>
      <c r="B12280" s="281" t="s">
        <v>25799</v>
      </c>
      <c r="C12280" s="281" t="s">
        <v>25800</v>
      </c>
      <c r="D12280" s="166">
        <v>3</v>
      </c>
      <c r="E12280" s="166">
        <v>4</v>
      </c>
      <c r="F12280" s="281" t="s">
        <v>25076</v>
      </c>
      <c r="G12280">
        <v>1</v>
      </c>
      <c r="H12280">
        <v>1</v>
      </c>
    </row>
    <row r="12281" spans="1:8" x14ac:dyDescent="0.3">
      <c r="A12281" s="281">
        <v>6746</v>
      </c>
      <c r="B12281" s="281" t="s">
        <v>25801</v>
      </c>
      <c r="C12281" s="281" t="s">
        <v>25802</v>
      </c>
      <c r="D12281" s="166">
        <v>2</v>
      </c>
      <c r="E12281" s="166">
        <v>4</v>
      </c>
      <c r="F12281" s="281" t="s">
        <v>25076</v>
      </c>
      <c r="G12281">
        <v>1</v>
      </c>
      <c r="H12281">
        <v>1</v>
      </c>
    </row>
    <row r="12282" spans="1:8" x14ac:dyDescent="0.3">
      <c r="A12282" s="281">
        <v>6748</v>
      </c>
      <c r="B12282" s="281" t="s">
        <v>25803</v>
      </c>
      <c r="C12282" s="281" t="s">
        <v>25804</v>
      </c>
      <c r="D12282" s="166">
        <v>2</v>
      </c>
      <c r="E12282" s="166">
        <v>4</v>
      </c>
      <c r="F12282" s="281" t="s">
        <v>25076</v>
      </c>
      <c r="G12282">
        <v>1</v>
      </c>
      <c r="H12282">
        <v>1</v>
      </c>
    </row>
    <row r="12283" spans="1:8" x14ac:dyDescent="0.3">
      <c r="A12283" s="281">
        <v>6751</v>
      </c>
      <c r="B12283" s="281" t="s">
        <v>25805</v>
      </c>
      <c r="C12283" s="281" t="s">
        <v>25806</v>
      </c>
      <c r="D12283" s="166">
        <v>1</v>
      </c>
      <c r="E12283" s="166">
        <v>4</v>
      </c>
      <c r="F12283" s="281" t="s">
        <v>25076</v>
      </c>
      <c r="G12283">
        <v>1</v>
      </c>
      <c r="H12283">
        <v>1</v>
      </c>
    </row>
    <row r="12284" spans="1:8" x14ac:dyDescent="0.3">
      <c r="A12284" s="281">
        <v>6752</v>
      </c>
      <c r="B12284" s="281" t="s">
        <v>25807</v>
      </c>
      <c r="C12284" s="281" t="s">
        <v>25808</v>
      </c>
      <c r="D12284" s="166">
        <v>3</v>
      </c>
      <c r="E12284" s="166">
        <v>4</v>
      </c>
      <c r="F12284" s="281" t="s">
        <v>25076</v>
      </c>
      <c r="G12284">
        <v>1</v>
      </c>
      <c r="H12284">
        <v>1</v>
      </c>
    </row>
    <row r="12285" spans="1:8" x14ac:dyDescent="0.3">
      <c r="A12285" s="281">
        <v>6753</v>
      </c>
      <c r="B12285" s="281" t="s">
        <v>25809</v>
      </c>
      <c r="C12285" s="281" t="s">
        <v>25810</v>
      </c>
      <c r="D12285" s="166">
        <v>3</v>
      </c>
      <c r="E12285" s="166">
        <v>4</v>
      </c>
      <c r="F12285" s="281" t="s">
        <v>25076</v>
      </c>
      <c r="G12285">
        <v>1</v>
      </c>
      <c r="H12285">
        <v>1</v>
      </c>
    </row>
    <row r="12286" spans="1:8" x14ac:dyDescent="0.3">
      <c r="A12286" s="281">
        <v>6758</v>
      </c>
      <c r="B12286" s="281" t="s">
        <v>25811</v>
      </c>
      <c r="C12286" s="281" t="s">
        <v>25812</v>
      </c>
      <c r="D12286" s="166">
        <v>2</v>
      </c>
      <c r="E12286" s="166">
        <v>4</v>
      </c>
      <c r="F12286" s="281" t="s">
        <v>25076</v>
      </c>
      <c r="G12286">
        <v>1</v>
      </c>
      <c r="H12286">
        <v>1</v>
      </c>
    </row>
    <row r="12287" spans="1:8" x14ac:dyDescent="0.3">
      <c r="A12287" s="281">
        <v>6761</v>
      </c>
      <c r="B12287" s="281" t="s">
        <v>25813</v>
      </c>
      <c r="C12287" s="281" t="s">
        <v>25814</v>
      </c>
      <c r="D12287" s="166">
        <v>2</v>
      </c>
      <c r="E12287" s="166">
        <v>4</v>
      </c>
      <c r="F12287" s="281" t="s">
        <v>25076</v>
      </c>
      <c r="G12287">
        <v>1</v>
      </c>
      <c r="H12287">
        <v>1</v>
      </c>
    </row>
    <row r="12288" spans="1:8" x14ac:dyDescent="0.3">
      <c r="A12288" s="281">
        <v>6764</v>
      </c>
      <c r="B12288" s="281" t="s">
        <v>25815</v>
      </c>
      <c r="C12288" s="281" t="s">
        <v>25816</v>
      </c>
      <c r="D12288" s="166">
        <v>2</v>
      </c>
      <c r="E12288" s="166">
        <v>4</v>
      </c>
      <c r="F12288" s="281" t="s">
        <v>25076</v>
      </c>
      <c r="G12288">
        <v>1</v>
      </c>
      <c r="H12288">
        <v>1</v>
      </c>
    </row>
    <row r="12289" spans="1:8" x14ac:dyDescent="0.3">
      <c r="A12289" s="281">
        <v>6765</v>
      </c>
      <c r="B12289" s="281" t="s">
        <v>25817</v>
      </c>
      <c r="C12289" s="281" t="s">
        <v>25818</v>
      </c>
      <c r="D12289" s="166">
        <v>3</v>
      </c>
      <c r="E12289" s="166">
        <v>4</v>
      </c>
      <c r="F12289" s="281" t="s">
        <v>25076</v>
      </c>
      <c r="G12289">
        <v>1</v>
      </c>
      <c r="H12289">
        <v>1</v>
      </c>
    </row>
    <row r="12290" spans="1:8" x14ac:dyDescent="0.3">
      <c r="A12290" s="281">
        <v>6773</v>
      </c>
      <c r="B12290" s="281" t="s">
        <v>25819</v>
      </c>
      <c r="C12290" s="281" t="s">
        <v>25820</v>
      </c>
      <c r="D12290" s="166">
        <v>2</v>
      </c>
      <c r="E12290" s="166">
        <v>4</v>
      </c>
      <c r="F12290" s="281" t="s">
        <v>25076</v>
      </c>
      <c r="G12290">
        <v>1</v>
      </c>
      <c r="H12290">
        <v>1</v>
      </c>
    </row>
    <row r="12291" spans="1:8" x14ac:dyDescent="0.3">
      <c r="A12291" s="281">
        <v>6774</v>
      </c>
      <c r="B12291" s="281" t="s">
        <v>25821</v>
      </c>
      <c r="C12291" s="281" t="s">
        <v>25822</v>
      </c>
      <c r="D12291" s="166">
        <v>3</v>
      </c>
      <c r="E12291" s="166">
        <v>4</v>
      </c>
      <c r="F12291" s="281" t="s">
        <v>25076</v>
      </c>
      <c r="G12291">
        <v>1</v>
      </c>
      <c r="H12291">
        <v>1</v>
      </c>
    </row>
    <row r="12292" spans="1:8" x14ac:dyDescent="0.3">
      <c r="A12292" s="281">
        <v>6783</v>
      </c>
      <c r="B12292" s="281" t="s">
        <v>25823</v>
      </c>
      <c r="C12292" s="281" t="s">
        <v>25824</v>
      </c>
      <c r="D12292" s="166">
        <v>1</v>
      </c>
      <c r="E12292" s="166">
        <v>4</v>
      </c>
      <c r="F12292" s="281" t="s">
        <v>25076</v>
      </c>
      <c r="G12292">
        <v>1</v>
      </c>
      <c r="H12292">
        <v>1</v>
      </c>
    </row>
    <row r="12293" spans="1:8" x14ac:dyDescent="0.3">
      <c r="A12293" s="281">
        <v>6786</v>
      </c>
      <c r="B12293" s="281" t="s">
        <v>25825</v>
      </c>
      <c r="C12293" s="281" t="s">
        <v>25826</v>
      </c>
      <c r="D12293" s="166">
        <v>1</v>
      </c>
      <c r="E12293" s="166">
        <v>4</v>
      </c>
      <c r="F12293" s="281" t="s">
        <v>25076</v>
      </c>
      <c r="G12293">
        <v>1</v>
      </c>
      <c r="H12293">
        <v>1</v>
      </c>
    </row>
    <row r="12294" spans="1:8" x14ac:dyDescent="0.3">
      <c r="A12294" s="281">
        <v>6788</v>
      </c>
      <c r="B12294" s="281" t="s">
        <v>25827</v>
      </c>
      <c r="C12294" s="281" t="s">
        <v>25828</v>
      </c>
      <c r="D12294" s="166">
        <v>1</v>
      </c>
      <c r="E12294" s="166">
        <v>4</v>
      </c>
      <c r="F12294" s="281" t="s">
        <v>25076</v>
      </c>
      <c r="G12294">
        <v>1</v>
      </c>
      <c r="H12294">
        <v>1</v>
      </c>
    </row>
    <row r="12295" spans="1:8" x14ac:dyDescent="0.3">
      <c r="A12295" s="281">
        <v>6790</v>
      </c>
      <c r="B12295" s="281" t="s">
        <v>25829</v>
      </c>
      <c r="C12295" s="281" t="s">
        <v>25830</v>
      </c>
      <c r="D12295" s="166">
        <v>3</v>
      </c>
      <c r="E12295" s="166">
        <v>4</v>
      </c>
      <c r="F12295" s="281" t="s">
        <v>25076</v>
      </c>
      <c r="G12295">
        <v>1</v>
      </c>
      <c r="H12295">
        <v>1</v>
      </c>
    </row>
    <row r="12296" spans="1:8" x14ac:dyDescent="0.3">
      <c r="A12296" s="281">
        <v>6805</v>
      </c>
      <c r="B12296" s="281" t="s">
        <v>25831</v>
      </c>
      <c r="C12296" s="281" t="s">
        <v>25832</v>
      </c>
      <c r="D12296" s="166">
        <v>2</v>
      </c>
      <c r="E12296" s="166">
        <v>4</v>
      </c>
      <c r="F12296" s="281" t="s">
        <v>25076</v>
      </c>
      <c r="G12296">
        <v>1</v>
      </c>
      <c r="H12296">
        <v>1</v>
      </c>
    </row>
    <row r="12297" spans="1:8" x14ac:dyDescent="0.3">
      <c r="A12297" s="281">
        <v>6807</v>
      </c>
      <c r="B12297" s="281" t="s">
        <v>25833</v>
      </c>
      <c r="C12297" s="281" t="s">
        <v>25834</v>
      </c>
      <c r="D12297" s="166">
        <v>2</v>
      </c>
      <c r="E12297" s="166">
        <v>4</v>
      </c>
      <c r="F12297" s="281" t="s">
        <v>25076</v>
      </c>
      <c r="G12297">
        <v>1</v>
      </c>
      <c r="H12297">
        <v>1</v>
      </c>
    </row>
    <row r="12298" spans="1:8" x14ac:dyDescent="0.3">
      <c r="A12298" s="281">
        <v>6816</v>
      </c>
      <c r="B12298" s="281" t="s">
        <v>25835</v>
      </c>
      <c r="C12298" s="281" t="s">
        <v>25836</v>
      </c>
      <c r="D12298" s="166">
        <v>2</v>
      </c>
      <c r="E12298" s="166">
        <v>4</v>
      </c>
      <c r="F12298" s="281" t="s">
        <v>25076</v>
      </c>
      <c r="G12298">
        <v>1</v>
      </c>
      <c r="H12298">
        <v>1</v>
      </c>
    </row>
    <row r="12299" spans="1:8" x14ac:dyDescent="0.3">
      <c r="A12299" s="281">
        <v>6824</v>
      </c>
      <c r="B12299" s="281" t="s">
        <v>25837</v>
      </c>
      <c r="C12299" s="281" t="s">
        <v>25838</v>
      </c>
      <c r="D12299" s="166">
        <v>1</v>
      </c>
      <c r="E12299" s="166">
        <v>4</v>
      </c>
      <c r="F12299" s="281" t="s">
        <v>25076</v>
      </c>
      <c r="G12299">
        <v>1</v>
      </c>
      <c r="H12299">
        <v>1</v>
      </c>
    </row>
    <row r="12300" spans="1:8" x14ac:dyDescent="0.3">
      <c r="A12300" s="281">
        <v>6834</v>
      </c>
      <c r="B12300" s="281" t="s">
        <v>25839</v>
      </c>
      <c r="C12300" s="281" t="s">
        <v>25840</v>
      </c>
      <c r="D12300" s="166">
        <v>2</v>
      </c>
      <c r="E12300" s="166">
        <v>4</v>
      </c>
      <c r="F12300" s="281" t="s">
        <v>25076</v>
      </c>
      <c r="G12300">
        <v>1</v>
      </c>
      <c r="H12300">
        <v>1</v>
      </c>
    </row>
    <row r="12301" spans="1:8" x14ac:dyDescent="0.3">
      <c r="A12301" s="281">
        <v>6844</v>
      </c>
      <c r="B12301" s="281" t="s">
        <v>25841</v>
      </c>
      <c r="C12301" s="281" t="s">
        <v>25842</v>
      </c>
      <c r="D12301" s="166">
        <v>1</v>
      </c>
      <c r="E12301" s="166">
        <v>4</v>
      </c>
      <c r="F12301" s="281" t="s">
        <v>25076</v>
      </c>
      <c r="G12301">
        <v>1</v>
      </c>
      <c r="H12301">
        <v>1</v>
      </c>
    </row>
    <row r="12302" spans="1:8" x14ac:dyDescent="0.3">
      <c r="A12302" s="281">
        <v>7396</v>
      </c>
      <c r="B12302" s="281" t="s">
        <v>25843</v>
      </c>
      <c r="C12302" s="281" t="s">
        <v>25844</v>
      </c>
      <c r="D12302" s="166">
        <v>1</v>
      </c>
      <c r="E12302" s="166">
        <v>4</v>
      </c>
      <c r="F12302" s="281" t="s">
        <v>25076</v>
      </c>
      <c r="G12302">
        <v>1</v>
      </c>
      <c r="H12302">
        <v>1</v>
      </c>
    </row>
    <row r="12303" spans="1:8" x14ac:dyDescent="0.3">
      <c r="A12303" s="281">
        <v>7460</v>
      </c>
      <c r="B12303" s="281" t="s">
        <v>25845</v>
      </c>
      <c r="C12303" s="281" t="s">
        <v>25846</v>
      </c>
      <c r="D12303" s="166">
        <v>3</v>
      </c>
      <c r="E12303" s="166">
        <v>4</v>
      </c>
      <c r="F12303" s="281" t="s">
        <v>25076</v>
      </c>
      <c r="G12303">
        <v>1</v>
      </c>
      <c r="H12303">
        <v>1</v>
      </c>
    </row>
    <row r="12304" spans="1:8" x14ac:dyDescent="0.3">
      <c r="A12304" s="281">
        <v>7544</v>
      </c>
      <c r="B12304" s="281" t="s">
        <v>25847</v>
      </c>
      <c r="C12304" s="281" t="s">
        <v>25848</v>
      </c>
      <c r="D12304" s="166">
        <v>2</v>
      </c>
      <c r="E12304" s="166">
        <v>4</v>
      </c>
      <c r="F12304" s="281" t="s">
        <v>25076</v>
      </c>
      <c r="G12304">
        <v>1</v>
      </c>
      <c r="H12304">
        <v>1</v>
      </c>
    </row>
    <row r="12305" spans="1:8" x14ac:dyDescent="0.3">
      <c r="A12305" s="281">
        <v>7699</v>
      </c>
      <c r="B12305" s="281" t="s">
        <v>25849</v>
      </c>
      <c r="C12305" s="281" t="s">
        <v>25850</v>
      </c>
      <c r="D12305" s="166">
        <v>3</v>
      </c>
      <c r="E12305" s="166">
        <v>4</v>
      </c>
      <c r="F12305" s="281" t="s">
        <v>25076</v>
      </c>
      <c r="G12305">
        <v>1</v>
      </c>
      <c r="H12305">
        <v>1</v>
      </c>
    </row>
    <row r="12306" spans="1:8" x14ac:dyDescent="0.3">
      <c r="A12306" s="281">
        <v>8013</v>
      </c>
      <c r="B12306" s="281" t="s">
        <v>25851</v>
      </c>
      <c r="C12306" s="281" t="s">
        <v>25852</v>
      </c>
      <c r="D12306" s="166">
        <v>2</v>
      </c>
      <c r="E12306" s="166">
        <v>4</v>
      </c>
      <c r="F12306" s="281" t="s">
        <v>25076</v>
      </c>
      <c r="G12306">
        <v>1</v>
      </c>
      <c r="H12306">
        <v>1</v>
      </c>
    </row>
    <row r="12307" spans="1:8" x14ac:dyDescent="0.3">
      <c r="A12307" s="281">
        <v>8026</v>
      </c>
      <c r="B12307" s="281" t="s">
        <v>25853</v>
      </c>
      <c r="C12307" s="281" t="s">
        <v>25854</v>
      </c>
      <c r="D12307" s="166">
        <v>3</v>
      </c>
      <c r="E12307" s="166">
        <v>4</v>
      </c>
      <c r="F12307" s="281" t="s">
        <v>25076</v>
      </c>
      <c r="G12307">
        <v>1</v>
      </c>
      <c r="H12307">
        <v>1</v>
      </c>
    </row>
    <row r="12308" spans="1:8" x14ac:dyDescent="0.3">
      <c r="A12308" s="281">
        <v>8320</v>
      </c>
      <c r="B12308" s="281" t="s">
        <v>25855</v>
      </c>
      <c r="C12308" s="281" t="s">
        <v>25856</v>
      </c>
      <c r="D12308" s="166">
        <v>3</v>
      </c>
      <c r="E12308" s="166">
        <v>4</v>
      </c>
      <c r="F12308" s="281" t="s">
        <v>25076</v>
      </c>
      <c r="G12308">
        <v>1</v>
      </c>
      <c r="H12308">
        <v>1</v>
      </c>
    </row>
    <row r="12309" spans="1:8" x14ac:dyDescent="0.3">
      <c r="A12309" s="281">
        <v>8365</v>
      </c>
      <c r="B12309" s="281" t="s">
        <v>25857</v>
      </c>
      <c r="C12309" s="281" t="s">
        <v>25858</v>
      </c>
      <c r="D12309" s="166">
        <v>3</v>
      </c>
      <c r="E12309" s="166">
        <v>4</v>
      </c>
      <c r="F12309" s="281" t="s">
        <v>25076</v>
      </c>
      <c r="G12309">
        <v>1</v>
      </c>
      <c r="H12309">
        <v>1</v>
      </c>
    </row>
    <row r="12310" spans="1:8" x14ac:dyDescent="0.3">
      <c r="A12310" s="281">
        <v>8384</v>
      </c>
      <c r="B12310" s="281" t="s">
        <v>25859</v>
      </c>
      <c r="C12310" s="281" t="s">
        <v>25860</v>
      </c>
      <c r="D12310" s="166">
        <v>2</v>
      </c>
      <c r="E12310" s="166">
        <v>4</v>
      </c>
      <c r="F12310" s="281" t="s">
        <v>25076</v>
      </c>
      <c r="G12310">
        <v>1</v>
      </c>
      <c r="H12310">
        <v>1</v>
      </c>
    </row>
    <row r="12311" spans="1:8" x14ac:dyDescent="0.3">
      <c r="A12311" s="281">
        <v>8398</v>
      </c>
      <c r="B12311" s="281" t="s">
        <v>25861</v>
      </c>
      <c r="C12311" s="281" t="s">
        <v>25862</v>
      </c>
      <c r="D12311" s="166">
        <v>2</v>
      </c>
      <c r="E12311" s="166">
        <v>4</v>
      </c>
      <c r="F12311" s="281" t="s">
        <v>25076</v>
      </c>
      <c r="G12311">
        <v>1</v>
      </c>
      <c r="H12311">
        <v>1</v>
      </c>
    </row>
    <row r="12312" spans="1:8" x14ac:dyDescent="0.3">
      <c r="A12312" s="281">
        <v>8421</v>
      </c>
      <c r="B12312" s="281" t="s">
        <v>25863</v>
      </c>
      <c r="C12312" s="281" t="s">
        <v>25864</v>
      </c>
      <c r="D12312" s="166">
        <v>1</v>
      </c>
      <c r="E12312" s="166">
        <v>4</v>
      </c>
      <c r="F12312" s="281" t="s">
        <v>25076</v>
      </c>
      <c r="G12312">
        <v>1</v>
      </c>
      <c r="H12312">
        <v>1</v>
      </c>
    </row>
    <row r="12313" spans="1:8" x14ac:dyDescent="0.3">
      <c r="A12313" s="281">
        <v>8422</v>
      </c>
      <c r="B12313" s="281" t="s">
        <v>25865</v>
      </c>
      <c r="C12313" s="281" t="s">
        <v>25866</v>
      </c>
      <c r="D12313" s="166">
        <v>2</v>
      </c>
      <c r="E12313" s="166">
        <v>4</v>
      </c>
      <c r="F12313" s="281" t="s">
        <v>25076</v>
      </c>
      <c r="G12313">
        <v>1</v>
      </c>
      <c r="H12313">
        <v>1</v>
      </c>
    </row>
    <row r="12314" spans="1:8" x14ac:dyDescent="0.3">
      <c r="A12314" s="281">
        <v>8423</v>
      </c>
      <c r="B12314" s="281" t="s">
        <v>25867</v>
      </c>
      <c r="C12314" s="281" t="s">
        <v>25868</v>
      </c>
      <c r="D12314" s="166">
        <v>2</v>
      </c>
      <c r="E12314" s="166">
        <v>4</v>
      </c>
      <c r="F12314" s="281" t="s">
        <v>25076</v>
      </c>
      <c r="G12314">
        <v>1</v>
      </c>
      <c r="H12314">
        <v>1</v>
      </c>
    </row>
    <row r="12315" spans="1:8" x14ac:dyDescent="0.3">
      <c r="A12315" s="281">
        <v>8430</v>
      </c>
      <c r="B12315" s="281" t="s">
        <v>25869</v>
      </c>
      <c r="C12315" s="281" t="s">
        <v>25870</v>
      </c>
      <c r="D12315" s="166">
        <v>3</v>
      </c>
      <c r="E12315" s="166">
        <v>4</v>
      </c>
      <c r="F12315" s="281" t="s">
        <v>25076</v>
      </c>
      <c r="G12315">
        <v>1</v>
      </c>
      <c r="H12315">
        <v>1</v>
      </c>
    </row>
    <row r="12316" spans="1:8" x14ac:dyDescent="0.3">
      <c r="A12316" s="281">
        <v>8436</v>
      </c>
      <c r="B12316" s="281" t="s">
        <v>25871</v>
      </c>
      <c r="C12316" s="281" t="s">
        <v>25872</v>
      </c>
      <c r="D12316" s="166">
        <v>2</v>
      </c>
      <c r="E12316" s="166">
        <v>4</v>
      </c>
      <c r="F12316" s="281" t="s">
        <v>25076</v>
      </c>
      <c r="G12316">
        <v>1</v>
      </c>
      <c r="H12316">
        <v>1</v>
      </c>
    </row>
    <row r="12317" spans="1:8" x14ac:dyDescent="0.3">
      <c r="A12317" s="281">
        <v>8461</v>
      </c>
      <c r="B12317" s="281" t="s">
        <v>25873</v>
      </c>
      <c r="C12317" s="281" t="s">
        <v>25874</v>
      </c>
      <c r="D12317" s="166">
        <v>2</v>
      </c>
      <c r="E12317" s="166">
        <v>4</v>
      </c>
      <c r="F12317" s="281" t="s">
        <v>25076</v>
      </c>
      <c r="G12317">
        <v>1</v>
      </c>
      <c r="H12317">
        <v>1</v>
      </c>
    </row>
    <row r="12318" spans="1:8" x14ac:dyDescent="0.3">
      <c r="A12318" s="281">
        <v>8470</v>
      </c>
      <c r="B12318" s="281" t="s">
        <v>25875</v>
      </c>
      <c r="C12318" s="281" t="s">
        <v>25876</v>
      </c>
      <c r="D12318" s="166">
        <v>2</v>
      </c>
      <c r="E12318" s="166">
        <v>4</v>
      </c>
      <c r="F12318" s="281" t="s">
        <v>25076</v>
      </c>
      <c r="G12318">
        <v>1</v>
      </c>
      <c r="H12318">
        <v>1</v>
      </c>
    </row>
    <row r="12319" spans="1:8" x14ac:dyDescent="0.3">
      <c r="A12319" s="281">
        <v>8479</v>
      </c>
      <c r="B12319" s="281" t="s">
        <v>25877</v>
      </c>
      <c r="C12319" s="281" t="s">
        <v>25878</v>
      </c>
      <c r="D12319" s="166">
        <v>3</v>
      </c>
      <c r="E12319" s="166">
        <v>4</v>
      </c>
      <c r="F12319" s="281" t="s">
        <v>25076</v>
      </c>
      <c r="G12319">
        <v>1</v>
      </c>
      <c r="H12319">
        <v>1</v>
      </c>
    </row>
    <row r="12320" spans="1:8" x14ac:dyDescent="0.3">
      <c r="A12320" s="281">
        <v>8481</v>
      </c>
      <c r="B12320" s="281" t="s">
        <v>25879</v>
      </c>
      <c r="C12320" s="281" t="s">
        <v>25880</v>
      </c>
      <c r="D12320" s="166">
        <v>2</v>
      </c>
      <c r="E12320" s="166">
        <v>4</v>
      </c>
      <c r="F12320" s="281" t="s">
        <v>25076</v>
      </c>
      <c r="G12320">
        <v>1</v>
      </c>
      <c r="H12320">
        <v>1</v>
      </c>
    </row>
    <row r="12321" spans="1:8" x14ac:dyDescent="0.3">
      <c r="A12321" s="281">
        <v>8483</v>
      </c>
      <c r="B12321" s="281" t="s">
        <v>25881</v>
      </c>
      <c r="C12321" s="281" t="s">
        <v>25882</v>
      </c>
      <c r="D12321" s="166">
        <v>1</v>
      </c>
      <c r="E12321" s="166">
        <v>4</v>
      </c>
      <c r="F12321" s="281" t="s">
        <v>25076</v>
      </c>
      <c r="G12321">
        <v>1</v>
      </c>
      <c r="H12321">
        <v>1</v>
      </c>
    </row>
    <row r="12322" spans="1:8" x14ac:dyDescent="0.3">
      <c r="A12322" s="281">
        <v>8514</v>
      </c>
      <c r="B12322" s="281" t="s">
        <v>25883</v>
      </c>
      <c r="C12322" s="281" t="s">
        <v>25884</v>
      </c>
      <c r="D12322" s="166">
        <v>3</v>
      </c>
      <c r="E12322" s="166">
        <v>4</v>
      </c>
      <c r="F12322" s="281" t="s">
        <v>25076</v>
      </c>
      <c r="G12322">
        <v>1</v>
      </c>
      <c r="H12322">
        <v>1</v>
      </c>
    </row>
    <row r="12323" spans="1:8" x14ac:dyDescent="0.3">
      <c r="A12323" s="281">
        <v>8521</v>
      </c>
      <c r="B12323" s="281" t="s">
        <v>25885</v>
      </c>
      <c r="C12323" s="281" t="s">
        <v>25886</v>
      </c>
      <c r="D12323" s="166">
        <v>1</v>
      </c>
      <c r="E12323" s="166">
        <v>4</v>
      </c>
      <c r="F12323" s="281" t="s">
        <v>25076</v>
      </c>
      <c r="G12323">
        <v>1</v>
      </c>
      <c r="H12323">
        <v>1</v>
      </c>
    </row>
    <row r="12324" spans="1:8" x14ac:dyDescent="0.3">
      <c r="A12324" s="281">
        <v>8540</v>
      </c>
      <c r="B12324" s="281" t="s">
        <v>25887</v>
      </c>
      <c r="C12324" s="281" t="s">
        <v>25888</v>
      </c>
      <c r="D12324" s="166">
        <v>3</v>
      </c>
      <c r="E12324" s="166">
        <v>4</v>
      </c>
      <c r="F12324" s="281" t="s">
        <v>25076</v>
      </c>
      <c r="G12324">
        <v>1</v>
      </c>
      <c r="H12324">
        <v>1</v>
      </c>
    </row>
    <row r="12325" spans="1:8" x14ac:dyDescent="0.3">
      <c r="A12325" s="281">
        <v>8557</v>
      </c>
      <c r="B12325" s="281" t="s">
        <v>25889</v>
      </c>
      <c r="C12325" s="281" t="s">
        <v>25890</v>
      </c>
      <c r="D12325" s="166">
        <v>2</v>
      </c>
      <c r="E12325" s="166">
        <v>4</v>
      </c>
      <c r="F12325" s="281" t="s">
        <v>25076</v>
      </c>
      <c r="G12325">
        <v>1</v>
      </c>
      <c r="H12325">
        <v>1</v>
      </c>
    </row>
    <row r="12326" spans="1:8" x14ac:dyDescent="0.3">
      <c r="A12326" s="281">
        <v>8570</v>
      </c>
      <c r="B12326" s="281" t="s">
        <v>25891</v>
      </c>
      <c r="C12326" s="281" t="s">
        <v>25892</v>
      </c>
      <c r="D12326" s="166">
        <v>2</v>
      </c>
      <c r="E12326" s="166">
        <v>4</v>
      </c>
      <c r="F12326" s="281" t="s">
        <v>25076</v>
      </c>
      <c r="G12326">
        <v>1</v>
      </c>
      <c r="H12326">
        <v>1</v>
      </c>
    </row>
    <row r="12327" spans="1:8" x14ac:dyDescent="0.3">
      <c r="A12327" s="281">
        <v>8574</v>
      </c>
      <c r="B12327" s="281" t="s">
        <v>25893</v>
      </c>
      <c r="C12327" s="281" t="s">
        <v>25894</v>
      </c>
      <c r="D12327" s="166">
        <v>1</v>
      </c>
      <c r="E12327" s="166">
        <v>4</v>
      </c>
      <c r="F12327" s="281" t="s">
        <v>25076</v>
      </c>
      <c r="G12327">
        <v>1</v>
      </c>
      <c r="H12327">
        <v>1</v>
      </c>
    </row>
    <row r="12328" spans="1:8" x14ac:dyDescent="0.3">
      <c r="A12328" s="281">
        <v>8581</v>
      </c>
      <c r="B12328" s="281" t="s">
        <v>25895</v>
      </c>
      <c r="C12328" s="281" t="s">
        <v>25896</v>
      </c>
      <c r="D12328" s="166">
        <v>3</v>
      </c>
      <c r="E12328" s="166">
        <v>4</v>
      </c>
      <c r="F12328" s="281" t="s">
        <v>25076</v>
      </c>
      <c r="G12328">
        <v>1</v>
      </c>
      <c r="H12328">
        <v>1</v>
      </c>
    </row>
    <row r="12329" spans="1:8" x14ac:dyDescent="0.3">
      <c r="A12329" s="281">
        <v>8582</v>
      </c>
      <c r="B12329" s="281" t="s">
        <v>25897</v>
      </c>
      <c r="C12329" s="281" t="s">
        <v>25898</v>
      </c>
      <c r="D12329" s="166">
        <v>3</v>
      </c>
      <c r="E12329" s="166">
        <v>4</v>
      </c>
      <c r="F12329" s="281" t="s">
        <v>25076</v>
      </c>
      <c r="G12329">
        <v>1</v>
      </c>
      <c r="H12329">
        <v>1</v>
      </c>
    </row>
    <row r="12330" spans="1:8" x14ac:dyDescent="0.3">
      <c r="A12330" s="281">
        <v>8583</v>
      </c>
      <c r="B12330" s="281" t="s">
        <v>25899</v>
      </c>
      <c r="C12330" s="281" t="s">
        <v>25900</v>
      </c>
      <c r="D12330" s="166">
        <v>1</v>
      </c>
      <c r="E12330" s="166">
        <v>4</v>
      </c>
      <c r="F12330" s="281" t="s">
        <v>25076</v>
      </c>
      <c r="G12330">
        <v>1</v>
      </c>
      <c r="H12330">
        <v>0</v>
      </c>
    </row>
    <row r="12331" spans="1:8" x14ac:dyDescent="0.3">
      <c r="A12331" s="281">
        <v>8588</v>
      </c>
      <c r="B12331" s="281" t="s">
        <v>25901</v>
      </c>
      <c r="C12331" s="281" t="s">
        <v>25902</v>
      </c>
      <c r="D12331" s="166">
        <v>1</v>
      </c>
      <c r="E12331" s="166">
        <v>4</v>
      </c>
      <c r="F12331" s="281" t="s">
        <v>25076</v>
      </c>
      <c r="G12331">
        <v>1</v>
      </c>
      <c r="H12331">
        <v>1</v>
      </c>
    </row>
    <row r="12332" spans="1:8" x14ac:dyDescent="0.3">
      <c r="A12332" s="281">
        <v>8594</v>
      </c>
      <c r="B12332" s="281" t="s">
        <v>25903</v>
      </c>
      <c r="C12332" s="281" t="s">
        <v>25904</v>
      </c>
      <c r="D12332" s="166">
        <v>2</v>
      </c>
      <c r="E12332" s="166">
        <v>4</v>
      </c>
      <c r="F12332" s="281" t="s">
        <v>25076</v>
      </c>
      <c r="G12332">
        <v>1</v>
      </c>
      <c r="H12332">
        <v>1</v>
      </c>
    </row>
    <row r="12333" spans="1:8" x14ac:dyDescent="0.3">
      <c r="A12333" s="281">
        <v>8610</v>
      </c>
      <c r="B12333" s="281" t="s">
        <v>25905</v>
      </c>
      <c r="C12333" s="281" t="s">
        <v>25906</v>
      </c>
      <c r="D12333" s="166">
        <v>1</v>
      </c>
      <c r="E12333" s="166">
        <v>4</v>
      </c>
      <c r="F12333" s="281" t="s">
        <v>25076</v>
      </c>
      <c r="G12333">
        <v>1</v>
      </c>
      <c r="H12333">
        <v>0</v>
      </c>
    </row>
    <row r="12334" spans="1:8" x14ac:dyDescent="0.3">
      <c r="A12334" s="281">
        <v>8615</v>
      </c>
      <c r="B12334" s="281" t="s">
        <v>25907</v>
      </c>
      <c r="C12334" s="281" t="s">
        <v>25908</v>
      </c>
      <c r="D12334" s="166">
        <v>1</v>
      </c>
      <c r="E12334" s="166">
        <v>4</v>
      </c>
      <c r="F12334" s="281" t="s">
        <v>25076</v>
      </c>
      <c r="G12334">
        <v>1</v>
      </c>
      <c r="H12334">
        <v>1</v>
      </c>
    </row>
    <row r="12335" spans="1:8" x14ac:dyDescent="0.3">
      <c r="A12335" s="281">
        <v>8624</v>
      </c>
      <c r="B12335" s="281" t="s">
        <v>25909</v>
      </c>
      <c r="C12335" s="281" t="s">
        <v>25910</v>
      </c>
      <c r="D12335" s="166">
        <v>2</v>
      </c>
      <c r="E12335" s="166">
        <v>4</v>
      </c>
      <c r="F12335" s="281" t="s">
        <v>25076</v>
      </c>
      <c r="G12335">
        <v>1</v>
      </c>
      <c r="H12335">
        <v>1</v>
      </c>
    </row>
    <row r="12336" spans="1:8" x14ac:dyDescent="0.3">
      <c r="A12336" s="281">
        <v>8626</v>
      </c>
      <c r="B12336" s="281" t="s">
        <v>25911</v>
      </c>
      <c r="C12336" s="281" t="s">
        <v>25912</v>
      </c>
      <c r="D12336" s="166">
        <v>2</v>
      </c>
      <c r="E12336" s="166">
        <v>4</v>
      </c>
      <c r="F12336" s="281" t="s">
        <v>25076</v>
      </c>
      <c r="G12336">
        <v>1</v>
      </c>
      <c r="H12336">
        <v>1</v>
      </c>
    </row>
    <row r="12337" spans="1:8" x14ac:dyDescent="0.3">
      <c r="A12337" s="281">
        <v>8628</v>
      </c>
      <c r="B12337" s="281" t="s">
        <v>25913</v>
      </c>
      <c r="C12337" s="281" t="s">
        <v>25914</v>
      </c>
      <c r="D12337" s="166">
        <v>2</v>
      </c>
      <c r="E12337" s="166">
        <v>4</v>
      </c>
      <c r="F12337" s="281" t="s">
        <v>25076</v>
      </c>
      <c r="G12337">
        <v>1</v>
      </c>
      <c r="H12337">
        <v>1</v>
      </c>
    </row>
    <row r="12338" spans="1:8" x14ac:dyDescent="0.3">
      <c r="A12338" s="281">
        <v>8632</v>
      </c>
      <c r="B12338" s="281" t="s">
        <v>25915</v>
      </c>
      <c r="C12338" s="281" t="s">
        <v>25916</v>
      </c>
      <c r="D12338" s="166">
        <v>3</v>
      </c>
      <c r="E12338" s="166">
        <v>4</v>
      </c>
      <c r="F12338" s="281" t="s">
        <v>25076</v>
      </c>
      <c r="G12338">
        <v>1</v>
      </c>
      <c r="H12338">
        <v>1</v>
      </c>
    </row>
    <row r="12339" spans="1:8" x14ac:dyDescent="0.3">
      <c r="A12339" s="281">
        <v>8641</v>
      </c>
      <c r="B12339" s="281" t="s">
        <v>25917</v>
      </c>
      <c r="C12339" s="281" t="s">
        <v>25918</v>
      </c>
      <c r="D12339" s="166">
        <v>1</v>
      </c>
      <c r="E12339" s="166">
        <v>4</v>
      </c>
      <c r="F12339" s="281" t="s">
        <v>25076</v>
      </c>
      <c r="G12339">
        <v>1</v>
      </c>
      <c r="H12339">
        <v>1</v>
      </c>
    </row>
    <row r="12340" spans="1:8" x14ac:dyDescent="0.3">
      <c r="A12340" s="281">
        <v>8648</v>
      </c>
      <c r="B12340" s="281" t="s">
        <v>25919</v>
      </c>
      <c r="C12340" s="281" t="s">
        <v>25920</v>
      </c>
      <c r="D12340" s="166">
        <v>2</v>
      </c>
      <c r="E12340" s="166">
        <v>4</v>
      </c>
      <c r="F12340" s="281" t="s">
        <v>25076</v>
      </c>
      <c r="G12340">
        <v>1</v>
      </c>
      <c r="H12340">
        <v>1</v>
      </c>
    </row>
    <row r="12341" spans="1:8" x14ac:dyDescent="0.3">
      <c r="A12341" s="281">
        <v>8661</v>
      </c>
      <c r="B12341" s="281" t="s">
        <v>25921</v>
      </c>
      <c r="C12341" s="281" t="s">
        <v>25922</v>
      </c>
      <c r="D12341" s="166">
        <v>2</v>
      </c>
      <c r="E12341" s="166">
        <v>4</v>
      </c>
      <c r="F12341" s="281" t="s">
        <v>25076</v>
      </c>
      <c r="G12341">
        <v>1</v>
      </c>
      <c r="H12341">
        <v>1</v>
      </c>
    </row>
    <row r="12342" spans="1:8" x14ac:dyDescent="0.3">
      <c r="A12342" s="281">
        <v>8662</v>
      </c>
      <c r="B12342" s="281" t="s">
        <v>25923</v>
      </c>
      <c r="C12342" s="281" t="s">
        <v>25924</v>
      </c>
      <c r="D12342" s="166">
        <v>1</v>
      </c>
      <c r="E12342" s="166">
        <v>4</v>
      </c>
      <c r="F12342" s="281" t="s">
        <v>25076</v>
      </c>
      <c r="G12342">
        <v>1</v>
      </c>
      <c r="H12342">
        <v>1</v>
      </c>
    </row>
    <row r="12343" spans="1:8" x14ac:dyDescent="0.3">
      <c r="A12343" s="281">
        <v>8680</v>
      </c>
      <c r="B12343" s="281" t="s">
        <v>25925</v>
      </c>
      <c r="C12343" s="281" t="s">
        <v>25926</v>
      </c>
      <c r="D12343" s="166">
        <v>1</v>
      </c>
      <c r="E12343" s="166">
        <v>4</v>
      </c>
      <c r="F12343" s="281" t="s">
        <v>25076</v>
      </c>
      <c r="G12343">
        <v>1</v>
      </c>
      <c r="H12343">
        <v>1</v>
      </c>
    </row>
    <row r="12344" spans="1:8" x14ac:dyDescent="0.3">
      <c r="A12344" s="281">
        <v>8689</v>
      </c>
      <c r="B12344" s="281" t="s">
        <v>25927</v>
      </c>
      <c r="C12344" s="281" t="s">
        <v>25928</v>
      </c>
      <c r="D12344" s="166">
        <v>1</v>
      </c>
      <c r="E12344" s="166">
        <v>4</v>
      </c>
      <c r="F12344" s="281" t="s">
        <v>25076</v>
      </c>
      <c r="G12344">
        <v>1</v>
      </c>
      <c r="H12344">
        <v>1</v>
      </c>
    </row>
    <row r="12345" spans="1:8" x14ac:dyDescent="0.3">
      <c r="A12345" s="281">
        <v>8691</v>
      </c>
      <c r="B12345" s="281" t="s">
        <v>25929</v>
      </c>
      <c r="C12345" s="281" t="s">
        <v>25930</v>
      </c>
      <c r="D12345" s="166">
        <v>2</v>
      </c>
      <c r="E12345" s="166">
        <v>4</v>
      </c>
      <c r="F12345" s="281" t="s">
        <v>25076</v>
      </c>
      <c r="G12345">
        <v>1</v>
      </c>
      <c r="H12345">
        <v>1</v>
      </c>
    </row>
    <row r="12346" spans="1:8" x14ac:dyDescent="0.3">
      <c r="A12346" s="281">
        <v>9040</v>
      </c>
      <c r="B12346" s="281" t="s">
        <v>25931</v>
      </c>
      <c r="C12346" s="281" t="s">
        <v>25932</v>
      </c>
      <c r="D12346" s="166">
        <v>2</v>
      </c>
      <c r="E12346" s="166">
        <v>4</v>
      </c>
      <c r="F12346" s="281" t="s">
        <v>25076</v>
      </c>
      <c r="G12346">
        <v>1</v>
      </c>
      <c r="H12346">
        <v>1</v>
      </c>
    </row>
    <row r="12347" spans="1:8" x14ac:dyDescent="0.3">
      <c r="A12347" s="281">
        <v>9460</v>
      </c>
      <c r="B12347" s="281" t="s">
        <v>25933</v>
      </c>
      <c r="C12347" s="281" t="s">
        <v>25934</v>
      </c>
      <c r="D12347" s="166">
        <v>1</v>
      </c>
      <c r="E12347" s="166">
        <v>4</v>
      </c>
      <c r="F12347" s="281" t="s">
        <v>25076</v>
      </c>
      <c r="G12347">
        <v>1</v>
      </c>
      <c r="H12347">
        <v>1</v>
      </c>
    </row>
    <row r="12348" spans="1:8" x14ac:dyDescent="0.3">
      <c r="A12348" s="281">
        <v>9620</v>
      </c>
      <c r="B12348" s="281" t="s">
        <v>25935</v>
      </c>
      <c r="C12348" s="281" t="s">
        <v>25936</v>
      </c>
      <c r="D12348" s="166">
        <v>3</v>
      </c>
      <c r="E12348" s="166">
        <v>4</v>
      </c>
      <c r="F12348" s="281" t="s">
        <v>25076</v>
      </c>
      <c r="G12348">
        <v>1</v>
      </c>
      <c r="H12348">
        <v>1</v>
      </c>
    </row>
    <row r="12349" spans="1:8" x14ac:dyDescent="0.3">
      <c r="A12349" s="281">
        <v>9816</v>
      </c>
      <c r="B12349" s="281" t="s">
        <v>25937</v>
      </c>
      <c r="C12349" s="281" t="s">
        <v>25938</v>
      </c>
      <c r="D12349" s="166">
        <v>1</v>
      </c>
      <c r="E12349" s="166">
        <v>4</v>
      </c>
      <c r="F12349" s="281" t="s">
        <v>25076</v>
      </c>
      <c r="G12349">
        <v>1</v>
      </c>
      <c r="H12349">
        <v>1</v>
      </c>
    </row>
    <row r="12350" spans="1:8" x14ac:dyDescent="0.3">
      <c r="A12350" s="281">
        <v>9948</v>
      </c>
      <c r="B12350" s="281" t="s">
        <v>25939</v>
      </c>
      <c r="C12350" s="281" t="s">
        <v>25940</v>
      </c>
      <c r="D12350" s="166">
        <v>2</v>
      </c>
      <c r="E12350" s="166">
        <v>4</v>
      </c>
      <c r="F12350" s="281" t="s">
        <v>25076</v>
      </c>
      <c r="G12350">
        <v>1</v>
      </c>
      <c r="H12350">
        <v>1</v>
      </c>
    </row>
    <row r="12351" spans="1:8" x14ac:dyDescent="0.3">
      <c r="A12351" s="281">
        <v>9950</v>
      </c>
      <c r="B12351" s="281" t="s">
        <v>25941</v>
      </c>
      <c r="C12351" s="281" t="s">
        <v>25942</v>
      </c>
      <c r="D12351" s="166">
        <v>2</v>
      </c>
      <c r="E12351" s="166">
        <v>4</v>
      </c>
      <c r="F12351" s="281" t="s">
        <v>25076</v>
      </c>
      <c r="G12351">
        <v>1</v>
      </c>
      <c r="H12351">
        <v>1</v>
      </c>
    </row>
    <row r="12352" spans="1:8" x14ac:dyDescent="0.3">
      <c r="A12352" s="281">
        <v>9969</v>
      </c>
      <c r="B12352" s="281" t="s">
        <v>25943</v>
      </c>
      <c r="C12352" s="281" t="s">
        <v>25944</v>
      </c>
      <c r="D12352" s="166">
        <v>1</v>
      </c>
      <c r="E12352" s="166">
        <v>4</v>
      </c>
      <c r="F12352" s="281" t="s">
        <v>25076</v>
      </c>
      <c r="G12352">
        <v>1</v>
      </c>
      <c r="H12352">
        <v>1</v>
      </c>
    </row>
    <row r="12353" spans="1:8" x14ac:dyDescent="0.3">
      <c r="A12353" s="281">
        <v>9975</v>
      </c>
      <c r="B12353" s="281" t="s">
        <v>25945</v>
      </c>
      <c r="C12353" s="281" t="s">
        <v>25946</v>
      </c>
      <c r="D12353" s="166">
        <v>2</v>
      </c>
      <c r="E12353" s="166">
        <v>4</v>
      </c>
      <c r="F12353" s="281" t="s">
        <v>25076</v>
      </c>
      <c r="G12353">
        <v>1</v>
      </c>
      <c r="H12353">
        <v>1</v>
      </c>
    </row>
    <row r="12354" spans="1:8" x14ac:dyDescent="0.3">
      <c r="A12354" s="281">
        <v>9976</v>
      </c>
      <c r="B12354" s="281" t="s">
        <v>25947</v>
      </c>
      <c r="C12354" s="281" t="s">
        <v>25948</v>
      </c>
      <c r="D12354" s="166">
        <v>2</v>
      </c>
      <c r="E12354" s="166">
        <v>4</v>
      </c>
      <c r="F12354" s="281" t="s">
        <v>25076</v>
      </c>
      <c r="G12354">
        <v>1</v>
      </c>
      <c r="H12354">
        <v>1</v>
      </c>
    </row>
    <row r="12355" spans="1:8" x14ac:dyDescent="0.3">
      <c r="A12355" s="281">
        <v>9978</v>
      </c>
      <c r="B12355" s="281" t="s">
        <v>25949</v>
      </c>
      <c r="C12355" s="281" t="s">
        <v>25950</v>
      </c>
      <c r="D12355" s="166">
        <v>1</v>
      </c>
      <c r="E12355" s="166">
        <v>4</v>
      </c>
      <c r="F12355" s="281" t="s">
        <v>25076</v>
      </c>
      <c r="G12355">
        <v>1</v>
      </c>
      <c r="H12355">
        <v>1</v>
      </c>
    </row>
    <row r="12356" spans="1:8" x14ac:dyDescent="0.3">
      <c r="A12356" s="281">
        <v>9984</v>
      </c>
      <c r="B12356" s="281" t="s">
        <v>25951</v>
      </c>
      <c r="C12356" s="281" t="s">
        <v>25952</v>
      </c>
      <c r="D12356" s="166">
        <v>3</v>
      </c>
      <c r="E12356" s="166">
        <v>4</v>
      </c>
      <c r="F12356" s="281" t="s">
        <v>25076</v>
      </c>
      <c r="G12356">
        <v>1</v>
      </c>
      <c r="H12356">
        <v>1</v>
      </c>
    </row>
    <row r="12357" spans="1:8" x14ac:dyDescent="0.3">
      <c r="A12357" s="281">
        <v>9986</v>
      </c>
      <c r="B12357" s="281" t="s">
        <v>25953</v>
      </c>
      <c r="C12357" s="281" t="s">
        <v>25954</v>
      </c>
      <c r="D12357" s="166">
        <v>3</v>
      </c>
      <c r="E12357" s="166">
        <v>4</v>
      </c>
      <c r="F12357" s="281" t="s">
        <v>25076</v>
      </c>
      <c r="G12357">
        <v>1</v>
      </c>
      <c r="H12357">
        <v>1</v>
      </c>
    </row>
    <row r="12358" spans="1:8" x14ac:dyDescent="0.3">
      <c r="A12358" s="281">
        <v>9995</v>
      </c>
      <c r="B12358" s="281" t="s">
        <v>25955</v>
      </c>
      <c r="C12358" s="281" t="s">
        <v>25956</v>
      </c>
      <c r="D12358" s="166">
        <v>2</v>
      </c>
      <c r="E12358" s="166">
        <v>4</v>
      </c>
      <c r="F12358" s="281" t="s">
        <v>25076</v>
      </c>
      <c r="G12358">
        <v>1</v>
      </c>
      <c r="H12358">
        <v>1</v>
      </c>
    </row>
    <row r="12359" spans="1:8" x14ac:dyDescent="0.3">
      <c r="A12359" s="281">
        <v>10004</v>
      </c>
      <c r="B12359" s="281" t="s">
        <v>25957</v>
      </c>
      <c r="C12359" s="281" t="s">
        <v>25958</v>
      </c>
      <c r="D12359" s="166">
        <v>2</v>
      </c>
      <c r="E12359" s="166">
        <v>4</v>
      </c>
      <c r="F12359" s="281" t="s">
        <v>25076</v>
      </c>
      <c r="G12359">
        <v>1</v>
      </c>
      <c r="H12359">
        <v>1</v>
      </c>
    </row>
    <row r="12360" spans="1:8" x14ac:dyDescent="0.3">
      <c r="A12360" s="281">
        <v>10007</v>
      </c>
      <c r="B12360" s="281" t="s">
        <v>25959</v>
      </c>
      <c r="C12360" s="281" t="s">
        <v>25960</v>
      </c>
      <c r="D12360" s="166">
        <v>1</v>
      </c>
      <c r="E12360" s="166">
        <v>4</v>
      </c>
      <c r="F12360" s="281" t="s">
        <v>25076</v>
      </c>
      <c r="G12360">
        <v>1</v>
      </c>
      <c r="H12360">
        <v>1</v>
      </c>
    </row>
    <row r="12361" spans="1:8" x14ac:dyDescent="0.3">
      <c r="A12361" s="281">
        <v>10008</v>
      </c>
      <c r="B12361" s="281" t="s">
        <v>25961</v>
      </c>
      <c r="C12361" s="281" t="s">
        <v>25962</v>
      </c>
      <c r="D12361" s="166">
        <v>1</v>
      </c>
      <c r="E12361" s="166">
        <v>4</v>
      </c>
      <c r="F12361" s="281" t="s">
        <v>25076</v>
      </c>
      <c r="G12361">
        <v>1</v>
      </c>
      <c r="H12361">
        <v>1</v>
      </c>
    </row>
    <row r="12362" spans="1:8" x14ac:dyDescent="0.3">
      <c r="A12362" s="281">
        <v>10014</v>
      </c>
      <c r="B12362" s="281" t="s">
        <v>25963</v>
      </c>
      <c r="C12362" s="281" t="s">
        <v>25964</v>
      </c>
      <c r="D12362" s="166">
        <v>3</v>
      </c>
      <c r="E12362" s="166">
        <v>4</v>
      </c>
      <c r="F12362" s="281" t="s">
        <v>25076</v>
      </c>
      <c r="G12362">
        <v>1</v>
      </c>
      <c r="H12362">
        <v>1</v>
      </c>
    </row>
    <row r="12363" spans="1:8" x14ac:dyDescent="0.3">
      <c r="A12363" s="281">
        <v>10015</v>
      </c>
      <c r="B12363" s="281" t="s">
        <v>25965</v>
      </c>
      <c r="C12363" s="281" t="s">
        <v>25966</v>
      </c>
      <c r="D12363" s="166">
        <v>3</v>
      </c>
      <c r="E12363" s="166">
        <v>4</v>
      </c>
      <c r="F12363" s="281" t="s">
        <v>25076</v>
      </c>
      <c r="G12363">
        <v>1</v>
      </c>
      <c r="H12363">
        <v>1</v>
      </c>
    </row>
    <row r="12364" spans="1:8" x14ac:dyDescent="0.3">
      <c r="A12364" s="281">
        <v>10018</v>
      </c>
      <c r="B12364" s="281" t="s">
        <v>25967</v>
      </c>
      <c r="C12364" s="281" t="s">
        <v>25968</v>
      </c>
      <c r="D12364" s="166">
        <v>3</v>
      </c>
      <c r="E12364" s="166">
        <v>4</v>
      </c>
      <c r="F12364" s="281" t="s">
        <v>25076</v>
      </c>
      <c r="G12364">
        <v>1</v>
      </c>
      <c r="H12364">
        <v>1</v>
      </c>
    </row>
    <row r="12365" spans="1:8" x14ac:dyDescent="0.3">
      <c r="A12365" s="281">
        <v>10019</v>
      </c>
      <c r="B12365" s="281" t="s">
        <v>25969</v>
      </c>
      <c r="C12365" s="281" t="s">
        <v>25970</v>
      </c>
      <c r="D12365" s="166">
        <v>3</v>
      </c>
      <c r="E12365" s="166">
        <v>4</v>
      </c>
      <c r="F12365" s="281" t="s">
        <v>25076</v>
      </c>
      <c r="G12365">
        <v>1</v>
      </c>
      <c r="H12365">
        <v>1</v>
      </c>
    </row>
    <row r="12366" spans="1:8" x14ac:dyDescent="0.3">
      <c r="A12366" s="281">
        <v>10022</v>
      </c>
      <c r="B12366" s="281" t="s">
        <v>25971</v>
      </c>
      <c r="C12366" s="281" t="s">
        <v>25972</v>
      </c>
      <c r="D12366" s="166">
        <v>2</v>
      </c>
      <c r="E12366" s="166">
        <v>4</v>
      </c>
      <c r="F12366" s="281" t="s">
        <v>25076</v>
      </c>
      <c r="G12366">
        <v>1</v>
      </c>
      <c r="H12366">
        <v>1</v>
      </c>
    </row>
    <row r="12367" spans="1:8" x14ac:dyDescent="0.3">
      <c r="A12367" s="281">
        <v>10057</v>
      </c>
      <c r="B12367" s="281" t="s">
        <v>25973</v>
      </c>
      <c r="C12367" s="281" t="s">
        <v>25974</v>
      </c>
      <c r="D12367" s="166">
        <v>3</v>
      </c>
      <c r="E12367" s="166">
        <v>4</v>
      </c>
      <c r="F12367" s="281" t="s">
        <v>25076</v>
      </c>
      <c r="G12367">
        <v>1</v>
      </c>
      <c r="H12367">
        <v>1</v>
      </c>
    </row>
    <row r="12368" spans="1:8" x14ac:dyDescent="0.3">
      <c r="A12368" s="281">
        <v>10063</v>
      </c>
      <c r="B12368" s="281" t="s">
        <v>25975</v>
      </c>
      <c r="C12368" s="281" t="s">
        <v>25976</v>
      </c>
      <c r="D12368" s="166">
        <v>3</v>
      </c>
      <c r="E12368" s="166">
        <v>4</v>
      </c>
      <c r="F12368" s="281" t="s">
        <v>25076</v>
      </c>
      <c r="G12368">
        <v>1</v>
      </c>
      <c r="H12368">
        <v>1</v>
      </c>
    </row>
    <row r="12369" spans="1:8" x14ac:dyDescent="0.3">
      <c r="A12369" s="281">
        <v>10075</v>
      </c>
      <c r="B12369" s="281" t="s">
        <v>25977</v>
      </c>
      <c r="C12369" s="281" t="s">
        <v>25978</v>
      </c>
      <c r="D12369" s="166">
        <v>3</v>
      </c>
      <c r="E12369" s="166">
        <v>4</v>
      </c>
      <c r="F12369" s="281" t="s">
        <v>25076</v>
      </c>
      <c r="G12369">
        <v>1</v>
      </c>
      <c r="H12369">
        <v>1</v>
      </c>
    </row>
    <row r="12370" spans="1:8" x14ac:dyDescent="0.3">
      <c r="A12370" s="281">
        <v>10078</v>
      </c>
      <c r="B12370" s="281" t="s">
        <v>25979</v>
      </c>
      <c r="C12370" s="281" t="s">
        <v>25980</v>
      </c>
      <c r="D12370" s="166">
        <v>1</v>
      </c>
      <c r="E12370" s="166">
        <v>4</v>
      </c>
      <c r="F12370" s="281" t="s">
        <v>25076</v>
      </c>
      <c r="G12370">
        <v>1</v>
      </c>
      <c r="H12370">
        <v>1</v>
      </c>
    </row>
    <row r="12371" spans="1:8" x14ac:dyDescent="0.3">
      <c r="A12371" s="281">
        <v>10087</v>
      </c>
      <c r="B12371" s="281" t="s">
        <v>25981</v>
      </c>
      <c r="C12371" s="281" t="s">
        <v>25982</v>
      </c>
      <c r="D12371" s="166">
        <v>3</v>
      </c>
      <c r="E12371" s="166">
        <v>4</v>
      </c>
      <c r="F12371" s="281" t="s">
        <v>25076</v>
      </c>
      <c r="G12371">
        <v>1</v>
      </c>
      <c r="H12371">
        <v>1</v>
      </c>
    </row>
    <row r="12372" spans="1:8" x14ac:dyDescent="0.3">
      <c r="A12372" s="281">
        <v>10102</v>
      </c>
      <c r="B12372" s="281" t="s">
        <v>25983</v>
      </c>
      <c r="C12372" s="281" t="s">
        <v>25984</v>
      </c>
      <c r="D12372" s="166">
        <v>2</v>
      </c>
      <c r="E12372" s="166">
        <v>4</v>
      </c>
      <c r="F12372" s="281" t="s">
        <v>25076</v>
      </c>
      <c r="G12372">
        <v>1</v>
      </c>
      <c r="H12372">
        <v>1</v>
      </c>
    </row>
    <row r="12373" spans="1:8" x14ac:dyDescent="0.3">
      <c r="A12373" s="281">
        <v>10106</v>
      </c>
      <c r="B12373" s="281" t="s">
        <v>25985</v>
      </c>
      <c r="C12373" s="281" t="s">
        <v>25986</v>
      </c>
      <c r="D12373" s="166">
        <v>1</v>
      </c>
      <c r="E12373" s="166">
        <v>4</v>
      </c>
      <c r="F12373" s="281" t="s">
        <v>25076</v>
      </c>
      <c r="G12373">
        <v>1</v>
      </c>
      <c r="H12373">
        <v>1</v>
      </c>
    </row>
    <row r="12374" spans="1:8" x14ac:dyDescent="0.3">
      <c r="A12374" s="281">
        <v>10107</v>
      </c>
      <c r="B12374" s="281" t="s">
        <v>25987</v>
      </c>
      <c r="C12374" s="281" t="s">
        <v>25988</v>
      </c>
      <c r="D12374" s="166">
        <v>1</v>
      </c>
      <c r="E12374" s="166">
        <v>4</v>
      </c>
      <c r="F12374" s="281" t="s">
        <v>25076</v>
      </c>
      <c r="G12374">
        <v>1</v>
      </c>
      <c r="H12374">
        <v>1</v>
      </c>
    </row>
    <row r="12375" spans="1:8" x14ac:dyDescent="0.3">
      <c r="A12375" s="281">
        <v>10108</v>
      </c>
      <c r="B12375" s="281" t="s">
        <v>25989</v>
      </c>
      <c r="C12375" s="281" t="s">
        <v>25990</v>
      </c>
      <c r="D12375" s="166">
        <v>1</v>
      </c>
      <c r="E12375" s="166">
        <v>4</v>
      </c>
      <c r="F12375" s="281" t="s">
        <v>25076</v>
      </c>
      <c r="G12375">
        <v>1</v>
      </c>
      <c r="H12375">
        <v>1</v>
      </c>
    </row>
    <row r="12376" spans="1:8" x14ac:dyDescent="0.3">
      <c r="A12376" s="281">
        <v>10114</v>
      </c>
      <c r="B12376" s="281" t="s">
        <v>25991</v>
      </c>
      <c r="C12376" s="281" t="s">
        <v>25992</v>
      </c>
      <c r="D12376" s="166">
        <v>3</v>
      </c>
      <c r="E12376" s="166">
        <v>4</v>
      </c>
      <c r="F12376" s="281" t="s">
        <v>25076</v>
      </c>
      <c r="G12376">
        <v>1</v>
      </c>
      <c r="H12376">
        <v>1</v>
      </c>
    </row>
    <row r="12377" spans="1:8" x14ac:dyDescent="0.3">
      <c r="A12377" s="281">
        <v>10115</v>
      </c>
      <c r="B12377" s="281" t="s">
        <v>25993</v>
      </c>
      <c r="C12377" s="281" t="s">
        <v>25994</v>
      </c>
      <c r="D12377" s="166">
        <v>3</v>
      </c>
      <c r="E12377" s="166">
        <v>4</v>
      </c>
      <c r="F12377" s="281" t="s">
        <v>25076</v>
      </c>
      <c r="G12377">
        <v>1</v>
      </c>
      <c r="H12377">
        <v>1</v>
      </c>
    </row>
    <row r="12378" spans="1:8" x14ac:dyDescent="0.3">
      <c r="A12378" s="281">
        <v>10120</v>
      </c>
      <c r="B12378" s="281" t="s">
        <v>25995</v>
      </c>
      <c r="C12378" s="281" t="s">
        <v>25996</v>
      </c>
      <c r="D12378" s="166">
        <v>2</v>
      </c>
      <c r="E12378" s="166">
        <v>4</v>
      </c>
      <c r="F12378" s="281" t="s">
        <v>25076</v>
      </c>
      <c r="G12378">
        <v>1</v>
      </c>
      <c r="H12378">
        <v>1</v>
      </c>
    </row>
    <row r="12379" spans="1:8" x14ac:dyDescent="0.3">
      <c r="A12379" s="281">
        <v>10126</v>
      </c>
      <c r="B12379" s="281" t="s">
        <v>25997</v>
      </c>
      <c r="C12379" s="281" t="s">
        <v>25998</v>
      </c>
      <c r="D12379" s="166">
        <v>3</v>
      </c>
      <c r="E12379" s="166">
        <v>4</v>
      </c>
      <c r="F12379" s="281" t="s">
        <v>25076</v>
      </c>
      <c r="G12379">
        <v>1</v>
      </c>
      <c r="H12379">
        <v>1</v>
      </c>
    </row>
    <row r="12380" spans="1:8" x14ac:dyDescent="0.3">
      <c r="A12380" s="281">
        <v>10127</v>
      </c>
      <c r="B12380" s="281" t="s">
        <v>25999</v>
      </c>
      <c r="C12380" s="281" t="s">
        <v>26000</v>
      </c>
      <c r="D12380" s="166">
        <v>1</v>
      </c>
      <c r="E12380" s="166">
        <v>4</v>
      </c>
      <c r="F12380" s="281" t="s">
        <v>25076</v>
      </c>
      <c r="G12380">
        <v>1</v>
      </c>
      <c r="H12380">
        <v>1</v>
      </c>
    </row>
    <row r="12381" spans="1:8" x14ac:dyDescent="0.3">
      <c r="A12381" s="281">
        <v>10131</v>
      </c>
      <c r="B12381" s="281" t="s">
        <v>26001</v>
      </c>
      <c r="C12381" s="281" t="s">
        <v>26002</v>
      </c>
      <c r="D12381" s="166">
        <v>3</v>
      </c>
      <c r="E12381" s="166">
        <v>4</v>
      </c>
      <c r="F12381" s="281" t="s">
        <v>25076</v>
      </c>
      <c r="G12381">
        <v>1</v>
      </c>
      <c r="H12381">
        <v>1</v>
      </c>
    </row>
    <row r="12382" spans="1:8" x14ac:dyDescent="0.3">
      <c r="A12382" s="281">
        <v>10135</v>
      </c>
      <c r="B12382" s="281" t="s">
        <v>26003</v>
      </c>
      <c r="C12382" s="281" t="s">
        <v>26004</v>
      </c>
      <c r="D12382" s="166">
        <v>2</v>
      </c>
      <c r="E12382" s="166">
        <v>4</v>
      </c>
      <c r="F12382" s="281" t="s">
        <v>25076</v>
      </c>
      <c r="G12382">
        <v>1</v>
      </c>
      <c r="H12382">
        <v>1</v>
      </c>
    </row>
    <row r="12383" spans="1:8" x14ac:dyDescent="0.3">
      <c r="A12383" s="281">
        <v>10144</v>
      </c>
      <c r="B12383" s="281" t="s">
        <v>26005</v>
      </c>
      <c r="C12383" s="281" t="s">
        <v>26006</v>
      </c>
      <c r="D12383" s="166">
        <v>1</v>
      </c>
      <c r="E12383" s="166">
        <v>4</v>
      </c>
      <c r="F12383" s="281" t="s">
        <v>25076</v>
      </c>
      <c r="G12383">
        <v>1</v>
      </c>
      <c r="H12383">
        <v>1</v>
      </c>
    </row>
    <row r="12384" spans="1:8" x14ac:dyDescent="0.3">
      <c r="A12384" s="281">
        <v>10149</v>
      </c>
      <c r="B12384" s="281" t="s">
        <v>26007</v>
      </c>
      <c r="C12384" s="281" t="s">
        <v>26008</v>
      </c>
      <c r="D12384" s="166">
        <v>1</v>
      </c>
      <c r="E12384" s="166">
        <v>4</v>
      </c>
      <c r="F12384" s="281" t="s">
        <v>25076</v>
      </c>
      <c r="G12384">
        <v>1</v>
      </c>
      <c r="H12384">
        <v>1</v>
      </c>
    </row>
    <row r="12385" spans="1:8" x14ac:dyDescent="0.3">
      <c r="A12385" s="281">
        <v>10150</v>
      </c>
      <c r="B12385" s="281" t="s">
        <v>26009</v>
      </c>
      <c r="C12385" s="281" t="s">
        <v>26010</v>
      </c>
      <c r="D12385" s="166">
        <v>1</v>
      </c>
      <c r="E12385" s="166">
        <v>4</v>
      </c>
      <c r="F12385" s="281" t="s">
        <v>25076</v>
      </c>
      <c r="G12385">
        <v>1</v>
      </c>
      <c r="H12385">
        <v>1</v>
      </c>
    </row>
    <row r="12386" spans="1:8" x14ac:dyDescent="0.3">
      <c r="A12386" s="281">
        <v>10160</v>
      </c>
      <c r="B12386" s="281" t="s">
        <v>26011</v>
      </c>
      <c r="C12386" s="281" t="s">
        <v>26012</v>
      </c>
      <c r="D12386" s="166">
        <v>2</v>
      </c>
      <c r="E12386" s="166">
        <v>4</v>
      </c>
      <c r="F12386" s="281" t="s">
        <v>25076</v>
      </c>
      <c r="G12386">
        <v>1</v>
      </c>
      <c r="H12386">
        <v>1</v>
      </c>
    </row>
    <row r="12387" spans="1:8" x14ac:dyDescent="0.3">
      <c r="A12387" s="281">
        <v>10170</v>
      </c>
      <c r="B12387" s="281" t="s">
        <v>26013</v>
      </c>
      <c r="C12387" s="281" t="s">
        <v>26014</v>
      </c>
      <c r="D12387" s="166">
        <v>1</v>
      </c>
      <c r="E12387" s="166">
        <v>4</v>
      </c>
      <c r="F12387" s="281" t="s">
        <v>25076</v>
      </c>
      <c r="G12387">
        <v>1</v>
      </c>
      <c r="H12387">
        <v>1</v>
      </c>
    </row>
    <row r="12388" spans="1:8" x14ac:dyDescent="0.3">
      <c r="A12388" s="281">
        <v>10192</v>
      </c>
      <c r="B12388" s="281" t="s">
        <v>26015</v>
      </c>
      <c r="C12388" s="281" t="s">
        <v>26016</v>
      </c>
      <c r="D12388" s="166">
        <v>1</v>
      </c>
      <c r="E12388" s="166">
        <v>4</v>
      </c>
      <c r="F12388" s="281" t="s">
        <v>25076</v>
      </c>
      <c r="G12388">
        <v>1</v>
      </c>
      <c r="H12388">
        <v>1</v>
      </c>
    </row>
    <row r="12389" spans="1:8" x14ac:dyDescent="0.3">
      <c r="A12389" s="281">
        <v>10210</v>
      </c>
      <c r="B12389" s="281" t="s">
        <v>26017</v>
      </c>
      <c r="C12389" s="281" t="s">
        <v>26018</v>
      </c>
      <c r="D12389" s="166">
        <v>1</v>
      </c>
      <c r="E12389" s="166">
        <v>4</v>
      </c>
      <c r="F12389" s="281" t="s">
        <v>25076</v>
      </c>
      <c r="G12389">
        <v>1</v>
      </c>
      <c r="H12389">
        <v>0</v>
      </c>
    </row>
    <row r="12390" spans="1:8" x14ac:dyDescent="0.3">
      <c r="A12390" s="281">
        <v>10227</v>
      </c>
      <c r="B12390" s="281" t="s">
        <v>26019</v>
      </c>
      <c r="C12390" s="281" t="s">
        <v>26020</v>
      </c>
      <c r="D12390" s="166">
        <v>3</v>
      </c>
      <c r="E12390" s="166">
        <v>4</v>
      </c>
      <c r="F12390" s="281" t="s">
        <v>25076</v>
      </c>
      <c r="G12390">
        <v>1</v>
      </c>
      <c r="H12390">
        <v>1</v>
      </c>
    </row>
    <row r="12391" spans="1:8" x14ac:dyDescent="0.3">
      <c r="A12391" s="281">
        <v>10230</v>
      </c>
      <c r="B12391" s="281" t="s">
        <v>26021</v>
      </c>
      <c r="C12391" s="281" t="s">
        <v>26022</v>
      </c>
      <c r="D12391" s="166">
        <v>3</v>
      </c>
      <c r="E12391" s="166">
        <v>4</v>
      </c>
      <c r="F12391" s="281" t="s">
        <v>25076</v>
      </c>
      <c r="G12391">
        <v>1</v>
      </c>
      <c r="H12391">
        <v>1</v>
      </c>
    </row>
    <row r="12392" spans="1:8" x14ac:dyDescent="0.3">
      <c r="A12392" s="281">
        <v>10234</v>
      </c>
      <c r="B12392" s="281" t="s">
        <v>26023</v>
      </c>
      <c r="C12392" s="281" t="s">
        <v>26024</v>
      </c>
      <c r="D12392" s="166">
        <v>2</v>
      </c>
      <c r="E12392" s="166">
        <v>4</v>
      </c>
      <c r="F12392" s="281" t="s">
        <v>25076</v>
      </c>
      <c r="G12392">
        <v>1</v>
      </c>
      <c r="H12392">
        <v>1</v>
      </c>
    </row>
    <row r="12393" spans="1:8" x14ac:dyDescent="0.3">
      <c r="A12393" s="281">
        <v>10237</v>
      </c>
      <c r="B12393" s="281" t="s">
        <v>26025</v>
      </c>
      <c r="C12393" s="281" t="s">
        <v>26026</v>
      </c>
      <c r="D12393" s="166">
        <v>3</v>
      </c>
      <c r="E12393" s="166">
        <v>4</v>
      </c>
      <c r="F12393" s="281" t="s">
        <v>25076</v>
      </c>
      <c r="G12393">
        <v>1</v>
      </c>
      <c r="H12393">
        <v>1</v>
      </c>
    </row>
    <row r="12394" spans="1:8" x14ac:dyDescent="0.3">
      <c r="A12394" s="281">
        <v>10244</v>
      </c>
      <c r="B12394" s="281" t="s">
        <v>26027</v>
      </c>
      <c r="C12394" s="281" t="s">
        <v>26028</v>
      </c>
      <c r="D12394" s="166">
        <v>2</v>
      </c>
      <c r="E12394" s="166">
        <v>4</v>
      </c>
      <c r="F12394" s="281" t="s">
        <v>25076</v>
      </c>
      <c r="G12394">
        <v>1</v>
      </c>
      <c r="H12394">
        <v>1</v>
      </c>
    </row>
    <row r="12395" spans="1:8" x14ac:dyDescent="0.3">
      <c r="A12395" s="281">
        <v>10252</v>
      </c>
      <c r="B12395" s="281" t="s">
        <v>26029</v>
      </c>
      <c r="C12395" s="281" t="s">
        <v>26030</v>
      </c>
      <c r="D12395" s="166">
        <v>1</v>
      </c>
      <c r="E12395" s="166">
        <v>4</v>
      </c>
      <c r="F12395" s="281" t="s">
        <v>25076</v>
      </c>
      <c r="G12395">
        <v>1</v>
      </c>
      <c r="H12395">
        <v>1</v>
      </c>
    </row>
    <row r="12396" spans="1:8" x14ac:dyDescent="0.3">
      <c r="A12396" s="281">
        <v>10257</v>
      </c>
      <c r="B12396" s="281" t="s">
        <v>26031</v>
      </c>
      <c r="C12396" s="281" t="s">
        <v>26032</v>
      </c>
      <c r="D12396" s="166">
        <v>2</v>
      </c>
      <c r="E12396" s="166">
        <v>4</v>
      </c>
      <c r="F12396" s="281" t="s">
        <v>25076</v>
      </c>
      <c r="G12396">
        <v>1</v>
      </c>
      <c r="H12396">
        <v>1</v>
      </c>
    </row>
    <row r="12397" spans="1:8" x14ac:dyDescent="0.3">
      <c r="A12397" s="281">
        <v>10265</v>
      </c>
      <c r="B12397" s="281" t="s">
        <v>26033</v>
      </c>
      <c r="C12397" s="281" t="s">
        <v>26034</v>
      </c>
      <c r="D12397" s="166">
        <v>2</v>
      </c>
      <c r="E12397" s="166">
        <v>4</v>
      </c>
      <c r="F12397" s="281" t="s">
        <v>25076</v>
      </c>
      <c r="G12397">
        <v>1</v>
      </c>
      <c r="H12397">
        <v>0</v>
      </c>
    </row>
    <row r="12398" spans="1:8" x14ac:dyDescent="0.3">
      <c r="A12398" s="281">
        <v>10266</v>
      </c>
      <c r="B12398" s="281" t="s">
        <v>26035</v>
      </c>
      <c r="C12398" s="281" t="s">
        <v>26036</v>
      </c>
      <c r="D12398" s="166">
        <v>2</v>
      </c>
      <c r="E12398" s="166">
        <v>4</v>
      </c>
      <c r="F12398" s="281" t="s">
        <v>25076</v>
      </c>
      <c r="G12398">
        <v>1</v>
      </c>
      <c r="H12398">
        <v>1</v>
      </c>
    </row>
    <row r="12399" spans="1:8" x14ac:dyDescent="0.3">
      <c r="A12399" s="281">
        <v>10272</v>
      </c>
      <c r="B12399" s="281" t="s">
        <v>26037</v>
      </c>
      <c r="C12399" s="281" t="s">
        <v>26038</v>
      </c>
      <c r="D12399" s="166">
        <v>2</v>
      </c>
      <c r="E12399" s="166">
        <v>4</v>
      </c>
      <c r="F12399" s="281" t="s">
        <v>25076</v>
      </c>
      <c r="G12399">
        <v>1</v>
      </c>
      <c r="H12399">
        <v>1</v>
      </c>
    </row>
    <row r="12400" spans="1:8" x14ac:dyDescent="0.3">
      <c r="A12400" s="281">
        <v>10277</v>
      </c>
      <c r="B12400" s="281" t="s">
        <v>26039</v>
      </c>
      <c r="C12400" s="281" t="s">
        <v>26040</v>
      </c>
      <c r="D12400" s="166">
        <v>3</v>
      </c>
      <c r="E12400" s="166">
        <v>4</v>
      </c>
      <c r="F12400" s="281" t="s">
        <v>25076</v>
      </c>
      <c r="G12400">
        <v>1</v>
      </c>
      <c r="H12400">
        <v>1</v>
      </c>
    </row>
    <row r="12401" spans="1:8" x14ac:dyDescent="0.3">
      <c r="A12401" s="281">
        <v>10301</v>
      </c>
      <c r="B12401" s="281" t="s">
        <v>26041</v>
      </c>
      <c r="C12401" s="281" t="s">
        <v>26042</v>
      </c>
      <c r="D12401" s="166">
        <v>3</v>
      </c>
      <c r="E12401" s="166">
        <v>4</v>
      </c>
      <c r="F12401" s="281" t="s">
        <v>25076</v>
      </c>
      <c r="G12401">
        <v>1</v>
      </c>
      <c r="H12401">
        <v>1</v>
      </c>
    </row>
    <row r="12402" spans="1:8" x14ac:dyDescent="0.3">
      <c r="A12402" s="281">
        <v>10302</v>
      </c>
      <c r="B12402" s="281" t="s">
        <v>26043</v>
      </c>
      <c r="C12402" s="281" t="s">
        <v>26044</v>
      </c>
      <c r="D12402" s="166">
        <v>2</v>
      </c>
      <c r="E12402" s="166">
        <v>4</v>
      </c>
      <c r="F12402" s="281" t="s">
        <v>25076</v>
      </c>
      <c r="G12402">
        <v>1</v>
      </c>
      <c r="H12402">
        <v>1</v>
      </c>
    </row>
    <row r="12403" spans="1:8" x14ac:dyDescent="0.3">
      <c r="A12403" s="281">
        <v>10305</v>
      </c>
      <c r="B12403" s="281" t="s">
        <v>26045</v>
      </c>
      <c r="C12403" s="281" t="s">
        <v>26046</v>
      </c>
      <c r="D12403" s="166">
        <v>3</v>
      </c>
      <c r="E12403" s="166">
        <v>4</v>
      </c>
      <c r="F12403" s="281" t="s">
        <v>25076</v>
      </c>
      <c r="G12403">
        <v>1</v>
      </c>
      <c r="H12403">
        <v>1</v>
      </c>
    </row>
    <row r="12404" spans="1:8" x14ac:dyDescent="0.3">
      <c r="A12404" s="281">
        <v>10307</v>
      </c>
      <c r="B12404" s="281" t="s">
        <v>26047</v>
      </c>
      <c r="C12404" s="281" t="s">
        <v>26048</v>
      </c>
      <c r="D12404" s="166">
        <v>3</v>
      </c>
      <c r="E12404" s="166">
        <v>4</v>
      </c>
      <c r="F12404" s="281" t="s">
        <v>25076</v>
      </c>
      <c r="G12404">
        <v>1</v>
      </c>
      <c r="H12404">
        <v>1</v>
      </c>
    </row>
    <row r="12405" spans="1:8" x14ac:dyDescent="0.3">
      <c r="A12405" s="281">
        <v>10308</v>
      </c>
      <c r="B12405" s="281" t="s">
        <v>26049</v>
      </c>
      <c r="C12405" s="281" t="s">
        <v>26050</v>
      </c>
      <c r="D12405" s="166">
        <v>2</v>
      </c>
      <c r="E12405" s="166">
        <v>4</v>
      </c>
      <c r="F12405" s="281" t="s">
        <v>25076</v>
      </c>
      <c r="G12405">
        <v>1</v>
      </c>
      <c r="H12405">
        <v>1</v>
      </c>
    </row>
    <row r="12406" spans="1:8" x14ac:dyDescent="0.3">
      <c r="A12406" s="281">
        <v>10309</v>
      </c>
      <c r="B12406" s="281" t="s">
        <v>26051</v>
      </c>
      <c r="C12406" s="281" t="s">
        <v>26052</v>
      </c>
      <c r="D12406" s="166">
        <v>2</v>
      </c>
      <c r="E12406" s="166">
        <v>4</v>
      </c>
      <c r="F12406" s="281" t="s">
        <v>25076</v>
      </c>
      <c r="G12406">
        <v>1</v>
      </c>
      <c r="H12406">
        <v>1</v>
      </c>
    </row>
    <row r="12407" spans="1:8" x14ac:dyDescent="0.3">
      <c r="A12407" s="281">
        <v>10314</v>
      </c>
      <c r="B12407" s="281" t="s">
        <v>26053</v>
      </c>
      <c r="C12407" s="281" t="s">
        <v>26054</v>
      </c>
      <c r="D12407" s="166">
        <v>1</v>
      </c>
      <c r="E12407" s="166">
        <v>4</v>
      </c>
      <c r="F12407" s="281" t="s">
        <v>25076</v>
      </c>
      <c r="G12407">
        <v>1</v>
      </c>
      <c r="H12407">
        <v>1</v>
      </c>
    </row>
    <row r="12408" spans="1:8" x14ac:dyDescent="0.3">
      <c r="A12408" s="281">
        <v>10333</v>
      </c>
      <c r="B12408" s="281" t="s">
        <v>26055</v>
      </c>
      <c r="C12408" s="281" t="s">
        <v>26056</v>
      </c>
      <c r="D12408" s="166">
        <v>3</v>
      </c>
      <c r="E12408" s="166">
        <v>4</v>
      </c>
      <c r="F12408" s="281" t="s">
        <v>25076</v>
      </c>
      <c r="G12408">
        <v>1</v>
      </c>
      <c r="H12408">
        <v>1</v>
      </c>
    </row>
    <row r="12409" spans="1:8" x14ac:dyDescent="0.3">
      <c r="A12409" s="281">
        <v>10337</v>
      </c>
      <c r="B12409" s="281" t="s">
        <v>26057</v>
      </c>
      <c r="C12409" s="281" t="s">
        <v>26058</v>
      </c>
      <c r="D12409" s="166">
        <v>1</v>
      </c>
      <c r="E12409" s="166">
        <v>4</v>
      </c>
      <c r="F12409" s="281" t="s">
        <v>25076</v>
      </c>
      <c r="G12409">
        <v>1</v>
      </c>
      <c r="H12409">
        <v>1</v>
      </c>
    </row>
    <row r="12410" spans="1:8" x14ac:dyDescent="0.3">
      <c r="A12410" s="281">
        <v>10338</v>
      </c>
      <c r="B12410" s="281" t="s">
        <v>26059</v>
      </c>
      <c r="C12410" s="281" t="s">
        <v>26060</v>
      </c>
      <c r="D12410" s="166">
        <v>3</v>
      </c>
      <c r="E12410" s="166">
        <v>4</v>
      </c>
      <c r="F12410" s="281" t="s">
        <v>25076</v>
      </c>
      <c r="G12410">
        <v>1</v>
      </c>
      <c r="H12410">
        <v>1</v>
      </c>
    </row>
    <row r="12411" spans="1:8" x14ac:dyDescent="0.3">
      <c r="A12411" s="281">
        <v>10342</v>
      </c>
      <c r="B12411" s="281" t="s">
        <v>26061</v>
      </c>
      <c r="C12411" s="281" t="s">
        <v>26062</v>
      </c>
      <c r="D12411" s="166">
        <v>2</v>
      </c>
      <c r="E12411" s="166">
        <v>4</v>
      </c>
      <c r="F12411" s="281" t="s">
        <v>25076</v>
      </c>
      <c r="G12411">
        <v>1</v>
      </c>
      <c r="H12411">
        <v>1</v>
      </c>
    </row>
    <row r="12412" spans="1:8" x14ac:dyDescent="0.3">
      <c r="A12412" s="281">
        <v>10347</v>
      </c>
      <c r="B12412" s="281" t="s">
        <v>26063</v>
      </c>
      <c r="C12412" s="281" t="s">
        <v>26064</v>
      </c>
      <c r="D12412" s="166">
        <v>2</v>
      </c>
      <c r="E12412" s="166">
        <v>4</v>
      </c>
      <c r="F12412" s="281" t="s">
        <v>25076</v>
      </c>
      <c r="G12412">
        <v>1</v>
      </c>
      <c r="H12412">
        <v>1</v>
      </c>
    </row>
    <row r="12413" spans="1:8" x14ac:dyDescent="0.3">
      <c r="A12413" s="281">
        <v>10358</v>
      </c>
      <c r="B12413" s="281" t="s">
        <v>26065</v>
      </c>
      <c r="C12413" s="281" t="s">
        <v>26066</v>
      </c>
      <c r="D12413" s="166">
        <v>2</v>
      </c>
      <c r="E12413" s="166">
        <v>4</v>
      </c>
      <c r="F12413" s="281" t="s">
        <v>25076</v>
      </c>
      <c r="G12413">
        <v>1</v>
      </c>
      <c r="H12413">
        <v>1</v>
      </c>
    </row>
    <row r="12414" spans="1:8" x14ac:dyDescent="0.3">
      <c r="A12414" s="281">
        <v>10360</v>
      </c>
      <c r="B12414" s="281" t="s">
        <v>26067</v>
      </c>
      <c r="C12414" s="281" t="s">
        <v>26068</v>
      </c>
      <c r="D12414" s="166">
        <v>1</v>
      </c>
      <c r="E12414" s="166">
        <v>4</v>
      </c>
      <c r="F12414" s="281" t="s">
        <v>25076</v>
      </c>
      <c r="G12414">
        <v>1</v>
      </c>
      <c r="H12414">
        <v>1</v>
      </c>
    </row>
    <row r="12415" spans="1:8" x14ac:dyDescent="0.3">
      <c r="A12415" s="281">
        <v>10367</v>
      </c>
      <c r="B12415" s="281" t="s">
        <v>26069</v>
      </c>
      <c r="C12415" s="281" t="s">
        <v>26070</v>
      </c>
      <c r="D12415" s="166">
        <v>2</v>
      </c>
      <c r="E12415" s="166">
        <v>4</v>
      </c>
      <c r="F12415" s="281" t="s">
        <v>25076</v>
      </c>
      <c r="G12415">
        <v>1</v>
      </c>
      <c r="H12415">
        <v>1</v>
      </c>
    </row>
    <row r="12416" spans="1:8" x14ac:dyDescent="0.3">
      <c r="A12416" s="281">
        <v>10376</v>
      </c>
      <c r="B12416" s="281" t="s">
        <v>26071</v>
      </c>
      <c r="C12416" s="281" t="s">
        <v>26072</v>
      </c>
      <c r="D12416" s="166">
        <v>2</v>
      </c>
      <c r="E12416" s="166">
        <v>4</v>
      </c>
      <c r="F12416" s="281" t="s">
        <v>25076</v>
      </c>
      <c r="G12416">
        <v>1</v>
      </c>
      <c r="H12416">
        <v>1</v>
      </c>
    </row>
    <row r="12417" spans="1:8" x14ac:dyDescent="0.3">
      <c r="A12417" s="281">
        <v>10392</v>
      </c>
      <c r="B12417" s="281" t="s">
        <v>26073</v>
      </c>
      <c r="C12417" s="281" t="s">
        <v>26074</v>
      </c>
      <c r="D12417" s="166">
        <v>2</v>
      </c>
      <c r="E12417" s="166">
        <v>4</v>
      </c>
      <c r="F12417" s="281" t="s">
        <v>25076</v>
      </c>
      <c r="G12417">
        <v>1</v>
      </c>
      <c r="H12417">
        <v>1</v>
      </c>
    </row>
    <row r="12418" spans="1:8" x14ac:dyDescent="0.3">
      <c r="A12418" s="281">
        <v>10398</v>
      </c>
      <c r="B12418" s="281" t="s">
        <v>26075</v>
      </c>
      <c r="C12418" s="281" t="s">
        <v>26076</v>
      </c>
      <c r="D12418" s="166">
        <v>1</v>
      </c>
      <c r="E12418" s="166">
        <v>4</v>
      </c>
      <c r="F12418" s="281" t="s">
        <v>25076</v>
      </c>
      <c r="G12418">
        <v>1</v>
      </c>
      <c r="H12418">
        <v>1</v>
      </c>
    </row>
    <row r="12419" spans="1:8" x14ac:dyDescent="0.3">
      <c r="A12419" s="281">
        <v>10401</v>
      </c>
      <c r="B12419" s="281" t="s">
        <v>26077</v>
      </c>
      <c r="C12419" s="281" t="s">
        <v>26078</v>
      </c>
      <c r="D12419" s="166">
        <v>1</v>
      </c>
      <c r="E12419" s="166">
        <v>4</v>
      </c>
      <c r="F12419" s="281" t="s">
        <v>25076</v>
      </c>
      <c r="G12419">
        <v>1</v>
      </c>
      <c r="H12419">
        <v>1</v>
      </c>
    </row>
    <row r="12420" spans="1:8" x14ac:dyDescent="0.3">
      <c r="A12420" s="281">
        <v>10413</v>
      </c>
      <c r="B12420" s="281" t="s">
        <v>26079</v>
      </c>
      <c r="C12420" s="281" t="s">
        <v>26080</v>
      </c>
      <c r="D12420" s="166">
        <v>2</v>
      </c>
      <c r="E12420" s="166">
        <v>4</v>
      </c>
      <c r="F12420" s="281" t="s">
        <v>25076</v>
      </c>
      <c r="G12420">
        <v>1</v>
      </c>
      <c r="H12420">
        <v>1</v>
      </c>
    </row>
    <row r="12421" spans="1:8" x14ac:dyDescent="0.3">
      <c r="A12421" s="281">
        <v>10416</v>
      </c>
      <c r="B12421" s="281" t="s">
        <v>26081</v>
      </c>
      <c r="C12421" s="281" t="s">
        <v>26082</v>
      </c>
      <c r="D12421" s="166">
        <v>3</v>
      </c>
      <c r="E12421" s="166">
        <v>4</v>
      </c>
      <c r="F12421" s="281" t="s">
        <v>25076</v>
      </c>
      <c r="G12421">
        <v>1</v>
      </c>
      <c r="H12421">
        <v>1</v>
      </c>
    </row>
    <row r="12422" spans="1:8" x14ac:dyDescent="0.3">
      <c r="A12422" s="281">
        <v>10422</v>
      </c>
      <c r="B12422" s="281" t="s">
        <v>26083</v>
      </c>
      <c r="C12422" s="281" t="s">
        <v>26084</v>
      </c>
      <c r="D12422" s="166">
        <v>2</v>
      </c>
      <c r="E12422" s="166">
        <v>4</v>
      </c>
      <c r="F12422" s="281" t="s">
        <v>25076</v>
      </c>
      <c r="G12422">
        <v>1</v>
      </c>
      <c r="H12422">
        <v>1</v>
      </c>
    </row>
    <row r="12423" spans="1:8" x14ac:dyDescent="0.3">
      <c r="A12423" s="281">
        <v>10423</v>
      </c>
      <c r="B12423" s="281" t="s">
        <v>26085</v>
      </c>
      <c r="C12423" s="281" t="s">
        <v>26086</v>
      </c>
      <c r="D12423" s="166">
        <v>2</v>
      </c>
      <c r="E12423" s="166">
        <v>4</v>
      </c>
      <c r="F12423" s="281" t="s">
        <v>25076</v>
      </c>
      <c r="G12423">
        <v>1</v>
      </c>
      <c r="H12423">
        <v>1</v>
      </c>
    </row>
    <row r="12424" spans="1:8" x14ac:dyDescent="0.3">
      <c r="A12424" s="281">
        <v>10425</v>
      </c>
      <c r="B12424" s="281" t="s">
        <v>26087</v>
      </c>
      <c r="C12424" s="281" t="s">
        <v>26088</v>
      </c>
      <c r="D12424" s="166">
        <v>3</v>
      </c>
      <c r="E12424" s="166">
        <v>4</v>
      </c>
      <c r="F12424" s="281" t="s">
        <v>25076</v>
      </c>
      <c r="G12424">
        <v>1</v>
      </c>
      <c r="H12424">
        <v>1</v>
      </c>
    </row>
    <row r="12425" spans="1:8" x14ac:dyDescent="0.3">
      <c r="A12425" s="281">
        <v>10426</v>
      </c>
      <c r="B12425" s="281" t="s">
        <v>26089</v>
      </c>
      <c r="C12425" s="281" t="s">
        <v>26090</v>
      </c>
      <c r="D12425" s="166">
        <v>2</v>
      </c>
      <c r="E12425" s="166">
        <v>4</v>
      </c>
      <c r="F12425" s="281" t="s">
        <v>25076</v>
      </c>
      <c r="G12425">
        <v>1</v>
      </c>
      <c r="H12425">
        <v>1</v>
      </c>
    </row>
    <row r="12426" spans="1:8" x14ac:dyDescent="0.3">
      <c r="A12426" s="281">
        <v>10432</v>
      </c>
      <c r="B12426" s="281" t="s">
        <v>26091</v>
      </c>
      <c r="C12426" s="281" t="s">
        <v>26092</v>
      </c>
      <c r="D12426" s="166">
        <v>2</v>
      </c>
      <c r="E12426" s="166">
        <v>4</v>
      </c>
      <c r="F12426" s="281" t="s">
        <v>25076</v>
      </c>
      <c r="G12426">
        <v>1</v>
      </c>
      <c r="H12426">
        <v>1</v>
      </c>
    </row>
    <row r="12427" spans="1:8" x14ac:dyDescent="0.3">
      <c r="A12427" s="281">
        <v>10434</v>
      </c>
      <c r="B12427" s="281" t="s">
        <v>26093</v>
      </c>
      <c r="C12427" s="281" t="s">
        <v>26094</v>
      </c>
      <c r="D12427" s="166">
        <v>1</v>
      </c>
      <c r="E12427" s="166">
        <v>4</v>
      </c>
      <c r="F12427" s="281" t="s">
        <v>25076</v>
      </c>
      <c r="G12427">
        <v>1</v>
      </c>
      <c r="H12427">
        <v>1</v>
      </c>
    </row>
    <row r="12428" spans="1:8" x14ac:dyDescent="0.3">
      <c r="A12428" s="281">
        <v>10443</v>
      </c>
      <c r="B12428" s="281" t="s">
        <v>26095</v>
      </c>
      <c r="C12428" s="281" t="s">
        <v>26096</v>
      </c>
      <c r="D12428" s="166">
        <v>3</v>
      </c>
      <c r="E12428" s="166">
        <v>4</v>
      </c>
      <c r="F12428" s="281" t="s">
        <v>25076</v>
      </c>
      <c r="G12428">
        <v>1</v>
      </c>
      <c r="H12428">
        <v>1</v>
      </c>
    </row>
    <row r="12429" spans="1:8" x14ac:dyDescent="0.3">
      <c r="A12429" s="281">
        <v>10456</v>
      </c>
      <c r="B12429" s="281" t="s">
        <v>26097</v>
      </c>
      <c r="C12429" s="281" t="s">
        <v>26098</v>
      </c>
      <c r="D12429" s="166">
        <v>3</v>
      </c>
      <c r="E12429" s="166">
        <v>4</v>
      </c>
      <c r="F12429" s="281" t="s">
        <v>25076</v>
      </c>
      <c r="G12429">
        <v>1</v>
      </c>
      <c r="H12429">
        <v>1</v>
      </c>
    </row>
    <row r="12430" spans="1:8" x14ac:dyDescent="0.3">
      <c r="A12430" s="281">
        <v>10464</v>
      </c>
      <c r="B12430" s="281" t="s">
        <v>26099</v>
      </c>
      <c r="C12430" s="281" t="s">
        <v>26100</v>
      </c>
      <c r="D12430" s="166">
        <v>2</v>
      </c>
      <c r="E12430" s="166">
        <v>4</v>
      </c>
      <c r="F12430" s="281" t="s">
        <v>25076</v>
      </c>
      <c r="G12430">
        <v>1</v>
      </c>
      <c r="H12430">
        <v>1</v>
      </c>
    </row>
    <row r="12431" spans="1:8" x14ac:dyDescent="0.3">
      <c r="A12431" s="281">
        <v>10472</v>
      </c>
      <c r="B12431" s="281" t="s">
        <v>26101</v>
      </c>
      <c r="C12431" s="281" t="s">
        <v>26102</v>
      </c>
      <c r="D12431" s="166">
        <v>2</v>
      </c>
      <c r="E12431" s="166">
        <v>4</v>
      </c>
      <c r="F12431" s="281" t="s">
        <v>25076</v>
      </c>
      <c r="G12431">
        <v>1</v>
      </c>
      <c r="H12431">
        <v>1</v>
      </c>
    </row>
    <row r="12432" spans="1:8" x14ac:dyDescent="0.3">
      <c r="A12432" s="281">
        <v>10475</v>
      </c>
      <c r="B12432" s="281" t="s">
        <v>26103</v>
      </c>
      <c r="C12432" s="281" t="s">
        <v>26104</v>
      </c>
      <c r="D12432" s="166">
        <v>3</v>
      </c>
      <c r="E12432" s="166">
        <v>4</v>
      </c>
      <c r="F12432" s="281" t="s">
        <v>25076</v>
      </c>
      <c r="G12432">
        <v>1</v>
      </c>
      <c r="H12432">
        <v>1</v>
      </c>
    </row>
    <row r="12433" spans="1:8" x14ac:dyDescent="0.3">
      <c r="A12433" s="281">
        <v>10635</v>
      </c>
      <c r="B12433" s="281" t="s">
        <v>26105</v>
      </c>
      <c r="C12433" s="281" t="s">
        <v>26106</v>
      </c>
      <c r="D12433" s="166">
        <v>1</v>
      </c>
      <c r="E12433" s="166">
        <v>4</v>
      </c>
      <c r="F12433" s="281" t="s">
        <v>25076</v>
      </c>
      <c r="G12433">
        <v>1</v>
      </c>
      <c r="H12433">
        <v>1</v>
      </c>
    </row>
    <row r="12434" spans="1:8" x14ac:dyDescent="0.3">
      <c r="A12434" s="281">
        <v>10844</v>
      </c>
      <c r="B12434" s="281" t="s">
        <v>26107</v>
      </c>
      <c r="C12434" s="281" t="s">
        <v>26108</v>
      </c>
      <c r="D12434" s="166">
        <v>3</v>
      </c>
      <c r="E12434" s="166">
        <v>4</v>
      </c>
      <c r="F12434" s="281" t="s">
        <v>25076</v>
      </c>
      <c r="G12434">
        <v>1</v>
      </c>
      <c r="H12434">
        <v>1</v>
      </c>
    </row>
    <row r="12435" spans="1:8" x14ac:dyDescent="0.3">
      <c r="A12435" s="281">
        <v>11078</v>
      </c>
      <c r="B12435" s="281" t="s">
        <v>26109</v>
      </c>
      <c r="C12435" s="281" t="s">
        <v>26110</v>
      </c>
      <c r="D12435" s="166">
        <v>1</v>
      </c>
      <c r="E12435" s="166">
        <v>4</v>
      </c>
      <c r="F12435" s="281" t="s">
        <v>25076</v>
      </c>
      <c r="G12435">
        <v>1</v>
      </c>
      <c r="H12435">
        <v>1</v>
      </c>
    </row>
    <row r="12436" spans="1:8" x14ac:dyDescent="0.3">
      <c r="A12436" s="281">
        <v>11134</v>
      </c>
      <c r="B12436" s="281" t="s">
        <v>26111</v>
      </c>
      <c r="C12436" s="281" t="s">
        <v>26112</v>
      </c>
      <c r="D12436" s="166">
        <v>2</v>
      </c>
      <c r="E12436" s="166">
        <v>4</v>
      </c>
      <c r="F12436" s="281" t="s">
        <v>25076</v>
      </c>
      <c r="G12436">
        <v>1</v>
      </c>
      <c r="H12436">
        <v>1</v>
      </c>
    </row>
    <row r="12437" spans="1:8" x14ac:dyDescent="0.3">
      <c r="A12437" s="281">
        <v>11143</v>
      </c>
      <c r="B12437" s="281" t="s">
        <v>26113</v>
      </c>
      <c r="C12437" s="281" t="s">
        <v>26114</v>
      </c>
      <c r="D12437" s="166">
        <v>2</v>
      </c>
      <c r="E12437" s="166">
        <v>4</v>
      </c>
      <c r="F12437" s="281" t="s">
        <v>25076</v>
      </c>
      <c r="G12437">
        <v>1</v>
      </c>
      <c r="H12437">
        <v>1</v>
      </c>
    </row>
    <row r="12438" spans="1:8" x14ac:dyDescent="0.3">
      <c r="A12438" s="281">
        <v>11144</v>
      </c>
      <c r="B12438" s="281" t="s">
        <v>26115</v>
      </c>
      <c r="C12438" s="281" t="s">
        <v>26116</v>
      </c>
      <c r="D12438" s="166">
        <v>2</v>
      </c>
      <c r="E12438" s="166">
        <v>4</v>
      </c>
      <c r="F12438" s="281" t="s">
        <v>25076</v>
      </c>
      <c r="G12438">
        <v>1</v>
      </c>
      <c r="H12438">
        <v>1</v>
      </c>
    </row>
    <row r="12439" spans="1:8" x14ac:dyDescent="0.3">
      <c r="A12439" s="281">
        <v>11164</v>
      </c>
      <c r="B12439" s="281" t="s">
        <v>26117</v>
      </c>
      <c r="C12439" s="281" t="s">
        <v>26118</v>
      </c>
      <c r="D12439" s="166">
        <v>1</v>
      </c>
      <c r="E12439" s="166">
        <v>4</v>
      </c>
      <c r="F12439" s="281" t="s">
        <v>25076</v>
      </c>
      <c r="G12439">
        <v>1</v>
      </c>
      <c r="H12439">
        <v>1</v>
      </c>
    </row>
    <row r="12440" spans="1:8" x14ac:dyDescent="0.3">
      <c r="A12440" s="281">
        <v>11176</v>
      </c>
      <c r="B12440" s="281" t="s">
        <v>26119</v>
      </c>
      <c r="C12440" s="281" t="s">
        <v>26120</v>
      </c>
      <c r="D12440" s="166">
        <v>1</v>
      </c>
      <c r="E12440" s="166">
        <v>4</v>
      </c>
      <c r="F12440" s="281" t="s">
        <v>25076</v>
      </c>
      <c r="G12440">
        <v>1</v>
      </c>
      <c r="H12440">
        <v>1</v>
      </c>
    </row>
    <row r="12441" spans="1:8" x14ac:dyDescent="0.3">
      <c r="A12441" s="281">
        <v>11183</v>
      </c>
      <c r="B12441" s="281" t="s">
        <v>26121</v>
      </c>
      <c r="C12441" s="281" t="s">
        <v>26122</v>
      </c>
      <c r="D12441" s="166">
        <v>2</v>
      </c>
      <c r="E12441" s="166">
        <v>4</v>
      </c>
      <c r="F12441" s="281" t="s">
        <v>25076</v>
      </c>
      <c r="G12441">
        <v>1</v>
      </c>
      <c r="H12441">
        <v>1</v>
      </c>
    </row>
    <row r="12442" spans="1:8" x14ac:dyDescent="0.3">
      <c r="A12442" s="281">
        <v>11191</v>
      </c>
      <c r="B12442" s="281" t="s">
        <v>26123</v>
      </c>
      <c r="C12442" s="281" t="s">
        <v>26124</v>
      </c>
      <c r="D12442" s="166">
        <v>2</v>
      </c>
      <c r="E12442" s="166">
        <v>4</v>
      </c>
      <c r="F12442" s="281" t="s">
        <v>25076</v>
      </c>
      <c r="G12442">
        <v>1</v>
      </c>
      <c r="H12442">
        <v>1</v>
      </c>
    </row>
    <row r="12443" spans="1:8" x14ac:dyDescent="0.3">
      <c r="A12443" s="281">
        <v>11201</v>
      </c>
      <c r="B12443" s="281" t="s">
        <v>26125</v>
      </c>
      <c r="C12443" s="281" t="s">
        <v>26126</v>
      </c>
      <c r="D12443" s="166">
        <v>2</v>
      </c>
      <c r="E12443" s="166">
        <v>4</v>
      </c>
      <c r="F12443" s="281" t="s">
        <v>25076</v>
      </c>
      <c r="G12443">
        <v>1</v>
      </c>
      <c r="H12443">
        <v>1</v>
      </c>
    </row>
    <row r="12444" spans="1:8" x14ac:dyDescent="0.3">
      <c r="A12444" s="281">
        <v>11210</v>
      </c>
      <c r="B12444" s="281" t="s">
        <v>26127</v>
      </c>
      <c r="C12444" s="281" t="s">
        <v>26128</v>
      </c>
      <c r="D12444" s="166">
        <v>2</v>
      </c>
      <c r="E12444" s="166">
        <v>4</v>
      </c>
      <c r="F12444" s="281" t="s">
        <v>25076</v>
      </c>
      <c r="G12444">
        <v>1</v>
      </c>
      <c r="H12444">
        <v>1</v>
      </c>
    </row>
    <row r="12445" spans="1:8" x14ac:dyDescent="0.3">
      <c r="A12445" s="281">
        <v>11250</v>
      </c>
      <c r="B12445" s="281" t="s">
        <v>26129</v>
      </c>
      <c r="C12445" s="281" t="s">
        <v>26130</v>
      </c>
      <c r="D12445" s="166">
        <v>3</v>
      </c>
      <c r="E12445" s="166">
        <v>4</v>
      </c>
      <c r="F12445" s="281" t="s">
        <v>25076</v>
      </c>
      <c r="G12445">
        <v>1</v>
      </c>
      <c r="H12445">
        <v>1</v>
      </c>
    </row>
    <row r="12446" spans="1:8" x14ac:dyDescent="0.3">
      <c r="A12446" s="281">
        <v>11277</v>
      </c>
      <c r="B12446" s="281" t="s">
        <v>26131</v>
      </c>
      <c r="C12446" s="281" t="s">
        <v>26132</v>
      </c>
      <c r="D12446" s="166">
        <v>2</v>
      </c>
      <c r="E12446" s="166">
        <v>4</v>
      </c>
      <c r="F12446" s="281" t="s">
        <v>25076</v>
      </c>
      <c r="G12446">
        <v>1</v>
      </c>
      <c r="H12446">
        <v>1</v>
      </c>
    </row>
    <row r="12447" spans="1:8" x14ac:dyDescent="0.3">
      <c r="A12447" s="281">
        <v>11284</v>
      </c>
      <c r="B12447" s="281" t="s">
        <v>26133</v>
      </c>
      <c r="C12447" s="281" t="s">
        <v>26134</v>
      </c>
      <c r="D12447" s="166">
        <v>1</v>
      </c>
      <c r="E12447" s="166">
        <v>4</v>
      </c>
      <c r="F12447" s="281" t="s">
        <v>25076</v>
      </c>
      <c r="G12447">
        <v>1</v>
      </c>
      <c r="H12447">
        <v>1</v>
      </c>
    </row>
    <row r="12448" spans="1:8" x14ac:dyDescent="0.3">
      <c r="A12448" s="281">
        <v>11316</v>
      </c>
      <c r="B12448" s="281" t="s">
        <v>26135</v>
      </c>
      <c r="C12448" s="281" t="s">
        <v>26136</v>
      </c>
      <c r="D12448" s="166">
        <v>2</v>
      </c>
      <c r="E12448" s="166">
        <v>4</v>
      </c>
      <c r="F12448" s="281" t="s">
        <v>25076</v>
      </c>
      <c r="G12448">
        <v>1</v>
      </c>
      <c r="H12448">
        <v>1</v>
      </c>
    </row>
    <row r="12449" spans="1:8" x14ac:dyDescent="0.3">
      <c r="A12449" s="281">
        <v>11319</v>
      </c>
      <c r="B12449" s="281" t="s">
        <v>26137</v>
      </c>
      <c r="C12449" s="281" t="s">
        <v>26138</v>
      </c>
      <c r="D12449" s="166">
        <v>1</v>
      </c>
      <c r="E12449" s="166">
        <v>4</v>
      </c>
      <c r="F12449" s="281" t="s">
        <v>25076</v>
      </c>
      <c r="G12449">
        <v>1</v>
      </c>
      <c r="H12449">
        <v>1</v>
      </c>
    </row>
    <row r="12450" spans="1:8" x14ac:dyDescent="0.3">
      <c r="A12450" s="281">
        <v>11332</v>
      </c>
      <c r="B12450" s="281" t="s">
        <v>26139</v>
      </c>
      <c r="C12450" s="281" t="s">
        <v>26140</v>
      </c>
      <c r="D12450" s="166">
        <v>1</v>
      </c>
      <c r="E12450" s="166">
        <v>4</v>
      </c>
      <c r="F12450" s="281" t="s">
        <v>25076</v>
      </c>
      <c r="G12450">
        <v>1</v>
      </c>
      <c r="H12450">
        <v>1</v>
      </c>
    </row>
    <row r="12451" spans="1:8" x14ac:dyDescent="0.3">
      <c r="A12451" s="281">
        <v>11378</v>
      </c>
      <c r="B12451" s="281" t="s">
        <v>26141</v>
      </c>
      <c r="C12451" s="281" t="s">
        <v>26142</v>
      </c>
      <c r="D12451" s="166">
        <v>2</v>
      </c>
      <c r="E12451" s="166">
        <v>4</v>
      </c>
      <c r="F12451" s="281" t="s">
        <v>25076</v>
      </c>
      <c r="G12451">
        <v>1</v>
      </c>
      <c r="H12451">
        <v>1</v>
      </c>
    </row>
    <row r="12452" spans="1:8" x14ac:dyDescent="0.3">
      <c r="A12452" s="281">
        <v>11382</v>
      </c>
      <c r="B12452" s="281" t="s">
        <v>26143</v>
      </c>
      <c r="C12452" s="281" t="s">
        <v>26144</v>
      </c>
      <c r="D12452" s="166">
        <v>3</v>
      </c>
      <c r="E12452" s="166">
        <v>4</v>
      </c>
      <c r="F12452" s="281" t="s">
        <v>25076</v>
      </c>
      <c r="G12452">
        <v>1</v>
      </c>
      <c r="H12452">
        <v>1</v>
      </c>
    </row>
    <row r="12453" spans="1:8" x14ac:dyDescent="0.3">
      <c r="A12453" s="281">
        <v>11386</v>
      </c>
      <c r="B12453" s="281" t="s">
        <v>26145</v>
      </c>
      <c r="C12453" s="281" t="s">
        <v>26146</v>
      </c>
      <c r="D12453" s="166">
        <v>1</v>
      </c>
      <c r="E12453" s="166">
        <v>4</v>
      </c>
      <c r="F12453" s="281" t="s">
        <v>25076</v>
      </c>
      <c r="G12453">
        <v>1</v>
      </c>
      <c r="H12453">
        <v>1</v>
      </c>
    </row>
    <row r="12454" spans="1:8" x14ac:dyDescent="0.3">
      <c r="A12454" s="281">
        <v>11412</v>
      </c>
      <c r="B12454" s="281" t="s">
        <v>26147</v>
      </c>
      <c r="C12454" s="281" t="s">
        <v>26148</v>
      </c>
      <c r="D12454" s="166">
        <v>3</v>
      </c>
      <c r="E12454" s="166">
        <v>4</v>
      </c>
      <c r="F12454" s="281" t="s">
        <v>25076</v>
      </c>
      <c r="G12454">
        <v>1</v>
      </c>
      <c r="H12454">
        <v>1</v>
      </c>
    </row>
    <row r="12455" spans="1:8" x14ac:dyDescent="0.3">
      <c r="A12455" s="281">
        <v>11415</v>
      </c>
      <c r="B12455" s="281" t="s">
        <v>26149</v>
      </c>
      <c r="C12455" s="281" t="s">
        <v>26150</v>
      </c>
      <c r="D12455" s="166">
        <v>3</v>
      </c>
      <c r="E12455" s="166">
        <v>4</v>
      </c>
      <c r="F12455" s="281" t="s">
        <v>25076</v>
      </c>
      <c r="G12455">
        <v>1</v>
      </c>
      <c r="H12455">
        <v>1</v>
      </c>
    </row>
    <row r="12456" spans="1:8" x14ac:dyDescent="0.3">
      <c r="A12456" s="281">
        <v>11417</v>
      </c>
      <c r="B12456" s="281" t="s">
        <v>26151</v>
      </c>
      <c r="C12456" s="281" t="s">
        <v>26152</v>
      </c>
      <c r="D12456" s="166">
        <v>1</v>
      </c>
      <c r="E12456" s="166">
        <v>4</v>
      </c>
      <c r="F12456" s="281" t="s">
        <v>25076</v>
      </c>
      <c r="G12456">
        <v>1</v>
      </c>
      <c r="H12456">
        <v>1</v>
      </c>
    </row>
    <row r="12457" spans="1:8" x14ac:dyDescent="0.3">
      <c r="A12457" s="281">
        <v>11426</v>
      </c>
      <c r="B12457" s="281" t="s">
        <v>26153</v>
      </c>
      <c r="C12457" s="281" t="s">
        <v>26154</v>
      </c>
      <c r="D12457" s="166">
        <v>1</v>
      </c>
      <c r="E12457" s="166">
        <v>4</v>
      </c>
      <c r="F12457" s="281" t="s">
        <v>25076</v>
      </c>
      <c r="G12457">
        <v>1</v>
      </c>
      <c r="H12457">
        <v>1</v>
      </c>
    </row>
    <row r="12458" spans="1:8" x14ac:dyDescent="0.3">
      <c r="A12458" s="281">
        <v>11461</v>
      </c>
      <c r="B12458" s="281" t="s">
        <v>26155</v>
      </c>
      <c r="C12458" s="281" t="s">
        <v>26156</v>
      </c>
      <c r="D12458" s="166">
        <v>3</v>
      </c>
      <c r="E12458" s="166">
        <v>4</v>
      </c>
      <c r="F12458" s="281" t="s">
        <v>25076</v>
      </c>
      <c r="G12458">
        <v>1</v>
      </c>
      <c r="H12458">
        <v>1</v>
      </c>
    </row>
    <row r="12459" spans="1:8" x14ac:dyDescent="0.3">
      <c r="A12459" s="281">
        <v>11481</v>
      </c>
      <c r="B12459" s="281" t="s">
        <v>26157</v>
      </c>
      <c r="C12459" s="281" t="s">
        <v>26158</v>
      </c>
      <c r="D12459" s="166">
        <v>2</v>
      </c>
      <c r="E12459" s="166">
        <v>4</v>
      </c>
      <c r="F12459" s="281" t="s">
        <v>25076</v>
      </c>
      <c r="G12459">
        <v>1</v>
      </c>
      <c r="H12459">
        <v>1</v>
      </c>
    </row>
    <row r="12460" spans="1:8" x14ac:dyDescent="0.3">
      <c r="A12460" s="281">
        <v>11488</v>
      </c>
      <c r="B12460" s="281" t="s">
        <v>26159</v>
      </c>
      <c r="C12460" s="281" t="s">
        <v>26160</v>
      </c>
      <c r="D12460" s="166">
        <v>2</v>
      </c>
      <c r="E12460" s="166">
        <v>4</v>
      </c>
      <c r="F12460" s="281" t="s">
        <v>25076</v>
      </c>
      <c r="G12460">
        <v>1</v>
      </c>
      <c r="H12460">
        <v>1</v>
      </c>
    </row>
    <row r="12461" spans="1:8" x14ac:dyDescent="0.3">
      <c r="A12461" s="281">
        <v>11507</v>
      </c>
      <c r="B12461" s="281" t="s">
        <v>26161</v>
      </c>
      <c r="C12461" s="281" t="s">
        <v>26162</v>
      </c>
      <c r="D12461" s="166">
        <v>2</v>
      </c>
      <c r="E12461" s="166">
        <v>4</v>
      </c>
      <c r="F12461" s="281" t="s">
        <v>25076</v>
      </c>
      <c r="G12461">
        <v>1</v>
      </c>
      <c r="H12461">
        <v>1</v>
      </c>
    </row>
    <row r="12462" spans="1:8" x14ac:dyDescent="0.3">
      <c r="A12462" s="281">
        <v>11526</v>
      </c>
      <c r="B12462" s="281" t="s">
        <v>26163</v>
      </c>
      <c r="C12462" s="281" t="s">
        <v>26164</v>
      </c>
      <c r="D12462" s="166">
        <v>1</v>
      </c>
      <c r="E12462" s="166">
        <v>4</v>
      </c>
      <c r="F12462" s="281" t="s">
        <v>25076</v>
      </c>
      <c r="G12462">
        <v>1</v>
      </c>
      <c r="H12462">
        <v>1</v>
      </c>
    </row>
    <row r="12463" spans="1:8" x14ac:dyDescent="0.3">
      <c r="A12463" s="281">
        <v>11527</v>
      </c>
      <c r="B12463" s="281" t="s">
        <v>26165</v>
      </c>
      <c r="C12463" s="281" t="s">
        <v>26166</v>
      </c>
      <c r="D12463" s="166">
        <v>1</v>
      </c>
      <c r="E12463" s="166">
        <v>4</v>
      </c>
      <c r="F12463" s="281" t="s">
        <v>25076</v>
      </c>
      <c r="G12463">
        <v>1</v>
      </c>
      <c r="H12463">
        <v>0</v>
      </c>
    </row>
    <row r="12464" spans="1:8" x14ac:dyDescent="0.3">
      <c r="A12464" s="281">
        <v>11536</v>
      </c>
      <c r="B12464" s="281" t="s">
        <v>26167</v>
      </c>
      <c r="C12464" s="281" t="s">
        <v>26168</v>
      </c>
      <c r="D12464" s="166">
        <v>2</v>
      </c>
      <c r="E12464" s="166">
        <v>4</v>
      </c>
      <c r="F12464" s="281" t="s">
        <v>25076</v>
      </c>
      <c r="G12464">
        <v>1</v>
      </c>
      <c r="H12464">
        <v>1</v>
      </c>
    </row>
    <row r="12465" spans="1:8" x14ac:dyDescent="0.3">
      <c r="A12465" s="281">
        <v>11537</v>
      </c>
      <c r="B12465" s="281" t="s">
        <v>26169</v>
      </c>
      <c r="C12465" s="281" t="s">
        <v>26170</v>
      </c>
      <c r="D12465" s="166">
        <v>1</v>
      </c>
      <c r="E12465" s="166">
        <v>4</v>
      </c>
      <c r="F12465" s="281" t="s">
        <v>25076</v>
      </c>
      <c r="G12465">
        <v>1</v>
      </c>
      <c r="H12465">
        <v>1</v>
      </c>
    </row>
    <row r="12466" spans="1:8" x14ac:dyDescent="0.3">
      <c r="A12466" s="281">
        <v>11558</v>
      </c>
      <c r="B12466" s="281" t="s">
        <v>26171</v>
      </c>
      <c r="C12466" s="281" t="s">
        <v>26172</v>
      </c>
      <c r="D12466" s="166">
        <v>2</v>
      </c>
      <c r="E12466" s="166">
        <v>4</v>
      </c>
      <c r="F12466" s="281" t="s">
        <v>25076</v>
      </c>
      <c r="G12466">
        <v>1</v>
      </c>
      <c r="H12466">
        <v>1</v>
      </c>
    </row>
    <row r="12467" spans="1:8" x14ac:dyDescent="0.3">
      <c r="A12467" s="281">
        <v>11573</v>
      </c>
      <c r="B12467" s="281" t="s">
        <v>26173</v>
      </c>
      <c r="C12467" s="281" t="s">
        <v>26174</v>
      </c>
      <c r="D12467" s="166">
        <v>2</v>
      </c>
      <c r="E12467" s="166">
        <v>4</v>
      </c>
      <c r="F12467" s="281" t="s">
        <v>25076</v>
      </c>
      <c r="G12467">
        <v>1</v>
      </c>
      <c r="H12467">
        <v>1</v>
      </c>
    </row>
    <row r="12468" spans="1:8" x14ac:dyDescent="0.3">
      <c r="A12468" s="281">
        <v>11574</v>
      </c>
      <c r="B12468" s="281" t="s">
        <v>26175</v>
      </c>
      <c r="C12468" s="281" t="s">
        <v>26176</v>
      </c>
      <c r="D12468" s="166">
        <v>1</v>
      </c>
      <c r="E12468" s="166">
        <v>4</v>
      </c>
      <c r="F12468" s="281" t="s">
        <v>25076</v>
      </c>
      <c r="G12468">
        <v>1</v>
      </c>
      <c r="H12468">
        <v>1</v>
      </c>
    </row>
    <row r="12469" spans="1:8" x14ac:dyDescent="0.3">
      <c r="A12469" s="281">
        <v>11576</v>
      </c>
      <c r="B12469" s="281" t="s">
        <v>26177</v>
      </c>
      <c r="C12469" s="281" t="s">
        <v>26178</v>
      </c>
      <c r="D12469" s="166">
        <v>1</v>
      </c>
      <c r="E12469" s="166">
        <v>4</v>
      </c>
      <c r="F12469" s="281" t="s">
        <v>25076</v>
      </c>
      <c r="G12469">
        <v>1</v>
      </c>
      <c r="H12469">
        <v>1</v>
      </c>
    </row>
    <row r="12470" spans="1:8" x14ac:dyDescent="0.3">
      <c r="A12470" s="281">
        <v>11600</v>
      </c>
      <c r="B12470" s="281" t="s">
        <v>26179</v>
      </c>
      <c r="C12470" s="281" t="s">
        <v>26180</v>
      </c>
      <c r="D12470" s="166">
        <v>2</v>
      </c>
      <c r="E12470" s="166">
        <v>4</v>
      </c>
      <c r="F12470" s="281" t="s">
        <v>25076</v>
      </c>
      <c r="G12470">
        <v>1</v>
      </c>
      <c r="H12470">
        <v>1</v>
      </c>
    </row>
    <row r="12471" spans="1:8" x14ac:dyDescent="0.3">
      <c r="A12471" s="281">
        <v>11611</v>
      </c>
      <c r="B12471" s="281" t="s">
        <v>26181</v>
      </c>
      <c r="C12471" s="281" t="s">
        <v>26182</v>
      </c>
      <c r="D12471" s="166">
        <v>2</v>
      </c>
      <c r="E12471" s="166">
        <v>4</v>
      </c>
      <c r="F12471" s="281" t="s">
        <v>25076</v>
      </c>
      <c r="G12471">
        <v>1</v>
      </c>
      <c r="H12471">
        <v>1</v>
      </c>
    </row>
    <row r="12472" spans="1:8" x14ac:dyDescent="0.3">
      <c r="A12472" s="281">
        <v>11625</v>
      </c>
      <c r="B12472" s="281" t="s">
        <v>26183</v>
      </c>
      <c r="C12472" s="281" t="s">
        <v>26184</v>
      </c>
      <c r="D12472" s="166">
        <v>2</v>
      </c>
      <c r="E12472" s="166">
        <v>4</v>
      </c>
      <c r="F12472" s="281" t="s">
        <v>25076</v>
      </c>
      <c r="G12472">
        <v>1</v>
      </c>
      <c r="H12472">
        <v>1</v>
      </c>
    </row>
    <row r="12473" spans="1:8" x14ac:dyDescent="0.3">
      <c r="A12473" s="281">
        <v>11628</v>
      </c>
      <c r="B12473" s="281" t="s">
        <v>26185</v>
      </c>
      <c r="C12473" s="281" t="s">
        <v>26186</v>
      </c>
      <c r="D12473" s="166">
        <v>1</v>
      </c>
      <c r="E12473" s="166">
        <v>4</v>
      </c>
      <c r="F12473" s="281" t="s">
        <v>25076</v>
      </c>
      <c r="G12473">
        <v>1</v>
      </c>
      <c r="H12473">
        <v>1</v>
      </c>
    </row>
    <row r="12474" spans="1:8" x14ac:dyDescent="0.3">
      <c r="A12474" s="281">
        <v>11637</v>
      </c>
      <c r="B12474" s="281" t="s">
        <v>26187</v>
      </c>
      <c r="C12474" s="281" t="s">
        <v>26188</v>
      </c>
      <c r="D12474" s="166">
        <v>3</v>
      </c>
      <c r="E12474" s="166">
        <v>4</v>
      </c>
      <c r="F12474" s="281" t="s">
        <v>25076</v>
      </c>
      <c r="G12474">
        <v>1</v>
      </c>
      <c r="H12474">
        <v>1</v>
      </c>
    </row>
    <row r="12475" spans="1:8" x14ac:dyDescent="0.3">
      <c r="A12475" s="281">
        <v>11653</v>
      </c>
      <c r="B12475" s="281" t="s">
        <v>26189</v>
      </c>
      <c r="C12475" s="281" t="s">
        <v>26190</v>
      </c>
      <c r="D12475" s="166">
        <v>3</v>
      </c>
      <c r="E12475" s="166">
        <v>4</v>
      </c>
      <c r="F12475" s="281" t="s">
        <v>25076</v>
      </c>
      <c r="G12475">
        <v>1</v>
      </c>
      <c r="H12475">
        <v>1</v>
      </c>
    </row>
    <row r="12476" spans="1:8" x14ac:dyDescent="0.3">
      <c r="A12476" s="281">
        <v>11678</v>
      </c>
      <c r="B12476" s="281" t="s">
        <v>26191</v>
      </c>
      <c r="C12476" s="281" t="s">
        <v>26192</v>
      </c>
      <c r="D12476" s="166">
        <v>1</v>
      </c>
      <c r="E12476" s="166">
        <v>4</v>
      </c>
      <c r="F12476" s="281" t="s">
        <v>25076</v>
      </c>
      <c r="G12476">
        <v>1</v>
      </c>
      <c r="H12476">
        <v>1</v>
      </c>
    </row>
    <row r="12477" spans="1:8" x14ac:dyDescent="0.3">
      <c r="A12477" s="281">
        <v>11715</v>
      </c>
      <c r="B12477" s="281" t="s">
        <v>26193</v>
      </c>
      <c r="C12477" s="281" t="s">
        <v>26194</v>
      </c>
      <c r="D12477" s="166">
        <v>2</v>
      </c>
      <c r="E12477" s="166">
        <v>4</v>
      </c>
      <c r="F12477" s="281" t="s">
        <v>25076</v>
      </c>
      <c r="G12477">
        <v>1</v>
      </c>
      <c r="H12477">
        <v>1</v>
      </c>
    </row>
    <row r="12478" spans="1:8" x14ac:dyDescent="0.3">
      <c r="A12478" s="281">
        <v>11716</v>
      </c>
      <c r="B12478" s="281" t="s">
        <v>26195</v>
      </c>
      <c r="C12478" s="281" t="s">
        <v>26196</v>
      </c>
      <c r="D12478" s="166">
        <v>3</v>
      </c>
      <c r="E12478" s="166">
        <v>4</v>
      </c>
      <c r="F12478" s="281" t="s">
        <v>25076</v>
      </c>
      <c r="G12478">
        <v>1</v>
      </c>
      <c r="H12478">
        <v>1</v>
      </c>
    </row>
    <row r="12479" spans="1:8" x14ac:dyDescent="0.3">
      <c r="A12479" s="281">
        <v>11723</v>
      </c>
      <c r="B12479" s="281" t="s">
        <v>26197</v>
      </c>
      <c r="C12479" s="281" t="s">
        <v>26198</v>
      </c>
      <c r="D12479" s="166">
        <v>1</v>
      </c>
      <c r="E12479" s="166">
        <v>4</v>
      </c>
      <c r="F12479" s="281" t="s">
        <v>25076</v>
      </c>
      <c r="G12479">
        <v>1</v>
      </c>
      <c r="H12479">
        <v>1</v>
      </c>
    </row>
    <row r="12480" spans="1:8" x14ac:dyDescent="0.3">
      <c r="A12480" s="281">
        <v>11726</v>
      </c>
      <c r="B12480" s="281" t="s">
        <v>26199</v>
      </c>
      <c r="C12480" s="281" t="s">
        <v>26200</v>
      </c>
      <c r="D12480" s="166">
        <v>3</v>
      </c>
      <c r="E12480" s="166">
        <v>4</v>
      </c>
      <c r="F12480" s="281" t="s">
        <v>25076</v>
      </c>
      <c r="G12480">
        <v>1</v>
      </c>
      <c r="H12480">
        <v>1</v>
      </c>
    </row>
    <row r="12481" spans="1:8" x14ac:dyDescent="0.3">
      <c r="A12481" s="281">
        <v>11735</v>
      </c>
      <c r="B12481" s="281" t="s">
        <v>26201</v>
      </c>
      <c r="C12481" s="281" t="s">
        <v>26202</v>
      </c>
      <c r="D12481" s="166">
        <v>1</v>
      </c>
      <c r="E12481" s="166">
        <v>4</v>
      </c>
      <c r="F12481" s="281" t="s">
        <v>25076</v>
      </c>
      <c r="G12481">
        <v>1</v>
      </c>
      <c r="H12481">
        <v>1</v>
      </c>
    </row>
    <row r="12482" spans="1:8" x14ac:dyDescent="0.3">
      <c r="A12482" s="281">
        <v>11757</v>
      </c>
      <c r="B12482" s="281" t="s">
        <v>26203</v>
      </c>
      <c r="C12482" s="281" t="s">
        <v>26204</v>
      </c>
      <c r="D12482" s="166">
        <v>3</v>
      </c>
      <c r="E12482" s="166">
        <v>4</v>
      </c>
      <c r="F12482" s="281" t="s">
        <v>25076</v>
      </c>
      <c r="G12482">
        <v>1</v>
      </c>
      <c r="H12482">
        <v>1</v>
      </c>
    </row>
    <row r="12483" spans="1:8" x14ac:dyDescent="0.3">
      <c r="A12483" s="281">
        <v>11783</v>
      </c>
      <c r="B12483" s="281" t="s">
        <v>26205</v>
      </c>
      <c r="C12483" s="281" t="s">
        <v>26206</v>
      </c>
      <c r="D12483" s="166">
        <v>1</v>
      </c>
      <c r="E12483" s="166">
        <v>4</v>
      </c>
      <c r="F12483" s="281" t="s">
        <v>25076</v>
      </c>
      <c r="G12483">
        <v>1</v>
      </c>
      <c r="H12483">
        <v>0</v>
      </c>
    </row>
    <row r="12484" spans="1:8" x14ac:dyDescent="0.3">
      <c r="A12484" s="281">
        <v>11796</v>
      </c>
      <c r="B12484" s="281" t="s">
        <v>26207</v>
      </c>
      <c r="C12484" s="281" t="s">
        <v>26208</v>
      </c>
      <c r="D12484" s="166">
        <v>2</v>
      </c>
      <c r="E12484" s="166">
        <v>4</v>
      </c>
      <c r="F12484" s="281" t="s">
        <v>25076</v>
      </c>
      <c r="G12484">
        <v>1</v>
      </c>
      <c r="H12484">
        <v>1</v>
      </c>
    </row>
    <row r="12485" spans="1:8" x14ac:dyDescent="0.3">
      <c r="A12485" s="281">
        <v>11838</v>
      </c>
      <c r="B12485" s="281" t="s">
        <v>26209</v>
      </c>
      <c r="C12485" s="281" t="s">
        <v>26210</v>
      </c>
      <c r="D12485" s="166">
        <v>1</v>
      </c>
      <c r="E12485" s="166">
        <v>4</v>
      </c>
      <c r="F12485" s="281" t="s">
        <v>25076</v>
      </c>
      <c r="G12485">
        <v>1</v>
      </c>
      <c r="H12485">
        <v>1</v>
      </c>
    </row>
    <row r="12486" spans="1:8" x14ac:dyDescent="0.3">
      <c r="A12486" s="281">
        <v>11843</v>
      </c>
      <c r="B12486" s="281" t="s">
        <v>26211</v>
      </c>
      <c r="C12486" s="281" t="s">
        <v>26212</v>
      </c>
      <c r="D12486" s="166">
        <v>1</v>
      </c>
      <c r="E12486" s="166">
        <v>4</v>
      </c>
      <c r="F12486" s="281" t="s">
        <v>25076</v>
      </c>
      <c r="G12486">
        <v>1</v>
      </c>
      <c r="H12486">
        <v>1</v>
      </c>
    </row>
    <row r="12487" spans="1:8" x14ac:dyDescent="0.3">
      <c r="A12487" s="281">
        <v>11858</v>
      </c>
      <c r="B12487" s="281" t="s">
        <v>26213</v>
      </c>
      <c r="C12487" s="281" t="s">
        <v>26214</v>
      </c>
      <c r="D12487" s="166">
        <v>2</v>
      </c>
      <c r="E12487" s="166">
        <v>4</v>
      </c>
      <c r="F12487" s="281" t="s">
        <v>25076</v>
      </c>
      <c r="G12487">
        <v>1</v>
      </c>
      <c r="H12487">
        <v>1</v>
      </c>
    </row>
    <row r="12488" spans="1:8" x14ac:dyDescent="0.3">
      <c r="A12488" s="281">
        <v>11859</v>
      </c>
      <c r="B12488" s="281" t="s">
        <v>26215</v>
      </c>
      <c r="C12488" s="281" t="s">
        <v>26216</v>
      </c>
      <c r="D12488" s="166">
        <v>1</v>
      </c>
      <c r="E12488" s="166">
        <v>4</v>
      </c>
      <c r="F12488" s="281" t="s">
        <v>25076</v>
      </c>
      <c r="G12488">
        <v>1</v>
      </c>
      <c r="H12488">
        <v>1</v>
      </c>
    </row>
    <row r="12489" spans="1:8" x14ac:dyDescent="0.3">
      <c r="A12489" s="281">
        <v>11865</v>
      </c>
      <c r="B12489" s="281" t="s">
        <v>26217</v>
      </c>
      <c r="C12489" s="281" t="s">
        <v>26218</v>
      </c>
      <c r="D12489" s="166">
        <v>1</v>
      </c>
      <c r="E12489" s="166">
        <v>4</v>
      </c>
      <c r="F12489" s="281" t="s">
        <v>25076</v>
      </c>
      <c r="G12489">
        <v>1</v>
      </c>
      <c r="H12489">
        <v>1</v>
      </c>
    </row>
    <row r="12490" spans="1:8" x14ac:dyDescent="0.3">
      <c r="A12490" s="281">
        <v>12085</v>
      </c>
      <c r="B12490" s="281" t="s">
        <v>26219</v>
      </c>
      <c r="C12490" s="281" t="s">
        <v>26220</v>
      </c>
      <c r="D12490" s="166">
        <v>1</v>
      </c>
      <c r="E12490" s="166">
        <v>4</v>
      </c>
      <c r="F12490" s="281" t="s">
        <v>25076</v>
      </c>
      <c r="G12490">
        <v>1</v>
      </c>
      <c r="H12490">
        <v>1</v>
      </c>
    </row>
    <row r="12491" spans="1:8" x14ac:dyDescent="0.3">
      <c r="A12491" s="281">
        <v>12664</v>
      </c>
      <c r="B12491" s="281" t="s">
        <v>26221</v>
      </c>
      <c r="C12491" s="281" t="s">
        <v>26222</v>
      </c>
      <c r="D12491" s="166">
        <v>2</v>
      </c>
      <c r="E12491" s="166">
        <v>4</v>
      </c>
      <c r="F12491" s="281" t="s">
        <v>25076</v>
      </c>
      <c r="G12491">
        <v>1</v>
      </c>
      <c r="H12491">
        <v>1</v>
      </c>
    </row>
    <row r="12492" spans="1:8" x14ac:dyDescent="0.3">
      <c r="A12492" s="281">
        <v>12690</v>
      </c>
      <c r="B12492" s="281" t="s">
        <v>26223</v>
      </c>
      <c r="C12492" s="281" t="s">
        <v>26224</v>
      </c>
      <c r="D12492" s="166">
        <v>1</v>
      </c>
      <c r="E12492" s="166">
        <v>4</v>
      </c>
      <c r="F12492" s="281" t="s">
        <v>25076</v>
      </c>
      <c r="G12492">
        <v>1</v>
      </c>
      <c r="H12492">
        <v>1</v>
      </c>
    </row>
    <row r="12493" spans="1:8" x14ac:dyDescent="0.3">
      <c r="A12493" s="281">
        <v>12695</v>
      </c>
      <c r="B12493" s="281" t="s">
        <v>26225</v>
      </c>
      <c r="C12493" s="281" t="s">
        <v>26226</v>
      </c>
      <c r="D12493" s="166">
        <v>3</v>
      </c>
      <c r="E12493" s="166">
        <v>4</v>
      </c>
      <c r="F12493" s="281" t="s">
        <v>25076</v>
      </c>
      <c r="G12493">
        <v>1</v>
      </c>
      <c r="H12493">
        <v>1</v>
      </c>
    </row>
    <row r="12494" spans="1:8" x14ac:dyDescent="0.3">
      <c r="A12494" s="281">
        <v>12774</v>
      </c>
      <c r="B12494" s="281" t="s">
        <v>26227</v>
      </c>
      <c r="C12494" s="281" t="s">
        <v>26228</v>
      </c>
      <c r="D12494" s="166">
        <v>2</v>
      </c>
      <c r="E12494" s="166">
        <v>4</v>
      </c>
      <c r="F12494" s="281" t="s">
        <v>25076</v>
      </c>
      <c r="G12494">
        <v>1</v>
      </c>
      <c r="H12494">
        <v>1</v>
      </c>
    </row>
    <row r="12495" spans="1:8" x14ac:dyDescent="0.3">
      <c r="A12495" s="281">
        <v>12779</v>
      </c>
      <c r="B12495" s="281" t="s">
        <v>26229</v>
      </c>
      <c r="C12495" s="281" t="s">
        <v>26230</v>
      </c>
      <c r="D12495" s="166">
        <v>2</v>
      </c>
      <c r="E12495" s="166">
        <v>4</v>
      </c>
      <c r="F12495" s="281" t="s">
        <v>25076</v>
      </c>
      <c r="G12495">
        <v>1</v>
      </c>
      <c r="H12495">
        <v>1</v>
      </c>
    </row>
    <row r="12496" spans="1:8" x14ac:dyDescent="0.3">
      <c r="A12496" s="281">
        <v>12812</v>
      </c>
      <c r="B12496" s="281" t="s">
        <v>26231</v>
      </c>
      <c r="C12496" s="281" t="s">
        <v>26232</v>
      </c>
      <c r="D12496" s="166">
        <v>1</v>
      </c>
      <c r="E12496" s="166">
        <v>4</v>
      </c>
      <c r="F12496" s="281" t="s">
        <v>25076</v>
      </c>
      <c r="G12496">
        <v>1</v>
      </c>
      <c r="H12496">
        <v>1</v>
      </c>
    </row>
    <row r="12497" spans="1:8" x14ac:dyDescent="0.3">
      <c r="A12497" s="281">
        <v>12841</v>
      </c>
      <c r="B12497" s="281" t="s">
        <v>26233</v>
      </c>
      <c r="C12497" s="281" t="s">
        <v>26234</v>
      </c>
      <c r="D12497" s="166">
        <v>2</v>
      </c>
      <c r="E12497" s="166">
        <v>4</v>
      </c>
      <c r="F12497" s="281" t="s">
        <v>25076</v>
      </c>
      <c r="G12497">
        <v>1</v>
      </c>
      <c r="H12497">
        <v>1</v>
      </c>
    </row>
    <row r="12498" spans="1:8" x14ac:dyDescent="0.3">
      <c r="A12498" s="281">
        <v>12860</v>
      </c>
      <c r="B12498" s="281" t="s">
        <v>26235</v>
      </c>
      <c r="C12498" s="281" t="s">
        <v>26236</v>
      </c>
      <c r="D12498" s="166">
        <v>1</v>
      </c>
      <c r="E12498" s="166">
        <v>4</v>
      </c>
      <c r="F12498" s="281" t="s">
        <v>25076</v>
      </c>
      <c r="G12498">
        <v>1</v>
      </c>
      <c r="H12498">
        <v>1</v>
      </c>
    </row>
    <row r="12499" spans="1:8" x14ac:dyDescent="0.3">
      <c r="A12499" s="281">
        <v>12865</v>
      </c>
      <c r="B12499" s="281" t="s">
        <v>26237</v>
      </c>
      <c r="C12499" s="281" t="s">
        <v>26238</v>
      </c>
      <c r="D12499" s="166">
        <v>3</v>
      </c>
      <c r="E12499" s="166">
        <v>4</v>
      </c>
      <c r="F12499" s="281" t="s">
        <v>25076</v>
      </c>
      <c r="G12499">
        <v>1</v>
      </c>
      <c r="H12499">
        <v>1</v>
      </c>
    </row>
    <row r="12500" spans="1:8" x14ac:dyDescent="0.3">
      <c r="A12500" s="281">
        <v>12867</v>
      </c>
      <c r="B12500" s="281" t="s">
        <v>26239</v>
      </c>
      <c r="C12500" s="281" t="s">
        <v>26240</v>
      </c>
      <c r="D12500" s="166">
        <v>2</v>
      </c>
      <c r="E12500" s="166">
        <v>4</v>
      </c>
      <c r="F12500" s="281" t="s">
        <v>25076</v>
      </c>
      <c r="G12500">
        <v>1</v>
      </c>
      <c r="H12500">
        <v>1</v>
      </c>
    </row>
    <row r="12501" spans="1:8" x14ac:dyDescent="0.3">
      <c r="A12501" s="281">
        <v>12872</v>
      </c>
      <c r="B12501" s="281" t="s">
        <v>26241</v>
      </c>
      <c r="C12501" s="281" t="s">
        <v>26242</v>
      </c>
      <c r="D12501" s="166">
        <v>1</v>
      </c>
      <c r="E12501" s="166">
        <v>4</v>
      </c>
      <c r="F12501" s="281" t="s">
        <v>25076</v>
      </c>
      <c r="G12501">
        <v>1</v>
      </c>
      <c r="H12501">
        <v>1</v>
      </c>
    </row>
    <row r="12502" spans="1:8" x14ac:dyDescent="0.3">
      <c r="A12502" s="281">
        <v>12878</v>
      </c>
      <c r="B12502" s="281" t="s">
        <v>26243</v>
      </c>
      <c r="C12502" s="281" t="s">
        <v>26244</v>
      </c>
      <c r="D12502" s="166">
        <v>1</v>
      </c>
      <c r="E12502" s="166">
        <v>4</v>
      </c>
      <c r="F12502" s="281" t="s">
        <v>25076</v>
      </c>
      <c r="G12502">
        <v>1</v>
      </c>
      <c r="H12502">
        <v>0</v>
      </c>
    </row>
    <row r="12503" spans="1:8" x14ac:dyDescent="0.3">
      <c r="A12503" s="281">
        <v>12913</v>
      </c>
      <c r="B12503" s="281" t="s">
        <v>26245</v>
      </c>
      <c r="C12503" s="281" t="s">
        <v>26246</v>
      </c>
      <c r="D12503" s="166">
        <v>1</v>
      </c>
      <c r="E12503" s="166">
        <v>4</v>
      </c>
      <c r="F12503" s="281" t="s">
        <v>25076</v>
      </c>
      <c r="G12503">
        <v>1</v>
      </c>
      <c r="H12503">
        <v>1</v>
      </c>
    </row>
    <row r="12504" spans="1:8" x14ac:dyDescent="0.3">
      <c r="A12504" s="281">
        <v>12915</v>
      </c>
      <c r="B12504" s="281" t="s">
        <v>26247</v>
      </c>
      <c r="C12504" s="281" t="s">
        <v>26248</v>
      </c>
      <c r="D12504" s="166">
        <v>2</v>
      </c>
      <c r="E12504" s="166">
        <v>4</v>
      </c>
      <c r="F12504" s="281" t="s">
        <v>25076</v>
      </c>
      <c r="G12504">
        <v>1</v>
      </c>
      <c r="H12504">
        <v>1</v>
      </c>
    </row>
    <row r="12505" spans="1:8" x14ac:dyDescent="0.3">
      <c r="A12505" s="281">
        <v>12927</v>
      </c>
      <c r="B12505" s="281" t="s">
        <v>26249</v>
      </c>
      <c r="C12505" s="281" t="s">
        <v>26250</v>
      </c>
      <c r="D12505" s="166">
        <v>1</v>
      </c>
      <c r="E12505" s="166">
        <v>4</v>
      </c>
      <c r="F12505" s="281" t="s">
        <v>25076</v>
      </c>
      <c r="G12505">
        <v>1</v>
      </c>
      <c r="H12505">
        <v>1</v>
      </c>
    </row>
    <row r="12506" spans="1:8" x14ac:dyDescent="0.3">
      <c r="A12506" s="281">
        <v>12948</v>
      </c>
      <c r="B12506" s="281" t="s">
        <v>26251</v>
      </c>
      <c r="C12506" s="281" t="s">
        <v>26252</v>
      </c>
      <c r="D12506" s="166">
        <v>1</v>
      </c>
      <c r="E12506" s="166">
        <v>4</v>
      </c>
      <c r="F12506" s="281" t="s">
        <v>25076</v>
      </c>
      <c r="G12506">
        <v>1</v>
      </c>
      <c r="H12506">
        <v>1</v>
      </c>
    </row>
    <row r="12507" spans="1:8" x14ac:dyDescent="0.3">
      <c r="A12507" s="281">
        <v>12956</v>
      </c>
      <c r="B12507" s="281" t="s">
        <v>26253</v>
      </c>
      <c r="C12507" s="281" t="s">
        <v>26254</v>
      </c>
      <c r="D12507" s="166">
        <v>2</v>
      </c>
      <c r="E12507" s="166">
        <v>4</v>
      </c>
      <c r="F12507" s="281" t="s">
        <v>25076</v>
      </c>
      <c r="G12507">
        <v>1</v>
      </c>
      <c r="H12507">
        <v>1</v>
      </c>
    </row>
    <row r="12508" spans="1:8" x14ac:dyDescent="0.3">
      <c r="A12508" s="281">
        <v>12962</v>
      </c>
      <c r="B12508" s="281" t="s">
        <v>26255</v>
      </c>
      <c r="C12508" s="281" t="s">
        <v>26256</v>
      </c>
      <c r="D12508" s="166">
        <v>2</v>
      </c>
      <c r="E12508" s="166">
        <v>4</v>
      </c>
      <c r="F12508" s="281" t="s">
        <v>25076</v>
      </c>
      <c r="G12508">
        <v>1</v>
      </c>
      <c r="H12508">
        <v>1</v>
      </c>
    </row>
    <row r="12509" spans="1:8" x14ac:dyDescent="0.3">
      <c r="A12509" s="281">
        <v>12976</v>
      </c>
      <c r="B12509" s="281" t="s">
        <v>26257</v>
      </c>
      <c r="C12509" s="281" t="s">
        <v>26258</v>
      </c>
      <c r="D12509" s="166">
        <v>3</v>
      </c>
      <c r="E12509" s="166">
        <v>4</v>
      </c>
      <c r="F12509" s="281" t="s">
        <v>25076</v>
      </c>
      <c r="G12509">
        <v>1</v>
      </c>
      <c r="H12509">
        <v>1</v>
      </c>
    </row>
    <row r="12510" spans="1:8" x14ac:dyDescent="0.3">
      <c r="A12510" s="281">
        <v>12982</v>
      </c>
      <c r="B12510" s="281" t="s">
        <v>26259</v>
      </c>
      <c r="C12510" s="281" t="s">
        <v>26260</v>
      </c>
      <c r="D12510" s="166">
        <v>2</v>
      </c>
      <c r="E12510" s="166">
        <v>4</v>
      </c>
      <c r="F12510" s="281" t="s">
        <v>25076</v>
      </c>
      <c r="G12510">
        <v>1</v>
      </c>
      <c r="H12510">
        <v>1</v>
      </c>
    </row>
    <row r="12511" spans="1:8" x14ac:dyDescent="0.3">
      <c r="A12511" s="281">
        <v>12997</v>
      </c>
      <c r="B12511" s="281" t="s">
        <v>26261</v>
      </c>
      <c r="C12511" s="281" t="s">
        <v>26262</v>
      </c>
      <c r="D12511" s="166">
        <v>1</v>
      </c>
      <c r="E12511" s="166">
        <v>4</v>
      </c>
      <c r="F12511" s="281" t="s">
        <v>25076</v>
      </c>
      <c r="G12511">
        <v>1</v>
      </c>
      <c r="H12511">
        <v>1</v>
      </c>
    </row>
    <row r="12512" spans="1:8" x14ac:dyDescent="0.3">
      <c r="A12512" s="281">
        <v>13004</v>
      </c>
      <c r="B12512" s="281" t="s">
        <v>26263</v>
      </c>
      <c r="C12512" s="281" t="s">
        <v>26264</v>
      </c>
      <c r="D12512" s="166">
        <v>2</v>
      </c>
      <c r="E12512" s="166">
        <v>4</v>
      </c>
      <c r="F12512" s="281" t="s">
        <v>25076</v>
      </c>
      <c r="G12512">
        <v>1</v>
      </c>
      <c r="H12512">
        <v>1</v>
      </c>
    </row>
    <row r="12513" spans="1:8" x14ac:dyDescent="0.3">
      <c r="A12513" s="281">
        <v>13023</v>
      </c>
      <c r="B12513" s="281" t="s">
        <v>26265</v>
      </c>
      <c r="C12513" s="281" t="s">
        <v>26266</v>
      </c>
      <c r="D12513" s="166">
        <v>1</v>
      </c>
      <c r="E12513" s="166">
        <v>4</v>
      </c>
      <c r="F12513" s="281" t="s">
        <v>25076</v>
      </c>
      <c r="G12513">
        <v>1</v>
      </c>
      <c r="H12513">
        <v>1</v>
      </c>
    </row>
    <row r="12514" spans="1:8" x14ac:dyDescent="0.3">
      <c r="A12514" s="281">
        <v>13029</v>
      </c>
      <c r="B12514" s="281" t="s">
        <v>26267</v>
      </c>
      <c r="C12514" s="281" t="s">
        <v>26268</v>
      </c>
      <c r="D12514" s="166">
        <v>2</v>
      </c>
      <c r="E12514" s="166">
        <v>4</v>
      </c>
      <c r="F12514" s="281" t="s">
        <v>25076</v>
      </c>
      <c r="G12514">
        <v>1</v>
      </c>
      <c r="H12514">
        <v>1</v>
      </c>
    </row>
    <row r="12515" spans="1:8" x14ac:dyDescent="0.3">
      <c r="A12515" s="281">
        <v>13040</v>
      </c>
      <c r="B12515" s="281" t="s">
        <v>26269</v>
      </c>
      <c r="C12515" s="281" t="s">
        <v>26270</v>
      </c>
      <c r="D12515" s="166">
        <v>2</v>
      </c>
      <c r="E12515" s="166">
        <v>4</v>
      </c>
      <c r="F12515" s="281" t="s">
        <v>25076</v>
      </c>
      <c r="G12515">
        <v>1</v>
      </c>
      <c r="H12515">
        <v>1</v>
      </c>
    </row>
    <row r="12516" spans="1:8" x14ac:dyDescent="0.3">
      <c r="A12516" s="281">
        <v>13047</v>
      </c>
      <c r="B12516" s="281" t="s">
        <v>26271</v>
      </c>
      <c r="C12516" s="281" t="s">
        <v>26272</v>
      </c>
      <c r="D12516" s="166">
        <v>2</v>
      </c>
      <c r="E12516" s="166">
        <v>4</v>
      </c>
      <c r="F12516" s="281" t="s">
        <v>25076</v>
      </c>
      <c r="G12516">
        <v>1</v>
      </c>
      <c r="H12516">
        <v>1</v>
      </c>
    </row>
    <row r="12517" spans="1:8" x14ac:dyDescent="0.3">
      <c r="A12517" s="281">
        <v>13056</v>
      </c>
      <c r="B12517" s="281" t="s">
        <v>26273</v>
      </c>
      <c r="C12517" s="281" t="s">
        <v>26274</v>
      </c>
      <c r="D12517" s="166">
        <v>2</v>
      </c>
      <c r="E12517" s="166">
        <v>4</v>
      </c>
      <c r="F12517" s="281" t="s">
        <v>25076</v>
      </c>
      <c r="G12517">
        <v>1</v>
      </c>
      <c r="H12517">
        <v>0</v>
      </c>
    </row>
    <row r="12518" spans="1:8" x14ac:dyDescent="0.3">
      <c r="A12518" s="281">
        <v>13071</v>
      </c>
      <c r="B12518" s="281" t="s">
        <v>26275</v>
      </c>
      <c r="C12518" s="281" t="s">
        <v>26276</v>
      </c>
      <c r="D12518" s="166">
        <v>1</v>
      </c>
      <c r="E12518" s="166">
        <v>4</v>
      </c>
      <c r="F12518" s="281" t="s">
        <v>25076</v>
      </c>
      <c r="G12518">
        <v>1</v>
      </c>
      <c r="H12518">
        <v>1</v>
      </c>
    </row>
    <row r="12519" spans="1:8" x14ac:dyDescent="0.3">
      <c r="A12519" s="281">
        <v>13089</v>
      </c>
      <c r="B12519" s="281" t="s">
        <v>26277</v>
      </c>
      <c r="C12519" s="281" t="s">
        <v>26278</v>
      </c>
      <c r="D12519" s="166">
        <v>1</v>
      </c>
      <c r="E12519" s="166">
        <v>4</v>
      </c>
      <c r="F12519" s="281" t="s">
        <v>25076</v>
      </c>
      <c r="G12519">
        <v>1</v>
      </c>
      <c r="H12519">
        <v>1</v>
      </c>
    </row>
    <row r="12520" spans="1:8" x14ac:dyDescent="0.3">
      <c r="A12520" s="281">
        <v>13096</v>
      </c>
      <c r="B12520" s="281" t="s">
        <v>26279</v>
      </c>
      <c r="C12520" s="281" t="s">
        <v>26280</v>
      </c>
      <c r="D12520" s="166">
        <v>2</v>
      </c>
      <c r="E12520" s="166">
        <v>4</v>
      </c>
      <c r="F12520" s="281" t="s">
        <v>25076</v>
      </c>
      <c r="G12520">
        <v>1</v>
      </c>
      <c r="H12520">
        <v>1</v>
      </c>
    </row>
    <row r="12521" spans="1:8" x14ac:dyDescent="0.3">
      <c r="A12521" s="281">
        <v>13099</v>
      </c>
      <c r="B12521" s="281" t="s">
        <v>26281</v>
      </c>
      <c r="C12521" s="281" t="s">
        <v>26282</v>
      </c>
      <c r="D12521" s="166">
        <v>2</v>
      </c>
      <c r="E12521" s="166">
        <v>4</v>
      </c>
      <c r="F12521" s="281" t="s">
        <v>25076</v>
      </c>
      <c r="G12521">
        <v>1</v>
      </c>
      <c r="H12521">
        <v>1</v>
      </c>
    </row>
    <row r="12522" spans="1:8" x14ac:dyDescent="0.3">
      <c r="A12522" s="281">
        <v>13111</v>
      </c>
      <c r="B12522" s="281" t="s">
        <v>26283</v>
      </c>
      <c r="C12522" s="281" t="s">
        <v>26284</v>
      </c>
      <c r="D12522" s="166">
        <v>1</v>
      </c>
      <c r="E12522" s="166">
        <v>4</v>
      </c>
      <c r="F12522" s="281" t="s">
        <v>25076</v>
      </c>
      <c r="G12522">
        <v>1</v>
      </c>
      <c r="H12522">
        <v>0</v>
      </c>
    </row>
    <row r="12523" spans="1:8" x14ac:dyDescent="0.3">
      <c r="A12523" s="281">
        <v>13113</v>
      </c>
      <c r="B12523" s="281" t="s">
        <v>26285</v>
      </c>
      <c r="C12523" s="281" t="s">
        <v>26286</v>
      </c>
      <c r="D12523" s="166">
        <v>2</v>
      </c>
      <c r="E12523" s="166">
        <v>4</v>
      </c>
      <c r="F12523" s="281" t="s">
        <v>25076</v>
      </c>
      <c r="G12523">
        <v>1</v>
      </c>
      <c r="H12523">
        <v>1</v>
      </c>
    </row>
    <row r="12524" spans="1:8" x14ac:dyDescent="0.3">
      <c r="A12524" s="281">
        <v>13131</v>
      </c>
      <c r="B12524" s="281" t="s">
        <v>26287</v>
      </c>
      <c r="C12524" s="281" t="s">
        <v>26288</v>
      </c>
      <c r="D12524" s="166">
        <v>2</v>
      </c>
      <c r="E12524" s="166">
        <v>4</v>
      </c>
      <c r="F12524" s="281" t="s">
        <v>25076</v>
      </c>
      <c r="G12524">
        <v>1</v>
      </c>
      <c r="H12524">
        <v>1</v>
      </c>
    </row>
    <row r="12525" spans="1:8" x14ac:dyDescent="0.3">
      <c r="A12525" s="281">
        <v>13146</v>
      </c>
      <c r="B12525" s="281" t="s">
        <v>26289</v>
      </c>
      <c r="C12525" s="281" t="s">
        <v>26290</v>
      </c>
      <c r="D12525" s="166">
        <v>2</v>
      </c>
      <c r="E12525" s="166">
        <v>4</v>
      </c>
      <c r="F12525" s="281" t="s">
        <v>25076</v>
      </c>
      <c r="G12525">
        <v>1</v>
      </c>
      <c r="H12525">
        <v>1</v>
      </c>
    </row>
    <row r="12526" spans="1:8" x14ac:dyDescent="0.3">
      <c r="A12526" s="281">
        <v>13149</v>
      </c>
      <c r="B12526" s="281" t="s">
        <v>26291</v>
      </c>
      <c r="C12526" s="281" t="s">
        <v>26292</v>
      </c>
      <c r="D12526" s="166">
        <v>2</v>
      </c>
      <c r="E12526" s="166">
        <v>4</v>
      </c>
      <c r="F12526" s="281" t="s">
        <v>25076</v>
      </c>
      <c r="G12526">
        <v>1</v>
      </c>
      <c r="H12526">
        <v>1</v>
      </c>
    </row>
    <row r="12527" spans="1:8" x14ac:dyDescent="0.3">
      <c r="A12527" s="281">
        <v>13152</v>
      </c>
      <c r="B12527" s="281" t="s">
        <v>26293</v>
      </c>
      <c r="C12527" s="281" t="s">
        <v>26294</v>
      </c>
      <c r="D12527" s="166">
        <v>2</v>
      </c>
      <c r="E12527" s="166">
        <v>4</v>
      </c>
      <c r="F12527" s="281" t="s">
        <v>25076</v>
      </c>
      <c r="G12527">
        <v>1</v>
      </c>
      <c r="H12527">
        <v>1</v>
      </c>
    </row>
    <row r="12528" spans="1:8" x14ac:dyDescent="0.3">
      <c r="A12528" s="281">
        <v>13160</v>
      </c>
      <c r="B12528" s="281" t="s">
        <v>26295</v>
      </c>
      <c r="C12528" s="281" t="s">
        <v>26296</v>
      </c>
      <c r="D12528" s="166">
        <v>2</v>
      </c>
      <c r="E12528" s="166">
        <v>4</v>
      </c>
      <c r="F12528" s="281" t="s">
        <v>25076</v>
      </c>
      <c r="G12528">
        <v>1</v>
      </c>
      <c r="H12528">
        <v>1</v>
      </c>
    </row>
    <row r="12529" spans="1:8" x14ac:dyDescent="0.3">
      <c r="A12529" s="281">
        <v>13185</v>
      </c>
      <c r="B12529" s="281" t="s">
        <v>26297</v>
      </c>
      <c r="C12529" s="281" t="s">
        <v>26298</v>
      </c>
      <c r="D12529" s="166">
        <v>2</v>
      </c>
      <c r="E12529" s="166">
        <v>4</v>
      </c>
      <c r="F12529" s="281" t="s">
        <v>25076</v>
      </c>
      <c r="G12529">
        <v>1</v>
      </c>
      <c r="H12529">
        <v>1</v>
      </c>
    </row>
    <row r="12530" spans="1:8" x14ac:dyDescent="0.3">
      <c r="A12530" s="281">
        <v>13193</v>
      </c>
      <c r="B12530" s="281" t="s">
        <v>26299</v>
      </c>
      <c r="C12530" s="281" t="s">
        <v>26300</v>
      </c>
      <c r="D12530" s="166">
        <v>1</v>
      </c>
      <c r="E12530" s="166">
        <v>4</v>
      </c>
      <c r="F12530" s="281" t="s">
        <v>25076</v>
      </c>
      <c r="G12530">
        <v>1</v>
      </c>
      <c r="H12530">
        <v>1</v>
      </c>
    </row>
    <row r="12531" spans="1:8" x14ac:dyDescent="0.3">
      <c r="A12531" s="281">
        <v>13201</v>
      </c>
      <c r="B12531" s="281" t="s">
        <v>26301</v>
      </c>
      <c r="C12531" s="281" t="s">
        <v>26302</v>
      </c>
      <c r="D12531" s="166">
        <v>1</v>
      </c>
      <c r="E12531" s="166">
        <v>4</v>
      </c>
      <c r="F12531" s="281" t="s">
        <v>25076</v>
      </c>
      <c r="G12531">
        <v>1</v>
      </c>
      <c r="H12531">
        <v>1</v>
      </c>
    </row>
    <row r="12532" spans="1:8" x14ac:dyDescent="0.3">
      <c r="A12532" s="281">
        <v>13212</v>
      </c>
      <c r="B12532" s="281" t="s">
        <v>26303</v>
      </c>
      <c r="C12532" s="281" t="s">
        <v>26304</v>
      </c>
      <c r="D12532" s="166">
        <v>1</v>
      </c>
      <c r="E12532" s="166">
        <v>4</v>
      </c>
      <c r="F12532" s="281" t="s">
        <v>25076</v>
      </c>
      <c r="G12532">
        <v>1</v>
      </c>
      <c r="H12532">
        <v>1</v>
      </c>
    </row>
    <row r="12533" spans="1:8" x14ac:dyDescent="0.3">
      <c r="A12533" s="281">
        <v>13215</v>
      </c>
      <c r="B12533" s="281" t="s">
        <v>26305</v>
      </c>
      <c r="C12533" s="281" t="s">
        <v>26306</v>
      </c>
      <c r="D12533" s="166">
        <v>1</v>
      </c>
      <c r="E12533" s="166">
        <v>4</v>
      </c>
      <c r="F12533" s="281" t="s">
        <v>25076</v>
      </c>
      <c r="G12533">
        <v>1</v>
      </c>
      <c r="H12533">
        <v>1</v>
      </c>
    </row>
    <row r="12534" spans="1:8" x14ac:dyDescent="0.3">
      <c r="A12534" s="281">
        <v>13217</v>
      </c>
      <c r="B12534" s="281" t="s">
        <v>26307</v>
      </c>
      <c r="C12534" s="281" t="s">
        <v>26308</v>
      </c>
      <c r="D12534" s="166">
        <v>2</v>
      </c>
      <c r="E12534" s="166">
        <v>4</v>
      </c>
      <c r="F12534" s="281" t="s">
        <v>25076</v>
      </c>
      <c r="G12534">
        <v>1</v>
      </c>
      <c r="H12534">
        <v>1</v>
      </c>
    </row>
    <row r="12535" spans="1:8" x14ac:dyDescent="0.3">
      <c r="A12535" s="281">
        <v>13234</v>
      </c>
      <c r="B12535" s="281" t="s">
        <v>26309</v>
      </c>
      <c r="C12535" s="281" t="s">
        <v>26310</v>
      </c>
      <c r="D12535" s="166">
        <v>1</v>
      </c>
      <c r="E12535" s="166">
        <v>4</v>
      </c>
      <c r="F12535" s="281" t="s">
        <v>25076</v>
      </c>
      <c r="G12535">
        <v>1</v>
      </c>
      <c r="H12535">
        <v>1</v>
      </c>
    </row>
    <row r="12536" spans="1:8" x14ac:dyDescent="0.3">
      <c r="A12536" s="281">
        <v>13242</v>
      </c>
      <c r="B12536" s="281" t="s">
        <v>26311</v>
      </c>
      <c r="C12536" s="281" t="s">
        <v>26312</v>
      </c>
      <c r="D12536" s="166">
        <v>1</v>
      </c>
      <c r="E12536" s="166">
        <v>4</v>
      </c>
      <c r="F12536" s="281" t="s">
        <v>25076</v>
      </c>
      <c r="G12536">
        <v>1</v>
      </c>
      <c r="H12536">
        <v>1</v>
      </c>
    </row>
    <row r="12537" spans="1:8" x14ac:dyDescent="0.3">
      <c r="A12537" s="281">
        <v>13261</v>
      </c>
      <c r="B12537" s="281" t="s">
        <v>26313</v>
      </c>
      <c r="C12537" s="281" t="s">
        <v>26314</v>
      </c>
      <c r="D12537" s="166">
        <v>1</v>
      </c>
      <c r="E12537" s="166">
        <v>4</v>
      </c>
      <c r="F12537" s="281" t="s">
        <v>25076</v>
      </c>
      <c r="G12537">
        <v>1</v>
      </c>
      <c r="H12537">
        <v>1</v>
      </c>
    </row>
    <row r="12538" spans="1:8" x14ac:dyDescent="0.3">
      <c r="A12538" s="281">
        <v>13302</v>
      </c>
      <c r="B12538" s="281" t="s">
        <v>26315</v>
      </c>
      <c r="C12538" s="281" t="s">
        <v>26316</v>
      </c>
      <c r="D12538" s="166">
        <v>3</v>
      </c>
      <c r="E12538" s="166">
        <v>4</v>
      </c>
      <c r="F12538" s="281" t="s">
        <v>25076</v>
      </c>
      <c r="G12538">
        <v>1</v>
      </c>
      <c r="H12538">
        <v>1</v>
      </c>
    </row>
    <row r="12539" spans="1:8" x14ac:dyDescent="0.3">
      <c r="A12539" s="281">
        <v>13307</v>
      </c>
      <c r="B12539" s="281" t="s">
        <v>26317</v>
      </c>
      <c r="C12539" s="281" t="s">
        <v>26318</v>
      </c>
      <c r="D12539" s="166">
        <v>1</v>
      </c>
      <c r="E12539" s="166">
        <v>4</v>
      </c>
      <c r="F12539" s="281" t="s">
        <v>25076</v>
      </c>
      <c r="G12539">
        <v>1</v>
      </c>
      <c r="H12539">
        <v>1</v>
      </c>
    </row>
    <row r="12540" spans="1:8" x14ac:dyDescent="0.3">
      <c r="A12540" s="281">
        <v>13329</v>
      </c>
      <c r="B12540" s="281" t="s">
        <v>26319</v>
      </c>
      <c r="C12540" s="281" t="s">
        <v>26320</v>
      </c>
      <c r="D12540" s="166">
        <v>2</v>
      </c>
      <c r="E12540" s="166">
        <v>4</v>
      </c>
      <c r="F12540" s="281" t="s">
        <v>25076</v>
      </c>
      <c r="G12540">
        <v>1</v>
      </c>
      <c r="H12540">
        <v>1</v>
      </c>
    </row>
    <row r="12541" spans="1:8" x14ac:dyDescent="0.3">
      <c r="A12541" s="281">
        <v>13347</v>
      </c>
      <c r="B12541" s="281" t="s">
        <v>26321</v>
      </c>
      <c r="C12541" s="281" t="s">
        <v>26322</v>
      </c>
      <c r="D12541" s="166">
        <v>3</v>
      </c>
      <c r="E12541" s="166">
        <v>4</v>
      </c>
      <c r="F12541" s="281" t="s">
        <v>25076</v>
      </c>
      <c r="G12541">
        <v>1</v>
      </c>
      <c r="H12541">
        <v>1</v>
      </c>
    </row>
    <row r="12542" spans="1:8" x14ac:dyDescent="0.3">
      <c r="A12542" s="281">
        <v>13351</v>
      </c>
      <c r="B12542" s="281" t="s">
        <v>26323</v>
      </c>
      <c r="C12542" s="281" t="s">
        <v>26324</v>
      </c>
      <c r="D12542" s="166">
        <v>1</v>
      </c>
      <c r="E12542" s="166">
        <v>4</v>
      </c>
      <c r="F12542" s="281" t="s">
        <v>25076</v>
      </c>
      <c r="G12542">
        <v>1</v>
      </c>
      <c r="H12542">
        <v>1</v>
      </c>
    </row>
    <row r="12543" spans="1:8" x14ac:dyDescent="0.3">
      <c r="A12543" s="281">
        <v>13361</v>
      </c>
      <c r="B12543" s="281" t="s">
        <v>26325</v>
      </c>
      <c r="C12543" s="281" t="s">
        <v>26326</v>
      </c>
      <c r="D12543" s="166">
        <v>1</v>
      </c>
      <c r="E12543" s="166">
        <v>4</v>
      </c>
      <c r="F12543" s="281" t="s">
        <v>25076</v>
      </c>
      <c r="G12543">
        <v>1</v>
      </c>
      <c r="H12543">
        <v>1</v>
      </c>
    </row>
    <row r="12544" spans="1:8" x14ac:dyDescent="0.3">
      <c r="A12544" s="281">
        <v>13391</v>
      </c>
      <c r="B12544" s="281" t="s">
        <v>26327</v>
      </c>
      <c r="C12544" s="281" t="s">
        <v>26328</v>
      </c>
      <c r="D12544" s="166">
        <v>2</v>
      </c>
      <c r="E12544" s="166">
        <v>4</v>
      </c>
      <c r="F12544" s="281" t="s">
        <v>25076</v>
      </c>
      <c r="G12544">
        <v>1</v>
      </c>
      <c r="H12544">
        <v>1</v>
      </c>
    </row>
    <row r="12545" spans="1:8" x14ac:dyDescent="0.3">
      <c r="A12545" s="281">
        <v>13417</v>
      </c>
      <c r="B12545" s="281" t="s">
        <v>26329</v>
      </c>
      <c r="C12545" s="281" t="s">
        <v>26330</v>
      </c>
      <c r="D12545" s="166">
        <v>2</v>
      </c>
      <c r="E12545" s="166">
        <v>4</v>
      </c>
      <c r="F12545" s="281" t="s">
        <v>25076</v>
      </c>
      <c r="G12545">
        <v>1</v>
      </c>
      <c r="H12545">
        <v>1</v>
      </c>
    </row>
    <row r="12546" spans="1:8" x14ac:dyDescent="0.3">
      <c r="A12546" s="281">
        <v>13421</v>
      </c>
      <c r="B12546" s="281" t="s">
        <v>26331</v>
      </c>
      <c r="C12546" s="281" t="s">
        <v>26332</v>
      </c>
      <c r="D12546" s="166">
        <v>1</v>
      </c>
      <c r="E12546" s="166">
        <v>4</v>
      </c>
      <c r="F12546" s="281" t="s">
        <v>25076</v>
      </c>
      <c r="G12546">
        <v>1</v>
      </c>
      <c r="H12546">
        <v>1</v>
      </c>
    </row>
    <row r="12547" spans="1:8" x14ac:dyDescent="0.3">
      <c r="A12547" s="281">
        <v>13425</v>
      </c>
      <c r="B12547" s="281" t="s">
        <v>26333</v>
      </c>
      <c r="C12547" s="281" t="s">
        <v>26334</v>
      </c>
      <c r="D12547" s="166">
        <v>2</v>
      </c>
      <c r="E12547" s="166">
        <v>4</v>
      </c>
      <c r="F12547" s="281" t="s">
        <v>25076</v>
      </c>
      <c r="G12547">
        <v>1</v>
      </c>
      <c r="H12547">
        <v>1</v>
      </c>
    </row>
    <row r="12548" spans="1:8" x14ac:dyDescent="0.3">
      <c r="A12548" s="281">
        <v>13431</v>
      </c>
      <c r="B12548" s="281" t="s">
        <v>26335</v>
      </c>
      <c r="C12548" s="281" t="s">
        <v>26336</v>
      </c>
      <c r="D12548" s="166">
        <v>1</v>
      </c>
      <c r="E12548" s="166">
        <v>4</v>
      </c>
      <c r="F12548" s="281" t="s">
        <v>25076</v>
      </c>
      <c r="G12548">
        <v>1</v>
      </c>
      <c r="H12548">
        <v>1</v>
      </c>
    </row>
    <row r="12549" spans="1:8" x14ac:dyDescent="0.3">
      <c r="A12549" s="281">
        <v>13434</v>
      </c>
      <c r="B12549" s="281" t="s">
        <v>26337</v>
      </c>
      <c r="C12549" s="281" t="s">
        <v>26338</v>
      </c>
      <c r="D12549" s="166">
        <v>2</v>
      </c>
      <c r="E12549" s="166">
        <v>4</v>
      </c>
      <c r="F12549" s="281" t="s">
        <v>25076</v>
      </c>
      <c r="G12549">
        <v>1</v>
      </c>
      <c r="H12549">
        <v>1</v>
      </c>
    </row>
    <row r="12550" spans="1:8" x14ac:dyDescent="0.3">
      <c r="A12550" s="281">
        <v>13437</v>
      </c>
      <c r="B12550" s="281" t="s">
        <v>26339</v>
      </c>
      <c r="C12550" s="281" t="s">
        <v>26340</v>
      </c>
      <c r="D12550" s="166">
        <v>1</v>
      </c>
      <c r="E12550" s="166">
        <v>4</v>
      </c>
      <c r="F12550" s="281" t="s">
        <v>25076</v>
      </c>
      <c r="G12550">
        <v>1</v>
      </c>
      <c r="H12550">
        <v>1</v>
      </c>
    </row>
    <row r="12551" spans="1:8" x14ac:dyDescent="0.3">
      <c r="A12551" s="281">
        <v>13461</v>
      </c>
      <c r="B12551" s="281" t="s">
        <v>26341</v>
      </c>
      <c r="C12551" s="281" t="s">
        <v>26342</v>
      </c>
      <c r="D12551" s="166">
        <v>2</v>
      </c>
      <c r="E12551" s="166">
        <v>4</v>
      </c>
      <c r="F12551" s="281" t="s">
        <v>25076</v>
      </c>
      <c r="G12551">
        <v>1</v>
      </c>
      <c r="H12551">
        <v>1</v>
      </c>
    </row>
    <row r="12552" spans="1:8" x14ac:dyDescent="0.3">
      <c r="A12552" s="281">
        <v>13464</v>
      </c>
      <c r="B12552" s="281" t="s">
        <v>26343</v>
      </c>
      <c r="C12552" s="281" t="s">
        <v>26344</v>
      </c>
      <c r="D12552" s="166">
        <v>1</v>
      </c>
      <c r="E12552" s="166">
        <v>4</v>
      </c>
      <c r="F12552" s="281" t="s">
        <v>25076</v>
      </c>
      <c r="G12552">
        <v>1</v>
      </c>
      <c r="H12552">
        <v>1</v>
      </c>
    </row>
    <row r="12553" spans="1:8" x14ac:dyDescent="0.3">
      <c r="A12553" s="281">
        <v>13470</v>
      </c>
      <c r="B12553" s="281" t="s">
        <v>26345</v>
      </c>
      <c r="C12553" s="281" t="s">
        <v>26346</v>
      </c>
      <c r="D12553" s="166">
        <v>3</v>
      </c>
      <c r="E12553" s="166">
        <v>4</v>
      </c>
      <c r="F12553" s="281" t="s">
        <v>25076</v>
      </c>
      <c r="G12553">
        <v>1</v>
      </c>
      <c r="H12553">
        <v>1</v>
      </c>
    </row>
    <row r="12554" spans="1:8" x14ac:dyDescent="0.3">
      <c r="A12554" s="281">
        <v>13487</v>
      </c>
      <c r="B12554" s="281" t="s">
        <v>26347</v>
      </c>
      <c r="C12554" s="281" t="s">
        <v>26348</v>
      </c>
      <c r="D12554" s="166">
        <v>1</v>
      </c>
      <c r="E12554" s="166">
        <v>4</v>
      </c>
      <c r="F12554" s="281" t="s">
        <v>25076</v>
      </c>
      <c r="G12554">
        <v>1</v>
      </c>
      <c r="H12554">
        <v>0</v>
      </c>
    </row>
    <row r="12555" spans="1:8" x14ac:dyDescent="0.3">
      <c r="A12555" s="281">
        <v>13489</v>
      </c>
      <c r="B12555" s="281" t="s">
        <v>26349</v>
      </c>
      <c r="C12555" s="281" t="s">
        <v>26350</v>
      </c>
      <c r="D12555" s="166">
        <v>1</v>
      </c>
      <c r="E12555" s="166">
        <v>4</v>
      </c>
      <c r="F12555" s="281" t="s">
        <v>25076</v>
      </c>
      <c r="G12555">
        <v>1</v>
      </c>
      <c r="H12555">
        <v>1</v>
      </c>
    </row>
    <row r="12556" spans="1:8" x14ac:dyDescent="0.3">
      <c r="A12556" s="281">
        <v>13767</v>
      </c>
      <c r="B12556" s="281" t="s">
        <v>26351</v>
      </c>
      <c r="C12556" s="281" t="s">
        <v>26352</v>
      </c>
      <c r="D12556" s="166">
        <v>2</v>
      </c>
      <c r="E12556" s="166">
        <v>4</v>
      </c>
      <c r="F12556" s="281" t="s">
        <v>25076</v>
      </c>
      <c r="G12556">
        <v>1</v>
      </c>
      <c r="H12556">
        <v>1</v>
      </c>
    </row>
    <row r="12557" spans="1:8" x14ac:dyDescent="0.3">
      <c r="A12557" s="281">
        <v>13777</v>
      </c>
      <c r="B12557" s="281" t="s">
        <v>26353</v>
      </c>
      <c r="C12557" s="281" t="s">
        <v>26354</v>
      </c>
      <c r="D12557" s="166">
        <v>2</v>
      </c>
      <c r="E12557" s="166">
        <v>4</v>
      </c>
      <c r="F12557" s="281" t="s">
        <v>25076</v>
      </c>
      <c r="G12557">
        <v>1</v>
      </c>
      <c r="H12557">
        <v>1</v>
      </c>
    </row>
    <row r="12558" spans="1:8" x14ac:dyDescent="0.3">
      <c r="A12558" s="281">
        <v>13786</v>
      </c>
      <c r="B12558" s="281" t="s">
        <v>26355</v>
      </c>
      <c r="C12558" s="281" t="s">
        <v>26356</v>
      </c>
      <c r="D12558" s="166">
        <v>1</v>
      </c>
      <c r="E12558" s="166">
        <v>4</v>
      </c>
      <c r="F12558" s="281" t="s">
        <v>25076</v>
      </c>
      <c r="G12558">
        <v>1</v>
      </c>
      <c r="H12558">
        <v>1</v>
      </c>
    </row>
    <row r="12559" spans="1:8" x14ac:dyDescent="0.3">
      <c r="A12559" s="281">
        <v>13789</v>
      </c>
      <c r="B12559" s="281" t="s">
        <v>26357</v>
      </c>
      <c r="C12559" s="281" t="s">
        <v>26358</v>
      </c>
      <c r="D12559" s="166">
        <v>2</v>
      </c>
      <c r="E12559" s="166">
        <v>4</v>
      </c>
      <c r="F12559" s="281" t="s">
        <v>25076</v>
      </c>
      <c r="G12559">
        <v>1</v>
      </c>
      <c r="H12559">
        <v>1</v>
      </c>
    </row>
    <row r="12560" spans="1:8" x14ac:dyDescent="0.3">
      <c r="A12560" s="281">
        <v>13847</v>
      </c>
      <c r="B12560" s="281" t="s">
        <v>26359</v>
      </c>
      <c r="C12560" s="281" t="s">
        <v>26360</v>
      </c>
      <c r="D12560" s="166">
        <v>1</v>
      </c>
      <c r="E12560" s="166">
        <v>4</v>
      </c>
      <c r="F12560" s="281" t="s">
        <v>25076</v>
      </c>
      <c r="G12560">
        <v>1</v>
      </c>
      <c r="H12560">
        <v>1</v>
      </c>
    </row>
    <row r="12561" spans="1:8" x14ac:dyDescent="0.3">
      <c r="A12561" s="281">
        <v>13848</v>
      </c>
      <c r="B12561" s="281" t="s">
        <v>26361</v>
      </c>
      <c r="C12561" s="281" t="s">
        <v>26362</v>
      </c>
      <c r="D12561" s="166">
        <v>1</v>
      </c>
      <c r="E12561" s="166">
        <v>4</v>
      </c>
      <c r="F12561" s="281" t="s">
        <v>25076</v>
      </c>
      <c r="G12561">
        <v>1</v>
      </c>
      <c r="H12561">
        <v>1</v>
      </c>
    </row>
    <row r="12562" spans="1:8" x14ac:dyDescent="0.3">
      <c r="A12562" s="281">
        <v>13849</v>
      </c>
      <c r="B12562" s="281" t="s">
        <v>26363</v>
      </c>
      <c r="C12562" s="281" t="s">
        <v>26364</v>
      </c>
      <c r="D12562" s="166">
        <v>3</v>
      </c>
      <c r="E12562" s="166">
        <v>4</v>
      </c>
      <c r="F12562" s="281" t="s">
        <v>25076</v>
      </c>
      <c r="G12562">
        <v>1</v>
      </c>
      <c r="H12562">
        <v>1</v>
      </c>
    </row>
    <row r="12563" spans="1:8" x14ac:dyDescent="0.3">
      <c r="A12563" s="281">
        <v>13851</v>
      </c>
      <c r="B12563" s="281" t="s">
        <v>26365</v>
      </c>
      <c r="C12563" s="281" t="s">
        <v>26366</v>
      </c>
      <c r="D12563" s="166">
        <v>1</v>
      </c>
      <c r="E12563" s="166">
        <v>4</v>
      </c>
      <c r="F12563" s="281" t="s">
        <v>25076</v>
      </c>
      <c r="G12563">
        <v>1</v>
      </c>
      <c r="H12563">
        <v>1</v>
      </c>
    </row>
    <row r="12564" spans="1:8" x14ac:dyDescent="0.3">
      <c r="A12564" s="281">
        <v>13857</v>
      </c>
      <c r="B12564" s="281" t="s">
        <v>26367</v>
      </c>
      <c r="C12564" s="281" t="s">
        <v>26368</v>
      </c>
      <c r="D12564" s="166">
        <v>1</v>
      </c>
      <c r="E12564" s="166">
        <v>4</v>
      </c>
      <c r="F12564" s="281" t="s">
        <v>25076</v>
      </c>
      <c r="G12564">
        <v>1</v>
      </c>
      <c r="H12564">
        <v>1</v>
      </c>
    </row>
    <row r="12565" spans="1:8" x14ac:dyDescent="0.3">
      <c r="A12565" s="281">
        <v>13877</v>
      </c>
      <c r="B12565" s="281" t="s">
        <v>26369</v>
      </c>
      <c r="C12565" s="281" t="s">
        <v>26370</v>
      </c>
      <c r="D12565" s="166">
        <v>2</v>
      </c>
      <c r="E12565" s="166">
        <v>4</v>
      </c>
      <c r="F12565" s="281" t="s">
        <v>25076</v>
      </c>
      <c r="G12565">
        <v>1</v>
      </c>
      <c r="H12565">
        <v>0</v>
      </c>
    </row>
    <row r="12566" spans="1:8" x14ac:dyDescent="0.3">
      <c r="A12566" s="281">
        <v>13884</v>
      </c>
      <c r="B12566" s="281" t="s">
        <v>26371</v>
      </c>
      <c r="C12566" s="281" t="s">
        <v>26372</v>
      </c>
      <c r="D12566" s="166">
        <v>1</v>
      </c>
      <c r="E12566" s="166">
        <v>4</v>
      </c>
      <c r="F12566" s="281" t="s">
        <v>25076</v>
      </c>
      <c r="G12566">
        <v>1</v>
      </c>
      <c r="H12566">
        <v>1</v>
      </c>
    </row>
    <row r="12567" spans="1:8" x14ac:dyDescent="0.3">
      <c r="A12567" s="281">
        <v>13891</v>
      </c>
      <c r="B12567" s="281" t="s">
        <v>26373</v>
      </c>
      <c r="C12567" s="281" t="s">
        <v>26374</v>
      </c>
      <c r="D12567" s="166">
        <v>1</v>
      </c>
      <c r="E12567" s="166">
        <v>4</v>
      </c>
      <c r="F12567" s="281" t="s">
        <v>25076</v>
      </c>
      <c r="G12567">
        <v>1</v>
      </c>
      <c r="H12567">
        <v>1</v>
      </c>
    </row>
    <row r="12568" spans="1:8" x14ac:dyDescent="0.3">
      <c r="A12568" s="281">
        <v>13892</v>
      </c>
      <c r="B12568" s="281" t="s">
        <v>26375</v>
      </c>
      <c r="C12568" s="281" t="s">
        <v>26376</v>
      </c>
      <c r="D12568" s="166">
        <v>2</v>
      </c>
      <c r="E12568" s="166">
        <v>4</v>
      </c>
      <c r="F12568" s="281" t="s">
        <v>25076</v>
      </c>
      <c r="G12568">
        <v>1</v>
      </c>
      <c r="H12568">
        <v>1</v>
      </c>
    </row>
    <row r="12569" spans="1:8" x14ac:dyDescent="0.3">
      <c r="A12569" s="281">
        <v>13900</v>
      </c>
      <c r="B12569" s="281" t="s">
        <v>26377</v>
      </c>
      <c r="C12569" s="281" t="s">
        <v>26378</v>
      </c>
      <c r="D12569" s="166">
        <v>1</v>
      </c>
      <c r="E12569" s="166">
        <v>4</v>
      </c>
      <c r="F12569" s="281" t="s">
        <v>25076</v>
      </c>
      <c r="G12569">
        <v>1</v>
      </c>
      <c r="H12569">
        <v>1</v>
      </c>
    </row>
    <row r="12570" spans="1:8" x14ac:dyDescent="0.3">
      <c r="A12570" s="281">
        <v>13905</v>
      </c>
      <c r="B12570" s="281" t="s">
        <v>26379</v>
      </c>
      <c r="C12570" s="281" t="s">
        <v>26380</v>
      </c>
      <c r="D12570" s="166">
        <v>2</v>
      </c>
      <c r="E12570" s="166">
        <v>4</v>
      </c>
      <c r="F12570" s="281" t="s">
        <v>25076</v>
      </c>
      <c r="G12570">
        <v>1</v>
      </c>
      <c r="H12570">
        <v>1</v>
      </c>
    </row>
    <row r="12571" spans="1:8" x14ac:dyDescent="0.3">
      <c r="A12571" s="281">
        <v>13927</v>
      </c>
      <c r="B12571" s="281" t="s">
        <v>26381</v>
      </c>
      <c r="C12571" s="281" t="s">
        <v>26382</v>
      </c>
      <c r="D12571" s="166">
        <v>2</v>
      </c>
      <c r="E12571" s="166">
        <v>4</v>
      </c>
      <c r="F12571" s="281" t="s">
        <v>25076</v>
      </c>
      <c r="G12571">
        <v>1</v>
      </c>
      <c r="H12571">
        <v>1</v>
      </c>
    </row>
    <row r="12572" spans="1:8" x14ac:dyDescent="0.3">
      <c r="A12572" s="281">
        <v>13930</v>
      </c>
      <c r="B12572" s="281" t="s">
        <v>26383</v>
      </c>
      <c r="C12572" s="281" t="s">
        <v>26384</v>
      </c>
      <c r="D12572" s="166">
        <v>1</v>
      </c>
      <c r="E12572" s="166">
        <v>4</v>
      </c>
      <c r="F12572" s="281" t="s">
        <v>25076</v>
      </c>
      <c r="G12572">
        <v>1</v>
      </c>
      <c r="H12572">
        <v>1</v>
      </c>
    </row>
    <row r="12573" spans="1:8" x14ac:dyDescent="0.3">
      <c r="A12573" s="281">
        <v>13933</v>
      </c>
      <c r="B12573" s="281" t="s">
        <v>26385</v>
      </c>
      <c r="C12573" s="281" t="s">
        <v>26386</v>
      </c>
      <c r="D12573" s="166">
        <v>2</v>
      </c>
      <c r="E12573" s="166">
        <v>4</v>
      </c>
      <c r="F12573" s="281" t="s">
        <v>25076</v>
      </c>
      <c r="G12573">
        <v>1</v>
      </c>
      <c r="H12573">
        <v>1</v>
      </c>
    </row>
    <row r="12574" spans="1:8" x14ac:dyDescent="0.3">
      <c r="A12574" s="281">
        <v>13946</v>
      </c>
      <c r="B12574" s="281" t="s">
        <v>26387</v>
      </c>
      <c r="C12574" s="281" t="s">
        <v>26388</v>
      </c>
      <c r="D12574" s="166">
        <v>2</v>
      </c>
      <c r="E12574" s="166">
        <v>4</v>
      </c>
      <c r="F12574" s="281" t="s">
        <v>25076</v>
      </c>
      <c r="G12574">
        <v>1</v>
      </c>
      <c r="H12574">
        <v>1</v>
      </c>
    </row>
    <row r="12575" spans="1:8" x14ac:dyDescent="0.3">
      <c r="A12575" s="281">
        <v>13960</v>
      </c>
      <c r="B12575" s="281" t="s">
        <v>26389</v>
      </c>
      <c r="C12575" s="281" t="s">
        <v>26390</v>
      </c>
      <c r="D12575" s="166">
        <v>2</v>
      </c>
      <c r="E12575" s="166">
        <v>4</v>
      </c>
      <c r="F12575" s="281" t="s">
        <v>25076</v>
      </c>
      <c r="G12575">
        <v>1</v>
      </c>
      <c r="H12575">
        <v>1</v>
      </c>
    </row>
    <row r="12576" spans="1:8" x14ac:dyDescent="0.3">
      <c r="A12576" s="281">
        <v>13961</v>
      </c>
      <c r="B12576" s="281" t="s">
        <v>26391</v>
      </c>
      <c r="C12576" s="281" t="s">
        <v>26392</v>
      </c>
      <c r="D12576" s="166">
        <v>2</v>
      </c>
      <c r="E12576" s="166">
        <v>4</v>
      </c>
      <c r="F12576" s="281" t="s">
        <v>25076</v>
      </c>
      <c r="G12576">
        <v>1</v>
      </c>
      <c r="H12576">
        <v>1</v>
      </c>
    </row>
    <row r="12577" spans="1:8" x14ac:dyDescent="0.3">
      <c r="A12577" s="281">
        <v>13970</v>
      </c>
      <c r="B12577" s="281" t="s">
        <v>26393</v>
      </c>
      <c r="C12577" s="281" t="s">
        <v>26394</v>
      </c>
      <c r="D12577" s="166">
        <v>2</v>
      </c>
      <c r="E12577" s="166">
        <v>4</v>
      </c>
      <c r="F12577" s="281" t="s">
        <v>25076</v>
      </c>
      <c r="G12577">
        <v>1</v>
      </c>
      <c r="H12577">
        <v>1</v>
      </c>
    </row>
    <row r="12578" spans="1:8" x14ac:dyDescent="0.3">
      <c r="A12578" s="281">
        <v>13979</v>
      </c>
      <c r="B12578" s="281" t="s">
        <v>26395</v>
      </c>
      <c r="C12578" s="281" t="s">
        <v>26396</v>
      </c>
      <c r="D12578" s="166">
        <v>3</v>
      </c>
      <c r="E12578" s="166">
        <v>4</v>
      </c>
      <c r="F12578" s="281" t="s">
        <v>25076</v>
      </c>
      <c r="G12578">
        <v>1</v>
      </c>
      <c r="H12578">
        <v>1</v>
      </c>
    </row>
    <row r="12579" spans="1:8" x14ac:dyDescent="0.3">
      <c r="A12579" s="281">
        <v>13985</v>
      </c>
      <c r="B12579" s="281" t="s">
        <v>26397</v>
      </c>
      <c r="C12579" s="281" t="s">
        <v>26398</v>
      </c>
      <c r="D12579" s="166">
        <v>2</v>
      </c>
      <c r="E12579" s="166">
        <v>4</v>
      </c>
      <c r="F12579" s="281" t="s">
        <v>25076</v>
      </c>
      <c r="G12579">
        <v>1</v>
      </c>
      <c r="H12579">
        <v>1</v>
      </c>
    </row>
    <row r="12580" spans="1:8" x14ac:dyDescent="0.3">
      <c r="A12580" s="281">
        <v>13998</v>
      </c>
      <c r="B12580" s="281" t="s">
        <v>26399</v>
      </c>
      <c r="C12580" s="281" t="s">
        <v>26400</v>
      </c>
      <c r="D12580" s="166">
        <v>2</v>
      </c>
      <c r="E12580" s="166">
        <v>4</v>
      </c>
      <c r="F12580" s="281" t="s">
        <v>25076</v>
      </c>
      <c r="G12580">
        <v>1</v>
      </c>
      <c r="H12580">
        <v>1</v>
      </c>
    </row>
    <row r="12581" spans="1:8" x14ac:dyDescent="0.3">
      <c r="A12581" s="281">
        <v>14006</v>
      </c>
      <c r="B12581" s="281" t="s">
        <v>26401</v>
      </c>
      <c r="C12581" s="281" t="s">
        <v>26402</v>
      </c>
      <c r="D12581" s="166">
        <v>3</v>
      </c>
      <c r="E12581" s="166">
        <v>4</v>
      </c>
      <c r="F12581" s="281" t="s">
        <v>25076</v>
      </c>
      <c r="G12581">
        <v>1</v>
      </c>
      <c r="H12581">
        <v>1</v>
      </c>
    </row>
    <row r="12582" spans="1:8" x14ac:dyDescent="0.3">
      <c r="A12582" s="281">
        <v>14011</v>
      </c>
      <c r="B12582" s="281" t="s">
        <v>26403</v>
      </c>
      <c r="C12582" s="281" t="s">
        <v>26404</v>
      </c>
      <c r="D12582" s="166">
        <v>2</v>
      </c>
      <c r="E12582" s="166">
        <v>4</v>
      </c>
      <c r="F12582" s="281" t="s">
        <v>25076</v>
      </c>
      <c r="G12582">
        <v>1</v>
      </c>
      <c r="H12582">
        <v>1</v>
      </c>
    </row>
    <row r="12583" spans="1:8" x14ac:dyDescent="0.3">
      <c r="A12583" s="281">
        <v>14027</v>
      </c>
      <c r="B12583" s="281" t="s">
        <v>26405</v>
      </c>
      <c r="C12583" s="281" t="s">
        <v>26406</v>
      </c>
      <c r="D12583" s="166">
        <v>2</v>
      </c>
      <c r="E12583" s="166">
        <v>4</v>
      </c>
      <c r="F12583" s="281" t="s">
        <v>25076</v>
      </c>
      <c r="G12583">
        <v>1</v>
      </c>
      <c r="H12583">
        <v>1</v>
      </c>
    </row>
    <row r="12584" spans="1:8" x14ac:dyDescent="0.3">
      <c r="A12584" s="281">
        <v>14028</v>
      </c>
      <c r="B12584" s="281" t="s">
        <v>26407</v>
      </c>
      <c r="C12584" s="281" t="s">
        <v>26408</v>
      </c>
      <c r="D12584" s="166">
        <v>3</v>
      </c>
      <c r="E12584" s="166">
        <v>4</v>
      </c>
      <c r="F12584" s="281" t="s">
        <v>25076</v>
      </c>
      <c r="G12584">
        <v>1</v>
      </c>
      <c r="H12584">
        <v>1</v>
      </c>
    </row>
    <row r="12585" spans="1:8" x14ac:dyDescent="0.3">
      <c r="A12585" s="281">
        <v>14051</v>
      </c>
      <c r="B12585" s="281" t="s">
        <v>26409</v>
      </c>
      <c r="C12585" s="281" t="s">
        <v>26410</v>
      </c>
      <c r="D12585" s="166">
        <v>1</v>
      </c>
      <c r="E12585" s="166">
        <v>4</v>
      </c>
      <c r="F12585" s="281" t="s">
        <v>25076</v>
      </c>
      <c r="G12585">
        <v>1</v>
      </c>
      <c r="H12585">
        <v>1</v>
      </c>
    </row>
    <row r="12586" spans="1:8" x14ac:dyDescent="0.3">
      <c r="A12586" s="281">
        <v>14062</v>
      </c>
      <c r="B12586" s="281" t="s">
        <v>26411</v>
      </c>
      <c r="C12586" s="281" t="s">
        <v>26412</v>
      </c>
      <c r="D12586" s="166">
        <v>1</v>
      </c>
      <c r="E12586" s="166">
        <v>4</v>
      </c>
      <c r="F12586" s="281" t="s">
        <v>25076</v>
      </c>
      <c r="G12586">
        <v>1</v>
      </c>
      <c r="H12586">
        <v>1</v>
      </c>
    </row>
    <row r="12587" spans="1:8" x14ac:dyDescent="0.3">
      <c r="A12587" s="281">
        <v>14108</v>
      </c>
      <c r="B12587" s="281" t="s">
        <v>26413</v>
      </c>
      <c r="C12587" s="281" t="s">
        <v>26414</v>
      </c>
      <c r="D12587" s="166">
        <v>3</v>
      </c>
      <c r="E12587" s="166">
        <v>4</v>
      </c>
      <c r="F12587" s="281" t="s">
        <v>25076</v>
      </c>
      <c r="G12587">
        <v>1</v>
      </c>
      <c r="H12587">
        <v>1</v>
      </c>
    </row>
    <row r="12588" spans="1:8" x14ac:dyDescent="0.3">
      <c r="A12588" s="281">
        <v>14119</v>
      </c>
      <c r="B12588" s="281" t="s">
        <v>26415</v>
      </c>
      <c r="C12588" s="281" t="s">
        <v>26416</v>
      </c>
      <c r="D12588" s="166">
        <v>2</v>
      </c>
      <c r="E12588" s="166">
        <v>4</v>
      </c>
      <c r="F12588" s="281" t="s">
        <v>25076</v>
      </c>
      <c r="G12588">
        <v>1</v>
      </c>
      <c r="H12588">
        <v>1</v>
      </c>
    </row>
    <row r="12589" spans="1:8" x14ac:dyDescent="0.3">
      <c r="A12589" s="281">
        <v>14124</v>
      </c>
      <c r="B12589" s="281" t="s">
        <v>26417</v>
      </c>
      <c r="C12589" s="281" t="s">
        <v>26418</v>
      </c>
      <c r="D12589" s="166">
        <v>1</v>
      </c>
      <c r="E12589" s="166">
        <v>4</v>
      </c>
      <c r="F12589" s="281" t="s">
        <v>25076</v>
      </c>
      <c r="G12589">
        <v>1</v>
      </c>
      <c r="H12589">
        <v>1</v>
      </c>
    </row>
    <row r="12590" spans="1:8" x14ac:dyDescent="0.3">
      <c r="A12590" s="281">
        <v>14130</v>
      </c>
      <c r="B12590" s="281" t="s">
        <v>26419</v>
      </c>
      <c r="C12590" s="281" t="s">
        <v>26420</v>
      </c>
      <c r="D12590" s="166">
        <v>2</v>
      </c>
      <c r="E12590" s="166">
        <v>4</v>
      </c>
      <c r="F12590" s="281" t="s">
        <v>25076</v>
      </c>
      <c r="G12590">
        <v>1</v>
      </c>
      <c r="H12590">
        <v>1</v>
      </c>
    </row>
    <row r="12591" spans="1:8" x14ac:dyDescent="0.3">
      <c r="A12591" s="281">
        <v>14152</v>
      </c>
      <c r="B12591" s="281" t="s">
        <v>26421</v>
      </c>
      <c r="C12591" s="281" t="s">
        <v>26422</v>
      </c>
      <c r="D12591" s="166">
        <v>2</v>
      </c>
      <c r="E12591" s="166">
        <v>4</v>
      </c>
      <c r="F12591" s="281" t="s">
        <v>25076</v>
      </c>
      <c r="G12591">
        <v>1</v>
      </c>
      <c r="H12591">
        <v>1</v>
      </c>
    </row>
    <row r="12592" spans="1:8" x14ac:dyDescent="0.3">
      <c r="A12592" s="281">
        <v>14156</v>
      </c>
      <c r="B12592" s="281" t="s">
        <v>26423</v>
      </c>
      <c r="C12592" s="281" t="s">
        <v>26424</v>
      </c>
      <c r="D12592" s="166">
        <v>2</v>
      </c>
      <c r="E12592" s="166">
        <v>4</v>
      </c>
      <c r="F12592" s="281" t="s">
        <v>25076</v>
      </c>
      <c r="G12592">
        <v>1</v>
      </c>
      <c r="H12592">
        <v>1</v>
      </c>
    </row>
    <row r="12593" spans="1:8" x14ac:dyDescent="0.3">
      <c r="A12593" s="281">
        <v>14157</v>
      </c>
      <c r="B12593" s="281" t="s">
        <v>26425</v>
      </c>
      <c r="C12593" s="281" t="s">
        <v>26426</v>
      </c>
      <c r="D12593" s="166">
        <v>2</v>
      </c>
      <c r="E12593" s="166">
        <v>4</v>
      </c>
      <c r="F12593" s="281" t="s">
        <v>25076</v>
      </c>
      <c r="G12593">
        <v>1</v>
      </c>
      <c r="H12593">
        <v>1</v>
      </c>
    </row>
    <row r="12594" spans="1:8" x14ac:dyDescent="0.3">
      <c r="A12594" s="281">
        <v>14163</v>
      </c>
      <c r="B12594" s="281" t="s">
        <v>26427</v>
      </c>
      <c r="C12594" s="281" t="s">
        <v>26428</v>
      </c>
      <c r="D12594" s="166">
        <v>2</v>
      </c>
      <c r="E12594" s="166">
        <v>4</v>
      </c>
      <c r="F12594" s="281" t="s">
        <v>25076</v>
      </c>
      <c r="G12594">
        <v>1</v>
      </c>
      <c r="H12594">
        <v>1</v>
      </c>
    </row>
    <row r="12595" spans="1:8" x14ac:dyDescent="0.3">
      <c r="A12595" s="281">
        <v>14186</v>
      </c>
      <c r="B12595" s="281" t="s">
        <v>26429</v>
      </c>
      <c r="C12595" s="281" t="s">
        <v>26430</v>
      </c>
      <c r="D12595" s="166">
        <v>1</v>
      </c>
      <c r="E12595" s="166">
        <v>4</v>
      </c>
      <c r="F12595" s="281" t="s">
        <v>25076</v>
      </c>
      <c r="G12595">
        <v>1</v>
      </c>
      <c r="H12595">
        <v>1</v>
      </c>
    </row>
    <row r="12596" spans="1:8" x14ac:dyDescent="0.3">
      <c r="A12596" s="281">
        <v>14193</v>
      </c>
      <c r="B12596" s="281" t="s">
        <v>26431</v>
      </c>
      <c r="C12596" s="281" t="s">
        <v>26432</v>
      </c>
      <c r="D12596" s="166">
        <v>2</v>
      </c>
      <c r="E12596" s="166">
        <v>4</v>
      </c>
      <c r="F12596" s="281" t="s">
        <v>25076</v>
      </c>
      <c r="G12596">
        <v>1</v>
      </c>
      <c r="H12596">
        <v>1</v>
      </c>
    </row>
    <row r="12597" spans="1:8" x14ac:dyDescent="0.3">
      <c r="A12597" s="281">
        <v>14200</v>
      </c>
      <c r="B12597" s="281" t="s">
        <v>26433</v>
      </c>
      <c r="C12597" s="281" t="s">
        <v>26434</v>
      </c>
      <c r="D12597" s="166">
        <v>2</v>
      </c>
      <c r="E12597" s="166">
        <v>4</v>
      </c>
      <c r="F12597" s="281" t="s">
        <v>25076</v>
      </c>
      <c r="G12597">
        <v>1</v>
      </c>
      <c r="H12597">
        <v>1</v>
      </c>
    </row>
    <row r="12598" spans="1:8" x14ac:dyDescent="0.3">
      <c r="A12598" s="281">
        <v>14202</v>
      </c>
      <c r="B12598" s="281" t="s">
        <v>26435</v>
      </c>
      <c r="C12598" s="281" t="s">
        <v>26436</v>
      </c>
      <c r="D12598" s="166">
        <v>1</v>
      </c>
      <c r="E12598" s="166">
        <v>4</v>
      </c>
      <c r="F12598" s="281" t="s">
        <v>25076</v>
      </c>
      <c r="G12598">
        <v>1</v>
      </c>
      <c r="H12598">
        <v>1</v>
      </c>
    </row>
    <row r="12599" spans="1:8" x14ac:dyDescent="0.3">
      <c r="A12599" s="281">
        <v>14210</v>
      </c>
      <c r="B12599" s="281" t="s">
        <v>26437</v>
      </c>
      <c r="C12599" s="281" t="s">
        <v>26438</v>
      </c>
      <c r="D12599" s="166">
        <v>2</v>
      </c>
      <c r="E12599" s="166">
        <v>4</v>
      </c>
      <c r="F12599" s="281" t="s">
        <v>25076</v>
      </c>
      <c r="G12599">
        <v>1</v>
      </c>
      <c r="H12599">
        <v>1</v>
      </c>
    </row>
    <row r="12600" spans="1:8" x14ac:dyDescent="0.3">
      <c r="A12600" s="281">
        <v>14211</v>
      </c>
      <c r="B12600" s="281" t="s">
        <v>26439</v>
      </c>
      <c r="C12600" s="281" t="s">
        <v>26440</v>
      </c>
      <c r="D12600" s="166">
        <v>1</v>
      </c>
      <c r="E12600" s="166">
        <v>4</v>
      </c>
      <c r="F12600" s="281" t="s">
        <v>25076</v>
      </c>
      <c r="G12600">
        <v>1</v>
      </c>
      <c r="H12600">
        <v>1</v>
      </c>
    </row>
    <row r="12601" spans="1:8" x14ac:dyDescent="0.3">
      <c r="A12601" s="281">
        <v>14241</v>
      </c>
      <c r="B12601" s="281" t="s">
        <v>26441</v>
      </c>
      <c r="C12601" s="281" t="s">
        <v>26442</v>
      </c>
      <c r="D12601" s="166">
        <v>2</v>
      </c>
      <c r="E12601" s="166">
        <v>4</v>
      </c>
      <c r="F12601" s="281" t="s">
        <v>25076</v>
      </c>
      <c r="G12601">
        <v>1</v>
      </c>
      <c r="H12601">
        <v>1</v>
      </c>
    </row>
    <row r="12602" spans="1:8" x14ac:dyDescent="0.3">
      <c r="A12602" s="281">
        <v>14251</v>
      </c>
      <c r="B12602" s="281" t="s">
        <v>26443</v>
      </c>
      <c r="C12602" s="281" t="s">
        <v>26444</v>
      </c>
      <c r="D12602" s="166">
        <v>1</v>
      </c>
      <c r="E12602" s="166">
        <v>4</v>
      </c>
      <c r="F12602" s="281" t="s">
        <v>25076</v>
      </c>
      <c r="G12602">
        <v>1</v>
      </c>
      <c r="H12602">
        <v>1</v>
      </c>
    </row>
    <row r="12603" spans="1:8" x14ac:dyDescent="0.3">
      <c r="A12603" s="281">
        <v>14271</v>
      </c>
      <c r="B12603" s="281" t="s">
        <v>26445</v>
      </c>
      <c r="C12603" s="281" t="s">
        <v>26446</v>
      </c>
      <c r="D12603" s="166">
        <v>2</v>
      </c>
      <c r="E12603" s="166">
        <v>4</v>
      </c>
      <c r="F12603" s="281" t="s">
        <v>25076</v>
      </c>
      <c r="G12603">
        <v>1</v>
      </c>
      <c r="H12603">
        <v>1</v>
      </c>
    </row>
    <row r="12604" spans="1:8" x14ac:dyDescent="0.3">
      <c r="A12604" s="281">
        <v>14294</v>
      </c>
      <c r="B12604" s="281" t="s">
        <v>26447</v>
      </c>
      <c r="C12604" s="281" t="s">
        <v>26448</v>
      </c>
      <c r="D12604" s="166">
        <v>2</v>
      </c>
      <c r="E12604" s="166">
        <v>4</v>
      </c>
      <c r="F12604" s="281" t="s">
        <v>25076</v>
      </c>
      <c r="G12604">
        <v>1</v>
      </c>
      <c r="H12604">
        <v>1</v>
      </c>
    </row>
    <row r="12605" spans="1:8" x14ac:dyDescent="0.3">
      <c r="A12605" s="281">
        <v>14298</v>
      </c>
      <c r="B12605" s="281" t="s">
        <v>26449</v>
      </c>
      <c r="C12605" s="281" t="s">
        <v>26450</v>
      </c>
      <c r="D12605" s="166">
        <v>1</v>
      </c>
      <c r="E12605" s="166">
        <v>4</v>
      </c>
      <c r="F12605" s="281" t="s">
        <v>25076</v>
      </c>
      <c r="G12605">
        <v>1</v>
      </c>
      <c r="H12605">
        <v>1</v>
      </c>
    </row>
    <row r="12606" spans="1:8" x14ac:dyDescent="0.3">
      <c r="A12606" s="281">
        <v>14313</v>
      </c>
      <c r="B12606" s="281" t="s">
        <v>26451</v>
      </c>
      <c r="C12606" s="281" t="s">
        <v>26452</v>
      </c>
      <c r="D12606" s="166">
        <v>2</v>
      </c>
      <c r="E12606" s="166">
        <v>4</v>
      </c>
      <c r="F12606" s="281" t="s">
        <v>25076</v>
      </c>
      <c r="G12606">
        <v>1</v>
      </c>
      <c r="H12606">
        <v>1</v>
      </c>
    </row>
    <row r="12607" spans="1:8" x14ac:dyDescent="0.3">
      <c r="A12607" s="281">
        <v>14319</v>
      </c>
      <c r="B12607" s="281" t="s">
        <v>26453</v>
      </c>
      <c r="C12607" s="281" t="s">
        <v>26454</v>
      </c>
      <c r="D12607" s="166">
        <v>2</v>
      </c>
      <c r="E12607" s="166">
        <v>4</v>
      </c>
      <c r="F12607" s="281" t="s">
        <v>25076</v>
      </c>
      <c r="G12607">
        <v>1</v>
      </c>
      <c r="H12607">
        <v>1</v>
      </c>
    </row>
    <row r="12608" spans="1:8" x14ac:dyDescent="0.3">
      <c r="A12608" s="281">
        <v>14343</v>
      </c>
      <c r="B12608" s="281" t="s">
        <v>26455</v>
      </c>
      <c r="C12608" s="281" t="s">
        <v>26456</v>
      </c>
      <c r="D12608" s="166">
        <v>2</v>
      </c>
      <c r="E12608" s="166">
        <v>4</v>
      </c>
      <c r="F12608" s="281" t="s">
        <v>25076</v>
      </c>
      <c r="G12608">
        <v>1</v>
      </c>
      <c r="H12608">
        <v>1</v>
      </c>
    </row>
    <row r="12609" spans="1:8" x14ac:dyDescent="0.3">
      <c r="A12609" s="281">
        <v>14348</v>
      </c>
      <c r="B12609" s="281" t="s">
        <v>26457</v>
      </c>
      <c r="C12609" s="281" t="s">
        <v>26458</v>
      </c>
      <c r="D12609" s="166">
        <v>2</v>
      </c>
      <c r="E12609" s="166">
        <v>4</v>
      </c>
      <c r="F12609" s="281" t="s">
        <v>25076</v>
      </c>
      <c r="G12609">
        <v>1</v>
      </c>
      <c r="H12609">
        <v>1</v>
      </c>
    </row>
    <row r="12610" spans="1:8" x14ac:dyDescent="0.3">
      <c r="A12610" s="281">
        <v>14608</v>
      </c>
      <c r="B12610" s="281" t="s">
        <v>26459</v>
      </c>
      <c r="C12610" s="281" t="s">
        <v>26460</v>
      </c>
      <c r="D12610" s="166">
        <v>2</v>
      </c>
      <c r="E12610" s="166">
        <v>4</v>
      </c>
      <c r="F12610" s="281" t="s">
        <v>25076</v>
      </c>
      <c r="G12610">
        <v>1</v>
      </c>
      <c r="H12610">
        <v>1</v>
      </c>
    </row>
    <row r="12611" spans="1:8" x14ac:dyDescent="0.3">
      <c r="A12611" s="281">
        <v>14616</v>
      </c>
      <c r="B12611" s="281" t="s">
        <v>26461</v>
      </c>
      <c r="C12611" s="281" t="s">
        <v>26462</v>
      </c>
      <c r="D12611" s="166">
        <v>1</v>
      </c>
      <c r="E12611" s="166">
        <v>4</v>
      </c>
      <c r="F12611" s="281" t="s">
        <v>25076</v>
      </c>
      <c r="G12611">
        <v>1</v>
      </c>
      <c r="H12611">
        <v>0</v>
      </c>
    </row>
    <row r="12612" spans="1:8" x14ac:dyDescent="0.3">
      <c r="A12612" s="281">
        <v>14639</v>
      </c>
      <c r="B12612" s="281" t="s">
        <v>26463</v>
      </c>
      <c r="C12612" s="281" t="s">
        <v>26464</v>
      </c>
      <c r="D12612" s="166">
        <v>3</v>
      </c>
      <c r="E12612" s="166">
        <v>4</v>
      </c>
      <c r="F12612" s="281" t="s">
        <v>25076</v>
      </c>
      <c r="G12612">
        <v>1</v>
      </c>
      <c r="H12612">
        <v>1</v>
      </c>
    </row>
    <row r="12613" spans="1:8" x14ac:dyDescent="0.3">
      <c r="A12613" s="281">
        <v>14643</v>
      </c>
      <c r="B12613" s="281" t="s">
        <v>26465</v>
      </c>
      <c r="C12613" s="281" t="s">
        <v>26466</v>
      </c>
      <c r="D12613" s="166">
        <v>2</v>
      </c>
      <c r="E12613" s="166">
        <v>4</v>
      </c>
      <c r="F12613" s="281" t="s">
        <v>25076</v>
      </c>
      <c r="G12613">
        <v>1</v>
      </c>
      <c r="H12613">
        <v>1</v>
      </c>
    </row>
    <row r="12614" spans="1:8" x14ac:dyDescent="0.3">
      <c r="A12614" s="281">
        <v>14646</v>
      </c>
      <c r="B12614" s="281" t="s">
        <v>26467</v>
      </c>
      <c r="C12614" s="281" t="s">
        <v>26468</v>
      </c>
      <c r="D12614" s="166">
        <v>1</v>
      </c>
      <c r="E12614" s="166">
        <v>4</v>
      </c>
      <c r="F12614" s="281" t="s">
        <v>25076</v>
      </c>
      <c r="G12614">
        <v>1</v>
      </c>
      <c r="H12614">
        <v>1</v>
      </c>
    </row>
    <row r="12615" spans="1:8" x14ac:dyDescent="0.3">
      <c r="A12615" s="281">
        <v>14669</v>
      </c>
      <c r="B12615" s="281" t="s">
        <v>26469</v>
      </c>
      <c r="C12615" s="281" t="s">
        <v>26470</v>
      </c>
      <c r="D12615" s="166">
        <v>2</v>
      </c>
      <c r="E12615" s="166">
        <v>4</v>
      </c>
      <c r="F12615" s="281" t="s">
        <v>25076</v>
      </c>
      <c r="G12615">
        <v>1</v>
      </c>
      <c r="H12615">
        <v>1</v>
      </c>
    </row>
    <row r="12616" spans="1:8" x14ac:dyDescent="0.3">
      <c r="A12616" s="281">
        <v>14677</v>
      </c>
      <c r="B12616" s="281" t="s">
        <v>26471</v>
      </c>
      <c r="C12616" s="281" t="s">
        <v>26472</v>
      </c>
      <c r="D12616" s="166">
        <v>1</v>
      </c>
      <c r="E12616" s="166">
        <v>4</v>
      </c>
      <c r="F12616" s="281" t="s">
        <v>25076</v>
      </c>
      <c r="G12616">
        <v>1</v>
      </c>
      <c r="H12616">
        <v>1</v>
      </c>
    </row>
    <row r="12617" spans="1:8" x14ac:dyDescent="0.3">
      <c r="A12617" s="281">
        <v>14682</v>
      </c>
      <c r="B12617" s="281" t="s">
        <v>26473</v>
      </c>
      <c r="C12617" s="281" t="s">
        <v>26474</v>
      </c>
      <c r="D12617" s="166">
        <v>2</v>
      </c>
      <c r="E12617" s="166">
        <v>4</v>
      </c>
      <c r="F12617" s="281" t="s">
        <v>25076</v>
      </c>
      <c r="G12617">
        <v>1</v>
      </c>
      <c r="H12617">
        <v>1</v>
      </c>
    </row>
    <row r="12618" spans="1:8" x14ac:dyDescent="0.3">
      <c r="A12618" s="281">
        <v>14712</v>
      </c>
      <c r="B12618" s="281" t="s">
        <v>26475</v>
      </c>
      <c r="C12618" s="281" t="s">
        <v>26476</v>
      </c>
      <c r="D12618" s="166">
        <v>2</v>
      </c>
      <c r="E12618" s="166">
        <v>4</v>
      </c>
      <c r="F12618" s="281" t="s">
        <v>25076</v>
      </c>
      <c r="G12618">
        <v>1</v>
      </c>
      <c r="H12618">
        <v>1</v>
      </c>
    </row>
    <row r="12619" spans="1:8" x14ac:dyDescent="0.3">
      <c r="A12619" s="281">
        <v>14725</v>
      </c>
      <c r="B12619" s="281" t="s">
        <v>26477</v>
      </c>
      <c r="C12619" s="281" t="s">
        <v>26478</v>
      </c>
      <c r="D12619" s="166">
        <v>2</v>
      </c>
      <c r="E12619" s="166">
        <v>4</v>
      </c>
      <c r="F12619" s="281" t="s">
        <v>25076</v>
      </c>
      <c r="G12619">
        <v>1</v>
      </c>
      <c r="H12619">
        <v>1</v>
      </c>
    </row>
    <row r="12620" spans="1:8" x14ac:dyDescent="0.3">
      <c r="A12620" s="281">
        <v>14726</v>
      </c>
      <c r="B12620" s="281" t="s">
        <v>26479</v>
      </c>
      <c r="C12620" s="281" t="s">
        <v>26480</v>
      </c>
      <c r="D12620" s="166">
        <v>2</v>
      </c>
      <c r="E12620" s="166">
        <v>4</v>
      </c>
      <c r="F12620" s="281" t="s">
        <v>25076</v>
      </c>
      <c r="G12620">
        <v>1</v>
      </c>
      <c r="H12620">
        <v>1</v>
      </c>
    </row>
    <row r="12621" spans="1:8" x14ac:dyDescent="0.3">
      <c r="A12621" s="281">
        <v>14734</v>
      </c>
      <c r="B12621" s="281" t="s">
        <v>26481</v>
      </c>
      <c r="C12621" s="281" t="s">
        <v>26482</v>
      </c>
      <c r="D12621" s="166">
        <v>2</v>
      </c>
      <c r="E12621" s="166">
        <v>4</v>
      </c>
      <c r="F12621" s="281" t="s">
        <v>25076</v>
      </c>
      <c r="G12621">
        <v>1</v>
      </c>
      <c r="H12621">
        <v>1</v>
      </c>
    </row>
    <row r="12622" spans="1:8" x14ac:dyDescent="0.3">
      <c r="A12622" s="281">
        <v>14739</v>
      </c>
      <c r="B12622" s="281" t="s">
        <v>26483</v>
      </c>
      <c r="C12622" s="281" t="s">
        <v>26484</v>
      </c>
      <c r="D12622" s="166">
        <v>1</v>
      </c>
      <c r="E12622" s="166">
        <v>4</v>
      </c>
      <c r="F12622" s="281" t="s">
        <v>25076</v>
      </c>
      <c r="G12622">
        <v>1</v>
      </c>
      <c r="H12622">
        <v>1</v>
      </c>
    </row>
    <row r="12623" spans="1:8" x14ac:dyDescent="0.3">
      <c r="A12623" s="281">
        <v>14749</v>
      </c>
      <c r="B12623" s="281" t="s">
        <v>26485</v>
      </c>
      <c r="C12623" s="281" t="s">
        <v>26486</v>
      </c>
      <c r="D12623" s="166">
        <v>1</v>
      </c>
      <c r="E12623" s="166">
        <v>4</v>
      </c>
      <c r="F12623" s="281" t="s">
        <v>25076</v>
      </c>
      <c r="G12623">
        <v>1</v>
      </c>
      <c r="H12623">
        <v>1</v>
      </c>
    </row>
    <row r="12624" spans="1:8" x14ac:dyDescent="0.3">
      <c r="A12624" s="281">
        <v>14755</v>
      </c>
      <c r="B12624" s="281" t="s">
        <v>26487</v>
      </c>
      <c r="C12624" s="281" t="s">
        <v>26488</v>
      </c>
      <c r="D12624" s="166">
        <v>2</v>
      </c>
      <c r="E12624" s="166">
        <v>4</v>
      </c>
      <c r="F12624" s="281" t="s">
        <v>25076</v>
      </c>
      <c r="G12624">
        <v>1</v>
      </c>
      <c r="H12624">
        <v>1</v>
      </c>
    </row>
    <row r="12625" spans="1:8" x14ac:dyDescent="0.3">
      <c r="A12625" s="281">
        <v>14756</v>
      </c>
      <c r="B12625" s="281" t="s">
        <v>26489</v>
      </c>
      <c r="C12625" s="281" t="s">
        <v>26490</v>
      </c>
      <c r="D12625" s="166">
        <v>1</v>
      </c>
      <c r="E12625" s="166">
        <v>4</v>
      </c>
      <c r="F12625" s="281" t="s">
        <v>25076</v>
      </c>
      <c r="G12625">
        <v>1</v>
      </c>
      <c r="H12625">
        <v>1</v>
      </c>
    </row>
    <row r="12626" spans="1:8" x14ac:dyDescent="0.3">
      <c r="A12626" s="281">
        <v>14768</v>
      </c>
      <c r="B12626" s="281" t="s">
        <v>26491</v>
      </c>
      <c r="C12626" s="281" t="s">
        <v>26492</v>
      </c>
      <c r="D12626" s="166">
        <v>1</v>
      </c>
      <c r="E12626" s="166">
        <v>4</v>
      </c>
      <c r="F12626" s="281" t="s">
        <v>25076</v>
      </c>
      <c r="G12626">
        <v>1</v>
      </c>
      <c r="H12626">
        <v>1</v>
      </c>
    </row>
    <row r="12627" spans="1:8" x14ac:dyDescent="0.3">
      <c r="A12627" s="281">
        <v>14784</v>
      </c>
      <c r="B12627" s="281" t="s">
        <v>26493</v>
      </c>
      <c r="C12627" s="281" t="s">
        <v>26494</v>
      </c>
      <c r="D12627" s="166">
        <v>2</v>
      </c>
      <c r="E12627" s="166">
        <v>4</v>
      </c>
      <c r="F12627" s="281" t="s">
        <v>25076</v>
      </c>
      <c r="G12627">
        <v>1</v>
      </c>
      <c r="H12627">
        <v>1</v>
      </c>
    </row>
    <row r="12628" spans="1:8" x14ac:dyDescent="0.3">
      <c r="A12628" s="281">
        <v>14797</v>
      </c>
      <c r="B12628" s="281" t="s">
        <v>26495</v>
      </c>
      <c r="C12628" s="281" t="s">
        <v>26496</v>
      </c>
      <c r="D12628" s="166">
        <v>1</v>
      </c>
      <c r="E12628" s="166">
        <v>4</v>
      </c>
      <c r="F12628" s="281" t="s">
        <v>25076</v>
      </c>
      <c r="G12628">
        <v>1</v>
      </c>
      <c r="H12628">
        <v>1</v>
      </c>
    </row>
    <row r="12629" spans="1:8" x14ac:dyDescent="0.3">
      <c r="A12629" s="281">
        <v>14814</v>
      </c>
      <c r="B12629" s="281" t="s">
        <v>26497</v>
      </c>
      <c r="C12629" s="281" t="s">
        <v>26498</v>
      </c>
      <c r="D12629" s="166">
        <v>1</v>
      </c>
      <c r="E12629" s="166">
        <v>4</v>
      </c>
      <c r="F12629" s="281" t="s">
        <v>25076</v>
      </c>
      <c r="G12629">
        <v>1</v>
      </c>
      <c r="H12629">
        <v>1</v>
      </c>
    </row>
    <row r="12630" spans="1:8" x14ac:dyDescent="0.3">
      <c r="A12630" s="281">
        <v>14858</v>
      </c>
      <c r="B12630" s="281" t="s">
        <v>26499</v>
      </c>
      <c r="C12630" s="281" t="s">
        <v>26500</v>
      </c>
      <c r="D12630" s="166">
        <v>2</v>
      </c>
      <c r="E12630" s="166">
        <v>4</v>
      </c>
      <c r="F12630" s="281" t="s">
        <v>25076</v>
      </c>
      <c r="G12630">
        <v>1</v>
      </c>
      <c r="H12630">
        <v>1</v>
      </c>
    </row>
    <row r="12631" spans="1:8" x14ac:dyDescent="0.3">
      <c r="A12631" s="281">
        <v>14879</v>
      </c>
      <c r="B12631" s="281" t="s">
        <v>26501</v>
      </c>
      <c r="C12631" s="281" t="s">
        <v>26502</v>
      </c>
      <c r="D12631" s="166">
        <v>1</v>
      </c>
      <c r="E12631" s="166">
        <v>4</v>
      </c>
      <c r="F12631" s="281" t="s">
        <v>25076</v>
      </c>
      <c r="G12631">
        <v>1</v>
      </c>
      <c r="H12631">
        <v>1</v>
      </c>
    </row>
    <row r="12632" spans="1:8" x14ac:dyDescent="0.3">
      <c r="A12632" s="281">
        <v>14921</v>
      </c>
      <c r="B12632" s="281" t="s">
        <v>26503</v>
      </c>
      <c r="C12632" s="281" t="s">
        <v>26504</v>
      </c>
      <c r="D12632" s="166">
        <v>1</v>
      </c>
      <c r="E12632" s="166">
        <v>4</v>
      </c>
      <c r="F12632" s="281" t="s">
        <v>25076</v>
      </c>
      <c r="G12632">
        <v>1</v>
      </c>
      <c r="H12632">
        <v>1</v>
      </c>
    </row>
    <row r="12633" spans="1:8" x14ac:dyDescent="0.3">
      <c r="A12633" s="281">
        <v>14927</v>
      </c>
      <c r="B12633" s="281" t="s">
        <v>26505</v>
      </c>
      <c r="C12633" s="281" t="s">
        <v>26506</v>
      </c>
      <c r="D12633" s="166">
        <v>1</v>
      </c>
      <c r="E12633" s="166">
        <v>4</v>
      </c>
      <c r="F12633" s="281" t="s">
        <v>25076</v>
      </c>
      <c r="G12633">
        <v>1</v>
      </c>
      <c r="H12633">
        <v>1</v>
      </c>
    </row>
    <row r="12634" spans="1:8" x14ac:dyDescent="0.3">
      <c r="A12634" s="281">
        <v>14931</v>
      </c>
      <c r="B12634" s="281" t="s">
        <v>26507</v>
      </c>
      <c r="C12634" s="281" t="s">
        <v>26508</v>
      </c>
      <c r="D12634" s="166">
        <v>1</v>
      </c>
      <c r="E12634" s="166">
        <v>4</v>
      </c>
      <c r="F12634" s="281" t="s">
        <v>25076</v>
      </c>
      <c r="G12634">
        <v>1</v>
      </c>
      <c r="H12634">
        <v>1</v>
      </c>
    </row>
    <row r="12635" spans="1:8" x14ac:dyDescent="0.3">
      <c r="A12635" s="281">
        <v>14941</v>
      </c>
      <c r="B12635" s="281" t="s">
        <v>26509</v>
      </c>
      <c r="C12635" s="281" t="s">
        <v>26510</v>
      </c>
      <c r="D12635" s="166">
        <v>1</v>
      </c>
      <c r="E12635" s="166">
        <v>4</v>
      </c>
      <c r="F12635" s="281" t="s">
        <v>25076</v>
      </c>
      <c r="G12635">
        <v>1</v>
      </c>
      <c r="H12635">
        <v>1</v>
      </c>
    </row>
    <row r="12636" spans="1:8" x14ac:dyDescent="0.3">
      <c r="A12636" s="281">
        <v>14950</v>
      </c>
      <c r="B12636" s="281" t="s">
        <v>26511</v>
      </c>
      <c r="C12636" s="281" t="s">
        <v>26512</v>
      </c>
      <c r="D12636" s="166">
        <v>1</v>
      </c>
      <c r="E12636" s="166">
        <v>4</v>
      </c>
      <c r="F12636" s="281" t="s">
        <v>25076</v>
      </c>
      <c r="G12636">
        <v>1</v>
      </c>
      <c r="H12636">
        <v>1</v>
      </c>
    </row>
    <row r="12637" spans="1:8" x14ac:dyDescent="0.3">
      <c r="A12637" s="281">
        <v>14963</v>
      </c>
      <c r="B12637" s="281" t="s">
        <v>26513</v>
      </c>
      <c r="C12637" s="281" t="s">
        <v>26514</v>
      </c>
      <c r="D12637" s="166">
        <v>1</v>
      </c>
      <c r="E12637" s="166">
        <v>4</v>
      </c>
      <c r="F12637" s="281" t="s">
        <v>25076</v>
      </c>
      <c r="G12637">
        <v>1</v>
      </c>
      <c r="H12637">
        <v>1</v>
      </c>
    </row>
    <row r="12638" spans="1:8" x14ac:dyDescent="0.3">
      <c r="A12638" s="281">
        <v>14978</v>
      </c>
      <c r="B12638" s="281" t="s">
        <v>26515</v>
      </c>
      <c r="C12638" s="281" t="s">
        <v>26516</v>
      </c>
      <c r="D12638" s="166">
        <v>2</v>
      </c>
      <c r="E12638" s="166">
        <v>4</v>
      </c>
      <c r="F12638" s="281" t="s">
        <v>25076</v>
      </c>
      <c r="G12638">
        <v>1</v>
      </c>
      <c r="H12638">
        <v>1</v>
      </c>
    </row>
    <row r="12639" spans="1:8" x14ac:dyDescent="0.3">
      <c r="A12639" s="281">
        <v>14980</v>
      </c>
      <c r="B12639" s="281" t="s">
        <v>26517</v>
      </c>
      <c r="C12639" s="281" t="s">
        <v>26518</v>
      </c>
      <c r="D12639" s="166">
        <v>1</v>
      </c>
      <c r="E12639" s="166">
        <v>4</v>
      </c>
      <c r="F12639" s="281" t="s">
        <v>25076</v>
      </c>
      <c r="G12639">
        <v>1</v>
      </c>
      <c r="H12639">
        <v>1</v>
      </c>
    </row>
    <row r="12640" spans="1:8" x14ac:dyDescent="0.3">
      <c r="A12640" s="281">
        <v>14982</v>
      </c>
      <c r="B12640" s="281" t="s">
        <v>26519</v>
      </c>
      <c r="C12640" s="281" t="s">
        <v>26520</v>
      </c>
      <c r="D12640" s="166">
        <v>1</v>
      </c>
      <c r="E12640" s="166">
        <v>4</v>
      </c>
      <c r="F12640" s="281" t="s">
        <v>25076</v>
      </c>
      <c r="G12640">
        <v>1</v>
      </c>
      <c r="H12640">
        <v>1</v>
      </c>
    </row>
    <row r="12641" spans="1:8" x14ac:dyDescent="0.3">
      <c r="A12641" s="281">
        <v>14989</v>
      </c>
      <c r="B12641" s="281" t="s">
        <v>26521</v>
      </c>
      <c r="C12641" s="281" t="s">
        <v>26522</v>
      </c>
      <c r="D12641" s="166">
        <v>2</v>
      </c>
      <c r="E12641" s="166">
        <v>4</v>
      </c>
      <c r="F12641" s="281" t="s">
        <v>25076</v>
      </c>
      <c r="G12641">
        <v>1</v>
      </c>
      <c r="H12641">
        <v>1</v>
      </c>
    </row>
    <row r="12642" spans="1:8" x14ac:dyDescent="0.3">
      <c r="A12642" s="281">
        <v>15016</v>
      </c>
      <c r="B12642" s="281" t="s">
        <v>26523</v>
      </c>
      <c r="C12642" s="281" t="s">
        <v>26524</v>
      </c>
      <c r="D12642" s="166">
        <v>3</v>
      </c>
      <c r="E12642" s="166">
        <v>4</v>
      </c>
      <c r="F12642" s="281" t="s">
        <v>25076</v>
      </c>
      <c r="G12642">
        <v>1</v>
      </c>
      <c r="H12642">
        <v>1</v>
      </c>
    </row>
    <row r="12643" spans="1:8" x14ac:dyDescent="0.3">
      <c r="A12643" s="281">
        <v>15022</v>
      </c>
      <c r="B12643" s="281" t="s">
        <v>26525</v>
      </c>
      <c r="C12643" s="281" t="s">
        <v>26526</v>
      </c>
      <c r="D12643" s="166">
        <v>1</v>
      </c>
      <c r="E12643" s="166">
        <v>4</v>
      </c>
      <c r="F12643" s="281" t="s">
        <v>25076</v>
      </c>
      <c r="G12643">
        <v>1</v>
      </c>
      <c r="H12643">
        <v>1</v>
      </c>
    </row>
    <row r="12644" spans="1:8" x14ac:dyDescent="0.3">
      <c r="A12644" s="281">
        <v>15027</v>
      </c>
      <c r="B12644" s="281" t="s">
        <v>26527</v>
      </c>
      <c r="C12644" s="281" t="s">
        <v>26528</v>
      </c>
      <c r="D12644" s="166">
        <v>1</v>
      </c>
      <c r="E12644" s="166">
        <v>4</v>
      </c>
      <c r="F12644" s="281" t="s">
        <v>25076</v>
      </c>
      <c r="G12644">
        <v>1</v>
      </c>
      <c r="H12644">
        <v>1</v>
      </c>
    </row>
    <row r="12645" spans="1:8" x14ac:dyDescent="0.3">
      <c r="A12645" s="281">
        <v>15040</v>
      </c>
      <c r="B12645" s="281" t="s">
        <v>26529</v>
      </c>
      <c r="C12645" s="281" t="s">
        <v>26530</v>
      </c>
      <c r="D12645" s="166">
        <v>2</v>
      </c>
      <c r="E12645" s="166">
        <v>4</v>
      </c>
      <c r="F12645" s="281" t="s">
        <v>25076</v>
      </c>
      <c r="G12645">
        <v>1</v>
      </c>
      <c r="H12645">
        <v>1</v>
      </c>
    </row>
    <row r="12646" spans="1:8" x14ac:dyDescent="0.3">
      <c r="A12646" s="281">
        <v>15043</v>
      </c>
      <c r="B12646" s="281" t="s">
        <v>26531</v>
      </c>
      <c r="C12646" s="281" t="s">
        <v>26532</v>
      </c>
      <c r="D12646" s="166">
        <v>1</v>
      </c>
      <c r="E12646" s="166">
        <v>4</v>
      </c>
      <c r="F12646" s="281" t="s">
        <v>25076</v>
      </c>
      <c r="G12646">
        <v>1</v>
      </c>
      <c r="H12646">
        <v>1</v>
      </c>
    </row>
    <row r="12647" spans="1:8" x14ac:dyDescent="0.3">
      <c r="A12647" s="281">
        <v>15047</v>
      </c>
      <c r="B12647" s="281" t="s">
        <v>26533</v>
      </c>
      <c r="C12647" s="281" t="s">
        <v>26534</v>
      </c>
      <c r="D12647" s="166">
        <v>1</v>
      </c>
      <c r="E12647" s="166">
        <v>4</v>
      </c>
      <c r="F12647" s="281" t="s">
        <v>25076</v>
      </c>
      <c r="G12647">
        <v>1</v>
      </c>
      <c r="H12647">
        <v>1</v>
      </c>
    </row>
    <row r="12648" spans="1:8" x14ac:dyDescent="0.3">
      <c r="A12648" s="281">
        <v>15053</v>
      </c>
      <c r="B12648" s="281" t="s">
        <v>26535</v>
      </c>
      <c r="C12648" s="281" t="s">
        <v>26536</v>
      </c>
      <c r="D12648" s="166">
        <v>1</v>
      </c>
      <c r="E12648" s="166">
        <v>4</v>
      </c>
      <c r="F12648" s="281" t="s">
        <v>25076</v>
      </c>
      <c r="G12648">
        <v>1</v>
      </c>
      <c r="H12648">
        <v>1</v>
      </c>
    </row>
    <row r="12649" spans="1:8" x14ac:dyDescent="0.3">
      <c r="A12649" s="281">
        <v>15077</v>
      </c>
      <c r="B12649" s="281" t="s">
        <v>26537</v>
      </c>
      <c r="C12649" s="281" t="s">
        <v>26538</v>
      </c>
      <c r="D12649" s="166">
        <v>2</v>
      </c>
      <c r="E12649" s="166">
        <v>4</v>
      </c>
      <c r="F12649" s="281" t="s">
        <v>25076</v>
      </c>
      <c r="G12649">
        <v>1</v>
      </c>
      <c r="H12649">
        <v>1</v>
      </c>
    </row>
    <row r="12650" spans="1:8" x14ac:dyDescent="0.3">
      <c r="A12650" s="281">
        <v>15102</v>
      </c>
      <c r="B12650" s="281" t="s">
        <v>26539</v>
      </c>
      <c r="C12650" s="281" t="s">
        <v>26540</v>
      </c>
      <c r="D12650" s="166">
        <v>2</v>
      </c>
      <c r="E12650" s="166">
        <v>4</v>
      </c>
      <c r="F12650" s="281" t="s">
        <v>25076</v>
      </c>
      <c r="G12650">
        <v>1</v>
      </c>
      <c r="H12650">
        <v>1</v>
      </c>
    </row>
    <row r="12651" spans="1:8" x14ac:dyDescent="0.3">
      <c r="A12651" s="281">
        <v>15107</v>
      </c>
      <c r="B12651" s="281" t="s">
        <v>26541</v>
      </c>
      <c r="C12651" s="281" t="s">
        <v>26542</v>
      </c>
      <c r="D12651" s="166">
        <v>3</v>
      </c>
      <c r="E12651" s="166">
        <v>4</v>
      </c>
      <c r="F12651" s="281" t="s">
        <v>25076</v>
      </c>
      <c r="G12651">
        <v>1</v>
      </c>
      <c r="H12651">
        <v>1</v>
      </c>
    </row>
    <row r="12652" spans="1:8" x14ac:dyDescent="0.3">
      <c r="A12652" s="281">
        <v>15130</v>
      </c>
      <c r="B12652" s="281" t="s">
        <v>26543</v>
      </c>
      <c r="C12652" s="281" t="s">
        <v>26544</v>
      </c>
      <c r="D12652" s="166">
        <v>2</v>
      </c>
      <c r="E12652" s="166">
        <v>4</v>
      </c>
      <c r="F12652" s="281" t="s">
        <v>25076</v>
      </c>
      <c r="G12652">
        <v>1</v>
      </c>
      <c r="H12652">
        <v>0</v>
      </c>
    </row>
    <row r="12653" spans="1:8" x14ac:dyDescent="0.3">
      <c r="A12653" s="281">
        <v>15137</v>
      </c>
      <c r="B12653" s="281" t="s">
        <v>26545</v>
      </c>
      <c r="C12653" s="281" t="s">
        <v>26546</v>
      </c>
      <c r="D12653" s="166">
        <v>1</v>
      </c>
      <c r="E12653" s="166">
        <v>4</v>
      </c>
      <c r="F12653" s="281" t="s">
        <v>25076</v>
      </c>
      <c r="G12653">
        <v>1</v>
      </c>
      <c r="H12653">
        <v>1</v>
      </c>
    </row>
    <row r="12654" spans="1:8" x14ac:dyDescent="0.3">
      <c r="A12654" s="281">
        <v>15395</v>
      </c>
      <c r="B12654" s="281" t="s">
        <v>26547</v>
      </c>
      <c r="C12654" s="281" t="s">
        <v>26548</v>
      </c>
      <c r="D12654" s="166">
        <v>2</v>
      </c>
      <c r="E12654" s="166">
        <v>4</v>
      </c>
      <c r="F12654" s="281" t="s">
        <v>25076</v>
      </c>
      <c r="G12654">
        <v>1</v>
      </c>
      <c r="H12654">
        <v>1</v>
      </c>
    </row>
    <row r="12655" spans="1:8" x14ac:dyDescent="0.3">
      <c r="A12655" s="281">
        <v>15404</v>
      </c>
      <c r="B12655" s="281" t="s">
        <v>26549</v>
      </c>
      <c r="C12655" s="281" t="s">
        <v>26550</v>
      </c>
      <c r="D12655" s="166">
        <v>1</v>
      </c>
      <c r="E12655" s="166">
        <v>4</v>
      </c>
      <c r="F12655" s="281" t="s">
        <v>25076</v>
      </c>
      <c r="G12655">
        <v>1</v>
      </c>
      <c r="H12655">
        <v>1</v>
      </c>
    </row>
    <row r="12656" spans="1:8" x14ac:dyDescent="0.3">
      <c r="A12656" s="281">
        <v>15429</v>
      </c>
      <c r="B12656" s="281" t="s">
        <v>26551</v>
      </c>
      <c r="C12656" s="281" t="s">
        <v>26552</v>
      </c>
      <c r="D12656" s="166">
        <v>1</v>
      </c>
      <c r="E12656" s="166">
        <v>4</v>
      </c>
      <c r="F12656" s="281" t="s">
        <v>25076</v>
      </c>
      <c r="G12656">
        <v>1</v>
      </c>
      <c r="H12656">
        <v>1</v>
      </c>
    </row>
    <row r="12657" spans="1:8" x14ac:dyDescent="0.3">
      <c r="A12657" s="281">
        <v>15440</v>
      </c>
      <c r="B12657" s="281" t="s">
        <v>26553</v>
      </c>
      <c r="C12657" s="281" t="s">
        <v>26554</v>
      </c>
      <c r="D12657" s="166">
        <v>2</v>
      </c>
      <c r="E12657" s="166">
        <v>4</v>
      </c>
      <c r="F12657" s="281" t="s">
        <v>25076</v>
      </c>
      <c r="G12657">
        <v>1</v>
      </c>
      <c r="H12657">
        <v>1</v>
      </c>
    </row>
    <row r="12658" spans="1:8" x14ac:dyDescent="0.3">
      <c r="A12658" s="281">
        <v>15454</v>
      </c>
      <c r="B12658" s="281" t="s">
        <v>26555</v>
      </c>
      <c r="C12658" s="281" t="s">
        <v>26556</v>
      </c>
      <c r="D12658" s="166">
        <v>2</v>
      </c>
      <c r="E12658" s="166">
        <v>4</v>
      </c>
      <c r="F12658" s="281" t="s">
        <v>25076</v>
      </c>
      <c r="G12658">
        <v>1</v>
      </c>
      <c r="H12658">
        <v>1</v>
      </c>
    </row>
    <row r="12659" spans="1:8" x14ac:dyDescent="0.3">
      <c r="A12659" s="281">
        <v>15468</v>
      </c>
      <c r="B12659" s="281" t="s">
        <v>26557</v>
      </c>
      <c r="C12659" s="281" t="s">
        <v>26558</v>
      </c>
      <c r="D12659" s="166">
        <v>2</v>
      </c>
      <c r="E12659" s="166">
        <v>4</v>
      </c>
      <c r="F12659" s="281" t="s">
        <v>25076</v>
      </c>
      <c r="G12659">
        <v>1</v>
      </c>
      <c r="H12659">
        <v>1</v>
      </c>
    </row>
    <row r="12660" spans="1:8" x14ac:dyDescent="0.3">
      <c r="A12660" s="281">
        <v>15476</v>
      </c>
      <c r="B12660" s="281" t="s">
        <v>26559</v>
      </c>
      <c r="C12660" s="281" t="s">
        <v>26560</v>
      </c>
      <c r="D12660" s="166">
        <v>2</v>
      </c>
      <c r="E12660" s="166">
        <v>4</v>
      </c>
      <c r="F12660" s="281" t="s">
        <v>25076</v>
      </c>
      <c r="G12660">
        <v>1</v>
      </c>
      <c r="H12660">
        <v>1</v>
      </c>
    </row>
    <row r="12661" spans="1:8" x14ac:dyDescent="0.3">
      <c r="A12661" s="281">
        <v>15490</v>
      </c>
      <c r="B12661" s="281" t="s">
        <v>26561</v>
      </c>
      <c r="C12661" s="281" t="s">
        <v>26562</v>
      </c>
      <c r="D12661" s="166">
        <v>3</v>
      </c>
      <c r="E12661" s="166">
        <v>4</v>
      </c>
      <c r="F12661" s="281" t="s">
        <v>25076</v>
      </c>
      <c r="G12661">
        <v>1</v>
      </c>
      <c r="H12661">
        <v>1</v>
      </c>
    </row>
    <row r="12662" spans="1:8" x14ac:dyDescent="0.3">
      <c r="A12662" s="281">
        <v>15520</v>
      </c>
      <c r="B12662" s="281" t="s">
        <v>26563</v>
      </c>
      <c r="C12662" s="281" t="s">
        <v>26564</v>
      </c>
      <c r="D12662" s="166">
        <v>2</v>
      </c>
      <c r="E12662" s="166">
        <v>4</v>
      </c>
      <c r="F12662" s="281" t="s">
        <v>25076</v>
      </c>
      <c r="G12662">
        <v>1</v>
      </c>
      <c r="H12662">
        <v>1</v>
      </c>
    </row>
    <row r="12663" spans="1:8" x14ac:dyDescent="0.3">
      <c r="A12663" s="281">
        <v>15530</v>
      </c>
      <c r="B12663" s="281" t="s">
        <v>26565</v>
      </c>
      <c r="C12663" s="281" t="s">
        <v>26566</v>
      </c>
      <c r="D12663" s="166">
        <v>3</v>
      </c>
      <c r="E12663" s="166">
        <v>4</v>
      </c>
      <c r="F12663" s="281" t="s">
        <v>25076</v>
      </c>
      <c r="G12663">
        <v>1</v>
      </c>
      <c r="H12663">
        <v>1</v>
      </c>
    </row>
    <row r="12664" spans="1:8" x14ac:dyDescent="0.3">
      <c r="A12664" s="281">
        <v>15539</v>
      </c>
      <c r="B12664" s="281" t="s">
        <v>26567</v>
      </c>
      <c r="C12664" s="281" t="s">
        <v>26568</v>
      </c>
      <c r="D12664" s="166">
        <v>3</v>
      </c>
      <c r="E12664" s="166">
        <v>4</v>
      </c>
      <c r="F12664" s="281" t="s">
        <v>25076</v>
      </c>
      <c r="G12664">
        <v>1</v>
      </c>
      <c r="H12664">
        <v>1</v>
      </c>
    </row>
    <row r="12665" spans="1:8" x14ac:dyDescent="0.3">
      <c r="A12665" s="281">
        <v>15549</v>
      </c>
      <c r="B12665" s="281" t="s">
        <v>26569</v>
      </c>
      <c r="C12665" s="281" t="s">
        <v>26570</v>
      </c>
      <c r="D12665" s="166">
        <v>2</v>
      </c>
      <c r="E12665" s="166">
        <v>4</v>
      </c>
      <c r="F12665" s="281" t="s">
        <v>25076</v>
      </c>
      <c r="G12665">
        <v>1</v>
      </c>
      <c r="H12665">
        <v>1</v>
      </c>
    </row>
    <row r="12666" spans="1:8" x14ac:dyDescent="0.3">
      <c r="A12666" s="281">
        <v>15577</v>
      </c>
      <c r="B12666" s="281" t="s">
        <v>26571</v>
      </c>
      <c r="C12666" s="281" t="s">
        <v>26572</v>
      </c>
      <c r="D12666" s="166">
        <v>2</v>
      </c>
      <c r="E12666" s="166">
        <v>4</v>
      </c>
      <c r="F12666" s="281" t="s">
        <v>25076</v>
      </c>
      <c r="G12666">
        <v>1</v>
      </c>
      <c r="H12666">
        <v>1</v>
      </c>
    </row>
    <row r="12667" spans="1:8" x14ac:dyDescent="0.3">
      <c r="A12667" s="281">
        <v>15578</v>
      </c>
      <c r="B12667" s="281" t="s">
        <v>26573</v>
      </c>
      <c r="C12667" s="281" t="s">
        <v>26574</v>
      </c>
      <c r="D12667" s="166">
        <v>2</v>
      </c>
      <c r="E12667" s="166">
        <v>4</v>
      </c>
      <c r="F12667" s="281" t="s">
        <v>25076</v>
      </c>
      <c r="G12667">
        <v>1</v>
      </c>
      <c r="H12667">
        <v>1</v>
      </c>
    </row>
    <row r="12668" spans="1:8" x14ac:dyDescent="0.3">
      <c r="A12668" s="281">
        <v>15590</v>
      </c>
      <c r="B12668" s="281" t="s">
        <v>26575</v>
      </c>
      <c r="C12668" s="281" t="s">
        <v>26576</v>
      </c>
      <c r="D12668" s="166">
        <v>2</v>
      </c>
      <c r="E12668" s="166">
        <v>4</v>
      </c>
      <c r="F12668" s="281" t="s">
        <v>25076</v>
      </c>
      <c r="G12668">
        <v>1</v>
      </c>
      <c r="H12668">
        <v>1</v>
      </c>
    </row>
    <row r="12669" spans="1:8" x14ac:dyDescent="0.3">
      <c r="A12669" s="281">
        <v>15609</v>
      </c>
      <c r="B12669" s="281" t="s">
        <v>26577</v>
      </c>
      <c r="C12669" s="281" t="s">
        <v>26578</v>
      </c>
      <c r="D12669" s="166">
        <v>1</v>
      </c>
      <c r="E12669" s="166">
        <v>4</v>
      </c>
      <c r="F12669" s="281" t="s">
        <v>25076</v>
      </c>
      <c r="G12669">
        <v>1</v>
      </c>
      <c r="H12669">
        <v>1</v>
      </c>
    </row>
    <row r="12670" spans="1:8" x14ac:dyDescent="0.3">
      <c r="A12670" s="281">
        <v>15612</v>
      </c>
      <c r="B12670" s="281" t="s">
        <v>26579</v>
      </c>
      <c r="C12670" s="281" t="s">
        <v>26580</v>
      </c>
      <c r="D12670" s="166">
        <v>2</v>
      </c>
      <c r="E12670" s="166">
        <v>4</v>
      </c>
      <c r="F12670" s="281" t="s">
        <v>25076</v>
      </c>
      <c r="G12670">
        <v>1</v>
      </c>
      <c r="H12670">
        <v>1</v>
      </c>
    </row>
    <row r="12671" spans="1:8" x14ac:dyDescent="0.3">
      <c r="A12671" s="281">
        <v>15622</v>
      </c>
      <c r="B12671" s="281" t="s">
        <v>26581</v>
      </c>
      <c r="C12671" s="281" t="s">
        <v>26582</v>
      </c>
      <c r="D12671" s="166">
        <v>3</v>
      </c>
      <c r="E12671" s="166">
        <v>4</v>
      </c>
      <c r="F12671" s="281" t="s">
        <v>25076</v>
      </c>
      <c r="G12671">
        <v>1</v>
      </c>
      <c r="H12671">
        <v>1</v>
      </c>
    </row>
    <row r="12672" spans="1:8" x14ac:dyDescent="0.3">
      <c r="A12672" s="281">
        <v>15633</v>
      </c>
      <c r="B12672" s="281" t="s">
        <v>26583</v>
      </c>
      <c r="C12672" s="281" t="s">
        <v>26584</v>
      </c>
      <c r="D12672" s="166">
        <v>2</v>
      </c>
      <c r="E12672" s="166">
        <v>4</v>
      </c>
      <c r="F12672" s="281" t="s">
        <v>25076</v>
      </c>
      <c r="G12672">
        <v>1</v>
      </c>
      <c r="H12672">
        <v>1</v>
      </c>
    </row>
    <row r="12673" spans="1:8" x14ac:dyDescent="0.3">
      <c r="A12673" s="281">
        <v>15634</v>
      </c>
      <c r="B12673" s="281" t="s">
        <v>26585</v>
      </c>
      <c r="C12673" s="281" t="s">
        <v>26586</v>
      </c>
      <c r="D12673" s="166">
        <v>1</v>
      </c>
      <c r="E12673" s="166">
        <v>4</v>
      </c>
      <c r="F12673" s="281" t="s">
        <v>25076</v>
      </c>
      <c r="G12673">
        <v>1</v>
      </c>
      <c r="H12673">
        <v>0</v>
      </c>
    </row>
    <row r="12674" spans="1:8" x14ac:dyDescent="0.3">
      <c r="A12674" s="281">
        <v>15680</v>
      </c>
      <c r="B12674" s="281" t="s">
        <v>26587</v>
      </c>
      <c r="C12674" s="281" t="s">
        <v>26588</v>
      </c>
      <c r="D12674" s="166">
        <v>2</v>
      </c>
      <c r="E12674" s="166">
        <v>4</v>
      </c>
      <c r="F12674" s="281" t="s">
        <v>25076</v>
      </c>
      <c r="G12674">
        <v>1</v>
      </c>
      <c r="H12674">
        <v>1</v>
      </c>
    </row>
    <row r="12675" spans="1:8" x14ac:dyDescent="0.3">
      <c r="A12675" s="281">
        <v>15689</v>
      </c>
      <c r="B12675" s="281" t="s">
        <v>26589</v>
      </c>
      <c r="C12675" s="281" t="s">
        <v>26590</v>
      </c>
      <c r="D12675" s="166">
        <v>2</v>
      </c>
      <c r="E12675" s="166">
        <v>4</v>
      </c>
      <c r="F12675" s="281" t="s">
        <v>25076</v>
      </c>
      <c r="G12675">
        <v>1</v>
      </c>
      <c r="H12675">
        <v>1</v>
      </c>
    </row>
    <row r="12676" spans="1:8" x14ac:dyDescent="0.3">
      <c r="A12676" s="281">
        <v>15692</v>
      </c>
      <c r="B12676" s="281" t="s">
        <v>26591</v>
      </c>
      <c r="C12676" s="281" t="s">
        <v>26592</v>
      </c>
      <c r="D12676" s="166">
        <v>2</v>
      </c>
      <c r="E12676" s="166">
        <v>4</v>
      </c>
      <c r="F12676" s="281" t="s">
        <v>25076</v>
      </c>
      <c r="G12676">
        <v>1</v>
      </c>
      <c r="H12676">
        <v>1</v>
      </c>
    </row>
    <row r="12677" spans="1:8" x14ac:dyDescent="0.3">
      <c r="A12677" s="281">
        <v>15693</v>
      </c>
      <c r="B12677" s="281" t="s">
        <v>26593</v>
      </c>
      <c r="C12677" s="281" t="s">
        <v>26594</v>
      </c>
      <c r="D12677" s="166">
        <v>1</v>
      </c>
      <c r="E12677" s="166">
        <v>4</v>
      </c>
      <c r="F12677" s="281" t="s">
        <v>25076</v>
      </c>
      <c r="G12677">
        <v>1</v>
      </c>
      <c r="H12677">
        <v>1</v>
      </c>
    </row>
    <row r="12678" spans="1:8" x14ac:dyDescent="0.3">
      <c r="A12678" s="281">
        <v>15695</v>
      </c>
      <c r="B12678" s="281" t="s">
        <v>26595</v>
      </c>
      <c r="C12678" s="281" t="s">
        <v>26596</v>
      </c>
      <c r="D12678" s="166">
        <v>1</v>
      </c>
      <c r="E12678" s="166">
        <v>4</v>
      </c>
      <c r="F12678" s="281" t="s">
        <v>25076</v>
      </c>
      <c r="G12678">
        <v>1</v>
      </c>
      <c r="H12678">
        <v>1</v>
      </c>
    </row>
    <row r="12679" spans="1:8" x14ac:dyDescent="0.3">
      <c r="A12679" s="281">
        <v>15713</v>
      </c>
      <c r="B12679" s="281" t="s">
        <v>26597</v>
      </c>
      <c r="C12679" s="281" t="s">
        <v>26598</v>
      </c>
      <c r="D12679" s="166">
        <v>3</v>
      </c>
      <c r="E12679" s="166">
        <v>4</v>
      </c>
      <c r="F12679" s="281" t="s">
        <v>25076</v>
      </c>
      <c r="G12679">
        <v>1</v>
      </c>
      <c r="H12679">
        <v>1</v>
      </c>
    </row>
    <row r="12680" spans="1:8" x14ac:dyDescent="0.3">
      <c r="A12680" s="281">
        <v>15717</v>
      </c>
      <c r="B12680" s="281" t="s">
        <v>26599</v>
      </c>
      <c r="C12680" s="281" t="s">
        <v>26600</v>
      </c>
      <c r="D12680" s="166">
        <v>2</v>
      </c>
      <c r="E12680" s="166">
        <v>4</v>
      </c>
      <c r="F12680" s="281" t="s">
        <v>25076</v>
      </c>
      <c r="G12680">
        <v>1</v>
      </c>
      <c r="H12680">
        <v>1</v>
      </c>
    </row>
    <row r="12681" spans="1:8" x14ac:dyDescent="0.3">
      <c r="A12681" s="281">
        <v>15724</v>
      </c>
      <c r="B12681" s="281" t="s">
        <v>26601</v>
      </c>
      <c r="C12681" s="281" t="s">
        <v>26602</v>
      </c>
      <c r="D12681" s="166">
        <v>1</v>
      </c>
      <c r="E12681" s="166">
        <v>4</v>
      </c>
      <c r="F12681" s="281" t="s">
        <v>25076</v>
      </c>
      <c r="G12681">
        <v>1</v>
      </c>
      <c r="H12681">
        <v>1</v>
      </c>
    </row>
    <row r="12682" spans="1:8" x14ac:dyDescent="0.3">
      <c r="A12682" s="281">
        <v>15738</v>
      </c>
      <c r="B12682" s="281" t="s">
        <v>26603</v>
      </c>
      <c r="C12682" s="281" t="s">
        <v>26604</v>
      </c>
      <c r="D12682" s="166">
        <v>1</v>
      </c>
      <c r="E12682" s="166">
        <v>4</v>
      </c>
      <c r="F12682" s="281" t="s">
        <v>25076</v>
      </c>
      <c r="G12682">
        <v>1</v>
      </c>
      <c r="H12682">
        <v>0</v>
      </c>
    </row>
    <row r="12683" spans="1:8" x14ac:dyDescent="0.3">
      <c r="A12683" s="281">
        <v>15749</v>
      </c>
      <c r="B12683" s="281" t="s">
        <v>26605</v>
      </c>
      <c r="C12683" s="281" t="s">
        <v>26606</v>
      </c>
      <c r="D12683" s="166">
        <v>2</v>
      </c>
      <c r="E12683" s="166">
        <v>4</v>
      </c>
      <c r="F12683" s="281" t="s">
        <v>25076</v>
      </c>
      <c r="G12683">
        <v>1</v>
      </c>
      <c r="H12683">
        <v>1</v>
      </c>
    </row>
    <row r="12684" spans="1:8" x14ac:dyDescent="0.3">
      <c r="A12684" s="281">
        <v>15774</v>
      </c>
      <c r="B12684" s="281" t="s">
        <v>26607</v>
      </c>
      <c r="C12684" s="281" t="s">
        <v>26608</v>
      </c>
      <c r="D12684" s="166">
        <v>2</v>
      </c>
      <c r="E12684" s="166">
        <v>4</v>
      </c>
      <c r="F12684" s="281" t="s">
        <v>25076</v>
      </c>
      <c r="G12684">
        <v>1</v>
      </c>
      <c r="H12684">
        <v>1</v>
      </c>
    </row>
    <row r="12685" spans="1:8" x14ac:dyDescent="0.3">
      <c r="A12685" s="281">
        <v>15777</v>
      </c>
      <c r="B12685" s="281" t="s">
        <v>26609</v>
      </c>
      <c r="C12685" s="281" t="s">
        <v>26610</v>
      </c>
      <c r="D12685" s="166">
        <v>3</v>
      </c>
      <c r="E12685" s="166">
        <v>4</v>
      </c>
      <c r="F12685" s="281" t="s">
        <v>25076</v>
      </c>
      <c r="G12685">
        <v>1</v>
      </c>
      <c r="H12685">
        <v>1</v>
      </c>
    </row>
    <row r="12686" spans="1:8" x14ac:dyDescent="0.3">
      <c r="A12686" s="281">
        <v>15808</v>
      </c>
      <c r="B12686" s="281" t="s">
        <v>26611</v>
      </c>
      <c r="C12686" s="281" t="s">
        <v>26612</v>
      </c>
      <c r="D12686" s="166">
        <v>2</v>
      </c>
      <c r="E12686" s="166">
        <v>4</v>
      </c>
      <c r="F12686" s="281" t="s">
        <v>25076</v>
      </c>
      <c r="G12686">
        <v>1</v>
      </c>
      <c r="H12686">
        <v>1</v>
      </c>
    </row>
    <row r="12687" spans="1:8" x14ac:dyDescent="0.3">
      <c r="A12687" s="281">
        <v>15816</v>
      </c>
      <c r="B12687" s="281" t="s">
        <v>26613</v>
      </c>
      <c r="C12687" s="281" t="s">
        <v>26614</v>
      </c>
      <c r="D12687" s="166">
        <v>1</v>
      </c>
      <c r="E12687" s="166">
        <v>4</v>
      </c>
      <c r="F12687" s="281" t="s">
        <v>25076</v>
      </c>
      <c r="G12687">
        <v>1</v>
      </c>
      <c r="H12687">
        <v>1</v>
      </c>
    </row>
    <row r="12688" spans="1:8" x14ac:dyDescent="0.3">
      <c r="A12688" s="281">
        <v>15856</v>
      </c>
      <c r="B12688" s="281" t="s">
        <v>26615</v>
      </c>
      <c r="C12688" s="281" t="s">
        <v>26616</v>
      </c>
      <c r="D12688" s="166">
        <v>1</v>
      </c>
      <c r="E12688" s="166">
        <v>4</v>
      </c>
      <c r="F12688" s="281" t="s">
        <v>25076</v>
      </c>
      <c r="G12688">
        <v>1</v>
      </c>
      <c r="H12688">
        <v>1</v>
      </c>
    </row>
    <row r="12689" spans="1:8" x14ac:dyDescent="0.3">
      <c r="A12689" s="281">
        <v>15890</v>
      </c>
      <c r="B12689" s="281" t="s">
        <v>26617</v>
      </c>
      <c r="C12689" s="281" t="s">
        <v>26618</v>
      </c>
      <c r="D12689" s="166">
        <v>1</v>
      </c>
      <c r="E12689" s="166">
        <v>4</v>
      </c>
      <c r="F12689" s="281" t="s">
        <v>25076</v>
      </c>
      <c r="G12689">
        <v>1</v>
      </c>
      <c r="H12689">
        <v>1</v>
      </c>
    </row>
    <row r="12690" spans="1:8" x14ac:dyDescent="0.3">
      <c r="A12690" s="281">
        <v>16026</v>
      </c>
      <c r="B12690" s="281" t="s">
        <v>26619</v>
      </c>
      <c r="C12690" s="281" t="s">
        <v>26620</v>
      </c>
      <c r="D12690" s="166">
        <v>3</v>
      </c>
      <c r="E12690" s="166">
        <v>4</v>
      </c>
      <c r="F12690" s="281" t="s">
        <v>25076</v>
      </c>
      <c r="G12690">
        <v>1</v>
      </c>
      <c r="H12690">
        <v>1</v>
      </c>
    </row>
    <row r="12691" spans="1:8" x14ac:dyDescent="0.3">
      <c r="A12691" s="281">
        <v>16192</v>
      </c>
      <c r="B12691" s="281" t="s">
        <v>26621</v>
      </c>
      <c r="C12691" s="281" t="s">
        <v>26622</v>
      </c>
      <c r="D12691" s="166">
        <v>3</v>
      </c>
      <c r="E12691" s="166">
        <v>4</v>
      </c>
      <c r="F12691" s="281" t="s">
        <v>25076</v>
      </c>
      <c r="G12691">
        <v>1</v>
      </c>
      <c r="H12691">
        <v>1</v>
      </c>
    </row>
    <row r="12692" spans="1:8" x14ac:dyDescent="0.3">
      <c r="A12692" s="281">
        <v>16210</v>
      </c>
      <c r="B12692" s="281" t="s">
        <v>26623</v>
      </c>
      <c r="C12692" s="281" t="s">
        <v>26624</v>
      </c>
      <c r="D12692" s="166">
        <v>2</v>
      </c>
      <c r="E12692" s="166">
        <v>4</v>
      </c>
      <c r="F12692" s="281" t="s">
        <v>25076</v>
      </c>
      <c r="G12692">
        <v>1</v>
      </c>
      <c r="H12692">
        <v>1</v>
      </c>
    </row>
    <row r="12693" spans="1:8" x14ac:dyDescent="0.3">
      <c r="A12693" s="281">
        <v>16217</v>
      </c>
      <c r="B12693" s="281" t="s">
        <v>26625</v>
      </c>
      <c r="C12693" s="281" t="s">
        <v>26626</v>
      </c>
      <c r="D12693" s="166">
        <v>2</v>
      </c>
      <c r="E12693" s="166">
        <v>4</v>
      </c>
      <c r="F12693" s="281" t="s">
        <v>25076</v>
      </c>
      <c r="G12693">
        <v>1</v>
      </c>
      <c r="H12693">
        <v>1</v>
      </c>
    </row>
    <row r="12694" spans="1:8" x14ac:dyDescent="0.3">
      <c r="A12694" s="281">
        <v>16235</v>
      </c>
      <c r="B12694" s="281" t="s">
        <v>26627</v>
      </c>
      <c r="C12694" s="281" t="s">
        <v>26628</v>
      </c>
      <c r="D12694" s="166">
        <v>2</v>
      </c>
      <c r="E12694" s="166">
        <v>4</v>
      </c>
      <c r="F12694" s="281" t="s">
        <v>25076</v>
      </c>
      <c r="G12694">
        <v>1</v>
      </c>
      <c r="H12694">
        <v>1</v>
      </c>
    </row>
    <row r="12695" spans="1:8" x14ac:dyDescent="0.3">
      <c r="A12695" s="281">
        <v>16238</v>
      </c>
      <c r="B12695" s="281" t="s">
        <v>26629</v>
      </c>
      <c r="C12695" s="281" t="s">
        <v>26630</v>
      </c>
      <c r="D12695" s="166">
        <v>1</v>
      </c>
      <c r="E12695" s="166">
        <v>4</v>
      </c>
      <c r="F12695" s="281" t="s">
        <v>25076</v>
      </c>
      <c r="G12695">
        <v>1</v>
      </c>
      <c r="H12695">
        <v>1</v>
      </c>
    </row>
    <row r="12696" spans="1:8" x14ac:dyDescent="0.3">
      <c r="A12696" s="281">
        <v>16245</v>
      </c>
      <c r="B12696" s="281" t="s">
        <v>26631</v>
      </c>
      <c r="C12696" s="281" t="s">
        <v>26632</v>
      </c>
      <c r="D12696" s="166">
        <v>1</v>
      </c>
      <c r="E12696" s="166">
        <v>4</v>
      </c>
      <c r="F12696" s="281" t="s">
        <v>25076</v>
      </c>
      <c r="G12696">
        <v>1</v>
      </c>
      <c r="H12696">
        <v>1</v>
      </c>
    </row>
    <row r="12697" spans="1:8" x14ac:dyDescent="0.3">
      <c r="A12697" s="281">
        <v>16263</v>
      </c>
      <c r="B12697" s="281" t="s">
        <v>26633</v>
      </c>
      <c r="C12697" s="281" t="s">
        <v>26634</v>
      </c>
      <c r="D12697" s="166">
        <v>1</v>
      </c>
      <c r="E12697" s="166">
        <v>4</v>
      </c>
      <c r="F12697" s="281" t="s">
        <v>25076</v>
      </c>
      <c r="G12697">
        <v>1</v>
      </c>
      <c r="H12697">
        <v>1</v>
      </c>
    </row>
    <row r="12698" spans="1:8" x14ac:dyDescent="0.3">
      <c r="A12698" s="281">
        <v>16274</v>
      </c>
      <c r="B12698" s="281" t="s">
        <v>26635</v>
      </c>
      <c r="C12698" s="281" t="s">
        <v>26636</v>
      </c>
      <c r="D12698" s="166">
        <v>1</v>
      </c>
      <c r="E12698" s="166">
        <v>4</v>
      </c>
      <c r="F12698" s="281" t="s">
        <v>25076</v>
      </c>
      <c r="G12698">
        <v>1</v>
      </c>
      <c r="H12698">
        <v>1</v>
      </c>
    </row>
    <row r="12699" spans="1:8" x14ac:dyDescent="0.3">
      <c r="A12699" s="281">
        <v>16280</v>
      </c>
      <c r="B12699" s="281" t="s">
        <v>26637</v>
      </c>
      <c r="C12699" s="281" t="s">
        <v>26638</v>
      </c>
      <c r="D12699" s="166">
        <v>1</v>
      </c>
      <c r="E12699" s="166">
        <v>4</v>
      </c>
      <c r="F12699" s="281" t="s">
        <v>25076</v>
      </c>
      <c r="G12699">
        <v>1</v>
      </c>
      <c r="H12699">
        <v>1</v>
      </c>
    </row>
    <row r="12700" spans="1:8" x14ac:dyDescent="0.3">
      <c r="A12700" s="281">
        <v>16352</v>
      </c>
      <c r="B12700" s="281" t="s">
        <v>26639</v>
      </c>
      <c r="C12700" s="281" t="s">
        <v>26640</v>
      </c>
      <c r="D12700" s="166">
        <v>1</v>
      </c>
      <c r="E12700" s="166">
        <v>4</v>
      </c>
      <c r="F12700" s="281" t="s">
        <v>25076</v>
      </c>
      <c r="G12700">
        <v>1</v>
      </c>
      <c r="H12700">
        <v>1</v>
      </c>
    </row>
    <row r="12701" spans="1:8" x14ac:dyDescent="0.3">
      <c r="A12701" s="281">
        <v>16361</v>
      </c>
      <c r="B12701" s="281" t="s">
        <v>26641</v>
      </c>
      <c r="C12701" s="281" t="s">
        <v>26642</v>
      </c>
      <c r="D12701" s="166">
        <v>1</v>
      </c>
      <c r="E12701" s="166">
        <v>4</v>
      </c>
      <c r="F12701" s="281" t="s">
        <v>25076</v>
      </c>
      <c r="G12701">
        <v>1</v>
      </c>
      <c r="H12701">
        <v>1</v>
      </c>
    </row>
    <row r="12702" spans="1:8" x14ac:dyDescent="0.3">
      <c r="A12702" s="281">
        <v>16382</v>
      </c>
      <c r="B12702" s="281" t="s">
        <v>26643</v>
      </c>
      <c r="C12702" s="281" t="s">
        <v>26644</v>
      </c>
      <c r="D12702" s="166">
        <v>1</v>
      </c>
      <c r="E12702" s="166">
        <v>4</v>
      </c>
      <c r="F12702" s="281" t="s">
        <v>25076</v>
      </c>
      <c r="G12702">
        <v>1</v>
      </c>
      <c r="H12702">
        <v>1</v>
      </c>
    </row>
    <row r="12703" spans="1:8" x14ac:dyDescent="0.3">
      <c r="A12703" s="281">
        <v>16391</v>
      </c>
      <c r="B12703" s="281" t="s">
        <v>26645</v>
      </c>
      <c r="C12703" s="281" t="s">
        <v>26646</v>
      </c>
      <c r="D12703" s="166">
        <v>1</v>
      </c>
      <c r="E12703" s="166">
        <v>4</v>
      </c>
      <c r="F12703" s="281" t="s">
        <v>25076</v>
      </c>
      <c r="G12703">
        <v>1</v>
      </c>
      <c r="H12703">
        <v>1</v>
      </c>
    </row>
    <row r="12704" spans="1:8" x14ac:dyDescent="0.3">
      <c r="A12704" s="281">
        <v>16430</v>
      </c>
      <c r="B12704" s="281" t="s">
        <v>26647</v>
      </c>
      <c r="C12704" s="281" t="s">
        <v>26648</v>
      </c>
      <c r="D12704" s="166">
        <v>1</v>
      </c>
      <c r="E12704" s="166">
        <v>4</v>
      </c>
      <c r="F12704" s="281" t="s">
        <v>25076</v>
      </c>
      <c r="G12704">
        <v>1</v>
      </c>
      <c r="H12704">
        <v>1</v>
      </c>
    </row>
    <row r="12705" spans="1:8" x14ac:dyDescent="0.3">
      <c r="A12705" s="281">
        <v>16437</v>
      </c>
      <c r="B12705" s="281" t="s">
        <v>26649</v>
      </c>
      <c r="C12705" s="281" t="s">
        <v>26650</v>
      </c>
      <c r="D12705" s="166">
        <v>2</v>
      </c>
      <c r="E12705" s="166">
        <v>4</v>
      </c>
      <c r="F12705" s="281" t="s">
        <v>25076</v>
      </c>
      <c r="G12705">
        <v>1</v>
      </c>
      <c r="H12705">
        <v>1</v>
      </c>
    </row>
    <row r="12706" spans="1:8" x14ac:dyDescent="0.3">
      <c r="A12706" s="281">
        <v>16460</v>
      </c>
      <c r="B12706" s="281" t="s">
        <v>26651</v>
      </c>
      <c r="C12706" s="281" t="s">
        <v>26652</v>
      </c>
      <c r="D12706" s="166">
        <v>3</v>
      </c>
      <c r="E12706" s="166">
        <v>4</v>
      </c>
      <c r="F12706" s="281" t="s">
        <v>25076</v>
      </c>
      <c r="G12706">
        <v>1</v>
      </c>
      <c r="H12706">
        <v>1</v>
      </c>
    </row>
    <row r="12707" spans="1:8" x14ac:dyDescent="0.3">
      <c r="A12707" s="281">
        <v>16462</v>
      </c>
      <c r="B12707" s="281" t="s">
        <v>26653</v>
      </c>
      <c r="C12707" s="281" t="s">
        <v>26654</v>
      </c>
      <c r="D12707" s="166">
        <v>2</v>
      </c>
      <c r="E12707" s="166">
        <v>4</v>
      </c>
      <c r="F12707" s="281" t="s">
        <v>25076</v>
      </c>
      <c r="G12707">
        <v>1</v>
      </c>
      <c r="H12707">
        <v>1</v>
      </c>
    </row>
    <row r="12708" spans="1:8" x14ac:dyDescent="0.3">
      <c r="A12708" s="281">
        <v>16463</v>
      </c>
      <c r="B12708" s="281" t="s">
        <v>26655</v>
      </c>
      <c r="C12708" s="281" t="s">
        <v>26656</v>
      </c>
      <c r="D12708" s="166">
        <v>2</v>
      </c>
      <c r="E12708" s="166">
        <v>4</v>
      </c>
      <c r="F12708" s="281" t="s">
        <v>25076</v>
      </c>
      <c r="G12708">
        <v>1</v>
      </c>
      <c r="H12708">
        <v>1</v>
      </c>
    </row>
    <row r="12709" spans="1:8" x14ac:dyDescent="0.3">
      <c r="A12709" s="281">
        <v>16471</v>
      </c>
      <c r="B12709" s="281" t="s">
        <v>26657</v>
      </c>
      <c r="C12709" s="281" t="s">
        <v>26658</v>
      </c>
      <c r="D12709" s="166">
        <v>1</v>
      </c>
      <c r="E12709" s="166">
        <v>4</v>
      </c>
      <c r="F12709" s="281" t="s">
        <v>25076</v>
      </c>
      <c r="G12709">
        <v>1</v>
      </c>
      <c r="H12709">
        <v>1</v>
      </c>
    </row>
    <row r="12710" spans="1:8" x14ac:dyDescent="0.3">
      <c r="A12710" s="281">
        <v>16476</v>
      </c>
      <c r="B12710" s="281" t="s">
        <v>26659</v>
      </c>
      <c r="C12710" s="281" t="s">
        <v>26660</v>
      </c>
      <c r="D12710" s="166">
        <v>2</v>
      </c>
      <c r="E12710" s="166">
        <v>4</v>
      </c>
      <c r="F12710" s="281" t="s">
        <v>25076</v>
      </c>
      <c r="G12710">
        <v>1</v>
      </c>
      <c r="H12710">
        <v>1</v>
      </c>
    </row>
    <row r="12711" spans="1:8" x14ac:dyDescent="0.3">
      <c r="A12711" s="281">
        <v>16477</v>
      </c>
      <c r="B12711" s="281" t="s">
        <v>26661</v>
      </c>
      <c r="C12711" s="281" t="s">
        <v>26662</v>
      </c>
      <c r="D12711" s="166">
        <v>3</v>
      </c>
      <c r="E12711" s="166">
        <v>4</v>
      </c>
      <c r="F12711" s="281" t="s">
        <v>25076</v>
      </c>
      <c r="G12711">
        <v>1</v>
      </c>
      <c r="H12711">
        <v>1</v>
      </c>
    </row>
    <row r="12712" spans="1:8" x14ac:dyDescent="0.3">
      <c r="A12712" s="281">
        <v>16522</v>
      </c>
      <c r="B12712" s="281" t="s">
        <v>26663</v>
      </c>
      <c r="C12712" s="281" t="s">
        <v>26664</v>
      </c>
      <c r="D12712" s="166">
        <v>2</v>
      </c>
      <c r="E12712" s="166">
        <v>4</v>
      </c>
      <c r="F12712" s="281" t="s">
        <v>25076</v>
      </c>
      <c r="G12712">
        <v>1</v>
      </c>
      <c r="H12712">
        <v>1</v>
      </c>
    </row>
    <row r="12713" spans="1:8" x14ac:dyDescent="0.3">
      <c r="A12713" s="281">
        <v>16540</v>
      </c>
      <c r="B12713" s="281" t="s">
        <v>26665</v>
      </c>
      <c r="C12713" s="281" t="s">
        <v>26666</v>
      </c>
      <c r="D12713" s="166">
        <v>2</v>
      </c>
      <c r="E12713" s="166">
        <v>4</v>
      </c>
      <c r="F12713" s="281" t="s">
        <v>25076</v>
      </c>
      <c r="G12713">
        <v>1</v>
      </c>
      <c r="H12713">
        <v>1</v>
      </c>
    </row>
    <row r="12714" spans="1:8" x14ac:dyDescent="0.3">
      <c r="A12714" s="281">
        <v>16546</v>
      </c>
      <c r="B12714" s="281" t="s">
        <v>26667</v>
      </c>
      <c r="C12714" s="281" t="s">
        <v>26668</v>
      </c>
      <c r="D12714" s="166">
        <v>2</v>
      </c>
      <c r="E12714" s="166">
        <v>4</v>
      </c>
      <c r="F12714" s="281" t="s">
        <v>25076</v>
      </c>
      <c r="G12714">
        <v>1</v>
      </c>
      <c r="H12714">
        <v>1</v>
      </c>
    </row>
    <row r="12715" spans="1:8" x14ac:dyDescent="0.3">
      <c r="A12715" s="281">
        <v>16556</v>
      </c>
      <c r="B12715" s="281" t="s">
        <v>26669</v>
      </c>
      <c r="C12715" s="281" t="s">
        <v>26670</v>
      </c>
      <c r="D12715" s="166">
        <v>2</v>
      </c>
      <c r="E12715" s="166">
        <v>4</v>
      </c>
      <c r="F12715" s="281" t="s">
        <v>25076</v>
      </c>
      <c r="G12715">
        <v>1</v>
      </c>
      <c r="H12715">
        <v>1</v>
      </c>
    </row>
    <row r="12716" spans="1:8" x14ac:dyDescent="0.3">
      <c r="A12716" s="281">
        <v>16557</v>
      </c>
      <c r="B12716" s="281" t="s">
        <v>26671</v>
      </c>
      <c r="C12716" s="281" t="s">
        <v>26672</v>
      </c>
      <c r="D12716" s="166">
        <v>1</v>
      </c>
      <c r="E12716" s="166">
        <v>4</v>
      </c>
      <c r="F12716" s="281" t="s">
        <v>25076</v>
      </c>
      <c r="G12716">
        <v>1</v>
      </c>
      <c r="H12716">
        <v>1</v>
      </c>
    </row>
    <row r="12717" spans="1:8" x14ac:dyDescent="0.3">
      <c r="A12717" s="281">
        <v>16571</v>
      </c>
      <c r="B12717" s="281" t="s">
        <v>26673</v>
      </c>
      <c r="C12717" s="281" t="s">
        <v>26674</v>
      </c>
      <c r="D12717" s="166">
        <v>2</v>
      </c>
      <c r="E12717" s="166">
        <v>4</v>
      </c>
      <c r="F12717" s="281" t="s">
        <v>25076</v>
      </c>
      <c r="G12717">
        <v>1</v>
      </c>
      <c r="H12717">
        <v>1</v>
      </c>
    </row>
    <row r="12718" spans="1:8" x14ac:dyDescent="0.3">
      <c r="A12718" s="281">
        <v>16589</v>
      </c>
      <c r="B12718" s="281" t="s">
        <v>26675</v>
      </c>
      <c r="C12718" s="281" t="s">
        <v>26676</v>
      </c>
      <c r="D12718" s="166">
        <v>2</v>
      </c>
      <c r="E12718" s="166">
        <v>4</v>
      </c>
      <c r="F12718" s="281" t="s">
        <v>25076</v>
      </c>
      <c r="G12718">
        <v>1</v>
      </c>
      <c r="H12718">
        <v>1</v>
      </c>
    </row>
    <row r="12719" spans="1:8" x14ac:dyDescent="0.3">
      <c r="A12719" s="281">
        <v>16647</v>
      </c>
      <c r="B12719" s="281" t="s">
        <v>26677</v>
      </c>
      <c r="C12719" s="281" t="s">
        <v>26678</v>
      </c>
      <c r="D12719" s="166">
        <v>2</v>
      </c>
      <c r="E12719" s="166">
        <v>4</v>
      </c>
      <c r="F12719" s="281" t="s">
        <v>25076</v>
      </c>
      <c r="G12719">
        <v>1</v>
      </c>
      <c r="H12719">
        <v>1</v>
      </c>
    </row>
    <row r="12720" spans="1:8" x14ac:dyDescent="0.3">
      <c r="A12720" s="281">
        <v>16905</v>
      </c>
      <c r="B12720" s="281" t="s">
        <v>26679</v>
      </c>
      <c r="C12720" s="281" t="s">
        <v>26680</v>
      </c>
      <c r="D12720" s="166">
        <v>1</v>
      </c>
      <c r="E12720" s="166">
        <v>4</v>
      </c>
      <c r="F12720" s="281" t="s">
        <v>25076</v>
      </c>
      <c r="G12720">
        <v>1</v>
      </c>
      <c r="H12720">
        <v>1</v>
      </c>
    </row>
    <row r="12721" spans="1:8" x14ac:dyDescent="0.3">
      <c r="A12721" s="281">
        <v>18709</v>
      </c>
      <c r="B12721" s="281" t="s">
        <v>26681</v>
      </c>
      <c r="C12721" s="281" t="s">
        <v>26682</v>
      </c>
      <c r="D12721" s="166">
        <v>2</v>
      </c>
      <c r="E12721" s="166">
        <v>4</v>
      </c>
      <c r="F12721" s="281" t="s">
        <v>25076</v>
      </c>
      <c r="G12721">
        <v>1</v>
      </c>
      <c r="H12721">
        <v>1</v>
      </c>
    </row>
    <row r="12722" spans="1:8" x14ac:dyDescent="0.3">
      <c r="A12722" s="281">
        <v>18712</v>
      </c>
      <c r="B12722" s="281" t="s">
        <v>26683</v>
      </c>
      <c r="C12722" s="281" t="s">
        <v>26684</v>
      </c>
      <c r="D12722" s="166">
        <v>1</v>
      </c>
      <c r="E12722" s="166">
        <v>4</v>
      </c>
      <c r="F12722" s="281" t="s">
        <v>25076</v>
      </c>
      <c r="G12722">
        <v>1</v>
      </c>
      <c r="H12722">
        <v>1</v>
      </c>
    </row>
    <row r="12723" spans="1:8" x14ac:dyDescent="0.3">
      <c r="A12723" s="281">
        <v>18714</v>
      </c>
      <c r="B12723" s="281" t="s">
        <v>26685</v>
      </c>
      <c r="C12723" s="281" t="s">
        <v>26686</v>
      </c>
      <c r="D12723" s="166">
        <v>1</v>
      </c>
      <c r="E12723" s="166">
        <v>4</v>
      </c>
      <c r="F12723" s="281" t="s">
        <v>25076</v>
      </c>
      <c r="G12723">
        <v>1</v>
      </c>
      <c r="H12723">
        <v>1</v>
      </c>
    </row>
    <row r="12724" spans="1:8" x14ac:dyDescent="0.3">
      <c r="A12724" s="281">
        <v>18732</v>
      </c>
      <c r="B12724" s="281" t="s">
        <v>26687</v>
      </c>
      <c r="C12724" s="281" t="s">
        <v>26688</v>
      </c>
      <c r="D12724" s="166">
        <v>2</v>
      </c>
      <c r="E12724" s="166">
        <v>4</v>
      </c>
      <c r="F12724" s="281" t="s">
        <v>25076</v>
      </c>
      <c r="G12724">
        <v>1</v>
      </c>
      <c r="H12724">
        <v>1</v>
      </c>
    </row>
    <row r="12725" spans="1:8" x14ac:dyDescent="0.3">
      <c r="A12725" s="281">
        <v>18744</v>
      </c>
      <c r="B12725" s="281" t="s">
        <v>26689</v>
      </c>
      <c r="C12725" s="281" t="s">
        <v>26690</v>
      </c>
      <c r="D12725" s="166">
        <v>2</v>
      </c>
      <c r="E12725" s="166">
        <v>4</v>
      </c>
      <c r="F12725" s="281" t="s">
        <v>25076</v>
      </c>
      <c r="G12725">
        <v>1</v>
      </c>
      <c r="H12725">
        <v>1</v>
      </c>
    </row>
    <row r="12726" spans="1:8" x14ac:dyDescent="0.3">
      <c r="A12726" s="281">
        <v>18757</v>
      </c>
      <c r="B12726" s="281" t="s">
        <v>26691</v>
      </c>
      <c r="C12726" s="281" t="s">
        <v>26692</v>
      </c>
      <c r="D12726" s="166">
        <v>1</v>
      </c>
      <c r="E12726" s="166">
        <v>4</v>
      </c>
      <c r="F12726" s="281" t="s">
        <v>25076</v>
      </c>
      <c r="G12726">
        <v>1</v>
      </c>
      <c r="H12726">
        <v>1</v>
      </c>
    </row>
    <row r="12727" spans="1:8" x14ac:dyDescent="0.3">
      <c r="A12727" s="281">
        <v>18760</v>
      </c>
      <c r="B12727" s="281" t="s">
        <v>26693</v>
      </c>
      <c r="C12727" s="281" t="s">
        <v>26694</v>
      </c>
      <c r="D12727" s="166">
        <v>1</v>
      </c>
      <c r="E12727" s="166">
        <v>4</v>
      </c>
      <c r="F12727" s="281" t="s">
        <v>25076</v>
      </c>
      <c r="G12727">
        <v>1</v>
      </c>
      <c r="H12727">
        <v>1</v>
      </c>
    </row>
    <row r="12728" spans="1:8" x14ac:dyDescent="0.3">
      <c r="A12728" s="281">
        <v>18767</v>
      </c>
      <c r="B12728" s="281" t="s">
        <v>26695</v>
      </c>
      <c r="C12728" s="281" t="s">
        <v>26696</v>
      </c>
      <c r="D12728" s="166">
        <v>2</v>
      </c>
      <c r="E12728" s="166">
        <v>4</v>
      </c>
      <c r="F12728" s="281" t="s">
        <v>25076</v>
      </c>
      <c r="G12728">
        <v>1</v>
      </c>
      <c r="H12728">
        <v>1</v>
      </c>
    </row>
    <row r="12729" spans="1:8" x14ac:dyDescent="0.3">
      <c r="A12729" s="281">
        <v>18769</v>
      </c>
      <c r="B12729" s="281" t="s">
        <v>26697</v>
      </c>
      <c r="C12729" s="281" t="s">
        <v>26698</v>
      </c>
      <c r="D12729" s="166">
        <v>1</v>
      </c>
      <c r="E12729" s="166">
        <v>4</v>
      </c>
      <c r="F12729" s="281" t="s">
        <v>25076</v>
      </c>
      <c r="G12729">
        <v>1</v>
      </c>
      <c r="H12729">
        <v>1</v>
      </c>
    </row>
    <row r="12730" spans="1:8" x14ac:dyDescent="0.3">
      <c r="A12730" s="281">
        <v>18784</v>
      </c>
      <c r="B12730" s="281" t="s">
        <v>26699</v>
      </c>
      <c r="C12730" s="281" t="s">
        <v>26700</v>
      </c>
      <c r="D12730" s="166">
        <v>2</v>
      </c>
      <c r="E12730" s="166">
        <v>4</v>
      </c>
      <c r="F12730" s="281" t="s">
        <v>25076</v>
      </c>
      <c r="G12730">
        <v>1</v>
      </c>
      <c r="H12730">
        <v>1</v>
      </c>
    </row>
    <row r="12731" spans="1:8" x14ac:dyDescent="0.3">
      <c r="A12731" s="281">
        <v>18795</v>
      </c>
      <c r="B12731" s="281" t="s">
        <v>26701</v>
      </c>
      <c r="C12731" s="281" t="s">
        <v>26702</v>
      </c>
      <c r="D12731" s="166">
        <v>2</v>
      </c>
      <c r="E12731" s="166">
        <v>4</v>
      </c>
      <c r="F12731" s="281" t="s">
        <v>25076</v>
      </c>
      <c r="G12731">
        <v>1</v>
      </c>
      <c r="H12731">
        <v>1</v>
      </c>
    </row>
    <row r="12732" spans="1:8" x14ac:dyDescent="0.3">
      <c r="A12732" s="281">
        <v>18853</v>
      </c>
      <c r="B12732" s="281" t="s">
        <v>26703</v>
      </c>
      <c r="C12732" s="281" t="s">
        <v>26704</v>
      </c>
      <c r="D12732" s="166">
        <v>1</v>
      </c>
      <c r="E12732" s="166">
        <v>4</v>
      </c>
      <c r="F12732" s="281" t="s">
        <v>25076</v>
      </c>
      <c r="G12732">
        <v>1</v>
      </c>
      <c r="H12732">
        <v>1</v>
      </c>
    </row>
    <row r="12733" spans="1:8" x14ac:dyDescent="0.3">
      <c r="A12733" s="281">
        <v>18887</v>
      </c>
      <c r="B12733" s="281" t="s">
        <v>26705</v>
      </c>
      <c r="C12733" s="281" t="s">
        <v>26706</v>
      </c>
      <c r="D12733" s="166">
        <v>1</v>
      </c>
      <c r="E12733" s="166">
        <v>4</v>
      </c>
      <c r="F12733" s="281" t="s">
        <v>25076</v>
      </c>
      <c r="G12733">
        <v>1</v>
      </c>
      <c r="H12733">
        <v>1</v>
      </c>
    </row>
    <row r="12734" spans="1:8" x14ac:dyDescent="0.3">
      <c r="A12734" s="281">
        <v>18899</v>
      </c>
      <c r="B12734" s="281" t="s">
        <v>26707</v>
      </c>
      <c r="C12734" s="281" t="s">
        <v>26708</v>
      </c>
      <c r="D12734" s="166">
        <v>1</v>
      </c>
      <c r="E12734" s="166">
        <v>4</v>
      </c>
      <c r="F12734" s="281" t="s">
        <v>25076</v>
      </c>
      <c r="G12734">
        <v>1</v>
      </c>
      <c r="H12734">
        <v>1</v>
      </c>
    </row>
    <row r="12735" spans="1:8" x14ac:dyDescent="0.3">
      <c r="A12735" s="281">
        <v>18904</v>
      </c>
      <c r="B12735" s="281" t="s">
        <v>26709</v>
      </c>
      <c r="C12735" s="281" t="s">
        <v>26710</v>
      </c>
      <c r="D12735" s="166">
        <v>1</v>
      </c>
      <c r="E12735" s="166">
        <v>4</v>
      </c>
      <c r="F12735" s="281" t="s">
        <v>25076</v>
      </c>
      <c r="G12735">
        <v>1</v>
      </c>
      <c r="H12735">
        <v>1</v>
      </c>
    </row>
    <row r="12736" spans="1:8" x14ac:dyDescent="0.3">
      <c r="A12736" s="281">
        <v>79760</v>
      </c>
      <c r="B12736" s="281" t="s">
        <v>26711</v>
      </c>
      <c r="C12736" s="281" t="s">
        <v>26712</v>
      </c>
      <c r="D12736" s="166">
        <v>2</v>
      </c>
      <c r="E12736" s="166">
        <v>4</v>
      </c>
      <c r="F12736" s="281" t="s">
        <v>25076</v>
      </c>
      <c r="G12736">
        <v>1</v>
      </c>
      <c r="H12736">
        <v>1</v>
      </c>
    </row>
    <row r="12737" spans="1:8" x14ac:dyDescent="0.3">
      <c r="A12737" s="281">
        <v>18911</v>
      </c>
      <c r="B12737" s="281" t="s">
        <v>26713</v>
      </c>
      <c r="C12737" s="281" t="s">
        <v>26714</v>
      </c>
      <c r="D12737" s="166">
        <v>2</v>
      </c>
      <c r="E12737" s="166">
        <v>4</v>
      </c>
      <c r="F12737" s="281" t="s">
        <v>25076</v>
      </c>
      <c r="G12737">
        <v>1</v>
      </c>
      <c r="H12737">
        <v>1</v>
      </c>
    </row>
    <row r="12738" spans="1:8" x14ac:dyDescent="0.3">
      <c r="A12738" s="281">
        <v>18913</v>
      </c>
      <c r="B12738" s="281" t="s">
        <v>26715</v>
      </c>
      <c r="C12738" s="281" t="s">
        <v>26716</v>
      </c>
      <c r="D12738" s="166">
        <v>2</v>
      </c>
      <c r="E12738" s="166">
        <v>4</v>
      </c>
      <c r="F12738" s="281" t="s">
        <v>25076</v>
      </c>
      <c r="G12738">
        <v>1</v>
      </c>
      <c r="H12738">
        <v>1</v>
      </c>
    </row>
    <row r="12739" spans="1:8" x14ac:dyDescent="0.3">
      <c r="A12739" s="281">
        <v>18918</v>
      </c>
      <c r="B12739" s="281" t="s">
        <v>26717</v>
      </c>
      <c r="C12739" s="281" t="s">
        <v>26718</v>
      </c>
      <c r="D12739" s="166">
        <v>2</v>
      </c>
      <c r="E12739" s="166">
        <v>4</v>
      </c>
      <c r="F12739" s="281" t="s">
        <v>25076</v>
      </c>
      <c r="G12739">
        <v>1</v>
      </c>
      <c r="H12739">
        <v>1</v>
      </c>
    </row>
    <row r="12740" spans="1:8" x14ac:dyDescent="0.3">
      <c r="A12740" s="281">
        <v>18924</v>
      </c>
      <c r="B12740" s="281" t="s">
        <v>26719</v>
      </c>
      <c r="C12740" s="281" t="s">
        <v>26720</v>
      </c>
      <c r="D12740" s="166">
        <v>1</v>
      </c>
      <c r="E12740" s="166">
        <v>4</v>
      </c>
      <c r="F12740" s="281" t="s">
        <v>25076</v>
      </c>
      <c r="G12740">
        <v>1</v>
      </c>
      <c r="H12740">
        <v>1</v>
      </c>
    </row>
    <row r="12741" spans="1:8" x14ac:dyDescent="0.3">
      <c r="A12741" s="281">
        <v>18933</v>
      </c>
      <c r="B12741" s="281" t="s">
        <v>26721</v>
      </c>
      <c r="C12741" s="281" t="s">
        <v>26722</v>
      </c>
      <c r="D12741" s="166">
        <v>2</v>
      </c>
      <c r="E12741" s="166">
        <v>4</v>
      </c>
      <c r="F12741" s="281" t="s">
        <v>25076</v>
      </c>
      <c r="G12741">
        <v>1</v>
      </c>
      <c r="H12741">
        <v>1</v>
      </c>
    </row>
    <row r="12742" spans="1:8" x14ac:dyDescent="0.3">
      <c r="A12742" s="281">
        <v>18936</v>
      </c>
      <c r="B12742" s="281" t="s">
        <v>26723</v>
      </c>
      <c r="C12742" s="281" t="s">
        <v>26724</v>
      </c>
      <c r="D12742" s="166">
        <v>1</v>
      </c>
      <c r="E12742" s="166">
        <v>4</v>
      </c>
      <c r="F12742" s="281" t="s">
        <v>25076</v>
      </c>
      <c r="G12742">
        <v>1</v>
      </c>
      <c r="H12742">
        <v>1</v>
      </c>
    </row>
    <row r="12743" spans="1:8" x14ac:dyDescent="0.3">
      <c r="A12743" s="281">
        <v>18939</v>
      </c>
      <c r="B12743" s="281" t="s">
        <v>26725</v>
      </c>
      <c r="C12743" s="281" t="s">
        <v>26726</v>
      </c>
      <c r="D12743" s="166">
        <v>1</v>
      </c>
      <c r="E12743" s="166">
        <v>4</v>
      </c>
      <c r="F12743" s="281" t="s">
        <v>25076</v>
      </c>
      <c r="G12743">
        <v>1</v>
      </c>
      <c r="H12743">
        <v>1</v>
      </c>
    </row>
    <row r="12744" spans="1:8" x14ac:dyDescent="0.3">
      <c r="A12744" s="281">
        <v>18941</v>
      </c>
      <c r="B12744" s="281" t="s">
        <v>26727</v>
      </c>
      <c r="C12744" s="281" t="s">
        <v>26728</v>
      </c>
      <c r="D12744" s="166">
        <v>2</v>
      </c>
      <c r="E12744" s="166">
        <v>4</v>
      </c>
      <c r="F12744" s="281" t="s">
        <v>25076</v>
      </c>
      <c r="G12744">
        <v>1</v>
      </c>
      <c r="H12744">
        <v>1</v>
      </c>
    </row>
    <row r="12745" spans="1:8" x14ac:dyDescent="0.3">
      <c r="A12745" s="281">
        <v>18955</v>
      </c>
      <c r="B12745" s="281" t="s">
        <v>26729</v>
      </c>
      <c r="C12745" s="281" t="s">
        <v>26730</v>
      </c>
      <c r="D12745" s="166">
        <v>1</v>
      </c>
      <c r="E12745" s="166">
        <v>4</v>
      </c>
      <c r="F12745" s="281" t="s">
        <v>25076</v>
      </c>
      <c r="G12745">
        <v>1</v>
      </c>
      <c r="H12745">
        <v>1</v>
      </c>
    </row>
    <row r="12746" spans="1:8" x14ac:dyDescent="0.3">
      <c r="A12746" s="281">
        <v>18987</v>
      </c>
      <c r="B12746" s="281" t="s">
        <v>26731</v>
      </c>
      <c r="C12746" s="281" t="s">
        <v>26732</v>
      </c>
      <c r="D12746" s="166">
        <v>1</v>
      </c>
      <c r="E12746" s="166">
        <v>4</v>
      </c>
      <c r="F12746" s="281" t="s">
        <v>25076</v>
      </c>
      <c r="G12746">
        <v>1</v>
      </c>
      <c r="H12746">
        <v>1</v>
      </c>
    </row>
    <row r="12747" spans="1:8" x14ac:dyDescent="0.3">
      <c r="A12747" s="281">
        <v>19004</v>
      </c>
      <c r="B12747" s="281" t="s">
        <v>26733</v>
      </c>
      <c r="C12747" s="281" t="s">
        <v>26734</v>
      </c>
      <c r="D12747" s="166">
        <v>2</v>
      </c>
      <c r="E12747" s="166">
        <v>4</v>
      </c>
      <c r="F12747" s="281" t="s">
        <v>25076</v>
      </c>
      <c r="G12747">
        <v>1</v>
      </c>
      <c r="H12747">
        <v>1</v>
      </c>
    </row>
    <row r="12748" spans="1:8" x14ac:dyDescent="0.3">
      <c r="A12748" s="281">
        <v>19036</v>
      </c>
      <c r="B12748" s="281" t="s">
        <v>26735</v>
      </c>
      <c r="C12748" s="281" t="s">
        <v>26736</v>
      </c>
      <c r="D12748" s="166">
        <v>1</v>
      </c>
      <c r="E12748" s="166">
        <v>4</v>
      </c>
      <c r="F12748" s="281" t="s">
        <v>25076</v>
      </c>
      <c r="G12748">
        <v>1</v>
      </c>
      <c r="H12748">
        <v>1</v>
      </c>
    </row>
    <row r="12749" spans="1:8" x14ac:dyDescent="0.3">
      <c r="A12749" s="281">
        <v>19041</v>
      </c>
      <c r="B12749" s="281" t="s">
        <v>26737</v>
      </c>
      <c r="C12749" s="281" t="s">
        <v>26738</v>
      </c>
      <c r="D12749" s="166">
        <v>2</v>
      </c>
      <c r="E12749" s="166">
        <v>4</v>
      </c>
      <c r="F12749" s="281" t="s">
        <v>25076</v>
      </c>
      <c r="G12749">
        <v>1</v>
      </c>
      <c r="H12749">
        <v>1</v>
      </c>
    </row>
    <row r="12750" spans="1:8" x14ac:dyDescent="0.3">
      <c r="A12750" s="281">
        <v>19059</v>
      </c>
      <c r="B12750" s="281" t="s">
        <v>26739</v>
      </c>
      <c r="C12750" s="281" t="s">
        <v>26740</v>
      </c>
      <c r="D12750" s="166">
        <v>3</v>
      </c>
      <c r="E12750" s="166">
        <v>4</v>
      </c>
      <c r="F12750" s="281" t="s">
        <v>25076</v>
      </c>
      <c r="G12750">
        <v>1</v>
      </c>
      <c r="H12750">
        <v>1</v>
      </c>
    </row>
    <row r="12751" spans="1:8" x14ac:dyDescent="0.3">
      <c r="A12751" s="281">
        <v>19165</v>
      </c>
      <c r="B12751" s="281" t="s">
        <v>26741</v>
      </c>
      <c r="C12751" s="281" t="s">
        <v>26742</v>
      </c>
      <c r="D12751" s="166">
        <v>1</v>
      </c>
      <c r="E12751" s="166">
        <v>4</v>
      </c>
      <c r="F12751" s="281" t="s">
        <v>25076</v>
      </c>
      <c r="G12751">
        <v>1</v>
      </c>
      <c r="H12751">
        <v>1</v>
      </c>
    </row>
    <row r="12752" spans="1:8" x14ac:dyDescent="0.3">
      <c r="A12752" s="281">
        <v>19172</v>
      </c>
      <c r="B12752" s="281" t="s">
        <v>26743</v>
      </c>
      <c r="C12752" s="281" t="s">
        <v>26744</v>
      </c>
      <c r="D12752" s="166">
        <v>2</v>
      </c>
      <c r="E12752" s="166">
        <v>4</v>
      </c>
      <c r="F12752" s="281" t="s">
        <v>25076</v>
      </c>
      <c r="G12752">
        <v>1</v>
      </c>
      <c r="H12752">
        <v>1</v>
      </c>
    </row>
    <row r="12753" spans="1:8" x14ac:dyDescent="0.3">
      <c r="A12753" s="281">
        <v>19176</v>
      </c>
      <c r="B12753" s="281" t="s">
        <v>26745</v>
      </c>
      <c r="C12753" s="281" t="s">
        <v>26746</v>
      </c>
      <c r="D12753" s="166">
        <v>2</v>
      </c>
      <c r="E12753" s="166">
        <v>4</v>
      </c>
      <c r="F12753" s="281" t="s">
        <v>25076</v>
      </c>
      <c r="G12753">
        <v>1</v>
      </c>
      <c r="H12753">
        <v>1</v>
      </c>
    </row>
    <row r="12754" spans="1:8" x14ac:dyDescent="0.3">
      <c r="A12754" s="281">
        <v>19194</v>
      </c>
      <c r="B12754" s="281" t="s">
        <v>26747</v>
      </c>
      <c r="C12754" s="281" t="s">
        <v>26748</v>
      </c>
      <c r="D12754" s="166">
        <v>1</v>
      </c>
      <c r="E12754" s="166">
        <v>4</v>
      </c>
      <c r="F12754" s="281" t="s">
        <v>25076</v>
      </c>
      <c r="G12754">
        <v>1</v>
      </c>
      <c r="H12754">
        <v>1</v>
      </c>
    </row>
    <row r="12755" spans="1:8" x14ac:dyDescent="0.3">
      <c r="A12755" s="281">
        <v>19210</v>
      </c>
      <c r="B12755" s="281" t="s">
        <v>26749</v>
      </c>
      <c r="C12755" s="281" t="s">
        <v>26750</v>
      </c>
      <c r="D12755" s="166">
        <v>3</v>
      </c>
      <c r="E12755" s="166">
        <v>4</v>
      </c>
      <c r="F12755" s="281" t="s">
        <v>25076</v>
      </c>
      <c r="G12755">
        <v>1</v>
      </c>
      <c r="H12755">
        <v>1</v>
      </c>
    </row>
    <row r="12756" spans="1:8" x14ac:dyDescent="0.3">
      <c r="A12756" s="281">
        <v>19217</v>
      </c>
      <c r="B12756" s="281" t="s">
        <v>26751</v>
      </c>
      <c r="C12756" s="281" t="s">
        <v>26752</v>
      </c>
      <c r="D12756" s="166">
        <v>2</v>
      </c>
      <c r="E12756" s="166">
        <v>4</v>
      </c>
      <c r="F12756" s="281" t="s">
        <v>25076</v>
      </c>
      <c r="G12756">
        <v>1</v>
      </c>
      <c r="H12756">
        <v>1</v>
      </c>
    </row>
    <row r="12757" spans="1:8" x14ac:dyDescent="0.3">
      <c r="A12757" s="281">
        <v>19221</v>
      </c>
      <c r="B12757" s="281" t="s">
        <v>26753</v>
      </c>
      <c r="C12757" s="281" t="s">
        <v>26754</v>
      </c>
      <c r="D12757" s="166">
        <v>2</v>
      </c>
      <c r="E12757" s="166">
        <v>4</v>
      </c>
      <c r="F12757" s="281" t="s">
        <v>25076</v>
      </c>
      <c r="G12757">
        <v>1</v>
      </c>
      <c r="H12757">
        <v>1</v>
      </c>
    </row>
    <row r="12758" spans="1:8" x14ac:dyDescent="0.3">
      <c r="A12758" s="6">
        <v>19230</v>
      </c>
      <c r="B12758" s="6" t="s">
        <v>26755</v>
      </c>
      <c r="C12758" s="6" t="s">
        <v>26756</v>
      </c>
      <c r="D12758" s="55">
        <v>1</v>
      </c>
      <c r="E12758" s="55">
        <v>4</v>
      </c>
      <c r="F12758" s="6" t="s">
        <v>25076</v>
      </c>
      <c r="G12758">
        <v>0</v>
      </c>
      <c r="H12758">
        <v>1</v>
      </c>
    </row>
    <row r="12759" spans="1:8" x14ac:dyDescent="0.3">
      <c r="A12759" s="281">
        <v>19238</v>
      </c>
      <c r="B12759" s="281" t="s">
        <v>26757</v>
      </c>
      <c r="C12759" s="281" t="s">
        <v>26758</v>
      </c>
      <c r="D12759" s="166">
        <v>1</v>
      </c>
      <c r="E12759" s="166">
        <v>4</v>
      </c>
      <c r="F12759" s="281" t="s">
        <v>25076</v>
      </c>
      <c r="G12759">
        <v>1</v>
      </c>
      <c r="H12759">
        <v>1</v>
      </c>
    </row>
    <row r="12760" spans="1:8" x14ac:dyDescent="0.3">
      <c r="A12760" s="281">
        <v>19254</v>
      </c>
      <c r="B12760" s="281" t="s">
        <v>26759</v>
      </c>
      <c r="C12760" s="281" t="s">
        <v>26760</v>
      </c>
      <c r="D12760" s="166">
        <v>2</v>
      </c>
      <c r="E12760" s="166">
        <v>4</v>
      </c>
      <c r="F12760" s="281" t="s">
        <v>25076</v>
      </c>
      <c r="G12760">
        <v>1</v>
      </c>
      <c r="H12760">
        <v>1</v>
      </c>
    </row>
    <row r="12761" spans="1:8" x14ac:dyDescent="0.3">
      <c r="A12761" s="281">
        <v>19269</v>
      </c>
      <c r="B12761" s="281" t="s">
        <v>26761</v>
      </c>
      <c r="C12761" s="281" t="s">
        <v>26762</v>
      </c>
      <c r="D12761" s="166">
        <v>2</v>
      </c>
      <c r="E12761" s="166">
        <v>4</v>
      </c>
      <c r="F12761" s="281" t="s">
        <v>25076</v>
      </c>
      <c r="G12761">
        <v>1</v>
      </c>
      <c r="H12761">
        <v>1</v>
      </c>
    </row>
    <row r="12762" spans="1:8" x14ac:dyDescent="0.3">
      <c r="A12762" s="281">
        <v>19275</v>
      </c>
      <c r="B12762" s="281" t="s">
        <v>26763</v>
      </c>
      <c r="C12762" s="281" t="s">
        <v>26764</v>
      </c>
      <c r="D12762" s="166">
        <v>2</v>
      </c>
      <c r="E12762" s="166">
        <v>4</v>
      </c>
      <c r="F12762" s="281" t="s">
        <v>25076</v>
      </c>
      <c r="G12762">
        <v>1</v>
      </c>
      <c r="H12762">
        <v>1</v>
      </c>
    </row>
    <row r="12763" spans="1:8" x14ac:dyDescent="0.3">
      <c r="A12763" s="281">
        <v>19282</v>
      </c>
      <c r="B12763" s="281" t="s">
        <v>26765</v>
      </c>
      <c r="C12763" s="281" t="s">
        <v>26766</v>
      </c>
      <c r="D12763" s="166">
        <v>2</v>
      </c>
      <c r="E12763" s="166">
        <v>4</v>
      </c>
      <c r="F12763" s="281" t="s">
        <v>25076</v>
      </c>
      <c r="G12763">
        <v>1</v>
      </c>
      <c r="H12763">
        <v>1</v>
      </c>
    </row>
    <row r="12764" spans="1:8" x14ac:dyDescent="0.3">
      <c r="A12764" s="6">
        <v>19287</v>
      </c>
      <c r="B12764" s="6" t="s">
        <v>26767</v>
      </c>
      <c r="C12764" s="6" t="s">
        <v>26768</v>
      </c>
      <c r="D12764" s="55">
        <v>1</v>
      </c>
      <c r="E12764" s="55">
        <v>4</v>
      </c>
      <c r="F12764" s="6" t="s">
        <v>25076</v>
      </c>
      <c r="G12764">
        <v>0</v>
      </c>
      <c r="H12764">
        <v>1</v>
      </c>
    </row>
    <row r="12765" spans="1:8" x14ac:dyDescent="0.3">
      <c r="A12765" s="281">
        <v>19333</v>
      </c>
      <c r="B12765" s="281" t="s">
        <v>26769</v>
      </c>
      <c r="C12765" s="281" t="s">
        <v>26770</v>
      </c>
      <c r="D12765" s="166">
        <v>2</v>
      </c>
      <c r="E12765" s="166">
        <v>4</v>
      </c>
      <c r="F12765" s="281" t="s">
        <v>25076</v>
      </c>
      <c r="G12765">
        <v>1</v>
      </c>
      <c r="H12765">
        <v>1</v>
      </c>
    </row>
    <row r="12766" spans="1:8" x14ac:dyDescent="0.3">
      <c r="A12766" s="281">
        <v>19349</v>
      </c>
      <c r="B12766" s="281" t="s">
        <v>26771</v>
      </c>
      <c r="C12766" s="281" t="s">
        <v>26772</v>
      </c>
      <c r="D12766" s="166">
        <v>2</v>
      </c>
      <c r="E12766" s="166">
        <v>4</v>
      </c>
      <c r="F12766" s="281" t="s">
        <v>25076</v>
      </c>
      <c r="G12766">
        <v>1</v>
      </c>
      <c r="H12766">
        <v>1</v>
      </c>
    </row>
    <row r="12767" spans="1:8" x14ac:dyDescent="0.3">
      <c r="A12767" s="281">
        <v>19375</v>
      </c>
      <c r="B12767" s="281" t="s">
        <v>26773</v>
      </c>
      <c r="C12767" s="281" t="s">
        <v>26774</v>
      </c>
      <c r="D12767" s="166">
        <v>2</v>
      </c>
      <c r="E12767" s="166">
        <v>4</v>
      </c>
      <c r="F12767" s="281" t="s">
        <v>25076</v>
      </c>
      <c r="G12767">
        <v>1</v>
      </c>
      <c r="H12767">
        <v>1</v>
      </c>
    </row>
    <row r="12768" spans="1:8" x14ac:dyDescent="0.3">
      <c r="A12768" s="281">
        <v>19414</v>
      </c>
      <c r="B12768" s="281" t="s">
        <v>26775</v>
      </c>
      <c r="C12768" s="281" t="s">
        <v>26776</v>
      </c>
      <c r="D12768" s="166">
        <v>1</v>
      </c>
      <c r="E12768" s="166">
        <v>4</v>
      </c>
      <c r="F12768" s="281" t="s">
        <v>25076</v>
      </c>
      <c r="G12768">
        <v>1</v>
      </c>
      <c r="H12768">
        <v>1</v>
      </c>
    </row>
    <row r="12769" spans="1:8" x14ac:dyDescent="0.3">
      <c r="A12769" s="281">
        <v>19427</v>
      </c>
      <c r="B12769" s="281" t="s">
        <v>26777</v>
      </c>
      <c r="C12769" s="281" t="s">
        <v>26778</v>
      </c>
      <c r="D12769" s="166">
        <v>1</v>
      </c>
      <c r="E12769" s="166">
        <v>4</v>
      </c>
      <c r="F12769" s="281" t="s">
        <v>25076</v>
      </c>
      <c r="G12769">
        <v>1</v>
      </c>
      <c r="H12769">
        <v>1</v>
      </c>
    </row>
    <row r="12770" spans="1:8" x14ac:dyDescent="0.3">
      <c r="A12770" s="281">
        <v>19429</v>
      </c>
      <c r="B12770" s="281" t="s">
        <v>26779</v>
      </c>
      <c r="C12770" s="281" t="s">
        <v>26780</v>
      </c>
      <c r="D12770" s="166">
        <v>1</v>
      </c>
      <c r="E12770" s="166">
        <v>4</v>
      </c>
      <c r="F12770" s="281" t="s">
        <v>25076</v>
      </c>
      <c r="G12770">
        <v>1</v>
      </c>
      <c r="H12770">
        <v>1</v>
      </c>
    </row>
    <row r="12771" spans="1:8" x14ac:dyDescent="0.3">
      <c r="A12771" s="281">
        <v>19445</v>
      </c>
      <c r="B12771" s="281" t="s">
        <v>26781</v>
      </c>
      <c r="C12771" s="281" t="s">
        <v>26782</v>
      </c>
      <c r="D12771" s="166">
        <v>1</v>
      </c>
      <c r="E12771" s="166">
        <v>4</v>
      </c>
      <c r="F12771" s="281" t="s">
        <v>25076</v>
      </c>
      <c r="G12771">
        <v>1</v>
      </c>
      <c r="H12771">
        <v>1</v>
      </c>
    </row>
    <row r="12772" spans="1:8" x14ac:dyDescent="0.3">
      <c r="A12772" s="281">
        <v>19467</v>
      </c>
      <c r="B12772" s="281" t="s">
        <v>26783</v>
      </c>
      <c r="C12772" s="281" t="s">
        <v>26784</v>
      </c>
      <c r="D12772" s="166">
        <v>3</v>
      </c>
      <c r="E12772" s="166">
        <v>4</v>
      </c>
      <c r="F12772" s="281" t="s">
        <v>25076</v>
      </c>
      <c r="G12772">
        <v>1</v>
      </c>
      <c r="H12772">
        <v>1</v>
      </c>
    </row>
    <row r="12773" spans="1:8" x14ac:dyDescent="0.3">
      <c r="A12773" s="281">
        <v>19476</v>
      </c>
      <c r="B12773" s="281" t="s">
        <v>26785</v>
      </c>
      <c r="C12773" s="281" t="s">
        <v>26786</v>
      </c>
      <c r="D12773" s="166">
        <v>1</v>
      </c>
      <c r="E12773" s="166">
        <v>4</v>
      </c>
      <c r="F12773" s="281" t="s">
        <v>25076</v>
      </c>
      <c r="G12773">
        <v>1</v>
      </c>
      <c r="H12773">
        <v>1</v>
      </c>
    </row>
    <row r="12774" spans="1:8" x14ac:dyDescent="0.3">
      <c r="A12774" s="281">
        <v>19492</v>
      </c>
      <c r="B12774" s="281" t="s">
        <v>26787</v>
      </c>
      <c r="C12774" s="281" t="s">
        <v>26788</v>
      </c>
      <c r="D12774" s="166">
        <v>2</v>
      </c>
      <c r="E12774" s="166">
        <v>4</v>
      </c>
      <c r="F12774" s="281" t="s">
        <v>25076</v>
      </c>
      <c r="G12774">
        <v>1</v>
      </c>
      <c r="H12774">
        <v>1</v>
      </c>
    </row>
    <row r="12775" spans="1:8" x14ac:dyDescent="0.3">
      <c r="A12775" s="281">
        <v>19511</v>
      </c>
      <c r="B12775" s="281" t="s">
        <v>26789</v>
      </c>
      <c r="C12775" s="281" t="s">
        <v>26790</v>
      </c>
      <c r="D12775" s="166">
        <v>1</v>
      </c>
      <c r="E12775" s="166">
        <v>4</v>
      </c>
      <c r="F12775" s="281" t="s">
        <v>25076</v>
      </c>
      <c r="G12775">
        <v>1</v>
      </c>
      <c r="H12775">
        <v>1</v>
      </c>
    </row>
    <row r="12776" spans="1:8" x14ac:dyDescent="0.3">
      <c r="A12776" s="281">
        <v>19526</v>
      </c>
      <c r="B12776" s="281" t="s">
        <v>26791</v>
      </c>
      <c r="C12776" s="281" t="s">
        <v>26792</v>
      </c>
      <c r="D12776" s="166">
        <v>2</v>
      </c>
      <c r="E12776" s="166">
        <v>4</v>
      </c>
      <c r="F12776" s="281" t="s">
        <v>25076</v>
      </c>
      <c r="G12776">
        <v>1</v>
      </c>
      <c r="H12776">
        <v>1</v>
      </c>
    </row>
    <row r="12777" spans="1:8" x14ac:dyDescent="0.3">
      <c r="A12777" s="281">
        <v>19527</v>
      </c>
      <c r="B12777" s="281" t="s">
        <v>26793</v>
      </c>
      <c r="C12777" s="281" t="s">
        <v>26794</v>
      </c>
      <c r="D12777" s="166">
        <v>2</v>
      </c>
      <c r="E12777" s="166">
        <v>4</v>
      </c>
      <c r="F12777" s="281" t="s">
        <v>25076</v>
      </c>
      <c r="G12777">
        <v>1</v>
      </c>
      <c r="H12777">
        <v>1</v>
      </c>
    </row>
    <row r="12778" spans="1:8" x14ac:dyDescent="0.3">
      <c r="A12778" s="281">
        <v>19529</v>
      </c>
      <c r="B12778" s="281" t="s">
        <v>26795</v>
      </c>
      <c r="C12778" s="281" t="s">
        <v>26796</v>
      </c>
      <c r="D12778" s="166">
        <v>1</v>
      </c>
      <c r="E12778" s="166">
        <v>4</v>
      </c>
      <c r="F12778" s="281" t="s">
        <v>25076</v>
      </c>
      <c r="G12778">
        <v>1</v>
      </c>
      <c r="H12778">
        <v>1</v>
      </c>
    </row>
    <row r="12779" spans="1:8" x14ac:dyDescent="0.3">
      <c r="A12779" s="281">
        <v>19538</v>
      </c>
      <c r="B12779" s="281" t="s">
        <v>26797</v>
      </c>
      <c r="C12779" s="281" t="s">
        <v>26798</v>
      </c>
      <c r="D12779" s="166">
        <v>1</v>
      </c>
      <c r="E12779" s="166">
        <v>4</v>
      </c>
      <c r="F12779" s="281" t="s">
        <v>25076</v>
      </c>
      <c r="G12779">
        <v>1</v>
      </c>
      <c r="H12779">
        <v>1</v>
      </c>
    </row>
    <row r="12780" spans="1:8" x14ac:dyDescent="0.3">
      <c r="A12780" s="281">
        <v>19542</v>
      </c>
      <c r="B12780" s="281" t="s">
        <v>26799</v>
      </c>
      <c r="C12780" s="281" t="s">
        <v>26800</v>
      </c>
      <c r="D12780" s="166">
        <v>3</v>
      </c>
      <c r="E12780" s="166">
        <v>4</v>
      </c>
      <c r="F12780" s="281" t="s">
        <v>25076</v>
      </c>
      <c r="G12780">
        <v>1</v>
      </c>
      <c r="H12780">
        <v>1</v>
      </c>
    </row>
    <row r="12781" spans="1:8" x14ac:dyDescent="0.3">
      <c r="A12781" s="281">
        <v>19547</v>
      </c>
      <c r="B12781" s="281" t="s">
        <v>26801</v>
      </c>
      <c r="C12781" s="281" t="s">
        <v>26802</v>
      </c>
      <c r="D12781" s="166">
        <v>2</v>
      </c>
      <c r="E12781" s="166">
        <v>4</v>
      </c>
      <c r="F12781" s="281" t="s">
        <v>25076</v>
      </c>
      <c r="G12781">
        <v>1</v>
      </c>
      <c r="H12781">
        <v>1</v>
      </c>
    </row>
    <row r="12782" spans="1:8" x14ac:dyDescent="0.3">
      <c r="A12782" s="281">
        <v>19554</v>
      </c>
      <c r="B12782" s="281" t="s">
        <v>26803</v>
      </c>
      <c r="C12782" s="281" t="s">
        <v>26804</v>
      </c>
      <c r="D12782" s="166">
        <v>2</v>
      </c>
      <c r="E12782" s="166">
        <v>4</v>
      </c>
      <c r="F12782" s="281" t="s">
        <v>25076</v>
      </c>
      <c r="G12782">
        <v>1</v>
      </c>
      <c r="H12782">
        <v>1</v>
      </c>
    </row>
    <row r="12783" spans="1:8" x14ac:dyDescent="0.3">
      <c r="A12783" s="281">
        <v>19566</v>
      </c>
      <c r="B12783" s="281" t="s">
        <v>26805</v>
      </c>
      <c r="C12783" s="281" t="s">
        <v>26806</v>
      </c>
      <c r="D12783" s="166">
        <v>1</v>
      </c>
      <c r="E12783" s="166">
        <v>4</v>
      </c>
      <c r="F12783" s="281" t="s">
        <v>25076</v>
      </c>
      <c r="G12783">
        <v>1</v>
      </c>
      <c r="H12783">
        <v>1</v>
      </c>
    </row>
    <row r="12784" spans="1:8" x14ac:dyDescent="0.3">
      <c r="A12784" s="281">
        <v>19568</v>
      </c>
      <c r="B12784" s="281" t="s">
        <v>26807</v>
      </c>
      <c r="C12784" s="281" t="s">
        <v>26808</v>
      </c>
      <c r="D12784" s="166">
        <v>1</v>
      </c>
      <c r="E12784" s="166">
        <v>4</v>
      </c>
      <c r="F12784" s="281" t="s">
        <v>25076</v>
      </c>
      <c r="G12784">
        <v>1</v>
      </c>
      <c r="H12784">
        <v>1</v>
      </c>
    </row>
    <row r="12785" spans="1:8" x14ac:dyDescent="0.3">
      <c r="A12785" s="281">
        <v>19571</v>
      </c>
      <c r="B12785" s="281" t="s">
        <v>26809</v>
      </c>
      <c r="C12785" s="281" t="s">
        <v>26810</v>
      </c>
      <c r="D12785" s="166">
        <v>1</v>
      </c>
      <c r="E12785" s="166">
        <v>4</v>
      </c>
      <c r="F12785" s="281" t="s">
        <v>25076</v>
      </c>
      <c r="G12785">
        <v>1</v>
      </c>
      <c r="H12785">
        <v>1</v>
      </c>
    </row>
    <row r="12786" spans="1:8" x14ac:dyDescent="0.3">
      <c r="A12786" s="281">
        <v>19576</v>
      </c>
      <c r="B12786" s="281" t="s">
        <v>26811</v>
      </c>
      <c r="C12786" s="281" t="s">
        <v>26812</v>
      </c>
      <c r="D12786" s="166">
        <v>1</v>
      </c>
      <c r="E12786" s="166">
        <v>4</v>
      </c>
      <c r="F12786" s="281" t="s">
        <v>25076</v>
      </c>
      <c r="G12786">
        <v>1</v>
      </c>
      <c r="H12786">
        <v>1</v>
      </c>
    </row>
    <row r="12787" spans="1:8" x14ac:dyDescent="0.3">
      <c r="A12787" s="281">
        <v>19580</v>
      </c>
      <c r="B12787" s="281" t="s">
        <v>26813</v>
      </c>
      <c r="C12787" s="281" t="s">
        <v>26814</v>
      </c>
      <c r="D12787" s="166">
        <v>2</v>
      </c>
      <c r="E12787" s="166">
        <v>4</v>
      </c>
      <c r="F12787" s="281" t="s">
        <v>25076</v>
      </c>
      <c r="G12787">
        <v>1</v>
      </c>
      <c r="H12787">
        <v>1</v>
      </c>
    </row>
    <row r="12788" spans="1:8" x14ac:dyDescent="0.3">
      <c r="A12788" s="281">
        <v>19589</v>
      </c>
      <c r="B12788" s="281" t="s">
        <v>26815</v>
      </c>
      <c r="C12788" s="281" t="s">
        <v>26816</v>
      </c>
      <c r="D12788" s="166">
        <v>2</v>
      </c>
      <c r="E12788" s="166">
        <v>4</v>
      </c>
      <c r="F12788" s="281" t="s">
        <v>25076</v>
      </c>
      <c r="G12788">
        <v>1</v>
      </c>
      <c r="H12788">
        <v>1</v>
      </c>
    </row>
    <row r="12789" spans="1:8" x14ac:dyDescent="0.3">
      <c r="A12789" s="281">
        <v>19616</v>
      </c>
      <c r="B12789" s="281" t="s">
        <v>26817</v>
      </c>
      <c r="C12789" s="281" t="s">
        <v>26818</v>
      </c>
      <c r="D12789" s="166">
        <v>2</v>
      </c>
      <c r="E12789" s="166">
        <v>4</v>
      </c>
      <c r="F12789" s="281" t="s">
        <v>25076</v>
      </c>
      <c r="G12789">
        <v>1</v>
      </c>
      <c r="H12789">
        <v>0</v>
      </c>
    </row>
    <row r="12790" spans="1:8" x14ac:dyDescent="0.3">
      <c r="A12790" s="281">
        <v>19621</v>
      </c>
      <c r="B12790" s="281" t="s">
        <v>26819</v>
      </c>
      <c r="C12790" s="281" t="s">
        <v>26820</v>
      </c>
      <c r="D12790" s="166">
        <v>1</v>
      </c>
      <c r="E12790" s="166">
        <v>4</v>
      </c>
      <c r="F12790" s="281" t="s">
        <v>25076</v>
      </c>
      <c r="G12790">
        <v>1</v>
      </c>
      <c r="H12790">
        <v>1</v>
      </c>
    </row>
    <row r="12791" spans="1:8" x14ac:dyDescent="0.3">
      <c r="A12791" s="281">
        <v>19650</v>
      </c>
      <c r="B12791" s="281" t="s">
        <v>26821</v>
      </c>
      <c r="C12791" s="281" t="s">
        <v>26822</v>
      </c>
      <c r="D12791" s="166">
        <v>3</v>
      </c>
      <c r="E12791" s="166">
        <v>4</v>
      </c>
      <c r="F12791" s="281" t="s">
        <v>25076</v>
      </c>
      <c r="G12791">
        <v>1</v>
      </c>
      <c r="H12791">
        <v>1</v>
      </c>
    </row>
    <row r="12792" spans="1:8" x14ac:dyDescent="0.3">
      <c r="A12792" s="281">
        <v>19652</v>
      </c>
      <c r="B12792" s="281" t="s">
        <v>26823</v>
      </c>
      <c r="C12792" s="281" t="s">
        <v>26824</v>
      </c>
      <c r="D12792" s="166">
        <v>1</v>
      </c>
      <c r="E12792" s="166">
        <v>4</v>
      </c>
      <c r="F12792" s="281" t="s">
        <v>25076</v>
      </c>
      <c r="G12792">
        <v>1</v>
      </c>
      <c r="H12792">
        <v>1</v>
      </c>
    </row>
    <row r="12793" spans="1:8" x14ac:dyDescent="0.3">
      <c r="A12793" s="281">
        <v>19657</v>
      </c>
      <c r="B12793" s="281" t="s">
        <v>26825</v>
      </c>
      <c r="C12793" s="281" t="s">
        <v>26826</v>
      </c>
      <c r="D12793" s="166">
        <v>2</v>
      </c>
      <c r="E12793" s="166">
        <v>4</v>
      </c>
      <c r="F12793" s="281" t="s">
        <v>25076</v>
      </c>
      <c r="G12793">
        <v>1</v>
      </c>
      <c r="H12793">
        <v>1</v>
      </c>
    </row>
    <row r="12794" spans="1:8" x14ac:dyDescent="0.3">
      <c r="A12794" s="281">
        <v>19682</v>
      </c>
      <c r="B12794" s="281" t="s">
        <v>26827</v>
      </c>
      <c r="C12794" s="281" t="s">
        <v>26828</v>
      </c>
      <c r="D12794" s="166">
        <v>2</v>
      </c>
      <c r="E12794" s="166">
        <v>4</v>
      </c>
      <c r="F12794" s="281" t="s">
        <v>25076</v>
      </c>
      <c r="G12794">
        <v>1</v>
      </c>
      <c r="H12794">
        <v>1</v>
      </c>
    </row>
    <row r="12795" spans="1:8" x14ac:dyDescent="0.3">
      <c r="A12795" s="281">
        <v>19709</v>
      </c>
      <c r="B12795" s="281" t="s">
        <v>26829</v>
      </c>
      <c r="C12795" s="281" t="s">
        <v>26830</v>
      </c>
      <c r="D12795" s="166">
        <v>2</v>
      </c>
      <c r="E12795" s="166">
        <v>4</v>
      </c>
      <c r="F12795" s="281" t="s">
        <v>25076</v>
      </c>
      <c r="G12795">
        <v>1</v>
      </c>
      <c r="H12795">
        <v>1</v>
      </c>
    </row>
    <row r="12796" spans="1:8" x14ac:dyDescent="0.3">
      <c r="A12796" s="281">
        <v>19718</v>
      </c>
      <c r="B12796" s="281" t="s">
        <v>26831</v>
      </c>
      <c r="C12796" s="281" t="s">
        <v>26832</v>
      </c>
      <c r="D12796" s="166">
        <v>2</v>
      </c>
      <c r="E12796" s="166">
        <v>4</v>
      </c>
      <c r="F12796" s="281" t="s">
        <v>25076</v>
      </c>
      <c r="G12796">
        <v>1</v>
      </c>
      <c r="H12796">
        <v>1</v>
      </c>
    </row>
    <row r="12797" spans="1:8" x14ac:dyDescent="0.3">
      <c r="A12797" s="281">
        <v>19724</v>
      </c>
      <c r="B12797" s="281" t="s">
        <v>26833</v>
      </c>
      <c r="C12797" s="281" t="s">
        <v>26834</v>
      </c>
      <c r="D12797" s="166">
        <v>2</v>
      </c>
      <c r="E12797" s="166">
        <v>4</v>
      </c>
      <c r="F12797" s="281" t="s">
        <v>25076</v>
      </c>
      <c r="G12797">
        <v>1</v>
      </c>
      <c r="H12797">
        <v>1</v>
      </c>
    </row>
    <row r="12798" spans="1:8" x14ac:dyDescent="0.3">
      <c r="A12798" s="281">
        <v>19740</v>
      </c>
      <c r="B12798" s="281" t="s">
        <v>26835</v>
      </c>
      <c r="C12798" s="281" t="s">
        <v>26836</v>
      </c>
      <c r="D12798" s="166">
        <v>2</v>
      </c>
      <c r="E12798" s="166">
        <v>4</v>
      </c>
      <c r="F12798" s="281" t="s">
        <v>25076</v>
      </c>
      <c r="G12798">
        <v>1</v>
      </c>
      <c r="H12798">
        <v>1</v>
      </c>
    </row>
    <row r="12799" spans="1:8" x14ac:dyDescent="0.3">
      <c r="A12799" s="281">
        <v>19771</v>
      </c>
      <c r="B12799" s="281" t="s">
        <v>26837</v>
      </c>
      <c r="C12799" s="281" t="s">
        <v>26838</v>
      </c>
      <c r="D12799" s="166">
        <v>2</v>
      </c>
      <c r="E12799" s="166">
        <v>4</v>
      </c>
      <c r="F12799" s="281" t="s">
        <v>25076</v>
      </c>
      <c r="G12799">
        <v>1</v>
      </c>
      <c r="H12799">
        <v>1</v>
      </c>
    </row>
    <row r="12800" spans="1:8" x14ac:dyDescent="0.3">
      <c r="A12800" s="281">
        <v>19775</v>
      </c>
      <c r="B12800" s="281" t="s">
        <v>26839</v>
      </c>
      <c r="C12800" s="281" t="s">
        <v>26840</v>
      </c>
      <c r="D12800" s="166">
        <v>1</v>
      </c>
      <c r="E12800" s="166">
        <v>4</v>
      </c>
      <c r="F12800" s="281" t="s">
        <v>25076</v>
      </c>
      <c r="G12800">
        <v>1</v>
      </c>
      <c r="H12800">
        <v>0</v>
      </c>
    </row>
    <row r="12801" spans="1:8" x14ac:dyDescent="0.3">
      <c r="A12801" s="281">
        <v>19842</v>
      </c>
      <c r="B12801" s="281" t="s">
        <v>26841</v>
      </c>
      <c r="C12801" s="281" t="s">
        <v>26842</v>
      </c>
      <c r="D12801" s="166">
        <v>2</v>
      </c>
      <c r="E12801" s="166">
        <v>4</v>
      </c>
      <c r="F12801" s="281" t="s">
        <v>25076</v>
      </c>
      <c r="G12801">
        <v>1</v>
      </c>
      <c r="H12801">
        <v>1</v>
      </c>
    </row>
    <row r="12802" spans="1:8" x14ac:dyDescent="0.3">
      <c r="A12802" s="281">
        <v>19843</v>
      </c>
      <c r="B12802" s="281" t="s">
        <v>26843</v>
      </c>
      <c r="C12802" s="281" t="s">
        <v>26844</v>
      </c>
      <c r="D12802" s="166">
        <v>2</v>
      </c>
      <c r="E12802" s="166">
        <v>4</v>
      </c>
      <c r="F12802" s="281" t="s">
        <v>25076</v>
      </c>
      <c r="G12802">
        <v>1</v>
      </c>
      <c r="H12802">
        <v>1</v>
      </c>
    </row>
    <row r="12803" spans="1:8" x14ac:dyDescent="0.3">
      <c r="A12803" s="281">
        <v>19886</v>
      </c>
      <c r="B12803" s="281" t="s">
        <v>26845</v>
      </c>
      <c r="C12803" s="281" t="s">
        <v>26846</v>
      </c>
      <c r="D12803" s="166">
        <v>1</v>
      </c>
      <c r="E12803" s="166">
        <v>4</v>
      </c>
      <c r="F12803" s="281" t="s">
        <v>25076</v>
      </c>
      <c r="G12803">
        <v>1</v>
      </c>
      <c r="H12803">
        <v>1</v>
      </c>
    </row>
    <row r="12804" spans="1:8" x14ac:dyDescent="0.3">
      <c r="A12804" s="281">
        <v>19910</v>
      </c>
      <c r="B12804" s="281" t="s">
        <v>26847</v>
      </c>
      <c r="C12804" s="281" t="s">
        <v>26848</v>
      </c>
      <c r="D12804" s="166">
        <v>1</v>
      </c>
      <c r="E12804" s="166">
        <v>4</v>
      </c>
      <c r="F12804" s="281" t="s">
        <v>25076</v>
      </c>
      <c r="G12804">
        <v>1</v>
      </c>
      <c r="H12804">
        <v>1</v>
      </c>
    </row>
    <row r="12805" spans="1:8" x14ac:dyDescent="0.3">
      <c r="A12805" s="281">
        <v>19946</v>
      </c>
      <c r="B12805" s="281" t="s">
        <v>26849</v>
      </c>
      <c r="C12805" s="281" t="s">
        <v>26850</v>
      </c>
      <c r="D12805" s="166">
        <v>1</v>
      </c>
      <c r="E12805" s="166">
        <v>4</v>
      </c>
      <c r="F12805" s="281" t="s">
        <v>25076</v>
      </c>
      <c r="G12805">
        <v>1</v>
      </c>
      <c r="H12805">
        <v>1</v>
      </c>
    </row>
    <row r="12806" spans="1:8" x14ac:dyDescent="0.3">
      <c r="A12806" s="281">
        <v>19948</v>
      </c>
      <c r="B12806" s="281" t="s">
        <v>26851</v>
      </c>
      <c r="C12806" s="281" t="s">
        <v>26852</v>
      </c>
      <c r="D12806" s="166">
        <v>1</v>
      </c>
      <c r="E12806" s="166">
        <v>4</v>
      </c>
      <c r="F12806" s="281" t="s">
        <v>25076</v>
      </c>
      <c r="G12806">
        <v>1</v>
      </c>
      <c r="H12806">
        <v>1</v>
      </c>
    </row>
    <row r="12807" spans="1:8" x14ac:dyDescent="0.3">
      <c r="A12807" s="281">
        <v>19969</v>
      </c>
      <c r="B12807" s="281" t="s">
        <v>26853</v>
      </c>
      <c r="C12807" s="281" t="s">
        <v>26854</v>
      </c>
      <c r="D12807" s="166">
        <v>1</v>
      </c>
      <c r="E12807" s="166">
        <v>4</v>
      </c>
      <c r="F12807" s="281" t="s">
        <v>25076</v>
      </c>
      <c r="G12807">
        <v>1</v>
      </c>
      <c r="H12807">
        <v>1</v>
      </c>
    </row>
    <row r="12808" spans="1:8" x14ac:dyDescent="0.3">
      <c r="A12808" s="281">
        <v>20006</v>
      </c>
      <c r="B12808" s="281" t="s">
        <v>26855</v>
      </c>
      <c r="C12808" s="281" t="s">
        <v>26856</v>
      </c>
      <c r="D12808" s="166">
        <v>2</v>
      </c>
      <c r="E12808" s="166">
        <v>4</v>
      </c>
      <c r="F12808" s="281" t="s">
        <v>25076</v>
      </c>
      <c r="G12808">
        <v>1</v>
      </c>
      <c r="H12808">
        <v>1</v>
      </c>
    </row>
    <row r="12809" spans="1:8" x14ac:dyDescent="0.3">
      <c r="A12809" s="281">
        <v>20038</v>
      </c>
      <c r="B12809" s="281" t="s">
        <v>26857</v>
      </c>
      <c r="C12809" s="281" t="s">
        <v>26858</v>
      </c>
      <c r="D12809" s="166">
        <v>1</v>
      </c>
      <c r="E12809" s="166">
        <v>4</v>
      </c>
      <c r="F12809" s="281" t="s">
        <v>25076</v>
      </c>
      <c r="G12809">
        <v>1</v>
      </c>
      <c r="H12809">
        <v>1</v>
      </c>
    </row>
    <row r="12810" spans="1:8" x14ac:dyDescent="0.3">
      <c r="A12810" s="281">
        <v>20093</v>
      </c>
      <c r="B12810" s="281" t="s">
        <v>26859</v>
      </c>
      <c r="C12810" s="281" t="s">
        <v>26860</v>
      </c>
      <c r="D12810" s="166">
        <v>2</v>
      </c>
      <c r="E12810" s="166">
        <v>4</v>
      </c>
      <c r="F12810" s="281" t="s">
        <v>25076</v>
      </c>
      <c r="G12810">
        <v>1</v>
      </c>
      <c r="H12810">
        <v>1</v>
      </c>
    </row>
    <row r="12811" spans="1:8" x14ac:dyDescent="0.3">
      <c r="A12811" s="281">
        <v>20119</v>
      </c>
      <c r="B12811" s="281" t="s">
        <v>26861</v>
      </c>
      <c r="C12811" s="281" t="s">
        <v>26862</v>
      </c>
      <c r="D12811" s="166">
        <v>1</v>
      </c>
      <c r="E12811" s="166">
        <v>4</v>
      </c>
      <c r="F12811" s="281" t="s">
        <v>25076</v>
      </c>
      <c r="G12811">
        <v>1</v>
      </c>
      <c r="H12811">
        <v>1</v>
      </c>
    </row>
    <row r="12812" spans="1:8" x14ac:dyDescent="0.3">
      <c r="A12812" s="281">
        <v>20132</v>
      </c>
      <c r="B12812" s="281" t="s">
        <v>26863</v>
      </c>
      <c r="C12812" s="281" t="s">
        <v>26864</v>
      </c>
      <c r="D12812" s="166">
        <v>2</v>
      </c>
      <c r="E12812" s="166">
        <v>4</v>
      </c>
      <c r="F12812" s="281" t="s">
        <v>25076</v>
      </c>
      <c r="G12812">
        <v>1</v>
      </c>
      <c r="H12812">
        <v>1</v>
      </c>
    </row>
    <row r="12813" spans="1:8" x14ac:dyDescent="0.3">
      <c r="A12813" s="281">
        <v>20138</v>
      </c>
      <c r="B12813" s="281" t="s">
        <v>26865</v>
      </c>
      <c r="C12813" s="281" t="s">
        <v>26866</v>
      </c>
      <c r="D12813" s="166">
        <v>1</v>
      </c>
      <c r="E12813" s="166">
        <v>4</v>
      </c>
      <c r="F12813" s="281" t="s">
        <v>25076</v>
      </c>
      <c r="G12813">
        <v>1</v>
      </c>
      <c r="H12813">
        <v>1</v>
      </c>
    </row>
    <row r="12814" spans="1:8" x14ac:dyDescent="0.3">
      <c r="A12814" s="281">
        <v>20162</v>
      </c>
      <c r="B12814" s="281" t="s">
        <v>26867</v>
      </c>
      <c r="C12814" s="281" t="s">
        <v>26868</v>
      </c>
      <c r="D12814" s="166">
        <v>3</v>
      </c>
      <c r="E12814" s="166">
        <v>4</v>
      </c>
      <c r="F12814" s="281" t="s">
        <v>25076</v>
      </c>
      <c r="G12814">
        <v>1</v>
      </c>
      <c r="H12814">
        <v>1</v>
      </c>
    </row>
    <row r="12815" spans="1:8" x14ac:dyDescent="0.3">
      <c r="A12815" s="281">
        <v>20165</v>
      </c>
      <c r="B12815" s="281" t="s">
        <v>26869</v>
      </c>
      <c r="C12815" s="281" t="s">
        <v>26870</v>
      </c>
      <c r="D12815" s="166">
        <v>1</v>
      </c>
      <c r="E12815" s="166">
        <v>4</v>
      </c>
      <c r="F12815" s="281" t="s">
        <v>25076</v>
      </c>
      <c r="G12815">
        <v>1</v>
      </c>
      <c r="H12815">
        <v>1</v>
      </c>
    </row>
    <row r="12816" spans="1:8" x14ac:dyDescent="0.3">
      <c r="A12816" s="281">
        <v>20168</v>
      </c>
      <c r="B12816" s="281" t="s">
        <v>26871</v>
      </c>
      <c r="C12816" s="281" t="s">
        <v>26872</v>
      </c>
      <c r="D12816" s="166">
        <v>3</v>
      </c>
      <c r="E12816" s="166">
        <v>4</v>
      </c>
      <c r="F12816" s="281" t="s">
        <v>25076</v>
      </c>
      <c r="G12816">
        <v>1</v>
      </c>
      <c r="H12816">
        <v>1</v>
      </c>
    </row>
    <row r="12817" spans="1:8" x14ac:dyDescent="0.3">
      <c r="A12817" s="281">
        <v>20227</v>
      </c>
      <c r="B12817" s="281" t="s">
        <v>26873</v>
      </c>
      <c r="C12817" s="281" t="s">
        <v>26874</v>
      </c>
      <c r="D12817" s="166">
        <v>2</v>
      </c>
      <c r="E12817" s="166">
        <v>4</v>
      </c>
      <c r="F12817" s="281" t="s">
        <v>25076</v>
      </c>
      <c r="G12817">
        <v>1</v>
      </c>
      <c r="H12817">
        <v>1</v>
      </c>
    </row>
    <row r="12818" spans="1:8" x14ac:dyDescent="0.3">
      <c r="A12818" s="281">
        <v>20243</v>
      </c>
      <c r="B12818" s="281" t="s">
        <v>26875</v>
      </c>
      <c r="C12818" s="281" t="s">
        <v>26876</v>
      </c>
      <c r="D12818" s="166">
        <v>3</v>
      </c>
      <c r="E12818" s="166">
        <v>4</v>
      </c>
      <c r="F12818" s="281" t="s">
        <v>25076</v>
      </c>
      <c r="G12818">
        <v>1</v>
      </c>
      <c r="H12818">
        <v>1</v>
      </c>
    </row>
    <row r="12819" spans="1:8" x14ac:dyDescent="0.3">
      <c r="A12819" s="281">
        <v>20253</v>
      </c>
      <c r="B12819" s="281" t="s">
        <v>26877</v>
      </c>
      <c r="C12819" s="281" t="s">
        <v>26878</v>
      </c>
      <c r="D12819" s="166">
        <v>1</v>
      </c>
      <c r="E12819" s="166">
        <v>4</v>
      </c>
      <c r="F12819" s="281" t="s">
        <v>25076</v>
      </c>
      <c r="G12819">
        <v>1</v>
      </c>
      <c r="H12819">
        <v>0</v>
      </c>
    </row>
    <row r="12820" spans="1:8" x14ac:dyDescent="0.3">
      <c r="A12820" s="281">
        <v>20258</v>
      </c>
      <c r="B12820" s="281" t="s">
        <v>26879</v>
      </c>
      <c r="C12820" s="281" t="s">
        <v>26880</v>
      </c>
      <c r="D12820" s="166">
        <v>1</v>
      </c>
      <c r="E12820" s="166">
        <v>4</v>
      </c>
      <c r="F12820" s="281" t="s">
        <v>25076</v>
      </c>
      <c r="G12820">
        <v>1</v>
      </c>
      <c r="H12820">
        <v>1</v>
      </c>
    </row>
    <row r="12821" spans="1:8" x14ac:dyDescent="0.3">
      <c r="A12821" s="281">
        <v>20266</v>
      </c>
      <c r="B12821" s="281" t="s">
        <v>26881</v>
      </c>
      <c r="C12821" s="281" t="s">
        <v>26882</v>
      </c>
      <c r="D12821" s="166">
        <v>1</v>
      </c>
      <c r="E12821" s="166">
        <v>4</v>
      </c>
      <c r="F12821" s="281" t="s">
        <v>25076</v>
      </c>
      <c r="G12821">
        <v>1</v>
      </c>
      <c r="H12821">
        <v>1</v>
      </c>
    </row>
    <row r="12822" spans="1:8" x14ac:dyDescent="0.3">
      <c r="A12822" s="281">
        <v>20269</v>
      </c>
      <c r="B12822" s="281" t="s">
        <v>26883</v>
      </c>
      <c r="C12822" s="281" t="s">
        <v>26884</v>
      </c>
      <c r="D12822" s="166">
        <v>1</v>
      </c>
      <c r="E12822" s="166">
        <v>4</v>
      </c>
      <c r="F12822" s="281" t="s">
        <v>25076</v>
      </c>
      <c r="G12822">
        <v>1</v>
      </c>
      <c r="H12822">
        <v>1</v>
      </c>
    </row>
    <row r="12823" spans="1:8" x14ac:dyDescent="0.3">
      <c r="A12823" s="281">
        <v>20276</v>
      </c>
      <c r="B12823" s="281" t="s">
        <v>26885</v>
      </c>
      <c r="C12823" s="281" t="s">
        <v>26886</v>
      </c>
      <c r="D12823" s="166">
        <v>1</v>
      </c>
      <c r="E12823" s="166">
        <v>4</v>
      </c>
      <c r="F12823" s="281" t="s">
        <v>25076</v>
      </c>
      <c r="G12823">
        <v>1</v>
      </c>
      <c r="H12823">
        <v>1</v>
      </c>
    </row>
    <row r="12824" spans="1:8" x14ac:dyDescent="0.3">
      <c r="A12824" s="281">
        <v>20292</v>
      </c>
      <c r="B12824" s="281" t="s">
        <v>26887</v>
      </c>
      <c r="C12824" s="281" t="s">
        <v>26888</v>
      </c>
      <c r="D12824" s="166">
        <v>2</v>
      </c>
      <c r="E12824" s="166">
        <v>4</v>
      </c>
      <c r="F12824" s="281" t="s">
        <v>25076</v>
      </c>
      <c r="G12824">
        <v>1</v>
      </c>
      <c r="H12824">
        <v>1</v>
      </c>
    </row>
    <row r="12825" spans="1:8" x14ac:dyDescent="0.3">
      <c r="A12825" s="281">
        <v>20307</v>
      </c>
      <c r="B12825" s="281" t="s">
        <v>26889</v>
      </c>
      <c r="C12825" s="281" t="s">
        <v>26890</v>
      </c>
      <c r="D12825" s="166">
        <v>1</v>
      </c>
      <c r="E12825" s="166">
        <v>4</v>
      </c>
      <c r="F12825" s="281" t="s">
        <v>25076</v>
      </c>
      <c r="G12825">
        <v>1</v>
      </c>
      <c r="H12825">
        <v>1</v>
      </c>
    </row>
    <row r="12826" spans="1:8" x14ac:dyDescent="0.3">
      <c r="A12826" s="281">
        <v>20337</v>
      </c>
      <c r="B12826" s="281" t="s">
        <v>26891</v>
      </c>
      <c r="C12826" s="281" t="s">
        <v>26892</v>
      </c>
      <c r="D12826" s="166">
        <v>1</v>
      </c>
      <c r="E12826" s="166">
        <v>4</v>
      </c>
      <c r="F12826" s="281" t="s">
        <v>25076</v>
      </c>
      <c r="G12826">
        <v>1</v>
      </c>
      <c r="H12826">
        <v>1</v>
      </c>
    </row>
    <row r="12827" spans="1:8" x14ac:dyDescent="0.3">
      <c r="A12827" s="281">
        <v>20353</v>
      </c>
      <c r="B12827" s="281" t="s">
        <v>26893</v>
      </c>
      <c r="C12827" s="281" t="s">
        <v>26894</v>
      </c>
      <c r="D12827" s="166">
        <v>2</v>
      </c>
      <c r="E12827" s="166">
        <v>4</v>
      </c>
      <c r="F12827" s="281" t="s">
        <v>25076</v>
      </c>
      <c r="G12827">
        <v>1</v>
      </c>
      <c r="H12827">
        <v>1</v>
      </c>
    </row>
    <row r="12828" spans="1:8" x14ac:dyDescent="0.3">
      <c r="A12828" s="281">
        <v>20356</v>
      </c>
      <c r="B12828" s="281" t="s">
        <v>26895</v>
      </c>
      <c r="C12828" s="281" t="s">
        <v>26896</v>
      </c>
      <c r="D12828" s="166">
        <v>2</v>
      </c>
      <c r="E12828" s="166">
        <v>4</v>
      </c>
      <c r="F12828" s="281" t="s">
        <v>25076</v>
      </c>
      <c r="G12828">
        <v>1</v>
      </c>
      <c r="H12828">
        <v>1</v>
      </c>
    </row>
    <row r="12829" spans="1:8" x14ac:dyDescent="0.3">
      <c r="A12829" s="281">
        <v>20361</v>
      </c>
      <c r="B12829" s="281" t="s">
        <v>26897</v>
      </c>
      <c r="C12829" s="281" t="s">
        <v>26898</v>
      </c>
      <c r="D12829" s="166">
        <v>1</v>
      </c>
      <c r="E12829" s="166">
        <v>4</v>
      </c>
      <c r="F12829" s="281" t="s">
        <v>25076</v>
      </c>
      <c r="G12829">
        <v>1</v>
      </c>
      <c r="H12829">
        <v>1</v>
      </c>
    </row>
    <row r="12830" spans="1:8" x14ac:dyDescent="0.3">
      <c r="A12830" s="281">
        <v>20367</v>
      </c>
      <c r="B12830" s="281" t="s">
        <v>26899</v>
      </c>
      <c r="C12830" s="281" t="s">
        <v>26900</v>
      </c>
      <c r="D12830" s="166">
        <v>3</v>
      </c>
      <c r="E12830" s="166">
        <v>4</v>
      </c>
      <c r="F12830" s="281" t="s">
        <v>25076</v>
      </c>
      <c r="G12830">
        <v>1</v>
      </c>
      <c r="H12830">
        <v>1</v>
      </c>
    </row>
    <row r="12831" spans="1:8" x14ac:dyDescent="0.3">
      <c r="A12831" s="281">
        <v>20369</v>
      </c>
      <c r="B12831" s="281" t="s">
        <v>26901</v>
      </c>
      <c r="C12831" s="281" t="s">
        <v>26902</v>
      </c>
      <c r="D12831" s="166">
        <v>2</v>
      </c>
      <c r="E12831" s="166">
        <v>4</v>
      </c>
      <c r="F12831" s="281" t="s">
        <v>25076</v>
      </c>
      <c r="G12831">
        <v>1</v>
      </c>
      <c r="H12831">
        <v>1</v>
      </c>
    </row>
    <row r="12832" spans="1:8" x14ac:dyDescent="0.3">
      <c r="A12832" s="281">
        <v>20376</v>
      </c>
      <c r="B12832" s="281" t="s">
        <v>26903</v>
      </c>
      <c r="C12832" s="281" t="s">
        <v>26904</v>
      </c>
      <c r="D12832" s="166">
        <v>2</v>
      </c>
      <c r="E12832" s="166">
        <v>4</v>
      </c>
      <c r="F12832" s="281" t="s">
        <v>25076</v>
      </c>
      <c r="G12832">
        <v>1</v>
      </c>
      <c r="H12832">
        <v>1</v>
      </c>
    </row>
    <row r="12833" spans="1:8" x14ac:dyDescent="0.3">
      <c r="A12833" s="281">
        <v>20389</v>
      </c>
      <c r="B12833" s="281" t="s">
        <v>26905</v>
      </c>
      <c r="C12833" s="281" t="s">
        <v>26906</v>
      </c>
      <c r="D12833" s="166">
        <v>2</v>
      </c>
      <c r="E12833" s="166">
        <v>4</v>
      </c>
      <c r="F12833" s="281" t="s">
        <v>25076</v>
      </c>
      <c r="G12833">
        <v>1</v>
      </c>
      <c r="H12833">
        <v>1</v>
      </c>
    </row>
    <row r="12834" spans="1:8" x14ac:dyDescent="0.3">
      <c r="A12834" s="281">
        <v>20396</v>
      </c>
      <c r="B12834" s="281" t="s">
        <v>26907</v>
      </c>
      <c r="C12834" s="281" t="s">
        <v>26908</v>
      </c>
      <c r="D12834" s="166">
        <v>2</v>
      </c>
      <c r="E12834" s="166">
        <v>4</v>
      </c>
      <c r="F12834" s="281" t="s">
        <v>25076</v>
      </c>
      <c r="G12834">
        <v>1</v>
      </c>
      <c r="H12834">
        <v>1</v>
      </c>
    </row>
    <row r="12835" spans="1:8" x14ac:dyDescent="0.3">
      <c r="A12835" s="281">
        <v>20397</v>
      </c>
      <c r="B12835" s="281" t="s">
        <v>26909</v>
      </c>
      <c r="C12835" s="281" t="s">
        <v>26910</v>
      </c>
      <c r="D12835" s="166">
        <v>3</v>
      </c>
      <c r="E12835" s="166">
        <v>4</v>
      </c>
      <c r="F12835" s="281" t="s">
        <v>25076</v>
      </c>
      <c r="G12835">
        <v>1</v>
      </c>
      <c r="H12835">
        <v>1</v>
      </c>
    </row>
    <row r="12836" spans="1:8" x14ac:dyDescent="0.3">
      <c r="A12836" s="281">
        <v>20407</v>
      </c>
      <c r="B12836" s="281" t="s">
        <v>26911</v>
      </c>
      <c r="C12836" s="281" t="s">
        <v>26912</v>
      </c>
      <c r="D12836" s="166">
        <v>1</v>
      </c>
      <c r="E12836" s="166">
        <v>4</v>
      </c>
      <c r="F12836" s="281" t="s">
        <v>25076</v>
      </c>
      <c r="G12836">
        <v>1</v>
      </c>
      <c r="H12836">
        <v>1</v>
      </c>
    </row>
    <row r="12837" spans="1:8" x14ac:dyDescent="0.3">
      <c r="A12837" s="281">
        <v>20412</v>
      </c>
      <c r="B12837" s="281" t="s">
        <v>26913</v>
      </c>
      <c r="C12837" s="281" t="s">
        <v>26914</v>
      </c>
      <c r="D12837" s="166">
        <v>1</v>
      </c>
      <c r="E12837" s="166">
        <v>4</v>
      </c>
      <c r="F12837" s="281" t="s">
        <v>25076</v>
      </c>
      <c r="G12837">
        <v>1</v>
      </c>
      <c r="H12837">
        <v>1</v>
      </c>
    </row>
    <row r="12838" spans="1:8" x14ac:dyDescent="0.3">
      <c r="A12838" s="281">
        <v>20416</v>
      </c>
      <c r="B12838" s="281" t="s">
        <v>26915</v>
      </c>
      <c r="C12838" s="281" t="s">
        <v>26916</v>
      </c>
      <c r="D12838" s="166">
        <v>2</v>
      </c>
      <c r="E12838" s="166">
        <v>4</v>
      </c>
      <c r="F12838" s="281" t="s">
        <v>25076</v>
      </c>
      <c r="G12838">
        <v>1</v>
      </c>
      <c r="H12838">
        <v>1</v>
      </c>
    </row>
    <row r="12839" spans="1:8" x14ac:dyDescent="0.3">
      <c r="A12839" s="281">
        <v>20442</v>
      </c>
      <c r="B12839" s="281" t="s">
        <v>26917</v>
      </c>
      <c r="C12839" s="281" t="s">
        <v>26918</v>
      </c>
      <c r="D12839" s="166">
        <v>2</v>
      </c>
      <c r="E12839" s="166">
        <v>4</v>
      </c>
      <c r="F12839" s="281" t="s">
        <v>25076</v>
      </c>
      <c r="G12839">
        <v>1</v>
      </c>
      <c r="H12839">
        <v>1</v>
      </c>
    </row>
    <row r="12840" spans="1:8" x14ac:dyDescent="0.3">
      <c r="A12840" s="281">
        <v>20452</v>
      </c>
      <c r="B12840" s="281" t="s">
        <v>26919</v>
      </c>
      <c r="C12840" s="281" t="s">
        <v>26920</v>
      </c>
      <c r="D12840" s="166">
        <v>2</v>
      </c>
      <c r="E12840" s="166">
        <v>4</v>
      </c>
      <c r="F12840" s="281" t="s">
        <v>25076</v>
      </c>
      <c r="G12840">
        <v>1</v>
      </c>
      <c r="H12840">
        <v>1</v>
      </c>
    </row>
    <row r="12841" spans="1:8" x14ac:dyDescent="0.3">
      <c r="A12841" s="281">
        <v>20465</v>
      </c>
      <c r="B12841" s="281" t="s">
        <v>26921</v>
      </c>
      <c r="C12841" s="281" t="s">
        <v>26922</v>
      </c>
      <c r="D12841" s="166">
        <v>2</v>
      </c>
      <c r="E12841" s="166">
        <v>4</v>
      </c>
      <c r="F12841" s="281" t="s">
        <v>25076</v>
      </c>
      <c r="G12841">
        <v>1</v>
      </c>
      <c r="H12841">
        <v>1</v>
      </c>
    </row>
    <row r="12842" spans="1:8" x14ac:dyDescent="0.3">
      <c r="A12842" s="281">
        <v>20482</v>
      </c>
      <c r="B12842" s="281" t="s">
        <v>26923</v>
      </c>
      <c r="C12842" s="281" t="s">
        <v>26924</v>
      </c>
      <c r="D12842" s="166">
        <v>2</v>
      </c>
      <c r="E12842" s="166">
        <v>4</v>
      </c>
      <c r="F12842" s="281" t="s">
        <v>25076</v>
      </c>
      <c r="G12842">
        <v>1</v>
      </c>
      <c r="H12842">
        <v>1</v>
      </c>
    </row>
    <row r="12843" spans="1:8" x14ac:dyDescent="0.3">
      <c r="A12843" s="281">
        <v>20498</v>
      </c>
      <c r="B12843" s="281" t="s">
        <v>26925</v>
      </c>
      <c r="C12843" s="281" t="s">
        <v>26926</v>
      </c>
      <c r="D12843" s="166">
        <v>2</v>
      </c>
      <c r="E12843" s="166">
        <v>4</v>
      </c>
      <c r="F12843" s="281" t="s">
        <v>25076</v>
      </c>
      <c r="G12843">
        <v>1</v>
      </c>
      <c r="H12843">
        <v>1</v>
      </c>
    </row>
    <row r="12844" spans="1:8" x14ac:dyDescent="0.3">
      <c r="A12844" s="6">
        <v>20515</v>
      </c>
      <c r="B12844" s="6" t="s">
        <v>26927</v>
      </c>
      <c r="C12844" s="6" t="s">
        <v>26928</v>
      </c>
      <c r="D12844" s="55">
        <v>1</v>
      </c>
      <c r="E12844" s="55">
        <v>4</v>
      </c>
      <c r="F12844" s="6" t="s">
        <v>25076</v>
      </c>
      <c r="G12844">
        <v>0</v>
      </c>
      <c r="H12844">
        <v>1</v>
      </c>
    </row>
    <row r="12845" spans="1:8" x14ac:dyDescent="0.3">
      <c r="A12845" s="281">
        <v>20529</v>
      </c>
      <c r="B12845" s="281" t="s">
        <v>26929</v>
      </c>
      <c r="C12845" s="281" t="s">
        <v>26930</v>
      </c>
      <c r="D12845" s="166">
        <v>2</v>
      </c>
      <c r="E12845" s="166">
        <v>4</v>
      </c>
      <c r="F12845" s="281" t="s">
        <v>25076</v>
      </c>
      <c r="G12845">
        <v>1</v>
      </c>
      <c r="H12845">
        <v>1</v>
      </c>
    </row>
    <row r="12846" spans="1:8" x14ac:dyDescent="0.3">
      <c r="A12846" s="281">
        <v>20534</v>
      </c>
      <c r="B12846" s="281" t="s">
        <v>26931</v>
      </c>
      <c r="C12846" s="281" t="s">
        <v>26932</v>
      </c>
      <c r="D12846" s="166">
        <v>2</v>
      </c>
      <c r="E12846" s="166">
        <v>4</v>
      </c>
      <c r="F12846" s="281" t="s">
        <v>25076</v>
      </c>
      <c r="G12846">
        <v>1</v>
      </c>
      <c r="H12846">
        <v>1</v>
      </c>
    </row>
    <row r="12847" spans="1:8" x14ac:dyDescent="0.3">
      <c r="A12847" s="281">
        <v>20543</v>
      </c>
      <c r="B12847" s="281" t="s">
        <v>26933</v>
      </c>
      <c r="C12847" s="281" t="s">
        <v>26934</v>
      </c>
      <c r="D12847" s="166">
        <v>1</v>
      </c>
      <c r="E12847" s="166">
        <v>4</v>
      </c>
      <c r="F12847" s="281" t="s">
        <v>25076</v>
      </c>
      <c r="G12847">
        <v>1</v>
      </c>
      <c r="H12847">
        <v>0</v>
      </c>
    </row>
    <row r="12848" spans="1:8" x14ac:dyDescent="0.3">
      <c r="A12848" s="281">
        <v>20572</v>
      </c>
      <c r="B12848" s="281" t="s">
        <v>26935</v>
      </c>
      <c r="C12848" s="281" t="s">
        <v>26936</v>
      </c>
      <c r="D12848" s="166">
        <v>1</v>
      </c>
      <c r="E12848" s="166">
        <v>4</v>
      </c>
      <c r="F12848" s="281" t="s">
        <v>25076</v>
      </c>
      <c r="G12848">
        <v>1</v>
      </c>
      <c r="H12848">
        <v>1</v>
      </c>
    </row>
    <row r="12849" spans="1:8" x14ac:dyDescent="0.3">
      <c r="A12849" s="281">
        <v>20577</v>
      </c>
      <c r="B12849" s="281" t="s">
        <v>26937</v>
      </c>
      <c r="C12849" s="281" t="s">
        <v>26938</v>
      </c>
      <c r="D12849" s="166">
        <v>2</v>
      </c>
      <c r="E12849" s="166">
        <v>4</v>
      </c>
      <c r="F12849" s="281" t="s">
        <v>25076</v>
      </c>
      <c r="G12849">
        <v>1</v>
      </c>
      <c r="H12849">
        <v>1</v>
      </c>
    </row>
    <row r="12850" spans="1:8" x14ac:dyDescent="0.3">
      <c r="A12850" s="281">
        <v>20584</v>
      </c>
      <c r="B12850" s="281" t="s">
        <v>26939</v>
      </c>
      <c r="C12850" s="281" t="s">
        <v>26940</v>
      </c>
      <c r="D12850" s="166">
        <v>2</v>
      </c>
      <c r="E12850" s="166">
        <v>4</v>
      </c>
      <c r="F12850" s="281" t="s">
        <v>25076</v>
      </c>
      <c r="G12850">
        <v>1</v>
      </c>
      <c r="H12850">
        <v>1</v>
      </c>
    </row>
    <row r="12851" spans="1:8" x14ac:dyDescent="0.3">
      <c r="A12851" s="281">
        <v>20593</v>
      </c>
      <c r="B12851" s="281" t="s">
        <v>26941</v>
      </c>
      <c r="C12851" s="281" t="s">
        <v>26942</v>
      </c>
      <c r="D12851" s="166">
        <v>2</v>
      </c>
      <c r="E12851" s="166">
        <v>4</v>
      </c>
      <c r="F12851" s="281" t="s">
        <v>25076</v>
      </c>
      <c r="G12851">
        <v>1</v>
      </c>
      <c r="H12851">
        <v>1</v>
      </c>
    </row>
    <row r="12852" spans="1:8" x14ac:dyDescent="0.3">
      <c r="A12852" s="281">
        <v>20594</v>
      </c>
      <c r="B12852" s="281" t="s">
        <v>26943</v>
      </c>
      <c r="C12852" s="281" t="s">
        <v>26944</v>
      </c>
      <c r="D12852" s="166">
        <v>2</v>
      </c>
      <c r="E12852" s="166">
        <v>4</v>
      </c>
      <c r="F12852" s="281" t="s">
        <v>25076</v>
      </c>
      <c r="G12852">
        <v>1</v>
      </c>
      <c r="H12852">
        <v>1</v>
      </c>
    </row>
    <row r="12853" spans="1:8" x14ac:dyDescent="0.3">
      <c r="A12853" s="281">
        <v>20610</v>
      </c>
      <c r="B12853" s="281" t="s">
        <v>26945</v>
      </c>
      <c r="C12853" s="281" t="s">
        <v>26946</v>
      </c>
      <c r="D12853" s="166">
        <v>2</v>
      </c>
      <c r="E12853" s="166">
        <v>4</v>
      </c>
      <c r="F12853" s="281" t="s">
        <v>25076</v>
      </c>
      <c r="G12853">
        <v>1</v>
      </c>
      <c r="H12853">
        <v>1</v>
      </c>
    </row>
    <row r="12854" spans="1:8" x14ac:dyDescent="0.3">
      <c r="A12854" s="281">
        <v>20614</v>
      </c>
      <c r="B12854" s="281" t="s">
        <v>26947</v>
      </c>
      <c r="C12854" s="281" t="s">
        <v>26948</v>
      </c>
      <c r="D12854" s="166">
        <v>1</v>
      </c>
      <c r="E12854" s="166">
        <v>4</v>
      </c>
      <c r="F12854" s="281" t="s">
        <v>25076</v>
      </c>
      <c r="G12854">
        <v>1</v>
      </c>
      <c r="H12854">
        <v>1</v>
      </c>
    </row>
    <row r="12855" spans="1:8" x14ac:dyDescent="0.3">
      <c r="A12855" s="281">
        <v>20624</v>
      </c>
      <c r="B12855" s="281" t="s">
        <v>26949</v>
      </c>
      <c r="C12855" s="281" t="s">
        <v>26950</v>
      </c>
      <c r="D12855" s="166">
        <v>2</v>
      </c>
      <c r="E12855" s="166">
        <v>4</v>
      </c>
      <c r="F12855" s="281" t="s">
        <v>25076</v>
      </c>
      <c r="G12855">
        <v>1</v>
      </c>
      <c r="H12855">
        <v>1</v>
      </c>
    </row>
    <row r="12856" spans="1:8" x14ac:dyDescent="0.3">
      <c r="A12856" s="281">
        <v>20627</v>
      </c>
      <c r="B12856" s="281" t="s">
        <v>26951</v>
      </c>
      <c r="C12856" s="281" t="s">
        <v>26952</v>
      </c>
      <c r="D12856" s="166">
        <v>1</v>
      </c>
      <c r="E12856" s="166">
        <v>4</v>
      </c>
      <c r="F12856" s="281" t="s">
        <v>25076</v>
      </c>
      <c r="G12856">
        <v>1</v>
      </c>
      <c r="H12856">
        <v>1</v>
      </c>
    </row>
    <row r="12857" spans="1:8" x14ac:dyDescent="0.3">
      <c r="A12857" s="281">
        <v>20631</v>
      </c>
      <c r="B12857" s="281" t="s">
        <v>26953</v>
      </c>
      <c r="C12857" s="281" t="s">
        <v>26954</v>
      </c>
      <c r="D12857" s="166">
        <v>2</v>
      </c>
      <c r="E12857" s="166">
        <v>4</v>
      </c>
      <c r="F12857" s="281" t="s">
        <v>25076</v>
      </c>
      <c r="G12857">
        <v>1</v>
      </c>
      <c r="H12857">
        <v>1</v>
      </c>
    </row>
    <row r="12858" spans="1:8" x14ac:dyDescent="0.3">
      <c r="A12858" s="281">
        <v>20635</v>
      </c>
      <c r="B12858" s="281" t="s">
        <v>26955</v>
      </c>
      <c r="C12858" s="281" t="s">
        <v>26956</v>
      </c>
      <c r="D12858" s="166">
        <v>2</v>
      </c>
      <c r="E12858" s="166">
        <v>4</v>
      </c>
      <c r="F12858" s="281" t="s">
        <v>25076</v>
      </c>
      <c r="G12858">
        <v>1</v>
      </c>
      <c r="H12858">
        <v>1</v>
      </c>
    </row>
    <row r="12859" spans="1:8" x14ac:dyDescent="0.3">
      <c r="A12859" s="281">
        <v>20656</v>
      </c>
      <c r="B12859" s="281" t="s">
        <v>26957</v>
      </c>
      <c r="C12859" s="281" t="s">
        <v>26958</v>
      </c>
      <c r="D12859" s="166">
        <v>3</v>
      </c>
      <c r="E12859" s="166">
        <v>4</v>
      </c>
      <c r="F12859" s="281" t="s">
        <v>25076</v>
      </c>
      <c r="G12859">
        <v>1</v>
      </c>
      <c r="H12859">
        <v>1</v>
      </c>
    </row>
    <row r="12860" spans="1:8" x14ac:dyDescent="0.3">
      <c r="A12860" s="281">
        <v>20660</v>
      </c>
      <c r="B12860" s="281" t="s">
        <v>26959</v>
      </c>
      <c r="C12860" s="281" t="s">
        <v>26960</v>
      </c>
      <c r="D12860" s="166">
        <v>1</v>
      </c>
      <c r="E12860" s="166">
        <v>4</v>
      </c>
      <c r="F12860" s="281" t="s">
        <v>25076</v>
      </c>
      <c r="G12860">
        <v>1</v>
      </c>
      <c r="H12860">
        <v>1</v>
      </c>
    </row>
    <row r="12861" spans="1:8" x14ac:dyDescent="0.3">
      <c r="A12861" s="281">
        <v>20676</v>
      </c>
      <c r="B12861" s="281" t="s">
        <v>26961</v>
      </c>
      <c r="C12861" s="281" t="s">
        <v>26962</v>
      </c>
      <c r="D12861" s="166">
        <v>1</v>
      </c>
      <c r="E12861" s="166">
        <v>4</v>
      </c>
      <c r="F12861" s="281" t="s">
        <v>25076</v>
      </c>
      <c r="G12861">
        <v>1</v>
      </c>
      <c r="H12861">
        <v>1</v>
      </c>
    </row>
    <row r="12862" spans="1:8" x14ac:dyDescent="0.3">
      <c r="A12862" s="281">
        <v>20678</v>
      </c>
      <c r="B12862" s="281" t="s">
        <v>26963</v>
      </c>
      <c r="C12862" s="281" t="s">
        <v>26964</v>
      </c>
      <c r="D12862" s="166">
        <v>3</v>
      </c>
      <c r="E12862" s="166">
        <v>4</v>
      </c>
      <c r="F12862" s="281" t="s">
        <v>25076</v>
      </c>
      <c r="G12862">
        <v>1</v>
      </c>
      <c r="H12862">
        <v>1</v>
      </c>
    </row>
    <row r="12863" spans="1:8" x14ac:dyDescent="0.3">
      <c r="A12863" s="281">
        <v>20689</v>
      </c>
      <c r="B12863" s="281" t="s">
        <v>26965</v>
      </c>
      <c r="C12863" s="281" t="s">
        <v>26966</v>
      </c>
      <c r="D12863" s="166">
        <v>1</v>
      </c>
      <c r="E12863" s="166">
        <v>4</v>
      </c>
      <c r="F12863" s="281" t="s">
        <v>25076</v>
      </c>
      <c r="G12863">
        <v>1</v>
      </c>
      <c r="H12863">
        <v>1</v>
      </c>
    </row>
    <row r="12864" spans="1:8" x14ac:dyDescent="0.3">
      <c r="A12864" s="281">
        <v>20772</v>
      </c>
      <c r="B12864" s="281" t="s">
        <v>26967</v>
      </c>
      <c r="C12864" s="281" t="s">
        <v>26968</v>
      </c>
      <c r="D12864" s="166">
        <v>2</v>
      </c>
      <c r="E12864" s="166">
        <v>4</v>
      </c>
      <c r="F12864" s="281" t="s">
        <v>25076</v>
      </c>
      <c r="G12864">
        <v>1</v>
      </c>
      <c r="H12864">
        <v>1</v>
      </c>
    </row>
    <row r="12865" spans="1:8" x14ac:dyDescent="0.3">
      <c r="A12865" s="281">
        <v>20808</v>
      </c>
      <c r="B12865" s="281" t="s">
        <v>26969</v>
      </c>
      <c r="C12865" s="281" t="s">
        <v>26970</v>
      </c>
      <c r="D12865" s="166">
        <v>2</v>
      </c>
      <c r="E12865" s="166">
        <v>4</v>
      </c>
      <c r="F12865" s="281" t="s">
        <v>25076</v>
      </c>
      <c r="G12865">
        <v>1</v>
      </c>
      <c r="H12865">
        <v>1</v>
      </c>
    </row>
    <row r="12866" spans="1:8" x14ac:dyDescent="0.3">
      <c r="A12866" s="281">
        <v>20876</v>
      </c>
      <c r="B12866" s="281" t="s">
        <v>26971</v>
      </c>
      <c r="C12866" s="281" t="s">
        <v>26972</v>
      </c>
      <c r="D12866" s="166">
        <v>1</v>
      </c>
      <c r="E12866" s="166">
        <v>4</v>
      </c>
      <c r="F12866" s="281" t="s">
        <v>25076</v>
      </c>
      <c r="G12866">
        <v>1</v>
      </c>
      <c r="H12866">
        <v>1</v>
      </c>
    </row>
    <row r="12867" spans="1:8" x14ac:dyDescent="0.3">
      <c r="A12867" s="281">
        <v>20886</v>
      </c>
      <c r="B12867" s="281" t="s">
        <v>26973</v>
      </c>
      <c r="C12867" s="281" t="s">
        <v>26974</v>
      </c>
      <c r="D12867" s="166">
        <v>2</v>
      </c>
      <c r="E12867" s="166">
        <v>4</v>
      </c>
      <c r="F12867" s="281" t="s">
        <v>25076</v>
      </c>
      <c r="G12867">
        <v>1</v>
      </c>
      <c r="H12867">
        <v>1</v>
      </c>
    </row>
    <row r="12868" spans="1:8" x14ac:dyDescent="0.3">
      <c r="A12868" s="281">
        <v>20967</v>
      </c>
      <c r="B12868" s="281" t="s">
        <v>26975</v>
      </c>
      <c r="C12868" s="281" t="s">
        <v>26976</v>
      </c>
      <c r="D12868" s="166">
        <v>2</v>
      </c>
      <c r="E12868" s="166">
        <v>4</v>
      </c>
      <c r="F12868" s="281" t="s">
        <v>25076</v>
      </c>
      <c r="G12868">
        <v>1</v>
      </c>
      <c r="H12868">
        <v>1</v>
      </c>
    </row>
    <row r="12869" spans="1:8" x14ac:dyDescent="0.3">
      <c r="A12869" s="281">
        <v>20968</v>
      </c>
      <c r="B12869" s="281" t="s">
        <v>26977</v>
      </c>
      <c r="C12869" s="281" t="s">
        <v>26978</v>
      </c>
      <c r="D12869" s="166">
        <v>1</v>
      </c>
      <c r="E12869" s="166">
        <v>4</v>
      </c>
      <c r="F12869" s="281" t="s">
        <v>25076</v>
      </c>
      <c r="G12869">
        <v>1</v>
      </c>
      <c r="H12869">
        <v>1</v>
      </c>
    </row>
    <row r="12870" spans="1:8" x14ac:dyDescent="0.3">
      <c r="A12870" s="281">
        <v>20983</v>
      </c>
      <c r="B12870" s="281" t="s">
        <v>26979</v>
      </c>
      <c r="C12870" s="281" t="s">
        <v>26980</v>
      </c>
      <c r="D12870" s="166">
        <v>2</v>
      </c>
      <c r="E12870" s="166">
        <v>4</v>
      </c>
      <c r="F12870" s="281" t="s">
        <v>25076</v>
      </c>
      <c r="G12870">
        <v>1</v>
      </c>
      <c r="H12870">
        <v>1</v>
      </c>
    </row>
    <row r="12871" spans="1:8" x14ac:dyDescent="0.3">
      <c r="A12871" s="281">
        <v>20999</v>
      </c>
      <c r="B12871" s="281" t="s">
        <v>26981</v>
      </c>
      <c r="C12871" s="281" t="s">
        <v>26982</v>
      </c>
      <c r="D12871" s="166">
        <v>2</v>
      </c>
      <c r="E12871" s="166">
        <v>4</v>
      </c>
      <c r="F12871" s="281" t="s">
        <v>25076</v>
      </c>
      <c r="G12871">
        <v>1</v>
      </c>
      <c r="H12871">
        <v>1</v>
      </c>
    </row>
    <row r="12872" spans="1:8" x14ac:dyDescent="0.3">
      <c r="A12872" s="281">
        <v>21030</v>
      </c>
      <c r="B12872" s="281" t="s">
        <v>26983</v>
      </c>
      <c r="C12872" s="281" t="s">
        <v>26984</v>
      </c>
      <c r="D12872" s="166">
        <v>2</v>
      </c>
      <c r="E12872" s="166">
        <v>4</v>
      </c>
      <c r="F12872" s="281" t="s">
        <v>25076</v>
      </c>
      <c r="G12872">
        <v>1</v>
      </c>
      <c r="H12872">
        <v>1</v>
      </c>
    </row>
    <row r="12873" spans="1:8" x14ac:dyDescent="0.3">
      <c r="A12873" s="281">
        <v>21034</v>
      </c>
      <c r="B12873" s="281" t="s">
        <v>26985</v>
      </c>
      <c r="C12873" s="281" t="s">
        <v>26986</v>
      </c>
      <c r="D12873" s="166">
        <v>2</v>
      </c>
      <c r="E12873" s="166">
        <v>4</v>
      </c>
      <c r="F12873" s="281" t="s">
        <v>25076</v>
      </c>
      <c r="G12873">
        <v>1</v>
      </c>
      <c r="H12873">
        <v>1</v>
      </c>
    </row>
    <row r="12874" spans="1:8" x14ac:dyDescent="0.3">
      <c r="A12874" s="281">
        <v>21047</v>
      </c>
      <c r="B12874" s="281" t="s">
        <v>26987</v>
      </c>
      <c r="C12874" s="281" t="s">
        <v>26988</v>
      </c>
      <c r="D12874" s="166">
        <v>3</v>
      </c>
      <c r="E12874" s="166">
        <v>4</v>
      </c>
      <c r="F12874" s="281" t="s">
        <v>25076</v>
      </c>
      <c r="G12874">
        <v>1</v>
      </c>
      <c r="H12874">
        <v>1</v>
      </c>
    </row>
    <row r="12875" spans="1:8" x14ac:dyDescent="0.3">
      <c r="A12875" s="281">
        <v>21091</v>
      </c>
      <c r="B12875" s="281" t="s">
        <v>26989</v>
      </c>
      <c r="C12875" s="281" t="s">
        <v>26990</v>
      </c>
      <c r="D12875" s="166">
        <v>2</v>
      </c>
      <c r="E12875" s="166">
        <v>4</v>
      </c>
      <c r="F12875" s="281" t="s">
        <v>25076</v>
      </c>
      <c r="G12875">
        <v>1</v>
      </c>
      <c r="H12875">
        <v>0</v>
      </c>
    </row>
    <row r="12876" spans="1:8" x14ac:dyDescent="0.3">
      <c r="A12876" s="281">
        <v>21123</v>
      </c>
      <c r="B12876" s="281" t="s">
        <v>26991</v>
      </c>
      <c r="C12876" s="281" t="s">
        <v>26992</v>
      </c>
      <c r="D12876" s="166">
        <v>1</v>
      </c>
      <c r="E12876" s="166">
        <v>4</v>
      </c>
      <c r="F12876" s="281" t="s">
        <v>25076</v>
      </c>
      <c r="G12876">
        <v>1</v>
      </c>
      <c r="H12876">
        <v>0</v>
      </c>
    </row>
    <row r="12877" spans="1:8" x14ac:dyDescent="0.3">
      <c r="A12877" s="281">
        <v>21168</v>
      </c>
      <c r="B12877" s="281" t="s">
        <v>26993</v>
      </c>
      <c r="C12877" s="281" t="s">
        <v>26994</v>
      </c>
      <c r="D12877" s="166">
        <v>1</v>
      </c>
      <c r="E12877" s="166">
        <v>4</v>
      </c>
      <c r="F12877" s="281" t="s">
        <v>25076</v>
      </c>
      <c r="G12877">
        <v>1</v>
      </c>
      <c r="H12877">
        <v>1</v>
      </c>
    </row>
    <row r="12878" spans="1:8" x14ac:dyDescent="0.3">
      <c r="A12878" s="281">
        <v>21169</v>
      </c>
      <c r="B12878" s="281" t="s">
        <v>26995</v>
      </c>
      <c r="C12878" s="281" t="s">
        <v>26996</v>
      </c>
      <c r="D12878" s="166">
        <v>2</v>
      </c>
      <c r="E12878" s="166">
        <v>4</v>
      </c>
      <c r="F12878" s="281" t="s">
        <v>25076</v>
      </c>
      <c r="G12878">
        <v>1</v>
      </c>
      <c r="H12878">
        <v>1</v>
      </c>
    </row>
    <row r="12879" spans="1:8" x14ac:dyDescent="0.3">
      <c r="A12879" s="281">
        <v>21185</v>
      </c>
      <c r="B12879" s="281" t="s">
        <v>26997</v>
      </c>
      <c r="C12879" s="281" t="s">
        <v>26998</v>
      </c>
      <c r="D12879" s="166">
        <v>1</v>
      </c>
      <c r="E12879" s="166">
        <v>4</v>
      </c>
      <c r="F12879" s="281" t="s">
        <v>25076</v>
      </c>
      <c r="G12879">
        <v>1</v>
      </c>
      <c r="H12879">
        <v>1</v>
      </c>
    </row>
    <row r="12880" spans="1:8" x14ac:dyDescent="0.3">
      <c r="A12880" s="281">
        <v>21194</v>
      </c>
      <c r="B12880" s="281" t="s">
        <v>26999</v>
      </c>
      <c r="C12880" s="281" t="s">
        <v>27000</v>
      </c>
      <c r="D12880" s="166">
        <v>2</v>
      </c>
      <c r="E12880" s="166">
        <v>4</v>
      </c>
      <c r="F12880" s="281" t="s">
        <v>25076</v>
      </c>
      <c r="G12880">
        <v>1</v>
      </c>
      <c r="H12880">
        <v>1</v>
      </c>
    </row>
    <row r="12881" spans="1:8" x14ac:dyDescent="0.3">
      <c r="A12881" s="281">
        <v>21196</v>
      </c>
      <c r="B12881" s="281" t="s">
        <v>27001</v>
      </c>
      <c r="C12881" s="281" t="s">
        <v>27002</v>
      </c>
      <c r="D12881" s="166">
        <v>2</v>
      </c>
      <c r="E12881" s="166">
        <v>4</v>
      </c>
      <c r="F12881" s="281" t="s">
        <v>25076</v>
      </c>
      <c r="G12881">
        <v>1</v>
      </c>
      <c r="H12881">
        <v>1</v>
      </c>
    </row>
    <row r="12882" spans="1:8" x14ac:dyDescent="0.3">
      <c r="A12882" s="281">
        <v>21229</v>
      </c>
      <c r="B12882" s="281" t="s">
        <v>27003</v>
      </c>
      <c r="C12882" s="281" t="s">
        <v>27004</v>
      </c>
      <c r="D12882" s="166">
        <v>1</v>
      </c>
      <c r="E12882" s="166">
        <v>4</v>
      </c>
      <c r="F12882" s="281" t="s">
        <v>25076</v>
      </c>
      <c r="G12882">
        <v>1</v>
      </c>
      <c r="H12882">
        <v>1</v>
      </c>
    </row>
    <row r="12883" spans="1:8" x14ac:dyDescent="0.3">
      <c r="A12883" s="281">
        <v>21230</v>
      </c>
      <c r="B12883" s="281" t="s">
        <v>27005</v>
      </c>
      <c r="C12883" s="281" t="s">
        <v>27006</v>
      </c>
      <c r="D12883" s="166">
        <v>2</v>
      </c>
      <c r="E12883" s="166">
        <v>4</v>
      </c>
      <c r="F12883" s="281" t="s">
        <v>25076</v>
      </c>
      <c r="G12883">
        <v>1</v>
      </c>
      <c r="H12883">
        <v>1</v>
      </c>
    </row>
    <row r="12884" spans="1:8" x14ac:dyDescent="0.3">
      <c r="A12884" s="281">
        <v>21276</v>
      </c>
      <c r="B12884" s="281" t="s">
        <v>27007</v>
      </c>
      <c r="C12884" s="281" t="s">
        <v>27008</v>
      </c>
      <c r="D12884" s="166">
        <v>1</v>
      </c>
      <c r="E12884" s="166">
        <v>4</v>
      </c>
      <c r="F12884" s="281" t="s">
        <v>25076</v>
      </c>
      <c r="G12884">
        <v>1</v>
      </c>
      <c r="H12884">
        <v>1</v>
      </c>
    </row>
    <row r="12885" spans="1:8" x14ac:dyDescent="0.3">
      <c r="A12885" s="281">
        <v>21296</v>
      </c>
      <c r="B12885" s="281" t="s">
        <v>27009</v>
      </c>
      <c r="C12885" s="281" t="s">
        <v>27010</v>
      </c>
      <c r="D12885" s="166">
        <v>2</v>
      </c>
      <c r="E12885" s="166">
        <v>4</v>
      </c>
      <c r="F12885" s="281" t="s">
        <v>25076</v>
      </c>
      <c r="G12885">
        <v>1</v>
      </c>
      <c r="H12885">
        <v>1</v>
      </c>
    </row>
    <row r="12886" spans="1:8" x14ac:dyDescent="0.3">
      <c r="A12886" s="281">
        <v>21297</v>
      </c>
      <c r="B12886" s="281" t="s">
        <v>27011</v>
      </c>
      <c r="C12886" s="281" t="s">
        <v>27012</v>
      </c>
      <c r="D12886" s="166">
        <v>1</v>
      </c>
      <c r="E12886" s="166">
        <v>4</v>
      </c>
      <c r="F12886" s="281" t="s">
        <v>25076</v>
      </c>
      <c r="G12886">
        <v>1</v>
      </c>
      <c r="H12886">
        <v>0</v>
      </c>
    </row>
    <row r="12887" spans="1:8" x14ac:dyDescent="0.3">
      <c r="A12887" s="281">
        <v>21302</v>
      </c>
      <c r="B12887" s="281" t="s">
        <v>27013</v>
      </c>
      <c r="C12887" s="281" t="s">
        <v>27014</v>
      </c>
      <c r="D12887" s="166">
        <v>2</v>
      </c>
      <c r="E12887" s="166">
        <v>4</v>
      </c>
      <c r="F12887" s="281" t="s">
        <v>25076</v>
      </c>
      <c r="G12887">
        <v>1</v>
      </c>
      <c r="H12887">
        <v>1</v>
      </c>
    </row>
    <row r="12888" spans="1:8" x14ac:dyDescent="0.3">
      <c r="A12888" s="281">
        <v>21311</v>
      </c>
      <c r="B12888" s="281" t="s">
        <v>27015</v>
      </c>
      <c r="C12888" s="281" t="s">
        <v>27016</v>
      </c>
      <c r="D12888" s="166">
        <v>3</v>
      </c>
      <c r="E12888" s="166">
        <v>4</v>
      </c>
      <c r="F12888" s="281" t="s">
        <v>25076</v>
      </c>
      <c r="G12888">
        <v>1</v>
      </c>
      <c r="H12888">
        <v>1</v>
      </c>
    </row>
    <row r="12889" spans="1:8" x14ac:dyDescent="0.3">
      <c r="A12889" s="281">
        <v>21312</v>
      </c>
      <c r="B12889" s="281" t="s">
        <v>27017</v>
      </c>
      <c r="C12889" s="281" t="s">
        <v>27018</v>
      </c>
      <c r="D12889" s="166">
        <v>2</v>
      </c>
      <c r="E12889" s="166">
        <v>4</v>
      </c>
      <c r="F12889" s="281" t="s">
        <v>25076</v>
      </c>
      <c r="G12889">
        <v>1</v>
      </c>
      <c r="H12889">
        <v>1</v>
      </c>
    </row>
    <row r="12890" spans="1:8" x14ac:dyDescent="0.3">
      <c r="A12890" s="281">
        <v>21329</v>
      </c>
      <c r="B12890" s="281" t="s">
        <v>27019</v>
      </c>
      <c r="C12890" s="281" t="s">
        <v>27020</v>
      </c>
      <c r="D12890" s="166">
        <v>1</v>
      </c>
      <c r="E12890" s="166">
        <v>4</v>
      </c>
      <c r="F12890" s="281" t="s">
        <v>25076</v>
      </c>
      <c r="G12890">
        <v>1</v>
      </c>
      <c r="H12890">
        <v>1</v>
      </c>
    </row>
    <row r="12891" spans="1:8" x14ac:dyDescent="0.3">
      <c r="A12891" s="281">
        <v>21338</v>
      </c>
      <c r="B12891" s="281" t="s">
        <v>27021</v>
      </c>
      <c r="C12891" s="281" t="s">
        <v>27022</v>
      </c>
      <c r="D12891" s="166">
        <v>2</v>
      </c>
      <c r="E12891" s="166">
        <v>4</v>
      </c>
      <c r="F12891" s="281" t="s">
        <v>25076</v>
      </c>
      <c r="G12891">
        <v>1</v>
      </c>
      <c r="H12891">
        <v>0</v>
      </c>
    </row>
    <row r="12892" spans="1:8" x14ac:dyDescent="0.3">
      <c r="A12892" s="281">
        <v>21339</v>
      </c>
      <c r="B12892" s="281" t="s">
        <v>27023</v>
      </c>
      <c r="C12892" s="281" t="s">
        <v>27024</v>
      </c>
      <c r="D12892" s="166">
        <v>2</v>
      </c>
      <c r="E12892" s="166">
        <v>4</v>
      </c>
      <c r="F12892" s="281" t="s">
        <v>25076</v>
      </c>
      <c r="G12892">
        <v>1</v>
      </c>
      <c r="H12892">
        <v>1</v>
      </c>
    </row>
    <row r="12893" spans="1:8" x14ac:dyDescent="0.3">
      <c r="A12893" s="281">
        <v>21358</v>
      </c>
      <c r="B12893" s="281" t="s">
        <v>27025</v>
      </c>
      <c r="C12893" s="281" t="s">
        <v>27026</v>
      </c>
      <c r="D12893" s="166">
        <v>2</v>
      </c>
      <c r="E12893" s="166">
        <v>4</v>
      </c>
      <c r="F12893" s="281" t="s">
        <v>25076</v>
      </c>
      <c r="G12893">
        <v>1</v>
      </c>
      <c r="H12893">
        <v>1</v>
      </c>
    </row>
    <row r="12894" spans="1:8" x14ac:dyDescent="0.3">
      <c r="A12894" s="281">
        <v>21366</v>
      </c>
      <c r="B12894" s="281" t="s">
        <v>27027</v>
      </c>
      <c r="C12894" s="281" t="s">
        <v>27028</v>
      </c>
      <c r="D12894" s="166">
        <v>1</v>
      </c>
      <c r="E12894" s="166">
        <v>4</v>
      </c>
      <c r="F12894" s="281" t="s">
        <v>25076</v>
      </c>
      <c r="G12894">
        <v>1</v>
      </c>
      <c r="H12894">
        <v>1</v>
      </c>
    </row>
    <row r="12895" spans="1:8" x14ac:dyDescent="0.3">
      <c r="A12895" s="281">
        <v>21367</v>
      </c>
      <c r="B12895" s="281" t="s">
        <v>27029</v>
      </c>
      <c r="C12895" s="281" t="s">
        <v>27030</v>
      </c>
      <c r="D12895" s="166">
        <v>3</v>
      </c>
      <c r="E12895" s="166">
        <v>4</v>
      </c>
      <c r="F12895" s="281" t="s">
        <v>25076</v>
      </c>
      <c r="G12895">
        <v>1</v>
      </c>
      <c r="H12895">
        <v>1</v>
      </c>
    </row>
    <row r="12896" spans="1:8" x14ac:dyDescent="0.3">
      <c r="A12896" s="281">
        <v>21370</v>
      </c>
      <c r="B12896" s="281" t="s">
        <v>27031</v>
      </c>
      <c r="C12896" s="281" t="s">
        <v>27032</v>
      </c>
      <c r="D12896" s="166">
        <v>1</v>
      </c>
      <c r="E12896" s="166">
        <v>4</v>
      </c>
      <c r="F12896" s="281" t="s">
        <v>25076</v>
      </c>
      <c r="G12896">
        <v>1</v>
      </c>
      <c r="H12896">
        <v>1</v>
      </c>
    </row>
    <row r="12897" spans="1:8" x14ac:dyDescent="0.3">
      <c r="A12897" s="281">
        <v>21407</v>
      </c>
      <c r="B12897" s="281" t="s">
        <v>27033</v>
      </c>
      <c r="C12897" s="281" t="s">
        <v>27034</v>
      </c>
      <c r="D12897" s="166">
        <v>1</v>
      </c>
      <c r="E12897" s="166">
        <v>4</v>
      </c>
      <c r="F12897" s="281" t="s">
        <v>25076</v>
      </c>
      <c r="G12897">
        <v>1</v>
      </c>
      <c r="H12897">
        <v>1</v>
      </c>
    </row>
    <row r="12898" spans="1:8" x14ac:dyDescent="0.3">
      <c r="A12898" s="281">
        <v>21409</v>
      </c>
      <c r="B12898" s="281" t="s">
        <v>27035</v>
      </c>
      <c r="C12898" s="281" t="s">
        <v>27036</v>
      </c>
      <c r="D12898" s="166">
        <v>1</v>
      </c>
      <c r="E12898" s="166">
        <v>4</v>
      </c>
      <c r="F12898" s="281" t="s">
        <v>25076</v>
      </c>
      <c r="G12898">
        <v>1</v>
      </c>
      <c r="H12898">
        <v>1</v>
      </c>
    </row>
    <row r="12899" spans="1:8" x14ac:dyDescent="0.3">
      <c r="A12899" s="281">
        <v>21421</v>
      </c>
      <c r="B12899" s="281" t="s">
        <v>27037</v>
      </c>
      <c r="C12899" s="281" t="s">
        <v>27038</v>
      </c>
      <c r="D12899" s="166">
        <v>1</v>
      </c>
      <c r="E12899" s="166">
        <v>4</v>
      </c>
      <c r="F12899" s="281" t="s">
        <v>25076</v>
      </c>
      <c r="G12899">
        <v>1</v>
      </c>
      <c r="H12899">
        <v>1</v>
      </c>
    </row>
    <row r="12900" spans="1:8" x14ac:dyDescent="0.3">
      <c r="A12900" s="281">
        <v>21493</v>
      </c>
      <c r="B12900" s="281" t="s">
        <v>27039</v>
      </c>
      <c r="C12900" s="281" t="s">
        <v>27040</v>
      </c>
      <c r="D12900" s="166">
        <v>2</v>
      </c>
      <c r="E12900" s="166">
        <v>4</v>
      </c>
      <c r="F12900" s="281" t="s">
        <v>25076</v>
      </c>
      <c r="G12900">
        <v>1</v>
      </c>
      <c r="H12900">
        <v>1</v>
      </c>
    </row>
    <row r="12901" spans="1:8" x14ac:dyDescent="0.3">
      <c r="A12901" s="281">
        <v>21497</v>
      </c>
      <c r="B12901" s="281" t="s">
        <v>27041</v>
      </c>
      <c r="C12901" s="281" t="s">
        <v>27042</v>
      </c>
      <c r="D12901" s="166">
        <v>1</v>
      </c>
      <c r="E12901" s="166">
        <v>4</v>
      </c>
      <c r="F12901" s="281" t="s">
        <v>25076</v>
      </c>
      <c r="G12901">
        <v>1</v>
      </c>
      <c r="H12901">
        <v>1</v>
      </c>
    </row>
    <row r="12902" spans="1:8" x14ac:dyDescent="0.3">
      <c r="A12902" s="281">
        <v>21531</v>
      </c>
      <c r="B12902" s="281" t="s">
        <v>27043</v>
      </c>
      <c r="C12902" s="281" t="s">
        <v>27044</v>
      </c>
      <c r="D12902" s="166">
        <v>2</v>
      </c>
      <c r="E12902" s="166">
        <v>4</v>
      </c>
      <c r="F12902" s="281" t="s">
        <v>25076</v>
      </c>
      <c r="G12902">
        <v>1</v>
      </c>
      <c r="H12902">
        <v>1</v>
      </c>
    </row>
    <row r="12903" spans="1:8" x14ac:dyDescent="0.3">
      <c r="A12903" s="6">
        <v>21552</v>
      </c>
      <c r="B12903" s="6" t="s">
        <v>27045</v>
      </c>
      <c r="C12903" s="6" t="s">
        <v>27046</v>
      </c>
      <c r="D12903" s="55">
        <v>1</v>
      </c>
      <c r="E12903" s="55">
        <v>4</v>
      </c>
      <c r="F12903" s="6" t="s">
        <v>25076</v>
      </c>
      <c r="G12903">
        <v>0</v>
      </c>
      <c r="H12903">
        <v>1</v>
      </c>
    </row>
    <row r="12904" spans="1:8" x14ac:dyDescent="0.3">
      <c r="A12904" s="281">
        <v>21565</v>
      </c>
      <c r="B12904" s="281" t="s">
        <v>27047</v>
      </c>
      <c r="C12904" s="281" t="s">
        <v>27048</v>
      </c>
      <c r="D12904" s="166">
        <v>2</v>
      </c>
      <c r="E12904" s="166">
        <v>4</v>
      </c>
      <c r="F12904" s="281" t="s">
        <v>25076</v>
      </c>
      <c r="G12904">
        <v>1</v>
      </c>
      <c r="H12904">
        <v>1</v>
      </c>
    </row>
    <row r="12905" spans="1:8" x14ac:dyDescent="0.3">
      <c r="A12905" s="281">
        <v>21596</v>
      </c>
      <c r="B12905" s="281" t="s">
        <v>27049</v>
      </c>
      <c r="C12905" s="281" t="s">
        <v>27050</v>
      </c>
      <c r="D12905" s="166">
        <v>1</v>
      </c>
      <c r="E12905" s="166">
        <v>4</v>
      </c>
      <c r="F12905" s="281" t="s">
        <v>25076</v>
      </c>
      <c r="G12905">
        <v>1</v>
      </c>
      <c r="H12905">
        <v>1</v>
      </c>
    </row>
    <row r="12906" spans="1:8" x14ac:dyDescent="0.3">
      <c r="A12906" s="281">
        <v>21602</v>
      </c>
      <c r="B12906" s="281" t="s">
        <v>27051</v>
      </c>
      <c r="C12906" s="281" t="s">
        <v>27052</v>
      </c>
      <c r="D12906" s="166">
        <v>1</v>
      </c>
      <c r="E12906" s="166">
        <v>4</v>
      </c>
      <c r="F12906" s="281" t="s">
        <v>25076</v>
      </c>
      <c r="G12906">
        <v>1</v>
      </c>
      <c r="H12906">
        <v>1</v>
      </c>
    </row>
    <row r="12907" spans="1:8" x14ac:dyDescent="0.3">
      <c r="A12907" s="281">
        <v>21611</v>
      </c>
      <c r="B12907" s="281" t="s">
        <v>27053</v>
      </c>
      <c r="C12907" s="281" t="s">
        <v>27054</v>
      </c>
      <c r="D12907" s="166">
        <v>2</v>
      </c>
      <c r="E12907" s="166">
        <v>4</v>
      </c>
      <c r="F12907" s="281" t="s">
        <v>25076</v>
      </c>
      <c r="G12907">
        <v>1</v>
      </c>
      <c r="H12907">
        <v>1</v>
      </c>
    </row>
    <row r="12908" spans="1:8" x14ac:dyDescent="0.3">
      <c r="A12908" s="281">
        <v>21634</v>
      </c>
      <c r="B12908" s="281" t="s">
        <v>27055</v>
      </c>
      <c r="C12908" s="281" t="s">
        <v>27056</v>
      </c>
      <c r="D12908" s="166">
        <v>2</v>
      </c>
      <c r="E12908" s="166">
        <v>4</v>
      </c>
      <c r="F12908" s="281" t="s">
        <v>25076</v>
      </c>
      <c r="G12908">
        <v>1</v>
      </c>
      <c r="H12908">
        <v>1</v>
      </c>
    </row>
    <row r="12909" spans="1:8" x14ac:dyDescent="0.3">
      <c r="A12909" s="281">
        <v>21635</v>
      </c>
      <c r="B12909" s="281" t="s">
        <v>27057</v>
      </c>
      <c r="C12909" s="281" t="s">
        <v>27058</v>
      </c>
      <c r="D12909" s="166">
        <v>3</v>
      </c>
      <c r="E12909" s="166">
        <v>4</v>
      </c>
      <c r="F12909" s="281" t="s">
        <v>25076</v>
      </c>
      <c r="G12909">
        <v>1</v>
      </c>
      <c r="H12909">
        <v>1</v>
      </c>
    </row>
    <row r="12910" spans="1:8" x14ac:dyDescent="0.3">
      <c r="A12910" s="281">
        <v>21666</v>
      </c>
      <c r="B12910" s="281" t="s">
        <v>27059</v>
      </c>
      <c r="C12910" s="281" t="s">
        <v>27060</v>
      </c>
      <c r="D12910" s="166">
        <v>1</v>
      </c>
      <c r="E12910" s="166">
        <v>4</v>
      </c>
      <c r="F12910" s="281" t="s">
        <v>25076</v>
      </c>
      <c r="G12910">
        <v>1</v>
      </c>
      <c r="H12910">
        <v>1</v>
      </c>
    </row>
    <row r="12911" spans="1:8" x14ac:dyDescent="0.3">
      <c r="A12911" s="281">
        <v>21696</v>
      </c>
      <c r="B12911" s="281" t="s">
        <v>27061</v>
      </c>
      <c r="C12911" s="281" t="s">
        <v>27062</v>
      </c>
      <c r="D12911" s="166">
        <v>2</v>
      </c>
      <c r="E12911" s="166">
        <v>4</v>
      </c>
      <c r="F12911" s="281" t="s">
        <v>25076</v>
      </c>
      <c r="G12911">
        <v>1</v>
      </c>
      <c r="H12911">
        <v>1</v>
      </c>
    </row>
    <row r="12912" spans="1:8" x14ac:dyDescent="0.3">
      <c r="A12912" s="281">
        <v>21698</v>
      </c>
      <c r="B12912" s="281" t="s">
        <v>27063</v>
      </c>
      <c r="C12912" s="281" t="s">
        <v>27064</v>
      </c>
      <c r="D12912" s="166">
        <v>3</v>
      </c>
      <c r="E12912" s="166">
        <v>4</v>
      </c>
      <c r="F12912" s="281" t="s">
        <v>25076</v>
      </c>
      <c r="G12912">
        <v>1</v>
      </c>
      <c r="H12912">
        <v>1</v>
      </c>
    </row>
    <row r="12913" spans="1:8" x14ac:dyDescent="0.3">
      <c r="A12913" s="281">
        <v>21709</v>
      </c>
      <c r="B12913" s="281" t="s">
        <v>27065</v>
      </c>
      <c r="C12913" s="281" t="s">
        <v>27066</v>
      </c>
      <c r="D12913" s="166">
        <v>1</v>
      </c>
      <c r="E12913" s="166">
        <v>4</v>
      </c>
      <c r="F12913" s="281" t="s">
        <v>25076</v>
      </c>
      <c r="G12913">
        <v>1</v>
      </c>
      <c r="H12913">
        <v>1</v>
      </c>
    </row>
    <row r="12914" spans="1:8" x14ac:dyDescent="0.3">
      <c r="A12914" s="281">
        <v>21722</v>
      </c>
      <c r="B12914" s="281" t="s">
        <v>27067</v>
      </c>
      <c r="C12914" s="281" t="s">
        <v>27068</v>
      </c>
      <c r="D12914" s="166">
        <v>2</v>
      </c>
      <c r="E12914" s="166">
        <v>4</v>
      </c>
      <c r="F12914" s="281" t="s">
        <v>25076</v>
      </c>
      <c r="G12914">
        <v>1</v>
      </c>
      <c r="H12914">
        <v>1</v>
      </c>
    </row>
    <row r="12915" spans="1:8" x14ac:dyDescent="0.3">
      <c r="A12915" s="281">
        <v>21735</v>
      </c>
      <c r="B12915" s="281" t="s">
        <v>27069</v>
      </c>
      <c r="C12915" s="281" t="s">
        <v>27070</v>
      </c>
      <c r="D12915" s="166">
        <v>2</v>
      </c>
      <c r="E12915" s="166">
        <v>4</v>
      </c>
      <c r="F12915" s="281" t="s">
        <v>25076</v>
      </c>
      <c r="G12915">
        <v>1</v>
      </c>
      <c r="H12915">
        <v>1</v>
      </c>
    </row>
    <row r="12916" spans="1:8" x14ac:dyDescent="0.3">
      <c r="A12916" s="281">
        <v>21823</v>
      </c>
      <c r="B12916" s="281" t="s">
        <v>27071</v>
      </c>
      <c r="C12916" s="281" t="s">
        <v>27072</v>
      </c>
      <c r="D12916" s="166">
        <v>3</v>
      </c>
      <c r="E12916" s="166">
        <v>4</v>
      </c>
      <c r="F12916" s="281" t="s">
        <v>25076</v>
      </c>
      <c r="G12916">
        <v>1</v>
      </c>
      <c r="H12916">
        <v>0</v>
      </c>
    </row>
    <row r="12917" spans="1:8" x14ac:dyDescent="0.3">
      <c r="A12917" s="281">
        <v>21850</v>
      </c>
      <c r="B12917" s="281" t="s">
        <v>27073</v>
      </c>
      <c r="C12917" s="281" t="s">
        <v>27074</v>
      </c>
      <c r="D12917" s="166">
        <v>1</v>
      </c>
      <c r="E12917" s="166">
        <v>4</v>
      </c>
      <c r="F12917" s="281" t="s">
        <v>25076</v>
      </c>
      <c r="G12917">
        <v>1</v>
      </c>
      <c r="H12917">
        <v>1</v>
      </c>
    </row>
    <row r="12918" spans="1:8" x14ac:dyDescent="0.3">
      <c r="A12918" s="281">
        <v>21859</v>
      </c>
      <c r="B12918" s="281" t="s">
        <v>27075</v>
      </c>
      <c r="C12918" s="281" t="s">
        <v>27076</v>
      </c>
      <c r="D12918" s="166">
        <v>1</v>
      </c>
      <c r="E12918" s="166">
        <v>4</v>
      </c>
      <c r="F12918" s="281" t="s">
        <v>25076</v>
      </c>
      <c r="G12918">
        <v>1</v>
      </c>
      <c r="H12918">
        <v>1</v>
      </c>
    </row>
    <row r="12919" spans="1:8" x14ac:dyDescent="0.3">
      <c r="A12919" s="281">
        <v>21881</v>
      </c>
      <c r="B12919" s="281" t="s">
        <v>27077</v>
      </c>
      <c r="C12919" s="281" t="s">
        <v>27078</v>
      </c>
      <c r="D12919" s="166">
        <v>1</v>
      </c>
      <c r="E12919" s="166">
        <v>4</v>
      </c>
      <c r="F12919" s="281" t="s">
        <v>25076</v>
      </c>
      <c r="G12919">
        <v>1</v>
      </c>
      <c r="H12919">
        <v>0</v>
      </c>
    </row>
    <row r="12920" spans="1:8" x14ac:dyDescent="0.3">
      <c r="A12920" s="281">
        <v>21936</v>
      </c>
      <c r="B12920" s="281" t="s">
        <v>27079</v>
      </c>
      <c r="C12920" s="281" t="s">
        <v>27080</v>
      </c>
      <c r="D12920" s="166">
        <v>2</v>
      </c>
      <c r="E12920" s="166">
        <v>4</v>
      </c>
      <c r="F12920" s="281" t="s">
        <v>25076</v>
      </c>
      <c r="G12920">
        <v>1</v>
      </c>
      <c r="H12920">
        <v>1</v>
      </c>
    </row>
    <row r="12921" spans="1:8" x14ac:dyDescent="0.3">
      <c r="A12921" s="281">
        <v>21947</v>
      </c>
      <c r="B12921" s="281" t="s">
        <v>27081</v>
      </c>
      <c r="C12921" s="281" t="s">
        <v>27082</v>
      </c>
      <c r="D12921" s="166">
        <v>1</v>
      </c>
      <c r="E12921" s="166">
        <v>4</v>
      </c>
      <c r="F12921" s="281" t="s">
        <v>25076</v>
      </c>
      <c r="G12921">
        <v>1</v>
      </c>
      <c r="H12921">
        <v>1</v>
      </c>
    </row>
    <row r="12922" spans="1:8" x14ac:dyDescent="0.3">
      <c r="A12922" s="281">
        <v>21977</v>
      </c>
      <c r="B12922" s="281" t="s">
        <v>27083</v>
      </c>
      <c r="C12922" s="281" t="s">
        <v>27084</v>
      </c>
      <c r="D12922" s="166">
        <v>1</v>
      </c>
      <c r="E12922" s="166">
        <v>4</v>
      </c>
      <c r="F12922" s="281" t="s">
        <v>25076</v>
      </c>
      <c r="G12922">
        <v>1</v>
      </c>
      <c r="H12922">
        <v>1</v>
      </c>
    </row>
    <row r="12923" spans="1:8" x14ac:dyDescent="0.3">
      <c r="A12923" s="281">
        <v>21992</v>
      </c>
      <c r="B12923" s="281" t="s">
        <v>27085</v>
      </c>
      <c r="C12923" s="281" t="s">
        <v>27086</v>
      </c>
      <c r="D12923" s="166">
        <v>2</v>
      </c>
      <c r="E12923" s="166">
        <v>4</v>
      </c>
      <c r="F12923" s="281" t="s">
        <v>25076</v>
      </c>
      <c r="G12923">
        <v>1</v>
      </c>
      <c r="H12923">
        <v>1</v>
      </c>
    </row>
    <row r="12924" spans="1:8" x14ac:dyDescent="0.3">
      <c r="A12924" s="281">
        <v>22003</v>
      </c>
      <c r="B12924" s="281" t="s">
        <v>27087</v>
      </c>
      <c r="C12924" s="281" t="s">
        <v>27088</v>
      </c>
      <c r="D12924" s="166">
        <v>2</v>
      </c>
      <c r="E12924" s="166">
        <v>4</v>
      </c>
      <c r="F12924" s="281" t="s">
        <v>25076</v>
      </c>
      <c r="G12924">
        <v>1</v>
      </c>
      <c r="H12924">
        <v>1</v>
      </c>
    </row>
    <row r="12925" spans="1:8" x14ac:dyDescent="0.3">
      <c r="A12925" s="281">
        <v>22009</v>
      </c>
      <c r="B12925" s="281" t="s">
        <v>27089</v>
      </c>
      <c r="C12925" s="281" t="s">
        <v>27090</v>
      </c>
      <c r="D12925" s="166">
        <v>2</v>
      </c>
      <c r="E12925" s="166">
        <v>4</v>
      </c>
      <c r="F12925" s="281" t="s">
        <v>25076</v>
      </c>
      <c r="G12925">
        <v>1</v>
      </c>
      <c r="H12925">
        <v>1</v>
      </c>
    </row>
    <row r="12926" spans="1:8" x14ac:dyDescent="0.3">
      <c r="A12926" s="281">
        <v>22012</v>
      </c>
      <c r="B12926" s="281" t="s">
        <v>27091</v>
      </c>
      <c r="C12926" s="281" t="s">
        <v>27092</v>
      </c>
      <c r="D12926" s="166">
        <v>1</v>
      </c>
      <c r="E12926" s="166">
        <v>4</v>
      </c>
      <c r="F12926" s="281" t="s">
        <v>25076</v>
      </c>
      <c r="G12926">
        <v>1</v>
      </c>
      <c r="H12926">
        <v>1</v>
      </c>
    </row>
    <row r="12927" spans="1:8" x14ac:dyDescent="0.3">
      <c r="A12927" s="281">
        <v>22077</v>
      </c>
      <c r="B12927" s="281" t="s">
        <v>27093</v>
      </c>
      <c r="C12927" s="281" t="s">
        <v>27094</v>
      </c>
      <c r="D12927" s="166">
        <v>1</v>
      </c>
      <c r="E12927" s="166">
        <v>4</v>
      </c>
      <c r="F12927" s="281" t="s">
        <v>25076</v>
      </c>
      <c r="G12927">
        <v>1</v>
      </c>
      <c r="H12927">
        <v>1</v>
      </c>
    </row>
    <row r="12928" spans="1:8" x14ac:dyDescent="0.3">
      <c r="A12928" s="281">
        <v>22079</v>
      </c>
      <c r="B12928" s="281" t="s">
        <v>27095</v>
      </c>
      <c r="C12928" s="281" t="s">
        <v>27096</v>
      </c>
      <c r="D12928" s="166">
        <v>1</v>
      </c>
      <c r="E12928" s="166">
        <v>4</v>
      </c>
      <c r="F12928" s="281" t="s">
        <v>25076</v>
      </c>
      <c r="G12928">
        <v>1</v>
      </c>
      <c r="H12928">
        <v>1</v>
      </c>
    </row>
    <row r="12929" spans="1:8" x14ac:dyDescent="0.3">
      <c r="A12929" s="281">
        <v>22087</v>
      </c>
      <c r="B12929" s="281" t="s">
        <v>27097</v>
      </c>
      <c r="C12929" s="281" t="s">
        <v>27098</v>
      </c>
      <c r="D12929" s="166">
        <v>2</v>
      </c>
      <c r="E12929" s="166">
        <v>4</v>
      </c>
      <c r="F12929" s="281" t="s">
        <v>25076</v>
      </c>
      <c r="G12929">
        <v>1</v>
      </c>
      <c r="H12929">
        <v>1</v>
      </c>
    </row>
    <row r="12930" spans="1:8" x14ac:dyDescent="0.3">
      <c r="A12930" s="281">
        <v>22098</v>
      </c>
      <c r="B12930" s="281" t="s">
        <v>27099</v>
      </c>
      <c r="C12930" s="281" t="s">
        <v>27100</v>
      </c>
      <c r="D12930" s="166">
        <v>2</v>
      </c>
      <c r="E12930" s="166">
        <v>4</v>
      </c>
      <c r="F12930" s="281" t="s">
        <v>25076</v>
      </c>
      <c r="G12930">
        <v>1</v>
      </c>
      <c r="H12930">
        <v>1</v>
      </c>
    </row>
    <row r="12931" spans="1:8" x14ac:dyDescent="0.3">
      <c r="A12931" s="281">
        <v>22111</v>
      </c>
      <c r="B12931" s="281" t="s">
        <v>27101</v>
      </c>
      <c r="C12931" s="281" t="s">
        <v>27102</v>
      </c>
      <c r="D12931" s="166">
        <v>1</v>
      </c>
      <c r="E12931" s="166">
        <v>4</v>
      </c>
      <c r="F12931" s="281" t="s">
        <v>25076</v>
      </c>
      <c r="G12931">
        <v>1</v>
      </c>
      <c r="H12931">
        <v>1</v>
      </c>
    </row>
    <row r="12932" spans="1:8" x14ac:dyDescent="0.3">
      <c r="A12932" s="281">
        <v>22115</v>
      </c>
      <c r="B12932" s="281" t="s">
        <v>27103</v>
      </c>
      <c r="C12932" s="281" t="s">
        <v>27104</v>
      </c>
      <c r="D12932" s="166">
        <v>2</v>
      </c>
      <c r="E12932" s="166">
        <v>4</v>
      </c>
      <c r="F12932" s="281" t="s">
        <v>25076</v>
      </c>
      <c r="G12932">
        <v>1</v>
      </c>
      <c r="H12932">
        <v>1</v>
      </c>
    </row>
    <row r="12933" spans="1:8" x14ac:dyDescent="0.3">
      <c r="A12933" s="281">
        <v>22118</v>
      </c>
      <c r="B12933" s="281" t="s">
        <v>27105</v>
      </c>
      <c r="C12933" s="281" t="s">
        <v>27106</v>
      </c>
      <c r="D12933" s="166">
        <v>2</v>
      </c>
      <c r="E12933" s="166">
        <v>4</v>
      </c>
      <c r="F12933" s="281" t="s">
        <v>25076</v>
      </c>
      <c r="G12933">
        <v>1</v>
      </c>
      <c r="H12933">
        <v>1</v>
      </c>
    </row>
    <row r="12934" spans="1:8" x14ac:dyDescent="0.3">
      <c r="A12934" s="281">
        <v>22125</v>
      </c>
      <c r="B12934" s="281" t="s">
        <v>27107</v>
      </c>
      <c r="C12934" s="281" t="s">
        <v>27108</v>
      </c>
      <c r="D12934" s="166">
        <v>1</v>
      </c>
      <c r="E12934" s="166">
        <v>4</v>
      </c>
      <c r="F12934" s="281" t="s">
        <v>25076</v>
      </c>
      <c r="G12934">
        <v>1</v>
      </c>
      <c r="H12934">
        <v>1</v>
      </c>
    </row>
    <row r="12935" spans="1:8" x14ac:dyDescent="0.3">
      <c r="A12935" s="281">
        <v>22138</v>
      </c>
      <c r="B12935" s="281" t="s">
        <v>27109</v>
      </c>
      <c r="C12935" s="281" t="s">
        <v>27110</v>
      </c>
      <c r="D12935" s="166">
        <v>1</v>
      </c>
      <c r="E12935" s="166">
        <v>4</v>
      </c>
      <c r="F12935" s="281" t="s">
        <v>25076</v>
      </c>
      <c r="G12935">
        <v>1</v>
      </c>
      <c r="H12935">
        <v>1</v>
      </c>
    </row>
    <row r="12936" spans="1:8" x14ac:dyDescent="0.3">
      <c r="A12936" s="281">
        <v>22263</v>
      </c>
      <c r="B12936" s="281" t="s">
        <v>27111</v>
      </c>
      <c r="C12936" s="281" t="s">
        <v>27112</v>
      </c>
      <c r="D12936" s="166">
        <v>2</v>
      </c>
      <c r="E12936" s="166">
        <v>4</v>
      </c>
      <c r="F12936" s="281" t="s">
        <v>25076</v>
      </c>
      <c r="G12936">
        <v>1</v>
      </c>
      <c r="H12936">
        <v>1</v>
      </c>
    </row>
    <row r="12937" spans="1:8" x14ac:dyDescent="0.3">
      <c r="A12937" s="281">
        <v>22328</v>
      </c>
      <c r="B12937" s="281" t="s">
        <v>27113</v>
      </c>
      <c r="C12937" s="281" t="s">
        <v>27114</v>
      </c>
      <c r="D12937" s="166">
        <v>2</v>
      </c>
      <c r="E12937" s="166">
        <v>4</v>
      </c>
      <c r="F12937" s="281" t="s">
        <v>25076</v>
      </c>
      <c r="G12937">
        <v>1</v>
      </c>
      <c r="H12937">
        <v>1</v>
      </c>
    </row>
    <row r="12938" spans="1:8" x14ac:dyDescent="0.3">
      <c r="A12938" s="281">
        <v>22331</v>
      </c>
      <c r="B12938" s="281" t="s">
        <v>27115</v>
      </c>
      <c r="C12938" s="281" t="s">
        <v>27116</v>
      </c>
      <c r="D12938" s="166">
        <v>1</v>
      </c>
      <c r="E12938" s="166">
        <v>4</v>
      </c>
      <c r="F12938" s="281" t="s">
        <v>25076</v>
      </c>
      <c r="G12938">
        <v>1</v>
      </c>
      <c r="H12938">
        <v>1</v>
      </c>
    </row>
    <row r="12939" spans="1:8" x14ac:dyDescent="0.3">
      <c r="A12939" s="281">
        <v>22383</v>
      </c>
      <c r="B12939" s="281" t="s">
        <v>27117</v>
      </c>
      <c r="C12939" s="281" t="s">
        <v>27118</v>
      </c>
      <c r="D12939" s="166">
        <v>1</v>
      </c>
      <c r="E12939" s="166">
        <v>4</v>
      </c>
      <c r="F12939" s="281" t="s">
        <v>25076</v>
      </c>
      <c r="G12939">
        <v>1</v>
      </c>
      <c r="H12939">
        <v>1</v>
      </c>
    </row>
    <row r="12940" spans="1:8" x14ac:dyDescent="0.3">
      <c r="A12940" s="281">
        <v>22391</v>
      </c>
      <c r="B12940" s="281" t="s">
        <v>27119</v>
      </c>
      <c r="C12940" s="281" t="s">
        <v>27120</v>
      </c>
      <c r="D12940" s="166">
        <v>1</v>
      </c>
      <c r="E12940" s="166">
        <v>4</v>
      </c>
      <c r="F12940" s="281" t="s">
        <v>25076</v>
      </c>
      <c r="G12940">
        <v>1</v>
      </c>
      <c r="H12940">
        <v>1</v>
      </c>
    </row>
    <row r="12941" spans="1:8" x14ac:dyDescent="0.3">
      <c r="A12941" s="281">
        <v>25016</v>
      </c>
      <c r="B12941" s="281" t="s">
        <v>27121</v>
      </c>
      <c r="C12941" s="281" t="s">
        <v>27122</v>
      </c>
      <c r="D12941" s="166">
        <v>1</v>
      </c>
      <c r="E12941" s="166">
        <v>4</v>
      </c>
      <c r="F12941" s="281" t="s">
        <v>25076</v>
      </c>
      <c r="G12941">
        <v>1</v>
      </c>
      <c r="H12941">
        <v>1</v>
      </c>
    </row>
    <row r="12942" spans="1:8" x14ac:dyDescent="0.3">
      <c r="A12942" s="281">
        <v>25021</v>
      </c>
      <c r="B12942" s="281" t="s">
        <v>27123</v>
      </c>
      <c r="C12942" s="281" t="s">
        <v>27124</v>
      </c>
      <c r="D12942" s="166">
        <v>2</v>
      </c>
      <c r="E12942" s="166">
        <v>4</v>
      </c>
      <c r="F12942" s="281" t="s">
        <v>25076</v>
      </c>
      <c r="G12942">
        <v>1</v>
      </c>
      <c r="H12942">
        <v>1</v>
      </c>
    </row>
    <row r="12943" spans="1:8" x14ac:dyDescent="0.3">
      <c r="A12943" s="281">
        <v>25030</v>
      </c>
      <c r="B12943" s="281" t="s">
        <v>27125</v>
      </c>
      <c r="C12943" s="281" t="s">
        <v>27126</v>
      </c>
      <c r="D12943" s="166">
        <v>1</v>
      </c>
      <c r="E12943" s="166">
        <v>4</v>
      </c>
      <c r="F12943" s="281" t="s">
        <v>25076</v>
      </c>
      <c r="G12943">
        <v>1</v>
      </c>
      <c r="H12943">
        <v>0</v>
      </c>
    </row>
    <row r="12944" spans="1:8" x14ac:dyDescent="0.3">
      <c r="A12944" s="281">
        <v>25034</v>
      </c>
      <c r="B12944" s="281" t="s">
        <v>27127</v>
      </c>
      <c r="C12944" s="281" t="s">
        <v>27128</v>
      </c>
      <c r="D12944" s="166">
        <v>1</v>
      </c>
      <c r="E12944" s="166">
        <v>4</v>
      </c>
      <c r="F12944" s="281" t="s">
        <v>25076</v>
      </c>
      <c r="G12944">
        <v>1</v>
      </c>
      <c r="H12944">
        <v>1</v>
      </c>
    </row>
    <row r="12945" spans="1:8" x14ac:dyDescent="0.3">
      <c r="A12945" s="281">
        <v>25040</v>
      </c>
      <c r="B12945" s="281" t="s">
        <v>27129</v>
      </c>
      <c r="C12945" s="281" t="s">
        <v>27130</v>
      </c>
      <c r="D12945" s="166">
        <v>1</v>
      </c>
      <c r="E12945" s="166">
        <v>4</v>
      </c>
      <c r="F12945" s="281" t="s">
        <v>25076</v>
      </c>
      <c r="G12945">
        <v>1</v>
      </c>
      <c r="H12945">
        <v>1</v>
      </c>
    </row>
    <row r="12946" spans="1:8" x14ac:dyDescent="0.3">
      <c r="A12946" s="281">
        <v>25043</v>
      </c>
      <c r="B12946" s="281" t="s">
        <v>27131</v>
      </c>
      <c r="C12946" s="281" t="s">
        <v>27132</v>
      </c>
      <c r="D12946" s="166">
        <v>2</v>
      </c>
      <c r="E12946" s="166">
        <v>4</v>
      </c>
      <c r="F12946" s="281" t="s">
        <v>25076</v>
      </c>
      <c r="G12946">
        <v>1</v>
      </c>
      <c r="H12946">
        <v>1</v>
      </c>
    </row>
    <row r="12947" spans="1:8" x14ac:dyDescent="0.3">
      <c r="A12947" s="281">
        <v>25045</v>
      </c>
      <c r="B12947" s="281" t="s">
        <v>27133</v>
      </c>
      <c r="C12947" s="281" t="s">
        <v>27134</v>
      </c>
      <c r="D12947" s="166">
        <v>2</v>
      </c>
      <c r="E12947" s="166">
        <v>4</v>
      </c>
      <c r="F12947" s="281" t="s">
        <v>25076</v>
      </c>
      <c r="G12947">
        <v>1</v>
      </c>
      <c r="H12947">
        <v>1</v>
      </c>
    </row>
    <row r="12948" spans="1:8" x14ac:dyDescent="0.3">
      <c r="A12948" s="281">
        <v>25053</v>
      </c>
      <c r="B12948" s="281" t="s">
        <v>27135</v>
      </c>
      <c r="C12948" s="281" t="s">
        <v>27136</v>
      </c>
      <c r="D12948" s="166">
        <v>2</v>
      </c>
      <c r="E12948" s="166">
        <v>4</v>
      </c>
      <c r="F12948" s="281" t="s">
        <v>25076</v>
      </c>
      <c r="G12948">
        <v>1</v>
      </c>
      <c r="H12948">
        <v>1</v>
      </c>
    </row>
    <row r="12949" spans="1:8" x14ac:dyDescent="0.3">
      <c r="A12949" s="281">
        <v>25059</v>
      </c>
      <c r="B12949" s="281" t="s">
        <v>27137</v>
      </c>
      <c r="C12949" s="281" t="s">
        <v>27138</v>
      </c>
      <c r="D12949" s="166">
        <v>1</v>
      </c>
      <c r="E12949" s="166">
        <v>4</v>
      </c>
      <c r="F12949" s="281" t="s">
        <v>25076</v>
      </c>
      <c r="G12949">
        <v>1</v>
      </c>
      <c r="H12949">
        <v>1</v>
      </c>
    </row>
    <row r="12950" spans="1:8" x14ac:dyDescent="0.3">
      <c r="A12950" s="281">
        <v>25060</v>
      </c>
      <c r="B12950" s="281" t="s">
        <v>27139</v>
      </c>
      <c r="C12950" s="281" t="s">
        <v>27140</v>
      </c>
      <c r="D12950" s="166">
        <v>2</v>
      </c>
      <c r="E12950" s="166">
        <v>4</v>
      </c>
      <c r="F12950" s="281" t="s">
        <v>25076</v>
      </c>
      <c r="G12950">
        <v>1</v>
      </c>
      <c r="H12950">
        <v>0</v>
      </c>
    </row>
    <row r="12951" spans="1:8" x14ac:dyDescent="0.3">
      <c r="A12951" s="281">
        <v>25076</v>
      </c>
      <c r="B12951" s="281" t="s">
        <v>27141</v>
      </c>
      <c r="C12951" s="281" t="s">
        <v>27142</v>
      </c>
      <c r="D12951" s="166">
        <v>2</v>
      </c>
      <c r="E12951" s="166">
        <v>4</v>
      </c>
      <c r="F12951" s="281" t="s">
        <v>25076</v>
      </c>
      <c r="G12951">
        <v>1</v>
      </c>
      <c r="H12951">
        <v>1</v>
      </c>
    </row>
    <row r="12952" spans="1:8" x14ac:dyDescent="0.3">
      <c r="A12952" s="281">
        <v>25080</v>
      </c>
      <c r="B12952" s="281" t="s">
        <v>27143</v>
      </c>
      <c r="C12952" s="281" t="s">
        <v>27144</v>
      </c>
      <c r="D12952" s="166">
        <v>2</v>
      </c>
      <c r="E12952" s="166">
        <v>4</v>
      </c>
      <c r="F12952" s="281" t="s">
        <v>25076</v>
      </c>
      <c r="G12952">
        <v>1</v>
      </c>
      <c r="H12952">
        <v>1</v>
      </c>
    </row>
    <row r="12953" spans="1:8" x14ac:dyDescent="0.3">
      <c r="A12953" s="281">
        <v>25117</v>
      </c>
      <c r="B12953" s="281" t="s">
        <v>27145</v>
      </c>
      <c r="C12953" s="281" t="s">
        <v>27146</v>
      </c>
      <c r="D12953" s="166">
        <v>1</v>
      </c>
      <c r="E12953" s="166">
        <v>4</v>
      </c>
      <c r="F12953" s="281" t="s">
        <v>25076</v>
      </c>
      <c r="G12953">
        <v>1</v>
      </c>
      <c r="H12953">
        <v>1</v>
      </c>
    </row>
    <row r="12954" spans="1:8" x14ac:dyDescent="0.3">
      <c r="A12954" s="281">
        <v>25155</v>
      </c>
      <c r="B12954" s="281" t="s">
        <v>27147</v>
      </c>
      <c r="C12954" s="281" t="s">
        <v>27148</v>
      </c>
      <c r="D12954" s="166">
        <v>2</v>
      </c>
      <c r="E12954" s="166">
        <v>4</v>
      </c>
      <c r="F12954" s="281" t="s">
        <v>25076</v>
      </c>
      <c r="G12954">
        <v>1</v>
      </c>
      <c r="H12954">
        <v>1</v>
      </c>
    </row>
    <row r="12955" spans="1:8" x14ac:dyDescent="0.3">
      <c r="A12955" s="281">
        <v>25161</v>
      </c>
      <c r="B12955" s="281" t="s">
        <v>27149</v>
      </c>
      <c r="C12955" s="281" t="s">
        <v>27150</v>
      </c>
      <c r="D12955" s="166">
        <v>1</v>
      </c>
      <c r="E12955" s="166">
        <v>4</v>
      </c>
      <c r="F12955" s="281" t="s">
        <v>25076</v>
      </c>
      <c r="G12955">
        <v>1</v>
      </c>
      <c r="H12955">
        <v>1</v>
      </c>
    </row>
    <row r="12956" spans="1:8" x14ac:dyDescent="0.3">
      <c r="A12956" s="281">
        <v>25180</v>
      </c>
      <c r="B12956" s="281" t="s">
        <v>27151</v>
      </c>
      <c r="C12956" s="281" t="s">
        <v>27152</v>
      </c>
      <c r="D12956" s="166">
        <v>2</v>
      </c>
      <c r="E12956" s="166">
        <v>4</v>
      </c>
      <c r="F12956" s="281" t="s">
        <v>25076</v>
      </c>
      <c r="G12956">
        <v>1</v>
      </c>
      <c r="H12956">
        <v>1</v>
      </c>
    </row>
    <row r="12957" spans="1:8" x14ac:dyDescent="0.3">
      <c r="A12957" s="281">
        <v>25188</v>
      </c>
      <c r="B12957" s="281" t="s">
        <v>27153</v>
      </c>
      <c r="C12957" s="281" t="s">
        <v>27154</v>
      </c>
      <c r="D12957" s="166">
        <v>1</v>
      </c>
      <c r="E12957" s="166">
        <v>4</v>
      </c>
      <c r="F12957" s="281" t="s">
        <v>25076</v>
      </c>
      <c r="G12957">
        <v>1</v>
      </c>
      <c r="H12957">
        <v>1</v>
      </c>
    </row>
    <row r="12958" spans="1:8" x14ac:dyDescent="0.3">
      <c r="A12958" s="281">
        <v>25196</v>
      </c>
      <c r="B12958" s="281" t="s">
        <v>27155</v>
      </c>
      <c r="C12958" s="281" t="s">
        <v>27156</v>
      </c>
      <c r="D12958" s="166">
        <v>3</v>
      </c>
      <c r="E12958" s="166">
        <v>4</v>
      </c>
      <c r="F12958" s="281" t="s">
        <v>25076</v>
      </c>
      <c r="G12958">
        <v>1</v>
      </c>
      <c r="H12958">
        <v>1</v>
      </c>
    </row>
    <row r="12959" spans="1:8" x14ac:dyDescent="0.3">
      <c r="A12959" s="281">
        <v>25200</v>
      </c>
      <c r="B12959" s="281" t="s">
        <v>27157</v>
      </c>
      <c r="C12959" s="281" t="s">
        <v>27158</v>
      </c>
      <c r="D12959" s="166">
        <v>1</v>
      </c>
      <c r="E12959" s="166">
        <v>4</v>
      </c>
      <c r="F12959" s="281" t="s">
        <v>25076</v>
      </c>
      <c r="G12959">
        <v>1</v>
      </c>
      <c r="H12959">
        <v>1</v>
      </c>
    </row>
    <row r="12960" spans="1:8" x14ac:dyDescent="0.3">
      <c r="A12960" s="281">
        <v>25204</v>
      </c>
      <c r="B12960" s="281" t="s">
        <v>27159</v>
      </c>
      <c r="C12960" s="281" t="s">
        <v>27160</v>
      </c>
      <c r="D12960" s="166">
        <v>1</v>
      </c>
      <c r="E12960" s="166">
        <v>4</v>
      </c>
      <c r="F12960" s="281" t="s">
        <v>25076</v>
      </c>
      <c r="G12960">
        <v>1</v>
      </c>
      <c r="H12960">
        <v>1</v>
      </c>
    </row>
    <row r="12961" spans="1:8" x14ac:dyDescent="0.3">
      <c r="A12961" s="281">
        <v>25207</v>
      </c>
      <c r="B12961" s="281" t="s">
        <v>27161</v>
      </c>
      <c r="C12961" s="281" t="s">
        <v>27162</v>
      </c>
      <c r="D12961" s="166">
        <v>1</v>
      </c>
      <c r="E12961" s="166">
        <v>4</v>
      </c>
      <c r="F12961" s="281" t="s">
        <v>25076</v>
      </c>
      <c r="G12961">
        <v>1</v>
      </c>
      <c r="H12961">
        <v>1</v>
      </c>
    </row>
    <row r="12962" spans="1:8" x14ac:dyDescent="0.3">
      <c r="A12962" s="281">
        <v>25218</v>
      </c>
      <c r="B12962" s="281" t="s">
        <v>27163</v>
      </c>
      <c r="C12962" s="281" t="s">
        <v>27164</v>
      </c>
      <c r="D12962" s="166">
        <v>2</v>
      </c>
      <c r="E12962" s="166">
        <v>4</v>
      </c>
      <c r="F12962" s="281" t="s">
        <v>25076</v>
      </c>
      <c r="G12962">
        <v>1</v>
      </c>
      <c r="H12962">
        <v>1</v>
      </c>
    </row>
    <row r="12963" spans="1:8" x14ac:dyDescent="0.3">
      <c r="A12963" s="281">
        <v>25219</v>
      </c>
      <c r="B12963" s="281" t="s">
        <v>27165</v>
      </c>
      <c r="C12963" s="281" t="s">
        <v>27166</v>
      </c>
      <c r="D12963" s="166">
        <v>2</v>
      </c>
      <c r="E12963" s="166">
        <v>4</v>
      </c>
      <c r="F12963" s="281" t="s">
        <v>25076</v>
      </c>
      <c r="G12963">
        <v>1</v>
      </c>
      <c r="H12963">
        <v>1</v>
      </c>
    </row>
    <row r="12964" spans="1:8" x14ac:dyDescent="0.3">
      <c r="A12964" s="281">
        <v>25232</v>
      </c>
      <c r="B12964" s="281" t="s">
        <v>27167</v>
      </c>
      <c r="C12964" s="281" t="s">
        <v>27168</v>
      </c>
      <c r="D12964" s="166">
        <v>1</v>
      </c>
      <c r="E12964" s="166">
        <v>4</v>
      </c>
      <c r="F12964" s="281" t="s">
        <v>25076</v>
      </c>
      <c r="G12964">
        <v>1</v>
      </c>
      <c r="H12964">
        <v>1</v>
      </c>
    </row>
    <row r="12965" spans="1:8" x14ac:dyDescent="0.3">
      <c r="A12965" s="281">
        <v>25247</v>
      </c>
      <c r="B12965" s="281" t="s">
        <v>27169</v>
      </c>
      <c r="C12965" s="281" t="s">
        <v>27170</v>
      </c>
      <c r="D12965" s="166">
        <v>2</v>
      </c>
      <c r="E12965" s="166">
        <v>4</v>
      </c>
      <c r="F12965" s="281" t="s">
        <v>25076</v>
      </c>
      <c r="G12965">
        <v>1</v>
      </c>
      <c r="H12965">
        <v>1</v>
      </c>
    </row>
    <row r="12966" spans="1:8" x14ac:dyDescent="0.3">
      <c r="A12966" s="281">
        <v>25249</v>
      </c>
      <c r="B12966" s="281" t="s">
        <v>27171</v>
      </c>
      <c r="C12966" s="281" t="s">
        <v>27172</v>
      </c>
      <c r="D12966" s="166">
        <v>2</v>
      </c>
      <c r="E12966" s="166">
        <v>4</v>
      </c>
      <c r="F12966" s="281" t="s">
        <v>25076</v>
      </c>
      <c r="G12966">
        <v>1</v>
      </c>
      <c r="H12966">
        <v>1</v>
      </c>
    </row>
    <row r="12967" spans="1:8" x14ac:dyDescent="0.3">
      <c r="A12967" s="281">
        <v>25255</v>
      </c>
      <c r="B12967" s="281" t="s">
        <v>27173</v>
      </c>
      <c r="C12967" s="281" t="s">
        <v>27174</v>
      </c>
      <c r="D12967" s="166">
        <v>1</v>
      </c>
      <c r="E12967" s="166">
        <v>4</v>
      </c>
      <c r="F12967" s="281" t="s">
        <v>25076</v>
      </c>
      <c r="G12967">
        <v>1</v>
      </c>
      <c r="H12967">
        <v>1</v>
      </c>
    </row>
    <row r="12968" spans="1:8" x14ac:dyDescent="0.3">
      <c r="A12968" s="281">
        <v>25284</v>
      </c>
      <c r="B12968" s="281" t="s">
        <v>27175</v>
      </c>
      <c r="C12968" s="281" t="s">
        <v>27176</v>
      </c>
      <c r="D12968" s="166">
        <v>1</v>
      </c>
      <c r="E12968" s="166">
        <v>4</v>
      </c>
      <c r="F12968" s="281" t="s">
        <v>25076</v>
      </c>
      <c r="G12968">
        <v>1</v>
      </c>
      <c r="H12968">
        <v>1</v>
      </c>
    </row>
    <row r="12969" spans="1:8" x14ac:dyDescent="0.3">
      <c r="A12969" s="281">
        <v>25300</v>
      </c>
      <c r="B12969" s="281" t="s">
        <v>27177</v>
      </c>
      <c r="C12969" s="281" t="s">
        <v>27178</v>
      </c>
      <c r="D12969" s="166">
        <v>1</v>
      </c>
      <c r="E12969" s="166">
        <v>4</v>
      </c>
      <c r="F12969" s="281" t="s">
        <v>25076</v>
      </c>
      <c r="G12969">
        <v>1</v>
      </c>
      <c r="H12969">
        <v>1</v>
      </c>
    </row>
    <row r="12970" spans="1:8" x14ac:dyDescent="0.3">
      <c r="A12970" s="281">
        <v>25314</v>
      </c>
      <c r="B12970" s="281" t="s">
        <v>27179</v>
      </c>
      <c r="C12970" s="281" t="s">
        <v>27180</v>
      </c>
      <c r="D12970" s="166">
        <v>1</v>
      </c>
      <c r="E12970" s="166">
        <v>4</v>
      </c>
      <c r="F12970" s="281" t="s">
        <v>25076</v>
      </c>
      <c r="G12970">
        <v>1</v>
      </c>
      <c r="H12970">
        <v>1</v>
      </c>
    </row>
    <row r="12971" spans="1:8" x14ac:dyDescent="0.3">
      <c r="A12971" s="281">
        <v>25325</v>
      </c>
      <c r="B12971" s="281" t="s">
        <v>27181</v>
      </c>
      <c r="C12971" s="281" t="s">
        <v>27182</v>
      </c>
      <c r="D12971" s="166">
        <v>1</v>
      </c>
      <c r="E12971" s="166">
        <v>4</v>
      </c>
      <c r="F12971" s="281" t="s">
        <v>25076</v>
      </c>
      <c r="G12971">
        <v>1</v>
      </c>
      <c r="H12971">
        <v>1</v>
      </c>
    </row>
    <row r="12972" spans="1:8" x14ac:dyDescent="0.3">
      <c r="A12972" s="281">
        <v>25335</v>
      </c>
      <c r="B12972" s="281" t="s">
        <v>27183</v>
      </c>
      <c r="C12972" s="281" t="s">
        <v>27184</v>
      </c>
      <c r="D12972" s="166">
        <v>2</v>
      </c>
      <c r="E12972" s="166">
        <v>4</v>
      </c>
      <c r="F12972" s="281" t="s">
        <v>25076</v>
      </c>
      <c r="G12972">
        <v>1</v>
      </c>
      <c r="H12972">
        <v>1</v>
      </c>
    </row>
    <row r="12973" spans="1:8" x14ac:dyDescent="0.3">
      <c r="A12973" s="281">
        <v>25340</v>
      </c>
      <c r="B12973" s="281" t="s">
        <v>27185</v>
      </c>
      <c r="C12973" s="281" t="s">
        <v>27186</v>
      </c>
      <c r="D12973" s="166">
        <v>1</v>
      </c>
      <c r="E12973" s="166">
        <v>4</v>
      </c>
      <c r="F12973" s="281" t="s">
        <v>25076</v>
      </c>
      <c r="G12973">
        <v>1</v>
      </c>
      <c r="H12973">
        <v>1</v>
      </c>
    </row>
    <row r="12974" spans="1:8" x14ac:dyDescent="0.3">
      <c r="A12974" s="281">
        <v>25350</v>
      </c>
      <c r="B12974" s="281" t="s">
        <v>27187</v>
      </c>
      <c r="C12974" s="281" t="s">
        <v>27188</v>
      </c>
      <c r="D12974" s="166">
        <v>3</v>
      </c>
      <c r="E12974" s="166">
        <v>4</v>
      </c>
      <c r="F12974" s="281" t="s">
        <v>25076</v>
      </c>
      <c r="G12974">
        <v>1</v>
      </c>
      <c r="H12974">
        <v>1</v>
      </c>
    </row>
    <row r="12975" spans="1:8" x14ac:dyDescent="0.3">
      <c r="A12975" s="281">
        <v>25357</v>
      </c>
      <c r="B12975" s="281" t="s">
        <v>27189</v>
      </c>
      <c r="C12975" s="281" t="s">
        <v>27190</v>
      </c>
      <c r="D12975" s="166">
        <v>1</v>
      </c>
      <c r="E12975" s="166">
        <v>4</v>
      </c>
      <c r="F12975" s="281" t="s">
        <v>25076</v>
      </c>
      <c r="G12975">
        <v>1</v>
      </c>
      <c r="H12975">
        <v>0</v>
      </c>
    </row>
    <row r="12976" spans="1:8" x14ac:dyDescent="0.3">
      <c r="A12976" s="281">
        <v>25377</v>
      </c>
      <c r="B12976" s="281" t="s">
        <v>27191</v>
      </c>
      <c r="C12976" s="281" t="s">
        <v>27192</v>
      </c>
      <c r="D12976" s="166">
        <v>1</v>
      </c>
      <c r="E12976" s="166">
        <v>4</v>
      </c>
      <c r="F12976" s="281" t="s">
        <v>25076</v>
      </c>
      <c r="G12976">
        <v>1</v>
      </c>
      <c r="H12976">
        <v>1</v>
      </c>
    </row>
    <row r="12977" spans="1:8" x14ac:dyDescent="0.3">
      <c r="A12977" s="281">
        <v>25398</v>
      </c>
      <c r="B12977" s="281" t="s">
        <v>27193</v>
      </c>
      <c r="C12977" s="281" t="s">
        <v>27194</v>
      </c>
      <c r="D12977" s="166">
        <v>2</v>
      </c>
      <c r="E12977" s="166">
        <v>4</v>
      </c>
      <c r="F12977" s="281" t="s">
        <v>25076</v>
      </c>
      <c r="G12977">
        <v>1</v>
      </c>
      <c r="H12977">
        <v>1</v>
      </c>
    </row>
    <row r="12978" spans="1:8" x14ac:dyDescent="0.3">
      <c r="A12978" s="281">
        <v>25412</v>
      </c>
      <c r="B12978" s="281" t="s">
        <v>27195</v>
      </c>
      <c r="C12978" s="281" t="s">
        <v>27196</v>
      </c>
      <c r="D12978" s="166">
        <v>1</v>
      </c>
      <c r="E12978" s="166">
        <v>4</v>
      </c>
      <c r="F12978" s="281" t="s">
        <v>25076</v>
      </c>
      <c r="G12978">
        <v>1</v>
      </c>
      <c r="H12978">
        <v>1</v>
      </c>
    </row>
    <row r="12979" spans="1:8" x14ac:dyDescent="0.3">
      <c r="A12979" s="6">
        <v>25442</v>
      </c>
      <c r="B12979" s="6" t="s">
        <v>27197</v>
      </c>
      <c r="C12979" s="6" t="s">
        <v>27198</v>
      </c>
      <c r="D12979" s="55">
        <v>1</v>
      </c>
      <c r="E12979" s="55">
        <v>4</v>
      </c>
      <c r="F12979" s="6" t="s">
        <v>25076</v>
      </c>
      <c r="G12979">
        <v>0</v>
      </c>
      <c r="H12979">
        <v>1</v>
      </c>
    </row>
    <row r="12980" spans="1:8" x14ac:dyDescent="0.3">
      <c r="A12980" s="281">
        <v>25509</v>
      </c>
      <c r="B12980" s="281" t="s">
        <v>27199</v>
      </c>
      <c r="C12980" s="281" t="s">
        <v>27200</v>
      </c>
      <c r="D12980" s="166">
        <v>1</v>
      </c>
      <c r="E12980" s="166">
        <v>4</v>
      </c>
      <c r="F12980" s="281" t="s">
        <v>25076</v>
      </c>
      <c r="G12980">
        <v>1</v>
      </c>
      <c r="H12980">
        <v>1</v>
      </c>
    </row>
    <row r="12981" spans="1:8" x14ac:dyDescent="0.3">
      <c r="A12981" s="281">
        <v>25521</v>
      </c>
      <c r="B12981" s="281" t="s">
        <v>27201</v>
      </c>
      <c r="C12981" s="281" t="s">
        <v>27202</v>
      </c>
      <c r="D12981" s="166">
        <v>1</v>
      </c>
      <c r="E12981" s="166">
        <v>4</v>
      </c>
      <c r="F12981" s="281" t="s">
        <v>25076</v>
      </c>
      <c r="G12981">
        <v>1</v>
      </c>
      <c r="H12981">
        <v>1</v>
      </c>
    </row>
    <row r="12982" spans="1:8" x14ac:dyDescent="0.3">
      <c r="A12982" s="281">
        <v>25523</v>
      </c>
      <c r="B12982" s="281" t="s">
        <v>27203</v>
      </c>
      <c r="C12982" s="281" t="s">
        <v>27204</v>
      </c>
      <c r="D12982" s="166">
        <v>1</v>
      </c>
      <c r="E12982" s="166">
        <v>4</v>
      </c>
      <c r="F12982" s="281" t="s">
        <v>25076</v>
      </c>
      <c r="G12982">
        <v>1</v>
      </c>
      <c r="H12982">
        <v>1</v>
      </c>
    </row>
    <row r="12983" spans="1:8" x14ac:dyDescent="0.3">
      <c r="A12983" s="281">
        <v>25530</v>
      </c>
      <c r="B12983" s="281" t="s">
        <v>27205</v>
      </c>
      <c r="C12983" s="281" t="s">
        <v>27206</v>
      </c>
      <c r="D12983" s="166">
        <v>1</v>
      </c>
      <c r="E12983" s="166">
        <v>4</v>
      </c>
      <c r="F12983" s="281" t="s">
        <v>25076</v>
      </c>
      <c r="G12983">
        <v>1</v>
      </c>
      <c r="H12983">
        <v>1</v>
      </c>
    </row>
    <row r="12984" spans="1:8" x14ac:dyDescent="0.3">
      <c r="A12984" s="6">
        <v>25539</v>
      </c>
      <c r="B12984" s="6" t="s">
        <v>27207</v>
      </c>
      <c r="C12984" s="6" t="s">
        <v>27208</v>
      </c>
      <c r="D12984" s="55">
        <v>1</v>
      </c>
      <c r="E12984" s="55">
        <v>4</v>
      </c>
      <c r="F12984" s="6" t="s">
        <v>25076</v>
      </c>
      <c r="G12984">
        <v>0</v>
      </c>
      <c r="H12984">
        <v>1</v>
      </c>
    </row>
    <row r="12985" spans="1:8" x14ac:dyDescent="0.3">
      <c r="A12985" s="281">
        <v>25559</v>
      </c>
      <c r="B12985" s="281" t="s">
        <v>27209</v>
      </c>
      <c r="C12985" s="281" t="s">
        <v>27210</v>
      </c>
      <c r="D12985" s="166">
        <v>1</v>
      </c>
      <c r="E12985" s="166">
        <v>4</v>
      </c>
      <c r="F12985" s="281" t="s">
        <v>25076</v>
      </c>
      <c r="G12985">
        <v>1</v>
      </c>
      <c r="H12985">
        <v>1</v>
      </c>
    </row>
    <row r="12986" spans="1:8" x14ac:dyDescent="0.3">
      <c r="A12986" s="281">
        <v>25589</v>
      </c>
      <c r="B12986" s="281" t="s">
        <v>27211</v>
      </c>
      <c r="C12986" s="281" t="s">
        <v>27212</v>
      </c>
      <c r="D12986" s="166">
        <v>1</v>
      </c>
      <c r="E12986" s="166">
        <v>4</v>
      </c>
      <c r="F12986" s="281" t="s">
        <v>25076</v>
      </c>
      <c r="G12986">
        <v>1</v>
      </c>
      <c r="H12986">
        <v>1</v>
      </c>
    </row>
    <row r="12987" spans="1:8" x14ac:dyDescent="0.3">
      <c r="A12987" s="281">
        <v>25615</v>
      </c>
      <c r="B12987" s="281" t="s">
        <v>27213</v>
      </c>
      <c r="C12987" s="281" t="s">
        <v>27214</v>
      </c>
      <c r="D12987" s="166">
        <v>1</v>
      </c>
      <c r="E12987" s="166">
        <v>4</v>
      </c>
      <c r="F12987" s="281" t="s">
        <v>25076</v>
      </c>
      <c r="G12987">
        <v>1</v>
      </c>
      <c r="H12987">
        <v>1</v>
      </c>
    </row>
    <row r="12988" spans="1:8" x14ac:dyDescent="0.3">
      <c r="A12988" s="281">
        <v>25625</v>
      </c>
      <c r="B12988" s="281" t="s">
        <v>27215</v>
      </c>
      <c r="C12988" s="281" t="s">
        <v>27216</v>
      </c>
      <c r="D12988" s="166">
        <v>1</v>
      </c>
      <c r="E12988" s="166">
        <v>4</v>
      </c>
      <c r="F12988" s="281" t="s">
        <v>25076</v>
      </c>
      <c r="G12988">
        <v>1</v>
      </c>
      <c r="H12988">
        <v>1</v>
      </c>
    </row>
    <row r="12989" spans="1:8" x14ac:dyDescent="0.3">
      <c r="A12989" s="281">
        <v>25704</v>
      </c>
      <c r="B12989" s="281" t="s">
        <v>27217</v>
      </c>
      <c r="C12989" s="281" t="s">
        <v>27218</v>
      </c>
      <c r="D12989" s="166">
        <v>2</v>
      </c>
      <c r="E12989" s="166">
        <v>4</v>
      </c>
      <c r="F12989" s="281" t="s">
        <v>25076</v>
      </c>
      <c r="G12989">
        <v>1</v>
      </c>
      <c r="H12989">
        <v>1</v>
      </c>
    </row>
    <row r="12990" spans="1:8" x14ac:dyDescent="0.3">
      <c r="A12990" s="281">
        <v>25744</v>
      </c>
      <c r="B12990" s="281" t="s">
        <v>27219</v>
      </c>
      <c r="C12990" s="281" t="s">
        <v>27220</v>
      </c>
      <c r="D12990" s="166">
        <v>1</v>
      </c>
      <c r="E12990" s="166">
        <v>4</v>
      </c>
      <c r="F12990" s="281" t="s">
        <v>25076</v>
      </c>
      <c r="G12990">
        <v>1</v>
      </c>
      <c r="H12990">
        <v>1</v>
      </c>
    </row>
    <row r="12991" spans="1:8" x14ac:dyDescent="0.3">
      <c r="A12991" s="281">
        <v>25773</v>
      </c>
      <c r="B12991" s="281" t="s">
        <v>27221</v>
      </c>
      <c r="C12991" s="281" t="s">
        <v>27222</v>
      </c>
      <c r="D12991" s="166">
        <v>1</v>
      </c>
      <c r="E12991" s="166">
        <v>4</v>
      </c>
      <c r="F12991" s="281" t="s">
        <v>25076</v>
      </c>
      <c r="G12991">
        <v>1</v>
      </c>
      <c r="H12991">
        <v>1</v>
      </c>
    </row>
    <row r="12992" spans="1:8" x14ac:dyDescent="0.3">
      <c r="A12992" s="281">
        <v>25782</v>
      </c>
      <c r="B12992" s="281" t="s">
        <v>27223</v>
      </c>
      <c r="C12992" s="281" t="s">
        <v>27224</v>
      </c>
      <c r="D12992" s="166">
        <v>1</v>
      </c>
      <c r="E12992" s="166">
        <v>4</v>
      </c>
      <c r="F12992" s="281" t="s">
        <v>25076</v>
      </c>
      <c r="G12992">
        <v>1</v>
      </c>
      <c r="H12992">
        <v>1</v>
      </c>
    </row>
    <row r="12993" spans="1:8" x14ac:dyDescent="0.3">
      <c r="A12993" s="281">
        <v>25787</v>
      </c>
      <c r="B12993" s="281" t="s">
        <v>27225</v>
      </c>
      <c r="C12993" s="281" t="s">
        <v>27226</v>
      </c>
      <c r="D12993" s="166">
        <v>3</v>
      </c>
      <c r="E12993" s="166">
        <v>4</v>
      </c>
      <c r="F12993" s="281" t="s">
        <v>25076</v>
      </c>
      <c r="G12993">
        <v>1</v>
      </c>
      <c r="H12993">
        <v>1</v>
      </c>
    </row>
    <row r="12994" spans="1:8" x14ac:dyDescent="0.3">
      <c r="A12994" s="281">
        <v>25810</v>
      </c>
      <c r="B12994" s="281" t="s">
        <v>27227</v>
      </c>
      <c r="C12994" s="281" t="s">
        <v>27228</v>
      </c>
      <c r="D12994" s="166">
        <v>1</v>
      </c>
      <c r="E12994" s="166">
        <v>4</v>
      </c>
      <c r="F12994" s="281" t="s">
        <v>25076</v>
      </c>
      <c r="G12994">
        <v>1</v>
      </c>
      <c r="H12994">
        <v>1</v>
      </c>
    </row>
    <row r="12995" spans="1:8" x14ac:dyDescent="0.3">
      <c r="A12995" s="281">
        <v>25824</v>
      </c>
      <c r="B12995" s="281" t="s">
        <v>27229</v>
      </c>
      <c r="C12995" s="281" t="s">
        <v>27230</v>
      </c>
      <c r="D12995" s="166">
        <v>1</v>
      </c>
      <c r="E12995" s="166">
        <v>4</v>
      </c>
      <c r="F12995" s="281" t="s">
        <v>25076</v>
      </c>
      <c r="G12995">
        <v>1</v>
      </c>
      <c r="H12995">
        <v>1</v>
      </c>
    </row>
    <row r="12996" spans="1:8" x14ac:dyDescent="0.3">
      <c r="A12996" s="281">
        <v>25834</v>
      </c>
      <c r="B12996" s="281" t="s">
        <v>27231</v>
      </c>
      <c r="C12996" s="281" t="s">
        <v>27232</v>
      </c>
      <c r="D12996" s="166">
        <v>2</v>
      </c>
      <c r="E12996" s="166">
        <v>4</v>
      </c>
      <c r="F12996" s="281" t="s">
        <v>25076</v>
      </c>
      <c r="G12996">
        <v>1</v>
      </c>
      <c r="H12996">
        <v>1</v>
      </c>
    </row>
    <row r="12997" spans="1:8" x14ac:dyDescent="0.3">
      <c r="A12997" s="281">
        <v>25835</v>
      </c>
      <c r="B12997" s="281" t="s">
        <v>27233</v>
      </c>
      <c r="C12997" s="281" t="s">
        <v>27234</v>
      </c>
      <c r="D12997" s="166">
        <v>2</v>
      </c>
      <c r="E12997" s="166">
        <v>4</v>
      </c>
      <c r="F12997" s="281" t="s">
        <v>25076</v>
      </c>
      <c r="G12997">
        <v>1</v>
      </c>
      <c r="H12997">
        <v>1</v>
      </c>
    </row>
    <row r="12998" spans="1:8" x14ac:dyDescent="0.3">
      <c r="A12998" s="281">
        <v>25854</v>
      </c>
      <c r="B12998" s="281" t="s">
        <v>27235</v>
      </c>
      <c r="C12998" s="281" t="s">
        <v>27236</v>
      </c>
      <c r="D12998" s="166">
        <v>1</v>
      </c>
      <c r="E12998" s="166">
        <v>4</v>
      </c>
      <c r="F12998" s="281" t="s">
        <v>25076</v>
      </c>
      <c r="G12998">
        <v>1</v>
      </c>
      <c r="H12998">
        <v>1</v>
      </c>
    </row>
    <row r="12999" spans="1:8" x14ac:dyDescent="0.3">
      <c r="A12999" s="281">
        <v>25908</v>
      </c>
      <c r="B12999" s="281" t="s">
        <v>27237</v>
      </c>
      <c r="C12999" s="281" t="s">
        <v>27238</v>
      </c>
      <c r="D12999" s="166">
        <v>1</v>
      </c>
      <c r="E12999" s="166">
        <v>4</v>
      </c>
      <c r="F12999" s="281" t="s">
        <v>25076</v>
      </c>
      <c r="G12999">
        <v>1</v>
      </c>
      <c r="H12999">
        <v>1</v>
      </c>
    </row>
    <row r="13000" spans="1:8" x14ac:dyDescent="0.3">
      <c r="A13000" s="281">
        <v>25952</v>
      </c>
      <c r="B13000" s="281" t="s">
        <v>27239</v>
      </c>
      <c r="C13000" s="281" t="s">
        <v>27240</v>
      </c>
      <c r="D13000" s="166">
        <v>1</v>
      </c>
      <c r="E13000" s="166">
        <v>4</v>
      </c>
      <c r="F13000" s="281" t="s">
        <v>25076</v>
      </c>
      <c r="G13000">
        <v>1</v>
      </c>
      <c r="H13000">
        <v>1</v>
      </c>
    </row>
    <row r="13001" spans="1:8" x14ac:dyDescent="0.3">
      <c r="A13001" s="281">
        <v>25971</v>
      </c>
      <c r="B13001" s="281" t="s">
        <v>27241</v>
      </c>
      <c r="C13001" s="281" t="s">
        <v>27242</v>
      </c>
      <c r="D13001" s="166">
        <v>1</v>
      </c>
      <c r="E13001" s="166">
        <v>4</v>
      </c>
      <c r="F13001" s="281" t="s">
        <v>25076</v>
      </c>
      <c r="G13001">
        <v>1</v>
      </c>
      <c r="H13001">
        <v>1</v>
      </c>
    </row>
    <row r="13002" spans="1:8" x14ac:dyDescent="0.3">
      <c r="A13002" s="281">
        <v>26066</v>
      </c>
      <c r="B13002" s="281" t="s">
        <v>27243</v>
      </c>
      <c r="C13002" s="281" t="s">
        <v>27244</v>
      </c>
      <c r="D13002" s="166">
        <v>1</v>
      </c>
      <c r="E13002" s="166">
        <v>4</v>
      </c>
      <c r="F13002" s="281" t="s">
        <v>25076</v>
      </c>
      <c r="G13002">
        <v>1</v>
      </c>
      <c r="H13002">
        <v>1</v>
      </c>
    </row>
    <row r="13003" spans="1:8" x14ac:dyDescent="0.3">
      <c r="A13003" s="281">
        <v>26107</v>
      </c>
      <c r="B13003" s="281" t="s">
        <v>27245</v>
      </c>
      <c r="C13003" s="281" t="s">
        <v>27246</v>
      </c>
      <c r="D13003" s="166">
        <v>2</v>
      </c>
      <c r="E13003" s="166">
        <v>4</v>
      </c>
      <c r="F13003" s="281" t="s">
        <v>25076</v>
      </c>
      <c r="G13003">
        <v>1</v>
      </c>
      <c r="H13003">
        <v>1</v>
      </c>
    </row>
    <row r="13004" spans="1:8" x14ac:dyDescent="0.3">
      <c r="A13004" s="281">
        <v>26131</v>
      </c>
      <c r="B13004" s="281" t="s">
        <v>27247</v>
      </c>
      <c r="C13004" s="281" t="s">
        <v>27248</v>
      </c>
      <c r="D13004" s="166">
        <v>1</v>
      </c>
      <c r="E13004" s="166">
        <v>4</v>
      </c>
      <c r="F13004" s="281" t="s">
        <v>25076</v>
      </c>
      <c r="G13004">
        <v>1</v>
      </c>
      <c r="H13004">
        <v>1</v>
      </c>
    </row>
    <row r="13005" spans="1:8" x14ac:dyDescent="0.3">
      <c r="A13005" s="281">
        <v>26207</v>
      </c>
      <c r="B13005" s="281" t="s">
        <v>27249</v>
      </c>
      <c r="C13005" s="281" t="s">
        <v>27250</v>
      </c>
      <c r="D13005" s="166">
        <v>1</v>
      </c>
      <c r="E13005" s="166">
        <v>4</v>
      </c>
      <c r="F13005" s="281" t="s">
        <v>25076</v>
      </c>
      <c r="G13005">
        <v>1</v>
      </c>
      <c r="H13005">
        <v>0</v>
      </c>
    </row>
    <row r="13006" spans="1:8" x14ac:dyDescent="0.3">
      <c r="A13006" s="281">
        <v>26239</v>
      </c>
      <c r="B13006" s="281" t="s">
        <v>27251</v>
      </c>
      <c r="C13006" s="281" t="s">
        <v>27252</v>
      </c>
      <c r="D13006" s="166">
        <v>1</v>
      </c>
      <c r="E13006" s="166">
        <v>4</v>
      </c>
      <c r="F13006" s="281" t="s">
        <v>25076</v>
      </c>
      <c r="G13006">
        <v>1</v>
      </c>
      <c r="H13006">
        <v>0</v>
      </c>
    </row>
    <row r="13007" spans="1:8" x14ac:dyDescent="0.3">
      <c r="A13007" s="281">
        <v>26294</v>
      </c>
      <c r="B13007" s="281" t="s">
        <v>27253</v>
      </c>
      <c r="C13007" s="281" t="s">
        <v>27254</v>
      </c>
      <c r="D13007" s="166">
        <v>2</v>
      </c>
      <c r="E13007" s="166">
        <v>4</v>
      </c>
      <c r="F13007" s="281" t="s">
        <v>25076</v>
      </c>
      <c r="G13007">
        <v>1</v>
      </c>
      <c r="H13007">
        <v>1</v>
      </c>
    </row>
    <row r="13008" spans="1:8" x14ac:dyDescent="0.3">
      <c r="A13008" s="281">
        <v>26336</v>
      </c>
      <c r="B13008" s="281" t="s">
        <v>27255</v>
      </c>
      <c r="C13008" s="281" t="s">
        <v>27256</v>
      </c>
      <c r="D13008" s="166">
        <v>1</v>
      </c>
      <c r="E13008" s="166">
        <v>4</v>
      </c>
      <c r="F13008" s="281" t="s">
        <v>25076</v>
      </c>
      <c r="G13008">
        <v>1</v>
      </c>
      <c r="H13008">
        <v>1</v>
      </c>
    </row>
    <row r="13009" spans="1:8" x14ac:dyDescent="0.3">
      <c r="A13009" s="281">
        <v>26340</v>
      </c>
      <c r="B13009" s="281" t="s">
        <v>27257</v>
      </c>
      <c r="C13009" s="281" t="s">
        <v>27258</v>
      </c>
      <c r="D13009" s="166">
        <v>2</v>
      </c>
      <c r="E13009" s="166">
        <v>4</v>
      </c>
      <c r="F13009" s="281" t="s">
        <v>25076</v>
      </c>
      <c r="G13009">
        <v>1</v>
      </c>
      <c r="H13009">
        <v>1</v>
      </c>
    </row>
    <row r="13010" spans="1:8" x14ac:dyDescent="0.3">
      <c r="A13010" s="281">
        <v>26341</v>
      </c>
      <c r="B13010" s="281" t="s">
        <v>27259</v>
      </c>
      <c r="C13010" s="281" t="s">
        <v>27260</v>
      </c>
      <c r="D13010" s="166">
        <v>1</v>
      </c>
      <c r="E13010" s="166">
        <v>4</v>
      </c>
      <c r="F13010" s="281" t="s">
        <v>25076</v>
      </c>
      <c r="G13010">
        <v>1</v>
      </c>
      <c r="H13010">
        <v>1</v>
      </c>
    </row>
    <row r="13011" spans="1:8" x14ac:dyDescent="0.3">
      <c r="A13011" s="281">
        <v>26389</v>
      </c>
      <c r="B13011" s="281" t="s">
        <v>27261</v>
      </c>
      <c r="C13011" s="281" t="s">
        <v>27262</v>
      </c>
      <c r="D13011" s="166">
        <v>1</v>
      </c>
      <c r="E13011" s="166">
        <v>4</v>
      </c>
      <c r="F13011" s="281" t="s">
        <v>25076</v>
      </c>
      <c r="G13011">
        <v>1</v>
      </c>
      <c r="H13011">
        <v>1</v>
      </c>
    </row>
    <row r="13012" spans="1:8" x14ac:dyDescent="0.3">
      <c r="A13012" s="281">
        <v>30081</v>
      </c>
      <c r="B13012" s="281" t="s">
        <v>27263</v>
      </c>
      <c r="C13012" s="281" t="s">
        <v>27264</v>
      </c>
      <c r="D13012" s="166">
        <v>2</v>
      </c>
      <c r="E13012" s="166">
        <v>4</v>
      </c>
      <c r="F13012" s="281" t="s">
        <v>25076</v>
      </c>
      <c r="G13012">
        <v>1</v>
      </c>
      <c r="H13012">
        <v>1</v>
      </c>
    </row>
    <row r="13013" spans="1:8" x14ac:dyDescent="0.3">
      <c r="A13013" s="281">
        <v>30153</v>
      </c>
      <c r="B13013" s="281" t="s">
        <v>27265</v>
      </c>
      <c r="C13013" s="281" t="s">
        <v>27266</v>
      </c>
      <c r="D13013" s="166">
        <v>2</v>
      </c>
      <c r="E13013" s="166">
        <v>4</v>
      </c>
      <c r="F13013" s="281" t="s">
        <v>25076</v>
      </c>
      <c r="G13013">
        <v>1</v>
      </c>
      <c r="H13013">
        <v>1</v>
      </c>
    </row>
    <row r="13014" spans="1:8" x14ac:dyDescent="0.3">
      <c r="A13014" s="281">
        <v>30221</v>
      </c>
      <c r="B13014" s="281" t="s">
        <v>27267</v>
      </c>
      <c r="C13014" s="281" t="s">
        <v>27268</v>
      </c>
      <c r="D13014" s="166">
        <v>2</v>
      </c>
      <c r="E13014" s="166">
        <v>4</v>
      </c>
      <c r="F13014" s="281" t="s">
        <v>25076</v>
      </c>
      <c r="G13014">
        <v>1</v>
      </c>
      <c r="H13014">
        <v>1</v>
      </c>
    </row>
    <row r="13015" spans="1:8" x14ac:dyDescent="0.3">
      <c r="A13015" s="281">
        <v>30312</v>
      </c>
      <c r="B13015" s="281" t="s">
        <v>27269</v>
      </c>
      <c r="C13015" s="281" t="s">
        <v>27270</v>
      </c>
      <c r="D13015" s="166">
        <v>2</v>
      </c>
      <c r="E13015" s="166">
        <v>4</v>
      </c>
      <c r="F13015" s="281" t="s">
        <v>25076</v>
      </c>
      <c r="G13015">
        <v>1</v>
      </c>
      <c r="H13015">
        <v>1</v>
      </c>
    </row>
    <row r="13016" spans="1:8" x14ac:dyDescent="0.3">
      <c r="A13016" s="281">
        <v>30321</v>
      </c>
      <c r="B13016" s="281" t="s">
        <v>27271</v>
      </c>
      <c r="C13016" s="281" t="s">
        <v>27272</v>
      </c>
      <c r="D13016" s="166">
        <v>2</v>
      </c>
      <c r="E13016" s="166">
        <v>4</v>
      </c>
      <c r="F13016" s="281" t="s">
        <v>25076</v>
      </c>
      <c r="G13016">
        <v>1</v>
      </c>
      <c r="H13016">
        <v>1</v>
      </c>
    </row>
    <row r="13017" spans="1:8" x14ac:dyDescent="0.3">
      <c r="A13017" s="281">
        <v>30462</v>
      </c>
      <c r="B13017" s="281" t="s">
        <v>27273</v>
      </c>
      <c r="C13017" s="281" t="s">
        <v>27274</v>
      </c>
      <c r="D13017" s="166">
        <v>1</v>
      </c>
      <c r="E13017" s="166">
        <v>4</v>
      </c>
      <c r="F13017" s="281" t="s">
        <v>25076</v>
      </c>
      <c r="G13017">
        <v>1</v>
      </c>
      <c r="H13017">
        <v>1</v>
      </c>
    </row>
    <row r="13018" spans="1:8" x14ac:dyDescent="0.3">
      <c r="A13018" s="281">
        <v>30523</v>
      </c>
      <c r="B13018" s="281" t="s">
        <v>27275</v>
      </c>
      <c r="C13018" s="281" t="s">
        <v>27276</v>
      </c>
      <c r="D13018" s="166">
        <v>3</v>
      </c>
      <c r="E13018" s="166">
        <v>4</v>
      </c>
      <c r="F13018" s="281" t="s">
        <v>25076</v>
      </c>
      <c r="G13018">
        <v>1</v>
      </c>
      <c r="H13018">
        <v>1</v>
      </c>
    </row>
    <row r="13019" spans="1:8" x14ac:dyDescent="0.3">
      <c r="A13019" s="281">
        <v>30532</v>
      </c>
      <c r="B13019" s="281" t="s">
        <v>27277</v>
      </c>
      <c r="C13019" s="281" t="s">
        <v>27278</v>
      </c>
      <c r="D13019" s="166">
        <v>2</v>
      </c>
      <c r="E13019" s="166">
        <v>4</v>
      </c>
      <c r="F13019" s="281" t="s">
        <v>25076</v>
      </c>
      <c r="G13019">
        <v>1</v>
      </c>
      <c r="H13019">
        <v>1</v>
      </c>
    </row>
    <row r="13020" spans="1:8" x14ac:dyDescent="0.3">
      <c r="A13020" s="281">
        <v>30560</v>
      </c>
      <c r="B13020" s="281" t="s">
        <v>27279</v>
      </c>
      <c r="C13020" s="281" t="s">
        <v>27280</v>
      </c>
      <c r="D13020" s="166">
        <v>1</v>
      </c>
      <c r="E13020" s="166">
        <v>4</v>
      </c>
      <c r="F13020" s="281" t="s">
        <v>25076</v>
      </c>
      <c r="G13020">
        <v>1</v>
      </c>
      <c r="H13020">
        <v>1</v>
      </c>
    </row>
    <row r="13021" spans="1:8" x14ac:dyDescent="0.3">
      <c r="A13021" s="281">
        <v>30655</v>
      </c>
      <c r="B13021" s="281" t="s">
        <v>27281</v>
      </c>
      <c r="C13021" s="281" t="s">
        <v>27282</v>
      </c>
      <c r="D13021" s="166">
        <v>2</v>
      </c>
      <c r="E13021" s="166">
        <v>4</v>
      </c>
      <c r="F13021" s="281" t="s">
        <v>25076</v>
      </c>
      <c r="G13021">
        <v>1</v>
      </c>
      <c r="H13021">
        <v>1</v>
      </c>
    </row>
    <row r="13022" spans="1:8" x14ac:dyDescent="0.3">
      <c r="A13022" s="281">
        <v>30661</v>
      </c>
      <c r="B13022" s="281" t="s">
        <v>27283</v>
      </c>
      <c r="C13022" s="281" t="s">
        <v>27284</v>
      </c>
      <c r="D13022" s="166">
        <v>1</v>
      </c>
      <c r="E13022" s="166">
        <v>4</v>
      </c>
      <c r="F13022" s="281" t="s">
        <v>25076</v>
      </c>
      <c r="G13022">
        <v>1</v>
      </c>
      <c r="H13022">
        <v>1</v>
      </c>
    </row>
    <row r="13023" spans="1:8" x14ac:dyDescent="0.3">
      <c r="A13023" s="281">
        <v>30702</v>
      </c>
      <c r="B13023" s="281" t="s">
        <v>27285</v>
      </c>
      <c r="C13023" s="281" t="s">
        <v>27286</v>
      </c>
      <c r="D13023" s="166">
        <v>1</v>
      </c>
      <c r="E13023" s="166">
        <v>4</v>
      </c>
      <c r="F13023" s="281" t="s">
        <v>25076</v>
      </c>
      <c r="G13023">
        <v>1</v>
      </c>
      <c r="H13023">
        <v>1</v>
      </c>
    </row>
    <row r="13024" spans="1:8" x14ac:dyDescent="0.3">
      <c r="A13024" s="281">
        <v>30703</v>
      </c>
      <c r="B13024" s="281" t="s">
        <v>27287</v>
      </c>
      <c r="C13024" s="281" t="s">
        <v>27288</v>
      </c>
      <c r="D13024" s="166">
        <v>1</v>
      </c>
      <c r="E13024" s="166">
        <v>4</v>
      </c>
      <c r="F13024" s="281" t="s">
        <v>25076</v>
      </c>
      <c r="G13024">
        <v>1</v>
      </c>
      <c r="H13024">
        <v>1</v>
      </c>
    </row>
    <row r="13025" spans="1:8" x14ac:dyDescent="0.3">
      <c r="A13025" s="281">
        <v>30822</v>
      </c>
      <c r="B13025" s="281" t="s">
        <v>27289</v>
      </c>
      <c r="C13025" s="281" t="s">
        <v>27290</v>
      </c>
      <c r="D13025" s="166">
        <v>1</v>
      </c>
      <c r="E13025" s="166">
        <v>4</v>
      </c>
      <c r="F13025" s="281" t="s">
        <v>25076</v>
      </c>
      <c r="G13025">
        <v>1</v>
      </c>
      <c r="H13025">
        <v>1</v>
      </c>
    </row>
    <row r="13026" spans="1:8" x14ac:dyDescent="0.3">
      <c r="A13026" s="281">
        <v>30845</v>
      </c>
      <c r="B13026" s="281" t="s">
        <v>27291</v>
      </c>
      <c r="C13026" s="281" t="s">
        <v>27292</v>
      </c>
      <c r="D13026" s="166">
        <v>1</v>
      </c>
      <c r="E13026" s="166">
        <v>4</v>
      </c>
      <c r="F13026" s="281" t="s">
        <v>25076</v>
      </c>
      <c r="G13026">
        <v>1</v>
      </c>
      <c r="H13026">
        <v>1</v>
      </c>
    </row>
    <row r="13027" spans="1:8" x14ac:dyDescent="0.3">
      <c r="A13027" s="281">
        <v>30913</v>
      </c>
      <c r="B13027" s="281" t="s">
        <v>27293</v>
      </c>
      <c r="C13027" s="281" t="s">
        <v>27294</v>
      </c>
      <c r="D13027" s="166">
        <v>3</v>
      </c>
      <c r="E13027" s="166">
        <v>4</v>
      </c>
      <c r="F13027" s="281" t="s">
        <v>25076</v>
      </c>
      <c r="G13027">
        <v>1</v>
      </c>
      <c r="H13027">
        <v>1</v>
      </c>
    </row>
    <row r="13028" spans="1:8" x14ac:dyDescent="0.3">
      <c r="A13028" s="281">
        <v>31022</v>
      </c>
      <c r="B13028" s="281" t="s">
        <v>27295</v>
      </c>
      <c r="C13028" s="281" t="s">
        <v>27296</v>
      </c>
      <c r="D13028" s="166">
        <v>1</v>
      </c>
      <c r="E13028" s="166">
        <v>4</v>
      </c>
      <c r="F13028" s="281" t="s">
        <v>25076</v>
      </c>
      <c r="G13028">
        <v>1</v>
      </c>
      <c r="H13028">
        <v>1</v>
      </c>
    </row>
    <row r="13029" spans="1:8" x14ac:dyDescent="0.3">
      <c r="A13029" s="281">
        <v>31037</v>
      </c>
      <c r="B13029" s="281" t="s">
        <v>27297</v>
      </c>
      <c r="C13029" s="281" t="s">
        <v>27298</v>
      </c>
      <c r="D13029" s="166">
        <v>2</v>
      </c>
      <c r="E13029" s="166">
        <v>4</v>
      </c>
      <c r="F13029" s="281" t="s">
        <v>25076</v>
      </c>
      <c r="G13029">
        <v>1</v>
      </c>
      <c r="H13029">
        <v>1</v>
      </c>
    </row>
    <row r="13030" spans="1:8" x14ac:dyDescent="0.3">
      <c r="A13030" s="281">
        <v>31040</v>
      </c>
      <c r="B13030" s="281" t="s">
        <v>27299</v>
      </c>
      <c r="C13030" s="281" t="s">
        <v>27300</v>
      </c>
      <c r="D13030" s="166">
        <v>1</v>
      </c>
      <c r="E13030" s="166">
        <v>4</v>
      </c>
      <c r="F13030" s="281" t="s">
        <v>25076</v>
      </c>
      <c r="G13030">
        <v>1</v>
      </c>
      <c r="H13030">
        <v>1</v>
      </c>
    </row>
    <row r="13031" spans="1:8" x14ac:dyDescent="0.3">
      <c r="A13031" s="281">
        <v>31041</v>
      </c>
      <c r="B13031" s="281" t="s">
        <v>27301</v>
      </c>
      <c r="C13031" s="281" t="s">
        <v>27302</v>
      </c>
      <c r="D13031" s="166">
        <v>1</v>
      </c>
      <c r="E13031" s="166">
        <v>4</v>
      </c>
      <c r="F13031" s="281" t="s">
        <v>25076</v>
      </c>
      <c r="G13031">
        <v>1</v>
      </c>
      <c r="H13031">
        <v>1</v>
      </c>
    </row>
    <row r="13032" spans="1:8" x14ac:dyDescent="0.3">
      <c r="A13032" s="281">
        <v>31137</v>
      </c>
      <c r="B13032" s="281" t="s">
        <v>27303</v>
      </c>
      <c r="C13032" s="281" t="s">
        <v>27304</v>
      </c>
      <c r="D13032" s="166">
        <v>1</v>
      </c>
      <c r="E13032" s="166">
        <v>4</v>
      </c>
      <c r="F13032" s="281" t="s">
        <v>25076</v>
      </c>
      <c r="G13032">
        <v>1</v>
      </c>
      <c r="H13032">
        <v>1</v>
      </c>
    </row>
    <row r="13033" spans="1:8" x14ac:dyDescent="0.3">
      <c r="A13033" s="281">
        <v>31138</v>
      </c>
      <c r="B13033" s="281" t="s">
        <v>27305</v>
      </c>
      <c r="C13033" s="281" t="s">
        <v>27306</v>
      </c>
      <c r="D13033" s="166">
        <v>1</v>
      </c>
      <c r="E13033" s="166">
        <v>4</v>
      </c>
      <c r="F13033" s="281" t="s">
        <v>25076</v>
      </c>
      <c r="G13033">
        <v>1</v>
      </c>
      <c r="H13033">
        <v>1</v>
      </c>
    </row>
    <row r="13034" spans="1:8" x14ac:dyDescent="0.3">
      <c r="A13034" s="281">
        <v>31145</v>
      </c>
      <c r="B13034" s="281" t="s">
        <v>27307</v>
      </c>
      <c r="C13034" s="281" t="s">
        <v>27308</v>
      </c>
      <c r="D13034" s="166">
        <v>2</v>
      </c>
      <c r="E13034" s="166">
        <v>4</v>
      </c>
      <c r="F13034" s="281" t="s">
        <v>25076</v>
      </c>
      <c r="G13034">
        <v>1</v>
      </c>
      <c r="H13034">
        <v>1</v>
      </c>
    </row>
    <row r="13035" spans="1:8" x14ac:dyDescent="0.3">
      <c r="A13035" s="281">
        <v>31155</v>
      </c>
      <c r="B13035" s="281" t="s">
        <v>27309</v>
      </c>
      <c r="C13035" s="281" t="s">
        <v>27310</v>
      </c>
      <c r="D13035" s="166">
        <v>1</v>
      </c>
      <c r="E13035" s="166">
        <v>4</v>
      </c>
      <c r="F13035" s="281" t="s">
        <v>25076</v>
      </c>
      <c r="G13035">
        <v>1</v>
      </c>
      <c r="H13035">
        <v>1</v>
      </c>
    </row>
    <row r="13036" spans="1:8" x14ac:dyDescent="0.3">
      <c r="A13036" s="281">
        <v>31184</v>
      </c>
      <c r="B13036" s="281" t="s">
        <v>27311</v>
      </c>
      <c r="C13036" s="281" t="s">
        <v>27312</v>
      </c>
      <c r="D13036" s="166">
        <v>2</v>
      </c>
      <c r="E13036" s="166">
        <v>4</v>
      </c>
      <c r="F13036" s="281" t="s">
        <v>25076</v>
      </c>
      <c r="G13036">
        <v>1</v>
      </c>
      <c r="H13036">
        <v>1</v>
      </c>
    </row>
    <row r="13037" spans="1:8" x14ac:dyDescent="0.3">
      <c r="A13037" s="281">
        <v>31198</v>
      </c>
      <c r="B13037" s="281" t="s">
        <v>27313</v>
      </c>
      <c r="C13037" s="281" t="s">
        <v>27314</v>
      </c>
      <c r="D13037" s="166">
        <v>2</v>
      </c>
      <c r="E13037" s="166">
        <v>4</v>
      </c>
      <c r="F13037" s="281" t="s">
        <v>25076</v>
      </c>
      <c r="G13037">
        <v>1</v>
      </c>
      <c r="H13037">
        <v>1</v>
      </c>
    </row>
    <row r="13038" spans="1:8" x14ac:dyDescent="0.3">
      <c r="A13038" s="281">
        <v>31218</v>
      </c>
      <c r="B13038" s="281" t="s">
        <v>27315</v>
      </c>
      <c r="C13038" s="281" t="s">
        <v>27316</v>
      </c>
      <c r="D13038" s="166">
        <v>1</v>
      </c>
      <c r="E13038" s="166">
        <v>4</v>
      </c>
      <c r="F13038" s="281" t="s">
        <v>25076</v>
      </c>
      <c r="G13038">
        <v>1</v>
      </c>
      <c r="H13038">
        <v>1</v>
      </c>
    </row>
    <row r="13039" spans="1:8" x14ac:dyDescent="0.3">
      <c r="A13039" s="281">
        <v>31273</v>
      </c>
      <c r="B13039" s="281" t="s">
        <v>27317</v>
      </c>
      <c r="C13039" s="281" t="s">
        <v>27318</v>
      </c>
      <c r="D13039" s="166">
        <v>1</v>
      </c>
      <c r="E13039" s="166">
        <v>4</v>
      </c>
      <c r="F13039" s="281" t="s">
        <v>25076</v>
      </c>
      <c r="G13039">
        <v>1</v>
      </c>
      <c r="H13039">
        <v>1</v>
      </c>
    </row>
    <row r="13040" spans="1:8" x14ac:dyDescent="0.3">
      <c r="A13040" s="281">
        <v>31289</v>
      </c>
      <c r="B13040" s="281" t="s">
        <v>27319</v>
      </c>
      <c r="C13040" s="281" t="s">
        <v>27320</v>
      </c>
      <c r="D13040" s="166">
        <v>1</v>
      </c>
      <c r="E13040" s="166">
        <v>4</v>
      </c>
      <c r="F13040" s="281" t="s">
        <v>25076</v>
      </c>
      <c r="G13040">
        <v>1</v>
      </c>
      <c r="H13040">
        <v>1</v>
      </c>
    </row>
    <row r="13041" spans="1:8" x14ac:dyDescent="0.3">
      <c r="A13041" s="281">
        <v>31325</v>
      </c>
      <c r="B13041" s="281" t="s">
        <v>27321</v>
      </c>
      <c r="C13041" s="281" t="s">
        <v>27322</v>
      </c>
      <c r="D13041" s="166">
        <v>2</v>
      </c>
      <c r="E13041" s="166">
        <v>4</v>
      </c>
      <c r="F13041" s="281" t="s">
        <v>25076</v>
      </c>
      <c r="G13041">
        <v>1</v>
      </c>
      <c r="H13041">
        <v>1</v>
      </c>
    </row>
    <row r="13042" spans="1:8" x14ac:dyDescent="0.3">
      <c r="A13042" s="6">
        <v>31427</v>
      </c>
      <c r="B13042" s="6" t="s">
        <v>27323</v>
      </c>
      <c r="C13042" s="6" t="s">
        <v>27324</v>
      </c>
      <c r="D13042" s="55">
        <v>1</v>
      </c>
      <c r="E13042" s="55">
        <v>4</v>
      </c>
      <c r="F13042" s="6" t="s">
        <v>25076</v>
      </c>
      <c r="G13042">
        <v>0</v>
      </c>
      <c r="H13042">
        <v>1</v>
      </c>
    </row>
    <row r="13043" spans="1:8" x14ac:dyDescent="0.3">
      <c r="A13043" s="281">
        <v>31478</v>
      </c>
      <c r="B13043" s="281" t="s">
        <v>27325</v>
      </c>
      <c r="C13043" s="281" t="s">
        <v>27326</v>
      </c>
      <c r="D13043" s="166">
        <v>2</v>
      </c>
      <c r="E13043" s="166">
        <v>4</v>
      </c>
      <c r="F13043" s="281" t="s">
        <v>25076</v>
      </c>
      <c r="G13043">
        <v>1</v>
      </c>
      <c r="H13043">
        <v>1</v>
      </c>
    </row>
    <row r="13044" spans="1:8" x14ac:dyDescent="0.3">
      <c r="A13044" s="281">
        <v>31566</v>
      </c>
      <c r="B13044" s="281" t="s">
        <v>27327</v>
      </c>
      <c r="C13044" s="281" t="s">
        <v>27328</v>
      </c>
      <c r="D13044" s="166">
        <v>1</v>
      </c>
      <c r="E13044" s="166">
        <v>4</v>
      </c>
      <c r="F13044" s="281" t="s">
        <v>25076</v>
      </c>
      <c r="G13044">
        <v>1</v>
      </c>
      <c r="H13044">
        <v>1</v>
      </c>
    </row>
    <row r="13045" spans="1:8" x14ac:dyDescent="0.3">
      <c r="A13045" s="281">
        <v>31605</v>
      </c>
      <c r="B13045" s="281" t="s">
        <v>27329</v>
      </c>
      <c r="C13045" s="281" t="s">
        <v>27330</v>
      </c>
      <c r="D13045" s="166">
        <v>2</v>
      </c>
      <c r="E13045" s="166">
        <v>4</v>
      </c>
      <c r="F13045" s="281" t="s">
        <v>25076</v>
      </c>
      <c r="G13045">
        <v>1</v>
      </c>
      <c r="H13045">
        <v>1</v>
      </c>
    </row>
    <row r="13046" spans="1:8" x14ac:dyDescent="0.3">
      <c r="A13046" s="281">
        <v>31643</v>
      </c>
      <c r="B13046" s="281" t="s">
        <v>27331</v>
      </c>
      <c r="C13046" s="281" t="s">
        <v>27332</v>
      </c>
      <c r="D13046" s="166">
        <v>3</v>
      </c>
      <c r="E13046" s="166">
        <v>4</v>
      </c>
      <c r="F13046" s="281" t="s">
        <v>25076</v>
      </c>
      <c r="G13046">
        <v>1</v>
      </c>
      <c r="H13046">
        <v>1</v>
      </c>
    </row>
    <row r="13047" spans="1:8" x14ac:dyDescent="0.3">
      <c r="A13047" s="281">
        <v>31652</v>
      </c>
      <c r="B13047" s="281" t="s">
        <v>27333</v>
      </c>
      <c r="C13047" s="281" t="s">
        <v>27334</v>
      </c>
      <c r="D13047" s="166">
        <v>1</v>
      </c>
      <c r="E13047" s="166">
        <v>4</v>
      </c>
      <c r="F13047" s="281" t="s">
        <v>25076</v>
      </c>
      <c r="G13047">
        <v>1</v>
      </c>
      <c r="H13047">
        <v>1</v>
      </c>
    </row>
    <row r="13048" spans="1:8" x14ac:dyDescent="0.3">
      <c r="A13048" s="281">
        <v>31800</v>
      </c>
      <c r="B13048" s="281" t="s">
        <v>27335</v>
      </c>
      <c r="C13048" s="281" t="s">
        <v>27336</v>
      </c>
      <c r="D13048" s="166">
        <v>1</v>
      </c>
      <c r="E13048" s="166">
        <v>4</v>
      </c>
      <c r="F13048" s="281" t="s">
        <v>25076</v>
      </c>
      <c r="G13048">
        <v>1</v>
      </c>
      <c r="H13048">
        <v>1</v>
      </c>
    </row>
    <row r="13049" spans="1:8" x14ac:dyDescent="0.3">
      <c r="A13049" s="281">
        <v>31825</v>
      </c>
      <c r="B13049" s="281" t="s">
        <v>27337</v>
      </c>
      <c r="C13049" s="281" t="s">
        <v>27338</v>
      </c>
      <c r="D13049" s="166">
        <v>2</v>
      </c>
      <c r="E13049" s="166">
        <v>4</v>
      </c>
      <c r="F13049" s="281" t="s">
        <v>25076</v>
      </c>
      <c r="G13049">
        <v>1</v>
      </c>
      <c r="H13049">
        <v>1</v>
      </c>
    </row>
    <row r="13050" spans="1:8" x14ac:dyDescent="0.3">
      <c r="A13050" s="281">
        <v>31883</v>
      </c>
      <c r="B13050" s="281" t="s">
        <v>27339</v>
      </c>
      <c r="C13050" s="281" t="s">
        <v>27340</v>
      </c>
      <c r="D13050" s="166">
        <v>1</v>
      </c>
      <c r="E13050" s="166">
        <v>4</v>
      </c>
      <c r="F13050" s="281" t="s">
        <v>25076</v>
      </c>
      <c r="G13050">
        <v>1</v>
      </c>
      <c r="H13050">
        <v>1</v>
      </c>
    </row>
    <row r="13051" spans="1:8" x14ac:dyDescent="0.3">
      <c r="A13051" s="281">
        <v>31885</v>
      </c>
      <c r="B13051" s="281" t="s">
        <v>27341</v>
      </c>
      <c r="C13051" s="281" t="s">
        <v>27342</v>
      </c>
      <c r="D13051" s="166">
        <v>1</v>
      </c>
      <c r="E13051" s="166">
        <v>4</v>
      </c>
      <c r="F13051" s="281" t="s">
        <v>25076</v>
      </c>
      <c r="G13051">
        <v>1</v>
      </c>
      <c r="H13051">
        <v>1</v>
      </c>
    </row>
    <row r="13052" spans="1:8" x14ac:dyDescent="0.3">
      <c r="A13052" s="281">
        <v>31916</v>
      </c>
      <c r="B13052" s="281" t="s">
        <v>27343</v>
      </c>
      <c r="C13052" s="281" t="s">
        <v>27344</v>
      </c>
      <c r="D13052" s="166">
        <v>1</v>
      </c>
      <c r="E13052" s="166">
        <v>4</v>
      </c>
      <c r="F13052" s="281" t="s">
        <v>25076</v>
      </c>
      <c r="G13052">
        <v>1</v>
      </c>
      <c r="H13052">
        <v>1</v>
      </c>
    </row>
    <row r="13053" spans="1:8" x14ac:dyDescent="0.3">
      <c r="A13053" s="281">
        <v>31917</v>
      </c>
      <c r="B13053" s="281" t="s">
        <v>27345</v>
      </c>
      <c r="C13053" s="281" t="s">
        <v>27346</v>
      </c>
      <c r="D13053" s="166">
        <v>2</v>
      </c>
      <c r="E13053" s="166">
        <v>4</v>
      </c>
      <c r="F13053" s="281" t="s">
        <v>25076</v>
      </c>
      <c r="G13053">
        <v>1</v>
      </c>
      <c r="H13053">
        <v>1</v>
      </c>
    </row>
    <row r="13054" spans="1:8" x14ac:dyDescent="0.3">
      <c r="A13054" s="281">
        <v>32111</v>
      </c>
      <c r="B13054" s="281" t="s">
        <v>27347</v>
      </c>
      <c r="C13054" s="281" t="s">
        <v>27348</v>
      </c>
      <c r="D13054" s="166">
        <v>1</v>
      </c>
      <c r="E13054" s="166">
        <v>4</v>
      </c>
      <c r="F13054" s="281" t="s">
        <v>25076</v>
      </c>
      <c r="G13054">
        <v>1</v>
      </c>
      <c r="H13054">
        <v>1</v>
      </c>
    </row>
    <row r="13055" spans="1:8" x14ac:dyDescent="0.3">
      <c r="A13055" s="6">
        <v>33505</v>
      </c>
      <c r="B13055" s="6" t="s">
        <v>27349</v>
      </c>
      <c r="C13055" s="6" t="s">
        <v>27350</v>
      </c>
      <c r="D13055" s="55"/>
      <c r="E13055" s="55">
        <v>4</v>
      </c>
      <c r="F13055" s="6" t="s">
        <v>25076</v>
      </c>
      <c r="G13055">
        <v>0</v>
      </c>
      <c r="H13055">
        <v>1</v>
      </c>
    </row>
    <row r="13056" spans="1:8" x14ac:dyDescent="0.3">
      <c r="A13056" s="281">
        <v>191</v>
      </c>
      <c r="B13056" s="281" t="s">
        <v>27351</v>
      </c>
      <c r="C13056" s="281" t="s">
        <v>27352</v>
      </c>
      <c r="D13056" s="166">
        <v>3</v>
      </c>
      <c r="E13056" s="166">
        <v>4</v>
      </c>
      <c r="F13056" s="281" t="s">
        <v>25076</v>
      </c>
      <c r="G13056">
        <v>1</v>
      </c>
      <c r="H13056">
        <v>1</v>
      </c>
    </row>
    <row r="13057" spans="1:8" x14ac:dyDescent="0.3">
      <c r="A13057" s="281">
        <v>244</v>
      </c>
      <c r="B13057" s="281" t="s">
        <v>27353</v>
      </c>
      <c r="C13057" s="281" t="s">
        <v>27354</v>
      </c>
      <c r="D13057" s="166">
        <v>2</v>
      </c>
      <c r="E13057" s="166">
        <v>4</v>
      </c>
      <c r="F13057" s="281" t="s">
        <v>25076</v>
      </c>
      <c r="G13057">
        <v>1</v>
      </c>
      <c r="H13057">
        <v>1</v>
      </c>
    </row>
    <row r="13058" spans="1:8" x14ac:dyDescent="0.3">
      <c r="A13058" s="281">
        <v>2431</v>
      </c>
      <c r="B13058" s="281" t="s">
        <v>27355</v>
      </c>
      <c r="C13058" s="281" t="s">
        <v>27356</v>
      </c>
      <c r="D13058" s="166">
        <v>2</v>
      </c>
      <c r="E13058" s="166">
        <v>4</v>
      </c>
      <c r="F13058" s="281" t="s">
        <v>25076</v>
      </c>
      <c r="G13058">
        <v>1</v>
      </c>
      <c r="H13058">
        <v>1</v>
      </c>
    </row>
    <row r="13059" spans="1:8" x14ac:dyDescent="0.3">
      <c r="A13059" s="6">
        <v>3430</v>
      </c>
      <c r="B13059" s="6" t="s">
        <v>27357</v>
      </c>
      <c r="C13059" s="6" t="s">
        <v>27358</v>
      </c>
      <c r="D13059" s="55">
        <v>2</v>
      </c>
      <c r="E13059" s="55">
        <v>4</v>
      </c>
      <c r="F13059" s="6" t="s">
        <v>25076</v>
      </c>
      <c r="G13059">
        <v>0</v>
      </c>
      <c r="H13059">
        <v>1</v>
      </c>
    </row>
    <row r="13060" spans="1:8" x14ac:dyDescent="0.3">
      <c r="A13060" s="281">
        <v>4698</v>
      </c>
      <c r="B13060" s="281" t="s">
        <v>27359</v>
      </c>
      <c r="C13060" s="281" t="s">
        <v>27360</v>
      </c>
      <c r="D13060" s="166">
        <v>3</v>
      </c>
      <c r="E13060" s="166">
        <v>4</v>
      </c>
      <c r="F13060" s="281" t="s">
        <v>25076</v>
      </c>
      <c r="G13060">
        <v>1</v>
      </c>
      <c r="H13060">
        <v>1</v>
      </c>
    </row>
    <row r="13061" spans="1:8" x14ac:dyDescent="0.3">
      <c r="A13061" s="281">
        <v>5685</v>
      </c>
      <c r="B13061" s="281" t="s">
        <v>27361</v>
      </c>
      <c r="C13061" s="281" t="s">
        <v>27362</v>
      </c>
      <c r="D13061" s="166">
        <v>1</v>
      </c>
      <c r="E13061" s="166">
        <v>4</v>
      </c>
      <c r="F13061" s="281" t="s">
        <v>25076</v>
      </c>
      <c r="G13061">
        <v>1</v>
      </c>
      <c r="H13061">
        <v>1</v>
      </c>
    </row>
    <row r="13062" spans="1:8" x14ac:dyDescent="0.3">
      <c r="A13062" s="281">
        <v>5701</v>
      </c>
      <c r="B13062" s="281" t="s">
        <v>27363</v>
      </c>
      <c r="C13062" s="281" t="s">
        <v>27364</v>
      </c>
      <c r="D13062" s="166">
        <v>2</v>
      </c>
      <c r="E13062" s="166">
        <v>4</v>
      </c>
      <c r="F13062" s="281" t="s">
        <v>25076</v>
      </c>
      <c r="G13062">
        <v>1</v>
      </c>
      <c r="H13062">
        <v>1</v>
      </c>
    </row>
    <row r="13063" spans="1:8" x14ac:dyDescent="0.3">
      <c r="A13063" s="281">
        <v>5883</v>
      </c>
      <c r="B13063" s="281" t="s">
        <v>27365</v>
      </c>
      <c r="C13063" s="281" t="s">
        <v>27366</v>
      </c>
      <c r="D13063" s="166">
        <v>2</v>
      </c>
      <c r="E13063" s="166">
        <v>4</v>
      </c>
      <c r="F13063" s="281" t="s">
        <v>25076</v>
      </c>
      <c r="G13063">
        <v>1</v>
      </c>
      <c r="H13063">
        <v>1</v>
      </c>
    </row>
    <row r="13064" spans="1:8" x14ac:dyDescent="0.3">
      <c r="A13064" s="281">
        <v>6787</v>
      </c>
      <c r="B13064" s="281" t="s">
        <v>27367</v>
      </c>
      <c r="C13064" s="281" t="s">
        <v>27368</v>
      </c>
      <c r="D13064" s="166">
        <v>1</v>
      </c>
      <c r="E13064" s="166">
        <v>4</v>
      </c>
      <c r="F13064" s="281" t="s">
        <v>25076</v>
      </c>
      <c r="G13064">
        <v>1</v>
      </c>
      <c r="H13064">
        <v>1</v>
      </c>
    </row>
    <row r="13065" spans="1:8" x14ac:dyDescent="0.3">
      <c r="A13065" s="281">
        <v>6799</v>
      </c>
      <c r="B13065" s="281" t="s">
        <v>27369</v>
      </c>
      <c r="C13065" s="281" t="s">
        <v>27370</v>
      </c>
      <c r="D13065" s="166">
        <v>1</v>
      </c>
      <c r="E13065" s="166">
        <v>4</v>
      </c>
      <c r="F13065" s="281" t="s">
        <v>25076</v>
      </c>
      <c r="G13065">
        <v>1</v>
      </c>
      <c r="H13065">
        <v>1</v>
      </c>
    </row>
    <row r="13066" spans="1:8" x14ac:dyDescent="0.3">
      <c r="A13066" s="281">
        <v>6831</v>
      </c>
      <c r="B13066" s="281" t="s">
        <v>27371</v>
      </c>
      <c r="C13066" s="281" t="s">
        <v>27372</v>
      </c>
      <c r="D13066" s="166">
        <v>3</v>
      </c>
      <c r="E13066" s="166">
        <v>4</v>
      </c>
      <c r="F13066" s="281" t="s">
        <v>25076</v>
      </c>
      <c r="G13066">
        <v>1</v>
      </c>
      <c r="H13066">
        <v>1</v>
      </c>
    </row>
    <row r="13067" spans="1:8" x14ac:dyDescent="0.3">
      <c r="A13067" s="281">
        <v>7632</v>
      </c>
      <c r="B13067" s="281" t="s">
        <v>27373</v>
      </c>
      <c r="C13067" s="281" t="s">
        <v>27374</v>
      </c>
      <c r="D13067" s="166">
        <v>3</v>
      </c>
      <c r="E13067" s="166">
        <v>4</v>
      </c>
      <c r="F13067" s="281" t="s">
        <v>25076</v>
      </c>
      <c r="G13067">
        <v>1</v>
      </c>
      <c r="H13067">
        <v>1</v>
      </c>
    </row>
    <row r="13068" spans="1:8" x14ac:dyDescent="0.3">
      <c r="A13068" s="281">
        <v>8708</v>
      </c>
      <c r="B13068" s="281" t="s">
        <v>27375</v>
      </c>
      <c r="C13068" s="281" t="s">
        <v>27376</v>
      </c>
      <c r="D13068" s="166">
        <v>1</v>
      </c>
      <c r="E13068" s="166">
        <v>4</v>
      </c>
      <c r="F13068" s="281" t="s">
        <v>25076</v>
      </c>
      <c r="G13068">
        <v>1</v>
      </c>
      <c r="H13068">
        <v>1</v>
      </c>
    </row>
    <row r="13069" spans="1:8" x14ac:dyDescent="0.3">
      <c r="A13069" s="281">
        <v>10001</v>
      </c>
      <c r="B13069" s="281" t="s">
        <v>27377</v>
      </c>
      <c r="C13069" s="281" t="s">
        <v>27378</v>
      </c>
      <c r="D13069" s="166">
        <v>1</v>
      </c>
      <c r="E13069" s="166">
        <v>4</v>
      </c>
      <c r="F13069" s="281" t="s">
        <v>25076</v>
      </c>
      <c r="G13069">
        <v>1</v>
      </c>
      <c r="H13069">
        <v>1</v>
      </c>
    </row>
    <row r="13070" spans="1:8" x14ac:dyDescent="0.3">
      <c r="A13070" s="281">
        <v>10043</v>
      </c>
      <c r="B13070" s="281" t="s">
        <v>27379</v>
      </c>
      <c r="C13070" s="281" t="s">
        <v>27380</v>
      </c>
      <c r="D13070" s="166">
        <v>1</v>
      </c>
      <c r="E13070" s="166">
        <v>4</v>
      </c>
      <c r="F13070" s="281" t="s">
        <v>25076</v>
      </c>
      <c r="G13070">
        <v>1</v>
      </c>
      <c r="H13070">
        <v>1</v>
      </c>
    </row>
    <row r="13071" spans="1:8" x14ac:dyDescent="0.3">
      <c r="A13071" s="281">
        <v>11673</v>
      </c>
      <c r="B13071" s="281" t="s">
        <v>27381</v>
      </c>
      <c r="C13071" s="281" t="s">
        <v>27382</v>
      </c>
      <c r="D13071" s="166">
        <v>3</v>
      </c>
      <c r="E13071" s="166">
        <v>4</v>
      </c>
      <c r="F13071" s="281" t="s">
        <v>25076</v>
      </c>
      <c r="G13071">
        <v>1</v>
      </c>
      <c r="H13071">
        <v>1</v>
      </c>
    </row>
    <row r="13072" spans="1:8" x14ac:dyDescent="0.3">
      <c r="A13072" s="281">
        <v>13825</v>
      </c>
      <c r="B13072" s="281" t="s">
        <v>27383</v>
      </c>
      <c r="C13072" s="281" t="s">
        <v>27384</v>
      </c>
      <c r="D13072" s="166">
        <v>1</v>
      </c>
      <c r="E13072" s="166">
        <v>4</v>
      </c>
      <c r="F13072" s="281" t="s">
        <v>25076</v>
      </c>
      <c r="G13072">
        <v>1</v>
      </c>
      <c r="H13072">
        <v>1</v>
      </c>
    </row>
    <row r="13073" spans="1:8" x14ac:dyDescent="0.3">
      <c r="A13073" s="281">
        <v>13926</v>
      </c>
      <c r="B13073" s="281" t="s">
        <v>27385</v>
      </c>
      <c r="C13073" s="281" t="s">
        <v>27386</v>
      </c>
      <c r="D13073" s="166">
        <v>1</v>
      </c>
      <c r="E13073" s="166">
        <v>4</v>
      </c>
      <c r="F13073" s="281" t="s">
        <v>25076</v>
      </c>
      <c r="G13073">
        <v>1</v>
      </c>
      <c r="H13073">
        <v>1</v>
      </c>
    </row>
    <row r="13074" spans="1:8" x14ac:dyDescent="0.3">
      <c r="A13074" s="281">
        <v>13951</v>
      </c>
      <c r="B13074" s="281" t="s">
        <v>27387</v>
      </c>
      <c r="C13074" s="281" t="s">
        <v>27388</v>
      </c>
      <c r="D13074" s="166">
        <v>1</v>
      </c>
      <c r="E13074" s="166">
        <v>4</v>
      </c>
      <c r="F13074" s="281" t="s">
        <v>25076</v>
      </c>
      <c r="G13074">
        <v>1</v>
      </c>
      <c r="H13074">
        <v>1</v>
      </c>
    </row>
    <row r="13075" spans="1:8" x14ac:dyDescent="0.3">
      <c r="A13075" s="281">
        <v>14201</v>
      </c>
      <c r="B13075" s="281" t="s">
        <v>27389</v>
      </c>
      <c r="C13075" s="281" t="s">
        <v>27390</v>
      </c>
      <c r="D13075" s="166">
        <v>2</v>
      </c>
      <c r="E13075" s="166">
        <v>4</v>
      </c>
      <c r="F13075" s="281" t="s">
        <v>25076</v>
      </c>
      <c r="G13075">
        <v>1</v>
      </c>
      <c r="H13075">
        <v>1</v>
      </c>
    </row>
    <row r="13076" spans="1:8" x14ac:dyDescent="0.3">
      <c r="A13076" s="281">
        <v>14680</v>
      </c>
      <c r="B13076" s="281" t="s">
        <v>27391</v>
      </c>
      <c r="C13076" s="281" t="s">
        <v>27392</v>
      </c>
      <c r="D13076" s="166">
        <v>2</v>
      </c>
      <c r="E13076" s="166">
        <v>4</v>
      </c>
      <c r="F13076" s="281" t="s">
        <v>25076</v>
      </c>
      <c r="G13076">
        <v>1</v>
      </c>
      <c r="H13076">
        <v>1</v>
      </c>
    </row>
    <row r="13077" spans="1:8" x14ac:dyDescent="0.3">
      <c r="A13077" s="281">
        <v>14992</v>
      </c>
      <c r="B13077" s="281" t="s">
        <v>27393</v>
      </c>
      <c r="C13077" s="281" t="s">
        <v>27394</v>
      </c>
      <c r="D13077" s="166">
        <v>2</v>
      </c>
      <c r="E13077" s="166">
        <v>4</v>
      </c>
      <c r="F13077" s="281" t="s">
        <v>25076</v>
      </c>
      <c r="G13077">
        <v>1</v>
      </c>
      <c r="H13077">
        <v>1</v>
      </c>
    </row>
    <row r="13078" spans="1:8" x14ac:dyDescent="0.3">
      <c r="A13078" s="281">
        <v>15489</v>
      </c>
      <c r="B13078" s="281" t="s">
        <v>27395</v>
      </c>
      <c r="C13078" s="281" t="s">
        <v>27396</v>
      </c>
      <c r="D13078" s="166">
        <v>2</v>
      </c>
      <c r="E13078" s="166">
        <v>4</v>
      </c>
      <c r="F13078" s="281" t="s">
        <v>25076</v>
      </c>
      <c r="G13078">
        <v>1</v>
      </c>
      <c r="H13078">
        <v>1</v>
      </c>
    </row>
    <row r="13079" spans="1:8" x14ac:dyDescent="0.3">
      <c r="A13079" s="281">
        <v>16328</v>
      </c>
      <c r="B13079" s="281" t="s">
        <v>27397</v>
      </c>
      <c r="C13079" s="281" t="s">
        <v>27398</v>
      </c>
      <c r="D13079" s="166">
        <v>1</v>
      </c>
      <c r="E13079" s="166">
        <v>4</v>
      </c>
      <c r="F13079" s="281" t="s">
        <v>25076</v>
      </c>
      <c r="G13079">
        <v>1</v>
      </c>
      <c r="H13079">
        <v>1</v>
      </c>
    </row>
    <row r="13080" spans="1:8" x14ac:dyDescent="0.3">
      <c r="A13080" s="281">
        <v>19081</v>
      </c>
      <c r="B13080" s="281" t="s">
        <v>27399</v>
      </c>
      <c r="C13080" s="281" t="s">
        <v>27400</v>
      </c>
      <c r="D13080" s="166">
        <v>1</v>
      </c>
      <c r="E13080" s="166">
        <v>4</v>
      </c>
      <c r="F13080" s="281" t="s">
        <v>25076</v>
      </c>
      <c r="G13080">
        <v>1</v>
      </c>
      <c r="H13080">
        <v>1</v>
      </c>
    </row>
    <row r="13081" spans="1:8" x14ac:dyDescent="0.3">
      <c r="A13081" s="281">
        <v>19432</v>
      </c>
      <c r="B13081" s="281" t="s">
        <v>27401</v>
      </c>
      <c r="C13081" s="281" t="s">
        <v>27402</v>
      </c>
      <c r="D13081" s="166">
        <v>2</v>
      </c>
      <c r="E13081" s="166">
        <v>4</v>
      </c>
      <c r="F13081" s="281" t="s">
        <v>25076</v>
      </c>
      <c r="G13081">
        <v>1</v>
      </c>
      <c r="H13081">
        <v>1</v>
      </c>
    </row>
    <row r="13082" spans="1:8" x14ac:dyDescent="0.3">
      <c r="A13082" s="281">
        <v>20204</v>
      </c>
      <c r="B13082" s="281" t="s">
        <v>27403</v>
      </c>
      <c r="C13082" s="281" t="s">
        <v>27404</v>
      </c>
      <c r="D13082" s="166">
        <v>2</v>
      </c>
      <c r="E13082" s="166">
        <v>4</v>
      </c>
      <c r="F13082" s="281" t="s">
        <v>25076</v>
      </c>
      <c r="G13082">
        <v>1</v>
      </c>
      <c r="H13082">
        <v>1</v>
      </c>
    </row>
    <row r="13083" spans="1:8" x14ac:dyDescent="0.3">
      <c r="A13083" s="281">
        <v>20836</v>
      </c>
      <c r="B13083" s="281" t="s">
        <v>27405</v>
      </c>
      <c r="C13083" s="281" t="s">
        <v>27406</v>
      </c>
      <c r="D13083" s="166">
        <v>2</v>
      </c>
      <c r="E13083" s="166">
        <v>4</v>
      </c>
      <c r="F13083" s="281" t="s">
        <v>25076</v>
      </c>
      <c r="G13083">
        <v>1</v>
      </c>
      <c r="H13083">
        <v>1</v>
      </c>
    </row>
    <row r="13084" spans="1:8" x14ac:dyDescent="0.3">
      <c r="A13084" s="281">
        <v>21042</v>
      </c>
      <c r="B13084" s="281" t="s">
        <v>27407</v>
      </c>
      <c r="C13084" s="281" t="s">
        <v>27408</v>
      </c>
      <c r="D13084" s="166">
        <v>3</v>
      </c>
      <c r="E13084" s="166">
        <v>4</v>
      </c>
      <c r="F13084" s="281" t="s">
        <v>25076</v>
      </c>
      <c r="G13084">
        <v>1</v>
      </c>
      <c r="H13084">
        <v>1</v>
      </c>
    </row>
    <row r="13085" spans="1:8" x14ac:dyDescent="0.3">
      <c r="A13085" s="281">
        <v>21153</v>
      </c>
      <c r="B13085" s="281" t="s">
        <v>27409</v>
      </c>
      <c r="C13085" s="281" t="s">
        <v>27410</v>
      </c>
      <c r="D13085" s="166">
        <v>2</v>
      </c>
      <c r="E13085" s="166">
        <v>4</v>
      </c>
      <c r="F13085" s="281" t="s">
        <v>25076</v>
      </c>
      <c r="G13085">
        <v>1</v>
      </c>
      <c r="H13085">
        <v>1</v>
      </c>
    </row>
    <row r="13086" spans="1:8" x14ac:dyDescent="0.3">
      <c r="A13086" s="281">
        <v>21214</v>
      </c>
      <c r="B13086" s="281" t="s">
        <v>27411</v>
      </c>
      <c r="C13086" s="281" t="s">
        <v>27412</v>
      </c>
      <c r="D13086" s="166">
        <v>3</v>
      </c>
      <c r="E13086" s="166">
        <v>4</v>
      </c>
      <c r="F13086" s="281" t="s">
        <v>25076</v>
      </c>
      <c r="G13086">
        <v>1</v>
      </c>
      <c r="H13086">
        <v>1</v>
      </c>
    </row>
    <row r="13087" spans="1:8" x14ac:dyDescent="0.3">
      <c r="A13087" s="281">
        <v>21321</v>
      </c>
      <c r="B13087" s="281" t="s">
        <v>27413</v>
      </c>
      <c r="C13087" s="281" t="s">
        <v>27414</v>
      </c>
      <c r="D13087" s="166">
        <v>2</v>
      </c>
      <c r="E13087" s="166">
        <v>4</v>
      </c>
      <c r="F13087" s="281" t="s">
        <v>25076</v>
      </c>
      <c r="G13087">
        <v>1</v>
      </c>
      <c r="H13087">
        <v>1</v>
      </c>
    </row>
    <row r="13088" spans="1:8" x14ac:dyDescent="0.3">
      <c r="A13088" s="281">
        <v>21337</v>
      </c>
      <c r="B13088" s="281" t="s">
        <v>27415</v>
      </c>
      <c r="C13088" s="281" t="s">
        <v>27416</v>
      </c>
      <c r="D13088" s="166">
        <v>2</v>
      </c>
      <c r="E13088" s="166">
        <v>4</v>
      </c>
      <c r="F13088" s="281" t="s">
        <v>25076</v>
      </c>
      <c r="G13088">
        <v>1</v>
      </c>
      <c r="H13088">
        <v>1</v>
      </c>
    </row>
    <row r="13089" spans="1:8" x14ac:dyDescent="0.3">
      <c r="A13089" s="281">
        <v>21945</v>
      </c>
      <c r="B13089" s="281" t="s">
        <v>27417</v>
      </c>
      <c r="C13089" s="281" t="s">
        <v>27418</v>
      </c>
      <c r="D13089" s="166">
        <v>2</v>
      </c>
      <c r="E13089" s="166">
        <v>4</v>
      </c>
      <c r="F13089" s="281" t="s">
        <v>25076</v>
      </c>
      <c r="G13089">
        <v>1</v>
      </c>
      <c r="H13089">
        <v>1</v>
      </c>
    </row>
    <row r="13090" spans="1:8" x14ac:dyDescent="0.3">
      <c r="A13090" s="281">
        <v>21962</v>
      </c>
      <c r="B13090" s="281" t="s">
        <v>27419</v>
      </c>
      <c r="C13090" s="281" t="s">
        <v>27420</v>
      </c>
      <c r="D13090" s="166">
        <v>1</v>
      </c>
      <c r="E13090" s="166">
        <v>4</v>
      </c>
      <c r="F13090" s="281" t="s">
        <v>25076</v>
      </c>
      <c r="G13090">
        <v>1</v>
      </c>
      <c r="H13090">
        <v>1</v>
      </c>
    </row>
    <row r="13091" spans="1:8" x14ac:dyDescent="0.3">
      <c r="A13091" s="281">
        <v>22024</v>
      </c>
      <c r="B13091" s="281" t="s">
        <v>27421</v>
      </c>
      <c r="C13091" s="281" t="s">
        <v>27422</v>
      </c>
      <c r="D13091" s="166">
        <v>1</v>
      </c>
      <c r="E13091" s="166">
        <v>4</v>
      </c>
      <c r="F13091" s="281" t="s">
        <v>25076</v>
      </c>
      <c r="G13091">
        <v>1</v>
      </c>
      <c r="H13091">
        <v>1</v>
      </c>
    </row>
    <row r="13092" spans="1:8" x14ac:dyDescent="0.3">
      <c r="A13092" s="281">
        <v>22041</v>
      </c>
      <c r="B13092" s="281" t="s">
        <v>27423</v>
      </c>
      <c r="C13092" s="281" t="s">
        <v>27424</v>
      </c>
      <c r="D13092" s="166">
        <v>1</v>
      </c>
      <c r="E13092" s="166">
        <v>4</v>
      </c>
      <c r="F13092" s="281" t="s">
        <v>25076</v>
      </c>
      <c r="G13092">
        <v>1</v>
      </c>
      <c r="H13092">
        <v>1</v>
      </c>
    </row>
    <row r="13093" spans="1:8" x14ac:dyDescent="0.3">
      <c r="A13093" s="281">
        <v>22119</v>
      </c>
      <c r="B13093" s="281" t="s">
        <v>27425</v>
      </c>
      <c r="C13093" s="281" t="s">
        <v>27426</v>
      </c>
      <c r="D13093" s="166">
        <v>2</v>
      </c>
      <c r="E13093" s="166">
        <v>4</v>
      </c>
      <c r="F13093" s="281" t="s">
        <v>25076</v>
      </c>
      <c r="G13093">
        <v>1</v>
      </c>
      <c r="H13093">
        <v>1</v>
      </c>
    </row>
    <row r="13094" spans="1:8" x14ac:dyDescent="0.3">
      <c r="A13094" s="281">
        <v>25056</v>
      </c>
      <c r="B13094" s="281" t="s">
        <v>27427</v>
      </c>
      <c r="C13094" s="281" t="s">
        <v>27428</v>
      </c>
      <c r="D13094" s="166">
        <v>1</v>
      </c>
      <c r="E13094" s="166">
        <v>4</v>
      </c>
      <c r="F13094" s="281" t="s">
        <v>25076</v>
      </c>
      <c r="G13094">
        <v>1</v>
      </c>
      <c r="H13094">
        <v>1</v>
      </c>
    </row>
    <row r="13095" spans="1:8" x14ac:dyDescent="0.3">
      <c r="A13095" s="281">
        <v>25447</v>
      </c>
      <c r="B13095" s="281" t="s">
        <v>27429</v>
      </c>
      <c r="C13095" s="281" t="s">
        <v>27430</v>
      </c>
      <c r="D13095" s="166">
        <v>1</v>
      </c>
      <c r="E13095" s="166">
        <v>4</v>
      </c>
      <c r="F13095" s="281" t="s">
        <v>25076</v>
      </c>
      <c r="G13095">
        <v>1</v>
      </c>
      <c r="H13095">
        <v>1</v>
      </c>
    </row>
    <row r="13096" spans="1:8" x14ac:dyDescent="0.3">
      <c r="A13096" s="281">
        <v>25574</v>
      </c>
      <c r="B13096" s="281" t="s">
        <v>27431</v>
      </c>
      <c r="C13096" s="281" t="s">
        <v>27432</v>
      </c>
      <c r="D13096" s="166">
        <v>3</v>
      </c>
      <c r="E13096" s="166">
        <v>4</v>
      </c>
      <c r="F13096" s="281" t="s">
        <v>25076</v>
      </c>
      <c r="G13096">
        <v>1</v>
      </c>
      <c r="H13096">
        <v>1</v>
      </c>
    </row>
    <row r="13097" spans="1:8" x14ac:dyDescent="0.3">
      <c r="A13097" s="281">
        <v>25750</v>
      </c>
      <c r="B13097" s="281" t="s">
        <v>27433</v>
      </c>
      <c r="C13097" s="281" t="s">
        <v>27434</v>
      </c>
      <c r="D13097" s="166">
        <v>2</v>
      </c>
      <c r="E13097" s="166">
        <v>4</v>
      </c>
      <c r="F13097" s="281" t="s">
        <v>25076</v>
      </c>
      <c r="G13097">
        <v>1</v>
      </c>
      <c r="H13097">
        <v>0</v>
      </c>
    </row>
    <row r="13098" spans="1:8" x14ac:dyDescent="0.3">
      <c r="A13098" s="281">
        <v>25964</v>
      </c>
      <c r="B13098" s="281" t="s">
        <v>27435</v>
      </c>
      <c r="C13098" s="281" t="s">
        <v>27436</v>
      </c>
      <c r="D13098" s="166">
        <v>1</v>
      </c>
      <c r="E13098" s="166">
        <v>4</v>
      </c>
      <c r="F13098" s="281" t="s">
        <v>25076</v>
      </c>
      <c r="G13098">
        <v>1</v>
      </c>
      <c r="H13098">
        <v>1</v>
      </c>
    </row>
    <row r="13099" spans="1:8" x14ac:dyDescent="0.3">
      <c r="A13099" s="281">
        <v>26200</v>
      </c>
      <c r="B13099" s="281" t="s">
        <v>27437</v>
      </c>
      <c r="C13099" s="281" t="s">
        <v>27438</v>
      </c>
      <c r="D13099" s="166">
        <v>1</v>
      </c>
      <c r="E13099" s="166">
        <v>4</v>
      </c>
      <c r="F13099" s="281" t="s">
        <v>25076</v>
      </c>
      <c r="G13099">
        <v>1</v>
      </c>
      <c r="H13099">
        <v>1</v>
      </c>
    </row>
    <row r="13100" spans="1:8" x14ac:dyDescent="0.3">
      <c r="A13100" s="281">
        <v>26423</v>
      </c>
      <c r="B13100" s="281" t="s">
        <v>27439</v>
      </c>
      <c r="C13100" s="281" t="s">
        <v>27440</v>
      </c>
      <c r="D13100" s="166">
        <v>2</v>
      </c>
      <c r="E13100" s="166">
        <v>4</v>
      </c>
      <c r="F13100" s="281" t="s">
        <v>25076</v>
      </c>
      <c r="G13100">
        <v>1</v>
      </c>
      <c r="H13100">
        <v>1</v>
      </c>
    </row>
    <row r="13101" spans="1:8" x14ac:dyDescent="0.3">
      <c r="A13101" s="281">
        <v>30024</v>
      </c>
      <c r="B13101" s="281" t="s">
        <v>27441</v>
      </c>
      <c r="C13101" s="281" t="s">
        <v>27442</v>
      </c>
      <c r="D13101" s="166">
        <v>2</v>
      </c>
      <c r="E13101" s="166">
        <v>4</v>
      </c>
      <c r="F13101" s="281" t="s">
        <v>25076</v>
      </c>
      <c r="G13101">
        <v>1</v>
      </c>
      <c r="H13101">
        <v>1</v>
      </c>
    </row>
    <row r="13102" spans="1:8" x14ac:dyDescent="0.3">
      <c r="A13102" s="281">
        <v>30032</v>
      </c>
      <c r="B13102" s="281" t="s">
        <v>27443</v>
      </c>
      <c r="C13102" s="281" t="s">
        <v>27444</v>
      </c>
      <c r="D13102" s="166">
        <v>1</v>
      </c>
      <c r="E13102" s="166">
        <v>4</v>
      </c>
      <c r="F13102" s="281" t="s">
        <v>25076</v>
      </c>
      <c r="G13102">
        <v>1</v>
      </c>
      <c r="H13102">
        <v>1</v>
      </c>
    </row>
    <row r="13103" spans="1:8" x14ac:dyDescent="0.3">
      <c r="A13103" s="281">
        <v>30652</v>
      </c>
      <c r="B13103" s="281" t="s">
        <v>27445</v>
      </c>
      <c r="C13103" s="281" t="s">
        <v>27446</v>
      </c>
      <c r="D13103" s="166">
        <v>1</v>
      </c>
      <c r="E13103" s="166">
        <v>4</v>
      </c>
      <c r="F13103" s="281" t="s">
        <v>25076</v>
      </c>
      <c r="G13103">
        <v>1</v>
      </c>
      <c r="H13103">
        <v>1</v>
      </c>
    </row>
    <row r="13104" spans="1:8" x14ac:dyDescent="0.3">
      <c r="A13104" s="281">
        <v>30854</v>
      </c>
      <c r="B13104" s="281" t="s">
        <v>27447</v>
      </c>
      <c r="C13104" s="281" t="s">
        <v>27448</v>
      </c>
      <c r="D13104" s="166">
        <v>1</v>
      </c>
      <c r="E13104" s="166">
        <v>4</v>
      </c>
      <c r="F13104" s="281" t="s">
        <v>25076</v>
      </c>
      <c r="G13104">
        <v>1</v>
      </c>
      <c r="H13104">
        <v>1</v>
      </c>
    </row>
    <row r="13105" spans="1:8" x14ac:dyDescent="0.3">
      <c r="A13105" s="281">
        <v>31371</v>
      </c>
      <c r="B13105" s="281" t="s">
        <v>27449</v>
      </c>
      <c r="C13105" s="281" t="s">
        <v>27450</v>
      </c>
      <c r="D13105" s="166">
        <v>1</v>
      </c>
      <c r="E13105" s="166">
        <v>4</v>
      </c>
      <c r="F13105" s="281" t="s">
        <v>25076</v>
      </c>
      <c r="G13105">
        <v>1</v>
      </c>
      <c r="H13105">
        <v>1</v>
      </c>
    </row>
    <row r="13106" spans="1:8" x14ac:dyDescent="0.3">
      <c r="A13106" s="281">
        <v>16534</v>
      </c>
      <c r="B13106" s="281" t="s">
        <v>27451</v>
      </c>
      <c r="C13106" s="281" t="s">
        <v>27452</v>
      </c>
      <c r="D13106" s="166">
        <v>1</v>
      </c>
      <c r="E13106" s="166">
        <v>4</v>
      </c>
      <c r="F13106" s="281" t="s">
        <v>25076</v>
      </c>
      <c r="G13106">
        <v>1</v>
      </c>
      <c r="H13106">
        <v>1</v>
      </c>
    </row>
    <row r="13107" spans="1:8" x14ac:dyDescent="0.3">
      <c r="A13107" s="281">
        <v>33093</v>
      </c>
      <c r="B13107" s="281" t="s">
        <v>27453</v>
      </c>
      <c r="C13107" s="281" t="s">
        <v>27454</v>
      </c>
      <c r="D13107" s="166">
        <v>2</v>
      </c>
      <c r="E13107" s="166">
        <v>4</v>
      </c>
      <c r="F13107" s="281" t="s">
        <v>25076</v>
      </c>
      <c r="G13107">
        <v>1</v>
      </c>
      <c r="H13107">
        <v>1</v>
      </c>
    </row>
    <row r="13108" spans="1:8" x14ac:dyDescent="0.3">
      <c r="A13108" s="281">
        <v>10939</v>
      </c>
      <c r="B13108" s="281" t="s">
        <v>27455</v>
      </c>
      <c r="C13108" s="281" t="s">
        <v>27456</v>
      </c>
      <c r="D13108" s="166">
        <v>1</v>
      </c>
      <c r="E13108" s="166">
        <v>4</v>
      </c>
      <c r="F13108" s="281" t="s">
        <v>25076</v>
      </c>
      <c r="G13108">
        <v>1</v>
      </c>
      <c r="H13108">
        <v>1</v>
      </c>
    </row>
    <row r="13109" spans="1:8" x14ac:dyDescent="0.3">
      <c r="A13109" s="281">
        <v>19685</v>
      </c>
      <c r="B13109" s="281" t="s">
        <v>27457</v>
      </c>
      <c r="C13109" s="281" t="s">
        <v>27458</v>
      </c>
      <c r="D13109" s="166">
        <v>2</v>
      </c>
      <c r="E13109" s="166">
        <v>4</v>
      </c>
      <c r="F13109" s="281" t="s">
        <v>25076</v>
      </c>
      <c r="G13109">
        <v>1</v>
      </c>
      <c r="H13109">
        <v>1</v>
      </c>
    </row>
    <row r="13110" spans="1:8" x14ac:dyDescent="0.3">
      <c r="A13110" s="281">
        <v>20703</v>
      </c>
      <c r="B13110" s="281" t="s">
        <v>27459</v>
      </c>
      <c r="C13110" s="281" t="s">
        <v>27460</v>
      </c>
      <c r="D13110" s="166">
        <v>3</v>
      </c>
      <c r="E13110" s="166">
        <v>4</v>
      </c>
      <c r="F13110" s="281" t="s">
        <v>25076</v>
      </c>
      <c r="G13110">
        <v>1</v>
      </c>
      <c r="H13110">
        <v>1</v>
      </c>
    </row>
    <row r="13111" spans="1:8" x14ac:dyDescent="0.3">
      <c r="A13111" s="281">
        <v>26008</v>
      </c>
      <c r="B13111" s="281" t="s">
        <v>27461</v>
      </c>
      <c r="C13111" s="281" t="s">
        <v>27462</v>
      </c>
      <c r="D13111" s="166">
        <v>1</v>
      </c>
      <c r="E13111" s="166">
        <v>4</v>
      </c>
      <c r="F13111" s="281" t="s">
        <v>25076</v>
      </c>
      <c r="G13111">
        <v>1</v>
      </c>
      <c r="H13111">
        <v>1</v>
      </c>
    </row>
    <row r="13112" spans="1:8" x14ac:dyDescent="0.3">
      <c r="A13112" s="281">
        <v>33658</v>
      </c>
      <c r="B13112" s="281" t="s">
        <v>27463</v>
      </c>
      <c r="C13112" s="281" t="s">
        <v>27464</v>
      </c>
      <c r="D13112" s="166">
        <v>1</v>
      </c>
      <c r="E13112" s="166">
        <v>4</v>
      </c>
      <c r="F13112" s="281" t="s">
        <v>25076</v>
      </c>
      <c r="G13112">
        <v>1</v>
      </c>
      <c r="H13112">
        <v>1</v>
      </c>
    </row>
    <row r="13113" spans="1:8" x14ac:dyDescent="0.3">
      <c r="A13113" s="281">
        <v>33702</v>
      </c>
      <c r="B13113" s="281" t="s">
        <v>27465</v>
      </c>
      <c r="C13113" s="281" t="s">
        <v>27466</v>
      </c>
      <c r="D13113" s="166">
        <v>1</v>
      </c>
      <c r="E13113" s="166">
        <v>4</v>
      </c>
      <c r="F13113" s="281" t="s">
        <v>25076</v>
      </c>
      <c r="G13113">
        <v>1</v>
      </c>
      <c r="H13113">
        <v>1</v>
      </c>
    </row>
    <row r="13114" spans="1:8" x14ac:dyDescent="0.3">
      <c r="A13114" s="281">
        <v>33730</v>
      </c>
      <c r="B13114" s="281" t="s">
        <v>27467</v>
      </c>
      <c r="C13114" s="281" t="s">
        <v>27468</v>
      </c>
      <c r="D13114" s="166">
        <v>1</v>
      </c>
      <c r="E13114" s="166">
        <v>4</v>
      </c>
      <c r="F13114" s="281" t="s">
        <v>25076</v>
      </c>
      <c r="G13114">
        <v>1</v>
      </c>
      <c r="H13114">
        <v>1</v>
      </c>
    </row>
    <row r="13115" spans="1:8" x14ac:dyDescent="0.3">
      <c r="A13115" s="281">
        <v>33920</v>
      </c>
      <c r="B13115" s="281" t="s">
        <v>27469</v>
      </c>
      <c r="C13115" s="281" t="s">
        <v>27470</v>
      </c>
      <c r="D13115" s="166">
        <v>2</v>
      </c>
      <c r="E13115" s="166">
        <v>4</v>
      </c>
      <c r="F13115" s="281" t="s">
        <v>25076</v>
      </c>
      <c r="G13115">
        <v>1</v>
      </c>
      <c r="H13115">
        <v>1</v>
      </c>
    </row>
    <row r="13116" spans="1:8" x14ac:dyDescent="0.3">
      <c r="A13116" s="281">
        <v>105693</v>
      </c>
      <c r="B13116" s="281" t="s">
        <v>27471</v>
      </c>
      <c r="C13116" s="281" t="s">
        <v>27472</v>
      </c>
      <c r="D13116" s="166">
        <v>1</v>
      </c>
      <c r="E13116" s="166">
        <v>4</v>
      </c>
      <c r="F13116" s="281" t="s">
        <v>25076</v>
      </c>
      <c r="G13116">
        <v>1</v>
      </c>
      <c r="H13116">
        <v>1</v>
      </c>
    </row>
    <row r="13117" spans="1:8" x14ac:dyDescent="0.3">
      <c r="A13117" s="281">
        <v>33946</v>
      </c>
      <c r="B13117" s="281" t="s">
        <v>27473</v>
      </c>
      <c r="C13117" s="281" t="s">
        <v>27474</v>
      </c>
      <c r="D13117" s="166">
        <v>2</v>
      </c>
      <c r="E13117" s="166">
        <v>4</v>
      </c>
      <c r="F13117" s="281" t="s">
        <v>25076</v>
      </c>
      <c r="G13117">
        <v>1</v>
      </c>
      <c r="H13117">
        <v>1</v>
      </c>
    </row>
    <row r="13118" spans="1:8" x14ac:dyDescent="0.3">
      <c r="A13118" s="281">
        <v>145175</v>
      </c>
      <c r="B13118" s="281" t="s">
        <v>27475</v>
      </c>
      <c r="C13118" s="281" t="s">
        <v>27476</v>
      </c>
      <c r="D13118" s="166">
        <v>1</v>
      </c>
      <c r="E13118" s="166">
        <v>4</v>
      </c>
      <c r="F13118" s="281" t="s">
        <v>25076</v>
      </c>
      <c r="G13118">
        <v>1</v>
      </c>
      <c r="H13118">
        <v>1</v>
      </c>
    </row>
    <row r="13119" spans="1:8" x14ac:dyDescent="0.3">
      <c r="A13119" s="281">
        <v>145178</v>
      </c>
      <c r="B13119" s="281" t="s">
        <v>27477</v>
      </c>
      <c r="C13119" s="281" t="s">
        <v>27478</v>
      </c>
      <c r="D13119" s="166">
        <v>1</v>
      </c>
      <c r="E13119" s="166">
        <v>4</v>
      </c>
      <c r="F13119" s="281" t="s">
        <v>25076</v>
      </c>
      <c r="G13119">
        <v>1</v>
      </c>
      <c r="H13119">
        <v>1</v>
      </c>
    </row>
    <row r="13120" spans="1:8" x14ac:dyDescent="0.3">
      <c r="A13120" s="281">
        <v>26363</v>
      </c>
      <c r="B13120" s="281" t="s">
        <v>27479</v>
      </c>
      <c r="C13120" s="281" t="s">
        <v>27480</v>
      </c>
      <c r="D13120" s="166">
        <v>1</v>
      </c>
      <c r="E13120" s="166">
        <v>4</v>
      </c>
      <c r="F13120" s="281" t="s">
        <v>25076</v>
      </c>
      <c r="G13120">
        <v>1</v>
      </c>
      <c r="H13120">
        <v>1</v>
      </c>
    </row>
    <row r="13121" spans="1:8" x14ac:dyDescent="0.3">
      <c r="A13121" s="281">
        <v>123169</v>
      </c>
      <c r="B13121" s="281" t="s">
        <v>27481</v>
      </c>
      <c r="C13121" s="281" t="s">
        <v>27482</v>
      </c>
      <c r="D13121" s="166">
        <v>1</v>
      </c>
      <c r="E13121" s="166">
        <v>4</v>
      </c>
      <c r="F13121" s="281" t="s">
        <v>25076</v>
      </c>
      <c r="G13121">
        <v>1</v>
      </c>
      <c r="H13121">
        <v>1</v>
      </c>
    </row>
    <row r="13122" spans="1:8" x14ac:dyDescent="0.3">
      <c r="A13122" s="281">
        <v>121256</v>
      </c>
      <c r="B13122" s="281" t="s">
        <v>27483</v>
      </c>
      <c r="C13122" s="281" t="s">
        <v>27484</v>
      </c>
      <c r="D13122" s="166">
        <v>1</v>
      </c>
      <c r="E13122" s="166">
        <v>4</v>
      </c>
      <c r="F13122" s="281" t="s">
        <v>25076</v>
      </c>
      <c r="G13122">
        <v>1</v>
      </c>
      <c r="H13122">
        <v>1</v>
      </c>
    </row>
    <row r="13123" spans="1:8" x14ac:dyDescent="0.3">
      <c r="A13123" s="281">
        <v>120040</v>
      </c>
      <c r="B13123" s="281" t="s">
        <v>27485</v>
      </c>
      <c r="C13123" s="281" t="s">
        <v>27486</v>
      </c>
      <c r="D13123" s="166">
        <v>2</v>
      </c>
      <c r="E13123" s="166">
        <v>4</v>
      </c>
      <c r="F13123" s="281" t="s">
        <v>25076</v>
      </c>
      <c r="G13123">
        <v>1</v>
      </c>
      <c r="H13123">
        <v>1</v>
      </c>
    </row>
    <row r="13124" spans="1:8" x14ac:dyDescent="0.3">
      <c r="A13124" s="281">
        <v>120051</v>
      </c>
      <c r="B13124" s="281" t="s">
        <v>27487</v>
      </c>
      <c r="C13124" s="281" t="s">
        <v>27488</v>
      </c>
      <c r="D13124" s="166">
        <v>2</v>
      </c>
      <c r="E13124" s="166">
        <v>4</v>
      </c>
      <c r="F13124" s="281" t="s">
        <v>25076</v>
      </c>
      <c r="G13124">
        <v>1</v>
      </c>
      <c r="H13124">
        <v>1</v>
      </c>
    </row>
    <row r="13125" spans="1:8" x14ac:dyDescent="0.3">
      <c r="A13125" s="281">
        <v>120052</v>
      </c>
      <c r="B13125" s="281" t="s">
        <v>27489</v>
      </c>
      <c r="C13125" s="281" t="s">
        <v>27490</v>
      </c>
      <c r="D13125" s="166">
        <v>2</v>
      </c>
      <c r="E13125" s="166">
        <v>4</v>
      </c>
      <c r="F13125" s="281" t="s">
        <v>25076</v>
      </c>
      <c r="G13125">
        <v>1</v>
      </c>
      <c r="H13125">
        <v>1</v>
      </c>
    </row>
    <row r="13126" spans="1:8" x14ac:dyDescent="0.3">
      <c r="A13126" s="281">
        <v>120083</v>
      </c>
      <c r="B13126" s="281" t="s">
        <v>27491</v>
      </c>
      <c r="C13126" s="281" t="s">
        <v>27492</v>
      </c>
      <c r="D13126" s="166">
        <v>1</v>
      </c>
      <c r="E13126" s="166">
        <v>4</v>
      </c>
      <c r="F13126" s="281" t="s">
        <v>25076</v>
      </c>
      <c r="G13126">
        <v>1</v>
      </c>
      <c r="H13126">
        <v>0</v>
      </c>
    </row>
    <row r="13127" spans="1:8" x14ac:dyDescent="0.3">
      <c r="A13127" s="281">
        <v>120099</v>
      </c>
      <c r="B13127" s="281" t="s">
        <v>27493</v>
      </c>
      <c r="C13127" s="281" t="s">
        <v>27494</v>
      </c>
      <c r="D13127" s="166">
        <v>2</v>
      </c>
      <c r="E13127" s="166">
        <v>4</v>
      </c>
      <c r="F13127" s="281" t="s">
        <v>25076</v>
      </c>
      <c r="G13127">
        <v>1</v>
      </c>
      <c r="H13127">
        <v>1</v>
      </c>
    </row>
    <row r="13128" spans="1:8" x14ac:dyDescent="0.3">
      <c r="A13128" s="281">
        <v>120160</v>
      </c>
      <c r="B13128" s="281" t="s">
        <v>27495</v>
      </c>
      <c r="C13128" s="281" t="s">
        <v>27496</v>
      </c>
      <c r="D13128" s="166">
        <v>1</v>
      </c>
      <c r="E13128" s="166">
        <v>4</v>
      </c>
      <c r="F13128" s="281" t="s">
        <v>25076</v>
      </c>
      <c r="G13128">
        <v>1</v>
      </c>
      <c r="H13128">
        <v>1</v>
      </c>
    </row>
    <row r="13129" spans="1:8" x14ac:dyDescent="0.3">
      <c r="A13129" s="281">
        <v>120162</v>
      </c>
      <c r="B13129" s="281" t="s">
        <v>27497</v>
      </c>
      <c r="C13129" s="281" t="s">
        <v>27498</v>
      </c>
      <c r="D13129" s="166">
        <v>1</v>
      </c>
      <c r="E13129" s="166">
        <v>4</v>
      </c>
      <c r="F13129" s="281" t="s">
        <v>25076</v>
      </c>
      <c r="G13129">
        <v>1</v>
      </c>
      <c r="H13129">
        <v>0</v>
      </c>
    </row>
    <row r="13130" spans="1:8" x14ac:dyDescent="0.3">
      <c r="A13130" s="281">
        <v>120365</v>
      </c>
      <c r="B13130" s="281" t="s">
        <v>27499</v>
      </c>
      <c r="C13130" s="281" t="s">
        <v>27500</v>
      </c>
      <c r="D13130" s="166">
        <v>2</v>
      </c>
      <c r="E13130" s="166">
        <v>4</v>
      </c>
      <c r="F13130" s="281" t="s">
        <v>25076</v>
      </c>
      <c r="G13130">
        <v>1</v>
      </c>
      <c r="H13130">
        <v>1</v>
      </c>
    </row>
    <row r="13131" spans="1:8" x14ac:dyDescent="0.3">
      <c r="A13131" s="281">
        <v>120406</v>
      </c>
      <c r="B13131" s="281" t="s">
        <v>27501</v>
      </c>
      <c r="C13131" s="281" t="s">
        <v>27502</v>
      </c>
      <c r="D13131" s="166">
        <v>1</v>
      </c>
      <c r="E13131" s="166">
        <v>4</v>
      </c>
      <c r="F13131" s="281" t="s">
        <v>25076</v>
      </c>
      <c r="G13131">
        <v>1</v>
      </c>
      <c r="H13131">
        <v>0</v>
      </c>
    </row>
    <row r="13132" spans="1:8" x14ac:dyDescent="0.3">
      <c r="A13132" s="281">
        <v>120423</v>
      </c>
      <c r="B13132" s="281" t="s">
        <v>27503</v>
      </c>
      <c r="C13132" s="281" t="s">
        <v>27504</v>
      </c>
      <c r="D13132" s="166">
        <v>1</v>
      </c>
      <c r="E13132" s="166">
        <v>4</v>
      </c>
      <c r="F13132" s="281" t="s">
        <v>25076</v>
      </c>
      <c r="G13132">
        <v>1</v>
      </c>
      <c r="H13132">
        <v>1</v>
      </c>
    </row>
    <row r="13133" spans="1:8" x14ac:dyDescent="0.3">
      <c r="A13133" s="281">
        <v>120457</v>
      </c>
      <c r="B13133" s="281" t="s">
        <v>27505</v>
      </c>
      <c r="C13133" s="281" t="s">
        <v>27506</v>
      </c>
      <c r="D13133" s="166">
        <v>2</v>
      </c>
      <c r="E13133" s="166">
        <v>4</v>
      </c>
      <c r="F13133" s="281" t="s">
        <v>25076</v>
      </c>
      <c r="G13133">
        <v>1</v>
      </c>
      <c r="H13133">
        <v>1</v>
      </c>
    </row>
    <row r="13134" spans="1:8" x14ac:dyDescent="0.3">
      <c r="A13134" s="281">
        <v>120460</v>
      </c>
      <c r="B13134" s="281" t="s">
        <v>27507</v>
      </c>
      <c r="C13134" s="281" t="s">
        <v>27508</v>
      </c>
      <c r="D13134" s="166">
        <v>1</v>
      </c>
      <c r="E13134" s="166">
        <v>4</v>
      </c>
      <c r="F13134" s="281" t="s">
        <v>25076</v>
      </c>
      <c r="G13134">
        <v>1</v>
      </c>
      <c r="H13134">
        <v>0</v>
      </c>
    </row>
    <row r="13135" spans="1:8" x14ac:dyDescent="0.3">
      <c r="A13135" s="281">
        <v>120464</v>
      </c>
      <c r="B13135" s="281" t="s">
        <v>27509</v>
      </c>
      <c r="C13135" s="281" t="s">
        <v>27510</v>
      </c>
      <c r="D13135" s="166">
        <v>1</v>
      </c>
      <c r="E13135" s="166">
        <v>4</v>
      </c>
      <c r="F13135" s="281" t="s">
        <v>25076</v>
      </c>
      <c r="G13135">
        <v>1</v>
      </c>
      <c r="H13135">
        <v>1</v>
      </c>
    </row>
    <row r="13136" spans="1:8" x14ac:dyDescent="0.3">
      <c r="A13136" s="281">
        <v>120496</v>
      </c>
      <c r="B13136" s="281" t="s">
        <v>27511</v>
      </c>
      <c r="C13136" s="281" t="s">
        <v>27512</v>
      </c>
      <c r="D13136" s="166">
        <v>1</v>
      </c>
      <c r="E13136" s="166">
        <v>4</v>
      </c>
      <c r="F13136" s="281" t="s">
        <v>25076</v>
      </c>
      <c r="G13136">
        <v>1</v>
      </c>
      <c r="H13136">
        <v>0</v>
      </c>
    </row>
    <row r="13137" spans="1:8" x14ac:dyDescent="0.3">
      <c r="A13137" s="281">
        <v>120501</v>
      </c>
      <c r="B13137" s="281" t="s">
        <v>27513</v>
      </c>
      <c r="C13137" s="281" t="s">
        <v>27514</v>
      </c>
      <c r="D13137" s="166">
        <v>1</v>
      </c>
      <c r="E13137" s="166">
        <v>4</v>
      </c>
      <c r="F13137" s="281" t="s">
        <v>25076</v>
      </c>
      <c r="G13137">
        <v>1</v>
      </c>
      <c r="H13137">
        <v>1</v>
      </c>
    </row>
    <row r="13138" spans="1:8" x14ac:dyDescent="0.3">
      <c r="A13138" s="281">
        <v>120542</v>
      </c>
      <c r="B13138" s="281" t="s">
        <v>27515</v>
      </c>
      <c r="C13138" s="281" t="s">
        <v>27516</v>
      </c>
      <c r="D13138" s="166">
        <v>1</v>
      </c>
      <c r="E13138" s="166">
        <v>4</v>
      </c>
      <c r="F13138" s="281" t="s">
        <v>25076</v>
      </c>
      <c r="G13138">
        <v>1</v>
      </c>
      <c r="H13138">
        <v>1</v>
      </c>
    </row>
    <row r="13139" spans="1:8" x14ac:dyDescent="0.3">
      <c r="A13139" s="281">
        <v>120610</v>
      </c>
      <c r="B13139" s="281" t="s">
        <v>27517</v>
      </c>
      <c r="C13139" s="281" t="s">
        <v>27518</v>
      </c>
      <c r="D13139" s="166">
        <v>1</v>
      </c>
      <c r="E13139" s="166">
        <v>4</v>
      </c>
      <c r="F13139" s="281" t="s">
        <v>25076</v>
      </c>
      <c r="G13139">
        <v>1</v>
      </c>
      <c r="H13139">
        <v>1</v>
      </c>
    </row>
    <row r="13140" spans="1:8" x14ac:dyDescent="0.3">
      <c r="A13140" s="281">
        <v>120670</v>
      </c>
      <c r="B13140" s="281" t="s">
        <v>27519</v>
      </c>
      <c r="C13140" s="281" t="s">
        <v>27520</v>
      </c>
      <c r="D13140" s="166">
        <v>1</v>
      </c>
      <c r="E13140" s="166">
        <v>4</v>
      </c>
      <c r="F13140" s="281" t="s">
        <v>25076</v>
      </c>
      <c r="G13140">
        <v>1</v>
      </c>
      <c r="H13140">
        <v>1</v>
      </c>
    </row>
    <row r="13141" spans="1:8" x14ac:dyDescent="0.3">
      <c r="A13141" s="6">
        <v>120710</v>
      </c>
      <c r="B13141" s="6" t="s">
        <v>27521</v>
      </c>
      <c r="C13141" s="6" t="s">
        <v>27522</v>
      </c>
      <c r="D13141" s="55">
        <v>1</v>
      </c>
      <c r="E13141" s="55">
        <v>4</v>
      </c>
      <c r="F13141" s="6" t="s">
        <v>25076</v>
      </c>
      <c r="G13141">
        <v>0</v>
      </c>
      <c r="H13141">
        <v>1</v>
      </c>
    </row>
    <row r="13142" spans="1:8" x14ac:dyDescent="0.3">
      <c r="A13142" s="281">
        <v>120736</v>
      </c>
      <c r="B13142" s="281" t="s">
        <v>27523</v>
      </c>
      <c r="C13142" s="281" t="s">
        <v>27524</v>
      </c>
      <c r="D13142" s="166">
        <v>1</v>
      </c>
      <c r="E13142" s="166">
        <v>4</v>
      </c>
      <c r="F13142" s="281" t="s">
        <v>25076</v>
      </c>
      <c r="G13142">
        <v>1</v>
      </c>
      <c r="H13142">
        <v>1</v>
      </c>
    </row>
    <row r="13143" spans="1:8" x14ac:dyDescent="0.3">
      <c r="A13143" s="281">
        <v>120748</v>
      </c>
      <c r="B13143" s="281" t="s">
        <v>27525</v>
      </c>
      <c r="C13143" s="281" t="s">
        <v>27526</v>
      </c>
      <c r="D13143" s="166">
        <v>1</v>
      </c>
      <c r="E13143" s="166">
        <v>4</v>
      </c>
      <c r="F13143" s="281" t="s">
        <v>25076</v>
      </c>
      <c r="G13143">
        <v>1</v>
      </c>
      <c r="H13143">
        <v>0</v>
      </c>
    </row>
    <row r="13144" spans="1:8" x14ac:dyDescent="0.3">
      <c r="A13144" s="281">
        <v>120769</v>
      </c>
      <c r="B13144" s="281" t="s">
        <v>27527</v>
      </c>
      <c r="C13144" s="281" t="s">
        <v>27528</v>
      </c>
      <c r="D13144" s="166">
        <v>1</v>
      </c>
      <c r="E13144" s="166">
        <v>4</v>
      </c>
      <c r="F13144" s="281" t="s">
        <v>25076</v>
      </c>
      <c r="G13144">
        <v>1</v>
      </c>
      <c r="H13144">
        <v>1</v>
      </c>
    </row>
    <row r="13145" spans="1:8" x14ac:dyDescent="0.3">
      <c r="A13145" s="281">
        <v>21807</v>
      </c>
      <c r="B13145" s="281" t="s">
        <v>27529</v>
      </c>
      <c r="C13145" s="281" t="s">
        <v>27530</v>
      </c>
      <c r="D13145" s="166">
        <v>2</v>
      </c>
      <c r="E13145" s="166">
        <v>4</v>
      </c>
      <c r="F13145" s="281" t="s">
        <v>25076</v>
      </c>
      <c r="G13145">
        <v>1</v>
      </c>
      <c r="H13145">
        <v>1</v>
      </c>
    </row>
    <row r="13146" spans="1:8" x14ac:dyDescent="0.3">
      <c r="A13146" s="281">
        <v>21839</v>
      </c>
      <c r="B13146" s="281" t="s">
        <v>27531</v>
      </c>
      <c r="C13146" s="281" t="s">
        <v>27532</v>
      </c>
      <c r="D13146" s="166">
        <v>1</v>
      </c>
      <c r="E13146" s="166">
        <v>4</v>
      </c>
      <c r="F13146" s="281" t="s">
        <v>25076</v>
      </c>
      <c r="G13146">
        <v>1</v>
      </c>
      <c r="H13146">
        <v>1</v>
      </c>
    </row>
    <row r="13147" spans="1:8" x14ac:dyDescent="0.3">
      <c r="A13147" s="281">
        <v>21938</v>
      </c>
      <c r="B13147" s="281" t="s">
        <v>27533</v>
      </c>
      <c r="C13147" s="281" t="s">
        <v>27534</v>
      </c>
      <c r="D13147" s="166">
        <v>2</v>
      </c>
      <c r="E13147" s="166">
        <v>4</v>
      </c>
      <c r="F13147" s="281" t="s">
        <v>25076</v>
      </c>
      <c r="G13147">
        <v>1</v>
      </c>
      <c r="H13147">
        <v>1</v>
      </c>
    </row>
    <row r="13148" spans="1:8" x14ac:dyDescent="0.3">
      <c r="A13148" s="281">
        <v>21944</v>
      </c>
      <c r="B13148" s="281" t="s">
        <v>27535</v>
      </c>
      <c r="C13148" s="281" t="s">
        <v>27536</v>
      </c>
      <c r="D13148" s="166">
        <v>2</v>
      </c>
      <c r="E13148" s="166">
        <v>4</v>
      </c>
      <c r="F13148" s="281" t="s">
        <v>25076</v>
      </c>
      <c r="G13148">
        <v>1</v>
      </c>
      <c r="H13148">
        <v>1</v>
      </c>
    </row>
    <row r="13149" spans="1:8" x14ac:dyDescent="0.3">
      <c r="A13149" s="281">
        <v>22078</v>
      </c>
      <c r="B13149" s="281" t="s">
        <v>27537</v>
      </c>
      <c r="C13149" s="281" t="s">
        <v>27538</v>
      </c>
      <c r="D13149" s="166">
        <v>1</v>
      </c>
      <c r="E13149" s="166">
        <v>4</v>
      </c>
      <c r="F13149" s="281" t="s">
        <v>25076</v>
      </c>
      <c r="G13149">
        <v>1</v>
      </c>
      <c r="H13149">
        <v>1</v>
      </c>
    </row>
    <row r="13150" spans="1:8" x14ac:dyDescent="0.3">
      <c r="A13150" s="281">
        <v>22145</v>
      </c>
      <c r="B13150" s="281" t="s">
        <v>27539</v>
      </c>
      <c r="C13150" s="281" t="s">
        <v>27540</v>
      </c>
      <c r="D13150" s="166">
        <v>1</v>
      </c>
      <c r="E13150" s="166">
        <v>4</v>
      </c>
      <c r="F13150" s="281" t="s">
        <v>25076</v>
      </c>
      <c r="G13150">
        <v>1</v>
      </c>
      <c r="H13150">
        <v>1</v>
      </c>
    </row>
    <row r="13151" spans="1:8" x14ac:dyDescent="0.3">
      <c r="A13151" s="281">
        <v>22207</v>
      </c>
      <c r="B13151" s="281" t="s">
        <v>27541</v>
      </c>
      <c r="C13151" s="281" t="s">
        <v>27542</v>
      </c>
      <c r="D13151" s="166">
        <v>1</v>
      </c>
      <c r="E13151" s="166">
        <v>4</v>
      </c>
      <c r="F13151" s="281" t="s">
        <v>25076</v>
      </c>
      <c r="G13151">
        <v>1</v>
      </c>
      <c r="H13151">
        <v>1</v>
      </c>
    </row>
    <row r="13152" spans="1:8" x14ac:dyDescent="0.3">
      <c r="A13152" s="281">
        <v>22277</v>
      </c>
      <c r="B13152" s="281" t="s">
        <v>27543</v>
      </c>
      <c r="C13152" s="281" t="s">
        <v>27544</v>
      </c>
      <c r="D13152" s="166">
        <v>2</v>
      </c>
      <c r="E13152" s="166">
        <v>4</v>
      </c>
      <c r="F13152" s="281" t="s">
        <v>25076</v>
      </c>
      <c r="G13152">
        <v>1</v>
      </c>
      <c r="H13152">
        <v>1</v>
      </c>
    </row>
    <row r="13153" spans="1:8" x14ac:dyDescent="0.3">
      <c r="A13153" s="281">
        <v>22278</v>
      </c>
      <c r="B13153" s="281" t="s">
        <v>27545</v>
      </c>
      <c r="C13153" s="281" t="s">
        <v>27546</v>
      </c>
      <c r="D13153" s="166">
        <v>1</v>
      </c>
      <c r="E13153" s="166">
        <v>4</v>
      </c>
      <c r="F13153" s="281" t="s">
        <v>25076</v>
      </c>
      <c r="G13153">
        <v>1</v>
      </c>
      <c r="H13153">
        <v>1</v>
      </c>
    </row>
    <row r="13154" spans="1:8" x14ac:dyDescent="0.3">
      <c r="A13154" s="281">
        <v>120880</v>
      </c>
      <c r="B13154" s="281" t="s">
        <v>27547</v>
      </c>
      <c r="C13154" s="281" t="s">
        <v>27548</v>
      </c>
      <c r="D13154" s="166">
        <v>1</v>
      </c>
      <c r="E13154" s="166">
        <v>4</v>
      </c>
      <c r="F13154" s="281" t="s">
        <v>25076</v>
      </c>
      <c r="G13154">
        <v>1</v>
      </c>
      <c r="H13154">
        <v>0</v>
      </c>
    </row>
    <row r="13155" spans="1:8" x14ac:dyDescent="0.3">
      <c r="A13155" s="281">
        <v>121046</v>
      </c>
      <c r="B13155" s="281" t="s">
        <v>27549</v>
      </c>
      <c r="C13155" s="281" t="s">
        <v>27550</v>
      </c>
      <c r="D13155" s="166">
        <v>1</v>
      </c>
      <c r="E13155" s="166">
        <v>4</v>
      </c>
      <c r="F13155" s="281" t="s">
        <v>25076</v>
      </c>
      <c r="G13155">
        <v>1</v>
      </c>
      <c r="H13155">
        <v>1</v>
      </c>
    </row>
    <row r="13156" spans="1:8" x14ac:dyDescent="0.3">
      <c r="A13156" s="281">
        <v>121086</v>
      </c>
      <c r="B13156" s="281" t="s">
        <v>27551</v>
      </c>
      <c r="C13156" s="281" t="s">
        <v>27552</v>
      </c>
      <c r="D13156" s="166">
        <v>1</v>
      </c>
      <c r="E13156" s="166">
        <v>4</v>
      </c>
      <c r="F13156" s="281" t="s">
        <v>25076</v>
      </c>
      <c r="G13156">
        <v>1</v>
      </c>
      <c r="H13156">
        <v>1</v>
      </c>
    </row>
    <row r="13157" spans="1:8" x14ac:dyDescent="0.3">
      <c r="A13157" s="281">
        <v>121116</v>
      </c>
      <c r="B13157" s="281" t="s">
        <v>27553</v>
      </c>
      <c r="C13157" s="281" t="s">
        <v>27554</v>
      </c>
      <c r="D13157" s="166">
        <v>1</v>
      </c>
      <c r="E13157" s="166">
        <v>4</v>
      </c>
      <c r="F13157" s="281" t="s">
        <v>25076</v>
      </c>
      <c r="G13157">
        <v>1</v>
      </c>
      <c r="H13157">
        <v>0</v>
      </c>
    </row>
    <row r="13158" spans="1:8" x14ac:dyDescent="0.3">
      <c r="A13158" s="281">
        <v>121154</v>
      </c>
      <c r="B13158" s="281" t="s">
        <v>27555</v>
      </c>
      <c r="C13158" s="281" t="s">
        <v>27556</v>
      </c>
      <c r="D13158" s="166">
        <v>1</v>
      </c>
      <c r="E13158" s="166">
        <v>4</v>
      </c>
      <c r="F13158" s="281" t="s">
        <v>25076</v>
      </c>
      <c r="G13158">
        <v>1</v>
      </c>
      <c r="H13158">
        <v>1</v>
      </c>
    </row>
    <row r="13159" spans="1:8" x14ac:dyDescent="0.3">
      <c r="A13159" s="281">
        <v>121170</v>
      </c>
      <c r="B13159" s="281" t="s">
        <v>27557</v>
      </c>
      <c r="C13159" s="281" t="s">
        <v>27558</v>
      </c>
      <c r="D13159" s="166">
        <v>1</v>
      </c>
      <c r="E13159" s="166">
        <v>4</v>
      </c>
      <c r="F13159" s="281" t="s">
        <v>25076</v>
      </c>
      <c r="G13159">
        <v>1</v>
      </c>
      <c r="H13159">
        <v>1</v>
      </c>
    </row>
    <row r="13160" spans="1:8" x14ac:dyDescent="0.3">
      <c r="A13160" s="281">
        <v>121182</v>
      </c>
      <c r="B13160" s="281" t="s">
        <v>27559</v>
      </c>
      <c r="C13160" s="281" t="s">
        <v>27560</v>
      </c>
      <c r="D13160" s="166">
        <v>1</v>
      </c>
      <c r="E13160" s="166">
        <v>4</v>
      </c>
      <c r="F13160" s="281" t="s">
        <v>25076</v>
      </c>
      <c r="G13160">
        <v>1</v>
      </c>
      <c r="H13160">
        <v>1</v>
      </c>
    </row>
    <row r="13161" spans="1:8" x14ac:dyDescent="0.3">
      <c r="A13161" s="281">
        <v>121210</v>
      </c>
      <c r="B13161" s="281" t="s">
        <v>27561</v>
      </c>
      <c r="C13161" s="281" t="s">
        <v>27562</v>
      </c>
      <c r="D13161" s="166">
        <v>1</v>
      </c>
      <c r="E13161" s="166">
        <v>4</v>
      </c>
      <c r="F13161" s="281" t="s">
        <v>25076</v>
      </c>
      <c r="G13161">
        <v>1</v>
      </c>
      <c r="H13161">
        <v>1</v>
      </c>
    </row>
    <row r="13162" spans="1:8" x14ac:dyDescent="0.3">
      <c r="A13162" s="281">
        <v>121219</v>
      </c>
      <c r="B13162" s="281" t="s">
        <v>27563</v>
      </c>
      <c r="C13162" s="281" t="s">
        <v>27564</v>
      </c>
      <c r="D13162" s="166">
        <v>2</v>
      </c>
      <c r="E13162" s="166">
        <v>4</v>
      </c>
      <c r="F13162" s="281" t="s">
        <v>25076</v>
      </c>
      <c r="G13162">
        <v>1</v>
      </c>
      <c r="H13162">
        <v>1</v>
      </c>
    </row>
    <row r="13163" spans="1:8" x14ac:dyDescent="0.3">
      <c r="A13163" s="281">
        <v>121244</v>
      </c>
      <c r="B13163" s="281" t="s">
        <v>27565</v>
      </c>
      <c r="C13163" s="281" t="s">
        <v>27566</v>
      </c>
      <c r="D13163" s="166">
        <v>1</v>
      </c>
      <c r="E13163" s="166">
        <v>4</v>
      </c>
      <c r="F13163" s="281" t="s">
        <v>25076</v>
      </c>
      <c r="G13163">
        <v>1</v>
      </c>
      <c r="H13163">
        <v>1</v>
      </c>
    </row>
    <row r="13164" spans="1:8" x14ac:dyDescent="0.3">
      <c r="A13164" s="281">
        <v>121277</v>
      </c>
      <c r="B13164" s="281" t="s">
        <v>27567</v>
      </c>
      <c r="C13164" s="281" t="s">
        <v>27568</v>
      </c>
      <c r="D13164" s="166">
        <v>1</v>
      </c>
      <c r="E13164" s="166">
        <v>4</v>
      </c>
      <c r="F13164" s="281" t="s">
        <v>25076</v>
      </c>
      <c r="G13164">
        <v>1</v>
      </c>
      <c r="H13164">
        <v>1</v>
      </c>
    </row>
    <row r="13165" spans="1:8" x14ac:dyDescent="0.3">
      <c r="A13165" s="281">
        <v>121283</v>
      </c>
      <c r="B13165" s="281" t="s">
        <v>27569</v>
      </c>
      <c r="C13165" s="281" t="s">
        <v>27570</v>
      </c>
      <c r="D13165" s="166">
        <v>1</v>
      </c>
      <c r="E13165" s="166">
        <v>4</v>
      </c>
      <c r="F13165" s="281" t="s">
        <v>25076</v>
      </c>
      <c r="G13165">
        <v>1</v>
      </c>
      <c r="H13165">
        <v>1</v>
      </c>
    </row>
    <row r="13166" spans="1:8" x14ac:dyDescent="0.3">
      <c r="A13166" s="281">
        <v>121309</v>
      </c>
      <c r="B13166" s="281" t="s">
        <v>27571</v>
      </c>
      <c r="C13166" s="281" t="s">
        <v>27572</v>
      </c>
      <c r="D13166" s="166">
        <v>2</v>
      </c>
      <c r="E13166" s="166">
        <v>4</v>
      </c>
      <c r="F13166" s="281" t="s">
        <v>25076</v>
      </c>
      <c r="G13166">
        <v>1</v>
      </c>
      <c r="H13166">
        <v>0</v>
      </c>
    </row>
    <row r="13167" spans="1:8" x14ac:dyDescent="0.3">
      <c r="A13167" s="281">
        <v>121326</v>
      </c>
      <c r="B13167" s="281" t="s">
        <v>27573</v>
      </c>
      <c r="C13167" s="281" t="s">
        <v>27574</v>
      </c>
      <c r="D13167" s="166">
        <v>1</v>
      </c>
      <c r="E13167" s="166">
        <v>4</v>
      </c>
      <c r="F13167" s="281" t="s">
        <v>25076</v>
      </c>
      <c r="G13167">
        <v>1</v>
      </c>
      <c r="H13167">
        <v>1</v>
      </c>
    </row>
    <row r="13168" spans="1:8" x14ac:dyDescent="0.3">
      <c r="A13168" s="281">
        <v>121332</v>
      </c>
      <c r="B13168" s="281" t="s">
        <v>27575</v>
      </c>
      <c r="C13168" s="281" t="s">
        <v>27576</v>
      </c>
      <c r="D13168" s="166">
        <v>1</v>
      </c>
      <c r="E13168" s="166">
        <v>4</v>
      </c>
      <c r="F13168" s="281" t="s">
        <v>25076</v>
      </c>
      <c r="G13168">
        <v>1</v>
      </c>
      <c r="H13168">
        <v>1</v>
      </c>
    </row>
    <row r="13169" spans="1:8" x14ac:dyDescent="0.3">
      <c r="A13169" s="281">
        <v>121366</v>
      </c>
      <c r="B13169" s="281" t="s">
        <v>27577</v>
      </c>
      <c r="C13169" s="281" t="s">
        <v>27578</v>
      </c>
      <c r="D13169" s="166">
        <v>1</v>
      </c>
      <c r="E13169" s="166">
        <v>4</v>
      </c>
      <c r="F13169" s="281" t="s">
        <v>25076</v>
      </c>
      <c r="G13169">
        <v>1</v>
      </c>
      <c r="H13169">
        <v>1</v>
      </c>
    </row>
    <row r="13170" spans="1:8" x14ac:dyDescent="0.3">
      <c r="A13170" s="281">
        <v>121373</v>
      </c>
      <c r="B13170" s="281" t="s">
        <v>27579</v>
      </c>
      <c r="C13170" s="281" t="s">
        <v>27580</v>
      </c>
      <c r="D13170" s="166">
        <v>1</v>
      </c>
      <c r="E13170" s="166">
        <v>4</v>
      </c>
      <c r="F13170" s="281" t="s">
        <v>25076</v>
      </c>
      <c r="G13170">
        <v>1</v>
      </c>
      <c r="H13170">
        <v>1</v>
      </c>
    </row>
    <row r="13171" spans="1:8" x14ac:dyDescent="0.3">
      <c r="A13171" s="281">
        <v>121375</v>
      </c>
      <c r="B13171" s="281" t="s">
        <v>27581</v>
      </c>
      <c r="C13171" s="281" t="s">
        <v>27582</v>
      </c>
      <c r="D13171" s="166">
        <v>2</v>
      </c>
      <c r="E13171" s="166">
        <v>4</v>
      </c>
      <c r="F13171" s="281" t="s">
        <v>25076</v>
      </c>
      <c r="G13171">
        <v>1</v>
      </c>
      <c r="H13171">
        <v>1</v>
      </c>
    </row>
    <row r="13172" spans="1:8" x14ac:dyDescent="0.3">
      <c r="A13172" s="281">
        <v>121388</v>
      </c>
      <c r="B13172" s="281" t="s">
        <v>27583</v>
      </c>
      <c r="C13172" s="281" t="s">
        <v>27584</v>
      </c>
      <c r="D13172" s="166">
        <v>1</v>
      </c>
      <c r="E13172" s="166">
        <v>4</v>
      </c>
      <c r="F13172" s="281" t="s">
        <v>25076</v>
      </c>
      <c r="G13172">
        <v>1</v>
      </c>
      <c r="H13172">
        <v>1</v>
      </c>
    </row>
    <row r="13173" spans="1:8" x14ac:dyDescent="0.3">
      <c r="A13173" s="281">
        <v>35889</v>
      </c>
      <c r="B13173" s="281" t="s">
        <v>27585</v>
      </c>
      <c r="C13173" s="281" t="s">
        <v>27586</v>
      </c>
      <c r="D13173" s="166">
        <v>1</v>
      </c>
      <c r="E13173" s="166">
        <v>4</v>
      </c>
      <c r="F13173" s="281" t="s">
        <v>25076</v>
      </c>
      <c r="G13173">
        <v>1</v>
      </c>
      <c r="H13173">
        <v>1</v>
      </c>
    </row>
    <row r="13174" spans="1:8" x14ac:dyDescent="0.3">
      <c r="A13174" s="281">
        <v>121407</v>
      </c>
      <c r="B13174" s="281" t="s">
        <v>27587</v>
      </c>
      <c r="C13174" s="281" t="s">
        <v>27588</v>
      </c>
      <c r="D13174" s="166">
        <v>1</v>
      </c>
      <c r="E13174" s="166">
        <v>4</v>
      </c>
      <c r="F13174" s="281" t="s">
        <v>25076</v>
      </c>
      <c r="G13174">
        <v>1</v>
      </c>
      <c r="H13174">
        <v>1</v>
      </c>
    </row>
    <row r="13175" spans="1:8" x14ac:dyDescent="0.3">
      <c r="A13175" s="281">
        <v>121417</v>
      </c>
      <c r="B13175" s="281" t="s">
        <v>27589</v>
      </c>
      <c r="C13175" s="281" t="s">
        <v>27590</v>
      </c>
      <c r="D13175" s="166">
        <v>2</v>
      </c>
      <c r="E13175" s="166">
        <v>4</v>
      </c>
      <c r="F13175" s="281" t="s">
        <v>25076</v>
      </c>
      <c r="G13175">
        <v>1</v>
      </c>
      <c r="H13175">
        <v>1</v>
      </c>
    </row>
    <row r="13176" spans="1:8" x14ac:dyDescent="0.3">
      <c r="A13176" s="281">
        <v>121421</v>
      </c>
      <c r="B13176" s="281" t="s">
        <v>27591</v>
      </c>
      <c r="C13176" s="281" t="s">
        <v>27592</v>
      </c>
      <c r="D13176" s="166">
        <v>1</v>
      </c>
      <c r="E13176" s="166">
        <v>4</v>
      </c>
      <c r="F13176" s="281" t="s">
        <v>25076</v>
      </c>
      <c r="G13176">
        <v>1</v>
      </c>
      <c r="H13176">
        <v>1</v>
      </c>
    </row>
    <row r="13177" spans="1:8" x14ac:dyDescent="0.3">
      <c r="A13177" s="281">
        <v>121439</v>
      </c>
      <c r="B13177" s="281" t="s">
        <v>27593</v>
      </c>
      <c r="C13177" s="281" t="s">
        <v>27594</v>
      </c>
      <c r="D13177" s="166">
        <v>1</v>
      </c>
      <c r="E13177" s="166">
        <v>4</v>
      </c>
      <c r="F13177" s="281" t="s">
        <v>25076</v>
      </c>
      <c r="G13177">
        <v>1</v>
      </c>
      <c r="H13177">
        <v>1</v>
      </c>
    </row>
    <row r="13178" spans="1:8" x14ac:dyDescent="0.3">
      <c r="A13178" s="281">
        <v>121471</v>
      </c>
      <c r="B13178" s="281" t="s">
        <v>27595</v>
      </c>
      <c r="C13178" s="281" t="s">
        <v>27596</v>
      </c>
      <c r="D13178" s="166">
        <v>1</v>
      </c>
      <c r="E13178" s="166">
        <v>4</v>
      </c>
      <c r="F13178" s="281" t="s">
        <v>25076</v>
      </c>
      <c r="G13178">
        <v>1</v>
      </c>
      <c r="H13178">
        <v>0</v>
      </c>
    </row>
    <row r="13179" spans="1:8" x14ac:dyDescent="0.3">
      <c r="A13179" s="281">
        <v>121530</v>
      </c>
      <c r="B13179" s="281" t="s">
        <v>27597</v>
      </c>
      <c r="C13179" s="281" t="s">
        <v>27598</v>
      </c>
      <c r="D13179" s="166">
        <v>1</v>
      </c>
      <c r="E13179" s="166">
        <v>4</v>
      </c>
      <c r="F13179" s="281" t="s">
        <v>25076</v>
      </c>
      <c r="G13179">
        <v>1</v>
      </c>
      <c r="H13179">
        <v>1</v>
      </c>
    </row>
    <row r="13180" spans="1:8" x14ac:dyDescent="0.3">
      <c r="A13180" s="281">
        <v>121552</v>
      </c>
      <c r="B13180" s="281" t="s">
        <v>27599</v>
      </c>
      <c r="C13180" s="281" t="s">
        <v>27600</v>
      </c>
      <c r="D13180" s="166">
        <v>1</v>
      </c>
      <c r="E13180" s="166">
        <v>4</v>
      </c>
      <c r="F13180" s="281" t="s">
        <v>25076</v>
      </c>
      <c r="G13180">
        <v>1</v>
      </c>
      <c r="H13180">
        <v>1</v>
      </c>
    </row>
    <row r="13181" spans="1:8" x14ac:dyDescent="0.3">
      <c r="A13181" s="281">
        <v>121605</v>
      </c>
      <c r="B13181" s="281" t="s">
        <v>27601</v>
      </c>
      <c r="C13181" s="281" t="s">
        <v>27602</v>
      </c>
      <c r="D13181" s="166">
        <v>1</v>
      </c>
      <c r="E13181" s="166">
        <v>4</v>
      </c>
      <c r="F13181" s="281" t="s">
        <v>25076</v>
      </c>
      <c r="G13181">
        <v>1</v>
      </c>
      <c r="H13181">
        <v>1</v>
      </c>
    </row>
    <row r="13182" spans="1:8" x14ac:dyDescent="0.3">
      <c r="A13182" s="281">
        <v>121624</v>
      </c>
      <c r="B13182" s="281" t="s">
        <v>27603</v>
      </c>
      <c r="C13182" s="281" t="s">
        <v>27604</v>
      </c>
      <c r="D13182" s="166">
        <v>1</v>
      </c>
      <c r="E13182" s="166">
        <v>4</v>
      </c>
      <c r="F13182" s="281" t="s">
        <v>25076</v>
      </c>
      <c r="G13182">
        <v>1</v>
      </c>
      <c r="H13182">
        <v>0</v>
      </c>
    </row>
    <row r="13183" spans="1:8" x14ac:dyDescent="0.3">
      <c r="A13183" s="281">
        <v>121627</v>
      </c>
      <c r="B13183" s="281" t="s">
        <v>27605</v>
      </c>
      <c r="C13183" s="281" t="s">
        <v>27606</v>
      </c>
      <c r="D13183" s="166">
        <v>1</v>
      </c>
      <c r="E13183" s="166">
        <v>4</v>
      </c>
      <c r="F13183" s="281" t="s">
        <v>25076</v>
      </c>
      <c r="G13183">
        <v>1</v>
      </c>
      <c r="H13183">
        <v>0</v>
      </c>
    </row>
    <row r="13184" spans="1:8" x14ac:dyDescent="0.3">
      <c r="A13184" s="281">
        <v>121636</v>
      </c>
      <c r="B13184" s="281" t="s">
        <v>27607</v>
      </c>
      <c r="C13184" s="281" t="s">
        <v>27608</v>
      </c>
      <c r="D13184" s="166">
        <v>1</v>
      </c>
      <c r="E13184" s="166">
        <v>4</v>
      </c>
      <c r="F13184" s="281" t="s">
        <v>25076</v>
      </c>
      <c r="G13184">
        <v>1</v>
      </c>
      <c r="H13184">
        <v>1</v>
      </c>
    </row>
    <row r="13185" spans="1:8" x14ac:dyDescent="0.3">
      <c r="A13185" s="281">
        <v>121638</v>
      </c>
      <c r="B13185" s="281" t="s">
        <v>27609</v>
      </c>
      <c r="C13185" s="281" t="s">
        <v>27610</v>
      </c>
      <c r="D13185" s="166">
        <v>2</v>
      </c>
      <c r="E13185" s="166">
        <v>4</v>
      </c>
      <c r="F13185" s="281" t="s">
        <v>25076</v>
      </c>
      <c r="G13185">
        <v>1</v>
      </c>
      <c r="H13185">
        <v>1</v>
      </c>
    </row>
    <row r="13186" spans="1:8" x14ac:dyDescent="0.3">
      <c r="A13186" s="281">
        <v>121644</v>
      </c>
      <c r="B13186" s="281" t="s">
        <v>27611</v>
      </c>
      <c r="C13186" s="281" t="s">
        <v>27612</v>
      </c>
      <c r="D13186" s="166">
        <v>2</v>
      </c>
      <c r="E13186" s="166">
        <v>4</v>
      </c>
      <c r="F13186" s="281" t="s">
        <v>25076</v>
      </c>
      <c r="G13186">
        <v>1</v>
      </c>
      <c r="H13186">
        <v>1</v>
      </c>
    </row>
    <row r="13187" spans="1:8" x14ac:dyDescent="0.3">
      <c r="A13187" s="281">
        <v>121663</v>
      </c>
      <c r="B13187" s="281" t="s">
        <v>27613</v>
      </c>
      <c r="C13187" s="281" t="s">
        <v>27614</v>
      </c>
      <c r="D13187" s="166">
        <v>1</v>
      </c>
      <c r="E13187" s="166">
        <v>4</v>
      </c>
      <c r="F13187" s="281" t="s">
        <v>25076</v>
      </c>
      <c r="G13187">
        <v>1</v>
      </c>
      <c r="H13187">
        <v>1</v>
      </c>
    </row>
    <row r="13188" spans="1:8" x14ac:dyDescent="0.3">
      <c r="A13188" s="281">
        <v>121711</v>
      </c>
      <c r="B13188" s="281" t="s">
        <v>27615</v>
      </c>
      <c r="C13188" s="281" t="s">
        <v>27616</v>
      </c>
      <c r="D13188" s="166">
        <v>1</v>
      </c>
      <c r="E13188" s="166">
        <v>4</v>
      </c>
      <c r="F13188" s="281" t="s">
        <v>25076</v>
      </c>
      <c r="G13188">
        <v>1</v>
      </c>
      <c r="H13188">
        <v>1</v>
      </c>
    </row>
    <row r="13189" spans="1:8" x14ac:dyDescent="0.3">
      <c r="A13189" s="281">
        <v>121721</v>
      </c>
      <c r="B13189" s="281" t="s">
        <v>27617</v>
      </c>
      <c r="C13189" s="281" t="s">
        <v>27618</v>
      </c>
      <c r="D13189" s="166">
        <v>1</v>
      </c>
      <c r="E13189" s="166">
        <v>4</v>
      </c>
      <c r="F13189" s="281" t="s">
        <v>25076</v>
      </c>
      <c r="G13189">
        <v>1</v>
      </c>
      <c r="H13189">
        <v>0</v>
      </c>
    </row>
    <row r="13190" spans="1:8" x14ac:dyDescent="0.3">
      <c r="A13190" s="281">
        <v>121726</v>
      </c>
      <c r="B13190" s="281" t="s">
        <v>27619</v>
      </c>
      <c r="C13190" s="281" t="s">
        <v>27620</v>
      </c>
      <c r="D13190" s="166">
        <v>1</v>
      </c>
      <c r="E13190" s="166">
        <v>4</v>
      </c>
      <c r="F13190" s="281" t="s">
        <v>25076</v>
      </c>
      <c r="G13190">
        <v>1</v>
      </c>
      <c r="H13190">
        <v>1</v>
      </c>
    </row>
    <row r="13191" spans="1:8" x14ac:dyDescent="0.3">
      <c r="A13191" s="281">
        <v>121735</v>
      </c>
      <c r="B13191" s="281" t="s">
        <v>27621</v>
      </c>
      <c r="C13191" s="281" t="s">
        <v>27622</v>
      </c>
      <c r="D13191" s="166">
        <v>2</v>
      </c>
      <c r="E13191" s="166">
        <v>4</v>
      </c>
      <c r="F13191" s="281" t="s">
        <v>25076</v>
      </c>
      <c r="G13191">
        <v>1</v>
      </c>
      <c r="H13191">
        <v>1</v>
      </c>
    </row>
    <row r="13192" spans="1:8" x14ac:dyDescent="0.3">
      <c r="A13192" s="281">
        <v>121741</v>
      </c>
      <c r="B13192" s="281" t="s">
        <v>27623</v>
      </c>
      <c r="C13192" s="281" t="s">
        <v>27624</v>
      </c>
      <c r="D13192" s="166">
        <v>2</v>
      </c>
      <c r="E13192" s="166">
        <v>4</v>
      </c>
      <c r="F13192" s="281" t="s">
        <v>25076</v>
      </c>
      <c r="G13192">
        <v>1</v>
      </c>
      <c r="H13192">
        <v>1</v>
      </c>
    </row>
    <row r="13193" spans="1:8" x14ac:dyDescent="0.3">
      <c r="A13193" s="281">
        <v>121744</v>
      </c>
      <c r="B13193" s="281" t="s">
        <v>27625</v>
      </c>
      <c r="C13193" s="281" t="s">
        <v>27626</v>
      </c>
      <c r="D13193" s="166">
        <v>2</v>
      </c>
      <c r="E13193" s="166">
        <v>4</v>
      </c>
      <c r="F13193" s="281" t="s">
        <v>25076</v>
      </c>
      <c r="G13193">
        <v>1</v>
      </c>
      <c r="H13193">
        <v>1</v>
      </c>
    </row>
    <row r="13194" spans="1:8" x14ac:dyDescent="0.3">
      <c r="A13194" s="6">
        <v>121750</v>
      </c>
      <c r="B13194" s="6" t="s">
        <v>27627</v>
      </c>
      <c r="C13194" s="6" t="s">
        <v>27628</v>
      </c>
      <c r="D13194" s="55">
        <v>1</v>
      </c>
      <c r="E13194" s="55">
        <v>4</v>
      </c>
      <c r="F13194" s="6" t="s">
        <v>25076</v>
      </c>
      <c r="G13194">
        <v>0</v>
      </c>
      <c r="H13194">
        <v>1</v>
      </c>
    </row>
    <row r="13195" spans="1:8" x14ac:dyDescent="0.3">
      <c r="A13195" s="281">
        <v>121756</v>
      </c>
      <c r="B13195" s="281" t="s">
        <v>27629</v>
      </c>
      <c r="C13195" s="281" t="s">
        <v>27630</v>
      </c>
      <c r="D13195" s="166">
        <v>1</v>
      </c>
      <c r="E13195" s="166">
        <v>4</v>
      </c>
      <c r="F13195" s="281" t="s">
        <v>25076</v>
      </c>
      <c r="G13195">
        <v>1</v>
      </c>
      <c r="H13195">
        <v>1</v>
      </c>
    </row>
    <row r="13196" spans="1:8" x14ac:dyDescent="0.3">
      <c r="A13196" s="281">
        <v>121774</v>
      </c>
      <c r="B13196" s="281" t="s">
        <v>27631</v>
      </c>
      <c r="C13196" s="281" t="s">
        <v>27632</v>
      </c>
      <c r="D13196" s="166">
        <v>2</v>
      </c>
      <c r="E13196" s="166">
        <v>4</v>
      </c>
      <c r="F13196" s="281" t="s">
        <v>25076</v>
      </c>
      <c r="G13196">
        <v>1</v>
      </c>
      <c r="H13196">
        <v>1</v>
      </c>
    </row>
    <row r="13197" spans="1:8" x14ac:dyDescent="0.3">
      <c r="A13197" s="281">
        <v>121817</v>
      </c>
      <c r="B13197" s="281" t="s">
        <v>27633</v>
      </c>
      <c r="C13197" s="281" t="s">
        <v>27634</v>
      </c>
      <c r="D13197" s="166">
        <v>1</v>
      </c>
      <c r="E13197" s="166">
        <v>4</v>
      </c>
      <c r="F13197" s="281" t="s">
        <v>25076</v>
      </c>
      <c r="G13197">
        <v>1</v>
      </c>
      <c r="H13197">
        <v>1</v>
      </c>
    </row>
    <row r="13198" spans="1:8" x14ac:dyDescent="0.3">
      <c r="A13198" s="281">
        <v>121828</v>
      </c>
      <c r="B13198" s="281" t="s">
        <v>27635</v>
      </c>
      <c r="C13198" s="281" t="s">
        <v>27636</v>
      </c>
      <c r="D13198" s="166">
        <v>1</v>
      </c>
      <c r="E13198" s="166">
        <v>4</v>
      </c>
      <c r="F13198" s="281" t="s">
        <v>25076</v>
      </c>
      <c r="G13198">
        <v>1</v>
      </c>
      <c r="H13198">
        <v>1</v>
      </c>
    </row>
    <row r="13199" spans="1:8" x14ac:dyDescent="0.3">
      <c r="A13199" s="281">
        <v>121851</v>
      </c>
      <c r="B13199" s="281" t="s">
        <v>27637</v>
      </c>
      <c r="C13199" s="281" t="s">
        <v>27638</v>
      </c>
      <c r="D13199" s="166">
        <v>1</v>
      </c>
      <c r="E13199" s="166">
        <v>4</v>
      </c>
      <c r="F13199" s="281" t="s">
        <v>25076</v>
      </c>
      <c r="G13199">
        <v>1</v>
      </c>
      <c r="H13199">
        <v>1</v>
      </c>
    </row>
    <row r="13200" spans="1:8" x14ac:dyDescent="0.3">
      <c r="A13200" s="6">
        <v>121867</v>
      </c>
      <c r="B13200" s="6" t="s">
        <v>27639</v>
      </c>
      <c r="C13200" s="6" t="s">
        <v>27640</v>
      </c>
      <c r="D13200" s="55">
        <v>1</v>
      </c>
      <c r="E13200" s="55">
        <v>4</v>
      </c>
      <c r="F13200" s="6" t="s">
        <v>25076</v>
      </c>
      <c r="G13200">
        <v>0</v>
      </c>
      <c r="H13200">
        <v>1</v>
      </c>
    </row>
    <row r="13201" spans="1:8" x14ac:dyDescent="0.3">
      <c r="A13201" s="281">
        <v>121873</v>
      </c>
      <c r="B13201" s="281" t="s">
        <v>27641</v>
      </c>
      <c r="C13201" s="281" t="s">
        <v>27642</v>
      </c>
      <c r="D13201" s="166">
        <v>1</v>
      </c>
      <c r="E13201" s="166">
        <v>4</v>
      </c>
      <c r="F13201" s="281" t="s">
        <v>25076</v>
      </c>
      <c r="G13201">
        <v>1</v>
      </c>
      <c r="H13201">
        <v>1</v>
      </c>
    </row>
    <row r="13202" spans="1:8" x14ac:dyDescent="0.3">
      <c r="A13202" s="281">
        <v>121906</v>
      </c>
      <c r="B13202" s="281" t="s">
        <v>27643</v>
      </c>
      <c r="C13202" s="281" t="s">
        <v>27644</v>
      </c>
      <c r="D13202" s="166">
        <v>1</v>
      </c>
      <c r="E13202" s="166">
        <v>4</v>
      </c>
      <c r="F13202" s="281" t="s">
        <v>25076</v>
      </c>
      <c r="G13202">
        <v>1</v>
      </c>
      <c r="H13202">
        <v>1</v>
      </c>
    </row>
    <row r="13203" spans="1:8" x14ac:dyDescent="0.3">
      <c r="A13203" s="281">
        <v>121933</v>
      </c>
      <c r="B13203" s="281" t="s">
        <v>27645</v>
      </c>
      <c r="C13203" s="281" t="s">
        <v>27646</v>
      </c>
      <c r="D13203" s="166">
        <v>1</v>
      </c>
      <c r="E13203" s="166">
        <v>4</v>
      </c>
      <c r="F13203" s="281" t="s">
        <v>25076</v>
      </c>
      <c r="G13203">
        <v>1</v>
      </c>
      <c r="H13203">
        <v>0</v>
      </c>
    </row>
    <row r="13204" spans="1:8" x14ac:dyDescent="0.3">
      <c r="A13204" s="281">
        <v>121988</v>
      </c>
      <c r="B13204" s="281" t="s">
        <v>27647</v>
      </c>
      <c r="C13204" s="281" t="s">
        <v>27648</v>
      </c>
      <c r="D13204" s="166">
        <v>1</v>
      </c>
      <c r="E13204" s="166">
        <v>4</v>
      </c>
      <c r="F13204" s="281" t="s">
        <v>25076</v>
      </c>
      <c r="G13204">
        <v>1</v>
      </c>
      <c r="H13204">
        <v>1</v>
      </c>
    </row>
    <row r="13205" spans="1:8" x14ac:dyDescent="0.3">
      <c r="A13205" s="281">
        <v>121989</v>
      </c>
      <c r="B13205" s="281" t="s">
        <v>27649</v>
      </c>
      <c r="C13205" s="281" t="s">
        <v>27650</v>
      </c>
      <c r="D13205" s="166">
        <v>1</v>
      </c>
      <c r="E13205" s="166">
        <v>4</v>
      </c>
      <c r="F13205" s="281" t="s">
        <v>25076</v>
      </c>
      <c r="G13205">
        <v>1</v>
      </c>
      <c r="H13205">
        <v>1</v>
      </c>
    </row>
    <row r="13206" spans="1:8" x14ac:dyDescent="0.3">
      <c r="A13206" s="281">
        <v>121993</v>
      </c>
      <c r="B13206" s="281" t="s">
        <v>27651</v>
      </c>
      <c r="C13206" s="281" t="s">
        <v>27652</v>
      </c>
      <c r="D13206" s="166">
        <v>1</v>
      </c>
      <c r="E13206" s="166">
        <v>4</v>
      </c>
      <c r="F13206" s="281" t="s">
        <v>25076</v>
      </c>
      <c r="G13206">
        <v>1</v>
      </c>
      <c r="H13206">
        <v>1</v>
      </c>
    </row>
    <row r="13207" spans="1:8" x14ac:dyDescent="0.3">
      <c r="A13207" s="281">
        <v>122052</v>
      </c>
      <c r="B13207" s="281" t="s">
        <v>27653</v>
      </c>
      <c r="C13207" s="281" t="s">
        <v>27654</v>
      </c>
      <c r="D13207" s="166">
        <v>1</v>
      </c>
      <c r="E13207" s="166">
        <v>4</v>
      </c>
      <c r="F13207" s="281" t="s">
        <v>25076</v>
      </c>
      <c r="G13207">
        <v>1</v>
      </c>
      <c r="H13207">
        <v>1</v>
      </c>
    </row>
    <row r="13208" spans="1:8" x14ac:dyDescent="0.3">
      <c r="A13208" s="281">
        <v>120518</v>
      </c>
      <c r="B13208" s="281" t="s">
        <v>27655</v>
      </c>
      <c r="C13208" s="281" t="s">
        <v>27656</v>
      </c>
      <c r="D13208" s="166">
        <v>1</v>
      </c>
      <c r="E13208" s="166">
        <v>4</v>
      </c>
      <c r="F13208" s="281" t="s">
        <v>25076</v>
      </c>
      <c r="G13208">
        <v>1</v>
      </c>
      <c r="H13208">
        <v>1</v>
      </c>
    </row>
    <row r="13209" spans="1:8" x14ac:dyDescent="0.3">
      <c r="A13209" s="281">
        <v>121506</v>
      </c>
      <c r="B13209" s="281" t="s">
        <v>27657</v>
      </c>
      <c r="C13209" s="281" t="s">
        <v>27658</v>
      </c>
      <c r="D13209" s="166">
        <v>1</v>
      </c>
      <c r="E13209" s="166">
        <v>4</v>
      </c>
      <c r="F13209" s="281" t="s">
        <v>25076</v>
      </c>
      <c r="G13209">
        <v>1</v>
      </c>
      <c r="H13209">
        <v>0</v>
      </c>
    </row>
    <row r="13210" spans="1:8" x14ac:dyDescent="0.3">
      <c r="A13210" s="281">
        <v>121554</v>
      </c>
      <c r="B13210" s="281" t="s">
        <v>27659</v>
      </c>
      <c r="C13210" s="281" t="s">
        <v>27660</v>
      </c>
      <c r="D13210" s="166">
        <v>2</v>
      </c>
      <c r="E13210" s="166">
        <v>4</v>
      </c>
      <c r="F13210" s="281" t="s">
        <v>25076</v>
      </c>
      <c r="G13210">
        <v>1</v>
      </c>
      <c r="H13210">
        <v>1</v>
      </c>
    </row>
    <row r="13211" spans="1:8" x14ac:dyDescent="0.3">
      <c r="A13211" s="281">
        <v>121731</v>
      </c>
      <c r="B13211" s="281" t="s">
        <v>27661</v>
      </c>
      <c r="C13211" s="281" t="s">
        <v>27662</v>
      </c>
      <c r="D13211" s="166">
        <v>3</v>
      </c>
      <c r="E13211" s="166">
        <v>4</v>
      </c>
      <c r="F13211" s="281" t="s">
        <v>25076</v>
      </c>
      <c r="G13211">
        <v>1</v>
      </c>
      <c r="H13211">
        <v>1</v>
      </c>
    </row>
    <row r="13212" spans="1:8" x14ac:dyDescent="0.3">
      <c r="A13212" s="6">
        <v>121875</v>
      </c>
      <c r="B13212" s="6" t="s">
        <v>27663</v>
      </c>
      <c r="C13212" s="6" t="s">
        <v>27664</v>
      </c>
      <c r="D13212" s="55">
        <v>1</v>
      </c>
      <c r="E13212" s="55">
        <v>4</v>
      </c>
      <c r="F13212" s="6" t="s">
        <v>25076</v>
      </c>
      <c r="G13212">
        <v>0</v>
      </c>
      <c r="H13212">
        <v>1</v>
      </c>
    </row>
    <row r="13213" spans="1:8" x14ac:dyDescent="0.3">
      <c r="A13213" s="281">
        <v>121967</v>
      </c>
      <c r="B13213" s="281" t="s">
        <v>27665</v>
      </c>
      <c r="C13213" s="281" t="s">
        <v>27666</v>
      </c>
      <c r="D13213" s="166">
        <v>1</v>
      </c>
      <c r="E13213" s="166">
        <v>4</v>
      </c>
      <c r="F13213" s="281" t="s">
        <v>25076</v>
      </c>
      <c r="G13213">
        <v>1</v>
      </c>
      <c r="H13213">
        <v>1</v>
      </c>
    </row>
    <row r="13214" spans="1:8" x14ac:dyDescent="0.3">
      <c r="A13214" s="281">
        <v>121994</v>
      </c>
      <c r="B13214" s="281" t="s">
        <v>27667</v>
      </c>
      <c r="C13214" s="281" t="s">
        <v>27668</v>
      </c>
      <c r="D13214" s="166">
        <v>1</v>
      </c>
      <c r="E13214" s="166">
        <v>4</v>
      </c>
      <c r="F13214" s="281" t="s">
        <v>25076</v>
      </c>
      <c r="G13214">
        <v>1</v>
      </c>
      <c r="H13214">
        <v>0</v>
      </c>
    </row>
    <row r="13215" spans="1:8" x14ac:dyDescent="0.3">
      <c r="A13215" s="281">
        <v>123058</v>
      </c>
      <c r="B13215" s="281" t="s">
        <v>27669</v>
      </c>
      <c r="C13215" s="281" t="s">
        <v>27670</v>
      </c>
      <c r="D13215" s="166">
        <v>1</v>
      </c>
      <c r="E13215" s="166">
        <v>4</v>
      </c>
      <c r="F13215" s="281" t="s">
        <v>25076</v>
      </c>
      <c r="G13215">
        <v>1</v>
      </c>
      <c r="H13215">
        <v>1</v>
      </c>
    </row>
    <row r="13216" spans="1:8" x14ac:dyDescent="0.3">
      <c r="A13216" s="281">
        <v>120436</v>
      </c>
      <c r="B13216" s="281" t="s">
        <v>27671</v>
      </c>
      <c r="C13216" s="281" t="s">
        <v>27672</v>
      </c>
      <c r="D13216" s="166">
        <v>1</v>
      </c>
      <c r="E13216" s="166">
        <v>4</v>
      </c>
      <c r="F13216" s="281" t="s">
        <v>25076</v>
      </c>
      <c r="G13216">
        <v>1</v>
      </c>
      <c r="H13216">
        <v>1</v>
      </c>
    </row>
    <row r="13217" spans="1:8" x14ac:dyDescent="0.3">
      <c r="A13217" s="6">
        <v>120767</v>
      </c>
      <c r="B13217" s="6" t="s">
        <v>27673</v>
      </c>
      <c r="C13217" s="6" t="s">
        <v>12830</v>
      </c>
      <c r="D13217" s="55">
        <v>1</v>
      </c>
      <c r="E13217" s="55">
        <v>4</v>
      </c>
      <c r="F13217" s="6" t="s">
        <v>25076</v>
      </c>
      <c r="G13217">
        <v>0</v>
      </c>
      <c r="H13217">
        <v>1</v>
      </c>
    </row>
    <row r="13218" spans="1:8" x14ac:dyDescent="0.3">
      <c r="A13218" s="281">
        <v>122334</v>
      </c>
      <c r="B13218" s="281" t="s">
        <v>27674</v>
      </c>
      <c r="C13218" s="281" t="s">
        <v>27675</v>
      </c>
      <c r="D13218" s="166">
        <v>1</v>
      </c>
      <c r="E13218" s="166">
        <v>4</v>
      </c>
      <c r="F13218" s="281" t="s">
        <v>25076</v>
      </c>
      <c r="G13218">
        <v>1</v>
      </c>
      <c r="H13218">
        <v>1</v>
      </c>
    </row>
    <row r="13219" spans="1:8" x14ac:dyDescent="0.3">
      <c r="A13219" s="281">
        <v>10155</v>
      </c>
      <c r="B13219" s="281" t="s">
        <v>27676</v>
      </c>
      <c r="C13219" s="281" t="s">
        <v>27677</v>
      </c>
      <c r="D13219" s="166">
        <v>1</v>
      </c>
      <c r="E13219" s="166">
        <v>4</v>
      </c>
      <c r="F13219" s="281" t="s">
        <v>25076</v>
      </c>
      <c r="G13219">
        <v>1</v>
      </c>
      <c r="H13219">
        <v>1</v>
      </c>
    </row>
    <row r="13220" spans="1:8" x14ac:dyDescent="0.3">
      <c r="A13220" s="281">
        <v>10172</v>
      </c>
      <c r="B13220" s="281" t="s">
        <v>27678</v>
      </c>
      <c r="C13220" s="281" t="s">
        <v>27679</v>
      </c>
      <c r="D13220" s="166">
        <v>1</v>
      </c>
      <c r="E13220" s="166">
        <v>4</v>
      </c>
      <c r="F13220" s="281" t="s">
        <v>25076</v>
      </c>
      <c r="G13220">
        <v>1</v>
      </c>
      <c r="H13220">
        <v>0</v>
      </c>
    </row>
    <row r="13221" spans="1:8" x14ac:dyDescent="0.3">
      <c r="A13221" s="281">
        <v>18956</v>
      </c>
      <c r="B13221" s="281" t="s">
        <v>27680</v>
      </c>
      <c r="C13221" s="281" t="s">
        <v>27681</v>
      </c>
      <c r="D13221" s="166">
        <v>1</v>
      </c>
      <c r="E13221" s="166">
        <v>4</v>
      </c>
      <c r="F13221" s="281" t="s">
        <v>25076</v>
      </c>
      <c r="G13221">
        <v>1</v>
      </c>
      <c r="H13221">
        <v>1</v>
      </c>
    </row>
    <row r="13222" spans="1:8" x14ac:dyDescent="0.3">
      <c r="A13222" s="281">
        <v>25067</v>
      </c>
      <c r="B13222" s="281" t="s">
        <v>27682</v>
      </c>
      <c r="C13222" s="281" t="s">
        <v>27683</v>
      </c>
      <c r="D13222" s="166">
        <v>1</v>
      </c>
      <c r="E13222" s="166">
        <v>4</v>
      </c>
      <c r="F13222" s="281" t="s">
        <v>25076</v>
      </c>
      <c r="G13222">
        <v>1</v>
      </c>
      <c r="H13222">
        <v>1</v>
      </c>
    </row>
    <row r="13223" spans="1:8" x14ac:dyDescent="0.3">
      <c r="A13223" s="281">
        <v>25119</v>
      </c>
      <c r="B13223" s="281" t="s">
        <v>27684</v>
      </c>
      <c r="C13223" s="281" t="s">
        <v>27685</v>
      </c>
      <c r="D13223" s="166">
        <v>1</v>
      </c>
      <c r="E13223" s="166">
        <v>4</v>
      </c>
      <c r="F13223" s="281" t="s">
        <v>25076</v>
      </c>
      <c r="G13223">
        <v>1</v>
      </c>
      <c r="H13223">
        <v>1</v>
      </c>
    </row>
    <row r="13224" spans="1:8" x14ac:dyDescent="0.3">
      <c r="A13224" s="281">
        <v>25122</v>
      </c>
      <c r="B13224" s="281" t="s">
        <v>27686</v>
      </c>
      <c r="C13224" s="281" t="s">
        <v>27687</v>
      </c>
      <c r="D13224" s="166">
        <v>1</v>
      </c>
      <c r="E13224" s="166">
        <v>4</v>
      </c>
      <c r="F13224" s="281" t="s">
        <v>25076</v>
      </c>
      <c r="G13224">
        <v>1</v>
      </c>
      <c r="H13224">
        <v>1</v>
      </c>
    </row>
    <row r="13225" spans="1:8" x14ac:dyDescent="0.3">
      <c r="A13225" s="281">
        <v>25150</v>
      </c>
      <c r="B13225" s="281" t="s">
        <v>27688</v>
      </c>
      <c r="C13225" s="281" t="s">
        <v>27689</v>
      </c>
      <c r="D13225" s="166">
        <v>1</v>
      </c>
      <c r="E13225" s="166">
        <v>4</v>
      </c>
      <c r="F13225" s="281" t="s">
        <v>25076</v>
      </c>
      <c r="G13225">
        <v>1</v>
      </c>
      <c r="H13225">
        <v>1</v>
      </c>
    </row>
    <row r="13226" spans="1:8" x14ac:dyDescent="0.3">
      <c r="A13226" s="281">
        <v>25168</v>
      </c>
      <c r="B13226" s="281" t="s">
        <v>27690</v>
      </c>
      <c r="C13226" s="281" t="s">
        <v>27691</v>
      </c>
      <c r="D13226" s="166">
        <v>1</v>
      </c>
      <c r="E13226" s="166">
        <v>4</v>
      </c>
      <c r="F13226" s="281" t="s">
        <v>25076</v>
      </c>
      <c r="G13226">
        <v>1</v>
      </c>
      <c r="H13226">
        <v>1</v>
      </c>
    </row>
    <row r="13227" spans="1:8" x14ac:dyDescent="0.3">
      <c r="A13227" s="281">
        <v>25190</v>
      </c>
      <c r="B13227" s="281" t="s">
        <v>27692</v>
      </c>
      <c r="C13227" s="281" t="s">
        <v>27693</v>
      </c>
      <c r="D13227" s="166">
        <v>1</v>
      </c>
      <c r="E13227" s="166">
        <v>4</v>
      </c>
      <c r="F13227" s="281" t="s">
        <v>25076</v>
      </c>
      <c r="G13227">
        <v>1</v>
      </c>
      <c r="H13227">
        <v>1</v>
      </c>
    </row>
    <row r="13228" spans="1:8" x14ac:dyDescent="0.3">
      <c r="A13228" s="281">
        <v>25259</v>
      </c>
      <c r="B13228" s="281" t="s">
        <v>27694</v>
      </c>
      <c r="C13228" s="281" t="s">
        <v>27695</v>
      </c>
      <c r="D13228" s="166">
        <v>1</v>
      </c>
      <c r="E13228" s="166">
        <v>4</v>
      </c>
      <c r="F13228" s="281" t="s">
        <v>25076</v>
      </c>
      <c r="G13228">
        <v>1</v>
      </c>
      <c r="H13228">
        <v>1</v>
      </c>
    </row>
    <row r="13229" spans="1:8" x14ac:dyDescent="0.3">
      <c r="A13229" s="281">
        <v>25391</v>
      </c>
      <c r="B13229" s="281" t="s">
        <v>27696</v>
      </c>
      <c r="C13229" s="281" t="s">
        <v>27697</v>
      </c>
      <c r="D13229" s="166">
        <v>2</v>
      </c>
      <c r="E13229" s="166">
        <v>4</v>
      </c>
      <c r="F13229" s="281" t="s">
        <v>25076</v>
      </c>
      <c r="G13229">
        <v>1</v>
      </c>
      <c r="H13229">
        <v>1</v>
      </c>
    </row>
    <row r="13230" spans="1:8" x14ac:dyDescent="0.3">
      <c r="A13230" s="281">
        <v>25642</v>
      </c>
      <c r="B13230" s="281" t="s">
        <v>27698</v>
      </c>
      <c r="C13230" s="281" t="s">
        <v>27699</v>
      </c>
      <c r="D13230" s="166">
        <v>2</v>
      </c>
      <c r="E13230" s="166">
        <v>4</v>
      </c>
      <c r="F13230" s="281" t="s">
        <v>25076</v>
      </c>
      <c r="G13230">
        <v>1</v>
      </c>
      <c r="H13230">
        <v>1</v>
      </c>
    </row>
    <row r="13231" spans="1:8" x14ac:dyDescent="0.3">
      <c r="A13231" s="281">
        <v>25681</v>
      </c>
      <c r="B13231" s="281" t="s">
        <v>27700</v>
      </c>
      <c r="C13231" s="281" t="s">
        <v>27701</v>
      </c>
      <c r="D13231" s="166">
        <v>1</v>
      </c>
      <c r="E13231" s="166">
        <v>4</v>
      </c>
      <c r="F13231" s="281" t="s">
        <v>25076</v>
      </c>
      <c r="G13231">
        <v>1</v>
      </c>
      <c r="H13231">
        <v>1</v>
      </c>
    </row>
    <row r="13232" spans="1:8" x14ac:dyDescent="0.3">
      <c r="A13232" s="281">
        <v>25709</v>
      </c>
      <c r="B13232" s="281" t="s">
        <v>27702</v>
      </c>
      <c r="C13232" s="281" t="s">
        <v>27703</v>
      </c>
      <c r="D13232" s="166">
        <v>1</v>
      </c>
      <c r="E13232" s="166">
        <v>4</v>
      </c>
      <c r="F13232" s="281" t="s">
        <v>25076</v>
      </c>
      <c r="G13232">
        <v>1</v>
      </c>
      <c r="H13232">
        <v>1</v>
      </c>
    </row>
    <row r="13233" spans="1:8" x14ac:dyDescent="0.3">
      <c r="A13233" s="281">
        <v>25742</v>
      </c>
      <c r="B13233" s="281" t="s">
        <v>27704</v>
      </c>
      <c r="C13233" s="281" t="s">
        <v>27705</v>
      </c>
      <c r="D13233" s="166">
        <v>2</v>
      </c>
      <c r="E13233" s="166">
        <v>4</v>
      </c>
      <c r="F13233" s="281" t="s">
        <v>25076</v>
      </c>
      <c r="G13233">
        <v>1</v>
      </c>
      <c r="H13233">
        <v>1</v>
      </c>
    </row>
    <row r="13234" spans="1:8" x14ac:dyDescent="0.3">
      <c r="A13234" s="281">
        <v>25829</v>
      </c>
      <c r="B13234" s="281" t="s">
        <v>27706</v>
      </c>
      <c r="C13234" s="281" t="s">
        <v>27707</v>
      </c>
      <c r="D13234" s="166">
        <v>1</v>
      </c>
      <c r="E13234" s="166">
        <v>4</v>
      </c>
      <c r="F13234" s="281" t="s">
        <v>25076</v>
      </c>
      <c r="G13234">
        <v>1</v>
      </c>
      <c r="H13234">
        <v>1</v>
      </c>
    </row>
    <row r="13235" spans="1:8" x14ac:dyDescent="0.3">
      <c r="A13235" s="281">
        <v>25844</v>
      </c>
      <c r="B13235" s="281" t="s">
        <v>27708</v>
      </c>
      <c r="C13235" s="281" t="s">
        <v>27709</v>
      </c>
      <c r="D13235" s="166">
        <v>1</v>
      </c>
      <c r="E13235" s="166">
        <v>4</v>
      </c>
      <c r="F13235" s="281" t="s">
        <v>25076</v>
      </c>
      <c r="G13235">
        <v>1</v>
      </c>
      <c r="H13235">
        <v>1</v>
      </c>
    </row>
    <row r="13236" spans="1:8" x14ac:dyDescent="0.3">
      <c r="A13236" s="281">
        <v>25899</v>
      </c>
      <c r="B13236" s="281" t="s">
        <v>27710</v>
      </c>
      <c r="C13236" s="281" t="s">
        <v>27711</v>
      </c>
      <c r="D13236" s="166">
        <v>1</v>
      </c>
      <c r="E13236" s="166">
        <v>4</v>
      </c>
      <c r="F13236" s="281" t="s">
        <v>25076</v>
      </c>
      <c r="G13236">
        <v>1</v>
      </c>
      <c r="H13236">
        <v>1</v>
      </c>
    </row>
    <row r="13237" spans="1:8" x14ac:dyDescent="0.3">
      <c r="A13237" s="281">
        <v>25901</v>
      </c>
      <c r="B13237" s="281" t="s">
        <v>27712</v>
      </c>
      <c r="C13237" s="281" t="s">
        <v>27713</v>
      </c>
      <c r="D13237" s="166">
        <v>2</v>
      </c>
      <c r="E13237" s="166">
        <v>4</v>
      </c>
      <c r="F13237" s="281" t="s">
        <v>25076</v>
      </c>
      <c r="G13237">
        <v>1</v>
      </c>
      <c r="H13237">
        <v>1</v>
      </c>
    </row>
    <row r="13238" spans="1:8" x14ac:dyDescent="0.3">
      <c r="A13238" s="281">
        <v>26059</v>
      </c>
      <c r="B13238" s="281" t="s">
        <v>27714</v>
      </c>
      <c r="C13238" s="281" t="s">
        <v>27715</v>
      </c>
      <c r="D13238" s="166">
        <v>1</v>
      </c>
      <c r="E13238" s="166">
        <v>4</v>
      </c>
      <c r="F13238" s="281" t="s">
        <v>25076</v>
      </c>
      <c r="G13238">
        <v>1</v>
      </c>
      <c r="H13238">
        <v>1</v>
      </c>
    </row>
    <row r="13239" spans="1:8" x14ac:dyDescent="0.3">
      <c r="A13239" s="281">
        <v>26141</v>
      </c>
      <c r="B13239" s="281" t="s">
        <v>27716</v>
      </c>
      <c r="C13239" s="281" t="s">
        <v>27717</v>
      </c>
      <c r="D13239" s="166">
        <v>2</v>
      </c>
      <c r="E13239" s="166">
        <v>4</v>
      </c>
      <c r="F13239" s="281" t="s">
        <v>25076</v>
      </c>
      <c r="G13239">
        <v>1</v>
      </c>
      <c r="H13239">
        <v>1</v>
      </c>
    </row>
    <row r="13240" spans="1:8" x14ac:dyDescent="0.3">
      <c r="A13240" s="281">
        <v>26237</v>
      </c>
      <c r="B13240" s="281" t="s">
        <v>27718</v>
      </c>
      <c r="C13240" s="281" t="s">
        <v>27719</v>
      </c>
      <c r="D13240" s="166">
        <v>2</v>
      </c>
      <c r="E13240" s="166">
        <v>4</v>
      </c>
      <c r="F13240" s="281" t="s">
        <v>25076</v>
      </c>
      <c r="G13240">
        <v>1</v>
      </c>
      <c r="H13240">
        <v>1</v>
      </c>
    </row>
    <row r="13241" spans="1:8" x14ac:dyDescent="0.3">
      <c r="A13241" s="281">
        <v>26361</v>
      </c>
      <c r="B13241" s="281" t="s">
        <v>27720</v>
      </c>
      <c r="C13241" s="281" t="s">
        <v>27721</v>
      </c>
      <c r="D13241" s="166">
        <v>1</v>
      </c>
      <c r="E13241" s="166">
        <v>4</v>
      </c>
      <c r="F13241" s="281" t="s">
        <v>25076</v>
      </c>
      <c r="G13241">
        <v>1</v>
      </c>
      <c r="H13241">
        <v>1</v>
      </c>
    </row>
    <row r="13242" spans="1:8" x14ac:dyDescent="0.3">
      <c r="A13242" s="281">
        <v>26372</v>
      </c>
      <c r="B13242" s="281" t="s">
        <v>27722</v>
      </c>
      <c r="C13242" s="281" t="s">
        <v>27723</v>
      </c>
      <c r="D13242" s="166">
        <v>1</v>
      </c>
      <c r="E13242" s="166">
        <v>4</v>
      </c>
      <c r="F13242" s="281" t="s">
        <v>25076</v>
      </c>
      <c r="G13242">
        <v>1</v>
      </c>
      <c r="H13242">
        <v>1</v>
      </c>
    </row>
    <row r="13243" spans="1:8" x14ac:dyDescent="0.3">
      <c r="A13243" s="281">
        <v>120056</v>
      </c>
      <c r="B13243" s="281" t="s">
        <v>27724</v>
      </c>
      <c r="C13243" s="281" t="s">
        <v>27725</v>
      </c>
      <c r="D13243" s="166">
        <v>1</v>
      </c>
      <c r="E13243" s="166">
        <v>4</v>
      </c>
      <c r="F13243" s="281" t="s">
        <v>25076</v>
      </c>
      <c r="G13243">
        <v>1</v>
      </c>
      <c r="H13243">
        <v>1</v>
      </c>
    </row>
    <row r="13244" spans="1:8" x14ac:dyDescent="0.3">
      <c r="A13244" s="6">
        <v>120079</v>
      </c>
      <c r="B13244" s="6" t="s">
        <v>27726</v>
      </c>
      <c r="C13244" s="6" t="s">
        <v>27727</v>
      </c>
      <c r="D13244" s="55">
        <v>1</v>
      </c>
      <c r="E13244" s="55">
        <v>4</v>
      </c>
      <c r="F13244" s="6" t="s">
        <v>25076</v>
      </c>
      <c r="G13244">
        <v>0</v>
      </c>
      <c r="H13244">
        <v>1</v>
      </c>
    </row>
    <row r="13245" spans="1:8" x14ac:dyDescent="0.3">
      <c r="A13245" s="281">
        <v>120081</v>
      </c>
      <c r="B13245" s="281" t="s">
        <v>27728</v>
      </c>
      <c r="C13245" s="281" t="s">
        <v>27729</v>
      </c>
      <c r="D13245" s="166">
        <v>1</v>
      </c>
      <c r="E13245" s="166">
        <v>4</v>
      </c>
      <c r="F13245" s="281" t="s">
        <v>25076</v>
      </c>
      <c r="G13245">
        <v>1</v>
      </c>
      <c r="H13245">
        <v>1</v>
      </c>
    </row>
    <row r="13246" spans="1:8" x14ac:dyDescent="0.3">
      <c r="A13246" s="281">
        <v>120127</v>
      </c>
      <c r="B13246" s="281" t="s">
        <v>27730</v>
      </c>
      <c r="C13246" s="281" t="s">
        <v>27731</v>
      </c>
      <c r="D13246" s="166">
        <v>1</v>
      </c>
      <c r="E13246" s="166">
        <v>4</v>
      </c>
      <c r="F13246" s="281" t="s">
        <v>25076</v>
      </c>
      <c r="G13246">
        <v>1</v>
      </c>
      <c r="H13246">
        <v>1</v>
      </c>
    </row>
    <row r="13247" spans="1:8" x14ac:dyDescent="0.3">
      <c r="A13247" s="281">
        <v>41023</v>
      </c>
      <c r="B13247" s="281" t="s">
        <v>27732</v>
      </c>
      <c r="C13247" s="281" t="s">
        <v>27733</v>
      </c>
      <c r="D13247" s="166">
        <v>1</v>
      </c>
      <c r="E13247" s="166">
        <v>4</v>
      </c>
      <c r="F13247" s="281" t="s">
        <v>25076</v>
      </c>
      <c r="G13247">
        <v>1</v>
      </c>
      <c r="H13247">
        <v>1</v>
      </c>
    </row>
    <row r="13248" spans="1:8" x14ac:dyDescent="0.3">
      <c r="A13248" s="281">
        <v>120240</v>
      </c>
      <c r="B13248" s="281" t="s">
        <v>27734</v>
      </c>
      <c r="C13248" s="281" t="s">
        <v>27735</v>
      </c>
      <c r="D13248" s="166">
        <v>1</v>
      </c>
      <c r="E13248" s="166">
        <v>4</v>
      </c>
      <c r="F13248" s="281" t="s">
        <v>25076</v>
      </c>
      <c r="G13248">
        <v>1</v>
      </c>
      <c r="H13248">
        <v>1</v>
      </c>
    </row>
    <row r="13249" spans="1:8" x14ac:dyDescent="0.3">
      <c r="A13249" s="281">
        <v>120285</v>
      </c>
      <c r="B13249" s="281" t="s">
        <v>27736</v>
      </c>
      <c r="C13249" s="281" t="s">
        <v>27737</v>
      </c>
      <c r="D13249" s="166">
        <v>1</v>
      </c>
      <c r="E13249" s="166">
        <v>4</v>
      </c>
      <c r="F13249" s="281" t="s">
        <v>25076</v>
      </c>
      <c r="G13249">
        <v>1</v>
      </c>
      <c r="H13249">
        <v>1</v>
      </c>
    </row>
    <row r="13250" spans="1:8" x14ac:dyDescent="0.3">
      <c r="A13250" s="281">
        <v>120351</v>
      </c>
      <c r="B13250" s="281" t="s">
        <v>27738</v>
      </c>
      <c r="C13250" s="281" t="s">
        <v>27739</v>
      </c>
      <c r="D13250" s="166">
        <v>1</v>
      </c>
      <c r="E13250" s="166">
        <v>4</v>
      </c>
      <c r="F13250" s="281" t="s">
        <v>25076</v>
      </c>
      <c r="G13250">
        <v>1</v>
      </c>
      <c r="H13250">
        <v>1</v>
      </c>
    </row>
    <row r="13251" spans="1:8" x14ac:dyDescent="0.3">
      <c r="A13251" s="281">
        <v>120358</v>
      </c>
      <c r="B13251" s="281" t="s">
        <v>27740</v>
      </c>
      <c r="C13251" s="281" t="s">
        <v>27741</v>
      </c>
      <c r="D13251" s="166">
        <v>1</v>
      </c>
      <c r="E13251" s="166">
        <v>4</v>
      </c>
      <c r="F13251" s="281" t="s">
        <v>25076</v>
      </c>
      <c r="G13251">
        <v>1</v>
      </c>
      <c r="H13251">
        <v>1</v>
      </c>
    </row>
    <row r="13252" spans="1:8" x14ac:dyDescent="0.3">
      <c r="A13252" s="281">
        <v>120369</v>
      </c>
      <c r="B13252" s="281" t="s">
        <v>27742</v>
      </c>
      <c r="C13252" s="281" t="s">
        <v>12930</v>
      </c>
      <c r="D13252" s="166">
        <v>1</v>
      </c>
      <c r="E13252" s="166">
        <v>4</v>
      </c>
      <c r="F13252" s="281" t="s">
        <v>25076</v>
      </c>
      <c r="G13252">
        <v>1</v>
      </c>
      <c r="H13252">
        <v>0</v>
      </c>
    </row>
    <row r="13253" spans="1:8" x14ac:dyDescent="0.3">
      <c r="A13253" s="6">
        <v>120422</v>
      </c>
      <c r="B13253" s="6" t="s">
        <v>27743</v>
      </c>
      <c r="C13253" s="6" t="s">
        <v>27744</v>
      </c>
      <c r="D13253" s="55">
        <v>1</v>
      </c>
      <c r="E13253" s="55">
        <v>4</v>
      </c>
      <c r="F13253" s="6" t="s">
        <v>25076</v>
      </c>
      <c r="G13253">
        <v>0</v>
      </c>
      <c r="H13253">
        <v>1</v>
      </c>
    </row>
    <row r="13254" spans="1:8" x14ac:dyDescent="0.3">
      <c r="A13254" s="281">
        <v>120433</v>
      </c>
      <c r="B13254" s="281" t="s">
        <v>27745</v>
      </c>
      <c r="C13254" s="281" t="s">
        <v>27746</v>
      </c>
      <c r="D13254" s="166">
        <v>1</v>
      </c>
      <c r="E13254" s="166">
        <v>4</v>
      </c>
      <c r="F13254" s="281" t="s">
        <v>25076</v>
      </c>
      <c r="G13254">
        <v>1</v>
      </c>
      <c r="H13254">
        <v>1</v>
      </c>
    </row>
    <row r="13255" spans="1:8" x14ac:dyDescent="0.3">
      <c r="A13255" s="281">
        <v>120458</v>
      </c>
      <c r="B13255" s="281" t="s">
        <v>27747</v>
      </c>
      <c r="C13255" s="281" t="s">
        <v>27748</v>
      </c>
      <c r="D13255" s="166">
        <v>1</v>
      </c>
      <c r="E13255" s="166">
        <v>4</v>
      </c>
      <c r="F13255" s="281" t="s">
        <v>25076</v>
      </c>
      <c r="G13255">
        <v>1</v>
      </c>
      <c r="H13255">
        <v>1</v>
      </c>
    </row>
    <row r="13256" spans="1:8" x14ac:dyDescent="0.3">
      <c r="A13256" s="281">
        <v>120478</v>
      </c>
      <c r="B13256" s="281" t="s">
        <v>27749</v>
      </c>
      <c r="C13256" s="281" t="s">
        <v>27750</v>
      </c>
      <c r="D13256" s="166">
        <v>1</v>
      </c>
      <c r="E13256" s="166">
        <v>4</v>
      </c>
      <c r="F13256" s="281" t="s">
        <v>25076</v>
      </c>
      <c r="G13256">
        <v>1</v>
      </c>
      <c r="H13256">
        <v>1</v>
      </c>
    </row>
    <row r="13257" spans="1:8" x14ac:dyDescent="0.3">
      <c r="A13257" s="281">
        <v>120550</v>
      </c>
      <c r="B13257" s="281" t="s">
        <v>27751</v>
      </c>
      <c r="C13257" s="281" t="s">
        <v>27752</v>
      </c>
      <c r="D13257" s="166">
        <v>1</v>
      </c>
      <c r="E13257" s="166">
        <v>4</v>
      </c>
      <c r="F13257" s="281" t="s">
        <v>25076</v>
      </c>
      <c r="G13257">
        <v>1</v>
      </c>
      <c r="H13257">
        <v>1</v>
      </c>
    </row>
    <row r="13258" spans="1:8" x14ac:dyDescent="0.3">
      <c r="A13258" s="281">
        <v>120594</v>
      </c>
      <c r="B13258" s="281" t="s">
        <v>27753</v>
      </c>
      <c r="C13258" s="281" t="s">
        <v>27754</v>
      </c>
      <c r="D13258" s="166">
        <v>1</v>
      </c>
      <c r="E13258" s="166">
        <v>4</v>
      </c>
      <c r="F13258" s="281" t="s">
        <v>25076</v>
      </c>
      <c r="G13258">
        <v>1</v>
      </c>
      <c r="H13258">
        <v>1</v>
      </c>
    </row>
    <row r="13259" spans="1:8" x14ac:dyDescent="0.3">
      <c r="A13259" s="281">
        <v>120607</v>
      </c>
      <c r="B13259" s="281" t="s">
        <v>27755</v>
      </c>
      <c r="C13259" s="281" t="s">
        <v>27756</v>
      </c>
      <c r="D13259" s="166">
        <v>1</v>
      </c>
      <c r="E13259" s="166">
        <v>4</v>
      </c>
      <c r="F13259" s="281" t="s">
        <v>25076</v>
      </c>
      <c r="G13259">
        <v>1</v>
      </c>
      <c r="H13259">
        <v>1</v>
      </c>
    </row>
    <row r="13260" spans="1:8" x14ac:dyDescent="0.3">
      <c r="A13260" s="281">
        <v>120623</v>
      </c>
      <c r="B13260" s="281" t="s">
        <v>27757</v>
      </c>
      <c r="C13260" s="281" t="s">
        <v>27758</v>
      </c>
      <c r="D13260" s="166">
        <v>1</v>
      </c>
      <c r="E13260" s="166">
        <v>4</v>
      </c>
      <c r="F13260" s="281" t="s">
        <v>25076</v>
      </c>
      <c r="G13260">
        <v>1</v>
      </c>
      <c r="H13260">
        <v>0</v>
      </c>
    </row>
    <row r="13261" spans="1:8" x14ac:dyDescent="0.3">
      <c r="A13261" s="281">
        <v>120638</v>
      </c>
      <c r="B13261" s="281" t="s">
        <v>27759</v>
      </c>
      <c r="C13261" s="281" t="s">
        <v>27760</v>
      </c>
      <c r="D13261" s="166">
        <v>1</v>
      </c>
      <c r="E13261" s="166">
        <v>4</v>
      </c>
      <c r="F13261" s="281" t="s">
        <v>25076</v>
      </c>
      <c r="G13261">
        <v>1</v>
      </c>
      <c r="H13261">
        <v>1</v>
      </c>
    </row>
    <row r="13262" spans="1:8" x14ac:dyDescent="0.3">
      <c r="A13262" s="281">
        <v>120640</v>
      </c>
      <c r="B13262" s="281" t="s">
        <v>27761</v>
      </c>
      <c r="C13262" s="281" t="s">
        <v>27762</v>
      </c>
      <c r="D13262" s="166">
        <v>1</v>
      </c>
      <c r="E13262" s="166">
        <v>4</v>
      </c>
      <c r="F13262" s="281" t="s">
        <v>25076</v>
      </c>
      <c r="G13262">
        <v>1</v>
      </c>
      <c r="H13262">
        <v>1</v>
      </c>
    </row>
    <row r="13263" spans="1:8" x14ac:dyDescent="0.3">
      <c r="A13263" s="281">
        <v>19082</v>
      </c>
      <c r="B13263" s="281" t="s">
        <v>27763</v>
      </c>
      <c r="C13263" s="281" t="s">
        <v>27764</v>
      </c>
      <c r="D13263" s="166">
        <v>1</v>
      </c>
      <c r="E13263" s="166">
        <v>4</v>
      </c>
      <c r="F13263" s="281" t="s">
        <v>25076</v>
      </c>
      <c r="G13263">
        <v>1</v>
      </c>
      <c r="H13263">
        <v>1</v>
      </c>
    </row>
    <row r="13264" spans="1:8" x14ac:dyDescent="0.3">
      <c r="A13264" s="281">
        <v>120661</v>
      </c>
      <c r="B13264" s="281" t="s">
        <v>27765</v>
      </c>
      <c r="C13264" s="281" t="s">
        <v>27766</v>
      </c>
      <c r="D13264" s="166">
        <v>1</v>
      </c>
      <c r="E13264" s="166">
        <v>4</v>
      </c>
      <c r="F13264" s="281" t="s">
        <v>25076</v>
      </c>
      <c r="G13264">
        <v>1</v>
      </c>
      <c r="H13264">
        <v>1</v>
      </c>
    </row>
    <row r="13265" spans="1:8" x14ac:dyDescent="0.3">
      <c r="A13265" s="281">
        <v>120681</v>
      </c>
      <c r="B13265" s="281" t="s">
        <v>27767</v>
      </c>
      <c r="C13265" s="281" t="s">
        <v>27768</v>
      </c>
      <c r="D13265" s="166">
        <v>1</v>
      </c>
      <c r="E13265" s="166">
        <v>4</v>
      </c>
      <c r="F13265" s="281" t="s">
        <v>25076</v>
      </c>
      <c r="G13265">
        <v>1</v>
      </c>
      <c r="H13265">
        <v>1</v>
      </c>
    </row>
    <row r="13266" spans="1:8" x14ac:dyDescent="0.3">
      <c r="A13266" s="281">
        <v>120693</v>
      </c>
      <c r="B13266" s="281" t="s">
        <v>27769</v>
      </c>
      <c r="C13266" s="281" t="s">
        <v>27770</v>
      </c>
      <c r="D13266" s="166">
        <v>1</v>
      </c>
      <c r="E13266" s="166">
        <v>4</v>
      </c>
      <c r="F13266" s="281" t="s">
        <v>25076</v>
      </c>
      <c r="G13266">
        <v>1</v>
      </c>
      <c r="H13266">
        <v>1</v>
      </c>
    </row>
    <row r="13267" spans="1:8" x14ac:dyDescent="0.3">
      <c r="A13267" s="281">
        <v>120715</v>
      </c>
      <c r="B13267" s="281" t="s">
        <v>27771</v>
      </c>
      <c r="C13267" s="281" t="s">
        <v>27772</v>
      </c>
      <c r="D13267" s="166">
        <v>1</v>
      </c>
      <c r="E13267" s="166">
        <v>4</v>
      </c>
      <c r="F13267" s="281" t="s">
        <v>25076</v>
      </c>
      <c r="G13267">
        <v>1</v>
      </c>
      <c r="H13267">
        <v>1</v>
      </c>
    </row>
    <row r="13268" spans="1:8" x14ac:dyDescent="0.3">
      <c r="A13268" s="281">
        <v>120726</v>
      </c>
      <c r="B13268" s="281" t="s">
        <v>27773</v>
      </c>
      <c r="C13268" s="281" t="s">
        <v>27774</v>
      </c>
      <c r="D13268" s="166">
        <v>1</v>
      </c>
      <c r="E13268" s="166">
        <v>4</v>
      </c>
      <c r="F13268" s="281" t="s">
        <v>25076</v>
      </c>
      <c r="G13268">
        <v>1</v>
      </c>
      <c r="H13268">
        <v>1</v>
      </c>
    </row>
    <row r="13269" spans="1:8" x14ac:dyDescent="0.3">
      <c r="A13269" s="281">
        <v>120755</v>
      </c>
      <c r="B13269" s="281" t="s">
        <v>27775</v>
      </c>
      <c r="C13269" s="281" t="s">
        <v>27776</v>
      </c>
      <c r="D13269" s="166">
        <v>1</v>
      </c>
      <c r="E13269" s="166">
        <v>4</v>
      </c>
      <c r="F13269" s="281" t="s">
        <v>25076</v>
      </c>
      <c r="G13269">
        <v>1</v>
      </c>
      <c r="H13269">
        <v>1</v>
      </c>
    </row>
    <row r="13270" spans="1:8" x14ac:dyDescent="0.3">
      <c r="A13270" s="281">
        <v>120794</v>
      </c>
      <c r="B13270" s="281" t="s">
        <v>27777</v>
      </c>
      <c r="C13270" s="281" t="s">
        <v>27778</v>
      </c>
      <c r="D13270" s="166">
        <v>1</v>
      </c>
      <c r="E13270" s="166">
        <v>4</v>
      </c>
      <c r="F13270" s="281" t="s">
        <v>25076</v>
      </c>
      <c r="G13270">
        <v>1</v>
      </c>
      <c r="H13270">
        <v>1</v>
      </c>
    </row>
    <row r="13271" spans="1:8" x14ac:dyDescent="0.3">
      <c r="A13271" s="281">
        <v>120795</v>
      </c>
      <c r="B13271" s="281" t="s">
        <v>27779</v>
      </c>
      <c r="C13271" s="281" t="s">
        <v>27780</v>
      </c>
      <c r="D13271" s="166">
        <v>2</v>
      </c>
      <c r="E13271" s="166">
        <v>4</v>
      </c>
      <c r="F13271" s="281" t="s">
        <v>25076</v>
      </c>
      <c r="G13271">
        <v>1</v>
      </c>
      <c r="H13271">
        <v>1</v>
      </c>
    </row>
    <row r="13272" spans="1:8" x14ac:dyDescent="0.3">
      <c r="A13272" s="281">
        <v>120809</v>
      </c>
      <c r="B13272" s="281" t="s">
        <v>27781</v>
      </c>
      <c r="C13272" s="281" t="s">
        <v>27782</v>
      </c>
      <c r="D13272" s="166">
        <v>1</v>
      </c>
      <c r="E13272" s="166">
        <v>4</v>
      </c>
      <c r="F13272" s="281" t="s">
        <v>25076</v>
      </c>
      <c r="G13272">
        <v>1</v>
      </c>
      <c r="H13272">
        <v>1</v>
      </c>
    </row>
    <row r="13273" spans="1:8" x14ac:dyDescent="0.3">
      <c r="A13273" s="281">
        <v>120825</v>
      </c>
      <c r="B13273" s="281" t="s">
        <v>27783</v>
      </c>
      <c r="C13273" s="281" t="s">
        <v>27784</v>
      </c>
      <c r="D13273" s="166">
        <v>1</v>
      </c>
      <c r="E13273" s="166">
        <v>4</v>
      </c>
      <c r="F13273" s="281" t="s">
        <v>25076</v>
      </c>
      <c r="G13273">
        <v>1</v>
      </c>
      <c r="H13273">
        <v>1</v>
      </c>
    </row>
    <row r="13274" spans="1:8" x14ac:dyDescent="0.3">
      <c r="A13274" s="281">
        <v>120837</v>
      </c>
      <c r="B13274" s="281" t="s">
        <v>27785</v>
      </c>
      <c r="C13274" s="281" t="s">
        <v>27786</v>
      </c>
      <c r="D13274" s="166">
        <v>1</v>
      </c>
      <c r="E13274" s="166">
        <v>4</v>
      </c>
      <c r="F13274" s="281" t="s">
        <v>25076</v>
      </c>
      <c r="G13274">
        <v>1</v>
      </c>
      <c r="H13274">
        <v>1</v>
      </c>
    </row>
    <row r="13275" spans="1:8" x14ac:dyDescent="0.3">
      <c r="A13275" s="281">
        <v>21877</v>
      </c>
      <c r="B13275" s="281" t="s">
        <v>27787</v>
      </c>
      <c r="C13275" s="281" t="s">
        <v>27788</v>
      </c>
      <c r="D13275" s="166">
        <v>1</v>
      </c>
      <c r="E13275" s="166">
        <v>4</v>
      </c>
      <c r="F13275" s="281" t="s">
        <v>25076</v>
      </c>
      <c r="G13275">
        <v>1</v>
      </c>
      <c r="H13275">
        <v>1</v>
      </c>
    </row>
    <row r="13276" spans="1:8" x14ac:dyDescent="0.3">
      <c r="A13276" s="281">
        <v>120860</v>
      </c>
      <c r="B13276" s="281" t="s">
        <v>27789</v>
      </c>
      <c r="C13276" s="281" t="s">
        <v>27790</v>
      </c>
      <c r="D13276" s="166">
        <v>1</v>
      </c>
      <c r="E13276" s="166">
        <v>4</v>
      </c>
      <c r="F13276" s="281" t="s">
        <v>25076</v>
      </c>
      <c r="G13276">
        <v>1</v>
      </c>
      <c r="H13276">
        <v>1</v>
      </c>
    </row>
    <row r="13277" spans="1:8" x14ac:dyDescent="0.3">
      <c r="A13277" s="281">
        <v>120936</v>
      </c>
      <c r="B13277" s="281" t="s">
        <v>27791</v>
      </c>
      <c r="C13277" s="281" t="s">
        <v>27792</v>
      </c>
      <c r="D13277" s="166">
        <v>1</v>
      </c>
      <c r="E13277" s="166">
        <v>4</v>
      </c>
      <c r="F13277" s="281" t="s">
        <v>25076</v>
      </c>
      <c r="G13277">
        <v>1</v>
      </c>
      <c r="H13277">
        <v>1</v>
      </c>
    </row>
    <row r="13278" spans="1:8" x14ac:dyDescent="0.3">
      <c r="A13278" s="281">
        <v>120974</v>
      </c>
      <c r="B13278" s="281" t="s">
        <v>27793</v>
      </c>
      <c r="C13278" s="281" t="s">
        <v>27794</v>
      </c>
      <c r="D13278" s="166">
        <v>1</v>
      </c>
      <c r="E13278" s="166">
        <v>4</v>
      </c>
      <c r="F13278" s="281" t="s">
        <v>25076</v>
      </c>
      <c r="G13278">
        <v>1</v>
      </c>
      <c r="H13278">
        <v>1</v>
      </c>
    </row>
    <row r="13279" spans="1:8" x14ac:dyDescent="0.3">
      <c r="A13279" s="281">
        <v>120990</v>
      </c>
      <c r="B13279" s="281" t="s">
        <v>27795</v>
      </c>
      <c r="C13279" s="281" t="s">
        <v>27796</v>
      </c>
      <c r="D13279" s="166">
        <v>1</v>
      </c>
      <c r="E13279" s="166">
        <v>4</v>
      </c>
      <c r="F13279" s="281" t="s">
        <v>25076</v>
      </c>
      <c r="G13279">
        <v>1</v>
      </c>
      <c r="H13279">
        <v>1</v>
      </c>
    </row>
    <row r="13280" spans="1:8" x14ac:dyDescent="0.3">
      <c r="A13280" s="281">
        <v>120992</v>
      </c>
      <c r="B13280" s="281" t="s">
        <v>27797</v>
      </c>
      <c r="C13280" s="281" t="s">
        <v>27798</v>
      </c>
      <c r="D13280" s="166">
        <v>1</v>
      </c>
      <c r="E13280" s="166">
        <v>4</v>
      </c>
      <c r="F13280" s="281" t="s">
        <v>25076</v>
      </c>
      <c r="G13280">
        <v>1</v>
      </c>
      <c r="H13280">
        <v>1</v>
      </c>
    </row>
    <row r="13281" spans="1:8" x14ac:dyDescent="0.3">
      <c r="A13281" s="281">
        <v>120996</v>
      </c>
      <c r="B13281" s="281" t="s">
        <v>27799</v>
      </c>
      <c r="C13281" s="281" t="s">
        <v>27800</v>
      </c>
      <c r="D13281" s="166">
        <v>1</v>
      </c>
      <c r="E13281" s="166">
        <v>4</v>
      </c>
      <c r="F13281" s="281" t="s">
        <v>25076</v>
      </c>
      <c r="G13281">
        <v>1</v>
      </c>
      <c r="H13281">
        <v>1</v>
      </c>
    </row>
    <row r="13282" spans="1:8" x14ac:dyDescent="0.3">
      <c r="A13282" s="281">
        <v>121017</v>
      </c>
      <c r="B13282" s="281" t="s">
        <v>27801</v>
      </c>
      <c r="C13282" s="281" t="s">
        <v>27802</v>
      </c>
      <c r="D13282" s="166">
        <v>1</v>
      </c>
      <c r="E13282" s="166">
        <v>4</v>
      </c>
      <c r="F13282" s="281" t="s">
        <v>25076</v>
      </c>
      <c r="G13282">
        <v>1</v>
      </c>
      <c r="H13282">
        <v>1</v>
      </c>
    </row>
    <row r="13283" spans="1:8" x14ac:dyDescent="0.3">
      <c r="A13283" s="281">
        <v>121029</v>
      </c>
      <c r="B13283" s="281" t="s">
        <v>27803</v>
      </c>
      <c r="C13283" s="281" t="s">
        <v>27804</v>
      </c>
      <c r="D13283" s="166">
        <v>1</v>
      </c>
      <c r="E13283" s="166">
        <v>4</v>
      </c>
      <c r="F13283" s="281" t="s">
        <v>25076</v>
      </c>
      <c r="G13283">
        <v>1</v>
      </c>
      <c r="H13283">
        <v>1</v>
      </c>
    </row>
    <row r="13284" spans="1:8" x14ac:dyDescent="0.3">
      <c r="A13284" s="281">
        <v>121031</v>
      </c>
      <c r="B13284" s="281" t="s">
        <v>27805</v>
      </c>
      <c r="C13284" s="281" t="s">
        <v>27806</v>
      </c>
      <c r="D13284" s="166">
        <v>1</v>
      </c>
      <c r="E13284" s="166">
        <v>4</v>
      </c>
      <c r="F13284" s="281" t="s">
        <v>25076</v>
      </c>
      <c r="G13284">
        <v>1</v>
      </c>
      <c r="H13284">
        <v>1</v>
      </c>
    </row>
    <row r="13285" spans="1:8" x14ac:dyDescent="0.3">
      <c r="A13285" s="281">
        <v>121032</v>
      </c>
      <c r="B13285" s="281" t="s">
        <v>27807</v>
      </c>
      <c r="C13285" s="281" t="s">
        <v>27808</v>
      </c>
      <c r="D13285" s="166">
        <v>1</v>
      </c>
      <c r="E13285" s="166">
        <v>4</v>
      </c>
      <c r="F13285" s="281" t="s">
        <v>25076</v>
      </c>
      <c r="G13285">
        <v>1</v>
      </c>
      <c r="H13285">
        <v>1</v>
      </c>
    </row>
    <row r="13286" spans="1:8" x14ac:dyDescent="0.3">
      <c r="A13286" s="281">
        <v>121088</v>
      </c>
      <c r="B13286" s="281" t="s">
        <v>27809</v>
      </c>
      <c r="C13286" s="281" t="s">
        <v>27810</v>
      </c>
      <c r="D13286" s="166">
        <v>1</v>
      </c>
      <c r="E13286" s="166">
        <v>4</v>
      </c>
      <c r="F13286" s="281" t="s">
        <v>25076</v>
      </c>
      <c r="G13286">
        <v>1</v>
      </c>
      <c r="H13286">
        <v>1</v>
      </c>
    </row>
    <row r="13287" spans="1:8" x14ac:dyDescent="0.3">
      <c r="A13287" s="281">
        <v>121409</v>
      </c>
      <c r="B13287" s="281" t="s">
        <v>27811</v>
      </c>
      <c r="C13287" s="281" t="s">
        <v>27812</v>
      </c>
      <c r="D13287" s="166">
        <v>1</v>
      </c>
      <c r="E13287" s="166">
        <v>4</v>
      </c>
      <c r="F13287" s="281" t="s">
        <v>25076</v>
      </c>
      <c r="G13287">
        <v>1</v>
      </c>
      <c r="H13287">
        <v>1</v>
      </c>
    </row>
    <row r="13288" spans="1:8" x14ac:dyDescent="0.3">
      <c r="A13288" s="281">
        <v>121924</v>
      </c>
      <c r="B13288" s="281" t="s">
        <v>27813</v>
      </c>
      <c r="C13288" s="281" t="s">
        <v>27814</v>
      </c>
      <c r="D13288" s="166">
        <v>1</v>
      </c>
      <c r="E13288" s="166">
        <v>4</v>
      </c>
      <c r="F13288" s="281" t="s">
        <v>25076</v>
      </c>
      <c r="G13288">
        <v>1</v>
      </c>
      <c r="H13288">
        <v>1</v>
      </c>
    </row>
    <row r="13289" spans="1:8" x14ac:dyDescent="0.3">
      <c r="A13289" s="281">
        <v>122006</v>
      </c>
      <c r="B13289" s="281" t="s">
        <v>27815</v>
      </c>
      <c r="C13289" s="281" t="s">
        <v>27816</v>
      </c>
      <c r="D13289" s="166">
        <v>1</v>
      </c>
      <c r="E13289" s="166">
        <v>4</v>
      </c>
      <c r="F13289" s="281" t="s">
        <v>25076</v>
      </c>
      <c r="G13289">
        <v>1</v>
      </c>
      <c r="H13289">
        <v>1</v>
      </c>
    </row>
    <row r="13290" spans="1:8" x14ac:dyDescent="0.3">
      <c r="A13290" s="281">
        <v>122108</v>
      </c>
      <c r="B13290" s="281" t="s">
        <v>27817</v>
      </c>
      <c r="C13290" s="281" t="s">
        <v>27818</v>
      </c>
      <c r="D13290" s="166">
        <v>1</v>
      </c>
      <c r="E13290" s="166">
        <v>4</v>
      </c>
      <c r="F13290" s="281" t="s">
        <v>25076</v>
      </c>
      <c r="G13290">
        <v>1</v>
      </c>
      <c r="H13290">
        <v>1</v>
      </c>
    </row>
    <row r="13291" spans="1:8" x14ac:dyDescent="0.3">
      <c r="A13291" s="281">
        <v>122119</v>
      </c>
      <c r="B13291" s="281" t="s">
        <v>27819</v>
      </c>
      <c r="C13291" s="281" t="s">
        <v>27820</v>
      </c>
      <c r="D13291" s="166">
        <v>1</v>
      </c>
      <c r="E13291" s="166">
        <v>4</v>
      </c>
      <c r="F13291" s="281" t="s">
        <v>25076</v>
      </c>
      <c r="G13291">
        <v>1</v>
      </c>
      <c r="H13291">
        <v>1</v>
      </c>
    </row>
    <row r="13292" spans="1:8" x14ac:dyDescent="0.3">
      <c r="A13292" s="281">
        <v>122165</v>
      </c>
      <c r="B13292" s="281" t="s">
        <v>27821</v>
      </c>
      <c r="C13292" s="281" t="s">
        <v>27822</v>
      </c>
      <c r="D13292" s="166">
        <v>1</v>
      </c>
      <c r="E13292" s="166">
        <v>4</v>
      </c>
      <c r="F13292" s="281" t="s">
        <v>25076</v>
      </c>
      <c r="G13292">
        <v>1</v>
      </c>
      <c r="H13292">
        <v>1</v>
      </c>
    </row>
    <row r="13293" spans="1:8" x14ac:dyDescent="0.3">
      <c r="A13293" s="281">
        <v>122170</v>
      </c>
      <c r="B13293" s="281" t="s">
        <v>27823</v>
      </c>
      <c r="C13293" s="281" t="s">
        <v>27824</v>
      </c>
      <c r="D13293" s="166">
        <v>1</v>
      </c>
      <c r="E13293" s="166">
        <v>4</v>
      </c>
      <c r="F13293" s="281" t="s">
        <v>25076</v>
      </c>
      <c r="G13293">
        <v>1</v>
      </c>
      <c r="H13293">
        <v>1</v>
      </c>
    </row>
    <row r="13294" spans="1:8" x14ac:dyDescent="0.3">
      <c r="A13294" s="281">
        <v>122224</v>
      </c>
      <c r="B13294" s="281" t="s">
        <v>27825</v>
      </c>
      <c r="C13294" s="281" t="s">
        <v>27826</v>
      </c>
      <c r="D13294" s="166">
        <v>1</v>
      </c>
      <c r="E13294" s="166">
        <v>4</v>
      </c>
      <c r="F13294" s="281" t="s">
        <v>25076</v>
      </c>
      <c r="G13294">
        <v>1</v>
      </c>
      <c r="H13294">
        <v>1</v>
      </c>
    </row>
    <row r="13295" spans="1:8" x14ac:dyDescent="0.3">
      <c r="A13295" s="281">
        <v>122261</v>
      </c>
      <c r="B13295" s="281" t="s">
        <v>27827</v>
      </c>
      <c r="C13295" s="281" t="s">
        <v>27828</v>
      </c>
      <c r="D13295" s="166">
        <v>1</v>
      </c>
      <c r="E13295" s="166">
        <v>4</v>
      </c>
      <c r="F13295" s="281" t="s">
        <v>25076</v>
      </c>
      <c r="G13295">
        <v>1</v>
      </c>
      <c r="H13295">
        <v>1</v>
      </c>
    </row>
    <row r="13296" spans="1:8" x14ac:dyDescent="0.3">
      <c r="A13296" s="281">
        <v>122289</v>
      </c>
      <c r="B13296" s="281" t="s">
        <v>27829</v>
      </c>
      <c r="C13296" s="281" t="s">
        <v>27830</v>
      </c>
      <c r="D13296" s="166">
        <v>1</v>
      </c>
      <c r="E13296" s="166">
        <v>4</v>
      </c>
      <c r="F13296" s="281" t="s">
        <v>25076</v>
      </c>
      <c r="G13296">
        <v>1</v>
      </c>
      <c r="H13296">
        <v>1</v>
      </c>
    </row>
    <row r="13297" spans="1:8" x14ac:dyDescent="0.3">
      <c r="A13297" s="281">
        <v>122292</v>
      </c>
      <c r="B13297" s="281" t="s">
        <v>27831</v>
      </c>
      <c r="C13297" s="281" t="s">
        <v>27832</v>
      </c>
      <c r="D13297" s="166">
        <v>2</v>
      </c>
      <c r="E13297" s="166">
        <v>4</v>
      </c>
      <c r="F13297" s="281" t="s">
        <v>25076</v>
      </c>
      <c r="G13297">
        <v>1</v>
      </c>
      <c r="H13297">
        <v>1</v>
      </c>
    </row>
    <row r="13298" spans="1:8" x14ac:dyDescent="0.3">
      <c r="A13298" s="281">
        <v>122323</v>
      </c>
      <c r="B13298" s="281" t="s">
        <v>27833</v>
      </c>
      <c r="C13298" s="281" t="s">
        <v>27834</v>
      </c>
      <c r="D13298" s="166">
        <v>1</v>
      </c>
      <c r="E13298" s="166">
        <v>4</v>
      </c>
      <c r="F13298" s="281" t="s">
        <v>25076</v>
      </c>
      <c r="G13298">
        <v>1</v>
      </c>
      <c r="H13298">
        <v>1</v>
      </c>
    </row>
    <row r="13299" spans="1:8" x14ac:dyDescent="0.3">
      <c r="A13299" s="281">
        <v>122326</v>
      </c>
      <c r="B13299" s="281" t="s">
        <v>27835</v>
      </c>
      <c r="C13299" s="281" t="s">
        <v>27836</v>
      </c>
      <c r="D13299" s="166">
        <v>1</v>
      </c>
      <c r="E13299" s="166">
        <v>4</v>
      </c>
      <c r="F13299" s="281" t="s">
        <v>25076</v>
      </c>
      <c r="G13299">
        <v>1</v>
      </c>
      <c r="H13299">
        <v>1</v>
      </c>
    </row>
    <row r="13300" spans="1:8" x14ac:dyDescent="0.3">
      <c r="A13300" s="281">
        <v>122342</v>
      </c>
      <c r="B13300" s="281" t="s">
        <v>27837</v>
      </c>
      <c r="C13300" s="281" t="s">
        <v>27838</v>
      </c>
      <c r="D13300" s="166">
        <v>1</v>
      </c>
      <c r="E13300" s="166">
        <v>4</v>
      </c>
      <c r="F13300" s="281" t="s">
        <v>25076</v>
      </c>
      <c r="G13300">
        <v>1</v>
      </c>
      <c r="H13300">
        <v>1</v>
      </c>
    </row>
    <row r="13301" spans="1:8" x14ac:dyDescent="0.3">
      <c r="A13301" s="6">
        <v>122365</v>
      </c>
      <c r="B13301" s="6" t="s">
        <v>27839</v>
      </c>
      <c r="C13301" s="6" t="s">
        <v>20836</v>
      </c>
      <c r="D13301" s="55">
        <v>1</v>
      </c>
      <c r="E13301" s="55">
        <v>4</v>
      </c>
      <c r="F13301" s="6" t="s">
        <v>25076</v>
      </c>
      <c r="G13301">
        <v>0</v>
      </c>
      <c r="H13301">
        <v>1</v>
      </c>
    </row>
    <row r="13302" spans="1:8" x14ac:dyDescent="0.3">
      <c r="A13302" s="281">
        <v>122368</v>
      </c>
      <c r="B13302" s="281" t="s">
        <v>27840</v>
      </c>
      <c r="C13302" s="281" t="s">
        <v>27841</v>
      </c>
      <c r="D13302" s="166">
        <v>1</v>
      </c>
      <c r="E13302" s="166">
        <v>4</v>
      </c>
      <c r="F13302" s="281" t="s">
        <v>25076</v>
      </c>
      <c r="G13302">
        <v>1</v>
      </c>
      <c r="H13302">
        <v>1</v>
      </c>
    </row>
    <row r="13303" spans="1:8" x14ac:dyDescent="0.3">
      <c r="A13303" s="281">
        <v>122373</v>
      </c>
      <c r="B13303" s="281" t="s">
        <v>27842</v>
      </c>
      <c r="C13303" s="281" t="s">
        <v>27843</v>
      </c>
      <c r="D13303" s="166">
        <v>1</v>
      </c>
      <c r="E13303" s="166">
        <v>4</v>
      </c>
      <c r="F13303" s="281" t="s">
        <v>25076</v>
      </c>
      <c r="G13303">
        <v>1</v>
      </c>
      <c r="H13303">
        <v>1</v>
      </c>
    </row>
    <row r="13304" spans="1:8" x14ac:dyDescent="0.3">
      <c r="A13304" s="281">
        <v>122390</v>
      </c>
      <c r="B13304" s="281" t="s">
        <v>27844</v>
      </c>
      <c r="C13304" s="281" t="s">
        <v>27845</v>
      </c>
      <c r="D13304" s="166">
        <v>1</v>
      </c>
      <c r="E13304" s="166">
        <v>4</v>
      </c>
      <c r="F13304" s="281" t="s">
        <v>25076</v>
      </c>
      <c r="G13304">
        <v>1</v>
      </c>
      <c r="H13304">
        <v>0</v>
      </c>
    </row>
    <row r="13305" spans="1:8" x14ac:dyDescent="0.3">
      <c r="A13305" s="281">
        <v>122402</v>
      </c>
      <c r="B13305" s="281" t="s">
        <v>27846</v>
      </c>
      <c r="C13305" s="281" t="s">
        <v>27847</v>
      </c>
      <c r="D13305" s="166">
        <v>1</v>
      </c>
      <c r="E13305" s="166">
        <v>4</v>
      </c>
      <c r="F13305" s="281" t="s">
        <v>25076</v>
      </c>
      <c r="G13305">
        <v>1</v>
      </c>
      <c r="H13305">
        <v>1</v>
      </c>
    </row>
    <row r="13306" spans="1:8" x14ac:dyDescent="0.3">
      <c r="A13306" s="281">
        <v>122452</v>
      </c>
      <c r="B13306" s="281" t="s">
        <v>27848</v>
      </c>
      <c r="C13306" s="281" t="s">
        <v>27849</v>
      </c>
      <c r="D13306" s="166">
        <v>1</v>
      </c>
      <c r="E13306" s="166">
        <v>4</v>
      </c>
      <c r="F13306" s="281" t="s">
        <v>25076</v>
      </c>
      <c r="G13306">
        <v>1</v>
      </c>
      <c r="H13306">
        <v>1</v>
      </c>
    </row>
    <row r="13307" spans="1:8" x14ac:dyDescent="0.3">
      <c r="A13307" s="281">
        <v>122475</v>
      </c>
      <c r="B13307" s="281" t="s">
        <v>27850</v>
      </c>
      <c r="C13307" s="281" t="s">
        <v>27851</v>
      </c>
      <c r="D13307" s="166">
        <v>1</v>
      </c>
      <c r="E13307" s="166">
        <v>4</v>
      </c>
      <c r="F13307" s="281" t="s">
        <v>25076</v>
      </c>
      <c r="G13307">
        <v>1</v>
      </c>
      <c r="H13307">
        <v>1</v>
      </c>
    </row>
    <row r="13308" spans="1:8" x14ac:dyDescent="0.3">
      <c r="A13308" s="281">
        <v>122497</v>
      </c>
      <c r="B13308" s="281" t="s">
        <v>27852</v>
      </c>
      <c r="C13308" s="281" t="s">
        <v>27853</v>
      </c>
      <c r="D13308" s="166">
        <v>1</v>
      </c>
      <c r="E13308" s="166">
        <v>4</v>
      </c>
      <c r="F13308" s="281" t="s">
        <v>25076</v>
      </c>
      <c r="G13308">
        <v>1</v>
      </c>
      <c r="H13308">
        <v>1</v>
      </c>
    </row>
    <row r="13309" spans="1:8" x14ac:dyDescent="0.3">
      <c r="A13309" s="281">
        <v>122514</v>
      </c>
      <c r="B13309" s="281" t="s">
        <v>27854</v>
      </c>
      <c r="C13309" s="281" t="s">
        <v>27855</v>
      </c>
      <c r="D13309" s="166">
        <v>1</v>
      </c>
      <c r="E13309" s="166">
        <v>4</v>
      </c>
      <c r="F13309" s="281" t="s">
        <v>25076</v>
      </c>
      <c r="G13309">
        <v>1</v>
      </c>
      <c r="H13309">
        <v>1</v>
      </c>
    </row>
    <row r="13310" spans="1:8" x14ac:dyDescent="0.3">
      <c r="A13310" s="281">
        <v>39818</v>
      </c>
      <c r="B13310" s="281" t="s">
        <v>27856</v>
      </c>
      <c r="C13310" s="281" t="s">
        <v>27857</v>
      </c>
      <c r="D13310" s="166">
        <v>2</v>
      </c>
      <c r="E13310" s="166">
        <v>4</v>
      </c>
      <c r="F13310" s="281" t="s">
        <v>25076</v>
      </c>
      <c r="G13310">
        <v>1</v>
      </c>
      <c r="H13310">
        <v>1</v>
      </c>
    </row>
    <row r="13311" spans="1:8" x14ac:dyDescent="0.3">
      <c r="A13311" s="281">
        <v>122537</v>
      </c>
      <c r="B13311" s="281" t="s">
        <v>27858</v>
      </c>
      <c r="C13311" s="281" t="s">
        <v>27859</v>
      </c>
      <c r="D13311" s="166">
        <v>1</v>
      </c>
      <c r="E13311" s="166">
        <v>4</v>
      </c>
      <c r="F13311" s="281" t="s">
        <v>25076</v>
      </c>
      <c r="G13311">
        <v>1</v>
      </c>
      <c r="H13311">
        <v>1</v>
      </c>
    </row>
    <row r="13312" spans="1:8" x14ac:dyDescent="0.3">
      <c r="A13312" s="281">
        <v>122546</v>
      </c>
      <c r="B13312" s="281" t="s">
        <v>27860</v>
      </c>
      <c r="C13312" s="281" t="s">
        <v>27861</v>
      </c>
      <c r="D13312" s="166">
        <v>2</v>
      </c>
      <c r="E13312" s="166">
        <v>4</v>
      </c>
      <c r="F13312" s="281" t="s">
        <v>25076</v>
      </c>
      <c r="G13312">
        <v>1</v>
      </c>
      <c r="H13312">
        <v>1</v>
      </c>
    </row>
    <row r="13313" spans="1:8" x14ac:dyDescent="0.3">
      <c r="A13313" s="281">
        <v>122596</v>
      </c>
      <c r="B13313" s="281" t="s">
        <v>27862</v>
      </c>
      <c r="C13313" s="281" t="s">
        <v>27863</v>
      </c>
      <c r="D13313" s="166">
        <v>1</v>
      </c>
      <c r="E13313" s="166">
        <v>4</v>
      </c>
      <c r="F13313" s="281" t="s">
        <v>25076</v>
      </c>
      <c r="G13313">
        <v>1</v>
      </c>
      <c r="H13313">
        <v>1</v>
      </c>
    </row>
    <row r="13314" spans="1:8" x14ac:dyDescent="0.3">
      <c r="A13314" s="281">
        <v>122600</v>
      </c>
      <c r="B13314" s="281" t="s">
        <v>27864</v>
      </c>
      <c r="C13314" s="281" t="s">
        <v>27865</v>
      </c>
      <c r="D13314" s="166">
        <v>1</v>
      </c>
      <c r="E13314" s="166">
        <v>4</v>
      </c>
      <c r="F13314" s="281" t="s">
        <v>25076</v>
      </c>
      <c r="G13314">
        <v>1</v>
      </c>
      <c r="H13314">
        <v>1</v>
      </c>
    </row>
    <row r="13315" spans="1:8" x14ac:dyDescent="0.3">
      <c r="A13315" s="281">
        <v>122603</v>
      </c>
      <c r="B13315" s="281" t="s">
        <v>27866</v>
      </c>
      <c r="C13315" s="281" t="s">
        <v>27867</v>
      </c>
      <c r="D13315" s="166">
        <v>1</v>
      </c>
      <c r="E13315" s="166">
        <v>4</v>
      </c>
      <c r="F13315" s="281" t="s">
        <v>25076</v>
      </c>
      <c r="G13315">
        <v>1</v>
      </c>
      <c r="H13315">
        <v>0</v>
      </c>
    </row>
    <row r="13316" spans="1:8" x14ac:dyDescent="0.3">
      <c r="A13316" s="281">
        <v>122634</v>
      </c>
      <c r="B13316" s="281" t="s">
        <v>27868</v>
      </c>
      <c r="C13316" s="281" t="s">
        <v>27869</v>
      </c>
      <c r="D13316" s="166">
        <v>1</v>
      </c>
      <c r="E13316" s="166">
        <v>4</v>
      </c>
      <c r="F13316" s="281" t="s">
        <v>25076</v>
      </c>
      <c r="G13316">
        <v>1</v>
      </c>
      <c r="H13316">
        <v>1</v>
      </c>
    </row>
    <row r="13317" spans="1:8" x14ac:dyDescent="0.3">
      <c r="A13317" s="281">
        <v>122675</v>
      </c>
      <c r="B13317" s="281" t="s">
        <v>27870</v>
      </c>
      <c r="C13317" s="281" t="s">
        <v>27871</v>
      </c>
      <c r="D13317" s="166">
        <v>2</v>
      </c>
      <c r="E13317" s="166">
        <v>4</v>
      </c>
      <c r="F13317" s="281" t="s">
        <v>25076</v>
      </c>
      <c r="G13317">
        <v>1</v>
      </c>
      <c r="H13317">
        <v>1</v>
      </c>
    </row>
    <row r="13318" spans="1:8" x14ac:dyDescent="0.3">
      <c r="A13318" s="281">
        <v>122705</v>
      </c>
      <c r="B13318" s="281" t="s">
        <v>27872</v>
      </c>
      <c r="C13318" s="281" t="s">
        <v>27873</v>
      </c>
      <c r="D13318" s="166">
        <v>1</v>
      </c>
      <c r="E13318" s="166">
        <v>4</v>
      </c>
      <c r="F13318" s="281" t="s">
        <v>25076</v>
      </c>
      <c r="G13318">
        <v>1</v>
      </c>
      <c r="H13318">
        <v>1</v>
      </c>
    </row>
    <row r="13319" spans="1:8" x14ac:dyDescent="0.3">
      <c r="A13319" s="281">
        <v>122794</v>
      </c>
      <c r="B13319" s="281" t="s">
        <v>27874</v>
      </c>
      <c r="C13319" s="281" t="s">
        <v>27875</v>
      </c>
      <c r="D13319" s="166">
        <v>2</v>
      </c>
      <c r="E13319" s="166">
        <v>4</v>
      </c>
      <c r="F13319" s="281" t="s">
        <v>25076</v>
      </c>
      <c r="G13319">
        <v>1</v>
      </c>
      <c r="H13319">
        <v>1</v>
      </c>
    </row>
    <row r="13320" spans="1:8" x14ac:dyDescent="0.3">
      <c r="A13320" s="281">
        <v>122798</v>
      </c>
      <c r="B13320" s="281" t="s">
        <v>27876</v>
      </c>
      <c r="C13320" s="281" t="s">
        <v>27877</v>
      </c>
      <c r="D13320" s="166">
        <v>1</v>
      </c>
      <c r="E13320" s="166">
        <v>4</v>
      </c>
      <c r="F13320" s="281" t="s">
        <v>25076</v>
      </c>
      <c r="G13320">
        <v>1</v>
      </c>
      <c r="H13320">
        <v>1</v>
      </c>
    </row>
    <row r="13321" spans="1:8" x14ac:dyDescent="0.3">
      <c r="A13321" s="281">
        <v>122844</v>
      </c>
      <c r="B13321" s="281" t="s">
        <v>27878</v>
      </c>
      <c r="C13321" s="281" t="s">
        <v>27879</v>
      </c>
      <c r="D13321" s="166">
        <v>2</v>
      </c>
      <c r="E13321" s="166">
        <v>4</v>
      </c>
      <c r="F13321" s="281" t="s">
        <v>25076</v>
      </c>
      <c r="G13321">
        <v>1</v>
      </c>
      <c r="H13321">
        <v>1</v>
      </c>
    </row>
    <row r="13322" spans="1:8" x14ac:dyDescent="0.3">
      <c r="A13322" s="281">
        <v>38823</v>
      </c>
      <c r="B13322" s="281" t="s">
        <v>27880</v>
      </c>
      <c r="C13322" s="281" t="s">
        <v>27881</v>
      </c>
      <c r="D13322" s="166">
        <v>2</v>
      </c>
      <c r="E13322" s="166">
        <v>4</v>
      </c>
      <c r="F13322" s="281" t="s">
        <v>25076</v>
      </c>
      <c r="G13322">
        <v>1</v>
      </c>
      <c r="H13322">
        <v>1</v>
      </c>
    </row>
    <row r="13323" spans="1:8" x14ac:dyDescent="0.3">
      <c r="A13323" s="281">
        <v>122867</v>
      </c>
      <c r="B13323" s="281" t="s">
        <v>27882</v>
      </c>
      <c r="C13323" s="281" t="s">
        <v>27883</v>
      </c>
      <c r="D13323" s="166">
        <v>1</v>
      </c>
      <c r="E13323" s="166">
        <v>4</v>
      </c>
      <c r="F13323" s="281" t="s">
        <v>25076</v>
      </c>
      <c r="G13323">
        <v>1</v>
      </c>
      <c r="H13323">
        <v>1</v>
      </c>
    </row>
    <row r="13324" spans="1:8" x14ac:dyDescent="0.3">
      <c r="A13324" s="281">
        <v>122886</v>
      </c>
      <c r="B13324" s="281" t="s">
        <v>27884</v>
      </c>
      <c r="C13324" s="281" t="s">
        <v>27885</v>
      </c>
      <c r="D13324" s="166">
        <v>1</v>
      </c>
      <c r="E13324" s="166">
        <v>4</v>
      </c>
      <c r="F13324" s="281" t="s">
        <v>25076</v>
      </c>
      <c r="G13324">
        <v>1</v>
      </c>
      <c r="H13324">
        <v>1</v>
      </c>
    </row>
    <row r="13325" spans="1:8" x14ac:dyDescent="0.3">
      <c r="A13325" s="281">
        <v>122895</v>
      </c>
      <c r="B13325" s="281" t="s">
        <v>27886</v>
      </c>
      <c r="C13325" s="281" t="s">
        <v>27887</v>
      </c>
      <c r="D13325" s="166">
        <v>1</v>
      </c>
      <c r="E13325" s="166">
        <v>4</v>
      </c>
      <c r="F13325" s="281" t="s">
        <v>25076</v>
      </c>
      <c r="G13325">
        <v>1</v>
      </c>
      <c r="H13325">
        <v>1</v>
      </c>
    </row>
    <row r="13326" spans="1:8" x14ac:dyDescent="0.3">
      <c r="A13326" s="281">
        <v>122897</v>
      </c>
      <c r="B13326" s="281" t="s">
        <v>27888</v>
      </c>
      <c r="C13326" s="281" t="s">
        <v>27889</v>
      </c>
      <c r="D13326" s="166">
        <v>2</v>
      </c>
      <c r="E13326" s="166">
        <v>4</v>
      </c>
      <c r="F13326" s="281" t="s">
        <v>25076</v>
      </c>
      <c r="G13326">
        <v>1</v>
      </c>
      <c r="H13326">
        <v>1</v>
      </c>
    </row>
    <row r="13327" spans="1:8" x14ac:dyDescent="0.3">
      <c r="A13327" s="281">
        <v>122902</v>
      </c>
      <c r="B13327" s="281" t="s">
        <v>27890</v>
      </c>
      <c r="C13327" s="281" t="s">
        <v>27891</v>
      </c>
      <c r="D13327" s="166">
        <v>1</v>
      </c>
      <c r="E13327" s="166">
        <v>4</v>
      </c>
      <c r="F13327" s="281" t="s">
        <v>25076</v>
      </c>
      <c r="G13327">
        <v>1</v>
      </c>
      <c r="H13327">
        <v>1</v>
      </c>
    </row>
    <row r="13328" spans="1:8" x14ac:dyDescent="0.3">
      <c r="A13328" s="281">
        <v>122910</v>
      </c>
      <c r="B13328" s="281" t="s">
        <v>27892</v>
      </c>
      <c r="C13328" s="281" t="s">
        <v>27893</v>
      </c>
      <c r="D13328" s="166">
        <v>1</v>
      </c>
      <c r="E13328" s="166">
        <v>4</v>
      </c>
      <c r="F13328" s="281" t="s">
        <v>25076</v>
      </c>
      <c r="G13328">
        <v>1</v>
      </c>
      <c r="H13328">
        <v>1</v>
      </c>
    </row>
    <row r="13329" spans="1:8" x14ac:dyDescent="0.3">
      <c r="A13329" s="281">
        <v>37589</v>
      </c>
      <c r="B13329" s="281" t="s">
        <v>27894</v>
      </c>
      <c r="C13329" s="281" t="s">
        <v>27895</v>
      </c>
      <c r="D13329" s="166">
        <v>1</v>
      </c>
      <c r="E13329" s="166">
        <v>4</v>
      </c>
      <c r="F13329" s="281" t="s">
        <v>25076</v>
      </c>
      <c r="G13329">
        <v>1</v>
      </c>
      <c r="H13329">
        <v>1</v>
      </c>
    </row>
    <row r="13330" spans="1:8" x14ac:dyDescent="0.3">
      <c r="A13330" s="281">
        <v>122970</v>
      </c>
      <c r="B13330" s="281" t="s">
        <v>27896</v>
      </c>
      <c r="C13330" s="281" t="s">
        <v>27897</v>
      </c>
      <c r="D13330" s="166">
        <v>2</v>
      </c>
      <c r="E13330" s="166">
        <v>4</v>
      </c>
      <c r="F13330" s="281" t="s">
        <v>25076</v>
      </c>
      <c r="G13330">
        <v>1</v>
      </c>
      <c r="H13330">
        <v>1</v>
      </c>
    </row>
    <row r="13331" spans="1:8" x14ac:dyDescent="0.3">
      <c r="A13331" s="281">
        <v>122989</v>
      </c>
      <c r="B13331" s="281" t="s">
        <v>27898</v>
      </c>
      <c r="C13331" s="281" t="s">
        <v>27899</v>
      </c>
      <c r="D13331" s="166">
        <v>1</v>
      </c>
      <c r="E13331" s="166">
        <v>4</v>
      </c>
      <c r="F13331" s="281" t="s">
        <v>25076</v>
      </c>
      <c r="G13331">
        <v>1</v>
      </c>
      <c r="H13331">
        <v>1</v>
      </c>
    </row>
    <row r="13332" spans="1:8" x14ac:dyDescent="0.3">
      <c r="A13332" s="281">
        <v>123013</v>
      </c>
      <c r="B13332" s="281" t="s">
        <v>27900</v>
      </c>
      <c r="C13332" s="281" t="s">
        <v>27901</v>
      </c>
      <c r="D13332" s="166">
        <v>1</v>
      </c>
      <c r="E13332" s="166">
        <v>4</v>
      </c>
      <c r="F13332" s="281" t="s">
        <v>25076</v>
      </c>
      <c r="G13332">
        <v>1</v>
      </c>
      <c r="H13332">
        <v>1</v>
      </c>
    </row>
    <row r="13333" spans="1:8" x14ac:dyDescent="0.3">
      <c r="A13333" s="281">
        <v>123026</v>
      </c>
      <c r="B13333" s="281" t="s">
        <v>27902</v>
      </c>
      <c r="C13333" s="281" t="s">
        <v>27903</v>
      </c>
      <c r="D13333" s="166">
        <v>1</v>
      </c>
      <c r="E13333" s="166">
        <v>4</v>
      </c>
      <c r="F13333" s="281" t="s">
        <v>25076</v>
      </c>
      <c r="G13333">
        <v>1</v>
      </c>
      <c r="H13333">
        <v>1</v>
      </c>
    </row>
    <row r="13334" spans="1:8" x14ac:dyDescent="0.3">
      <c r="A13334" s="281">
        <v>123052</v>
      </c>
      <c r="B13334" s="281" t="s">
        <v>27904</v>
      </c>
      <c r="C13334" s="281" t="s">
        <v>27905</v>
      </c>
      <c r="D13334" s="166">
        <v>1</v>
      </c>
      <c r="E13334" s="166">
        <v>4</v>
      </c>
      <c r="F13334" s="281" t="s">
        <v>25076</v>
      </c>
      <c r="G13334">
        <v>1</v>
      </c>
      <c r="H13334">
        <v>1</v>
      </c>
    </row>
    <row r="13335" spans="1:8" x14ac:dyDescent="0.3">
      <c r="A13335" s="281">
        <v>35967</v>
      </c>
      <c r="B13335" s="281" t="s">
        <v>27906</v>
      </c>
      <c r="C13335" s="281" t="s">
        <v>27907</v>
      </c>
      <c r="D13335" s="166">
        <v>1</v>
      </c>
      <c r="E13335" s="166">
        <v>4</v>
      </c>
      <c r="F13335" s="281" t="s">
        <v>25076</v>
      </c>
      <c r="G13335">
        <v>1</v>
      </c>
      <c r="H13335">
        <v>1</v>
      </c>
    </row>
    <row r="13336" spans="1:8" x14ac:dyDescent="0.3">
      <c r="A13336" s="281">
        <v>123063</v>
      </c>
      <c r="B13336" s="281" t="s">
        <v>27908</v>
      </c>
      <c r="C13336" s="281" t="s">
        <v>27909</v>
      </c>
      <c r="D13336" s="166">
        <v>1</v>
      </c>
      <c r="E13336" s="166">
        <v>4</v>
      </c>
      <c r="F13336" s="281" t="s">
        <v>25076</v>
      </c>
      <c r="G13336">
        <v>1</v>
      </c>
      <c r="H13336">
        <v>1</v>
      </c>
    </row>
    <row r="13337" spans="1:8" x14ac:dyDescent="0.3">
      <c r="A13337" s="281">
        <v>123163</v>
      </c>
      <c r="B13337" s="281" t="s">
        <v>27910</v>
      </c>
      <c r="C13337" s="281" t="s">
        <v>27911</v>
      </c>
      <c r="D13337" s="166">
        <v>1</v>
      </c>
      <c r="E13337" s="166">
        <v>4</v>
      </c>
      <c r="F13337" s="281" t="s">
        <v>25076</v>
      </c>
      <c r="G13337">
        <v>1</v>
      </c>
      <c r="H13337">
        <v>1</v>
      </c>
    </row>
    <row r="13338" spans="1:8" x14ac:dyDescent="0.3">
      <c r="A13338" s="281">
        <v>123203</v>
      </c>
      <c r="B13338" s="281" t="s">
        <v>27912</v>
      </c>
      <c r="C13338" s="281" t="s">
        <v>27913</v>
      </c>
      <c r="D13338" s="166">
        <v>1</v>
      </c>
      <c r="E13338" s="166">
        <v>4</v>
      </c>
      <c r="F13338" s="281" t="s">
        <v>25076</v>
      </c>
      <c r="G13338">
        <v>1</v>
      </c>
      <c r="H13338">
        <v>1</v>
      </c>
    </row>
    <row r="13339" spans="1:8" x14ac:dyDescent="0.3">
      <c r="A13339" s="281">
        <v>123231</v>
      </c>
      <c r="B13339" s="281" t="s">
        <v>27914</v>
      </c>
      <c r="C13339" s="281" t="s">
        <v>27915</v>
      </c>
      <c r="D13339" s="166">
        <v>1</v>
      </c>
      <c r="E13339" s="166">
        <v>4</v>
      </c>
      <c r="F13339" s="281" t="s">
        <v>25076</v>
      </c>
      <c r="G13339">
        <v>1</v>
      </c>
      <c r="H13339">
        <v>1</v>
      </c>
    </row>
    <row r="13340" spans="1:8" x14ac:dyDescent="0.3">
      <c r="A13340" s="281">
        <v>123253</v>
      </c>
      <c r="B13340" s="281" t="s">
        <v>27916</v>
      </c>
      <c r="C13340" s="281" t="s">
        <v>27917</v>
      </c>
      <c r="D13340" s="166">
        <v>2</v>
      </c>
      <c r="E13340" s="166">
        <v>4</v>
      </c>
      <c r="F13340" s="281" t="s">
        <v>25076</v>
      </c>
      <c r="G13340">
        <v>1</v>
      </c>
      <c r="H13340">
        <v>1</v>
      </c>
    </row>
    <row r="13341" spans="1:8" x14ac:dyDescent="0.3">
      <c r="A13341" s="281">
        <v>123306</v>
      </c>
      <c r="B13341" s="281" t="s">
        <v>27918</v>
      </c>
      <c r="C13341" s="281" t="s">
        <v>27919</v>
      </c>
      <c r="D13341" s="166">
        <v>1</v>
      </c>
      <c r="E13341" s="166">
        <v>4</v>
      </c>
      <c r="F13341" s="281" t="s">
        <v>25076</v>
      </c>
      <c r="G13341">
        <v>1</v>
      </c>
      <c r="H13341">
        <v>1</v>
      </c>
    </row>
    <row r="13342" spans="1:8" x14ac:dyDescent="0.3">
      <c r="A13342" s="281">
        <v>123313</v>
      </c>
      <c r="B13342" s="281" t="s">
        <v>27920</v>
      </c>
      <c r="C13342" s="281" t="s">
        <v>27921</v>
      </c>
      <c r="D13342" s="166">
        <v>2</v>
      </c>
      <c r="E13342" s="166">
        <v>4</v>
      </c>
      <c r="F13342" s="281" t="s">
        <v>25076</v>
      </c>
      <c r="G13342">
        <v>1</v>
      </c>
      <c r="H13342">
        <v>1</v>
      </c>
    </row>
    <row r="13343" spans="1:8" x14ac:dyDescent="0.3">
      <c r="A13343" s="281">
        <v>123316</v>
      </c>
      <c r="B13343" s="281" t="s">
        <v>27922</v>
      </c>
      <c r="C13343" s="281" t="s">
        <v>27923</v>
      </c>
      <c r="D13343" s="166">
        <v>1</v>
      </c>
      <c r="E13343" s="166">
        <v>4</v>
      </c>
      <c r="F13343" s="281" t="s">
        <v>25076</v>
      </c>
      <c r="G13343">
        <v>1</v>
      </c>
      <c r="H13343">
        <v>1</v>
      </c>
    </row>
    <row r="13344" spans="1:8" x14ac:dyDescent="0.3">
      <c r="A13344" s="281">
        <v>123317</v>
      </c>
      <c r="B13344" s="281" t="s">
        <v>27924</v>
      </c>
      <c r="C13344" s="281" t="s">
        <v>27925</v>
      </c>
      <c r="D13344" s="166">
        <v>1</v>
      </c>
      <c r="E13344" s="166">
        <v>4</v>
      </c>
      <c r="F13344" s="281" t="s">
        <v>25076</v>
      </c>
      <c r="G13344">
        <v>1</v>
      </c>
      <c r="H13344">
        <v>1</v>
      </c>
    </row>
    <row r="13345" spans="1:8" x14ac:dyDescent="0.3">
      <c r="A13345" s="281">
        <v>123368</v>
      </c>
      <c r="B13345" s="281" t="s">
        <v>27926</v>
      </c>
      <c r="C13345" s="281" t="s">
        <v>27927</v>
      </c>
      <c r="D13345" s="166">
        <v>1</v>
      </c>
      <c r="E13345" s="166">
        <v>4</v>
      </c>
      <c r="F13345" s="281" t="s">
        <v>25076</v>
      </c>
      <c r="G13345">
        <v>1</v>
      </c>
      <c r="H13345">
        <v>1</v>
      </c>
    </row>
    <row r="13346" spans="1:8" x14ac:dyDescent="0.3">
      <c r="A13346" s="281">
        <v>123392</v>
      </c>
      <c r="B13346" s="281" t="s">
        <v>27928</v>
      </c>
      <c r="C13346" s="281" t="s">
        <v>27929</v>
      </c>
      <c r="D13346" s="166">
        <v>1</v>
      </c>
      <c r="E13346" s="166">
        <v>4</v>
      </c>
      <c r="F13346" s="281" t="s">
        <v>25076</v>
      </c>
      <c r="G13346">
        <v>1</v>
      </c>
      <c r="H13346">
        <v>1</v>
      </c>
    </row>
    <row r="13347" spans="1:8" x14ac:dyDescent="0.3">
      <c r="A13347" s="281">
        <v>123443</v>
      </c>
      <c r="B13347" s="281" t="s">
        <v>27930</v>
      </c>
      <c r="C13347" s="281" t="s">
        <v>27931</v>
      </c>
      <c r="D13347" s="166">
        <v>1</v>
      </c>
      <c r="E13347" s="166">
        <v>4</v>
      </c>
      <c r="F13347" s="281" t="s">
        <v>25076</v>
      </c>
      <c r="G13347">
        <v>1</v>
      </c>
      <c r="H13347">
        <v>1</v>
      </c>
    </row>
    <row r="13348" spans="1:8" x14ac:dyDescent="0.3">
      <c r="A13348" s="281">
        <v>123445</v>
      </c>
      <c r="B13348" s="281" t="s">
        <v>27932</v>
      </c>
      <c r="C13348" s="281" t="s">
        <v>27933</v>
      </c>
      <c r="D13348" s="166">
        <v>1</v>
      </c>
      <c r="E13348" s="166">
        <v>4</v>
      </c>
      <c r="F13348" s="281" t="s">
        <v>25076</v>
      </c>
      <c r="G13348">
        <v>1</v>
      </c>
      <c r="H13348">
        <v>1</v>
      </c>
    </row>
    <row r="13349" spans="1:8" x14ac:dyDescent="0.3">
      <c r="A13349" s="281">
        <v>123507</v>
      </c>
      <c r="B13349" s="281" t="s">
        <v>27934</v>
      </c>
      <c r="C13349" s="281" t="s">
        <v>27935</v>
      </c>
      <c r="D13349" s="166">
        <v>1</v>
      </c>
      <c r="E13349" s="166">
        <v>4</v>
      </c>
      <c r="F13349" s="281" t="s">
        <v>25076</v>
      </c>
      <c r="G13349">
        <v>1</v>
      </c>
      <c r="H13349">
        <v>1</v>
      </c>
    </row>
    <row r="13350" spans="1:8" x14ac:dyDescent="0.3">
      <c r="A13350" s="281">
        <v>123563</v>
      </c>
      <c r="B13350" s="281" t="s">
        <v>27936</v>
      </c>
      <c r="C13350" s="281" t="s">
        <v>27937</v>
      </c>
      <c r="D13350" s="166">
        <v>1</v>
      </c>
      <c r="E13350" s="166">
        <v>4</v>
      </c>
      <c r="F13350" s="281" t="s">
        <v>25076</v>
      </c>
      <c r="G13350">
        <v>1</v>
      </c>
      <c r="H13350">
        <v>0</v>
      </c>
    </row>
    <row r="13351" spans="1:8" x14ac:dyDescent="0.3">
      <c r="A13351" s="281">
        <v>123581</v>
      </c>
      <c r="B13351" s="281" t="s">
        <v>27938</v>
      </c>
      <c r="C13351" s="281" t="s">
        <v>27939</v>
      </c>
      <c r="D13351" s="166">
        <v>1</v>
      </c>
      <c r="E13351" s="166">
        <v>4</v>
      </c>
      <c r="F13351" s="281" t="s">
        <v>25076</v>
      </c>
      <c r="G13351">
        <v>1</v>
      </c>
      <c r="H13351">
        <v>1</v>
      </c>
    </row>
    <row r="13352" spans="1:8" x14ac:dyDescent="0.3">
      <c r="A13352" s="281">
        <v>123635</v>
      </c>
      <c r="B13352" s="281" t="s">
        <v>27940</v>
      </c>
      <c r="C13352" s="281" t="s">
        <v>27941</v>
      </c>
      <c r="D13352" s="166">
        <v>1</v>
      </c>
      <c r="E13352" s="166">
        <v>4</v>
      </c>
      <c r="F13352" s="281" t="s">
        <v>25076</v>
      </c>
      <c r="G13352">
        <v>1</v>
      </c>
      <c r="H13352">
        <v>1</v>
      </c>
    </row>
    <row r="13353" spans="1:8" x14ac:dyDescent="0.3">
      <c r="A13353" s="281">
        <v>123671</v>
      </c>
      <c r="B13353" s="281" t="s">
        <v>27942</v>
      </c>
      <c r="C13353" s="281" t="s">
        <v>27943</v>
      </c>
      <c r="D13353" s="166">
        <v>1</v>
      </c>
      <c r="E13353" s="166">
        <v>4</v>
      </c>
      <c r="F13353" s="281" t="s">
        <v>25076</v>
      </c>
      <c r="G13353">
        <v>1</v>
      </c>
      <c r="H13353">
        <v>1</v>
      </c>
    </row>
    <row r="13354" spans="1:8" x14ac:dyDescent="0.3">
      <c r="A13354" s="281">
        <v>123672</v>
      </c>
      <c r="B13354" s="281" t="s">
        <v>27944</v>
      </c>
      <c r="C13354" s="281" t="s">
        <v>27945</v>
      </c>
      <c r="D13354" s="166">
        <v>1</v>
      </c>
      <c r="E13354" s="166">
        <v>4</v>
      </c>
      <c r="F13354" s="281" t="s">
        <v>25076</v>
      </c>
      <c r="G13354">
        <v>1</v>
      </c>
      <c r="H13354">
        <v>1</v>
      </c>
    </row>
    <row r="13355" spans="1:8" x14ac:dyDescent="0.3">
      <c r="A13355" s="281">
        <v>123673</v>
      </c>
      <c r="B13355" s="281" t="s">
        <v>27946</v>
      </c>
      <c r="C13355" s="281" t="s">
        <v>27947</v>
      </c>
      <c r="D13355" s="166">
        <v>1</v>
      </c>
      <c r="E13355" s="166">
        <v>4</v>
      </c>
      <c r="F13355" s="281" t="s">
        <v>25076</v>
      </c>
      <c r="G13355">
        <v>1</v>
      </c>
      <c r="H13355">
        <v>1</v>
      </c>
    </row>
    <row r="13356" spans="1:8" x14ac:dyDescent="0.3">
      <c r="A13356" s="281">
        <v>123721</v>
      </c>
      <c r="B13356" s="281" t="s">
        <v>27948</v>
      </c>
      <c r="C13356" s="281" t="s">
        <v>27949</v>
      </c>
      <c r="D13356" s="166">
        <v>1</v>
      </c>
      <c r="E13356" s="166">
        <v>4</v>
      </c>
      <c r="F13356" s="281" t="s">
        <v>25076</v>
      </c>
      <c r="G13356">
        <v>1</v>
      </c>
      <c r="H13356">
        <v>1</v>
      </c>
    </row>
    <row r="13357" spans="1:8" x14ac:dyDescent="0.3">
      <c r="A13357" s="281">
        <v>120483</v>
      </c>
      <c r="B13357" s="281" t="s">
        <v>27950</v>
      </c>
      <c r="C13357" s="281" t="s">
        <v>27951</v>
      </c>
      <c r="D13357" s="166">
        <v>1</v>
      </c>
      <c r="E13357" s="166">
        <v>4</v>
      </c>
      <c r="F13357" s="281" t="s">
        <v>25076</v>
      </c>
      <c r="G13357">
        <v>1</v>
      </c>
      <c r="H13357">
        <v>1</v>
      </c>
    </row>
    <row r="13358" spans="1:8" x14ac:dyDescent="0.3">
      <c r="A13358" s="281">
        <v>122587</v>
      </c>
      <c r="B13358" s="281" t="s">
        <v>27952</v>
      </c>
      <c r="C13358" s="281" t="s">
        <v>27953</v>
      </c>
      <c r="D13358" s="166">
        <v>1</v>
      </c>
      <c r="E13358" s="166">
        <v>4</v>
      </c>
      <c r="F13358" s="281" t="s">
        <v>25076</v>
      </c>
      <c r="G13358">
        <v>1</v>
      </c>
      <c r="H13358">
        <v>0</v>
      </c>
    </row>
    <row r="13359" spans="1:8" x14ac:dyDescent="0.3">
      <c r="A13359" s="281">
        <v>122806</v>
      </c>
      <c r="B13359" s="281" t="s">
        <v>27954</v>
      </c>
      <c r="C13359" s="281" t="s">
        <v>27955</v>
      </c>
      <c r="D13359" s="166">
        <v>1</v>
      </c>
      <c r="E13359" s="166">
        <v>4</v>
      </c>
      <c r="F13359" s="281" t="s">
        <v>25076</v>
      </c>
      <c r="G13359">
        <v>1</v>
      </c>
      <c r="H13359">
        <v>1</v>
      </c>
    </row>
    <row r="13360" spans="1:8" x14ac:dyDescent="0.3">
      <c r="A13360" s="281">
        <v>123594</v>
      </c>
      <c r="B13360" s="281" t="s">
        <v>27956</v>
      </c>
      <c r="C13360" s="281" t="s">
        <v>27957</v>
      </c>
      <c r="D13360" s="166">
        <v>1</v>
      </c>
      <c r="E13360" s="166">
        <v>4</v>
      </c>
      <c r="F13360" s="281" t="s">
        <v>25076</v>
      </c>
      <c r="G13360">
        <v>1</v>
      </c>
      <c r="H13360">
        <v>1</v>
      </c>
    </row>
    <row r="13361" spans="1:8" x14ac:dyDescent="0.3">
      <c r="A13361" s="281">
        <v>120949</v>
      </c>
      <c r="B13361" s="281" t="s">
        <v>27958</v>
      </c>
      <c r="C13361" s="281" t="s">
        <v>27959</v>
      </c>
      <c r="D13361" s="166">
        <v>1</v>
      </c>
      <c r="E13361" s="166">
        <v>4</v>
      </c>
      <c r="F13361" s="281" t="s">
        <v>25076</v>
      </c>
      <c r="G13361">
        <v>1</v>
      </c>
      <c r="H13361">
        <v>1</v>
      </c>
    </row>
    <row r="13362" spans="1:8" x14ac:dyDescent="0.3">
      <c r="A13362" s="281">
        <v>25114</v>
      </c>
      <c r="B13362" s="281" t="s">
        <v>27960</v>
      </c>
      <c r="C13362" s="281" t="s">
        <v>27961</v>
      </c>
      <c r="D13362" s="166">
        <v>2</v>
      </c>
      <c r="E13362" s="166">
        <v>4</v>
      </c>
      <c r="F13362" s="281" t="s">
        <v>25076</v>
      </c>
      <c r="G13362">
        <v>1</v>
      </c>
      <c r="H13362">
        <v>1</v>
      </c>
    </row>
    <row r="13363" spans="1:8" x14ac:dyDescent="0.3">
      <c r="A13363" s="281">
        <v>122771</v>
      </c>
      <c r="B13363" s="281" t="s">
        <v>27962</v>
      </c>
      <c r="C13363" s="281" t="s">
        <v>27963</v>
      </c>
      <c r="D13363" s="166">
        <v>1</v>
      </c>
      <c r="E13363" s="166">
        <v>4</v>
      </c>
      <c r="F13363" s="281" t="s">
        <v>25076</v>
      </c>
      <c r="G13363">
        <v>1</v>
      </c>
      <c r="H13363">
        <v>1</v>
      </c>
    </row>
    <row r="13364" spans="1:8" x14ac:dyDescent="0.3">
      <c r="A13364" s="281">
        <v>120039</v>
      </c>
      <c r="B13364" s="281" t="s">
        <v>27964</v>
      </c>
      <c r="C13364" s="281" t="s">
        <v>27965</v>
      </c>
      <c r="D13364" s="166">
        <v>1</v>
      </c>
      <c r="E13364" s="166">
        <v>4</v>
      </c>
      <c r="F13364" s="281" t="s">
        <v>25076</v>
      </c>
      <c r="G13364">
        <v>1</v>
      </c>
      <c r="H13364">
        <v>1</v>
      </c>
    </row>
    <row r="13365" spans="1:8" x14ac:dyDescent="0.3">
      <c r="A13365" s="281">
        <v>120339</v>
      </c>
      <c r="B13365" s="281" t="s">
        <v>27966</v>
      </c>
      <c r="C13365" s="281" t="s">
        <v>27967</v>
      </c>
      <c r="D13365" s="166">
        <v>1</v>
      </c>
      <c r="E13365" s="166">
        <v>4</v>
      </c>
      <c r="F13365" s="281" t="s">
        <v>25076</v>
      </c>
      <c r="G13365">
        <v>1</v>
      </c>
      <c r="H13365">
        <v>1</v>
      </c>
    </row>
    <row r="13366" spans="1:8" x14ac:dyDescent="0.3">
      <c r="A13366" s="281">
        <v>120465</v>
      </c>
      <c r="B13366" s="281" t="s">
        <v>27968</v>
      </c>
      <c r="C13366" s="281" t="s">
        <v>27969</v>
      </c>
      <c r="D13366" s="166">
        <v>1</v>
      </c>
      <c r="E13366" s="166">
        <v>4</v>
      </c>
      <c r="F13366" s="281" t="s">
        <v>25076</v>
      </c>
      <c r="G13366">
        <v>1</v>
      </c>
      <c r="H13366">
        <v>1</v>
      </c>
    </row>
    <row r="13367" spans="1:8" x14ac:dyDescent="0.3">
      <c r="A13367" s="281">
        <v>22399</v>
      </c>
      <c r="B13367" s="281" t="s">
        <v>27970</v>
      </c>
      <c r="C13367" s="281" t="s">
        <v>27971</v>
      </c>
      <c r="D13367" s="166">
        <v>1</v>
      </c>
      <c r="E13367" s="166">
        <v>4</v>
      </c>
      <c r="F13367" s="281" t="s">
        <v>25076</v>
      </c>
      <c r="G13367">
        <v>1</v>
      </c>
      <c r="H13367">
        <v>1</v>
      </c>
    </row>
    <row r="13368" spans="1:8" x14ac:dyDescent="0.3">
      <c r="A13368" s="281">
        <v>122359</v>
      </c>
      <c r="B13368" s="281" t="s">
        <v>27972</v>
      </c>
      <c r="C13368" s="281" t="s">
        <v>27973</v>
      </c>
      <c r="D13368" s="166">
        <v>1</v>
      </c>
      <c r="E13368" s="166">
        <v>4</v>
      </c>
      <c r="F13368" s="281" t="s">
        <v>25076</v>
      </c>
      <c r="G13368">
        <v>1</v>
      </c>
      <c r="H13368">
        <v>1</v>
      </c>
    </row>
    <row r="13369" spans="1:8" x14ac:dyDescent="0.3">
      <c r="A13369" s="281">
        <v>200149</v>
      </c>
      <c r="B13369" s="281" t="s">
        <v>27974</v>
      </c>
      <c r="C13369" s="281" t="s">
        <v>27975</v>
      </c>
      <c r="D13369" s="166"/>
      <c r="E13369" s="166">
        <v>4</v>
      </c>
      <c r="F13369" s="281" t="s">
        <v>25076</v>
      </c>
      <c r="G13369">
        <v>1</v>
      </c>
      <c r="H13369">
        <v>1</v>
      </c>
    </row>
    <row r="13370" spans="1:8" x14ac:dyDescent="0.3">
      <c r="A13370" s="281">
        <v>25365</v>
      </c>
      <c r="B13370" s="281" t="s">
        <v>27976</v>
      </c>
      <c r="C13370" s="281" t="s">
        <v>27977</v>
      </c>
      <c r="D13370" s="166">
        <v>2</v>
      </c>
      <c r="E13370" s="166">
        <v>4</v>
      </c>
      <c r="F13370" s="281" t="s">
        <v>25076</v>
      </c>
      <c r="G13370">
        <v>1</v>
      </c>
      <c r="H13370">
        <v>1</v>
      </c>
    </row>
    <row r="13371" spans="1:8" x14ac:dyDescent="0.3">
      <c r="A13371" s="281">
        <v>200029</v>
      </c>
      <c r="B13371" s="281" t="s">
        <v>27978</v>
      </c>
      <c r="C13371" s="281" t="s">
        <v>27979</v>
      </c>
      <c r="D13371" s="166"/>
      <c r="E13371" s="166">
        <v>4</v>
      </c>
      <c r="F13371" s="281" t="s">
        <v>25076</v>
      </c>
      <c r="G13371">
        <v>1</v>
      </c>
      <c r="H13371">
        <v>1</v>
      </c>
    </row>
    <row r="13372" spans="1:8" x14ac:dyDescent="0.3">
      <c r="A13372" s="281">
        <v>22294</v>
      </c>
      <c r="B13372" s="281" t="s">
        <v>27980</v>
      </c>
      <c r="C13372" s="281" t="s">
        <v>27981</v>
      </c>
      <c r="D13372" s="166">
        <v>1</v>
      </c>
      <c r="E13372" s="166">
        <v>4</v>
      </c>
      <c r="F13372" s="281" t="s">
        <v>25076</v>
      </c>
      <c r="G13372">
        <v>1</v>
      </c>
      <c r="H13372">
        <v>1</v>
      </c>
    </row>
    <row r="13373" spans="1:8" x14ac:dyDescent="0.3">
      <c r="A13373" s="281">
        <v>122065</v>
      </c>
      <c r="B13373" s="281" t="s">
        <v>27982</v>
      </c>
      <c r="C13373" s="281" t="s">
        <v>27983</v>
      </c>
      <c r="D13373" s="166"/>
      <c r="E13373" s="166">
        <v>4</v>
      </c>
      <c r="F13373" s="281" t="s">
        <v>25076</v>
      </c>
      <c r="G13373">
        <v>1</v>
      </c>
      <c r="H13373">
        <v>1</v>
      </c>
    </row>
    <row r="13374" spans="1:8" x14ac:dyDescent="0.3">
      <c r="A13374" s="281">
        <v>121312</v>
      </c>
      <c r="B13374" s="281" t="s">
        <v>27984</v>
      </c>
      <c r="C13374" s="281" t="s">
        <v>27985</v>
      </c>
      <c r="D13374" s="166">
        <v>1</v>
      </c>
      <c r="E13374" s="166">
        <v>4</v>
      </c>
      <c r="F13374" s="281" t="s">
        <v>25076</v>
      </c>
      <c r="G13374">
        <v>1</v>
      </c>
      <c r="H13374">
        <v>1</v>
      </c>
    </row>
    <row r="13375" spans="1:8" x14ac:dyDescent="0.3">
      <c r="A13375" s="281">
        <v>200137</v>
      </c>
      <c r="B13375" s="281" t="s">
        <v>27986</v>
      </c>
      <c r="C13375" s="281" t="s">
        <v>27987</v>
      </c>
      <c r="D13375" s="166"/>
      <c r="E13375" s="166">
        <v>4</v>
      </c>
      <c r="F13375" s="281" t="s">
        <v>25076</v>
      </c>
      <c r="G13375">
        <v>1</v>
      </c>
      <c r="H13375">
        <v>1</v>
      </c>
    </row>
    <row r="13376" spans="1:8" x14ac:dyDescent="0.3">
      <c r="A13376" s="281">
        <v>111893</v>
      </c>
      <c r="B13376" s="281" t="s">
        <v>27988</v>
      </c>
      <c r="C13376" s="281" t="s">
        <v>27989</v>
      </c>
      <c r="D13376" s="166"/>
      <c r="E13376" s="166">
        <v>4</v>
      </c>
      <c r="F13376" s="281" t="s">
        <v>25076</v>
      </c>
      <c r="G13376">
        <v>1</v>
      </c>
      <c r="H13376">
        <v>1</v>
      </c>
    </row>
    <row r="13377" spans="1:8" x14ac:dyDescent="0.3">
      <c r="A13377" s="281">
        <v>33659</v>
      </c>
      <c r="B13377" s="281" t="s">
        <v>27990</v>
      </c>
      <c r="C13377" s="281" t="s">
        <v>27991</v>
      </c>
      <c r="D13377" s="166"/>
      <c r="E13377" s="166">
        <v>4</v>
      </c>
      <c r="F13377" s="281" t="s">
        <v>25076</v>
      </c>
      <c r="G13377">
        <v>1</v>
      </c>
      <c r="H13377">
        <v>1</v>
      </c>
    </row>
    <row r="13378" spans="1:8" x14ac:dyDescent="0.3">
      <c r="A13378" s="281">
        <v>202071</v>
      </c>
      <c r="B13378" s="281" t="s">
        <v>27992</v>
      </c>
      <c r="C13378" s="281" t="s">
        <v>27993</v>
      </c>
      <c r="D13378" s="166">
        <v>1</v>
      </c>
      <c r="E13378" s="166">
        <v>4</v>
      </c>
      <c r="F13378" s="281" t="s">
        <v>25076</v>
      </c>
      <c r="G13378">
        <v>1</v>
      </c>
      <c r="H13378">
        <v>1</v>
      </c>
    </row>
    <row r="13379" spans="1:8" x14ac:dyDescent="0.3">
      <c r="A13379" s="281">
        <v>38420</v>
      </c>
      <c r="B13379" s="281" t="s">
        <v>27994</v>
      </c>
      <c r="C13379" s="281" t="s">
        <v>27995</v>
      </c>
      <c r="D13379" s="166"/>
      <c r="E13379" s="166">
        <v>4</v>
      </c>
      <c r="F13379" s="281" t="s">
        <v>25076</v>
      </c>
      <c r="G13379">
        <v>1</v>
      </c>
      <c r="H13379">
        <v>1</v>
      </c>
    </row>
    <row r="13380" spans="1:8" x14ac:dyDescent="0.3">
      <c r="A13380" s="281">
        <v>203493</v>
      </c>
      <c r="B13380" s="281" t="s">
        <v>27996</v>
      </c>
      <c r="C13380" s="281" t="s">
        <v>27997</v>
      </c>
      <c r="D13380" s="166">
        <v>1</v>
      </c>
      <c r="E13380" s="166">
        <v>4</v>
      </c>
      <c r="F13380" s="281" t="s">
        <v>25076</v>
      </c>
      <c r="G13380">
        <v>1</v>
      </c>
      <c r="H13380">
        <v>1</v>
      </c>
    </row>
    <row r="13381" spans="1:8" x14ac:dyDescent="0.3">
      <c r="A13381" s="281">
        <v>37616</v>
      </c>
      <c r="B13381" s="281" t="s">
        <v>27998</v>
      </c>
      <c r="C13381" s="281" t="s">
        <v>27999</v>
      </c>
      <c r="D13381" s="166">
        <v>1</v>
      </c>
      <c r="E13381" s="166">
        <v>4</v>
      </c>
      <c r="F13381" s="281" t="s">
        <v>25076</v>
      </c>
      <c r="G13381">
        <v>1</v>
      </c>
      <c r="H13381">
        <v>1</v>
      </c>
    </row>
    <row r="13382" spans="1:8" x14ac:dyDescent="0.3">
      <c r="A13382" s="281">
        <v>202882</v>
      </c>
      <c r="B13382" s="281" t="s">
        <v>28000</v>
      </c>
      <c r="C13382" s="281" t="s">
        <v>28001</v>
      </c>
      <c r="D13382" s="166">
        <v>1</v>
      </c>
      <c r="E13382" s="166">
        <v>4</v>
      </c>
      <c r="F13382" s="281" t="s">
        <v>25076</v>
      </c>
      <c r="G13382">
        <v>1</v>
      </c>
      <c r="H13382">
        <v>1</v>
      </c>
    </row>
    <row r="13383" spans="1:8" x14ac:dyDescent="0.3">
      <c r="A13383" s="281">
        <v>20400</v>
      </c>
      <c r="B13383" s="281" t="s">
        <v>28002</v>
      </c>
      <c r="C13383" s="281" t="s">
        <v>28003</v>
      </c>
      <c r="D13383" s="166">
        <v>2</v>
      </c>
      <c r="E13383" s="166">
        <v>4</v>
      </c>
      <c r="F13383" s="281" t="s">
        <v>25076</v>
      </c>
      <c r="G13383">
        <v>1</v>
      </c>
      <c r="H13383">
        <v>1</v>
      </c>
    </row>
    <row r="13384" spans="1:8" x14ac:dyDescent="0.3">
      <c r="A13384" s="281">
        <v>21546</v>
      </c>
      <c r="B13384" s="281" t="s">
        <v>28004</v>
      </c>
      <c r="C13384" s="281" t="s">
        <v>28005</v>
      </c>
      <c r="D13384" s="166">
        <v>1</v>
      </c>
      <c r="E13384" s="166">
        <v>4</v>
      </c>
      <c r="F13384" s="281" t="s">
        <v>25076</v>
      </c>
      <c r="G13384">
        <v>1</v>
      </c>
      <c r="H13384">
        <v>1</v>
      </c>
    </row>
    <row r="13385" spans="1:8" x14ac:dyDescent="0.3">
      <c r="A13385" s="281">
        <v>25007</v>
      </c>
      <c r="B13385" s="281" t="s">
        <v>28006</v>
      </c>
      <c r="C13385" s="281" t="s">
        <v>28007</v>
      </c>
      <c r="D13385" s="166">
        <v>1</v>
      </c>
      <c r="E13385" s="166">
        <v>4</v>
      </c>
      <c r="F13385" s="281" t="s">
        <v>25076</v>
      </c>
      <c r="G13385">
        <v>1</v>
      </c>
      <c r="H13385">
        <v>1</v>
      </c>
    </row>
    <row r="13386" spans="1:8" x14ac:dyDescent="0.3">
      <c r="A13386" s="281">
        <v>25008</v>
      </c>
      <c r="B13386" s="281" t="s">
        <v>28008</v>
      </c>
      <c r="C13386" s="281" t="s">
        <v>28009</v>
      </c>
      <c r="D13386" s="166">
        <v>1</v>
      </c>
      <c r="E13386" s="166">
        <v>4</v>
      </c>
      <c r="F13386" s="281" t="s">
        <v>25076</v>
      </c>
      <c r="G13386">
        <v>1</v>
      </c>
      <c r="H13386">
        <v>1</v>
      </c>
    </row>
    <row r="13387" spans="1:8" x14ac:dyDescent="0.3">
      <c r="A13387" s="281">
        <v>25028</v>
      </c>
      <c r="B13387" s="281" t="s">
        <v>28010</v>
      </c>
      <c r="C13387" s="281" t="s">
        <v>28011</v>
      </c>
      <c r="D13387" s="166">
        <v>1</v>
      </c>
      <c r="E13387" s="166">
        <v>4</v>
      </c>
      <c r="F13387" s="281" t="s">
        <v>25076</v>
      </c>
      <c r="G13387">
        <v>1</v>
      </c>
      <c r="H13387">
        <v>1</v>
      </c>
    </row>
    <row r="13388" spans="1:8" x14ac:dyDescent="0.3">
      <c r="A13388" s="281">
        <v>25177</v>
      </c>
      <c r="B13388" s="281" t="s">
        <v>28012</v>
      </c>
      <c r="C13388" s="281" t="s">
        <v>28013</v>
      </c>
      <c r="D13388" s="166">
        <v>1</v>
      </c>
      <c r="E13388" s="166">
        <v>4</v>
      </c>
      <c r="F13388" s="281" t="s">
        <v>25076</v>
      </c>
      <c r="G13388">
        <v>1</v>
      </c>
      <c r="H13388">
        <v>1</v>
      </c>
    </row>
    <row r="13389" spans="1:8" x14ac:dyDescent="0.3">
      <c r="A13389" s="281">
        <v>25554</v>
      </c>
      <c r="B13389" s="281" t="s">
        <v>28014</v>
      </c>
      <c r="C13389" s="281" t="s">
        <v>28015</v>
      </c>
      <c r="D13389" s="166">
        <v>1</v>
      </c>
      <c r="E13389" s="166">
        <v>4</v>
      </c>
      <c r="F13389" s="281" t="s">
        <v>25076</v>
      </c>
      <c r="G13389">
        <v>1</v>
      </c>
      <c r="H13389">
        <v>1</v>
      </c>
    </row>
    <row r="13390" spans="1:8" x14ac:dyDescent="0.3">
      <c r="A13390" s="6">
        <v>25840</v>
      </c>
      <c r="B13390" s="6" t="s">
        <v>28016</v>
      </c>
      <c r="C13390" s="6" t="s">
        <v>28017</v>
      </c>
      <c r="D13390" s="55">
        <v>1</v>
      </c>
      <c r="E13390" s="55">
        <v>4</v>
      </c>
      <c r="F13390" s="6" t="s">
        <v>25076</v>
      </c>
      <c r="G13390">
        <v>0</v>
      </c>
      <c r="H13390">
        <v>1</v>
      </c>
    </row>
    <row r="13391" spans="1:8" x14ac:dyDescent="0.3">
      <c r="A13391" s="281">
        <v>26044</v>
      </c>
      <c r="B13391" s="281" t="s">
        <v>28018</v>
      </c>
      <c r="C13391" s="281" t="s">
        <v>28019</v>
      </c>
      <c r="D13391" s="166">
        <v>1</v>
      </c>
      <c r="E13391" s="166">
        <v>4</v>
      </c>
      <c r="F13391" s="281" t="s">
        <v>25076</v>
      </c>
      <c r="G13391">
        <v>1</v>
      </c>
      <c r="H13391">
        <v>1</v>
      </c>
    </row>
    <row r="13392" spans="1:8" x14ac:dyDescent="0.3">
      <c r="A13392" s="281">
        <v>26443</v>
      </c>
      <c r="B13392" s="281" t="s">
        <v>28020</v>
      </c>
      <c r="C13392" s="281" t="s">
        <v>28021</v>
      </c>
      <c r="D13392" s="166">
        <v>2</v>
      </c>
      <c r="E13392" s="166">
        <v>4</v>
      </c>
      <c r="F13392" s="281" t="s">
        <v>25076</v>
      </c>
      <c r="G13392">
        <v>1</v>
      </c>
      <c r="H13392">
        <v>1</v>
      </c>
    </row>
    <row r="13393" spans="1:8" x14ac:dyDescent="0.3">
      <c r="A13393" s="281">
        <v>30046</v>
      </c>
      <c r="B13393" s="281" t="s">
        <v>28022</v>
      </c>
      <c r="C13393" s="281" t="s">
        <v>28023</v>
      </c>
      <c r="D13393" s="166">
        <v>1</v>
      </c>
      <c r="E13393" s="166">
        <v>4</v>
      </c>
      <c r="F13393" s="281" t="s">
        <v>25076</v>
      </c>
      <c r="G13393">
        <v>1</v>
      </c>
      <c r="H13393">
        <v>1</v>
      </c>
    </row>
    <row r="13394" spans="1:8" x14ac:dyDescent="0.3">
      <c r="A13394" s="281">
        <v>30139</v>
      </c>
      <c r="B13394" s="281" t="s">
        <v>28024</v>
      </c>
      <c r="C13394" s="281" t="s">
        <v>28025</v>
      </c>
      <c r="D13394" s="166">
        <v>1</v>
      </c>
      <c r="E13394" s="166">
        <v>4</v>
      </c>
      <c r="F13394" s="281" t="s">
        <v>25076</v>
      </c>
      <c r="G13394">
        <v>1</v>
      </c>
      <c r="H13394">
        <v>1</v>
      </c>
    </row>
    <row r="13395" spans="1:8" x14ac:dyDescent="0.3">
      <c r="A13395" s="281">
        <v>30328</v>
      </c>
      <c r="B13395" s="281" t="s">
        <v>28026</v>
      </c>
      <c r="C13395" s="281" t="s">
        <v>28027</v>
      </c>
      <c r="D13395" s="166">
        <v>2</v>
      </c>
      <c r="E13395" s="166">
        <v>4</v>
      </c>
      <c r="F13395" s="281" t="s">
        <v>25076</v>
      </c>
      <c r="G13395">
        <v>1</v>
      </c>
      <c r="H13395">
        <v>1</v>
      </c>
    </row>
    <row r="13396" spans="1:8" x14ac:dyDescent="0.3">
      <c r="A13396" s="281">
        <v>30346</v>
      </c>
      <c r="B13396" s="281" t="s">
        <v>28028</v>
      </c>
      <c r="C13396" s="281" t="s">
        <v>28029</v>
      </c>
      <c r="D13396" s="166">
        <v>1</v>
      </c>
      <c r="E13396" s="166">
        <v>4</v>
      </c>
      <c r="F13396" s="281" t="s">
        <v>25076</v>
      </c>
      <c r="G13396">
        <v>1</v>
      </c>
      <c r="H13396">
        <v>1</v>
      </c>
    </row>
    <row r="13397" spans="1:8" x14ac:dyDescent="0.3">
      <c r="A13397" s="281">
        <v>30364</v>
      </c>
      <c r="B13397" s="281" t="s">
        <v>28030</v>
      </c>
      <c r="C13397" s="281" t="s">
        <v>28031</v>
      </c>
      <c r="D13397" s="166">
        <v>2</v>
      </c>
      <c r="E13397" s="166">
        <v>4</v>
      </c>
      <c r="F13397" s="281" t="s">
        <v>25076</v>
      </c>
      <c r="G13397">
        <v>1</v>
      </c>
      <c r="H13397">
        <v>1</v>
      </c>
    </row>
    <row r="13398" spans="1:8" x14ac:dyDescent="0.3">
      <c r="A13398" s="281">
        <v>30490</v>
      </c>
      <c r="B13398" s="281" t="s">
        <v>28032</v>
      </c>
      <c r="C13398" s="281" t="s">
        <v>28033</v>
      </c>
      <c r="D13398" s="166">
        <v>1</v>
      </c>
      <c r="E13398" s="166">
        <v>4</v>
      </c>
      <c r="F13398" s="281" t="s">
        <v>25076</v>
      </c>
      <c r="G13398">
        <v>1</v>
      </c>
      <c r="H13398">
        <v>1</v>
      </c>
    </row>
    <row r="13399" spans="1:8" x14ac:dyDescent="0.3">
      <c r="A13399" s="281">
        <v>30535</v>
      </c>
      <c r="B13399" s="281" t="s">
        <v>28034</v>
      </c>
      <c r="C13399" s="281" t="s">
        <v>28035</v>
      </c>
      <c r="D13399" s="166">
        <v>1</v>
      </c>
      <c r="E13399" s="166">
        <v>4</v>
      </c>
      <c r="F13399" s="281" t="s">
        <v>25076</v>
      </c>
      <c r="G13399">
        <v>1</v>
      </c>
      <c r="H13399">
        <v>1</v>
      </c>
    </row>
    <row r="13400" spans="1:8" x14ac:dyDescent="0.3">
      <c r="A13400" s="281">
        <v>30650</v>
      </c>
      <c r="B13400" s="281" t="s">
        <v>28036</v>
      </c>
      <c r="C13400" s="281" t="s">
        <v>28037</v>
      </c>
      <c r="D13400" s="166">
        <v>1</v>
      </c>
      <c r="E13400" s="166">
        <v>4</v>
      </c>
      <c r="F13400" s="281" t="s">
        <v>25076</v>
      </c>
      <c r="G13400">
        <v>1</v>
      </c>
      <c r="H13400">
        <v>1</v>
      </c>
    </row>
    <row r="13401" spans="1:8" x14ac:dyDescent="0.3">
      <c r="A13401" s="281">
        <v>30742</v>
      </c>
      <c r="B13401" s="281" t="s">
        <v>28038</v>
      </c>
      <c r="C13401" s="281" t="s">
        <v>28039</v>
      </c>
      <c r="D13401" s="166">
        <v>2</v>
      </c>
      <c r="E13401" s="166">
        <v>4</v>
      </c>
      <c r="F13401" s="281" t="s">
        <v>25076</v>
      </c>
      <c r="G13401">
        <v>1</v>
      </c>
      <c r="H13401">
        <v>1</v>
      </c>
    </row>
    <row r="13402" spans="1:8" x14ac:dyDescent="0.3">
      <c r="A13402" s="281">
        <v>30786</v>
      </c>
      <c r="B13402" s="281" t="s">
        <v>28040</v>
      </c>
      <c r="C13402" s="281" t="s">
        <v>28041</v>
      </c>
      <c r="D13402" s="166">
        <v>1</v>
      </c>
      <c r="E13402" s="166">
        <v>4</v>
      </c>
      <c r="F13402" s="281" t="s">
        <v>25076</v>
      </c>
      <c r="G13402">
        <v>1</v>
      </c>
      <c r="H13402">
        <v>1</v>
      </c>
    </row>
    <row r="13403" spans="1:8" x14ac:dyDescent="0.3">
      <c r="A13403" s="281">
        <v>30828</v>
      </c>
      <c r="B13403" s="281" t="s">
        <v>28042</v>
      </c>
      <c r="C13403" s="281" t="s">
        <v>28043</v>
      </c>
      <c r="D13403" s="166">
        <v>1</v>
      </c>
      <c r="E13403" s="166">
        <v>4</v>
      </c>
      <c r="F13403" s="281" t="s">
        <v>25076</v>
      </c>
      <c r="G13403">
        <v>1</v>
      </c>
      <c r="H13403">
        <v>1</v>
      </c>
    </row>
    <row r="13404" spans="1:8" x14ac:dyDescent="0.3">
      <c r="A13404" s="281">
        <v>30848</v>
      </c>
      <c r="B13404" s="281" t="s">
        <v>28044</v>
      </c>
      <c r="C13404" s="281" t="s">
        <v>28045</v>
      </c>
      <c r="D13404" s="166">
        <v>1</v>
      </c>
      <c r="E13404" s="166">
        <v>4</v>
      </c>
      <c r="F13404" s="281" t="s">
        <v>25076</v>
      </c>
      <c r="G13404">
        <v>1</v>
      </c>
      <c r="H13404">
        <v>1</v>
      </c>
    </row>
    <row r="13405" spans="1:8" x14ac:dyDescent="0.3">
      <c r="A13405" s="6">
        <v>30948</v>
      </c>
      <c r="B13405" s="6" t="s">
        <v>28046</v>
      </c>
      <c r="C13405" s="6" t="s">
        <v>28047</v>
      </c>
      <c r="D13405" s="55">
        <v>1</v>
      </c>
      <c r="E13405" s="55">
        <v>4</v>
      </c>
      <c r="F13405" s="6" t="s">
        <v>25076</v>
      </c>
      <c r="G13405">
        <v>0</v>
      </c>
      <c r="H13405">
        <v>1</v>
      </c>
    </row>
    <row r="13406" spans="1:8" x14ac:dyDescent="0.3">
      <c r="A13406" s="281">
        <v>31016</v>
      </c>
      <c r="B13406" s="281" t="s">
        <v>28048</v>
      </c>
      <c r="C13406" s="281" t="s">
        <v>28049</v>
      </c>
      <c r="D13406" s="166">
        <v>1</v>
      </c>
      <c r="E13406" s="166">
        <v>4</v>
      </c>
      <c r="F13406" s="281" t="s">
        <v>25076</v>
      </c>
      <c r="G13406">
        <v>1</v>
      </c>
      <c r="H13406">
        <v>1</v>
      </c>
    </row>
    <row r="13407" spans="1:8" x14ac:dyDescent="0.3">
      <c r="A13407" s="281">
        <v>31241</v>
      </c>
      <c r="B13407" s="281" t="s">
        <v>28050</v>
      </c>
      <c r="C13407" s="281" t="s">
        <v>28051</v>
      </c>
      <c r="D13407" s="166">
        <v>1</v>
      </c>
      <c r="E13407" s="166">
        <v>4</v>
      </c>
      <c r="F13407" s="281" t="s">
        <v>25076</v>
      </c>
      <c r="G13407">
        <v>1</v>
      </c>
      <c r="H13407">
        <v>1</v>
      </c>
    </row>
    <row r="13408" spans="1:8" x14ac:dyDescent="0.3">
      <c r="A13408" s="281">
        <v>31441</v>
      </c>
      <c r="B13408" s="281" t="s">
        <v>28052</v>
      </c>
      <c r="C13408" s="281" t="s">
        <v>28053</v>
      </c>
      <c r="D13408" s="166">
        <v>1</v>
      </c>
      <c r="E13408" s="166">
        <v>4</v>
      </c>
      <c r="F13408" s="281" t="s">
        <v>25076</v>
      </c>
      <c r="G13408">
        <v>1</v>
      </c>
      <c r="H13408">
        <v>1</v>
      </c>
    </row>
    <row r="13409" spans="1:8" x14ac:dyDescent="0.3">
      <c r="A13409" s="6">
        <v>31748</v>
      </c>
      <c r="B13409" s="6" t="s">
        <v>28054</v>
      </c>
      <c r="C13409" s="6" t="s">
        <v>28055</v>
      </c>
      <c r="D13409" s="55">
        <v>1</v>
      </c>
      <c r="E13409" s="55">
        <v>4</v>
      </c>
      <c r="F13409" s="6" t="s">
        <v>25076</v>
      </c>
      <c r="G13409">
        <v>0</v>
      </c>
      <c r="H13409">
        <v>1</v>
      </c>
    </row>
    <row r="13410" spans="1:8" x14ac:dyDescent="0.3">
      <c r="A13410" s="281">
        <v>31751</v>
      </c>
      <c r="B13410" s="281" t="s">
        <v>28056</v>
      </c>
      <c r="C13410" s="281" t="s">
        <v>28057</v>
      </c>
      <c r="D13410" s="166">
        <v>2</v>
      </c>
      <c r="E13410" s="166">
        <v>4</v>
      </c>
      <c r="F13410" s="281" t="s">
        <v>25076</v>
      </c>
      <c r="G13410">
        <v>1</v>
      </c>
      <c r="H13410">
        <v>1</v>
      </c>
    </row>
    <row r="13411" spans="1:8" x14ac:dyDescent="0.3">
      <c r="A13411" s="281">
        <v>31867</v>
      </c>
      <c r="B13411" s="281" t="s">
        <v>28058</v>
      </c>
      <c r="C13411" s="281" t="s">
        <v>28059</v>
      </c>
      <c r="D13411" s="166">
        <v>2</v>
      </c>
      <c r="E13411" s="166">
        <v>4</v>
      </c>
      <c r="F13411" s="281" t="s">
        <v>25076</v>
      </c>
      <c r="G13411">
        <v>1</v>
      </c>
      <c r="H13411">
        <v>1</v>
      </c>
    </row>
    <row r="13412" spans="1:8" x14ac:dyDescent="0.3">
      <c r="A13412" s="281">
        <v>32076</v>
      </c>
      <c r="B13412" s="281" t="s">
        <v>28060</v>
      </c>
      <c r="C13412" s="281" t="s">
        <v>28061</v>
      </c>
      <c r="D13412" s="166">
        <v>1</v>
      </c>
      <c r="E13412" s="166">
        <v>4</v>
      </c>
      <c r="F13412" s="281" t="s">
        <v>25076</v>
      </c>
      <c r="G13412">
        <v>1</v>
      </c>
      <c r="H13412">
        <v>1</v>
      </c>
    </row>
    <row r="13413" spans="1:8" x14ac:dyDescent="0.3">
      <c r="A13413" s="281">
        <v>35480</v>
      </c>
      <c r="B13413" s="281" t="s">
        <v>28062</v>
      </c>
      <c r="C13413" s="281" t="s">
        <v>28063</v>
      </c>
      <c r="D13413" s="166">
        <v>1</v>
      </c>
      <c r="E13413" s="166">
        <v>4</v>
      </c>
      <c r="F13413" s="281" t="s">
        <v>25076</v>
      </c>
      <c r="G13413">
        <v>1</v>
      </c>
      <c r="H13413">
        <v>1</v>
      </c>
    </row>
    <row r="13414" spans="1:8" x14ac:dyDescent="0.3">
      <c r="A13414" s="281">
        <v>35494</v>
      </c>
      <c r="B13414" s="281" t="s">
        <v>28064</v>
      </c>
      <c r="C13414" s="281" t="s">
        <v>28065</v>
      </c>
      <c r="D13414" s="166">
        <v>1</v>
      </c>
      <c r="E13414" s="166">
        <v>4</v>
      </c>
      <c r="F13414" s="281" t="s">
        <v>25076</v>
      </c>
      <c r="G13414">
        <v>1</v>
      </c>
      <c r="H13414">
        <v>1</v>
      </c>
    </row>
    <row r="13415" spans="1:8" x14ac:dyDescent="0.3">
      <c r="A13415" s="281">
        <v>36046</v>
      </c>
      <c r="B13415" s="281" t="s">
        <v>28066</v>
      </c>
      <c r="C13415" s="281" t="s">
        <v>28067</v>
      </c>
      <c r="D13415" s="166">
        <v>2</v>
      </c>
      <c r="E13415" s="166">
        <v>4</v>
      </c>
      <c r="F13415" s="281" t="s">
        <v>25076</v>
      </c>
      <c r="G13415">
        <v>1</v>
      </c>
      <c r="H13415">
        <v>1</v>
      </c>
    </row>
    <row r="13416" spans="1:8" x14ac:dyDescent="0.3">
      <c r="A13416" s="281">
        <v>37074</v>
      </c>
      <c r="B13416" s="281" t="s">
        <v>28068</v>
      </c>
      <c r="C13416" s="281" t="s">
        <v>28069</v>
      </c>
      <c r="D13416" s="166">
        <v>2</v>
      </c>
      <c r="E13416" s="166">
        <v>4</v>
      </c>
      <c r="F13416" s="281" t="s">
        <v>25076</v>
      </c>
      <c r="G13416">
        <v>1</v>
      </c>
      <c r="H13416">
        <v>1</v>
      </c>
    </row>
    <row r="13417" spans="1:8" x14ac:dyDescent="0.3">
      <c r="A13417" s="281">
        <v>37206</v>
      </c>
      <c r="B13417" s="281" t="s">
        <v>28070</v>
      </c>
      <c r="C13417" s="281" t="s">
        <v>28071</v>
      </c>
      <c r="D13417" s="166">
        <v>1</v>
      </c>
      <c r="E13417" s="166">
        <v>4</v>
      </c>
      <c r="F13417" s="281" t="s">
        <v>25076</v>
      </c>
      <c r="G13417">
        <v>1</v>
      </c>
      <c r="H13417">
        <v>1</v>
      </c>
    </row>
    <row r="13418" spans="1:8" x14ac:dyDescent="0.3">
      <c r="A13418" s="281">
        <v>37620</v>
      </c>
      <c r="B13418" s="281" t="s">
        <v>28072</v>
      </c>
      <c r="C13418" s="281" t="s">
        <v>28073</v>
      </c>
      <c r="D13418" s="166">
        <v>1</v>
      </c>
      <c r="E13418" s="166">
        <v>4</v>
      </c>
      <c r="F13418" s="281" t="s">
        <v>25076</v>
      </c>
      <c r="G13418">
        <v>1</v>
      </c>
      <c r="H13418">
        <v>1</v>
      </c>
    </row>
    <row r="13419" spans="1:8" x14ac:dyDescent="0.3">
      <c r="A13419" s="281">
        <v>40204</v>
      </c>
      <c r="B13419" s="281" t="s">
        <v>28074</v>
      </c>
      <c r="C13419" s="281" t="s">
        <v>28075</v>
      </c>
      <c r="D13419" s="166">
        <v>2</v>
      </c>
      <c r="E13419" s="166">
        <v>4</v>
      </c>
      <c r="F13419" s="281" t="s">
        <v>25076</v>
      </c>
      <c r="G13419">
        <v>1</v>
      </c>
      <c r="H13419">
        <v>1</v>
      </c>
    </row>
    <row r="13420" spans="1:8" x14ac:dyDescent="0.3">
      <c r="A13420" s="281">
        <v>41404</v>
      </c>
      <c r="B13420" s="281" t="s">
        <v>28076</v>
      </c>
      <c r="C13420" s="281" t="s">
        <v>28077</v>
      </c>
      <c r="D13420" s="166">
        <v>1</v>
      </c>
      <c r="E13420" s="166">
        <v>4</v>
      </c>
      <c r="F13420" s="281" t="s">
        <v>25076</v>
      </c>
      <c r="G13420">
        <v>1</v>
      </c>
      <c r="H13420">
        <v>1</v>
      </c>
    </row>
    <row r="13421" spans="1:8" x14ac:dyDescent="0.3">
      <c r="A13421" s="281">
        <v>44585</v>
      </c>
      <c r="B13421" s="281" t="s">
        <v>28078</v>
      </c>
      <c r="C13421" s="281" t="s">
        <v>28079</v>
      </c>
      <c r="D13421" s="166">
        <v>1</v>
      </c>
      <c r="E13421" s="166">
        <v>4</v>
      </c>
      <c r="F13421" s="281" t="s">
        <v>25076</v>
      </c>
      <c r="G13421">
        <v>1</v>
      </c>
      <c r="H13421">
        <v>1</v>
      </c>
    </row>
    <row r="13422" spans="1:8" x14ac:dyDescent="0.3">
      <c r="A13422" s="281">
        <v>52159</v>
      </c>
      <c r="B13422" s="281" t="s">
        <v>28080</v>
      </c>
      <c r="C13422" s="281" t="s">
        <v>28081</v>
      </c>
      <c r="D13422" s="166">
        <v>1</v>
      </c>
      <c r="E13422" s="166">
        <v>4</v>
      </c>
      <c r="F13422" s="281" t="s">
        <v>25076</v>
      </c>
      <c r="G13422">
        <v>1</v>
      </c>
      <c r="H13422">
        <v>1</v>
      </c>
    </row>
    <row r="13423" spans="1:8" x14ac:dyDescent="0.3">
      <c r="A13423" s="281">
        <v>53251</v>
      </c>
      <c r="B13423" s="281" t="s">
        <v>28082</v>
      </c>
      <c r="C13423" s="281" t="s">
        <v>28083</v>
      </c>
      <c r="D13423" s="166">
        <v>1</v>
      </c>
      <c r="E13423" s="166">
        <v>4</v>
      </c>
      <c r="F13423" s="281" t="s">
        <v>25076</v>
      </c>
      <c r="G13423">
        <v>1</v>
      </c>
      <c r="H13423">
        <v>1</v>
      </c>
    </row>
    <row r="13424" spans="1:8" x14ac:dyDescent="0.3">
      <c r="A13424" s="281">
        <v>54971</v>
      </c>
      <c r="B13424" s="281" t="s">
        <v>28084</v>
      </c>
      <c r="C13424" s="281" t="s">
        <v>28085</v>
      </c>
      <c r="D13424" s="166">
        <v>1</v>
      </c>
      <c r="E13424" s="166">
        <v>4</v>
      </c>
      <c r="F13424" s="281" t="s">
        <v>25076</v>
      </c>
      <c r="G13424">
        <v>1</v>
      </c>
      <c r="H13424">
        <v>1</v>
      </c>
    </row>
    <row r="13425" spans="1:8" x14ac:dyDescent="0.3">
      <c r="A13425" s="281">
        <v>60389</v>
      </c>
      <c r="B13425" s="281" t="s">
        <v>28086</v>
      </c>
      <c r="C13425" s="281" t="s">
        <v>28087</v>
      </c>
      <c r="D13425" s="166">
        <v>1</v>
      </c>
      <c r="E13425" s="166">
        <v>4</v>
      </c>
      <c r="F13425" s="281" t="s">
        <v>25076</v>
      </c>
      <c r="G13425">
        <v>1</v>
      </c>
      <c r="H13425">
        <v>1</v>
      </c>
    </row>
    <row r="13426" spans="1:8" x14ac:dyDescent="0.3">
      <c r="A13426" s="281">
        <v>60620</v>
      </c>
      <c r="B13426" s="281" t="s">
        <v>28088</v>
      </c>
      <c r="C13426" s="281" t="s">
        <v>28089</v>
      </c>
      <c r="D13426" s="166">
        <v>1</v>
      </c>
      <c r="E13426" s="166">
        <v>4</v>
      </c>
      <c r="F13426" s="281" t="s">
        <v>25076</v>
      </c>
      <c r="G13426">
        <v>1</v>
      </c>
      <c r="H13426">
        <v>1</v>
      </c>
    </row>
    <row r="13427" spans="1:8" x14ac:dyDescent="0.3">
      <c r="A13427" s="281">
        <v>70995</v>
      </c>
      <c r="B13427" s="281" t="s">
        <v>28090</v>
      </c>
      <c r="C13427" s="281" t="s">
        <v>28091</v>
      </c>
      <c r="D13427" s="166">
        <v>1</v>
      </c>
      <c r="E13427" s="166">
        <v>4</v>
      </c>
      <c r="F13427" s="281" t="s">
        <v>25076</v>
      </c>
      <c r="G13427">
        <v>1</v>
      </c>
      <c r="H13427">
        <v>1</v>
      </c>
    </row>
    <row r="13428" spans="1:8" x14ac:dyDescent="0.3">
      <c r="A13428" s="281">
        <v>75701</v>
      </c>
      <c r="B13428" s="281" t="s">
        <v>28092</v>
      </c>
      <c r="C13428" s="281" t="s">
        <v>28093</v>
      </c>
      <c r="D13428" s="166">
        <v>1</v>
      </c>
      <c r="E13428" s="166">
        <v>4</v>
      </c>
      <c r="F13428" s="281" t="s">
        <v>25076</v>
      </c>
      <c r="G13428">
        <v>1</v>
      </c>
      <c r="H13428">
        <v>1</v>
      </c>
    </row>
    <row r="13429" spans="1:8" x14ac:dyDescent="0.3">
      <c r="A13429" s="281">
        <v>76479</v>
      </c>
      <c r="B13429" s="281" t="s">
        <v>28094</v>
      </c>
      <c r="C13429" s="281" t="s">
        <v>28095</v>
      </c>
      <c r="D13429" s="166">
        <v>1</v>
      </c>
      <c r="E13429" s="166">
        <v>4</v>
      </c>
      <c r="F13429" s="281" t="s">
        <v>25076</v>
      </c>
      <c r="G13429">
        <v>1</v>
      </c>
      <c r="H13429">
        <v>1</v>
      </c>
    </row>
    <row r="13430" spans="1:8" x14ac:dyDescent="0.3">
      <c r="A13430" s="281">
        <v>79187</v>
      </c>
      <c r="B13430" s="281" t="s">
        <v>28096</v>
      </c>
      <c r="C13430" s="281" t="s">
        <v>28097</v>
      </c>
      <c r="D13430" s="166">
        <v>1</v>
      </c>
      <c r="E13430" s="166">
        <v>4</v>
      </c>
      <c r="F13430" s="281" t="s">
        <v>25076</v>
      </c>
      <c r="G13430">
        <v>1</v>
      </c>
      <c r="H13430">
        <v>1</v>
      </c>
    </row>
    <row r="13431" spans="1:8" x14ac:dyDescent="0.3">
      <c r="A13431" s="281">
        <v>79327</v>
      </c>
      <c r="B13431" s="281" t="s">
        <v>28098</v>
      </c>
      <c r="C13431" s="281" t="s">
        <v>28099</v>
      </c>
      <c r="D13431" s="166">
        <v>2</v>
      </c>
      <c r="E13431" s="166">
        <v>4</v>
      </c>
      <c r="F13431" s="281" t="s">
        <v>25076</v>
      </c>
      <c r="G13431">
        <v>1</v>
      </c>
      <c r="H13431">
        <v>1</v>
      </c>
    </row>
    <row r="13432" spans="1:8" x14ac:dyDescent="0.3">
      <c r="A13432" s="281">
        <v>87331</v>
      </c>
      <c r="B13432" s="281" t="s">
        <v>28100</v>
      </c>
      <c r="C13432" s="281" t="s">
        <v>28101</v>
      </c>
      <c r="D13432" s="166">
        <v>1</v>
      </c>
      <c r="E13432" s="166">
        <v>4</v>
      </c>
      <c r="F13432" s="281" t="s">
        <v>25076</v>
      </c>
      <c r="G13432">
        <v>1</v>
      </c>
      <c r="H13432">
        <v>1</v>
      </c>
    </row>
    <row r="13433" spans="1:8" x14ac:dyDescent="0.3">
      <c r="A13433" s="281">
        <v>87411</v>
      </c>
      <c r="B13433" s="281" t="s">
        <v>28102</v>
      </c>
      <c r="C13433" s="281" t="s">
        <v>28103</v>
      </c>
      <c r="D13433" s="166">
        <v>1</v>
      </c>
      <c r="E13433" s="166">
        <v>4</v>
      </c>
      <c r="F13433" s="281" t="s">
        <v>25076</v>
      </c>
      <c r="G13433">
        <v>1</v>
      </c>
      <c r="H13433">
        <v>1</v>
      </c>
    </row>
    <row r="13434" spans="1:8" x14ac:dyDescent="0.3">
      <c r="A13434" s="281">
        <v>90566</v>
      </c>
      <c r="B13434" s="281" t="s">
        <v>28104</v>
      </c>
      <c r="C13434" s="281" t="s">
        <v>28105</v>
      </c>
      <c r="D13434" s="166">
        <v>1</v>
      </c>
      <c r="E13434" s="166">
        <v>4</v>
      </c>
      <c r="F13434" s="281" t="s">
        <v>25076</v>
      </c>
      <c r="G13434">
        <v>1</v>
      </c>
      <c r="H13434">
        <v>1</v>
      </c>
    </row>
    <row r="13435" spans="1:8" x14ac:dyDescent="0.3">
      <c r="A13435" s="281">
        <v>96621</v>
      </c>
      <c r="B13435" s="281" t="s">
        <v>28106</v>
      </c>
      <c r="C13435" s="281" t="s">
        <v>28107</v>
      </c>
      <c r="D13435" s="166">
        <v>1</v>
      </c>
      <c r="E13435" s="166">
        <v>4</v>
      </c>
      <c r="F13435" s="281" t="s">
        <v>25076</v>
      </c>
      <c r="G13435">
        <v>1</v>
      </c>
      <c r="H13435">
        <v>1</v>
      </c>
    </row>
    <row r="13436" spans="1:8" x14ac:dyDescent="0.3">
      <c r="A13436" s="281">
        <v>121930</v>
      </c>
      <c r="B13436" s="281" t="s">
        <v>28108</v>
      </c>
      <c r="C13436" s="281" t="s">
        <v>28109</v>
      </c>
      <c r="D13436" s="166">
        <v>1</v>
      </c>
      <c r="E13436" s="166">
        <v>4</v>
      </c>
      <c r="F13436" s="281" t="s">
        <v>25076</v>
      </c>
      <c r="G13436">
        <v>1</v>
      </c>
      <c r="H13436">
        <v>1</v>
      </c>
    </row>
    <row r="13437" spans="1:8" x14ac:dyDescent="0.3">
      <c r="A13437" s="281">
        <v>123325</v>
      </c>
      <c r="B13437" s="281" t="s">
        <v>28110</v>
      </c>
      <c r="C13437" s="281" t="s">
        <v>28111</v>
      </c>
      <c r="D13437" s="166">
        <v>2</v>
      </c>
      <c r="E13437" s="166">
        <v>4</v>
      </c>
      <c r="F13437" s="281" t="s">
        <v>25076</v>
      </c>
      <c r="G13437">
        <v>1</v>
      </c>
      <c r="H13437">
        <v>1</v>
      </c>
    </row>
    <row r="13438" spans="1:8" x14ac:dyDescent="0.3">
      <c r="A13438" s="281">
        <v>200584</v>
      </c>
      <c r="B13438" s="281" t="s">
        <v>28112</v>
      </c>
      <c r="C13438" s="281" t="s">
        <v>28113</v>
      </c>
      <c r="D13438" s="166">
        <v>2</v>
      </c>
      <c r="E13438" s="166">
        <v>4</v>
      </c>
      <c r="F13438" s="281" t="s">
        <v>25076</v>
      </c>
      <c r="G13438">
        <v>1</v>
      </c>
      <c r="H13438">
        <v>1</v>
      </c>
    </row>
    <row r="13439" spans="1:8" x14ac:dyDescent="0.3">
      <c r="A13439" s="281">
        <v>200789</v>
      </c>
      <c r="B13439" s="281" t="s">
        <v>28114</v>
      </c>
      <c r="C13439" s="281" t="s">
        <v>28115</v>
      </c>
      <c r="D13439" s="166">
        <v>1</v>
      </c>
      <c r="E13439" s="166">
        <v>4</v>
      </c>
      <c r="F13439" s="281" t="s">
        <v>25076</v>
      </c>
      <c r="G13439">
        <v>1</v>
      </c>
      <c r="H13439">
        <v>1</v>
      </c>
    </row>
    <row r="13440" spans="1:8" x14ac:dyDescent="0.3">
      <c r="A13440" s="281">
        <v>200804</v>
      </c>
      <c r="B13440" s="281" t="s">
        <v>28116</v>
      </c>
      <c r="C13440" s="281" t="s">
        <v>28117</v>
      </c>
      <c r="D13440" s="166">
        <v>2</v>
      </c>
      <c r="E13440" s="166">
        <v>4</v>
      </c>
      <c r="F13440" s="281" t="s">
        <v>25076</v>
      </c>
      <c r="G13440">
        <v>1</v>
      </c>
      <c r="H13440">
        <v>1</v>
      </c>
    </row>
    <row r="13441" spans="1:8" x14ac:dyDescent="0.3">
      <c r="A13441" s="281">
        <v>200877</v>
      </c>
      <c r="B13441" s="281" t="s">
        <v>28118</v>
      </c>
      <c r="C13441" s="281" t="s">
        <v>28119</v>
      </c>
      <c r="D13441" s="166">
        <v>1</v>
      </c>
      <c r="E13441" s="166">
        <v>4</v>
      </c>
      <c r="F13441" s="281" t="s">
        <v>25076</v>
      </c>
      <c r="G13441">
        <v>1</v>
      </c>
      <c r="H13441">
        <v>1</v>
      </c>
    </row>
    <row r="13442" spans="1:8" x14ac:dyDescent="0.3">
      <c r="A13442" s="281">
        <v>200940</v>
      </c>
      <c r="B13442" s="281" t="s">
        <v>28120</v>
      </c>
      <c r="C13442" s="281" t="s">
        <v>28121</v>
      </c>
      <c r="D13442" s="166">
        <v>1</v>
      </c>
      <c r="E13442" s="166">
        <v>4</v>
      </c>
      <c r="F13442" s="281" t="s">
        <v>25076</v>
      </c>
      <c r="G13442">
        <v>1</v>
      </c>
      <c r="H13442">
        <v>1</v>
      </c>
    </row>
    <row r="13443" spans="1:8" x14ac:dyDescent="0.3">
      <c r="A13443" s="281">
        <v>200975</v>
      </c>
      <c r="B13443" s="281" t="s">
        <v>28122</v>
      </c>
      <c r="C13443" s="281" t="s">
        <v>28123</v>
      </c>
      <c r="D13443" s="166">
        <v>2</v>
      </c>
      <c r="E13443" s="166">
        <v>4</v>
      </c>
      <c r="F13443" s="281" t="s">
        <v>25076</v>
      </c>
      <c r="G13443">
        <v>1</v>
      </c>
      <c r="H13443">
        <v>1</v>
      </c>
    </row>
    <row r="13444" spans="1:8" x14ac:dyDescent="0.3">
      <c r="A13444" s="281">
        <v>200997</v>
      </c>
      <c r="B13444" s="281" t="s">
        <v>28124</v>
      </c>
      <c r="C13444" s="281" t="s">
        <v>28125</v>
      </c>
      <c r="D13444" s="166">
        <v>1</v>
      </c>
      <c r="E13444" s="166">
        <v>4</v>
      </c>
      <c r="F13444" s="281" t="s">
        <v>25076</v>
      </c>
      <c r="G13444">
        <v>1</v>
      </c>
      <c r="H13444">
        <v>1</v>
      </c>
    </row>
    <row r="13445" spans="1:8" x14ac:dyDescent="0.3">
      <c r="A13445" s="281">
        <v>201027</v>
      </c>
      <c r="B13445" s="281" t="s">
        <v>28126</v>
      </c>
      <c r="C13445" s="281" t="s">
        <v>28127</v>
      </c>
      <c r="D13445" s="166">
        <v>1</v>
      </c>
      <c r="E13445" s="166">
        <v>4</v>
      </c>
      <c r="F13445" s="281" t="s">
        <v>25076</v>
      </c>
      <c r="G13445">
        <v>1</v>
      </c>
      <c r="H13445">
        <v>1</v>
      </c>
    </row>
    <row r="13446" spans="1:8" x14ac:dyDescent="0.3">
      <c r="A13446" s="281">
        <v>201048</v>
      </c>
      <c r="B13446" s="281" t="s">
        <v>28128</v>
      </c>
      <c r="C13446" s="281" t="s">
        <v>28129</v>
      </c>
      <c r="D13446" s="166">
        <v>1</v>
      </c>
      <c r="E13446" s="166">
        <v>4</v>
      </c>
      <c r="F13446" s="281" t="s">
        <v>25076</v>
      </c>
      <c r="G13446">
        <v>1</v>
      </c>
      <c r="H13446">
        <v>1</v>
      </c>
    </row>
    <row r="13447" spans="1:8" x14ac:dyDescent="0.3">
      <c r="A13447" s="281">
        <v>201124</v>
      </c>
      <c r="B13447" s="281" t="s">
        <v>28130</v>
      </c>
      <c r="C13447" s="281" t="s">
        <v>28131</v>
      </c>
      <c r="D13447" s="166">
        <v>1</v>
      </c>
      <c r="E13447" s="166">
        <v>4</v>
      </c>
      <c r="F13447" s="281" t="s">
        <v>25076</v>
      </c>
      <c r="G13447">
        <v>1</v>
      </c>
      <c r="H13447">
        <v>1</v>
      </c>
    </row>
    <row r="13448" spans="1:8" x14ac:dyDescent="0.3">
      <c r="A13448" s="281">
        <v>201125</v>
      </c>
      <c r="B13448" s="281" t="s">
        <v>28132</v>
      </c>
      <c r="C13448" s="281" t="s">
        <v>28133</v>
      </c>
      <c r="D13448" s="166">
        <v>1</v>
      </c>
      <c r="E13448" s="166">
        <v>4</v>
      </c>
      <c r="F13448" s="281" t="s">
        <v>25076</v>
      </c>
      <c r="G13448">
        <v>1</v>
      </c>
      <c r="H13448">
        <v>1</v>
      </c>
    </row>
    <row r="13449" spans="1:8" x14ac:dyDescent="0.3">
      <c r="A13449" s="281">
        <v>201131</v>
      </c>
      <c r="B13449" s="281" t="s">
        <v>28134</v>
      </c>
      <c r="C13449" s="281" t="s">
        <v>28135</v>
      </c>
      <c r="D13449" s="166">
        <v>1</v>
      </c>
      <c r="E13449" s="166">
        <v>4</v>
      </c>
      <c r="F13449" s="281" t="s">
        <v>25076</v>
      </c>
      <c r="G13449">
        <v>1</v>
      </c>
      <c r="H13449">
        <v>1</v>
      </c>
    </row>
    <row r="13450" spans="1:8" x14ac:dyDescent="0.3">
      <c r="A13450" s="281">
        <v>201194</v>
      </c>
      <c r="B13450" s="281" t="s">
        <v>28136</v>
      </c>
      <c r="C13450" s="281" t="s">
        <v>28137</v>
      </c>
      <c r="D13450" s="166">
        <v>1</v>
      </c>
      <c r="E13450" s="166">
        <v>4</v>
      </c>
      <c r="F13450" s="281" t="s">
        <v>25076</v>
      </c>
      <c r="G13450">
        <v>1</v>
      </c>
      <c r="H13450">
        <v>1</v>
      </c>
    </row>
    <row r="13451" spans="1:8" x14ac:dyDescent="0.3">
      <c r="A13451" s="281">
        <v>201220</v>
      </c>
      <c r="B13451" s="281" t="s">
        <v>28138</v>
      </c>
      <c r="C13451" s="281" t="s">
        <v>28139</v>
      </c>
      <c r="D13451" s="166">
        <v>1</v>
      </c>
      <c r="E13451" s="166">
        <v>4</v>
      </c>
      <c r="F13451" s="281" t="s">
        <v>25076</v>
      </c>
      <c r="G13451">
        <v>1</v>
      </c>
      <c r="H13451">
        <v>1</v>
      </c>
    </row>
    <row r="13452" spans="1:8" x14ac:dyDescent="0.3">
      <c r="A13452" s="281">
        <v>201252</v>
      </c>
      <c r="B13452" s="281" t="s">
        <v>28140</v>
      </c>
      <c r="C13452" s="281" t="s">
        <v>28141</v>
      </c>
      <c r="D13452" s="166">
        <v>1</v>
      </c>
      <c r="E13452" s="166">
        <v>4</v>
      </c>
      <c r="F13452" s="281" t="s">
        <v>25076</v>
      </c>
      <c r="G13452">
        <v>1</v>
      </c>
      <c r="H13452">
        <v>1</v>
      </c>
    </row>
    <row r="13453" spans="1:8" x14ac:dyDescent="0.3">
      <c r="A13453" s="281">
        <v>201271</v>
      </c>
      <c r="B13453" s="281" t="s">
        <v>28142</v>
      </c>
      <c r="C13453" s="281" t="s">
        <v>28143</v>
      </c>
      <c r="D13453" s="166">
        <v>2</v>
      </c>
      <c r="E13453" s="166">
        <v>4</v>
      </c>
      <c r="F13453" s="281" t="s">
        <v>25076</v>
      </c>
      <c r="G13453">
        <v>1</v>
      </c>
      <c r="H13453">
        <v>1</v>
      </c>
    </row>
    <row r="13454" spans="1:8" x14ac:dyDescent="0.3">
      <c r="A13454" s="281">
        <v>201285</v>
      </c>
      <c r="B13454" s="281" t="s">
        <v>28144</v>
      </c>
      <c r="C13454" s="281" t="s">
        <v>28145</v>
      </c>
      <c r="D13454" s="166">
        <v>3</v>
      </c>
      <c r="E13454" s="166">
        <v>4</v>
      </c>
      <c r="F13454" s="281" t="s">
        <v>25076</v>
      </c>
      <c r="G13454">
        <v>1</v>
      </c>
      <c r="H13454">
        <v>1</v>
      </c>
    </row>
    <row r="13455" spans="1:8" x14ac:dyDescent="0.3">
      <c r="A13455" s="281">
        <v>201288</v>
      </c>
      <c r="B13455" s="281" t="s">
        <v>28146</v>
      </c>
      <c r="C13455" s="281" t="s">
        <v>28147</v>
      </c>
      <c r="D13455" s="166">
        <v>1</v>
      </c>
      <c r="E13455" s="166">
        <v>4</v>
      </c>
      <c r="F13455" s="281" t="s">
        <v>25076</v>
      </c>
      <c r="G13455">
        <v>1</v>
      </c>
      <c r="H13455">
        <v>1</v>
      </c>
    </row>
    <row r="13456" spans="1:8" x14ac:dyDescent="0.3">
      <c r="A13456" s="281">
        <v>201342</v>
      </c>
      <c r="B13456" s="281" t="s">
        <v>28148</v>
      </c>
      <c r="C13456" s="281" t="s">
        <v>28149</v>
      </c>
      <c r="D13456" s="166">
        <v>1</v>
      </c>
      <c r="E13456" s="166">
        <v>4</v>
      </c>
      <c r="F13456" s="281" t="s">
        <v>25076</v>
      </c>
      <c r="G13456">
        <v>1</v>
      </c>
      <c r="H13456">
        <v>1</v>
      </c>
    </row>
    <row r="13457" spans="1:8" x14ac:dyDescent="0.3">
      <c r="A13457" s="281">
        <v>201343</v>
      </c>
      <c r="B13457" s="281" t="s">
        <v>28150</v>
      </c>
      <c r="C13457" s="281" t="s">
        <v>28151</v>
      </c>
      <c r="D13457" s="166">
        <v>1</v>
      </c>
      <c r="E13457" s="166">
        <v>4</v>
      </c>
      <c r="F13457" s="281" t="s">
        <v>25076</v>
      </c>
      <c r="G13457">
        <v>1</v>
      </c>
      <c r="H13457">
        <v>1</v>
      </c>
    </row>
    <row r="13458" spans="1:8" x14ac:dyDescent="0.3">
      <c r="A13458" s="281">
        <v>201494</v>
      </c>
      <c r="B13458" s="281" t="s">
        <v>28152</v>
      </c>
      <c r="C13458" s="281" t="s">
        <v>28153</v>
      </c>
      <c r="D13458" s="166">
        <v>1</v>
      </c>
      <c r="E13458" s="166">
        <v>4</v>
      </c>
      <c r="F13458" s="281" t="s">
        <v>25076</v>
      </c>
      <c r="G13458">
        <v>1</v>
      </c>
      <c r="H13458">
        <v>1</v>
      </c>
    </row>
    <row r="13459" spans="1:8" x14ac:dyDescent="0.3">
      <c r="A13459" s="281">
        <v>201514</v>
      </c>
      <c r="B13459" s="281" t="s">
        <v>28154</v>
      </c>
      <c r="C13459" s="281" t="s">
        <v>28155</v>
      </c>
      <c r="D13459" s="166">
        <v>1</v>
      </c>
      <c r="E13459" s="166">
        <v>4</v>
      </c>
      <c r="F13459" s="281" t="s">
        <v>25076</v>
      </c>
      <c r="G13459">
        <v>1</v>
      </c>
      <c r="H13459">
        <v>1</v>
      </c>
    </row>
    <row r="13460" spans="1:8" x14ac:dyDescent="0.3">
      <c r="A13460" s="281">
        <v>201545</v>
      </c>
      <c r="B13460" s="281" t="s">
        <v>28156</v>
      </c>
      <c r="C13460" s="281" t="s">
        <v>28157</v>
      </c>
      <c r="D13460" s="166">
        <v>1</v>
      </c>
      <c r="E13460" s="166">
        <v>4</v>
      </c>
      <c r="F13460" s="281" t="s">
        <v>25076</v>
      </c>
      <c r="G13460">
        <v>1</v>
      </c>
      <c r="H13460">
        <v>1</v>
      </c>
    </row>
    <row r="13461" spans="1:8" x14ac:dyDescent="0.3">
      <c r="A13461" s="281">
        <v>201623</v>
      </c>
      <c r="B13461" s="281" t="s">
        <v>28158</v>
      </c>
      <c r="C13461" s="281" t="s">
        <v>28159</v>
      </c>
      <c r="D13461" s="166">
        <v>1</v>
      </c>
      <c r="E13461" s="166">
        <v>4</v>
      </c>
      <c r="F13461" s="281" t="s">
        <v>25076</v>
      </c>
      <c r="G13461">
        <v>1</v>
      </c>
      <c r="H13461">
        <v>1</v>
      </c>
    </row>
    <row r="13462" spans="1:8" x14ac:dyDescent="0.3">
      <c r="A13462" s="281">
        <v>201645</v>
      </c>
      <c r="B13462" s="281" t="s">
        <v>28160</v>
      </c>
      <c r="C13462" s="281" t="s">
        <v>28161</v>
      </c>
      <c r="D13462" s="166">
        <v>1</v>
      </c>
      <c r="E13462" s="166">
        <v>4</v>
      </c>
      <c r="F13462" s="281" t="s">
        <v>25076</v>
      </c>
      <c r="G13462">
        <v>1</v>
      </c>
      <c r="H13462">
        <v>1</v>
      </c>
    </row>
    <row r="13463" spans="1:8" x14ac:dyDescent="0.3">
      <c r="A13463" s="281">
        <v>201790</v>
      </c>
      <c r="B13463" s="281" t="s">
        <v>28162</v>
      </c>
      <c r="C13463" s="281" t="s">
        <v>28163</v>
      </c>
      <c r="D13463" s="166">
        <v>1</v>
      </c>
      <c r="E13463" s="166">
        <v>4</v>
      </c>
      <c r="F13463" s="281" t="s">
        <v>25076</v>
      </c>
      <c r="G13463">
        <v>1</v>
      </c>
      <c r="H13463">
        <v>1</v>
      </c>
    </row>
    <row r="13464" spans="1:8" x14ac:dyDescent="0.3">
      <c r="A13464" s="281">
        <v>201804</v>
      </c>
      <c r="B13464" s="281" t="s">
        <v>28164</v>
      </c>
      <c r="C13464" s="281" t="s">
        <v>28165</v>
      </c>
      <c r="D13464" s="166">
        <v>1</v>
      </c>
      <c r="E13464" s="166">
        <v>4</v>
      </c>
      <c r="F13464" s="281" t="s">
        <v>25076</v>
      </c>
      <c r="G13464">
        <v>1</v>
      </c>
      <c r="H13464">
        <v>1</v>
      </c>
    </row>
    <row r="13465" spans="1:8" x14ac:dyDescent="0.3">
      <c r="A13465" s="281">
        <v>201819</v>
      </c>
      <c r="B13465" s="281" t="s">
        <v>28166</v>
      </c>
      <c r="C13465" s="281" t="s">
        <v>28167</v>
      </c>
      <c r="D13465" s="166">
        <v>2</v>
      </c>
      <c r="E13465" s="166">
        <v>4</v>
      </c>
      <c r="F13465" s="281" t="s">
        <v>25076</v>
      </c>
      <c r="G13465">
        <v>1</v>
      </c>
      <c r="H13465">
        <v>1</v>
      </c>
    </row>
    <row r="13466" spans="1:8" x14ac:dyDescent="0.3">
      <c r="A13466" s="281">
        <v>201847</v>
      </c>
      <c r="B13466" s="281" t="s">
        <v>28168</v>
      </c>
      <c r="C13466" s="281" t="s">
        <v>28169</v>
      </c>
      <c r="D13466" s="166">
        <v>2</v>
      </c>
      <c r="E13466" s="166">
        <v>4</v>
      </c>
      <c r="F13466" s="281" t="s">
        <v>25076</v>
      </c>
      <c r="G13466">
        <v>1</v>
      </c>
      <c r="H13466">
        <v>1</v>
      </c>
    </row>
    <row r="13467" spans="1:8" x14ac:dyDescent="0.3">
      <c r="A13467" s="6">
        <v>201857</v>
      </c>
      <c r="B13467" s="6" t="s">
        <v>28170</v>
      </c>
      <c r="C13467" s="6" t="s">
        <v>5073</v>
      </c>
      <c r="D13467" s="55">
        <v>1</v>
      </c>
      <c r="E13467" s="55">
        <v>4</v>
      </c>
      <c r="F13467" s="6" t="s">
        <v>25076</v>
      </c>
      <c r="G13467">
        <v>0</v>
      </c>
      <c r="H13467">
        <v>1</v>
      </c>
    </row>
    <row r="13468" spans="1:8" x14ac:dyDescent="0.3">
      <c r="A13468" s="281">
        <v>201950</v>
      </c>
      <c r="B13468" s="281" t="s">
        <v>28171</v>
      </c>
      <c r="C13468" s="281" t="s">
        <v>28172</v>
      </c>
      <c r="D13468" s="166">
        <v>3</v>
      </c>
      <c r="E13468" s="166">
        <v>4</v>
      </c>
      <c r="F13468" s="281" t="s">
        <v>25076</v>
      </c>
      <c r="G13468">
        <v>1</v>
      </c>
      <c r="H13468">
        <v>1</v>
      </c>
    </row>
    <row r="13469" spans="1:8" x14ac:dyDescent="0.3">
      <c r="A13469" s="281">
        <v>201957</v>
      </c>
      <c r="B13469" s="281" t="s">
        <v>28173</v>
      </c>
      <c r="C13469" s="281" t="s">
        <v>28174</v>
      </c>
      <c r="D13469" s="166">
        <v>1</v>
      </c>
      <c r="E13469" s="166">
        <v>4</v>
      </c>
      <c r="F13469" s="281" t="s">
        <v>25076</v>
      </c>
      <c r="G13469">
        <v>1</v>
      </c>
      <c r="H13469">
        <v>1</v>
      </c>
    </row>
    <row r="13470" spans="1:8" x14ac:dyDescent="0.3">
      <c r="A13470" s="281">
        <v>201973</v>
      </c>
      <c r="B13470" s="281" t="s">
        <v>28175</v>
      </c>
      <c r="C13470" s="281" t="s">
        <v>28176</v>
      </c>
      <c r="D13470" s="166">
        <v>1</v>
      </c>
      <c r="E13470" s="166">
        <v>4</v>
      </c>
      <c r="F13470" s="281" t="s">
        <v>25076</v>
      </c>
      <c r="G13470">
        <v>1</v>
      </c>
      <c r="H13470">
        <v>1</v>
      </c>
    </row>
    <row r="13471" spans="1:8" x14ac:dyDescent="0.3">
      <c r="A13471" s="281">
        <v>202058</v>
      </c>
      <c r="B13471" s="281" t="s">
        <v>28177</v>
      </c>
      <c r="C13471" s="281" t="s">
        <v>28178</v>
      </c>
      <c r="D13471" s="166">
        <v>1</v>
      </c>
      <c r="E13471" s="166">
        <v>4</v>
      </c>
      <c r="F13471" s="281" t="s">
        <v>25076</v>
      </c>
      <c r="G13471">
        <v>1</v>
      </c>
      <c r="H13471">
        <v>1</v>
      </c>
    </row>
    <row r="13472" spans="1:8" x14ac:dyDescent="0.3">
      <c r="A13472" s="281">
        <v>202074</v>
      </c>
      <c r="B13472" s="281" t="s">
        <v>28179</v>
      </c>
      <c r="C13472" s="281" t="s">
        <v>28180</v>
      </c>
      <c r="D13472" s="166">
        <v>1</v>
      </c>
      <c r="E13472" s="166">
        <v>4</v>
      </c>
      <c r="F13472" s="281" t="s">
        <v>25076</v>
      </c>
      <c r="G13472">
        <v>1</v>
      </c>
      <c r="H13472">
        <v>1</v>
      </c>
    </row>
    <row r="13473" spans="1:8" x14ac:dyDescent="0.3">
      <c r="A13473" s="281">
        <v>202085</v>
      </c>
      <c r="B13473" s="281" t="s">
        <v>28181</v>
      </c>
      <c r="C13473" s="281" t="s">
        <v>28182</v>
      </c>
      <c r="D13473" s="166">
        <v>1</v>
      </c>
      <c r="E13473" s="166">
        <v>4</v>
      </c>
      <c r="F13473" s="281" t="s">
        <v>25076</v>
      </c>
      <c r="G13473">
        <v>1</v>
      </c>
      <c r="H13473">
        <v>1</v>
      </c>
    </row>
    <row r="13474" spans="1:8" x14ac:dyDescent="0.3">
      <c r="A13474" s="281">
        <v>202092</v>
      </c>
      <c r="B13474" s="281" t="s">
        <v>28183</v>
      </c>
      <c r="C13474" s="281" t="s">
        <v>28184</v>
      </c>
      <c r="D13474" s="166">
        <v>1</v>
      </c>
      <c r="E13474" s="166">
        <v>4</v>
      </c>
      <c r="F13474" s="281" t="s">
        <v>25076</v>
      </c>
      <c r="G13474">
        <v>1</v>
      </c>
      <c r="H13474">
        <v>1</v>
      </c>
    </row>
    <row r="13475" spans="1:8" x14ac:dyDescent="0.3">
      <c r="A13475" s="281">
        <v>202133</v>
      </c>
      <c r="B13475" s="281" t="s">
        <v>28185</v>
      </c>
      <c r="C13475" s="281" t="s">
        <v>28186</v>
      </c>
      <c r="D13475" s="166">
        <v>1</v>
      </c>
      <c r="E13475" s="166">
        <v>4</v>
      </c>
      <c r="F13475" s="281" t="s">
        <v>25076</v>
      </c>
      <c r="G13475">
        <v>1</v>
      </c>
      <c r="H13475">
        <v>1</v>
      </c>
    </row>
    <row r="13476" spans="1:8" x14ac:dyDescent="0.3">
      <c r="A13476" s="281">
        <v>202164</v>
      </c>
      <c r="B13476" s="281" t="s">
        <v>28187</v>
      </c>
      <c r="C13476" s="281" t="s">
        <v>28188</v>
      </c>
      <c r="D13476" s="166">
        <v>1</v>
      </c>
      <c r="E13476" s="166">
        <v>4</v>
      </c>
      <c r="F13476" s="281" t="s">
        <v>25076</v>
      </c>
      <c r="G13476">
        <v>1</v>
      </c>
      <c r="H13476">
        <v>1</v>
      </c>
    </row>
    <row r="13477" spans="1:8" x14ac:dyDescent="0.3">
      <c r="A13477" s="281">
        <v>202190</v>
      </c>
      <c r="B13477" s="281" t="s">
        <v>28189</v>
      </c>
      <c r="C13477" s="281" t="s">
        <v>28190</v>
      </c>
      <c r="D13477" s="166">
        <v>1</v>
      </c>
      <c r="E13477" s="166">
        <v>4</v>
      </c>
      <c r="F13477" s="281" t="s">
        <v>25076</v>
      </c>
      <c r="G13477">
        <v>1</v>
      </c>
      <c r="H13477">
        <v>1</v>
      </c>
    </row>
    <row r="13478" spans="1:8" x14ac:dyDescent="0.3">
      <c r="A13478" s="281">
        <v>202354</v>
      </c>
      <c r="B13478" s="281" t="s">
        <v>28191</v>
      </c>
      <c r="C13478" s="281" t="s">
        <v>28192</v>
      </c>
      <c r="D13478" s="166">
        <v>1</v>
      </c>
      <c r="E13478" s="166">
        <v>4</v>
      </c>
      <c r="F13478" s="281" t="s">
        <v>25076</v>
      </c>
      <c r="G13478">
        <v>1</v>
      </c>
      <c r="H13478">
        <v>1</v>
      </c>
    </row>
    <row r="13479" spans="1:8" x14ac:dyDescent="0.3">
      <c r="A13479" s="281">
        <v>202400</v>
      </c>
      <c r="B13479" s="281" t="s">
        <v>28193</v>
      </c>
      <c r="C13479" s="281" t="s">
        <v>28194</v>
      </c>
      <c r="D13479" s="166">
        <v>1</v>
      </c>
      <c r="E13479" s="166">
        <v>4</v>
      </c>
      <c r="F13479" s="281" t="s">
        <v>25076</v>
      </c>
      <c r="G13479">
        <v>1</v>
      </c>
      <c r="H13479">
        <v>1</v>
      </c>
    </row>
    <row r="13480" spans="1:8" x14ac:dyDescent="0.3">
      <c r="A13480" s="281">
        <v>202426</v>
      </c>
      <c r="B13480" s="281" t="s">
        <v>28195</v>
      </c>
      <c r="C13480" s="281" t="s">
        <v>28196</v>
      </c>
      <c r="D13480" s="166">
        <v>1</v>
      </c>
      <c r="E13480" s="166">
        <v>4</v>
      </c>
      <c r="F13480" s="281" t="s">
        <v>25076</v>
      </c>
      <c r="G13480">
        <v>1</v>
      </c>
      <c r="H13480">
        <v>1</v>
      </c>
    </row>
    <row r="13481" spans="1:8" x14ac:dyDescent="0.3">
      <c r="A13481" s="281">
        <v>202460</v>
      </c>
      <c r="B13481" s="281" t="s">
        <v>28197</v>
      </c>
      <c r="C13481" s="281" t="s">
        <v>28198</v>
      </c>
      <c r="D13481" s="166">
        <v>1</v>
      </c>
      <c r="E13481" s="166">
        <v>4</v>
      </c>
      <c r="F13481" s="281" t="s">
        <v>25076</v>
      </c>
      <c r="G13481">
        <v>1</v>
      </c>
      <c r="H13481">
        <v>1</v>
      </c>
    </row>
    <row r="13482" spans="1:8" x14ac:dyDescent="0.3">
      <c r="A13482" s="281">
        <v>202514</v>
      </c>
      <c r="B13482" s="281" t="s">
        <v>28199</v>
      </c>
      <c r="C13482" s="281" t="s">
        <v>28200</v>
      </c>
      <c r="D13482" s="166">
        <v>1</v>
      </c>
      <c r="E13482" s="166">
        <v>4</v>
      </c>
      <c r="F13482" s="281" t="s">
        <v>25076</v>
      </c>
      <c r="G13482">
        <v>1</v>
      </c>
      <c r="H13482">
        <v>1</v>
      </c>
    </row>
    <row r="13483" spans="1:8" x14ac:dyDescent="0.3">
      <c r="A13483" s="281">
        <v>202563</v>
      </c>
      <c r="B13483" s="281" t="s">
        <v>28201</v>
      </c>
      <c r="C13483" s="281" t="s">
        <v>28202</v>
      </c>
      <c r="D13483" s="166">
        <v>1</v>
      </c>
      <c r="E13483" s="166">
        <v>4</v>
      </c>
      <c r="F13483" s="281" t="s">
        <v>25076</v>
      </c>
      <c r="G13483">
        <v>1</v>
      </c>
      <c r="H13483">
        <v>1</v>
      </c>
    </row>
    <row r="13484" spans="1:8" x14ac:dyDescent="0.3">
      <c r="A13484" s="281">
        <v>202647</v>
      </c>
      <c r="B13484" s="281" t="s">
        <v>28203</v>
      </c>
      <c r="C13484" s="281" t="s">
        <v>28204</v>
      </c>
      <c r="D13484" s="166">
        <v>1</v>
      </c>
      <c r="E13484" s="166">
        <v>4</v>
      </c>
      <c r="F13484" s="281" t="s">
        <v>25076</v>
      </c>
      <c r="G13484">
        <v>1</v>
      </c>
      <c r="H13484">
        <v>1</v>
      </c>
    </row>
    <row r="13485" spans="1:8" x14ac:dyDescent="0.3">
      <c r="A13485" s="281">
        <v>202690</v>
      </c>
      <c r="B13485" s="281" t="s">
        <v>28205</v>
      </c>
      <c r="C13485" s="281" t="s">
        <v>28206</v>
      </c>
      <c r="D13485" s="166">
        <v>1</v>
      </c>
      <c r="E13485" s="166">
        <v>4</v>
      </c>
      <c r="F13485" s="281" t="s">
        <v>25076</v>
      </c>
      <c r="G13485">
        <v>1</v>
      </c>
      <c r="H13485">
        <v>1</v>
      </c>
    </row>
    <row r="13486" spans="1:8" x14ac:dyDescent="0.3">
      <c r="A13486" s="281">
        <v>203036</v>
      </c>
      <c r="B13486" s="281" t="s">
        <v>28207</v>
      </c>
      <c r="C13486" s="281" t="s">
        <v>28208</v>
      </c>
      <c r="D13486" s="166">
        <v>1</v>
      </c>
      <c r="E13486" s="166">
        <v>4</v>
      </c>
      <c r="F13486" s="281" t="s">
        <v>25076</v>
      </c>
      <c r="G13486">
        <v>1</v>
      </c>
      <c r="H13486">
        <v>1</v>
      </c>
    </row>
    <row r="13487" spans="1:8" x14ac:dyDescent="0.3">
      <c r="A13487" s="281">
        <v>203073</v>
      </c>
      <c r="B13487" s="281" t="s">
        <v>28209</v>
      </c>
      <c r="C13487" s="281" t="s">
        <v>28210</v>
      </c>
      <c r="D13487" s="166">
        <v>1</v>
      </c>
      <c r="E13487" s="166">
        <v>4</v>
      </c>
      <c r="F13487" s="281" t="s">
        <v>25076</v>
      </c>
      <c r="G13487">
        <v>1</v>
      </c>
      <c r="H13487">
        <v>1</v>
      </c>
    </row>
    <row r="13488" spans="1:8" x14ac:dyDescent="0.3">
      <c r="A13488" s="281">
        <v>38996</v>
      </c>
      <c r="B13488" s="281" t="s">
        <v>28211</v>
      </c>
      <c r="C13488" s="281" t="s">
        <v>28212</v>
      </c>
      <c r="D13488" s="166">
        <v>1</v>
      </c>
      <c r="E13488" s="166">
        <v>4</v>
      </c>
      <c r="F13488" s="281" t="s">
        <v>25076</v>
      </c>
      <c r="G13488">
        <v>1</v>
      </c>
      <c r="H13488">
        <v>1</v>
      </c>
    </row>
    <row r="13489" spans="1:8" x14ac:dyDescent="0.3">
      <c r="A13489" s="281">
        <v>54182</v>
      </c>
      <c r="B13489" s="281" t="s">
        <v>28213</v>
      </c>
      <c r="C13489" s="281" t="s">
        <v>28214</v>
      </c>
      <c r="D13489" s="166">
        <v>1</v>
      </c>
      <c r="E13489" s="166">
        <v>4</v>
      </c>
      <c r="F13489" s="281" t="s">
        <v>25076</v>
      </c>
      <c r="G13489">
        <v>1</v>
      </c>
      <c r="H13489">
        <v>1</v>
      </c>
    </row>
    <row r="13490" spans="1:8" x14ac:dyDescent="0.3">
      <c r="A13490" s="281">
        <v>54987</v>
      </c>
      <c r="B13490" s="281" t="s">
        <v>28215</v>
      </c>
      <c r="C13490" s="281" t="s">
        <v>28216</v>
      </c>
      <c r="D13490" s="166">
        <v>2</v>
      </c>
      <c r="E13490" s="166">
        <v>4</v>
      </c>
      <c r="F13490" s="281" t="s">
        <v>25076</v>
      </c>
      <c r="G13490">
        <v>1</v>
      </c>
      <c r="H13490">
        <v>1</v>
      </c>
    </row>
    <row r="13491" spans="1:8" x14ac:dyDescent="0.3">
      <c r="A13491" s="281">
        <v>73661</v>
      </c>
      <c r="B13491" s="281" t="s">
        <v>28217</v>
      </c>
      <c r="C13491" s="281" t="s">
        <v>28218</v>
      </c>
      <c r="D13491" s="166">
        <v>1</v>
      </c>
      <c r="E13491" s="166">
        <v>4</v>
      </c>
      <c r="F13491" s="281" t="s">
        <v>25076</v>
      </c>
      <c r="G13491">
        <v>1</v>
      </c>
      <c r="H13491">
        <v>1</v>
      </c>
    </row>
    <row r="13492" spans="1:8" x14ac:dyDescent="0.3">
      <c r="A13492" s="281">
        <v>82136</v>
      </c>
      <c r="B13492" s="281" t="s">
        <v>28219</v>
      </c>
      <c r="C13492" s="281" t="s">
        <v>28220</v>
      </c>
      <c r="D13492" s="166">
        <v>1</v>
      </c>
      <c r="E13492" s="166">
        <v>4</v>
      </c>
      <c r="F13492" s="281" t="s">
        <v>25076</v>
      </c>
      <c r="G13492">
        <v>1</v>
      </c>
      <c r="H13492">
        <v>1</v>
      </c>
    </row>
    <row r="13493" spans="1:8" x14ac:dyDescent="0.3">
      <c r="A13493" s="281">
        <v>85812</v>
      </c>
      <c r="B13493" s="281" t="s">
        <v>28221</v>
      </c>
      <c r="C13493" s="281" t="s">
        <v>28222</v>
      </c>
      <c r="D13493" s="166">
        <v>1</v>
      </c>
      <c r="E13493" s="166">
        <v>4</v>
      </c>
      <c r="F13493" s="281" t="s">
        <v>25076</v>
      </c>
      <c r="G13493">
        <v>1</v>
      </c>
      <c r="H13493">
        <v>1</v>
      </c>
    </row>
    <row r="13494" spans="1:8" x14ac:dyDescent="0.3">
      <c r="A13494" s="281">
        <v>96078</v>
      </c>
      <c r="B13494" s="281" t="s">
        <v>28223</v>
      </c>
      <c r="C13494" s="281" t="s">
        <v>28224</v>
      </c>
      <c r="D13494" s="166">
        <v>1</v>
      </c>
      <c r="E13494" s="166">
        <v>4</v>
      </c>
      <c r="F13494" s="281" t="s">
        <v>25076</v>
      </c>
      <c r="G13494">
        <v>1</v>
      </c>
      <c r="H13494">
        <v>1</v>
      </c>
    </row>
    <row r="13495" spans="1:8" x14ac:dyDescent="0.3">
      <c r="A13495" s="281">
        <v>200895</v>
      </c>
      <c r="B13495" s="281" t="s">
        <v>28225</v>
      </c>
      <c r="C13495" s="281" t="s">
        <v>28226</v>
      </c>
      <c r="D13495" s="166">
        <v>2</v>
      </c>
      <c r="E13495" s="166">
        <v>4</v>
      </c>
      <c r="F13495" s="281" t="s">
        <v>25076</v>
      </c>
      <c r="G13495">
        <v>1</v>
      </c>
      <c r="H13495">
        <v>1</v>
      </c>
    </row>
    <row r="13496" spans="1:8" x14ac:dyDescent="0.3">
      <c r="A13496" s="281">
        <v>200937</v>
      </c>
      <c r="B13496" s="281" t="s">
        <v>28227</v>
      </c>
      <c r="C13496" s="281" t="s">
        <v>28228</v>
      </c>
      <c r="D13496" s="166">
        <v>1</v>
      </c>
      <c r="E13496" s="166">
        <v>4</v>
      </c>
      <c r="F13496" s="281" t="s">
        <v>25076</v>
      </c>
      <c r="G13496">
        <v>1</v>
      </c>
      <c r="H13496">
        <v>1</v>
      </c>
    </row>
    <row r="13497" spans="1:8" x14ac:dyDescent="0.3">
      <c r="A13497" s="281">
        <v>201101</v>
      </c>
      <c r="B13497" s="281" t="s">
        <v>28229</v>
      </c>
      <c r="C13497" s="281" t="s">
        <v>28230</v>
      </c>
      <c r="D13497" s="166">
        <v>3</v>
      </c>
      <c r="E13497" s="166">
        <v>4</v>
      </c>
      <c r="F13497" s="281" t="s">
        <v>25076</v>
      </c>
      <c r="G13497">
        <v>1</v>
      </c>
      <c r="H13497">
        <v>1</v>
      </c>
    </row>
    <row r="13498" spans="1:8" x14ac:dyDescent="0.3">
      <c r="A13498" s="281">
        <v>201202</v>
      </c>
      <c r="B13498" s="281" t="s">
        <v>28231</v>
      </c>
      <c r="C13498" s="281" t="s">
        <v>28232</v>
      </c>
      <c r="D13498" s="166">
        <v>1</v>
      </c>
      <c r="E13498" s="166">
        <v>4</v>
      </c>
      <c r="F13498" s="281" t="s">
        <v>25076</v>
      </c>
      <c r="G13498">
        <v>1</v>
      </c>
      <c r="H13498">
        <v>1</v>
      </c>
    </row>
    <row r="13499" spans="1:8" x14ac:dyDescent="0.3">
      <c r="A13499" s="281">
        <v>201420</v>
      </c>
      <c r="B13499" s="281" t="s">
        <v>28233</v>
      </c>
      <c r="C13499" s="281" t="s">
        <v>28234</v>
      </c>
      <c r="D13499" s="166">
        <v>1</v>
      </c>
      <c r="E13499" s="166">
        <v>4</v>
      </c>
      <c r="F13499" s="281" t="s">
        <v>25076</v>
      </c>
      <c r="G13499">
        <v>1</v>
      </c>
      <c r="H13499">
        <v>1</v>
      </c>
    </row>
    <row r="13500" spans="1:8" x14ac:dyDescent="0.3">
      <c r="A13500" s="281">
        <v>201651</v>
      </c>
      <c r="B13500" s="281" t="s">
        <v>28235</v>
      </c>
      <c r="C13500" s="281" t="s">
        <v>28236</v>
      </c>
      <c r="D13500" s="166">
        <v>2</v>
      </c>
      <c r="E13500" s="166">
        <v>4</v>
      </c>
      <c r="F13500" s="281" t="s">
        <v>25076</v>
      </c>
      <c r="G13500">
        <v>1</v>
      </c>
      <c r="H13500">
        <v>1</v>
      </c>
    </row>
    <row r="13501" spans="1:8" x14ac:dyDescent="0.3">
      <c r="A13501" s="281">
        <v>201964</v>
      </c>
      <c r="B13501" s="281" t="s">
        <v>28237</v>
      </c>
      <c r="C13501" s="281" t="s">
        <v>28238</v>
      </c>
      <c r="D13501" s="166">
        <v>1</v>
      </c>
      <c r="E13501" s="166">
        <v>4</v>
      </c>
      <c r="F13501" s="281" t="s">
        <v>25076</v>
      </c>
      <c r="G13501">
        <v>1</v>
      </c>
      <c r="H13501">
        <v>1</v>
      </c>
    </row>
    <row r="13502" spans="1:8" x14ac:dyDescent="0.3">
      <c r="A13502" s="281">
        <v>202107</v>
      </c>
      <c r="B13502" s="281" t="s">
        <v>28239</v>
      </c>
      <c r="C13502" s="281" t="s">
        <v>28240</v>
      </c>
      <c r="D13502" s="166">
        <v>1</v>
      </c>
      <c r="E13502" s="166">
        <v>4</v>
      </c>
      <c r="F13502" s="281" t="s">
        <v>25076</v>
      </c>
      <c r="G13502">
        <v>1</v>
      </c>
      <c r="H13502">
        <v>1</v>
      </c>
    </row>
    <row r="13503" spans="1:8" x14ac:dyDescent="0.3">
      <c r="A13503" s="281">
        <v>202303</v>
      </c>
      <c r="B13503" s="281" t="s">
        <v>28241</v>
      </c>
      <c r="C13503" s="281" t="s">
        <v>28242</v>
      </c>
      <c r="D13503" s="166">
        <v>1</v>
      </c>
      <c r="E13503" s="166">
        <v>4</v>
      </c>
      <c r="F13503" s="281" t="s">
        <v>25076</v>
      </c>
      <c r="G13503">
        <v>1</v>
      </c>
      <c r="H13503">
        <v>1</v>
      </c>
    </row>
    <row r="13504" spans="1:8" x14ac:dyDescent="0.3">
      <c r="A13504" s="281">
        <v>202370</v>
      </c>
      <c r="B13504" s="281" t="s">
        <v>28243</v>
      </c>
      <c r="C13504" s="281" t="s">
        <v>28244</v>
      </c>
      <c r="D13504" s="166">
        <v>1</v>
      </c>
      <c r="E13504" s="166">
        <v>4</v>
      </c>
      <c r="F13504" s="281" t="s">
        <v>25076</v>
      </c>
      <c r="G13504">
        <v>1</v>
      </c>
      <c r="H13504">
        <v>1</v>
      </c>
    </row>
    <row r="13505" spans="1:8" x14ac:dyDescent="0.3">
      <c r="A13505" s="281">
        <v>202442</v>
      </c>
      <c r="B13505" s="281" t="s">
        <v>28245</v>
      </c>
      <c r="C13505" s="281" t="s">
        <v>28246</v>
      </c>
      <c r="D13505" s="166">
        <v>1</v>
      </c>
      <c r="E13505" s="166">
        <v>4</v>
      </c>
      <c r="F13505" s="281" t="s">
        <v>25076</v>
      </c>
      <c r="G13505">
        <v>1</v>
      </c>
      <c r="H13505">
        <v>1</v>
      </c>
    </row>
    <row r="13506" spans="1:8" x14ac:dyDescent="0.3">
      <c r="A13506" s="281">
        <v>202484</v>
      </c>
      <c r="B13506" s="281" t="s">
        <v>28247</v>
      </c>
      <c r="C13506" s="281" t="s">
        <v>28248</v>
      </c>
      <c r="D13506" s="166">
        <v>1</v>
      </c>
      <c r="E13506" s="166">
        <v>4</v>
      </c>
      <c r="F13506" s="281" t="s">
        <v>25076</v>
      </c>
      <c r="G13506">
        <v>1</v>
      </c>
      <c r="H13506">
        <v>1</v>
      </c>
    </row>
    <row r="13507" spans="1:8" x14ac:dyDescent="0.3">
      <c r="A13507" s="281">
        <v>202508</v>
      </c>
      <c r="B13507" s="281" t="s">
        <v>28249</v>
      </c>
      <c r="C13507" s="281" t="s">
        <v>28250</v>
      </c>
      <c r="D13507" s="166">
        <v>1</v>
      </c>
      <c r="E13507" s="166">
        <v>4</v>
      </c>
      <c r="F13507" s="281" t="s">
        <v>25076</v>
      </c>
      <c r="G13507">
        <v>1</v>
      </c>
      <c r="H13507">
        <v>1</v>
      </c>
    </row>
    <row r="13508" spans="1:8" x14ac:dyDescent="0.3">
      <c r="A13508" s="281">
        <v>202580</v>
      </c>
      <c r="B13508" s="281" t="s">
        <v>28251</v>
      </c>
      <c r="C13508" s="281" t="s">
        <v>28252</v>
      </c>
      <c r="D13508" s="166">
        <v>2</v>
      </c>
      <c r="E13508" s="166">
        <v>4</v>
      </c>
      <c r="F13508" s="281" t="s">
        <v>25076</v>
      </c>
      <c r="G13508">
        <v>1</v>
      </c>
      <c r="H13508">
        <v>1</v>
      </c>
    </row>
    <row r="13509" spans="1:8" x14ac:dyDescent="0.3">
      <c r="A13509" s="281">
        <v>80244</v>
      </c>
      <c r="B13509" s="281" t="s">
        <v>28253</v>
      </c>
      <c r="C13509" s="281" t="s">
        <v>28254</v>
      </c>
      <c r="D13509" s="166">
        <v>1</v>
      </c>
      <c r="E13509" s="166">
        <v>4</v>
      </c>
      <c r="F13509" s="281" t="s">
        <v>25076</v>
      </c>
      <c r="G13509">
        <v>1</v>
      </c>
      <c r="H13509">
        <v>1</v>
      </c>
    </row>
    <row r="13510" spans="1:8" x14ac:dyDescent="0.3">
      <c r="A13510" s="6">
        <v>202786</v>
      </c>
      <c r="B13510" s="6" t="s">
        <v>28255</v>
      </c>
      <c r="C13510" s="6" t="s">
        <v>28256</v>
      </c>
      <c r="D13510" s="55">
        <v>2</v>
      </c>
      <c r="E13510" s="55">
        <v>4</v>
      </c>
      <c r="F13510" s="6" t="s">
        <v>25076</v>
      </c>
      <c r="G13510">
        <v>0</v>
      </c>
      <c r="H13510">
        <v>1</v>
      </c>
    </row>
    <row r="13511" spans="1:8" x14ac:dyDescent="0.3">
      <c r="A13511" s="281">
        <v>217428</v>
      </c>
      <c r="B13511" s="281" t="s">
        <v>28257</v>
      </c>
      <c r="C13511" s="281" t="s">
        <v>28258</v>
      </c>
      <c r="D13511" s="166"/>
      <c r="E13511" s="166">
        <v>4</v>
      </c>
      <c r="F13511" s="281" t="s">
        <v>25076</v>
      </c>
      <c r="G13511">
        <v>1</v>
      </c>
      <c r="H13511">
        <v>1</v>
      </c>
    </row>
    <row r="13512" spans="1:8" x14ac:dyDescent="0.3">
      <c r="A13512" s="281">
        <v>212151</v>
      </c>
      <c r="B13512" s="281" t="s">
        <v>28259</v>
      </c>
      <c r="C13512" s="281" t="s">
        <v>28260</v>
      </c>
      <c r="D13512" s="166"/>
      <c r="E13512" s="166">
        <v>4</v>
      </c>
      <c r="F13512" s="281" t="s">
        <v>25076</v>
      </c>
      <c r="G13512">
        <v>1</v>
      </c>
      <c r="H13512">
        <v>1</v>
      </c>
    </row>
    <row r="13513" spans="1:8" x14ac:dyDescent="0.3">
      <c r="A13513" s="281">
        <v>37924</v>
      </c>
      <c r="B13513" s="281" t="s">
        <v>28261</v>
      </c>
      <c r="C13513" s="281" t="s">
        <v>28262</v>
      </c>
      <c r="D13513" s="166">
        <v>1</v>
      </c>
      <c r="E13513" s="166">
        <v>4</v>
      </c>
      <c r="F13513" s="281" t="s">
        <v>25076</v>
      </c>
      <c r="G13513">
        <v>1</v>
      </c>
      <c r="H13513">
        <v>1</v>
      </c>
    </row>
    <row r="13514" spans="1:8" x14ac:dyDescent="0.3">
      <c r="A13514" s="281">
        <v>122081</v>
      </c>
      <c r="B13514" s="281" t="s">
        <v>28263</v>
      </c>
      <c r="C13514" s="281" t="s">
        <v>28264</v>
      </c>
      <c r="D13514" s="166">
        <v>1</v>
      </c>
      <c r="E13514" s="166">
        <v>4</v>
      </c>
      <c r="F13514" s="281" t="s">
        <v>25076</v>
      </c>
      <c r="G13514">
        <v>1</v>
      </c>
      <c r="H13514">
        <v>1</v>
      </c>
    </row>
    <row r="13515" spans="1:8" x14ac:dyDescent="0.3">
      <c r="A13515" s="281">
        <v>92608</v>
      </c>
      <c r="B13515" s="281" t="s">
        <v>28265</v>
      </c>
      <c r="C13515" s="281" t="s">
        <v>28266</v>
      </c>
      <c r="D13515" s="166"/>
      <c r="E13515" s="166">
        <v>4</v>
      </c>
      <c r="F13515" s="281" t="s">
        <v>25076</v>
      </c>
      <c r="G13515">
        <v>1</v>
      </c>
      <c r="H13515">
        <v>1</v>
      </c>
    </row>
    <row r="13516" spans="1:8" x14ac:dyDescent="0.3">
      <c r="A13516" s="281">
        <v>121353</v>
      </c>
      <c r="B13516" s="281" t="s">
        <v>28267</v>
      </c>
      <c r="C13516" s="281" t="s">
        <v>28268</v>
      </c>
      <c r="D13516" s="166">
        <v>2</v>
      </c>
      <c r="E13516" s="166">
        <v>4</v>
      </c>
      <c r="F13516" s="281" t="s">
        <v>25076</v>
      </c>
      <c r="G13516">
        <v>1</v>
      </c>
      <c r="H13516">
        <v>1</v>
      </c>
    </row>
    <row r="13517" spans="1:8" x14ac:dyDescent="0.3">
      <c r="A13517" s="281">
        <v>225438</v>
      </c>
      <c r="B13517" s="281" t="s">
        <v>28269</v>
      </c>
      <c r="C13517" s="281" t="s">
        <v>28270</v>
      </c>
      <c r="D13517" s="166">
        <v>1</v>
      </c>
      <c r="E13517" s="166">
        <v>4</v>
      </c>
      <c r="F13517" s="281" t="s">
        <v>25076</v>
      </c>
      <c r="G13517">
        <v>1</v>
      </c>
      <c r="H13517">
        <v>1</v>
      </c>
    </row>
    <row r="13518" spans="1:8" x14ac:dyDescent="0.3">
      <c r="A13518" s="281">
        <v>47113</v>
      </c>
      <c r="B13518" s="281" t="s">
        <v>28271</v>
      </c>
      <c r="C13518" s="281" t="s">
        <v>28272</v>
      </c>
      <c r="D13518" s="166">
        <v>1</v>
      </c>
      <c r="E13518" s="166">
        <v>4</v>
      </c>
      <c r="F13518" s="281" t="s">
        <v>25076</v>
      </c>
      <c r="G13518">
        <v>1</v>
      </c>
      <c r="H13518">
        <v>1</v>
      </c>
    </row>
    <row r="13519" spans="1:8" x14ac:dyDescent="0.3">
      <c r="A13519" s="281">
        <v>21773</v>
      </c>
      <c r="B13519" s="281" t="s">
        <v>28273</v>
      </c>
      <c r="C13519" s="281" t="s">
        <v>28274</v>
      </c>
      <c r="D13519" s="166">
        <v>1</v>
      </c>
      <c r="E13519" s="166">
        <v>4</v>
      </c>
      <c r="F13519" s="281" t="s">
        <v>25076</v>
      </c>
      <c r="G13519">
        <v>1</v>
      </c>
      <c r="H13519">
        <v>1</v>
      </c>
    </row>
    <row r="13520" spans="1:8" x14ac:dyDescent="0.3">
      <c r="A13520" s="281">
        <v>21790</v>
      </c>
      <c r="B13520" s="281" t="s">
        <v>28275</v>
      </c>
      <c r="C13520" s="281" t="s">
        <v>28276</v>
      </c>
      <c r="D13520" s="166">
        <v>1</v>
      </c>
      <c r="E13520" s="166">
        <v>4</v>
      </c>
      <c r="F13520" s="281" t="s">
        <v>25076</v>
      </c>
      <c r="G13520">
        <v>1</v>
      </c>
      <c r="H13520">
        <v>1</v>
      </c>
    </row>
    <row r="13521" spans="1:8" x14ac:dyDescent="0.3">
      <c r="A13521" s="281">
        <v>25358</v>
      </c>
      <c r="B13521" s="281" t="s">
        <v>28277</v>
      </c>
      <c r="C13521" s="281" t="s">
        <v>28278</v>
      </c>
      <c r="D13521" s="166">
        <v>1</v>
      </c>
      <c r="E13521" s="166">
        <v>4</v>
      </c>
      <c r="F13521" s="281" t="s">
        <v>25076</v>
      </c>
      <c r="G13521">
        <v>1</v>
      </c>
      <c r="H13521">
        <v>1</v>
      </c>
    </row>
    <row r="13522" spans="1:8" x14ac:dyDescent="0.3">
      <c r="A13522" s="281">
        <v>30160</v>
      </c>
      <c r="B13522" s="281" t="s">
        <v>28279</v>
      </c>
      <c r="C13522" s="281" t="s">
        <v>28280</v>
      </c>
      <c r="D13522" s="166">
        <v>1</v>
      </c>
      <c r="E13522" s="166">
        <v>4</v>
      </c>
      <c r="F13522" s="281" t="s">
        <v>25076</v>
      </c>
      <c r="G13522">
        <v>1</v>
      </c>
      <c r="H13522">
        <v>1</v>
      </c>
    </row>
    <row r="13523" spans="1:8" x14ac:dyDescent="0.3">
      <c r="A13523" s="281">
        <v>30374</v>
      </c>
      <c r="B13523" s="281" t="s">
        <v>28281</v>
      </c>
      <c r="C13523" s="281" t="s">
        <v>28282</v>
      </c>
      <c r="D13523" s="166">
        <v>1</v>
      </c>
      <c r="E13523" s="166">
        <v>4</v>
      </c>
      <c r="F13523" s="281" t="s">
        <v>25076</v>
      </c>
      <c r="G13523">
        <v>1</v>
      </c>
      <c r="H13523">
        <v>1</v>
      </c>
    </row>
    <row r="13524" spans="1:8" x14ac:dyDescent="0.3">
      <c r="A13524" s="6">
        <v>30806</v>
      </c>
      <c r="B13524" s="6" t="s">
        <v>28283</v>
      </c>
      <c r="C13524" s="6" t="s">
        <v>28284</v>
      </c>
      <c r="D13524" s="55">
        <v>1</v>
      </c>
      <c r="E13524" s="55">
        <v>4</v>
      </c>
      <c r="F13524" s="6" t="s">
        <v>25076</v>
      </c>
      <c r="G13524">
        <v>0</v>
      </c>
      <c r="H13524">
        <v>1</v>
      </c>
    </row>
    <row r="13525" spans="1:8" x14ac:dyDescent="0.3">
      <c r="A13525" s="281">
        <v>31133</v>
      </c>
      <c r="B13525" s="281" t="s">
        <v>28285</v>
      </c>
      <c r="C13525" s="281" t="s">
        <v>28286</v>
      </c>
      <c r="D13525" s="166">
        <v>1</v>
      </c>
      <c r="E13525" s="166">
        <v>4</v>
      </c>
      <c r="F13525" s="281" t="s">
        <v>25076</v>
      </c>
      <c r="G13525">
        <v>1</v>
      </c>
      <c r="H13525">
        <v>1</v>
      </c>
    </row>
    <row r="13526" spans="1:8" x14ac:dyDescent="0.3">
      <c r="A13526" s="281">
        <v>36396</v>
      </c>
      <c r="B13526" s="281" t="s">
        <v>28287</v>
      </c>
      <c r="C13526" s="281" t="s">
        <v>28288</v>
      </c>
      <c r="D13526" s="166">
        <v>1</v>
      </c>
      <c r="E13526" s="166">
        <v>4</v>
      </c>
      <c r="F13526" s="281" t="s">
        <v>25076</v>
      </c>
      <c r="G13526">
        <v>1</v>
      </c>
      <c r="H13526">
        <v>1</v>
      </c>
    </row>
    <row r="13527" spans="1:8" x14ac:dyDescent="0.3">
      <c r="A13527" s="281">
        <v>37038</v>
      </c>
      <c r="B13527" s="281" t="s">
        <v>28289</v>
      </c>
      <c r="C13527" s="281" t="s">
        <v>28290</v>
      </c>
      <c r="D13527" s="166">
        <v>1</v>
      </c>
      <c r="E13527" s="166">
        <v>4</v>
      </c>
      <c r="F13527" s="281" t="s">
        <v>25076</v>
      </c>
      <c r="G13527">
        <v>1</v>
      </c>
      <c r="H13527">
        <v>1</v>
      </c>
    </row>
    <row r="13528" spans="1:8" x14ac:dyDescent="0.3">
      <c r="A13528" s="281">
        <v>37125</v>
      </c>
      <c r="B13528" s="281" t="s">
        <v>28291</v>
      </c>
      <c r="C13528" s="281" t="s">
        <v>28292</v>
      </c>
      <c r="D13528" s="166">
        <v>1</v>
      </c>
      <c r="E13528" s="166">
        <v>4</v>
      </c>
      <c r="F13528" s="281" t="s">
        <v>25076</v>
      </c>
      <c r="G13528">
        <v>1</v>
      </c>
      <c r="H13528">
        <v>1</v>
      </c>
    </row>
    <row r="13529" spans="1:8" x14ac:dyDescent="0.3">
      <c r="A13529" s="281">
        <v>37366</v>
      </c>
      <c r="B13529" s="281" t="s">
        <v>28293</v>
      </c>
      <c r="C13529" s="281" t="s">
        <v>28294</v>
      </c>
      <c r="D13529" s="166">
        <v>2</v>
      </c>
      <c r="E13529" s="166">
        <v>4</v>
      </c>
      <c r="F13529" s="281" t="s">
        <v>25076</v>
      </c>
      <c r="G13529">
        <v>1</v>
      </c>
      <c r="H13529">
        <v>1</v>
      </c>
    </row>
    <row r="13530" spans="1:8" x14ac:dyDescent="0.3">
      <c r="A13530" s="281">
        <v>37410</v>
      </c>
      <c r="B13530" s="281" t="s">
        <v>28295</v>
      </c>
      <c r="C13530" s="281" t="s">
        <v>28296</v>
      </c>
      <c r="D13530" s="166">
        <v>1</v>
      </c>
      <c r="E13530" s="166">
        <v>4</v>
      </c>
      <c r="F13530" s="281" t="s">
        <v>25076</v>
      </c>
      <c r="G13530">
        <v>1</v>
      </c>
      <c r="H13530">
        <v>1</v>
      </c>
    </row>
    <row r="13531" spans="1:8" x14ac:dyDescent="0.3">
      <c r="A13531" s="281">
        <v>37955</v>
      </c>
      <c r="B13531" s="281" t="s">
        <v>28297</v>
      </c>
      <c r="C13531" s="281" t="s">
        <v>28298</v>
      </c>
      <c r="D13531" s="166">
        <v>2</v>
      </c>
      <c r="E13531" s="166">
        <v>4</v>
      </c>
      <c r="F13531" s="281" t="s">
        <v>25076</v>
      </c>
      <c r="G13531">
        <v>1</v>
      </c>
      <c r="H13531">
        <v>1</v>
      </c>
    </row>
    <row r="13532" spans="1:8" x14ac:dyDescent="0.3">
      <c r="A13532" s="281">
        <v>38165</v>
      </c>
      <c r="B13532" s="281" t="s">
        <v>28299</v>
      </c>
      <c r="C13532" s="281" t="s">
        <v>28300</v>
      </c>
      <c r="D13532" s="166">
        <v>2</v>
      </c>
      <c r="E13532" s="166">
        <v>4</v>
      </c>
      <c r="F13532" s="281" t="s">
        <v>25076</v>
      </c>
      <c r="G13532">
        <v>1</v>
      </c>
      <c r="H13532">
        <v>1</v>
      </c>
    </row>
    <row r="13533" spans="1:8" x14ac:dyDescent="0.3">
      <c r="A13533" s="281">
        <v>38552</v>
      </c>
      <c r="B13533" s="281" t="s">
        <v>28301</v>
      </c>
      <c r="C13533" s="281" t="s">
        <v>28302</v>
      </c>
      <c r="D13533" s="166">
        <v>1</v>
      </c>
      <c r="E13533" s="166">
        <v>4</v>
      </c>
      <c r="F13533" s="281" t="s">
        <v>25076</v>
      </c>
      <c r="G13533">
        <v>1</v>
      </c>
      <c r="H13533">
        <v>1</v>
      </c>
    </row>
    <row r="13534" spans="1:8" x14ac:dyDescent="0.3">
      <c r="A13534" s="281">
        <v>39666</v>
      </c>
      <c r="B13534" s="281" t="s">
        <v>28303</v>
      </c>
      <c r="C13534" s="281" t="s">
        <v>28304</v>
      </c>
      <c r="D13534" s="166">
        <v>1</v>
      </c>
      <c r="E13534" s="166">
        <v>4</v>
      </c>
      <c r="F13534" s="281" t="s">
        <v>25076</v>
      </c>
      <c r="G13534">
        <v>1</v>
      </c>
      <c r="H13534">
        <v>1</v>
      </c>
    </row>
    <row r="13535" spans="1:8" x14ac:dyDescent="0.3">
      <c r="A13535" s="281">
        <v>39995</v>
      </c>
      <c r="B13535" s="281" t="s">
        <v>28305</v>
      </c>
      <c r="C13535" s="281" t="s">
        <v>28306</v>
      </c>
      <c r="D13535" s="166">
        <v>1</v>
      </c>
      <c r="E13535" s="166">
        <v>4</v>
      </c>
      <c r="F13535" s="281" t="s">
        <v>25076</v>
      </c>
      <c r="G13535">
        <v>1</v>
      </c>
      <c r="H13535">
        <v>1</v>
      </c>
    </row>
    <row r="13536" spans="1:8" x14ac:dyDescent="0.3">
      <c r="A13536" s="281">
        <v>40115</v>
      </c>
      <c r="B13536" s="281" t="s">
        <v>28307</v>
      </c>
      <c r="C13536" s="281" t="s">
        <v>28308</v>
      </c>
      <c r="D13536" s="166">
        <v>1</v>
      </c>
      <c r="E13536" s="166">
        <v>4</v>
      </c>
      <c r="F13536" s="281" t="s">
        <v>25076</v>
      </c>
      <c r="G13536">
        <v>1</v>
      </c>
      <c r="H13536">
        <v>1</v>
      </c>
    </row>
    <row r="13537" spans="1:8" x14ac:dyDescent="0.3">
      <c r="A13537" s="281">
        <v>42192</v>
      </c>
      <c r="B13537" s="281" t="s">
        <v>28309</v>
      </c>
      <c r="C13537" s="281" t="s">
        <v>28310</v>
      </c>
      <c r="D13537" s="166">
        <v>1</v>
      </c>
      <c r="E13537" s="166">
        <v>4</v>
      </c>
      <c r="F13537" s="281" t="s">
        <v>25076</v>
      </c>
      <c r="G13537">
        <v>1</v>
      </c>
      <c r="H13537">
        <v>1</v>
      </c>
    </row>
    <row r="13538" spans="1:8" x14ac:dyDescent="0.3">
      <c r="A13538" s="281">
        <v>45593</v>
      </c>
      <c r="B13538" s="281" t="s">
        <v>28311</v>
      </c>
      <c r="C13538" s="281" t="s">
        <v>28312</v>
      </c>
      <c r="D13538" s="166">
        <v>1</v>
      </c>
      <c r="E13538" s="166">
        <v>4</v>
      </c>
      <c r="F13538" s="281" t="s">
        <v>25076</v>
      </c>
      <c r="G13538">
        <v>1</v>
      </c>
      <c r="H13538">
        <v>1</v>
      </c>
    </row>
    <row r="13539" spans="1:8" x14ac:dyDescent="0.3">
      <c r="A13539" s="281">
        <v>54095</v>
      </c>
      <c r="B13539" s="281" t="s">
        <v>28313</v>
      </c>
      <c r="C13539" s="281" t="s">
        <v>28314</v>
      </c>
      <c r="D13539" s="166">
        <v>1</v>
      </c>
      <c r="E13539" s="166">
        <v>4</v>
      </c>
      <c r="F13539" s="281" t="s">
        <v>25076</v>
      </c>
      <c r="G13539">
        <v>1</v>
      </c>
      <c r="H13539">
        <v>1</v>
      </c>
    </row>
    <row r="13540" spans="1:8" x14ac:dyDescent="0.3">
      <c r="A13540" s="281">
        <v>55025</v>
      </c>
      <c r="B13540" s="281" t="s">
        <v>28315</v>
      </c>
      <c r="C13540" s="281" t="s">
        <v>28316</v>
      </c>
      <c r="D13540" s="166">
        <v>1</v>
      </c>
      <c r="E13540" s="166">
        <v>4</v>
      </c>
      <c r="F13540" s="281" t="s">
        <v>25076</v>
      </c>
      <c r="G13540">
        <v>1</v>
      </c>
      <c r="H13540">
        <v>1</v>
      </c>
    </row>
    <row r="13541" spans="1:8" x14ac:dyDescent="0.3">
      <c r="A13541" s="281">
        <v>59183</v>
      </c>
      <c r="B13541" s="281" t="s">
        <v>28317</v>
      </c>
      <c r="C13541" s="281" t="s">
        <v>28318</v>
      </c>
      <c r="D13541" s="166">
        <v>1</v>
      </c>
      <c r="E13541" s="166">
        <v>4</v>
      </c>
      <c r="F13541" s="281" t="s">
        <v>25076</v>
      </c>
      <c r="G13541">
        <v>1</v>
      </c>
      <c r="H13541">
        <v>1</v>
      </c>
    </row>
    <row r="13542" spans="1:8" x14ac:dyDescent="0.3">
      <c r="A13542" s="281">
        <v>59690</v>
      </c>
      <c r="B13542" s="281" t="s">
        <v>28319</v>
      </c>
      <c r="C13542" s="281" t="s">
        <v>28320</v>
      </c>
      <c r="D13542" s="166">
        <v>1</v>
      </c>
      <c r="E13542" s="166">
        <v>4</v>
      </c>
      <c r="F13542" s="281" t="s">
        <v>25076</v>
      </c>
      <c r="G13542">
        <v>1</v>
      </c>
      <c r="H13542">
        <v>1</v>
      </c>
    </row>
    <row r="13543" spans="1:8" x14ac:dyDescent="0.3">
      <c r="A13543" s="281">
        <v>71240</v>
      </c>
      <c r="B13543" s="281" t="s">
        <v>28321</v>
      </c>
      <c r="C13543" s="281" t="s">
        <v>28322</v>
      </c>
      <c r="D13543" s="166">
        <v>1</v>
      </c>
      <c r="E13543" s="166">
        <v>4</v>
      </c>
      <c r="F13543" s="281" t="s">
        <v>25076</v>
      </c>
      <c r="G13543">
        <v>1</v>
      </c>
      <c r="H13543">
        <v>1</v>
      </c>
    </row>
    <row r="13544" spans="1:8" x14ac:dyDescent="0.3">
      <c r="A13544" s="281">
        <v>73185</v>
      </c>
      <c r="B13544" s="281" t="s">
        <v>28323</v>
      </c>
      <c r="C13544" s="281" t="s">
        <v>28324</v>
      </c>
      <c r="D13544" s="166">
        <v>1</v>
      </c>
      <c r="E13544" s="166">
        <v>4</v>
      </c>
      <c r="F13544" s="281" t="s">
        <v>25076</v>
      </c>
      <c r="G13544">
        <v>1</v>
      </c>
      <c r="H13544">
        <v>1</v>
      </c>
    </row>
    <row r="13545" spans="1:8" x14ac:dyDescent="0.3">
      <c r="A13545" s="281">
        <v>79654</v>
      </c>
      <c r="B13545" s="281" t="s">
        <v>28325</v>
      </c>
      <c r="C13545" s="281" t="s">
        <v>28326</v>
      </c>
      <c r="D13545" s="166">
        <v>1</v>
      </c>
      <c r="E13545" s="166">
        <v>4</v>
      </c>
      <c r="F13545" s="281" t="s">
        <v>25076</v>
      </c>
      <c r="G13545">
        <v>1</v>
      </c>
      <c r="H13545">
        <v>1</v>
      </c>
    </row>
    <row r="13546" spans="1:8" x14ac:dyDescent="0.3">
      <c r="A13546" s="281">
        <v>82589</v>
      </c>
      <c r="B13546" s="281" t="s">
        <v>28327</v>
      </c>
      <c r="C13546" s="281" t="s">
        <v>28328</v>
      </c>
      <c r="D13546" s="166">
        <v>1</v>
      </c>
      <c r="E13546" s="166">
        <v>4</v>
      </c>
      <c r="F13546" s="281" t="s">
        <v>25076</v>
      </c>
      <c r="G13546">
        <v>1</v>
      </c>
      <c r="H13546">
        <v>1</v>
      </c>
    </row>
    <row r="13547" spans="1:8" x14ac:dyDescent="0.3">
      <c r="A13547" s="6">
        <v>84077</v>
      </c>
      <c r="B13547" s="6" t="s">
        <v>28329</v>
      </c>
      <c r="C13547" s="6" t="s">
        <v>28330</v>
      </c>
      <c r="D13547" s="55">
        <v>1</v>
      </c>
      <c r="E13547" s="55">
        <v>4</v>
      </c>
      <c r="F13547" s="6" t="s">
        <v>25076</v>
      </c>
      <c r="G13547">
        <v>0</v>
      </c>
      <c r="H13547">
        <v>1</v>
      </c>
    </row>
    <row r="13548" spans="1:8" x14ac:dyDescent="0.3">
      <c r="A13548" s="281">
        <v>84155</v>
      </c>
      <c r="B13548" s="281" t="s">
        <v>28331</v>
      </c>
      <c r="C13548" s="281" t="s">
        <v>28332</v>
      </c>
      <c r="D13548" s="166">
        <v>1</v>
      </c>
      <c r="E13548" s="166">
        <v>4</v>
      </c>
      <c r="F13548" s="281" t="s">
        <v>25076</v>
      </c>
      <c r="G13548">
        <v>1</v>
      </c>
      <c r="H13548">
        <v>1</v>
      </c>
    </row>
    <row r="13549" spans="1:8" x14ac:dyDescent="0.3">
      <c r="A13549" s="281">
        <v>86250</v>
      </c>
      <c r="B13549" s="281" t="s">
        <v>28333</v>
      </c>
      <c r="C13549" s="281" t="s">
        <v>28334</v>
      </c>
      <c r="D13549" s="166">
        <v>2</v>
      </c>
      <c r="E13549" s="166">
        <v>4</v>
      </c>
      <c r="F13549" s="281" t="s">
        <v>25076</v>
      </c>
      <c r="G13549">
        <v>1</v>
      </c>
      <c r="H13549">
        <v>1</v>
      </c>
    </row>
    <row r="13550" spans="1:8" x14ac:dyDescent="0.3">
      <c r="A13550" s="281">
        <v>93707</v>
      </c>
      <c r="B13550" s="281" t="s">
        <v>28335</v>
      </c>
      <c r="C13550" s="281" t="s">
        <v>28336</v>
      </c>
      <c r="D13550" s="166">
        <v>1</v>
      </c>
      <c r="E13550" s="166">
        <v>4</v>
      </c>
      <c r="F13550" s="281" t="s">
        <v>25076</v>
      </c>
      <c r="G13550">
        <v>1</v>
      </c>
      <c r="H13550">
        <v>1</v>
      </c>
    </row>
    <row r="13551" spans="1:8" x14ac:dyDescent="0.3">
      <c r="A13551" s="281">
        <v>97748</v>
      </c>
      <c r="B13551" s="281" t="s">
        <v>28337</v>
      </c>
      <c r="C13551" s="281" t="s">
        <v>28338</v>
      </c>
      <c r="D13551" s="166">
        <v>2</v>
      </c>
      <c r="E13551" s="166">
        <v>4</v>
      </c>
      <c r="F13551" s="281" t="s">
        <v>25076</v>
      </c>
      <c r="G13551">
        <v>1</v>
      </c>
      <c r="H13551">
        <v>1</v>
      </c>
    </row>
    <row r="13552" spans="1:8" x14ac:dyDescent="0.3">
      <c r="A13552" s="281">
        <v>99305</v>
      </c>
      <c r="B13552" s="281" t="s">
        <v>28339</v>
      </c>
      <c r="C13552" s="281" t="s">
        <v>28340</v>
      </c>
      <c r="D13552" s="166">
        <v>2</v>
      </c>
      <c r="E13552" s="166">
        <v>4</v>
      </c>
      <c r="F13552" s="281" t="s">
        <v>25076</v>
      </c>
      <c r="G13552">
        <v>1</v>
      </c>
      <c r="H13552">
        <v>1</v>
      </c>
    </row>
    <row r="13553" spans="1:8" x14ac:dyDescent="0.3">
      <c r="A13553" s="281">
        <v>120527</v>
      </c>
      <c r="B13553" s="281" t="s">
        <v>28341</v>
      </c>
      <c r="C13553" s="281" t="s">
        <v>28342</v>
      </c>
      <c r="D13553" s="166">
        <v>1</v>
      </c>
      <c r="E13553" s="166">
        <v>4</v>
      </c>
      <c r="F13553" s="281" t="s">
        <v>25076</v>
      </c>
      <c r="G13553">
        <v>1</v>
      </c>
      <c r="H13553">
        <v>1</v>
      </c>
    </row>
    <row r="13554" spans="1:8" x14ac:dyDescent="0.3">
      <c r="A13554" s="281">
        <v>120599</v>
      </c>
      <c r="B13554" s="281" t="s">
        <v>28343</v>
      </c>
      <c r="C13554" s="281" t="s">
        <v>28344</v>
      </c>
      <c r="D13554" s="166">
        <v>1</v>
      </c>
      <c r="E13554" s="166">
        <v>4</v>
      </c>
      <c r="F13554" s="281" t="s">
        <v>25076</v>
      </c>
      <c r="G13554">
        <v>1</v>
      </c>
      <c r="H13554">
        <v>1</v>
      </c>
    </row>
    <row r="13555" spans="1:8" x14ac:dyDescent="0.3">
      <c r="A13555" s="281">
        <v>120858</v>
      </c>
      <c r="B13555" s="281" t="s">
        <v>28345</v>
      </c>
      <c r="C13555" s="281" t="s">
        <v>28346</v>
      </c>
      <c r="D13555" s="166">
        <v>2</v>
      </c>
      <c r="E13555" s="166">
        <v>4</v>
      </c>
      <c r="F13555" s="281" t="s">
        <v>25076</v>
      </c>
      <c r="G13555">
        <v>1</v>
      </c>
      <c r="H13555">
        <v>1</v>
      </c>
    </row>
    <row r="13556" spans="1:8" x14ac:dyDescent="0.3">
      <c r="A13556" s="281">
        <v>121001</v>
      </c>
      <c r="B13556" s="281" t="s">
        <v>28347</v>
      </c>
      <c r="C13556" s="281" t="s">
        <v>28348</v>
      </c>
      <c r="D13556" s="166">
        <v>1</v>
      </c>
      <c r="E13556" s="166">
        <v>4</v>
      </c>
      <c r="F13556" s="281" t="s">
        <v>25076</v>
      </c>
      <c r="G13556">
        <v>1</v>
      </c>
      <c r="H13556">
        <v>1</v>
      </c>
    </row>
    <row r="13557" spans="1:8" x14ac:dyDescent="0.3">
      <c r="A13557" s="281">
        <v>121200</v>
      </c>
      <c r="B13557" s="281" t="s">
        <v>28349</v>
      </c>
      <c r="C13557" s="281" t="s">
        <v>28350</v>
      </c>
      <c r="D13557" s="166">
        <v>1</v>
      </c>
      <c r="E13557" s="166">
        <v>4</v>
      </c>
      <c r="F13557" s="281" t="s">
        <v>25076</v>
      </c>
      <c r="G13557">
        <v>1</v>
      </c>
      <c r="H13557">
        <v>1</v>
      </c>
    </row>
    <row r="13558" spans="1:8" x14ac:dyDescent="0.3">
      <c r="A13558" s="281">
        <v>121438</v>
      </c>
      <c r="B13558" s="281" t="s">
        <v>28351</v>
      </c>
      <c r="C13558" s="281" t="s">
        <v>28352</v>
      </c>
      <c r="D13558" s="166">
        <v>1</v>
      </c>
      <c r="E13558" s="166">
        <v>4</v>
      </c>
      <c r="F13558" s="281" t="s">
        <v>25076</v>
      </c>
      <c r="G13558">
        <v>1</v>
      </c>
      <c r="H13558">
        <v>1</v>
      </c>
    </row>
    <row r="13559" spans="1:8" x14ac:dyDescent="0.3">
      <c r="A13559" s="281">
        <v>121508</v>
      </c>
      <c r="B13559" s="281" t="s">
        <v>28353</v>
      </c>
      <c r="C13559" s="281" t="s">
        <v>28354</v>
      </c>
      <c r="D13559" s="166">
        <v>2</v>
      </c>
      <c r="E13559" s="166">
        <v>4</v>
      </c>
      <c r="F13559" s="281" t="s">
        <v>25076</v>
      </c>
      <c r="G13559">
        <v>1</v>
      </c>
      <c r="H13559">
        <v>1</v>
      </c>
    </row>
    <row r="13560" spans="1:8" x14ac:dyDescent="0.3">
      <c r="A13560" s="281">
        <v>121546</v>
      </c>
      <c r="B13560" s="281" t="s">
        <v>28355</v>
      </c>
      <c r="C13560" s="281" t="s">
        <v>28356</v>
      </c>
      <c r="D13560" s="166">
        <v>1</v>
      </c>
      <c r="E13560" s="166">
        <v>4</v>
      </c>
      <c r="F13560" s="281" t="s">
        <v>25076</v>
      </c>
      <c r="G13560">
        <v>1</v>
      </c>
      <c r="H13560">
        <v>1</v>
      </c>
    </row>
    <row r="13561" spans="1:8" x14ac:dyDescent="0.3">
      <c r="A13561" s="281">
        <v>121633</v>
      </c>
      <c r="B13561" s="281" t="s">
        <v>28357</v>
      </c>
      <c r="C13561" s="281" t="s">
        <v>28358</v>
      </c>
      <c r="D13561" s="166">
        <v>1</v>
      </c>
      <c r="E13561" s="166">
        <v>4</v>
      </c>
      <c r="F13561" s="281" t="s">
        <v>25076</v>
      </c>
      <c r="G13561">
        <v>1</v>
      </c>
      <c r="H13561">
        <v>1</v>
      </c>
    </row>
    <row r="13562" spans="1:8" x14ac:dyDescent="0.3">
      <c r="A13562" s="281">
        <v>121778</v>
      </c>
      <c r="B13562" s="281" t="s">
        <v>28359</v>
      </c>
      <c r="C13562" s="281" t="s">
        <v>28360</v>
      </c>
      <c r="D13562" s="166">
        <v>1</v>
      </c>
      <c r="E13562" s="166">
        <v>4</v>
      </c>
      <c r="F13562" s="281" t="s">
        <v>25076</v>
      </c>
      <c r="G13562">
        <v>1</v>
      </c>
      <c r="H13562">
        <v>1</v>
      </c>
    </row>
    <row r="13563" spans="1:8" x14ac:dyDescent="0.3">
      <c r="A13563" s="281">
        <v>121806</v>
      </c>
      <c r="B13563" s="281" t="s">
        <v>28361</v>
      </c>
      <c r="C13563" s="281" t="s">
        <v>28362</v>
      </c>
      <c r="D13563" s="166">
        <v>1</v>
      </c>
      <c r="E13563" s="166">
        <v>4</v>
      </c>
      <c r="F13563" s="281" t="s">
        <v>25076</v>
      </c>
      <c r="G13563">
        <v>1</v>
      </c>
      <c r="H13563">
        <v>1</v>
      </c>
    </row>
    <row r="13564" spans="1:8" x14ac:dyDescent="0.3">
      <c r="A13564" s="281">
        <v>121843</v>
      </c>
      <c r="B13564" s="281" t="s">
        <v>28363</v>
      </c>
      <c r="C13564" s="281" t="s">
        <v>28364</v>
      </c>
      <c r="D13564" s="166">
        <v>1</v>
      </c>
      <c r="E13564" s="166">
        <v>4</v>
      </c>
      <c r="F13564" s="281" t="s">
        <v>25076</v>
      </c>
      <c r="G13564">
        <v>1</v>
      </c>
      <c r="H13564">
        <v>1</v>
      </c>
    </row>
    <row r="13565" spans="1:8" x14ac:dyDescent="0.3">
      <c r="A13565" s="281">
        <v>121909</v>
      </c>
      <c r="B13565" s="281" t="s">
        <v>28365</v>
      </c>
      <c r="C13565" s="281" t="s">
        <v>28366</v>
      </c>
      <c r="D13565" s="166">
        <v>1</v>
      </c>
      <c r="E13565" s="166">
        <v>4</v>
      </c>
      <c r="F13565" s="281" t="s">
        <v>25076</v>
      </c>
      <c r="G13565">
        <v>1</v>
      </c>
      <c r="H13565">
        <v>1</v>
      </c>
    </row>
    <row r="13566" spans="1:8" x14ac:dyDescent="0.3">
      <c r="A13566" s="281">
        <v>121984</v>
      </c>
      <c r="B13566" s="281" t="s">
        <v>28367</v>
      </c>
      <c r="C13566" s="281" t="s">
        <v>28368</v>
      </c>
      <c r="D13566" s="166">
        <v>1</v>
      </c>
      <c r="E13566" s="166">
        <v>4</v>
      </c>
      <c r="F13566" s="281" t="s">
        <v>25076</v>
      </c>
      <c r="G13566">
        <v>1</v>
      </c>
      <c r="H13566">
        <v>1</v>
      </c>
    </row>
    <row r="13567" spans="1:8" x14ac:dyDescent="0.3">
      <c r="A13567" s="281">
        <v>122437</v>
      </c>
      <c r="B13567" s="281" t="s">
        <v>28369</v>
      </c>
      <c r="C13567" s="281" t="s">
        <v>28370</v>
      </c>
      <c r="D13567" s="166">
        <v>1</v>
      </c>
      <c r="E13567" s="166">
        <v>4</v>
      </c>
      <c r="F13567" s="281" t="s">
        <v>25076</v>
      </c>
      <c r="G13567">
        <v>1</v>
      </c>
      <c r="H13567">
        <v>1</v>
      </c>
    </row>
    <row r="13568" spans="1:8" x14ac:dyDescent="0.3">
      <c r="A13568" s="281">
        <v>122597</v>
      </c>
      <c r="B13568" s="281" t="s">
        <v>28371</v>
      </c>
      <c r="C13568" s="281" t="s">
        <v>28372</v>
      </c>
      <c r="D13568" s="166">
        <v>1</v>
      </c>
      <c r="E13568" s="166">
        <v>4</v>
      </c>
      <c r="F13568" s="281" t="s">
        <v>25076</v>
      </c>
      <c r="G13568">
        <v>1</v>
      </c>
      <c r="H13568">
        <v>1</v>
      </c>
    </row>
    <row r="13569" spans="1:8" x14ac:dyDescent="0.3">
      <c r="A13569" s="281">
        <v>200972</v>
      </c>
      <c r="B13569" s="281" t="s">
        <v>28373</v>
      </c>
      <c r="C13569" s="281" t="s">
        <v>28374</v>
      </c>
      <c r="D13569" s="166">
        <v>1</v>
      </c>
      <c r="E13569" s="166">
        <v>4</v>
      </c>
      <c r="F13569" s="281" t="s">
        <v>25076</v>
      </c>
      <c r="G13569">
        <v>1</v>
      </c>
      <c r="H13569">
        <v>1</v>
      </c>
    </row>
    <row r="13570" spans="1:8" x14ac:dyDescent="0.3">
      <c r="A13570" s="281">
        <v>201298</v>
      </c>
      <c r="B13570" s="281" t="s">
        <v>28375</v>
      </c>
      <c r="C13570" s="281" t="s">
        <v>28376</v>
      </c>
      <c r="D13570" s="166">
        <v>1</v>
      </c>
      <c r="E13570" s="166">
        <v>4</v>
      </c>
      <c r="F13570" s="281" t="s">
        <v>25076</v>
      </c>
      <c r="G13570">
        <v>1</v>
      </c>
      <c r="H13570">
        <v>1</v>
      </c>
    </row>
    <row r="13571" spans="1:8" x14ac:dyDescent="0.3">
      <c r="A13571" s="281">
        <v>201580</v>
      </c>
      <c r="B13571" s="281" t="s">
        <v>28377</v>
      </c>
      <c r="C13571" s="281" t="s">
        <v>28378</v>
      </c>
      <c r="D13571" s="166">
        <v>1</v>
      </c>
      <c r="E13571" s="166">
        <v>4</v>
      </c>
      <c r="F13571" s="281" t="s">
        <v>25076</v>
      </c>
      <c r="G13571">
        <v>1</v>
      </c>
      <c r="H13571">
        <v>1</v>
      </c>
    </row>
    <row r="13572" spans="1:8" x14ac:dyDescent="0.3">
      <c r="A13572" s="281">
        <v>202378</v>
      </c>
      <c r="B13572" s="281" t="s">
        <v>28379</v>
      </c>
      <c r="C13572" s="281" t="s">
        <v>28380</v>
      </c>
      <c r="D13572" s="166">
        <v>2</v>
      </c>
      <c r="E13572" s="166">
        <v>4</v>
      </c>
      <c r="F13572" s="281" t="s">
        <v>25076</v>
      </c>
      <c r="G13572">
        <v>1</v>
      </c>
      <c r="H13572">
        <v>1</v>
      </c>
    </row>
    <row r="13573" spans="1:8" x14ac:dyDescent="0.3">
      <c r="A13573" s="6">
        <v>202779</v>
      </c>
      <c r="B13573" s="6" t="s">
        <v>28381</v>
      </c>
      <c r="C13573" s="6" t="s">
        <v>28382</v>
      </c>
      <c r="D13573" s="55">
        <v>1</v>
      </c>
      <c r="E13573" s="55">
        <v>4</v>
      </c>
      <c r="F13573" s="6" t="s">
        <v>25076</v>
      </c>
      <c r="G13573">
        <v>0</v>
      </c>
      <c r="H13573">
        <v>1</v>
      </c>
    </row>
    <row r="13574" spans="1:8" x14ac:dyDescent="0.3">
      <c r="A13574" s="281">
        <v>202823</v>
      </c>
      <c r="B13574" s="281" t="s">
        <v>28383</v>
      </c>
      <c r="C13574" s="281" t="s">
        <v>28384</v>
      </c>
      <c r="D13574" s="166">
        <v>1</v>
      </c>
      <c r="E13574" s="166">
        <v>4</v>
      </c>
      <c r="F13574" s="281" t="s">
        <v>25076</v>
      </c>
      <c r="G13574">
        <v>1</v>
      </c>
      <c r="H13574">
        <v>1</v>
      </c>
    </row>
    <row r="13575" spans="1:8" x14ac:dyDescent="0.3">
      <c r="A13575" s="281">
        <v>209947</v>
      </c>
      <c r="B13575" s="281" t="s">
        <v>28385</v>
      </c>
      <c r="C13575" s="281" t="s">
        <v>28386</v>
      </c>
      <c r="D13575" s="166">
        <v>1</v>
      </c>
      <c r="E13575" s="166">
        <v>4</v>
      </c>
      <c r="F13575" s="281" t="s">
        <v>25076</v>
      </c>
      <c r="G13575">
        <v>1</v>
      </c>
      <c r="H13575">
        <v>1</v>
      </c>
    </row>
    <row r="13576" spans="1:8" x14ac:dyDescent="0.3">
      <c r="A13576" s="281">
        <v>211977</v>
      </c>
      <c r="B13576" s="281" t="s">
        <v>28387</v>
      </c>
      <c r="C13576" s="281" t="s">
        <v>28388</v>
      </c>
      <c r="D13576" s="166">
        <v>1</v>
      </c>
      <c r="E13576" s="166">
        <v>4</v>
      </c>
      <c r="F13576" s="281" t="s">
        <v>25076</v>
      </c>
      <c r="G13576">
        <v>1</v>
      </c>
      <c r="H13576">
        <v>1</v>
      </c>
    </row>
    <row r="13577" spans="1:8" x14ac:dyDescent="0.3">
      <c r="A13577" s="281">
        <v>214237</v>
      </c>
      <c r="B13577" s="281" t="s">
        <v>28389</v>
      </c>
      <c r="C13577" s="281" t="s">
        <v>28390</v>
      </c>
      <c r="D13577" s="166">
        <v>1</v>
      </c>
      <c r="E13577" s="166">
        <v>4</v>
      </c>
      <c r="F13577" s="281" t="s">
        <v>25076</v>
      </c>
      <c r="G13577">
        <v>1</v>
      </c>
      <c r="H13577">
        <v>1</v>
      </c>
    </row>
    <row r="13578" spans="1:8" x14ac:dyDescent="0.3">
      <c r="A13578" s="281">
        <v>215150</v>
      </c>
      <c r="B13578" s="281" t="s">
        <v>28391</v>
      </c>
      <c r="C13578" s="281" t="s">
        <v>28392</v>
      </c>
      <c r="D13578" s="166">
        <v>1</v>
      </c>
      <c r="E13578" s="166">
        <v>4</v>
      </c>
      <c r="F13578" s="281" t="s">
        <v>25076</v>
      </c>
      <c r="G13578">
        <v>1</v>
      </c>
      <c r="H13578">
        <v>1</v>
      </c>
    </row>
    <row r="13579" spans="1:8" x14ac:dyDescent="0.3">
      <c r="A13579" s="281">
        <v>215846</v>
      </c>
      <c r="B13579" s="281" t="s">
        <v>28393</v>
      </c>
      <c r="C13579" s="281" t="s">
        <v>28394</v>
      </c>
      <c r="D13579" s="166">
        <v>2</v>
      </c>
      <c r="E13579" s="166">
        <v>4</v>
      </c>
      <c r="F13579" s="281" t="s">
        <v>25076</v>
      </c>
      <c r="G13579">
        <v>1</v>
      </c>
      <c r="H13579">
        <v>1</v>
      </c>
    </row>
    <row r="13580" spans="1:8" x14ac:dyDescent="0.3">
      <c r="A13580" s="281">
        <v>215899</v>
      </c>
      <c r="B13580" s="281" t="s">
        <v>28395</v>
      </c>
      <c r="C13580" s="281" t="s">
        <v>28396</v>
      </c>
      <c r="D13580" s="166">
        <v>1</v>
      </c>
      <c r="E13580" s="166">
        <v>4</v>
      </c>
      <c r="F13580" s="281" t="s">
        <v>25076</v>
      </c>
      <c r="G13580">
        <v>1</v>
      </c>
      <c r="H13580">
        <v>1</v>
      </c>
    </row>
    <row r="13581" spans="1:8" x14ac:dyDescent="0.3">
      <c r="A13581" s="281">
        <v>216088</v>
      </c>
      <c r="B13581" s="281" t="s">
        <v>28397</v>
      </c>
      <c r="C13581" s="281" t="s">
        <v>28398</v>
      </c>
      <c r="D13581" s="166">
        <v>1</v>
      </c>
      <c r="E13581" s="166">
        <v>4</v>
      </c>
      <c r="F13581" s="281" t="s">
        <v>25076</v>
      </c>
      <c r="G13581">
        <v>1</v>
      </c>
      <c r="H13581">
        <v>1</v>
      </c>
    </row>
    <row r="13582" spans="1:8" x14ac:dyDescent="0.3">
      <c r="A13582" s="281">
        <v>216200</v>
      </c>
      <c r="B13582" s="281" t="s">
        <v>28399</v>
      </c>
      <c r="C13582" s="281" t="s">
        <v>28400</v>
      </c>
      <c r="D13582" s="166">
        <v>2</v>
      </c>
      <c r="E13582" s="166">
        <v>4</v>
      </c>
      <c r="F13582" s="281" t="s">
        <v>25076</v>
      </c>
      <c r="G13582">
        <v>1</v>
      </c>
      <c r="H13582">
        <v>1</v>
      </c>
    </row>
    <row r="13583" spans="1:8" x14ac:dyDescent="0.3">
      <c r="A13583" s="281">
        <v>216265</v>
      </c>
      <c r="B13583" s="281" t="s">
        <v>28401</v>
      </c>
      <c r="C13583" s="281" t="s">
        <v>28402</v>
      </c>
      <c r="D13583" s="166">
        <v>1</v>
      </c>
      <c r="E13583" s="166">
        <v>4</v>
      </c>
      <c r="F13583" s="281" t="s">
        <v>25076</v>
      </c>
      <c r="G13583">
        <v>1</v>
      </c>
      <c r="H13583">
        <v>1</v>
      </c>
    </row>
    <row r="13584" spans="1:8" x14ac:dyDescent="0.3">
      <c r="A13584" s="281">
        <v>216299</v>
      </c>
      <c r="B13584" s="281" t="s">
        <v>28403</v>
      </c>
      <c r="C13584" s="281" t="s">
        <v>28404</v>
      </c>
      <c r="D13584" s="166">
        <v>1</v>
      </c>
      <c r="E13584" s="166">
        <v>4</v>
      </c>
      <c r="F13584" s="281" t="s">
        <v>25076</v>
      </c>
      <c r="G13584">
        <v>1</v>
      </c>
      <c r="H13584">
        <v>1</v>
      </c>
    </row>
    <row r="13585" spans="1:8" x14ac:dyDescent="0.3">
      <c r="A13585" s="281">
        <v>216340</v>
      </c>
      <c r="B13585" s="281" t="s">
        <v>28405</v>
      </c>
      <c r="C13585" s="281" t="s">
        <v>28406</v>
      </c>
      <c r="D13585" s="166">
        <v>1</v>
      </c>
      <c r="E13585" s="166">
        <v>4</v>
      </c>
      <c r="F13585" s="281" t="s">
        <v>25076</v>
      </c>
      <c r="G13585">
        <v>1</v>
      </c>
      <c r="H13585">
        <v>1</v>
      </c>
    </row>
    <row r="13586" spans="1:8" x14ac:dyDescent="0.3">
      <c r="A13586" s="281">
        <v>216418</v>
      </c>
      <c r="B13586" s="281" t="s">
        <v>28407</v>
      </c>
      <c r="C13586" s="281" t="s">
        <v>28408</v>
      </c>
      <c r="D13586" s="166">
        <v>1</v>
      </c>
      <c r="E13586" s="166">
        <v>4</v>
      </c>
      <c r="F13586" s="281" t="s">
        <v>25076</v>
      </c>
      <c r="G13586">
        <v>1</v>
      </c>
      <c r="H13586">
        <v>1</v>
      </c>
    </row>
    <row r="13587" spans="1:8" x14ac:dyDescent="0.3">
      <c r="A13587" s="6">
        <v>216635</v>
      </c>
      <c r="B13587" s="6" t="s">
        <v>28409</v>
      </c>
      <c r="C13587" s="6" t="s">
        <v>28410</v>
      </c>
      <c r="D13587" s="55">
        <v>1</v>
      </c>
      <c r="E13587" s="55">
        <v>4</v>
      </c>
      <c r="F13587" s="6" t="s">
        <v>25076</v>
      </c>
      <c r="G13587">
        <v>0</v>
      </c>
      <c r="H13587">
        <v>1</v>
      </c>
    </row>
    <row r="13588" spans="1:8" x14ac:dyDescent="0.3">
      <c r="A13588" s="281">
        <v>216668</v>
      </c>
      <c r="B13588" s="281" t="s">
        <v>28411</v>
      </c>
      <c r="C13588" s="281" t="s">
        <v>28412</v>
      </c>
      <c r="D13588" s="166">
        <v>2</v>
      </c>
      <c r="E13588" s="166">
        <v>4</v>
      </c>
      <c r="F13588" s="281" t="s">
        <v>25076</v>
      </c>
      <c r="G13588">
        <v>1</v>
      </c>
      <c r="H13588">
        <v>1</v>
      </c>
    </row>
    <row r="13589" spans="1:8" x14ac:dyDescent="0.3">
      <c r="A13589" s="281">
        <v>216679</v>
      </c>
      <c r="B13589" s="281" t="s">
        <v>28413</v>
      </c>
      <c r="C13589" s="281" t="s">
        <v>28414</v>
      </c>
      <c r="D13589" s="166">
        <v>1</v>
      </c>
      <c r="E13589" s="166">
        <v>4</v>
      </c>
      <c r="F13589" s="281" t="s">
        <v>25076</v>
      </c>
      <c r="G13589">
        <v>1</v>
      </c>
      <c r="H13589">
        <v>1</v>
      </c>
    </row>
    <row r="13590" spans="1:8" x14ac:dyDescent="0.3">
      <c r="A13590" s="281">
        <v>216836</v>
      </c>
      <c r="B13590" s="281" t="s">
        <v>28415</v>
      </c>
      <c r="C13590" s="281" t="s">
        <v>28416</v>
      </c>
      <c r="D13590" s="166">
        <v>1</v>
      </c>
      <c r="E13590" s="166">
        <v>4</v>
      </c>
      <c r="F13590" s="281" t="s">
        <v>25076</v>
      </c>
      <c r="G13590">
        <v>1</v>
      </c>
      <c r="H13590">
        <v>1</v>
      </c>
    </row>
    <row r="13591" spans="1:8" x14ac:dyDescent="0.3">
      <c r="A13591" s="281">
        <v>216874</v>
      </c>
      <c r="B13591" s="281" t="s">
        <v>28417</v>
      </c>
      <c r="C13591" s="281" t="s">
        <v>28418</v>
      </c>
      <c r="D13591" s="166">
        <v>1</v>
      </c>
      <c r="E13591" s="166">
        <v>4</v>
      </c>
      <c r="F13591" s="281" t="s">
        <v>25076</v>
      </c>
      <c r="G13591">
        <v>1</v>
      </c>
      <c r="H13591">
        <v>1</v>
      </c>
    </row>
    <row r="13592" spans="1:8" x14ac:dyDescent="0.3">
      <c r="A13592" s="281">
        <v>216949</v>
      </c>
      <c r="B13592" s="281" t="s">
        <v>28419</v>
      </c>
      <c r="C13592" s="281" t="s">
        <v>28420</v>
      </c>
      <c r="D13592" s="166">
        <v>1</v>
      </c>
      <c r="E13592" s="166">
        <v>4</v>
      </c>
      <c r="F13592" s="281" t="s">
        <v>25076</v>
      </c>
      <c r="G13592">
        <v>1</v>
      </c>
      <c r="H13592">
        <v>1</v>
      </c>
    </row>
    <row r="13593" spans="1:8" x14ac:dyDescent="0.3">
      <c r="A13593" s="281">
        <v>217078</v>
      </c>
      <c r="B13593" s="281" t="s">
        <v>28421</v>
      </c>
      <c r="C13593" s="281" t="s">
        <v>28422</v>
      </c>
      <c r="D13593" s="166">
        <v>1</v>
      </c>
      <c r="E13593" s="166">
        <v>4</v>
      </c>
      <c r="F13593" s="281" t="s">
        <v>25076</v>
      </c>
      <c r="G13593">
        <v>1</v>
      </c>
      <c r="H13593">
        <v>1</v>
      </c>
    </row>
    <row r="13594" spans="1:8" x14ac:dyDescent="0.3">
      <c r="A13594" s="281">
        <v>217156</v>
      </c>
      <c r="B13594" s="281" t="s">
        <v>28423</v>
      </c>
      <c r="C13594" s="281" t="s">
        <v>28424</v>
      </c>
      <c r="D13594" s="166">
        <v>1</v>
      </c>
      <c r="E13594" s="166">
        <v>4</v>
      </c>
      <c r="F13594" s="281" t="s">
        <v>25076</v>
      </c>
      <c r="G13594">
        <v>1</v>
      </c>
      <c r="H13594">
        <v>1</v>
      </c>
    </row>
    <row r="13595" spans="1:8" x14ac:dyDescent="0.3">
      <c r="A13595" s="281">
        <v>217235</v>
      </c>
      <c r="B13595" s="281" t="s">
        <v>28425</v>
      </c>
      <c r="C13595" s="281" t="s">
        <v>28426</v>
      </c>
      <c r="D13595" s="166">
        <v>1</v>
      </c>
      <c r="E13595" s="166">
        <v>4</v>
      </c>
      <c r="F13595" s="281" t="s">
        <v>25076</v>
      </c>
      <c r="G13595">
        <v>1</v>
      </c>
      <c r="H13595">
        <v>1</v>
      </c>
    </row>
    <row r="13596" spans="1:8" x14ac:dyDescent="0.3">
      <c r="A13596" s="281">
        <v>217243</v>
      </c>
      <c r="B13596" s="281" t="s">
        <v>28427</v>
      </c>
      <c r="C13596" s="281" t="s">
        <v>28428</v>
      </c>
      <c r="D13596" s="166">
        <v>1</v>
      </c>
      <c r="E13596" s="166">
        <v>4</v>
      </c>
      <c r="F13596" s="281" t="s">
        <v>25076</v>
      </c>
      <c r="G13596">
        <v>1</v>
      </c>
      <c r="H13596">
        <v>1</v>
      </c>
    </row>
    <row r="13597" spans="1:8" x14ac:dyDescent="0.3">
      <c r="A13597" s="281">
        <v>217254</v>
      </c>
      <c r="B13597" s="281" t="s">
        <v>28429</v>
      </c>
      <c r="C13597" s="281" t="s">
        <v>28430</v>
      </c>
      <c r="D13597" s="166">
        <v>1</v>
      </c>
      <c r="E13597" s="166">
        <v>4</v>
      </c>
      <c r="F13597" s="281" t="s">
        <v>25076</v>
      </c>
      <c r="G13597">
        <v>1</v>
      </c>
      <c r="H13597">
        <v>1</v>
      </c>
    </row>
    <row r="13598" spans="1:8" x14ac:dyDescent="0.3">
      <c r="A13598" s="281">
        <v>217267</v>
      </c>
      <c r="B13598" s="281" t="s">
        <v>28431</v>
      </c>
      <c r="C13598" s="281" t="s">
        <v>28432</v>
      </c>
      <c r="D13598" s="166">
        <v>2</v>
      </c>
      <c r="E13598" s="166">
        <v>4</v>
      </c>
      <c r="F13598" s="281" t="s">
        <v>25076</v>
      </c>
      <c r="G13598">
        <v>1</v>
      </c>
      <c r="H13598">
        <v>1</v>
      </c>
    </row>
    <row r="13599" spans="1:8" x14ac:dyDescent="0.3">
      <c r="A13599" s="281">
        <v>217376</v>
      </c>
      <c r="B13599" s="281" t="s">
        <v>28433</v>
      </c>
      <c r="C13599" s="281" t="s">
        <v>28434</v>
      </c>
      <c r="D13599" s="166">
        <v>1</v>
      </c>
      <c r="E13599" s="166">
        <v>4</v>
      </c>
      <c r="F13599" s="281" t="s">
        <v>25076</v>
      </c>
      <c r="G13599">
        <v>1</v>
      </c>
      <c r="H13599">
        <v>1</v>
      </c>
    </row>
    <row r="13600" spans="1:8" x14ac:dyDescent="0.3">
      <c r="A13600" s="281">
        <v>217412</v>
      </c>
      <c r="B13600" s="281" t="s">
        <v>28435</v>
      </c>
      <c r="C13600" s="281" t="s">
        <v>28436</v>
      </c>
      <c r="D13600" s="166">
        <v>2</v>
      </c>
      <c r="E13600" s="166">
        <v>4</v>
      </c>
      <c r="F13600" s="281" t="s">
        <v>25076</v>
      </c>
      <c r="G13600">
        <v>1</v>
      </c>
      <c r="H13600">
        <v>1</v>
      </c>
    </row>
    <row r="13601" spans="1:8" x14ac:dyDescent="0.3">
      <c r="A13601" s="281">
        <v>217436</v>
      </c>
      <c r="B13601" s="281" t="s">
        <v>28437</v>
      </c>
      <c r="C13601" s="281" t="s">
        <v>28438</v>
      </c>
      <c r="D13601" s="166">
        <v>1</v>
      </c>
      <c r="E13601" s="166">
        <v>4</v>
      </c>
      <c r="F13601" s="281" t="s">
        <v>25076</v>
      </c>
      <c r="G13601">
        <v>1</v>
      </c>
      <c r="H13601">
        <v>1</v>
      </c>
    </row>
    <row r="13602" spans="1:8" x14ac:dyDescent="0.3">
      <c r="A13602" s="281">
        <v>217615</v>
      </c>
      <c r="B13602" s="281" t="s">
        <v>28439</v>
      </c>
      <c r="C13602" s="281" t="s">
        <v>28440</v>
      </c>
      <c r="D13602" s="166">
        <v>1</v>
      </c>
      <c r="E13602" s="166">
        <v>4</v>
      </c>
      <c r="F13602" s="281" t="s">
        <v>25076</v>
      </c>
      <c r="G13602">
        <v>1</v>
      </c>
      <c r="H13602">
        <v>1</v>
      </c>
    </row>
    <row r="13603" spans="1:8" x14ac:dyDescent="0.3">
      <c r="A13603" s="281">
        <v>217646</v>
      </c>
      <c r="B13603" s="281" t="s">
        <v>28441</v>
      </c>
      <c r="C13603" s="281" t="s">
        <v>28442</v>
      </c>
      <c r="D13603" s="166">
        <v>1</v>
      </c>
      <c r="E13603" s="166">
        <v>4</v>
      </c>
      <c r="F13603" s="281" t="s">
        <v>25076</v>
      </c>
      <c r="G13603">
        <v>1</v>
      </c>
      <c r="H13603">
        <v>1</v>
      </c>
    </row>
    <row r="13604" spans="1:8" x14ac:dyDescent="0.3">
      <c r="A13604" s="281">
        <v>217821</v>
      </c>
      <c r="B13604" s="281" t="s">
        <v>28443</v>
      </c>
      <c r="C13604" s="281" t="s">
        <v>28444</v>
      </c>
      <c r="D13604" s="166">
        <v>1</v>
      </c>
      <c r="E13604" s="166">
        <v>4</v>
      </c>
      <c r="F13604" s="281" t="s">
        <v>25076</v>
      </c>
      <c r="G13604">
        <v>1</v>
      </c>
      <c r="H13604">
        <v>1</v>
      </c>
    </row>
    <row r="13605" spans="1:8" x14ac:dyDescent="0.3">
      <c r="A13605" s="281">
        <v>218046</v>
      </c>
      <c r="B13605" s="281" t="s">
        <v>28445</v>
      </c>
      <c r="C13605" s="281" t="s">
        <v>28446</v>
      </c>
      <c r="D13605" s="166">
        <v>1</v>
      </c>
      <c r="E13605" s="166">
        <v>4</v>
      </c>
      <c r="F13605" s="281" t="s">
        <v>25076</v>
      </c>
      <c r="G13605">
        <v>1</v>
      </c>
      <c r="H13605">
        <v>1</v>
      </c>
    </row>
    <row r="13606" spans="1:8" x14ac:dyDescent="0.3">
      <c r="A13606" s="281">
        <v>218393</v>
      </c>
      <c r="B13606" s="281" t="s">
        <v>28447</v>
      </c>
      <c r="C13606" s="281" t="s">
        <v>28448</v>
      </c>
      <c r="D13606" s="166">
        <v>1</v>
      </c>
      <c r="E13606" s="166">
        <v>4</v>
      </c>
      <c r="F13606" s="281" t="s">
        <v>25076</v>
      </c>
      <c r="G13606">
        <v>1</v>
      </c>
      <c r="H13606">
        <v>1</v>
      </c>
    </row>
    <row r="13607" spans="1:8" x14ac:dyDescent="0.3">
      <c r="A13607" s="281">
        <v>219019</v>
      </c>
      <c r="B13607" s="281" t="s">
        <v>28449</v>
      </c>
      <c r="C13607" s="281" t="s">
        <v>28450</v>
      </c>
      <c r="D13607" s="166">
        <v>2</v>
      </c>
      <c r="E13607" s="166">
        <v>4</v>
      </c>
      <c r="F13607" s="281" t="s">
        <v>25076</v>
      </c>
      <c r="G13607">
        <v>1</v>
      </c>
      <c r="H13607">
        <v>1</v>
      </c>
    </row>
    <row r="13608" spans="1:8" x14ac:dyDescent="0.3">
      <c r="A13608" s="281">
        <v>219128</v>
      </c>
      <c r="B13608" s="281" t="s">
        <v>28451</v>
      </c>
      <c r="C13608" s="281" t="s">
        <v>28452</v>
      </c>
      <c r="D13608" s="166">
        <v>1</v>
      </c>
      <c r="E13608" s="166">
        <v>4</v>
      </c>
      <c r="F13608" s="281" t="s">
        <v>25076</v>
      </c>
      <c r="G13608">
        <v>1</v>
      </c>
      <c r="H13608">
        <v>1</v>
      </c>
    </row>
    <row r="13609" spans="1:8" x14ac:dyDescent="0.3">
      <c r="A13609" s="281">
        <v>36392</v>
      </c>
      <c r="B13609" s="281" t="s">
        <v>28453</v>
      </c>
      <c r="C13609" s="281" t="s">
        <v>28454</v>
      </c>
      <c r="D13609" s="166">
        <v>1</v>
      </c>
      <c r="E13609" s="166">
        <v>4</v>
      </c>
      <c r="F13609" s="281" t="s">
        <v>25076</v>
      </c>
      <c r="G13609">
        <v>1</v>
      </c>
      <c r="H13609">
        <v>1</v>
      </c>
    </row>
    <row r="13610" spans="1:8" x14ac:dyDescent="0.3">
      <c r="A13610" s="281">
        <v>59985</v>
      </c>
      <c r="B13610" s="281" t="s">
        <v>28455</v>
      </c>
      <c r="C13610" s="281" t="s">
        <v>28456</v>
      </c>
      <c r="D13610" s="166">
        <v>2</v>
      </c>
      <c r="E13610" s="166">
        <v>4</v>
      </c>
      <c r="F13610" s="281" t="s">
        <v>25076</v>
      </c>
      <c r="G13610">
        <v>1</v>
      </c>
      <c r="H13610">
        <v>0</v>
      </c>
    </row>
    <row r="13611" spans="1:8" x14ac:dyDescent="0.3">
      <c r="A13611" s="281">
        <v>75977</v>
      </c>
      <c r="B13611" s="281" t="s">
        <v>28457</v>
      </c>
      <c r="C13611" s="281" t="s">
        <v>28458</v>
      </c>
      <c r="D13611" s="166">
        <v>1</v>
      </c>
      <c r="E13611" s="166">
        <v>4</v>
      </c>
      <c r="F13611" s="281" t="s">
        <v>25076</v>
      </c>
      <c r="G13611">
        <v>1</v>
      </c>
      <c r="H13611">
        <v>1</v>
      </c>
    </row>
    <row r="13612" spans="1:8" x14ac:dyDescent="0.3">
      <c r="A13612" s="281">
        <v>120933</v>
      </c>
      <c r="B13612" s="281" t="s">
        <v>28459</v>
      </c>
      <c r="C13612" s="281" t="s">
        <v>28460</v>
      </c>
      <c r="D13612" s="166">
        <v>1</v>
      </c>
      <c r="E13612" s="166">
        <v>4</v>
      </c>
      <c r="F13612" s="281" t="s">
        <v>25076</v>
      </c>
      <c r="G13612">
        <v>1</v>
      </c>
      <c r="H13612">
        <v>1</v>
      </c>
    </row>
    <row r="13613" spans="1:8" x14ac:dyDescent="0.3">
      <c r="A13613" s="281">
        <v>218523</v>
      </c>
      <c r="B13613" s="281" t="s">
        <v>28461</v>
      </c>
      <c r="C13613" s="281" t="s">
        <v>28462</v>
      </c>
      <c r="D13613" s="166">
        <v>1</v>
      </c>
      <c r="E13613" s="166">
        <v>4</v>
      </c>
      <c r="F13613" s="281" t="s">
        <v>25076</v>
      </c>
      <c r="G13613">
        <v>1</v>
      </c>
      <c r="H13613">
        <v>0</v>
      </c>
    </row>
    <row r="13614" spans="1:8" x14ac:dyDescent="0.3">
      <c r="A13614" s="281">
        <v>218691</v>
      </c>
      <c r="B13614" s="281" t="s">
        <v>28463</v>
      </c>
      <c r="C13614" s="281" t="s">
        <v>28464</v>
      </c>
      <c r="D13614" s="166">
        <v>1</v>
      </c>
      <c r="E13614" s="166">
        <v>4</v>
      </c>
      <c r="F13614" s="281" t="s">
        <v>25076</v>
      </c>
      <c r="G13614">
        <v>1</v>
      </c>
      <c r="H13614">
        <v>1</v>
      </c>
    </row>
    <row r="13615" spans="1:8" x14ac:dyDescent="0.3">
      <c r="A13615" s="281">
        <v>30026</v>
      </c>
      <c r="B13615" s="281" t="s">
        <v>28465</v>
      </c>
      <c r="C13615" s="281" t="s">
        <v>28466</v>
      </c>
      <c r="D13615" s="166">
        <v>1</v>
      </c>
      <c r="E13615" s="166">
        <v>4</v>
      </c>
      <c r="F13615" s="281" t="s">
        <v>25076</v>
      </c>
      <c r="G13615">
        <v>1</v>
      </c>
      <c r="H13615">
        <v>1</v>
      </c>
    </row>
    <row r="13616" spans="1:8" x14ac:dyDescent="0.3">
      <c r="A13616" s="281">
        <v>36790</v>
      </c>
      <c r="B13616" s="281" t="s">
        <v>28467</v>
      </c>
      <c r="C13616" s="281" t="s">
        <v>28468</v>
      </c>
      <c r="D13616" s="166">
        <v>1</v>
      </c>
      <c r="E13616" s="166">
        <v>4</v>
      </c>
      <c r="F13616" s="281" t="s">
        <v>25076</v>
      </c>
      <c r="G13616">
        <v>1</v>
      </c>
      <c r="H13616">
        <v>1</v>
      </c>
    </row>
    <row r="13617" spans="1:8" x14ac:dyDescent="0.3">
      <c r="A13617" s="281">
        <v>30353</v>
      </c>
      <c r="B13617" s="281" t="s">
        <v>28469</v>
      </c>
      <c r="C13617" s="281" t="s">
        <v>21312</v>
      </c>
      <c r="D13617" s="166">
        <v>1</v>
      </c>
      <c r="E13617" s="166">
        <v>4</v>
      </c>
      <c r="F13617" s="281" t="s">
        <v>25076</v>
      </c>
      <c r="G13617">
        <v>1</v>
      </c>
      <c r="H13617">
        <v>0</v>
      </c>
    </row>
    <row r="13618" spans="1:8" x14ac:dyDescent="0.3">
      <c r="A13618" s="281">
        <v>54894</v>
      </c>
      <c r="B13618" s="281" t="s">
        <v>28470</v>
      </c>
      <c r="C13618" s="281" t="s">
        <v>28471</v>
      </c>
      <c r="D13618" s="166">
        <v>1</v>
      </c>
      <c r="E13618" s="166">
        <v>4</v>
      </c>
      <c r="F13618" s="281" t="s">
        <v>25076</v>
      </c>
      <c r="G13618">
        <v>1</v>
      </c>
      <c r="H13618">
        <v>1</v>
      </c>
    </row>
    <row r="13619" spans="1:8" x14ac:dyDescent="0.3">
      <c r="A13619" s="281">
        <v>56937</v>
      </c>
      <c r="B13619" s="281" t="s">
        <v>28472</v>
      </c>
      <c r="C13619" s="281" t="s">
        <v>28473</v>
      </c>
      <c r="D13619" s="166">
        <v>1</v>
      </c>
      <c r="E13619" s="166">
        <v>4</v>
      </c>
      <c r="F13619" s="281" t="s">
        <v>25076</v>
      </c>
      <c r="G13619">
        <v>1</v>
      </c>
      <c r="H13619">
        <v>0</v>
      </c>
    </row>
    <row r="13620" spans="1:8" x14ac:dyDescent="0.3">
      <c r="A13620" s="281">
        <v>121437</v>
      </c>
      <c r="B13620" s="281" t="s">
        <v>28474</v>
      </c>
      <c r="C13620" s="281" t="s">
        <v>28475</v>
      </c>
      <c r="D13620" s="166">
        <v>1</v>
      </c>
      <c r="E13620" s="166">
        <v>4</v>
      </c>
      <c r="F13620" s="281" t="s">
        <v>25076</v>
      </c>
      <c r="G13620">
        <v>1</v>
      </c>
      <c r="H13620">
        <v>1</v>
      </c>
    </row>
    <row r="13621" spans="1:8" x14ac:dyDescent="0.3">
      <c r="A13621" s="281">
        <v>35743</v>
      </c>
      <c r="B13621" s="281" t="s">
        <v>28476</v>
      </c>
      <c r="C13621" s="281" t="s">
        <v>28477</v>
      </c>
      <c r="D13621" s="166">
        <v>1</v>
      </c>
      <c r="E13621" s="166">
        <v>4</v>
      </c>
      <c r="F13621" s="281" t="s">
        <v>25076</v>
      </c>
      <c r="G13621">
        <v>1</v>
      </c>
      <c r="H13621">
        <v>1</v>
      </c>
    </row>
    <row r="13622" spans="1:8" x14ac:dyDescent="0.3">
      <c r="A13622" s="281">
        <v>122177</v>
      </c>
      <c r="B13622" s="281" t="s">
        <v>28478</v>
      </c>
      <c r="C13622" s="281" t="s">
        <v>28479</v>
      </c>
      <c r="D13622" s="166">
        <v>1</v>
      </c>
      <c r="E13622" s="166">
        <v>4</v>
      </c>
      <c r="F13622" s="281" t="s">
        <v>25076</v>
      </c>
      <c r="G13622">
        <v>1</v>
      </c>
      <c r="H13622">
        <v>0</v>
      </c>
    </row>
    <row r="13623" spans="1:8" x14ac:dyDescent="0.3">
      <c r="A13623" s="281">
        <v>122240</v>
      </c>
      <c r="B13623" s="281" t="s">
        <v>28480</v>
      </c>
      <c r="C13623" s="281" t="s">
        <v>28481</v>
      </c>
      <c r="D13623" s="166">
        <v>1</v>
      </c>
      <c r="E13623" s="166">
        <v>4</v>
      </c>
      <c r="F13623" s="281" t="s">
        <v>25076</v>
      </c>
      <c r="G13623">
        <v>1</v>
      </c>
      <c r="H13623">
        <v>0</v>
      </c>
    </row>
    <row r="13624" spans="1:8" x14ac:dyDescent="0.3">
      <c r="A13624" s="281">
        <v>122381</v>
      </c>
      <c r="B13624" s="281" t="s">
        <v>28482</v>
      </c>
      <c r="C13624" s="281" t="s">
        <v>28483</v>
      </c>
      <c r="D13624" s="166">
        <v>1</v>
      </c>
      <c r="E13624" s="166">
        <v>4</v>
      </c>
      <c r="F13624" s="281" t="s">
        <v>25076</v>
      </c>
      <c r="G13624">
        <v>1</v>
      </c>
      <c r="H13624">
        <v>1</v>
      </c>
    </row>
    <row r="13625" spans="1:8" x14ac:dyDescent="0.3">
      <c r="A13625" s="281">
        <v>122510</v>
      </c>
      <c r="B13625" s="281" t="s">
        <v>28484</v>
      </c>
      <c r="C13625" s="281" t="s">
        <v>28485</v>
      </c>
      <c r="D13625" s="166">
        <v>1</v>
      </c>
      <c r="E13625" s="166">
        <v>4</v>
      </c>
      <c r="F13625" s="281" t="s">
        <v>25076</v>
      </c>
      <c r="G13625">
        <v>1</v>
      </c>
      <c r="H13625">
        <v>1</v>
      </c>
    </row>
    <row r="13626" spans="1:8" x14ac:dyDescent="0.3">
      <c r="A13626" s="281">
        <v>122772</v>
      </c>
      <c r="B13626" s="281" t="s">
        <v>28486</v>
      </c>
      <c r="C13626" s="281" t="s">
        <v>28487</v>
      </c>
      <c r="D13626" s="166">
        <v>1</v>
      </c>
      <c r="E13626" s="166">
        <v>4</v>
      </c>
      <c r="F13626" s="281" t="s">
        <v>25076</v>
      </c>
      <c r="G13626">
        <v>1</v>
      </c>
      <c r="H13626">
        <v>1</v>
      </c>
    </row>
    <row r="13627" spans="1:8" x14ac:dyDescent="0.3">
      <c r="A13627" s="281">
        <v>122881</v>
      </c>
      <c r="B13627" s="281" t="s">
        <v>28488</v>
      </c>
      <c r="C13627" s="281" t="s">
        <v>28489</v>
      </c>
      <c r="D13627" s="166">
        <v>2</v>
      </c>
      <c r="E13627" s="166">
        <v>4</v>
      </c>
      <c r="F13627" s="281" t="s">
        <v>25076</v>
      </c>
      <c r="G13627">
        <v>1</v>
      </c>
      <c r="H13627">
        <v>1</v>
      </c>
    </row>
    <row r="13628" spans="1:8" x14ac:dyDescent="0.3">
      <c r="A13628" s="281">
        <v>123226</v>
      </c>
      <c r="B13628" s="281" t="s">
        <v>28490</v>
      </c>
      <c r="C13628" s="281" t="s">
        <v>28491</v>
      </c>
      <c r="D13628" s="166">
        <v>1</v>
      </c>
      <c r="E13628" s="166">
        <v>4</v>
      </c>
      <c r="F13628" s="281" t="s">
        <v>25076</v>
      </c>
      <c r="G13628">
        <v>1</v>
      </c>
      <c r="H13628">
        <v>1</v>
      </c>
    </row>
    <row r="13629" spans="1:8" x14ac:dyDescent="0.3">
      <c r="A13629" s="281">
        <v>201059</v>
      </c>
      <c r="B13629" s="281" t="s">
        <v>28492</v>
      </c>
      <c r="C13629" s="281" t="s">
        <v>28493</v>
      </c>
      <c r="D13629" s="166">
        <v>1</v>
      </c>
      <c r="E13629" s="166">
        <v>4</v>
      </c>
      <c r="F13629" s="281" t="s">
        <v>25076</v>
      </c>
      <c r="G13629">
        <v>1</v>
      </c>
      <c r="H13629">
        <v>1</v>
      </c>
    </row>
    <row r="13630" spans="1:8" x14ac:dyDescent="0.3">
      <c r="A13630" s="281">
        <v>82118</v>
      </c>
      <c r="B13630" s="281" t="s">
        <v>28494</v>
      </c>
      <c r="C13630" s="281" t="s">
        <v>28495</v>
      </c>
      <c r="D13630" s="166">
        <v>1</v>
      </c>
      <c r="E13630" s="166">
        <v>4</v>
      </c>
      <c r="F13630" s="281" t="s">
        <v>25076</v>
      </c>
      <c r="G13630">
        <v>1</v>
      </c>
      <c r="H13630">
        <v>1</v>
      </c>
    </row>
    <row r="13631" spans="1:8" x14ac:dyDescent="0.3">
      <c r="A13631" s="281">
        <v>252547</v>
      </c>
      <c r="B13631" s="281" t="s">
        <v>28496</v>
      </c>
      <c r="C13631" s="281" t="s">
        <v>28497</v>
      </c>
      <c r="D13631" s="166">
        <v>1</v>
      </c>
      <c r="E13631" s="166">
        <v>4</v>
      </c>
      <c r="F13631" s="281" t="s">
        <v>25076</v>
      </c>
      <c r="G13631">
        <v>1</v>
      </c>
      <c r="H13631">
        <v>1</v>
      </c>
    </row>
    <row r="13632" spans="1:8" x14ac:dyDescent="0.3">
      <c r="A13632" s="281">
        <v>90529</v>
      </c>
      <c r="B13632" s="281" t="s">
        <v>28498</v>
      </c>
      <c r="C13632" s="281" t="s">
        <v>28499</v>
      </c>
      <c r="D13632" s="166">
        <v>1</v>
      </c>
      <c r="E13632" s="166">
        <v>4</v>
      </c>
      <c r="F13632" s="281" t="s">
        <v>25076</v>
      </c>
      <c r="G13632">
        <v>1</v>
      </c>
      <c r="H13632">
        <v>0</v>
      </c>
    </row>
    <row r="13633" spans="1:8" x14ac:dyDescent="0.3">
      <c r="A13633" s="281">
        <v>75576</v>
      </c>
      <c r="B13633" s="281" t="s">
        <v>28500</v>
      </c>
      <c r="C13633" s="281" t="s">
        <v>28501</v>
      </c>
      <c r="D13633" s="166">
        <v>1</v>
      </c>
      <c r="E13633" s="166">
        <v>4</v>
      </c>
      <c r="F13633" s="281" t="s">
        <v>25076</v>
      </c>
      <c r="G13633">
        <v>1</v>
      </c>
      <c r="H13633">
        <v>1</v>
      </c>
    </row>
    <row r="13634" spans="1:8" x14ac:dyDescent="0.3">
      <c r="A13634" s="281">
        <v>254216</v>
      </c>
      <c r="B13634" s="281" t="s">
        <v>28502</v>
      </c>
      <c r="C13634" s="281" t="s">
        <v>28503</v>
      </c>
      <c r="D13634" s="166">
        <v>1</v>
      </c>
      <c r="E13634" s="166">
        <v>4</v>
      </c>
      <c r="F13634" s="281" t="s">
        <v>25076</v>
      </c>
      <c r="G13634">
        <v>1</v>
      </c>
      <c r="H13634">
        <v>0</v>
      </c>
    </row>
    <row r="13635" spans="1:8" x14ac:dyDescent="0.3">
      <c r="A13635" s="281">
        <v>253768</v>
      </c>
      <c r="B13635" s="281" t="s">
        <v>28504</v>
      </c>
      <c r="C13635" s="281" t="s">
        <v>28505</v>
      </c>
      <c r="D13635" s="166">
        <v>1</v>
      </c>
      <c r="E13635" s="166">
        <v>4</v>
      </c>
      <c r="F13635" s="281" t="s">
        <v>25076</v>
      </c>
      <c r="G13635">
        <v>1</v>
      </c>
      <c r="H13635">
        <v>1</v>
      </c>
    </row>
    <row r="13636" spans="1:8" x14ac:dyDescent="0.3">
      <c r="A13636" s="281">
        <v>252260</v>
      </c>
      <c r="B13636" s="281" t="s">
        <v>28506</v>
      </c>
      <c r="C13636" s="281" t="s">
        <v>28507</v>
      </c>
      <c r="D13636" s="166">
        <v>1</v>
      </c>
      <c r="E13636" s="166">
        <v>4</v>
      </c>
      <c r="F13636" s="281" t="s">
        <v>25076</v>
      </c>
      <c r="G13636">
        <v>1</v>
      </c>
      <c r="H13636">
        <v>1</v>
      </c>
    </row>
    <row r="13637" spans="1:8" x14ac:dyDescent="0.3">
      <c r="A13637" s="281">
        <v>37404</v>
      </c>
      <c r="B13637" s="281" t="s">
        <v>28508</v>
      </c>
      <c r="C13637" s="281" t="s">
        <v>28509</v>
      </c>
      <c r="D13637" s="166">
        <v>1</v>
      </c>
      <c r="E13637" s="166">
        <v>4</v>
      </c>
      <c r="F13637" s="281" t="s">
        <v>25076</v>
      </c>
      <c r="G13637">
        <v>1</v>
      </c>
      <c r="H13637">
        <v>1</v>
      </c>
    </row>
    <row r="13638" spans="1:8" x14ac:dyDescent="0.3">
      <c r="A13638" s="281">
        <v>90645</v>
      </c>
      <c r="B13638" s="281" t="s">
        <v>28510</v>
      </c>
      <c r="C13638" s="281" t="s">
        <v>28511</v>
      </c>
      <c r="D13638" s="166">
        <v>2</v>
      </c>
      <c r="E13638" s="166">
        <v>4</v>
      </c>
      <c r="F13638" s="281" t="s">
        <v>25076</v>
      </c>
      <c r="G13638">
        <v>1</v>
      </c>
      <c r="H13638">
        <v>1</v>
      </c>
    </row>
    <row r="13639" spans="1:8" x14ac:dyDescent="0.3">
      <c r="A13639" s="281">
        <v>241336</v>
      </c>
      <c r="B13639" s="281" t="s">
        <v>28512</v>
      </c>
      <c r="C13639" s="281" t="s">
        <v>28513</v>
      </c>
      <c r="D13639" s="166">
        <v>1</v>
      </c>
      <c r="E13639" s="166">
        <v>4</v>
      </c>
      <c r="F13639" s="281" t="s">
        <v>25076</v>
      </c>
      <c r="G13639">
        <v>1</v>
      </c>
      <c r="H13639">
        <v>1</v>
      </c>
    </row>
    <row r="13640" spans="1:8" x14ac:dyDescent="0.3">
      <c r="A13640" s="281">
        <v>74175</v>
      </c>
      <c r="B13640" s="281" t="s">
        <v>28514</v>
      </c>
      <c r="C13640" s="281" t="s">
        <v>28515</v>
      </c>
      <c r="D13640" s="166">
        <v>1</v>
      </c>
      <c r="E13640" s="166">
        <v>4</v>
      </c>
      <c r="F13640" s="281" t="s">
        <v>25076</v>
      </c>
      <c r="G13640">
        <v>1</v>
      </c>
      <c r="H13640">
        <v>0</v>
      </c>
    </row>
    <row r="13641" spans="1:8" x14ac:dyDescent="0.3">
      <c r="A13641" s="281">
        <v>121039</v>
      </c>
      <c r="B13641" s="281" t="s">
        <v>28516</v>
      </c>
      <c r="C13641" s="281" t="s">
        <v>28517</v>
      </c>
      <c r="D13641" s="166">
        <v>1</v>
      </c>
      <c r="E13641" s="166">
        <v>4</v>
      </c>
      <c r="F13641" s="281" t="s">
        <v>25076</v>
      </c>
      <c r="G13641">
        <v>1</v>
      </c>
      <c r="H13641">
        <v>1</v>
      </c>
    </row>
    <row r="13642" spans="1:8" x14ac:dyDescent="0.3">
      <c r="A13642" s="281">
        <v>121808</v>
      </c>
      <c r="B13642" s="281" t="s">
        <v>28518</v>
      </c>
      <c r="C13642" s="281" t="s">
        <v>28519</v>
      </c>
      <c r="D13642" s="166">
        <v>1</v>
      </c>
      <c r="E13642" s="166">
        <v>4</v>
      </c>
      <c r="F13642" s="281" t="s">
        <v>25076</v>
      </c>
      <c r="G13642">
        <v>1</v>
      </c>
      <c r="H13642">
        <v>0</v>
      </c>
    </row>
    <row r="13643" spans="1:8" x14ac:dyDescent="0.3">
      <c r="A13643" s="281">
        <v>122232</v>
      </c>
      <c r="B13643" s="281" t="s">
        <v>28520</v>
      </c>
      <c r="C13643" s="281" t="s">
        <v>28521</v>
      </c>
      <c r="D13643" s="166">
        <v>1</v>
      </c>
      <c r="E13643" s="166">
        <v>4</v>
      </c>
      <c r="F13643" s="281" t="s">
        <v>25076</v>
      </c>
      <c r="G13643">
        <v>1</v>
      </c>
      <c r="H13643">
        <v>1</v>
      </c>
    </row>
    <row r="13644" spans="1:8" x14ac:dyDescent="0.3">
      <c r="A13644" s="281">
        <v>122626</v>
      </c>
      <c r="B13644" s="281" t="s">
        <v>28522</v>
      </c>
      <c r="C13644" s="281" t="s">
        <v>28523</v>
      </c>
      <c r="D13644" s="166">
        <v>1</v>
      </c>
      <c r="E13644" s="166">
        <v>4</v>
      </c>
      <c r="F13644" s="281" t="s">
        <v>25076</v>
      </c>
      <c r="G13644">
        <v>1</v>
      </c>
      <c r="H13644">
        <v>0</v>
      </c>
    </row>
    <row r="13645" spans="1:8" x14ac:dyDescent="0.3">
      <c r="A13645" s="281">
        <v>122840</v>
      </c>
      <c r="B13645" s="281" t="s">
        <v>28524</v>
      </c>
      <c r="C13645" s="281" t="s">
        <v>28525</v>
      </c>
      <c r="D13645" s="166">
        <v>2</v>
      </c>
      <c r="E13645" s="166">
        <v>4</v>
      </c>
      <c r="F13645" s="281" t="s">
        <v>25076</v>
      </c>
      <c r="G13645">
        <v>1</v>
      </c>
      <c r="H13645">
        <v>1</v>
      </c>
    </row>
    <row r="13646" spans="1:8" x14ac:dyDescent="0.3">
      <c r="A13646" s="281">
        <v>122868</v>
      </c>
      <c r="B13646" s="281" t="s">
        <v>28526</v>
      </c>
      <c r="C13646" s="281" t="s">
        <v>28527</v>
      </c>
      <c r="D13646" s="166">
        <v>1</v>
      </c>
      <c r="E13646" s="166">
        <v>4</v>
      </c>
      <c r="F13646" s="281" t="s">
        <v>25076</v>
      </c>
      <c r="G13646">
        <v>1</v>
      </c>
      <c r="H13646">
        <v>1</v>
      </c>
    </row>
    <row r="13647" spans="1:8" x14ac:dyDescent="0.3">
      <c r="A13647" s="281">
        <v>123308</v>
      </c>
      <c r="B13647" s="281" t="s">
        <v>28528</v>
      </c>
      <c r="C13647" s="281" t="s">
        <v>28529</v>
      </c>
      <c r="D13647" s="166">
        <v>1</v>
      </c>
      <c r="E13647" s="166">
        <v>4</v>
      </c>
      <c r="F13647" s="281" t="s">
        <v>25076</v>
      </c>
      <c r="G13647">
        <v>1</v>
      </c>
      <c r="H13647">
        <v>1</v>
      </c>
    </row>
    <row r="13648" spans="1:8" x14ac:dyDescent="0.3">
      <c r="A13648" s="281">
        <v>40228</v>
      </c>
      <c r="B13648" s="281" t="s">
        <v>28530</v>
      </c>
      <c r="C13648" s="281" t="s">
        <v>28531</v>
      </c>
      <c r="D13648" s="166">
        <v>2</v>
      </c>
      <c r="E13648" s="166">
        <v>4</v>
      </c>
      <c r="F13648" s="281" t="s">
        <v>25076</v>
      </c>
      <c r="G13648">
        <v>1</v>
      </c>
      <c r="H13648">
        <v>1</v>
      </c>
    </row>
    <row r="13649" spans="1:8" x14ac:dyDescent="0.3">
      <c r="A13649" s="281">
        <v>123478</v>
      </c>
      <c r="B13649" s="281" t="s">
        <v>28532</v>
      </c>
      <c r="C13649" s="281" t="s">
        <v>28533</v>
      </c>
      <c r="D13649" s="166">
        <v>1</v>
      </c>
      <c r="E13649" s="166">
        <v>4</v>
      </c>
      <c r="F13649" s="281" t="s">
        <v>25076</v>
      </c>
      <c r="G13649">
        <v>1</v>
      </c>
      <c r="H13649">
        <v>1</v>
      </c>
    </row>
    <row r="13650" spans="1:8" x14ac:dyDescent="0.3">
      <c r="A13650" s="281">
        <v>217654</v>
      </c>
      <c r="B13650" s="281" t="s">
        <v>28534</v>
      </c>
      <c r="C13650" s="281" t="s">
        <v>28535</v>
      </c>
      <c r="D13650" s="166">
        <v>1</v>
      </c>
      <c r="E13650" s="166">
        <v>4</v>
      </c>
      <c r="F13650" s="281" t="s">
        <v>25076</v>
      </c>
      <c r="G13650">
        <v>1</v>
      </c>
      <c r="H13650">
        <v>1</v>
      </c>
    </row>
    <row r="13651" spans="1:8" x14ac:dyDescent="0.3">
      <c r="A13651" s="281">
        <v>49431</v>
      </c>
      <c r="B13651" s="281" t="s">
        <v>28536</v>
      </c>
      <c r="C13651" s="281" t="s">
        <v>28537</v>
      </c>
      <c r="D13651" s="166">
        <v>1</v>
      </c>
      <c r="E13651" s="166">
        <v>4</v>
      </c>
      <c r="F13651" s="281" t="s">
        <v>25076</v>
      </c>
      <c r="G13651">
        <v>1</v>
      </c>
      <c r="H13651">
        <v>1</v>
      </c>
    </row>
    <row r="13652" spans="1:8" x14ac:dyDescent="0.3">
      <c r="A13652" s="281">
        <v>216431</v>
      </c>
      <c r="B13652" s="281" t="s">
        <v>28538</v>
      </c>
      <c r="C13652" s="281" t="s">
        <v>28539</v>
      </c>
      <c r="D13652" s="166">
        <v>1</v>
      </c>
      <c r="E13652" s="166">
        <v>4</v>
      </c>
      <c r="F13652" s="281" t="s">
        <v>25076</v>
      </c>
      <c r="G13652">
        <v>1</v>
      </c>
      <c r="H13652">
        <v>1</v>
      </c>
    </row>
    <row r="13653" spans="1:8" x14ac:dyDescent="0.3">
      <c r="A13653" s="281">
        <v>246389</v>
      </c>
      <c r="B13653" s="281" t="s">
        <v>28540</v>
      </c>
      <c r="C13653" s="281" t="s">
        <v>28541</v>
      </c>
      <c r="D13653" s="166">
        <v>1</v>
      </c>
      <c r="E13653" s="166">
        <v>4</v>
      </c>
      <c r="F13653" s="281" t="s">
        <v>25076</v>
      </c>
      <c r="G13653">
        <v>1</v>
      </c>
      <c r="H13653">
        <v>1</v>
      </c>
    </row>
    <row r="13654" spans="1:8" x14ac:dyDescent="0.3">
      <c r="A13654" s="281">
        <v>214045</v>
      </c>
      <c r="B13654" s="281" t="s">
        <v>28542</v>
      </c>
      <c r="C13654" s="281" t="s">
        <v>28543</v>
      </c>
      <c r="D13654" s="166">
        <v>1</v>
      </c>
      <c r="E13654" s="166">
        <v>4</v>
      </c>
      <c r="F13654" s="281" t="s">
        <v>25076</v>
      </c>
      <c r="G13654">
        <v>1</v>
      </c>
      <c r="H13654">
        <v>1</v>
      </c>
    </row>
    <row r="13655" spans="1:8" x14ac:dyDescent="0.3">
      <c r="A13655" s="281">
        <v>239863</v>
      </c>
      <c r="B13655" s="281" t="s">
        <v>28544</v>
      </c>
      <c r="C13655" s="281" t="s">
        <v>28545</v>
      </c>
      <c r="D13655" s="166">
        <v>1</v>
      </c>
      <c r="E13655" s="166">
        <v>4</v>
      </c>
      <c r="F13655" s="281" t="s">
        <v>25076</v>
      </c>
      <c r="G13655">
        <v>1</v>
      </c>
      <c r="H13655">
        <v>1</v>
      </c>
    </row>
    <row r="13656" spans="1:8" x14ac:dyDescent="0.3">
      <c r="A13656" s="281">
        <v>37414</v>
      </c>
      <c r="B13656" s="281" t="s">
        <v>28546</v>
      </c>
      <c r="C13656" s="281" t="s">
        <v>28547</v>
      </c>
      <c r="D13656" s="166">
        <v>1</v>
      </c>
      <c r="E13656" s="166">
        <v>4</v>
      </c>
      <c r="F13656" s="281" t="s">
        <v>25076</v>
      </c>
      <c r="G13656">
        <v>1</v>
      </c>
      <c r="H13656">
        <v>1</v>
      </c>
    </row>
    <row r="13657" spans="1:8" x14ac:dyDescent="0.3">
      <c r="A13657" s="281">
        <v>232367</v>
      </c>
      <c r="B13657" s="281" t="s">
        <v>28548</v>
      </c>
      <c r="C13657" s="281" t="s">
        <v>28549</v>
      </c>
      <c r="D13657" s="166">
        <v>1</v>
      </c>
      <c r="E13657" s="166">
        <v>4</v>
      </c>
      <c r="F13657" s="281" t="s">
        <v>25076</v>
      </c>
      <c r="G13657">
        <v>1</v>
      </c>
      <c r="H13657">
        <v>1</v>
      </c>
    </row>
    <row r="13658" spans="1:8" x14ac:dyDescent="0.3">
      <c r="A13658" s="281">
        <v>37430</v>
      </c>
      <c r="B13658" s="281" t="s">
        <v>28550</v>
      </c>
      <c r="C13658" s="281" t="s">
        <v>28551</v>
      </c>
      <c r="D13658" s="166">
        <v>1</v>
      </c>
      <c r="E13658" s="166">
        <v>4</v>
      </c>
      <c r="F13658" s="281" t="s">
        <v>25076</v>
      </c>
      <c r="G13658">
        <v>1</v>
      </c>
      <c r="H13658">
        <v>1</v>
      </c>
    </row>
    <row r="13659" spans="1:8" x14ac:dyDescent="0.3">
      <c r="A13659" s="281">
        <v>93744</v>
      </c>
      <c r="B13659" s="281" t="s">
        <v>28552</v>
      </c>
      <c r="C13659" s="281" t="s">
        <v>28553</v>
      </c>
      <c r="D13659" s="166">
        <v>1</v>
      </c>
      <c r="E13659" s="166">
        <v>4</v>
      </c>
      <c r="F13659" s="281" t="s">
        <v>25076</v>
      </c>
      <c r="G13659">
        <v>1</v>
      </c>
      <c r="H13659">
        <v>1</v>
      </c>
    </row>
    <row r="13660" spans="1:8" x14ac:dyDescent="0.3">
      <c r="A13660" s="281">
        <v>45572</v>
      </c>
      <c r="B13660" s="281" t="s">
        <v>28554</v>
      </c>
      <c r="C13660" s="281" t="s">
        <v>28555</v>
      </c>
      <c r="D13660" s="166">
        <v>1</v>
      </c>
      <c r="E13660" s="166">
        <v>4</v>
      </c>
      <c r="F13660" s="281" t="s">
        <v>25076</v>
      </c>
      <c r="G13660">
        <v>1</v>
      </c>
      <c r="H13660">
        <v>0</v>
      </c>
    </row>
    <row r="13661" spans="1:8" x14ac:dyDescent="0.3">
      <c r="A13661" s="281">
        <v>40611</v>
      </c>
      <c r="B13661" s="281" t="s">
        <v>28556</v>
      </c>
      <c r="C13661" s="281" t="s">
        <v>28557</v>
      </c>
      <c r="D13661" s="166">
        <v>1</v>
      </c>
      <c r="E13661" s="166">
        <v>4</v>
      </c>
      <c r="F13661" s="281" t="s">
        <v>25076</v>
      </c>
      <c r="G13661">
        <v>1</v>
      </c>
      <c r="H13661">
        <v>0</v>
      </c>
    </row>
    <row r="13662" spans="1:8" x14ac:dyDescent="0.3">
      <c r="A13662" s="281">
        <v>252226</v>
      </c>
      <c r="B13662" s="281" t="s">
        <v>28558</v>
      </c>
      <c r="C13662" s="281" t="s">
        <v>28559</v>
      </c>
      <c r="D13662" s="166">
        <v>1</v>
      </c>
      <c r="E13662" s="166">
        <v>4</v>
      </c>
      <c r="F13662" s="281" t="s">
        <v>25076</v>
      </c>
      <c r="G13662">
        <v>1</v>
      </c>
      <c r="H13662">
        <v>1</v>
      </c>
    </row>
    <row r="13663" spans="1:8" x14ac:dyDescent="0.3">
      <c r="A13663" s="281">
        <v>229045</v>
      </c>
      <c r="B13663" s="281" t="s">
        <v>28560</v>
      </c>
      <c r="C13663" s="281" t="s">
        <v>28561</v>
      </c>
      <c r="D13663" s="166">
        <v>1</v>
      </c>
      <c r="E13663" s="166">
        <v>4</v>
      </c>
      <c r="F13663" s="281" t="s">
        <v>25076</v>
      </c>
      <c r="G13663">
        <v>1</v>
      </c>
      <c r="H13663">
        <v>0</v>
      </c>
    </row>
    <row r="13664" spans="1:8" x14ac:dyDescent="0.3">
      <c r="A13664" s="281">
        <v>214469</v>
      </c>
      <c r="B13664" s="281" t="s">
        <v>28562</v>
      </c>
      <c r="C13664" s="281" t="s">
        <v>28563</v>
      </c>
      <c r="D13664" s="166">
        <v>1</v>
      </c>
      <c r="E13664" s="166">
        <v>4</v>
      </c>
      <c r="F13664" s="281" t="s">
        <v>25076</v>
      </c>
      <c r="G13664">
        <v>1</v>
      </c>
      <c r="H13664">
        <v>0</v>
      </c>
    </row>
    <row r="13665" spans="1:8" x14ac:dyDescent="0.3">
      <c r="A13665" s="281">
        <v>217636</v>
      </c>
      <c r="B13665" s="281" t="s">
        <v>28564</v>
      </c>
      <c r="C13665" s="281" t="s">
        <v>28565</v>
      </c>
      <c r="D13665" s="166">
        <v>1</v>
      </c>
      <c r="E13665" s="166">
        <v>4</v>
      </c>
      <c r="F13665" s="281" t="s">
        <v>25076</v>
      </c>
      <c r="G13665">
        <v>1</v>
      </c>
      <c r="H13665">
        <v>0</v>
      </c>
    </row>
    <row r="13666" spans="1:8" x14ac:dyDescent="0.3">
      <c r="A13666" s="281">
        <v>254286</v>
      </c>
      <c r="B13666" s="281" t="s">
        <v>28566</v>
      </c>
      <c r="C13666" s="281" t="s">
        <v>28567</v>
      </c>
      <c r="D13666" s="166">
        <v>1</v>
      </c>
      <c r="E13666" s="166">
        <v>4</v>
      </c>
      <c r="F13666" s="281" t="s">
        <v>25076</v>
      </c>
      <c r="G13666">
        <v>1</v>
      </c>
      <c r="H13666">
        <v>1</v>
      </c>
    </row>
    <row r="13667" spans="1:8" x14ac:dyDescent="0.3">
      <c r="A13667" s="281">
        <v>37418</v>
      </c>
      <c r="B13667" s="281" t="s">
        <v>28568</v>
      </c>
      <c r="C13667" s="281" t="s">
        <v>28569</v>
      </c>
      <c r="D13667" s="166">
        <v>1</v>
      </c>
      <c r="E13667" s="166">
        <v>4</v>
      </c>
      <c r="F13667" s="281" t="s">
        <v>25076</v>
      </c>
      <c r="G13667">
        <v>1</v>
      </c>
      <c r="H13667">
        <v>1</v>
      </c>
    </row>
    <row r="13668" spans="1:8" x14ac:dyDescent="0.3">
      <c r="A13668" s="281">
        <v>97324</v>
      </c>
      <c r="B13668" s="281" t="s">
        <v>28570</v>
      </c>
      <c r="C13668" s="281" t="s">
        <v>28571</v>
      </c>
      <c r="D13668" s="166">
        <v>1</v>
      </c>
      <c r="E13668" s="166">
        <v>4</v>
      </c>
      <c r="F13668" s="281" t="s">
        <v>25076</v>
      </c>
      <c r="G13668">
        <v>1</v>
      </c>
      <c r="H13668">
        <v>1</v>
      </c>
    </row>
    <row r="13669" spans="1:8" x14ac:dyDescent="0.3">
      <c r="A13669" s="281">
        <v>245888</v>
      </c>
      <c r="B13669" s="281" t="s">
        <v>28572</v>
      </c>
      <c r="C13669" s="281" t="s">
        <v>28573</v>
      </c>
      <c r="D13669" s="166">
        <v>1</v>
      </c>
      <c r="E13669" s="166">
        <v>4</v>
      </c>
      <c r="F13669" s="281" t="s">
        <v>25076</v>
      </c>
      <c r="G13669">
        <v>1</v>
      </c>
      <c r="H13669">
        <v>1</v>
      </c>
    </row>
    <row r="13670" spans="1:8" x14ac:dyDescent="0.3">
      <c r="A13670" s="281">
        <v>226662</v>
      </c>
      <c r="B13670" s="281" t="s">
        <v>28574</v>
      </c>
      <c r="C13670" s="281" t="s">
        <v>28575</v>
      </c>
      <c r="D13670" s="166">
        <v>1</v>
      </c>
      <c r="E13670" s="166">
        <v>4</v>
      </c>
      <c r="F13670" s="281" t="s">
        <v>25076</v>
      </c>
      <c r="G13670">
        <v>1</v>
      </c>
      <c r="H13670">
        <v>1</v>
      </c>
    </row>
    <row r="13671" spans="1:8" x14ac:dyDescent="0.3">
      <c r="A13671" s="281">
        <v>121261</v>
      </c>
      <c r="B13671" s="281" t="s">
        <v>28576</v>
      </c>
      <c r="C13671" s="281" t="s">
        <v>28577</v>
      </c>
      <c r="D13671" s="166">
        <v>1</v>
      </c>
      <c r="E13671" s="166">
        <v>4</v>
      </c>
      <c r="F13671" s="281" t="s">
        <v>25076</v>
      </c>
      <c r="G13671">
        <v>1</v>
      </c>
      <c r="H13671">
        <v>1</v>
      </c>
    </row>
    <row r="13672" spans="1:8" x14ac:dyDescent="0.3">
      <c r="A13672" s="281">
        <v>122647</v>
      </c>
      <c r="B13672" s="281" t="s">
        <v>28578</v>
      </c>
      <c r="C13672" s="281" t="s">
        <v>28579</v>
      </c>
      <c r="D13672" s="166">
        <v>1</v>
      </c>
      <c r="E13672" s="166">
        <v>4</v>
      </c>
      <c r="F13672" s="281" t="s">
        <v>25076</v>
      </c>
      <c r="G13672">
        <v>1</v>
      </c>
      <c r="H13672">
        <v>1</v>
      </c>
    </row>
    <row r="13673" spans="1:8" x14ac:dyDescent="0.3">
      <c r="A13673" s="281">
        <v>122922</v>
      </c>
      <c r="B13673" s="281" t="s">
        <v>28580</v>
      </c>
      <c r="C13673" s="281" t="s">
        <v>28581</v>
      </c>
      <c r="D13673" s="166">
        <v>1</v>
      </c>
      <c r="E13673" s="166">
        <v>4</v>
      </c>
      <c r="F13673" s="281" t="s">
        <v>25076</v>
      </c>
      <c r="G13673">
        <v>1</v>
      </c>
      <c r="H13673">
        <v>1</v>
      </c>
    </row>
    <row r="13674" spans="1:8" x14ac:dyDescent="0.3">
      <c r="A13674" s="281">
        <v>201439</v>
      </c>
      <c r="B13674" s="281" t="s">
        <v>28582</v>
      </c>
      <c r="C13674" s="281" t="s">
        <v>28583</v>
      </c>
      <c r="D13674" s="166">
        <v>1</v>
      </c>
      <c r="E13674" s="166">
        <v>4</v>
      </c>
      <c r="F13674" s="281" t="s">
        <v>25076</v>
      </c>
      <c r="G13674">
        <v>1</v>
      </c>
      <c r="H13674">
        <v>1</v>
      </c>
    </row>
    <row r="13675" spans="1:8" x14ac:dyDescent="0.3">
      <c r="A13675" s="281">
        <v>251886</v>
      </c>
      <c r="B13675" s="281" t="s">
        <v>28584</v>
      </c>
      <c r="C13675" s="281" t="s">
        <v>28585</v>
      </c>
      <c r="D13675" s="166">
        <v>1</v>
      </c>
      <c r="E13675" s="166">
        <v>4</v>
      </c>
      <c r="F13675" s="281" t="s">
        <v>25076</v>
      </c>
      <c r="G13675">
        <v>1</v>
      </c>
      <c r="H13675">
        <v>1</v>
      </c>
    </row>
    <row r="13676" spans="1:8" x14ac:dyDescent="0.3">
      <c r="A13676" s="281">
        <v>253544</v>
      </c>
      <c r="B13676" s="281" t="s">
        <v>28586</v>
      </c>
      <c r="C13676" s="281" t="s">
        <v>28587</v>
      </c>
      <c r="D13676" s="166">
        <v>1</v>
      </c>
      <c r="E13676" s="166">
        <v>4</v>
      </c>
      <c r="F13676" s="281" t="s">
        <v>25076</v>
      </c>
      <c r="G13676">
        <v>1</v>
      </c>
      <c r="H13676">
        <v>0</v>
      </c>
    </row>
    <row r="13677" spans="1:8" x14ac:dyDescent="0.3">
      <c r="A13677" s="281">
        <v>252041</v>
      </c>
      <c r="B13677" s="281" t="s">
        <v>28588</v>
      </c>
      <c r="C13677" s="281" t="s">
        <v>28589</v>
      </c>
      <c r="D13677" s="166">
        <v>1</v>
      </c>
      <c r="E13677" s="166">
        <v>4</v>
      </c>
      <c r="F13677" s="281" t="s">
        <v>25076</v>
      </c>
      <c r="G13677">
        <v>1</v>
      </c>
      <c r="H13677">
        <v>1</v>
      </c>
    </row>
    <row r="13678" spans="1:8" x14ac:dyDescent="0.3">
      <c r="A13678" s="281">
        <v>214858</v>
      </c>
      <c r="B13678" s="281" t="s">
        <v>28590</v>
      </c>
      <c r="C13678" s="281" t="s">
        <v>28591</v>
      </c>
      <c r="D13678" s="166">
        <v>1</v>
      </c>
      <c r="E13678" s="166">
        <v>4</v>
      </c>
      <c r="F13678" s="281" t="s">
        <v>25076</v>
      </c>
      <c r="G13678">
        <v>1</v>
      </c>
      <c r="H13678">
        <v>0</v>
      </c>
    </row>
    <row r="13679" spans="1:8" x14ac:dyDescent="0.3">
      <c r="A13679" s="281">
        <v>121211</v>
      </c>
      <c r="B13679" s="281" t="s">
        <v>28592</v>
      </c>
      <c r="C13679" s="281" t="s">
        <v>28593</v>
      </c>
      <c r="D13679" s="166">
        <v>1</v>
      </c>
      <c r="E13679" s="166">
        <v>4</v>
      </c>
      <c r="F13679" s="281" t="s">
        <v>25076</v>
      </c>
      <c r="G13679">
        <v>1</v>
      </c>
      <c r="H13679">
        <v>1</v>
      </c>
    </row>
    <row r="13680" spans="1:8" x14ac:dyDescent="0.3">
      <c r="A13680" s="281">
        <v>122135</v>
      </c>
      <c r="B13680" s="281" t="s">
        <v>28594</v>
      </c>
      <c r="C13680" s="281" t="s">
        <v>28595</v>
      </c>
      <c r="D13680" s="166">
        <v>1</v>
      </c>
      <c r="E13680" s="166">
        <v>4</v>
      </c>
      <c r="F13680" s="281" t="s">
        <v>25076</v>
      </c>
      <c r="G13680">
        <v>1</v>
      </c>
      <c r="H13680">
        <v>1</v>
      </c>
    </row>
    <row r="13681" spans="1:8" x14ac:dyDescent="0.3">
      <c r="A13681" s="281">
        <v>122248</v>
      </c>
      <c r="B13681" s="281" t="s">
        <v>28596</v>
      </c>
      <c r="C13681" s="281" t="s">
        <v>28597</v>
      </c>
      <c r="D13681" s="166">
        <v>1</v>
      </c>
      <c r="E13681" s="166">
        <v>4</v>
      </c>
      <c r="F13681" s="281" t="s">
        <v>25076</v>
      </c>
      <c r="G13681">
        <v>1</v>
      </c>
      <c r="H13681">
        <v>1</v>
      </c>
    </row>
    <row r="13682" spans="1:8" x14ac:dyDescent="0.3">
      <c r="A13682" s="281">
        <v>122293</v>
      </c>
      <c r="B13682" s="281" t="s">
        <v>28598</v>
      </c>
      <c r="C13682" s="281" t="s">
        <v>28599</v>
      </c>
      <c r="D13682" s="166">
        <v>1</v>
      </c>
      <c r="E13682" s="166">
        <v>4</v>
      </c>
      <c r="F13682" s="281" t="s">
        <v>25076</v>
      </c>
      <c r="G13682">
        <v>1</v>
      </c>
      <c r="H13682">
        <v>1</v>
      </c>
    </row>
    <row r="13683" spans="1:8" x14ac:dyDescent="0.3">
      <c r="A13683" s="281">
        <v>122430</v>
      </c>
      <c r="B13683" s="281" t="s">
        <v>28600</v>
      </c>
      <c r="C13683" s="281" t="s">
        <v>28601</v>
      </c>
      <c r="D13683" s="166">
        <v>1</v>
      </c>
      <c r="E13683" s="166">
        <v>4</v>
      </c>
      <c r="F13683" s="281" t="s">
        <v>25076</v>
      </c>
      <c r="G13683">
        <v>1</v>
      </c>
      <c r="H13683">
        <v>1</v>
      </c>
    </row>
    <row r="13684" spans="1:8" x14ac:dyDescent="0.3">
      <c r="A13684" s="281">
        <v>122559</v>
      </c>
      <c r="B13684" s="281" t="s">
        <v>28602</v>
      </c>
      <c r="C13684" s="281" t="s">
        <v>28603</v>
      </c>
      <c r="D13684" s="166">
        <v>1</v>
      </c>
      <c r="E13684" s="166">
        <v>4</v>
      </c>
      <c r="F13684" s="281" t="s">
        <v>25076</v>
      </c>
      <c r="G13684">
        <v>1</v>
      </c>
      <c r="H13684">
        <v>0</v>
      </c>
    </row>
    <row r="13685" spans="1:8" x14ac:dyDescent="0.3">
      <c r="A13685" s="281">
        <v>36586</v>
      </c>
      <c r="B13685" s="281" t="s">
        <v>28604</v>
      </c>
      <c r="C13685" s="281" t="s">
        <v>28605</v>
      </c>
      <c r="D13685" s="166">
        <v>1</v>
      </c>
      <c r="E13685" s="166">
        <v>4</v>
      </c>
      <c r="F13685" s="281" t="s">
        <v>25076</v>
      </c>
      <c r="G13685">
        <v>1</v>
      </c>
      <c r="H13685">
        <v>1</v>
      </c>
    </row>
    <row r="13686" spans="1:8" x14ac:dyDescent="0.3">
      <c r="A13686" s="281">
        <v>122947</v>
      </c>
      <c r="B13686" s="281" t="s">
        <v>28606</v>
      </c>
      <c r="C13686" s="281" t="s">
        <v>28607</v>
      </c>
      <c r="D13686" s="166">
        <v>1</v>
      </c>
      <c r="E13686" s="166">
        <v>4</v>
      </c>
      <c r="F13686" s="281" t="s">
        <v>25076</v>
      </c>
      <c r="G13686">
        <v>1</v>
      </c>
      <c r="H13686">
        <v>1</v>
      </c>
    </row>
    <row r="13687" spans="1:8" x14ac:dyDescent="0.3">
      <c r="A13687" s="281">
        <v>123088</v>
      </c>
      <c r="B13687" s="281" t="s">
        <v>28608</v>
      </c>
      <c r="C13687" s="281" t="s">
        <v>28609</v>
      </c>
      <c r="D13687" s="166">
        <v>1</v>
      </c>
      <c r="E13687" s="166">
        <v>4</v>
      </c>
      <c r="F13687" s="281" t="s">
        <v>25076</v>
      </c>
      <c r="G13687">
        <v>1</v>
      </c>
      <c r="H13687">
        <v>1</v>
      </c>
    </row>
    <row r="13688" spans="1:8" x14ac:dyDescent="0.3">
      <c r="A13688" s="281">
        <v>104491</v>
      </c>
      <c r="B13688" s="281" t="s">
        <v>28610</v>
      </c>
      <c r="C13688" s="281" t="s">
        <v>28611</v>
      </c>
      <c r="D13688" s="166">
        <v>1</v>
      </c>
      <c r="E13688" s="166">
        <v>4</v>
      </c>
      <c r="F13688" s="281" t="s">
        <v>25076</v>
      </c>
      <c r="G13688">
        <v>1</v>
      </c>
      <c r="H13688">
        <v>1</v>
      </c>
    </row>
    <row r="13689" spans="1:8" x14ac:dyDescent="0.3">
      <c r="A13689" s="281">
        <v>44477</v>
      </c>
      <c r="B13689" s="281" t="s">
        <v>28612</v>
      </c>
      <c r="C13689" s="281" t="s">
        <v>28613</v>
      </c>
      <c r="D13689" s="166">
        <v>1</v>
      </c>
      <c r="E13689" s="166">
        <v>4</v>
      </c>
      <c r="F13689" s="281" t="s">
        <v>25076</v>
      </c>
      <c r="G13689">
        <v>1</v>
      </c>
      <c r="H13689">
        <v>1</v>
      </c>
    </row>
    <row r="13690" spans="1:8" x14ac:dyDescent="0.3">
      <c r="A13690" s="281">
        <v>100308</v>
      </c>
      <c r="B13690" s="281" t="s">
        <v>28614</v>
      </c>
      <c r="C13690" s="281" t="s">
        <v>28615</v>
      </c>
      <c r="D13690" s="166">
        <v>1</v>
      </c>
      <c r="E13690" s="166">
        <v>4</v>
      </c>
      <c r="F13690" s="281" t="s">
        <v>25076</v>
      </c>
      <c r="G13690">
        <v>1</v>
      </c>
      <c r="H13690">
        <v>1</v>
      </c>
    </row>
    <row r="13691" spans="1:8" x14ac:dyDescent="0.3">
      <c r="A13691" s="281">
        <v>87953</v>
      </c>
      <c r="B13691" s="281" t="s">
        <v>28616</v>
      </c>
      <c r="C13691" s="281" t="s">
        <v>28617</v>
      </c>
      <c r="D13691" s="166">
        <v>2</v>
      </c>
      <c r="E13691" s="166">
        <v>4</v>
      </c>
      <c r="F13691" s="281" t="s">
        <v>25076</v>
      </c>
      <c r="G13691">
        <v>1</v>
      </c>
      <c r="H13691">
        <v>1</v>
      </c>
    </row>
    <row r="13692" spans="1:8" x14ac:dyDescent="0.3">
      <c r="A13692" s="281">
        <v>234499</v>
      </c>
      <c r="B13692" s="281" t="s">
        <v>28618</v>
      </c>
      <c r="C13692" s="281" t="s">
        <v>28619</v>
      </c>
      <c r="D13692" s="166">
        <v>2</v>
      </c>
      <c r="E13692" s="166">
        <v>4</v>
      </c>
      <c r="F13692" s="281" t="s">
        <v>25076</v>
      </c>
      <c r="G13692">
        <v>1</v>
      </c>
      <c r="H13692">
        <v>1</v>
      </c>
    </row>
    <row r="13693" spans="1:8" x14ac:dyDescent="0.3">
      <c r="A13693" s="281">
        <v>178322</v>
      </c>
      <c r="B13693" s="281" t="s">
        <v>28620</v>
      </c>
      <c r="C13693" s="281" t="s">
        <v>28621</v>
      </c>
      <c r="D13693" s="166">
        <v>1</v>
      </c>
      <c r="E13693" s="166">
        <v>4</v>
      </c>
      <c r="F13693" s="281" t="s">
        <v>25076</v>
      </c>
      <c r="G13693">
        <v>1</v>
      </c>
      <c r="H13693">
        <v>1</v>
      </c>
    </row>
    <row r="13694" spans="1:8" x14ac:dyDescent="0.3">
      <c r="A13694" s="281">
        <v>245052</v>
      </c>
      <c r="B13694" s="281" t="s">
        <v>28622</v>
      </c>
      <c r="C13694" s="281" t="s">
        <v>28623</v>
      </c>
      <c r="D13694" s="166">
        <v>1</v>
      </c>
      <c r="E13694" s="166">
        <v>4</v>
      </c>
      <c r="F13694" s="281" t="s">
        <v>25076</v>
      </c>
      <c r="G13694">
        <v>1</v>
      </c>
      <c r="H13694">
        <v>0</v>
      </c>
    </row>
    <row r="13695" spans="1:8" x14ac:dyDescent="0.3">
      <c r="A13695" s="281">
        <v>74249</v>
      </c>
      <c r="B13695" s="281" t="s">
        <v>28624</v>
      </c>
      <c r="C13695" s="281" t="s">
        <v>28625</v>
      </c>
      <c r="D13695" s="166">
        <v>1</v>
      </c>
      <c r="E13695" s="166">
        <v>4</v>
      </c>
      <c r="F13695" s="281" t="s">
        <v>25076</v>
      </c>
      <c r="G13695">
        <v>1</v>
      </c>
      <c r="H13695">
        <v>1</v>
      </c>
    </row>
    <row r="13696" spans="1:8" x14ac:dyDescent="0.3">
      <c r="A13696" s="281">
        <v>251714</v>
      </c>
      <c r="B13696" s="281" t="s">
        <v>28626</v>
      </c>
      <c r="C13696" s="281" t="s">
        <v>28627</v>
      </c>
      <c r="D13696" s="166">
        <v>1</v>
      </c>
      <c r="E13696" s="166">
        <v>4</v>
      </c>
      <c r="F13696" s="281" t="s">
        <v>25076</v>
      </c>
      <c r="G13696">
        <v>1</v>
      </c>
      <c r="H13696">
        <v>1</v>
      </c>
    </row>
    <row r="13697" spans="1:8" x14ac:dyDescent="0.3">
      <c r="A13697" s="281">
        <v>35511</v>
      </c>
      <c r="B13697" s="281" t="s">
        <v>28628</v>
      </c>
      <c r="C13697" s="281" t="s">
        <v>28629</v>
      </c>
      <c r="D13697" s="166">
        <v>1</v>
      </c>
      <c r="E13697" s="166">
        <v>4</v>
      </c>
      <c r="F13697" s="281" t="s">
        <v>25076</v>
      </c>
      <c r="G13697">
        <v>1</v>
      </c>
      <c r="H13697">
        <v>1</v>
      </c>
    </row>
    <row r="13698" spans="1:8" x14ac:dyDescent="0.3">
      <c r="A13698" s="281">
        <v>112691</v>
      </c>
      <c r="B13698" s="281" t="s">
        <v>28630</v>
      </c>
      <c r="C13698" s="281" t="s">
        <v>28631</v>
      </c>
      <c r="D13698" s="166">
        <v>1</v>
      </c>
      <c r="E13698" s="166">
        <v>4</v>
      </c>
      <c r="F13698" s="281" t="s">
        <v>25076</v>
      </c>
      <c r="G13698">
        <v>1</v>
      </c>
      <c r="H13698">
        <v>1</v>
      </c>
    </row>
    <row r="13699" spans="1:8" x14ac:dyDescent="0.3">
      <c r="A13699" s="281">
        <v>54519</v>
      </c>
      <c r="B13699" s="281" t="s">
        <v>28632</v>
      </c>
      <c r="C13699" s="281" t="s">
        <v>28633</v>
      </c>
      <c r="D13699" s="166">
        <v>1</v>
      </c>
      <c r="E13699" s="166">
        <v>4</v>
      </c>
      <c r="F13699" s="281" t="s">
        <v>25076</v>
      </c>
      <c r="G13699">
        <v>1</v>
      </c>
      <c r="H13699">
        <v>1</v>
      </c>
    </row>
    <row r="13700" spans="1:8" x14ac:dyDescent="0.3">
      <c r="A13700" s="281">
        <v>25093</v>
      </c>
      <c r="B13700" s="281" t="s">
        <v>28634</v>
      </c>
      <c r="C13700" s="281" t="s">
        <v>28635</v>
      </c>
      <c r="D13700" s="166">
        <v>1</v>
      </c>
      <c r="E13700" s="166">
        <v>4</v>
      </c>
      <c r="F13700" s="281" t="s">
        <v>25076</v>
      </c>
      <c r="G13700">
        <v>1</v>
      </c>
      <c r="H13700">
        <v>0</v>
      </c>
    </row>
    <row r="13701" spans="1:8" x14ac:dyDescent="0.3">
      <c r="A13701" s="281">
        <v>122186</v>
      </c>
      <c r="B13701" s="281" t="s">
        <v>28636</v>
      </c>
      <c r="C13701" s="281" t="s">
        <v>28637</v>
      </c>
      <c r="D13701" s="166">
        <v>1</v>
      </c>
      <c r="E13701" s="166">
        <v>4</v>
      </c>
      <c r="F13701" s="281" t="s">
        <v>25076</v>
      </c>
      <c r="G13701">
        <v>1</v>
      </c>
      <c r="H13701">
        <v>1</v>
      </c>
    </row>
    <row r="13702" spans="1:8" x14ac:dyDescent="0.3">
      <c r="A13702" s="281">
        <v>123016</v>
      </c>
      <c r="B13702" s="281" t="s">
        <v>28638</v>
      </c>
      <c r="C13702" s="281" t="s">
        <v>28639</v>
      </c>
      <c r="D13702" s="166">
        <v>1</v>
      </c>
      <c r="E13702" s="166">
        <v>4</v>
      </c>
      <c r="F13702" s="281" t="s">
        <v>25076</v>
      </c>
      <c r="G13702">
        <v>1</v>
      </c>
      <c r="H13702">
        <v>1</v>
      </c>
    </row>
    <row r="13703" spans="1:8" x14ac:dyDescent="0.3">
      <c r="A13703" s="281">
        <v>35541</v>
      </c>
      <c r="B13703" s="281" t="s">
        <v>28640</v>
      </c>
      <c r="C13703" s="281" t="s">
        <v>28641</v>
      </c>
      <c r="D13703" s="166">
        <v>1</v>
      </c>
      <c r="E13703" s="166">
        <v>4</v>
      </c>
      <c r="F13703" s="281" t="s">
        <v>25076</v>
      </c>
      <c r="G13703">
        <v>1</v>
      </c>
      <c r="H13703">
        <v>1</v>
      </c>
    </row>
    <row r="13704" spans="1:8" x14ac:dyDescent="0.3">
      <c r="A13704" s="281">
        <v>222158</v>
      </c>
      <c r="B13704" s="281" t="s">
        <v>28642</v>
      </c>
      <c r="C13704" s="281" t="s">
        <v>28643</v>
      </c>
      <c r="D13704" s="166">
        <v>1</v>
      </c>
      <c r="E13704" s="166">
        <v>4</v>
      </c>
      <c r="F13704" s="281" t="s">
        <v>25076</v>
      </c>
      <c r="G13704">
        <v>1</v>
      </c>
      <c r="H13704">
        <v>0</v>
      </c>
    </row>
    <row r="13705" spans="1:8" x14ac:dyDescent="0.3">
      <c r="A13705" s="281">
        <v>217499</v>
      </c>
      <c r="B13705" s="281" t="s">
        <v>28644</v>
      </c>
      <c r="C13705" s="281" t="s">
        <v>28645</v>
      </c>
      <c r="D13705" s="166">
        <v>1</v>
      </c>
      <c r="E13705" s="166">
        <v>4</v>
      </c>
      <c r="F13705" s="281" t="s">
        <v>25076</v>
      </c>
      <c r="G13705">
        <v>1</v>
      </c>
      <c r="H13705">
        <v>1</v>
      </c>
    </row>
    <row r="13706" spans="1:8" x14ac:dyDescent="0.3">
      <c r="A13706" s="281">
        <v>241012</v>
      </c>
      <c r="B13706" s="281" t="s">
        <v>28646</v>
      </c>
      <c r="C13706" s="281" t="s">
        <v>28647</v>
      </c>
      <c r="D13706" s="166">
        <v>1</v>
      </c>
      <c r="E13706" s="166">
        <v>4</v>
      </c>
      <c r="F13706" s="281" t="s">
        <v>25076</v>
      </c>
      <c r="G13706">
        <v>1</v>
      </c>
      <c r="H13706">
        <v>1</v>
      </c>
    </row>
    <row r="13707" spans="1:8" x14ac:dyDescent="0.3">
      <c r="A13707" s="281">
        <v>42608</v>
      </c>
      <c r="B13707" s="281" t="s">
        <v>28648</v>
      </c>
      <c r="C13707" s="281" t="s">
        <v>28649</v>
      </c>
      <c r="D13707" s="166">
        <v>1</v>
      </c>
      <c r="E13707" s="166">
        <v>4</v>
      </c>
      <c r="F13707" s="281" t="s">
        <v>25076</v>
      </c>
      <c r="G13707">
        <v>1</v>
      </c>
      <c r="H13707">
        <v>1</v>
      </c>
    </row>
    <row r="13708" spans="1:8" x14ac:dyDescent="0.3">
      <c r="A13708" s="281">
        <v>252224</v>
      </c>
      <c r="B13708" s="281" t="s">
        <v>28650</v>
      </c>
      <c r="C13708" s="281" t="s">
        <v>28651</v>
      </c>
      <c r="D13708" s="166">
        <v>1</v>
      </c>
      <c r="E13708" s="166">
        <v>4</v>
      </c>
      <c r="F13708" s="281" t="s">
        <v>25076</v>
      </c>
      <c r="G13708">
        <v>1</v>
      </c>
      <c r="H13708">
        <v>1</v>
      </c>
    </row>
    <row r="13709" spans="1:8" x14ac:dyDescent="0.3">
      <c r="A13709" s="281">
        <v>91165</v>
      </c>
      <c r="B13709" s="281" t="s">
        <v>28652</v>
      </c>
      <c r="C13709" s="281" t="s">
        <v>28653</v>
      </c>
      <c r="D13709" s="166">
        <v>1</v>
      </c>
      <c r="E13709" s="166">
        <v>4</v>
      </c>
      <c r="F13709" s="281" t="s">
        <v>25076</v>
      </c>
      <c r="G13709">
        <v>1</v>
      </c>
      <c r="H13709">
        <v>1</v>
      </c>
    </row>
    <row r="13710" spans="1:8" x14ac:dyDescent="0.3">
      <c r="A13710" s="281">
        <v>120743</v>
      </c>
      <c r="B13710" s="281" t="s">
        <v>28654</v>
      </c>
      <c r="C13710" s="281" t="s">
        <v>28655</v>
      </c>
      <c r="D13710" s="166">
        <v>1</v>
      </c>
      <c r="E13710" s="166">
        <v>4</v>
      </c>
      <c r="F13710" s="281" t="s">
        <v>25076</v>
      </c>
      <c r="G13710">
        <v>1</v>
      </c>
      <c r="H13710">
        <v>1</v>
      </c>
    </row>
    <row r="13711" spans="1:8" x14ac:dyDescent="0.3">
      <c r="A13711" s="281">
        <v>93421</v>
      </c>
      <c r="B13711" s="281" t="s">
        <v>28656</v>
      </c>
      <c r="C13711" s="281" t="s">
        <v>28657</v>
      </c>
      <c r="D13711" s="166">
        <v>1</v>
      </c>
      <c r="E13711" s="166">
        <v>4</v>
      </c>
      <c r="F13711" s="281" t="s">
        <v>25076</v>
      </c>
      <c r="G13711">
        <v>1</v>
      </c>
      <c r="H13711">
        <v>1</v>
      </c>
    </row>
    <row r="13712" spans="1:8" x14ac:dyDescent="0.3">
      <c r="A13712" s="281">
        <v>47976</v>
      </c>
      <c r="B13712" s="281" t="s">
        <v>28658</v>
      </c>
      <c r="C13712" s="281" t="s">
        <v>28659</v>
      </c>
      <c r="D13712" s="166">
        <v>1</v>
      </c>
      <c r="E13712" s="166">
        <v>4</v>
      </c>
      <c r="F13712" s="281" t="s">
        <v>25076</v>
      </c>
      <c r="G13712">
        <v>1</v>
      </c>
      <c r="H13712">
        <v>1</v>
      </c>
    </row>
    <row r="13713" spans="1:8" x14ac:dyDescent="0.3">
      <c r="A13713" s="281">
        <v>121825</v>
      </c>
      <c r="B13713" s="281" t="s">
        <v>28660</v>
      </c>
      <c r="C13713" s="281" t="s">
        <v>28661</v>
      </c>
      <c r="D13713" s="166">
        <v>1</v>
      </c>
      <c r="E13713" s="166">
        <v>4</v>
      </c>
      <c r="F13713" s="281" t="s">
        <v>25076</v>
      </c>
      <c r="G13713">
        <v>1</v>
      </c>
      <c r="H13713">
        <v>1</v>
      </c>
    </row>
    <row r="13714" spans="1:8" x14ac:dyDescent="0.3">
      <c r="A13714" s="281">
        <v>122238</v>
      </c>
      <c r="B13714" s="281" t="s">
        <v>28662</v>
      </c>
      <c r="C13714" s="281" t="s">
        <v>28663</v>
      </c>
      <c r="D13714" s="166">
        <v>1</v>
      </c>
      <c r="E13714" s="166">
        <v>4</v>
      </c>
      <c r="F13714" s="281" t="s">
        <v>25076</v>
      </c>
      <c r="G13714">
        <v>1</v>
      </c>
      <c r="H13714">
        <v>1</v>
      </c>
    </row>
    <row r="13715" spans="1:8" x14ac:dyDescent="0.3">
      <c r="A13715" s="281">
        <v>122658</v>
      </c>
      <c r="B13715" s="281" t="s">
        <v>28664</v>
      </c>
      <c r="C13715" s="281" t="s">
        <v>28665</v>
      </c>
      <c r="D13715" s="166">
        <v>1</v>
      </c>
      <c r="E13715" s="166">
        <v>4</v>
      </c>
      <c r="F13715" s="281" t="s">
        <v>25076</v>
      </c>
      <c r="G13715">
        <v>1</v>
      </c>
      <c r="H13715">
        <v>1</v>
      </c>
    </row>
    <row r="13716" spans="1:8" x14ac:dyDescent="0.3">
      <c r="A13716" s="281">
        <v>122673</v>
      </c>
      <c r="B13716" s="281" t="s">
        <v>28666</v>
      </c>
      <c r="C13716" s="281" t="s">
        <v>28667</v>
      </c>
      <c r="D13716" s="166">
        <v>1</v>
      </c>
      <c r="E13716" s="166">
        <v>4</v>
      </c>
      <c r="F13716" s="281" t="s">
        <v>25076</v>
      </c>
      <c r="G13716">
        <v>1</v>
      </c>
      <c r="H13716">
        <v>1</v>
      </c>
    </row>
    <row r="13717" spans="1:8" x14ac:dyDescent="0.3">
      <c r="A13717" s="281">
        <v>122691</v>
      </c>
      <c r="B13717" s="281" t="s">
        <v>28668</v>
      </c>
      <c r="C13717" s="281" t="s">
        <v>28669</v>
      </c>
      <c r="D13717" s="166">
        <v>1</v>
      </c>
      <c r="E13717" s="166">
        <v>4</v>
      </c>
      <c r="F13717" s="281" t="s">
        <v>25076</v>
      </c>
      <c r="G13717">
        <v>1</v>
      </c>
      <c r="H13717">
        <v>1</v>
      </c>
    </row>
    <row r="13718" spans="1:8" x14ac:dyDescent="0.3">
      <c r="A13718" s="281">
        <v>36464</v>
      </c>
      <c r="B13718" s="281" t="s">
        <v>28670</v>
      </c>
      <c r="C13718" s="281" t="s">
        <v>28671</v>
      </c>
      <c r="D13718" s="166">
        <v>1</v>
      </c>
      <c r="E13718" s="166">
        <v>4</v>
      </c>
      <c r="F13718" s="281" t="s">
        <v>25076</v>
      </c>
      <c r="G13718">
        <v>1</v>
      </c>
      <c r="H13718">
        <v>1</v>
      </c>
    </row>
    <row r="13719" spans="1:8" x14ac:dyDescent="0.3">
      <c r="A13719" s="281">
        <v>122983</v>
      </c>
      <c r="B13719" s="281" t="s">
        <v>28672</v>
      </c>
      <c r="C13719" s="281" t="s">
        <v>28673</v>
      </c>
      <c r="D13719" s="166">
        <v>1</v>
      </c>
      <c r="E13719" s="166">
        <v>4</v>
      </c>
      <c r="F13719" s="281" t="s">
        <v>25076</v>
      </c>
      <c r="G13719">
        <v>1</v>
      </c>
      <c r="H13719">
        <v>0</v>
      </c>
    </row>
    <row r="13720" spans="1:8" x14ac:dyDescent="0.3">
      <c r="A13720" s="281">
        <v>123737</v>
      </c>
      <c r="B13720" s="281" t="s">
        <v>28674</v>
      </c>
      <c r="C13720" s="281" t="s">
        <v>28675</v>
      </c>
      <c r="D13720" s="166">
        <v>1</v>
      </c>
      <c r="E13720" s="166">
        <v>4</v>
      </c>
      <c r="F13720" s="281" t="s">
        <v>25076</v>
      </c>
      <c r="G13720">
        <v>1</v>
      </c>
      <c r="H13720">
        <v>1</v>
      </c>
    </row>
    <row r="13721" spans="1:8" x14ac:dyDescent="0.3">
      <c r="A13721" s="281">
        <v>239222</v>
      </c>
      <c r="B13721" s="281" t="s">
        <v>28676</v>
      </c>
      <c r="C13721" s="281" t="s">
        <v>28677</v>
      </c>
      <c r="D13721" s="166">
        <v>1</v>
      </c>
      <c r="E13721" s="166">
        <v>4</v>
      </c>
      <c r="F13721" s="281" t="s">
        <v>25076</v>
      </c>
      <c r="G13721">
        <v>1</v>
      </c>
      <c r="H13721">
        <v>1</v>
      </c>
    </row>
    <row r="13722" spans="1:8" x14ac:dyDescent="0.3">
      <c r="A13722" s="281">
        <v>42829</v>
      </c>
      <c r="B13722" s="281" t="s">
        <v>28678</v>
      </c>
      <c r="C13722" s="281" t="s">
        <v>28679</v>
      </c>
      <c r="D13722" s="166">
        <v>1</v>
      </c>
      <c r="E13722" s="166">
        <v>4</v>
      </c>
      <c r="F13722" s="281" t="s">
        <v>25076</v>
      </c>
      <c r="G13722">
        <v>1</v>
      </c>
      <c r="H13722">
        <v>1</v>
      </c>
    </row>
    <row r="13723" spans="1:8" x14ac:dyDescent="0.3">
      <c r="A13723" s="281">
        <v>101137</v>
      </c>
      <c r="B13723" s="281" t="s">
        <v>28680</v>
      </c>
      <c r="C13723" s="281" t="s">
        <v>28681</v>
      </c>
      <c r="D13723" s="166">
        <v>1</v>
      </c>
      <c r="E13723" s="166">
        <v>4</v>
      </c>
      <c r="F13723" s="281" t="s">
        <v>25076</v>
      </c>
      <c r="G13723">
        <v>1</v>
      </c>
      <c r="H13723">
        <v>1</v>
      </c>
    </row>
    <row r="13724" spans="1:8" x14ac:dyDescent="0.3">
      <c r="A13724" s="281">
        <v>216860</v>
      </c>
      <c r="B13724" s="281" t="s">
        <v>28682</v>
      </c>
      <c r="C13724" s="281" t="s">
        <v>28683</v>
      </c>
      <c r="D13724" s="166">
        <v>1</v>
      </c>
      <c r="E13724" s="166">
        <v>4</v>
      </c>
      <c r="F13724" s="281" t="s">
        <v>25076</v>
      </c>
      <c r="G13724">
        <v>1</v>
      </c>
      <c r="H13724">
        <v>1</v>
      </c>
    </row>
    <row r="13725" spans="1:8" x14ac:dyDescent="0.3">
      <c r="A13725" s="281">
        <v>48131</v>
      </c>
      <c r="B13725" s="281" t="s">
        <v>28684</v>
      </c>
      <c r="C13725" s="281" t="s">
        <v>28685</v>
      </c>
      <c r="D13725" s="166">
        <v>1</v>
      </c>
      <c r="E13725" s="166">
        <v>4</v>
      </c>
      <c r="F13725" s="281" t="s">
        <v>25076</v>
      </c>
      <c r="G13725">
        <v>1</v>
      </c>
      <c r="H13725">
        <v>1</v>
      </c>
    </row>
    <row r="13726" spans="1:8" x14ac:dyDescent="0.3">
      <c r="A13726" s="281">
        <v>40028</v>
      </c>
      <c r="B13726" s="281" t="s">
        <v>28686</v>
      </c>
      <c r="C13726" s="281" t="s">
        <v>28687</v>
      </c>
      <c r="D13726" s="166">
        <v>1</v>
      </c>
      <c r="E13726" s="166">
        <v>4</v>
      </c>
      <c r="F13726" s="281" t="s">
        <v>25076</v>
      </c>
      <c r="G13726">
        <v>1</v>
      </c>
      <c r="H13726">
        <v>1</v>
      </c>
    </row>
    <row r="13727" spans="1:8" x14ac:dyDescent="0.3">
      <c r="A13727" s="281">
        <v>225308</v>
      </c>
      <c r="B13727" s="281" t="s">
        <v>28688</v>
      </c>
      <c r="C13727" s="281" t="s">
        <v>28689</v>
      </c>
      <c r="D13727" s="166">
        <v>1</v>
      </c>
      <c r="E13727" s="166">
        <v>4</v>
      </c>
      <c r="F13727" s="281" t="s">
        <v>25076</v>
      </c>
      <c r="G13727">
        <v>1</v>
      </c>
      <c r="H13727">
        <v>0</v>
      </c>
    </row>
    <row r="13728" spans="1:8" x14ac:dyDescent="0.3">
      <c r="A13728" s="281">
        <v>252952</v>
      </c>
      <c r="B13728" s="281" t="s">
        <v>28690</v>
      </c>
      <c r="C13728" s="281" t="s">
        <v>28691</v>
      </c>
      <c r="D13728" s="166">
        <v>1</v>
      </c>
      <c r="E13728" s="166">
        <v>4</v>
      </c>
      <c r="F13728" s="281" t="s">
        <v>25076</v>
      </c>
      <c r="G13728">
        <v>1</v>
      </c>
      <c r="H13728">
        <v>0</v>
      </c>
    </row>
    <row r="13729" spans="1:8" x14ac:dyDescent="0.3">
      <c r="A13729" s="6">
        <v>225558</v>
      </c>
      <c r="B13729" s="6" t="s">
        <v>28692</v>
      </c>
      <c r="C13729" s="6" t="s">
        <v>21445</v>
      </c>
      <c r="D13729" s="55">
        <v>1</v>
      </c>
      <c r="E13729" s="55">
        <v>4</v>
      </c>
      <c r="F13729" s="6" t="s">
        <v>25076</v>
      </c>
      <c r="G13729">
        <v>0</v>
      </c>
      <c r="H13729">
        <v>1</v>
      </c>
    </row>
    <row r="13730" spans="1:8" x14ac:dyDescent="0.3">
      <c r="A13730" s="6">
        <v>123012</v>
      </c>
      <c r="B13730" s="6" t="s">
        <v>28693</v>
      </c>
      <c r="C13730" s="6" t="s">
        <v>28694</v>
      </c>
      <c r="D13730" s="55">
        <v>1</v>
      </c>
      <c r="E13730" s="55">
        <v>4</v>
      </c>
      <c r="F13730" s="6" t="s">
        <v>25076</v>
      </c>
      <c r="G13730">
        <v>0</v>
      </c>
      <c r="H13730">
        <v>1</v>
      </c>
    </row>
    <row r="13731" spans="1:8" x14ac:dyDescent="0.3">
      <c r="A13731" s="281">
        <v>35598</v>
      </c>
      <c r="B13731" s="281" t="s">
        <v>28695</v>
      </c>
      <c r="C13731" s="281" t="s">
        <v>28696</v>
      </c>
      <c r="D13731" s="166">
        <v>1</v>
      </c>
      <c r="E13731" s="166">
        <v>4</v>
      </c>
      <c r="F13731" s="281" t="s">
        <v>25076</v>
      </c>
      <c r="G13731">
        <v>1</v>
      </c>
      <c r="H13731">
        <v>1</v>
      </c>
    </row>
    <row r="13732" spans="1:8" x14ac:dyDescent="0.3">
      <c r="A13732" s="281">
        <v>30793</v>
      </c>
      <c r="B13732" s="281" t="s">
        <v>28697</v>
      </c>
      <c r="C13732" s="281" t="s">
        <v>28698</v>
      </c>
      <c r="D13732" s="166">
        <v>1</v>
      </c>
      <c r="E13732" s="166">
        <v>4</v>
      </c>
      <c r="F13732" s="281" t="s">
        <v>25076</v>
      </c>
      <c r="G13732">
        <v>1</v>
      </c>
      <c r="H13732">
        <v>1</v>
      </c>
    </row>
    <row r="13733" spans="1:8" x14ac:dyDescent="0.3">
      <c r="A13733" s="281">
        <v>217578</v>
      </c>
      <c r="B13733" s="281" t="s">
        <v>28699</v>
      </c>
      <c r="C13733" s="281" t="s">
        <v>28700</v>
      </c>
      <c r="D13733" s="166">
        <v>2</v>
      </c>
      <c r="E13733" s="166">
        <v>4</v>
      </c>
      <c r="F13733" s="281" t="s">
        <v>25076</v>
      </c>
      <c r="G13733">
        <v>1</v>
      </c>
      <c r="H13733">
        <v>1</v>
      </c>
    </row>
    <row r="13734" spans="1:8" x14ac:dyDescent="0.3">
      <c r="A13734" s="281">
        <v>217356</v>
      </c>
      <c r="B13734" s="281" t="s">
        <v>28701</v>
      </c>
      <c r="C13734" s="281" t="s">
        <v>28702</v>
      </c>
      <c r="D13734" s="166">
        <v>2</v>
      </c>
      <c r="E13734" s="166">
        <v>4</v>
      </c>
      <c r="F13734" s="281" t="s">
        <v>25076</v>
      </c>
      <c r="G13734">
        <v>1</v>
      </c>
      <c r="H13734">
        <v>1</v>
      </c>
    </row>
    <row r="13735" spans="1:8" x14ac:dyDescent="0.3">
      <c r="A13735" s="281">
        <v>254697</v>
      </c>
      <c r="B13735" s="281" t="s">
        <v>28703</v>
      </c>
      <c r="C13735" s="281" t="s">
        <v>28704</v>
      </c>
      <c r="D13735" s="166">
        <v>2</v>
      </c>
      <c r="E13735" s="166">
        <v>4</v>
      </c>
      <c r="F13735" s="281" t="s">
        <v>25076</v>
      </c>
      <c r="G13735">
        <v>1</v>
      </c>
      <c r="H13735">
        <v>1</v>
      </c>
    </row>
    <row r="13736" spans="1:8" x14ac:dyDescent="0.3">
      <c r="A13736" s="281">
        <v>214988</v>
      </c>
      <c r="B13736" s="281" t="s">
        <v>28705</v>
      </c>
      <c r="C13736" s="281" t="s">
        <v>28706</v>
      </c>
      <c r="D13736" s="166">
        <v>2</v>
      </c>
      <c r="E13736" s="166">
        <v>4</v>
      </c>
      <c r="F13736" s="281" t="s">
        <v>25076</v>
      </c>
      <c r="G13736">
        <v>1</v>
      </c>
      <c r="H13736">
        <v>1</v>
      </c>
    </row>
    <row r="13737" spans="1:8" x14ac:dyDescent="0.3">
      <c r="A13737" s="281">
        <v>120999</v>
      </c>
      <c r="B13737" s="281" t="s">
        <v>28707</v>
      </c>
      <c r="C13737" s="281" t="s">
        <v>28708</v>
      </c>
      <c r="D13737" s="166">
        <v>1</v>
      </c>
      <c r="E13737" s="166">
        <v>4</v>
      </c>
      <c r="F13737" s="281" t="s">
        <v>25076</v>
      </c>
      <c r="G13737">
        <v>1</v>
      </c>
      <c r="H13737">
        <v>1</v>
      </c>
    </row>
    <row r="13738" spans="1:8" x14ac:dyDescent="0.3">
      <c r="A13738" s="281">
        <v>38286</v>
      </c>
      <c r="B13738" s="281" t="s">
        <v>28709</v>
      </c>
      <c r="C13738" s="281" t="s">
        <v>28710</v>
      </c>
      <c r="D13738" s="166">
        <v>1</v>
      </c>
      <c r="E13738" s="166">
        <v>4</v>
      </c>
      <c r="F13738" s="281" t="s">
        <v>25076</v>
      </c>
      <c r="G13738">
        <v>1</v>
      </c>
      <c r="H13738">
        <v>1</v>
      </c>
    </row>
    <row r="13739" spans="1:8" x14ac:dyDescent="0.3">
      <c r="A13739" s="281">
        <v>202667</v>
      </c>
      <c r="B13739" s="281" t="s">
        <v>28711</v>
      </c>
      <c r="C13739" s="281" t="s">
        <v>28712</v>
      </c>
      <c r="D13739" s="166">
        <v>1</v>
      </c>
      <c r="E13739" s="166">
        <v>4</v>
      </c>
      <c r="F13739" s="281" t="s">
        <v>25076</v>
      </c>
      <c r="G13739">
        <v>1</v>
      </c>
      <c r="H13739">
        <v>1</v>
      </c>
    </row>
    <row r="13740" spans="1:8" x14ac:dyDescent="0.3">
      <c r="A13740" s="281">
        <v>201912</v>
      </c>
      <c r="B13740" s="281" t="s">
        <v>28713</v>
      </c>
      <c r="C13740" s="281" t="s">
        <v>28714</v>
      </c>
      <c r="D13740" s="166">
        <v>1</v>
      </c>
      <c r="E13740" s="166">
        <v>4</v>
      </c>
      <c r="F13740" s="281" t="s">
        <v>25076</v>
      </c>
      <c r="G13740">
        <v>1</v>
      </c>
      <c r="H13740">
        <v>1</v>
      </c>
    </row>
    <row r="13741" spans="1:8" x14ac:dyDescent="0.3">
      <c r="A13741" s="281">
        <v>253013</v>
      </c>
      <c r="B13741" s="281" t="s">
        <v>28715</v>
      </c>
      <c r="C13741" s="281" t="s">
        <v>28716</v>
      </c>
      <c r="D13741" s="166">
        <v>1</v>
      </c>
      <c r="E13741" s="166">
        <v>4</v>
      </c>
      <c r="F13741" s="281" t="s">
        <v>25076</v>
      </c>
      <c r="G13741">
        <v>1</v>
      </c>
      <c r="H13741">
        <v>1</v>
      </c>
    </row>
    <row r="13742" spans="1:8" x14ac:dyDescent="0.3">
      <c r="A13742" s="281">
        <v>25414</v>
      </c>
      <c r="B13742" s="281" t="s">
        <v>28717</v>
      </c>
      <c r="C13742" s="281" t="s">
        <v>28718</v>
      </c>
      <c r="D13742" s="166">
        <v>1</v>
      </c>
      <c r="E13742" s="166">
        <v>4</v>
      </c>
      <c r="F13742" s="281" t="s">
        <v>25076</v>
      </c>
      <c r="G13742">
        <v>1</v>
      </c>
      <c r="H13742">
        <v>1</v>
      </c>
    </row>
    <row r="13743" spans="1:8" x14ac:dyDescent="0.3">
      <c r="A13743" s="6">
        <v>38842</v>
      </c>
      <c r="B13743" s="6" t="s">
        <v>28719</v>
      </c>
      <c r="C13743" s="6" t="s">
        <v>14608</v>
      </c>
      <c r="D13743" s="55">
        <v>1</v>
      </c>
      <c r="E13743" s="55">
        <v>4</v>
      </c>
      <c r="F13743" s="6" t="s">
        <v>25076</v>
      </c>
      <c r="G13743">
        <v>0</v>
      </c>
      <c r="H13743">
        <v>1</v>
      </c>
    </row>
    <row r="13744" spans="1:8" x14ac:dyDescent="0.3">
      <c r="A13744" s="281">
        <v>25104</v>
      </c>
      <c r="B13744" s="281" t="s">
        <v>28720</v>
      </c>
      <c r="C13744" s="281" t="s">
        <v>28721</v>
      </c>
      <c r="D13744" s="166">
        <v>1</v>
      </c>
      <c r="E13744" s="166">
        <v>4</v>
      </c>
      <c r="F13744" s="281" t="s">
        <v>25076</v>
      </c>
      <c r="G13744">
        <v>1</v>
      </c>
      <c r="H13744">
        <v>1</v>
      </c>
    </row>
    <row r="13745" spans="1:8" x14ac:dyDescent="0.3">
      <c r="A13745" s="281">
        <v>25206</v>
      </c>
      <c r="B13745" s="281" t="s">
        <v>28722</v>
      </c>
      <c r="C13745" s="281" t="s">
        <v>28723</v>
      </c>
      <c r="D13745" s="166">
        <v>1</v>
      </c>
      <c r="E13745" s="166">
        <v>4</v>
      </c>
      <c r="F13745" s="281" t="s">
        <v>25076</v>
      </c>
      <c r="G13745">
        <v>1</v>
      </c>
      <c r="H13745">
        <v>1</v>
      </c>
    </row>
    <row r="13746" spans="1:8" x14ac:dyDescent="0.3">
      <c r="A13746" s="281">
        <v>26003</v>
      </c>
      <c r="B13746" s="281" t="s">
        <v>28724</v>
      </c>
      <c r="C13746" s="281" t="s">
        <v>28725</v>
      </c>
      <c r="D13746" s="166">
        <v>1</v>
      </c>
      <c r="E13746" s="166">
        <v>4</v>
      </c>
      <c r="F13746" s="281" t="s">
        <v>25076</v>
      </c>
      <c r="G13746">
        <v>1</v>
      </c>
      <c r="H13746">
        <v>1</v>
      </c>
    </row>
    <row r="13747" spans="1:8" x14ac:dyDescent="0.3">
      <c r="A13747" s="281">
        <v>30399</v>
      </c>
      <c r="B13747" s="281" t="s">
        <v>28726</v>
      </c>
      <c r="C13747" s="281" t="s">
        <v>28727</v>
      </c>
      <c r="D13747" s="166">
        <v>1</v>
      </c>
      <c r="E13747" s="166">
        <v>4</v>
      </c>
      <c r="F13747" s="281" t="s">
        <v>25076</v>
      </c>
      <c r="G13747">
        <v>1</v>
      </c>
      <c r="H13747">
        <v>1</v>
      </c>
    </row>
    <row r="13748" spans="1:8" x14ac:dyDescent="0.3">
      <c r="A13748" s="281">
        <v>30651</v>
      </c>
      <c r="B13748" s="281" t="s">
        <v>28728</v>
      </c>
      <c r="C13748" s="281" t="s">
        <v>28729</v>
      </c>
      <c r="D13748" s="166">
        <v>1</v>
      </c>
      <c r="E13748" s="166">
        <v>4</v>
      </c>
      <c r="F13748" s="281" t="s">
        <v>25076</v>
      </c>
      <c r="G13748">
        <v>1</v>
      </c>
      <c r="H13748">
        <v>1</v>
      </c>
    </row>
    <row r="13749" spans="1:8" x14ac:dyDescent="0.3">
      <c r="A13749" s="281">
        <v>36040</v>
      </c>
      <c r="B13749" s="281" t="s">
        <v>28730</v>
      </c>
      <c r="C13749" s="281" t="s">
        <v>28731</v>
      </c>
      <c r="D13749" s="166">
        <v>1</v>
      </c>
      <c r="E13749" s="166">
        <v>4</v>
      </c>
      <c r="F13749" s="281" t="s">
        <v>25076</v>
      </c>
      <c r="G13749">
        <v>1</v>
      </c>
      <c r="H13749">
        <v>1</v>
      </c>
    </row>
    <row r="13750" spans="1:8" x14ac:dyDescent="0.3">
      <c r="A13750" s="281">
        <v>36216</v>
      </c>
      <c r="B13750" s="281" t="s">
        <v>28732</v>
      </c>
      <c r="C13750" s="281" t="s">
        <v>28733</v>
      </c>
      <c r="D13750" s="166">
        <v>1</v>
      </c>
      <c r="E13750" s="166">
        <v>4</v>
      </c>
      <c r="F13750" s="281" t="s">
        <v>25076</v>
      </c>
      <c r="G13750">
        <v>1</v>
      </c>
      <c r="H13750">
        <v>1</v>
      </c>
    </row>
    <row r="13751" spans="1:8" x14ac:dyDescent="0.3">
      <c r="A13751" s="281">
        <v>37008</v>
      </c>
      <c r="B13751" s="281" t="s">
        <v>28734</v>
      </c>
      <c r="C13751" s="281" t="s">
        <v>28735</v>
      </c>
      <c r="D13751" s="166">
        <v>1</v>
      </c>
      <c r="E13751" s="166">
        <v>4</v>
      </c>
      <c r="F13751" s="281" t="s">
        <v>25076</v>
      </c>
      <c r="G13751">
        <v>1</v>
      </c>
      <c r="H13751">
        <v>1</v>
      </c>
    </row>
    <row r="13752" spans="1:8" x14ac:dyDescent="0.3">
      <c r="A13752" s="281">
        <v>37160</v>
      </c>
      <c r="B13752" s="281" t="s">
        <v>28736</v>
      </c>
      <c r="C13752" s="281" t="s">
        <v>28737</v>
      </c>
      <c r="D13752" s="166">
        <v>1</v>
      </c>
      <c r="E13752" s="166">
        <v>4</v>
      </c>
      <c r="F13752" s="281" t="s">
        <v>25076</v>
      </c>
      <c r="G13752">
        <v>1</v>
      </c>
      <c r="H13752">
        <v>1</v>
      </c>
    </row>
    <row r="13753" spans="1:8" x14ac:dyDescent="0.3">
      <c r="A13753" s="281">
        <v>37189</v>
      </c>
      <c r="B13753" s="281" t="s">
        <v>28738</v>
      </c>
      <c r="C13753" s="281" t="s">
        <v>28739</v>
      </c>
      <c r="D13753" s="166">
        <v>2</v>
      </c>
      <c r="E13753" s="166">
        <v>4</v>
      </c>
      <c r="F13753" s="281" t="s">
        <v>25076</v>
      </c>
      <c r="G13753">
        <v>1</v>
      </c>
      <c r="H13753">
        <v>1</v>
      </c>
    </row>
    <row r="13754" spans="1:8" x14ac:dyDescent="0.3">
      <c r="A13754" s="281">
        <v>38530</v>
      </c>
      <c r="B13754" s="281" t="s">
        <v>28740</v>
      </c>
      <c r="C13754" s="281" t="s">
        <v>28741</v>
      </c>
      <c r="D13754" s="166">
        <v>1</v>
      </c>
      <c r="E13754" s="166">
        <v>4</v>
      </c>
      <c r="F13754" s="281" t="s">
        <v>25076</v>
      </c>
      <c r="G13754">
        <v>1</v>
      </c>
      <c r="H13754">
        <v>1</v>
      </c>
    </row>
    <row r="13755" spans="1:8" x14ac:dyDescent="0.3">
      <c r="A13755" s="281">
        <v>38608</v>
      </c>
      <c r="B13755" s="281" t="s">
        <v>28742</v>
      </c>
      <c r="C13755" s="281" t="s">
        <v>28743</v>
      </c>
      <c r="D13755" s="166">
        <v>1</v>
      </c>
      <c r="E13755" s="166">
        <v>4</v>
      </c>
      <c r="F13755" s="281" t="s">
        <v>25076</v>
      </c>
      <c r="G13755">
        <v>1</v>
      </c>
      <c r="H13755">
        <v>1</v>
      </c>
    </row>
    <row r="13756" spans="1:8" x14ac:dyDescent="0.3">
      <c r="A13756" s="281">
        <v>39019</v>
      </c>
      <c r="B13756" s="281" t="s">
        <v>28744</v>
      </c>
      <c r="C13756" s="281" t="s">
        <v>28745</v>
      </c>
      <c r="D13756" s="166">
        <v>1</v>
      </c>
      <c r="E13756" s="166">
        <v>4</v>
      </c>
      <c r="F13756" s="281" t="s">
        <v>25076</v>
      </c>
      <c r="G13756">
        <v>1</v>
      </c>
      <c r="H13756">
        <v>1</v>
      </c>
    </row>
    <row r="13757" spans="1:8" x14ac:dyDescent="0.3">
      <c r="A13757" s="281">
        <v>39083</v>
      </c>
      <c r="B13757" s="281" t="s">
        <v>28746</v>
      </c>
      <c r="C13757" s="281" t="s">
        <v>28747</v>
      </c>
      <c r="D13757" s="166">
        <v>1</v>
      </c>
      <c r="E13757" s="166">
        <v>4</v>
      </c>
      <c r="F13757" s="281" t="s">
        <v>25076</v>
      </c>
      <c r="G13757">
        <v>1</v>
      </c>
      <c r="H13757">
        <v>1</v>
      </c>
    </row>
    <row r="13758" spans="1:8" x14ac:dyDescent="0.3">
      <c r="A13758" s="281">
        <v>39375</v>
      </c>
      <c r="B13758" s="281" t="s">
        <v>28748</v>
      </c>
      <c r="C13758" s="281" t="s">
        <v>28749</v>
      </c>
      <c r="D13758" s="166">
        <v>1</v>
      </c>
      <c r="E13758" s="166">
        <v>4</v>
      </c>
      <c r="F13758" s="281" t="s">
        <v>25076</v>
      </c>
      <c r="G13758">
        <v>1</v>
      </c>
      <c r="H13758">
        <v>1</v>
      </c>
    </row>
    <row r="13759" spans="1:8" x14ac:dyDescent="0.3">
      <c r="A13759" s="281">
        <v>39609</v>
      </c>
      <c r="B13759" s="281" t="s">
        <v>28750</v>
      </c>
      <c r="C13759" s="281" t="s">
        <v>28751</v>
      </c>
      <c r="D13759" s="166">
        <v>1</v>
      </c>
      <c r="E13759" s="166">
        <v>4</v>
      </c>
      <c r="F13759" s="281" t="s">
        <v>25076</v>
      </c>
      <c r="G13759">
        <v>1</v>
      </c>
      <c r="H13759">
        <v>1</v>
      </c>
    </row>
    <row r="13760" spans="1:8" x14ac:dyDescent="0.3">
      <c r="A13760" s="281">
        <v>39793</v>
      </c>
      <c r="B13760" s="281" t="s">
        <v>28752</v>
      </c>
      <c r="C13760" s="281" t="s">
        <v>28753</v>
      </c>
      <c r="D13760" s="166">
        <v>2</v>
      </c>
      <c r="E13760" s="166">
        <v>4</v>
      </c>
      <c r="F13760" s="281" t="s">
        <v>25076</v>
      </c>
      <c r="G13760">
        <v>1</v>
      </c>
      <c r="H13760">
        <v>1</v>
      </c>
    </row>
    <row r="13761" spans="1:8" x14ac:dyDescent="0.3">
      <c r="A13761" s="281">
        <v>39807</v>
      </c>
      <c r="B13761" s="281" t="s">
        <v>28754</v>
      </c>
      <c r="C13761" s="281" t="s">
        <v>28755</v>
      </c>
      <c r="D13761" s="166">
        <v>1</v>
      </c>
      <c r="E13761" s="166">
        <v>4</v>
      </c>
      <c r="F13761" s="281" t="s">
        <v>25076</v>
      </c>
      <c r="G13761">
        <v>1</v>
      </c>
      <c r="H13761">
        <v>1</v>
      </c>
    </row>
    <row r="13762" spans="1:8" x14ac:dyDescent="0.3">
      <c r="A13762" s="281">
        <v>40003</v>
      </c>
      <c r="B13762" s="281" t="s">
        <v>28756</v>
      </c>
      <c r="C13762" s="281" t="s">
        <v>28757</v>
      </c>
      <c r="D13762" s="166">
        <v>1</v>
      </c>
      <c r="E13762" s="166">
        <v>4</v>
      </c>
      <c r="F13762" s="281" t="s">
        <v>25076</v>
      </c>
      <c r="G13762">
        <v>1</v>
      </c>
      <c r="H13762">
        <v>1</v>
      </c>
    </row>
    <row r="13763" spans="1:8" x14ac:dyDescent="0.3">
      <c r="A13763" s="281">
        <v>40370</v>
      </c>
      <c r="B13763" s="281" t="s">
        <v>28758</v>
      </c>
      <c r="C13763" s="281" t="s">
        <v>28759</v>
      </c>
      <c r="D13763" s="166">
        <v>1</v>
      </c>
      <c r="E13763" s="166">
        <v>4</v>
      </c>
      <c r="F13763" s="281" t="s">
        <v>25076</v>
      </c>
      <c r="G13763">
        <v>1</v>
      </c>
      <c r="H13763">
        <v>1</v>
      </c>
    </row>
    <row r="13764" spans="1:8" x14ac:dyDescent="0.3">
      <c r="A13764" s="281">
        <v>46509</v>
      </c>
      <c r="B13764" s="281" t="s">
        <v>28760</v>
      </c>
      <c r="C13764" s="281" t="s">
        <v>28761</v>
      </c>
      <c r="D13764" s="166">
        <v>1</v>
      </c>
      <c r="E13764" s="166">
        <v>4</v>
      </c>
      <c r="F13764" s="281" t="s">
        <v>25076</v>
      </c>
      <c r="G13764">
        <v>1</v>
      </c>
      <c r="H13764">
        <v>1</v>
      </c>
    </row>
    <row r="13765" spans="1:8" x14ac:dyDescent="0.3">
      <c r="A13765" s="281">
        <v>46624</v>
      </c>
      <c r="B13765" s="281" t="s">
        <v>28762</v>
      </c>
      <c r="C13765" s="281" t="s">
        <v>28763</v>
      </c>
      <c r="D13765" s="166">
        <v>1</v>
      </c>
      <c r="E13765" s="166">
        <v>4</v>
      </c>
      <c r="F13765" s="281" t="s">
        <v>25076</v>
      </c>
      <c r="G13765">
        <v>1</v>
      </c>
      <c r="H13765">
        <v>0</v>
      </c>
    </row>
    <row r="13766" spans="1:8" x14ac:dyDescent="0.3">
      <c r="A13766" s="281">
        <v>56097</v>
      </c>
      <c r="B13766" s="281" t="s">
        <v>28764</v>
      </c>
      <c r="C13766" s="281" t="s">
        <v>28765</v>
      </c>
      <c r="D13766" s="166">
        <v>1</v>
      </c>
      <c r="E13766" s="166">
        <v>4</v>
      </c>
      <c r="F13766" s="281" t="s">
        <v>25076</v>
      </c>
      <c r="G13766">
        <v>1</v>
      </c>
      <c r="H13766">
        <v>1</v>
      </c>
    </row>
    <row r="13767" spans="1:8" x14ac:dyDescent="0.3">
      <c r="A13767" s="6">
        <v>57547</v>
      </c>
      <c r="B13767" s="6" t="s">
        <v>28766</v>
      </c>
      <c r="C13767" s="6" t="s">
        <v>28767</v>
      </c>
      <c r="D13767" s="55">
        <v>1</v>
      </c>
      <c r="E13767" s="55">
        <v>4</v>
      </c>
      <c r="F13767" s="6" t="s">
        <v>25076</v>
      </c>
      <c r="G13767">
        <v>0</v>
      </c>
      <c r="H13767">
        <v>1</v>
      </c>
    </row>
    <row r="13768" spans="1:8" x14ac:dyDescent="0.3">
      <c r="A13768" s="281">
        <v>65165</v>
      </c>
      <c r="B13768" s="281" t="s">
        <v>28768</v>
      </c>
      <c r="C13768" s="281" t="s">
        <v>28769</v>
      </c>
      <c r="D13768" s="166">
        <v>1</v>
      </c>
      <c r="E13768" s="166">
        <v>4</v>
      </c>
      <c r="F13768" s="281" t="s">
        <v>25076</v>
      </c>
      <c r="G13768">
        <v>1</v>
      </c>
      <c r="H13768">
        <v>1</v>
      </c>
    </row>
    <row r="13769" spans="1:8" x14ac:dyDescent="0.3">
      <c r="A13769" s="281">
        <v>73382</v>
      </c>
      <c r="B13769" s="281" t="s">
        <v>28770</v>
      </c>
      <c r="C13769" s="281" t="s">
        <v>28771</v>
      </c>
      <c r="D13769" s="166">
        <v>1</v>
      </c>
      <c r="E13769" s="166">
        <v>4</v>
      </c>
      <c r="F13769" s="281" t="s">
        <v>25076</v>
      </c>
      <c r="G13769">
        <v>1</v>
      </c>
      <c r="H13769">
        <v>1</v>
      </c>
    </row>
    <row r="13770" spans="1:8" x14ac:dyDescent="0.3">
      <c r="A13770" s="281">
        <v>75155</v>
      </c>
      <c r="B13770" s="281" t="s">
        <v>28772</v>
      </c>
      <c r="C13770" s="281" t="s">
        <v>28773</v>
      </c>
      <c r="D13770" s="166">
        <v>1</v>
      </c>
      <c r="E13770" s="166">
        <v>4</v>
      </c>
      <c r="F13770" s="281" t="s">
        <v>25076</v>
      </c>
      <c r="G13770">
        <v>1</v>
      </c>
      <c r="H13770">
        <v>1</v>
      </c>
    </row>
    <row r="13771" spans="1:8" x14ac:dyDescent="0.3">
      <c r="A13771" s="281">
        <v>75942</v>
      </c>
      <c r="B13771" s="281" t="s">
        <v>28774</v>
      </c>
      <c r="C13771" s="281" t="s">
        <v>28775</v>
      </c>
      <c r="D13771" s="166">
        <v>1</v>
      </c>
      <c r="E13771" s="166">
        <v>4</v>
      </c>
      <c r="F13771" s="281" t="s">
        <v>25076</v>
      </c>
      <c r="G13771">
        <v>1</v>
      </c>
      <c r="H13771">
        <v>1</v>
      </c>
    </row>
    <row r="13772" spans="1:8" x14ac:dyDescent="0.3">
      <c r="A13772" s="281">
        <v>77929</v>
      </c>
      <c r="B13772" s="281" t="s">
        <v>28776</v>
      </c>
      <c r="C13772" s="281" t="s">
        <v>28777</v>
      </c>
      <c r="D13772" s="166">
        <v>1</v>
      </c>
      <c r="E13772" s="166">
        <v>4</v>
      </c>
      <c r="F13772" s="281" t="s">
        <v>25076</v>
      </c>
      <c r="G13772">
        <v>1</v>
      </c>
      <c r="H13772">
        <v>1</v>
      </c>
    </row>
    <row r="13773" spans="1:8" x14ac:dyDescent="0.3">
      <c r="A13773" s="281">
        <v>80029</v>
      </c>
      <c r="B13773" s="281" t="s">
        <v>28778</v>
      </c>
      <c r="C13773" s="281" t="s">
        <v>28779</v>
      </c>
      <c r="D13773" s="166">
        <v>1</v>
      </c>
      <c r="E13773" s="166">
        <v>4</v>
      </c>
      <c r="F13773" s="281" t="s">
        <v>25076</v>
      </c>
      <c r="G13773">
        <v>1</v>
      </c>
      <c r="H13773">
        <v>0</v>
      </c>
    </row>
    <row r="13774" spans="1:8" x14ac:dyDescent="0.3">
      <c r="A13774" s="281">
        <v>83185</v>
      </c>
      <c r="B13774" s="281" t="s">
        <v>28780</v>
      </c>
      <c r="C13774" s="281" t="s">
        <v>28781</v>
      </c>
      <c r="D13774" s="166">
        <v>2</v>
      </c>
      <c r="E13774" s="166">
        <v>4</v>
      </c>
      <c r="F13774" s="281" t="s">
        <v>25076</v>
      </c>
      <c r="G13774">
        <v>1</v>
      </c>
      <c r="H13774">
        <v>1</v>
      </c>
    </row>
    <row r="13775" spans="1:8" x14ac:dyDescent="0.3">
      <c r="A13775" s="281">
        <v>87415</v>
      </c>
      <c r="B13775" s="281" t="s">
        <v>28782</v>
      </c>
      <c r="C13775" s="281" t="s">
        <v>28783</v>
      </c>
      <c r="D13775" s="166">
        <v>1</v>
      </c>
      <c r="E13775" s="166">
        <v>4</v>
      </c>
      <c r="F13775" s="281" t="s">
        <v>25076</v>
      </c>
      <c r="G13775">
        <v>1</v>
      </c>
      <c r="H13775">
        <v>1</v>
      </c>
    </row>
    <row r="13776" spans="1:8" x14ac:dyDescent="0.3">
      <c r="A13776" s="281">
        <v>89071</v>
      </c>
      <c r="B13776" s="281" t="s">
        <v>28784</v>
      </c>
      <c r="C13776" s="281" t="s">
        <v>28785</v>
      </c>
      <c r="D13776" s="166">
        <v>2</v>
      </c>
      <c r="E13776" s="166">
        <v>4</v>
      </c>
      <c r="F13776" s="281" t="s">
        <v>25076</v>
      </c>
      <c r="G13776">
        <v>1</v>
      </c>
      <c r="H13776">
        <v>1</v>
      </c>
    </row>
    <row r="13777" spans="1:8" x14ac:dyDescent="0.3">
      <c r="A13777" s="281">
        <v>92397</v>
      </c>
      <c r="B13777" s="281" t="s">
        <v>28786</v>
      </c>
      <c r="C13777" s="281" t="s">
        <v>28787</v>
      </c>
      <c r="D13777" s="166">
        <v>1</v>
      </c>
      <c r="E13777" s="166">
        <v>4</v>
      </c>
      <c r="F13777" s="281" t="s">
        <v>25076</v>
      </c>
      <c r="G13777">
        <v>1</v>
      </c>
      <c r="H13777">
        <v>1</v>
      </c>
    </row>
    <row r="13778" spans="1:8" x14ac:dyDescent="0.3">
      <c r="A13778" s="281">
        <v>97312</v>
      </c>
      <c r="B13778" s="281" t="s">
        <v>28788</v>
      </c>
      <c r="C13778" s="281" t="s">
        <v>28789</v>
      </c>
      <c r="D13778" s="166">
        <v>1</v>
      </c>
      <c r="E13778" s="166">
        <v>4</v>
      </c>
      <c r="F13778" s="281" t="s">
        <v>25076</v>
      </c>
      <c r="G13778">
        <v>1</v>
      </c>
      <c r="H13778">
        <v>1</v>
      </c>
    </row>
    <row r="13779" spans="1:8" x14ac:dyDescent="0.3">
      <c r="A13779" s="281">
        <v>112551</v>
      </c>
      <c r="B13779" s="281" t="s">
        <v>28790</v>
      </c>
      <c r="C13779" s="281" t="s">
        <v>28791</v>
      </c>
      <c r="D13779" s="166">
        <v>1</v>
      </c>
      <c r="E13779" s="166">
        <v>4</v>
      </c>
      <c r="F13779" s="281" t="s">
        <v>25076</v>
      </c>
      <c r="G13779">
        <v>1</v>
      </c>
      <c r="H13779">
        <v>1</v>
      </c>
    </row>
    <row r="13780" spans="1:8" x14ac:dyDescent="0.3">
      <c r="A13780" s="281">
        <v>121055</v>
      </c>
      <c r="B13780" s="281" t="s">
        <v>28792</v>
      </c>
      <c r="C13780" s="281" t="s">
        <v>28793</v>
      </c>
      <c r="D13780" s="166">
        <v>1</v>
      </c>
      <c r="E13780" s="166">
        <v>4</v>
      </c>
      <c r="F13780" s="281" t="s">
        <v>25076</v>
      </c>
      <c r="G13780">
        <v>1</v>
      </c>
      <c r="H13780">
        <v>1</v>
      </c>
    </row>
    <row r="13781" spans="1:8" x14ac:dyDescent="0.3">
      <c r="A13781" s="281">
        <v>121449</v>
      </c>
      <c r="B13781" s="281" t="s">
        <v>28794</v>
      </c>
      <c r="C13781" s="281" t="s">
        <v>28795</v>
      </c>
      <c r="D13781" s="166">
        <v>1</v>
      </c>
      <c r="E13781" s="166">
        <v>4</v>
      </c>
      <c r="F13781" s="281" t="s">
        <v>25076</v>
      </c>
      <c r="G13781">
        <v>1</v>
      </c>
      <c r="H13781">
        <v>1</v>
      </c>
    </row>
    <row r="13782" spans="1:8" x14ac:dyDescent="0.3">
      <c r="A13782" s="281">
        <v>121943</v>
      </c>
      <c r="B13782" s="281" t="s">
        <v>28796</v>
      </c>
      <c r="C13782" s="281" t="s">
        <v>28797</v>
      </c>
      <c r="D13782" s="166">
        <v>1</v>
      </c>
      <c r="E13782" s="166">
        <v>4</v>
      </c>
      <c r="F13782" s="281" t="s">
        <v>25076</v>
      </c>
      <c r="G13782">
        <v>1</v>
      </c>
      <c r="H13782">
        <v>1</v>
      </c>
    </row>
    <row r="13783" spans="1:8" x14ac:dyDescent="0.3">
      <c r="A13783" s="281">
        <v>122181</v>
      </c>
      <c r="B13783" s="281" t="s">
        <v>28798</v>
      </c>
      <c r="C13783" s="281" t="s">
        <v>28799</v>
      </c>
      <c r="D13783" s="166">
        <v>1</v>
      </c>
      <c r="E13783" s="166">
        <v>4</v>
      </c>
      <c r="F13783" s="281" t="s">
        <v>25076</v>
      </c>
      <c r="G13783">
        <v>1</v>
      </c>
      <c r="H13783">
        <v>1</v>
      </c>
    </row>
    <row r="13784" spans="1:8" x14ac:dyDescent="0.3">
      <c r="A13784" s="281">
        <v>122231</v>
      </c>
      <c r="B13784" s="281" t="s">
        <v>28800</v>
      </c>
      <c r="C13784" s="281" t="s">
        <v>28801</v>
      </c>
      <c r="D13784" s="166">
        <v>1</v>
      </c>
      <c r="E13784" s="166">
        <v>4</v>
      </c>
      <c r="F13784" s="281" t="s">
        <v>25076</v>
      </c>
      <c r="G13784">
        <v>1</v>
      </c>
      <c r="H13784">
        <v>1</v>
      </c>
    </row>
    <row r="13785" spans="1:8" x14ac:dyDescent="0.3">
      <c r="A13785" s="281">
        <v>122303</v>
      </c>
      <c r="B13785" s="281" t="s">
        <v>28802</v>
      </c>
      <c r="C13785" s="281" t="s">
        <v>28803</v>
      </c>
      <c r="D13785" s="166">
        <v>1</v>
      </c>
      <c r="E13785" s="166">
        <v>4</v>
      </c>
      <c r="F13785" s="281" t="s">
        <v>25076</v>
      </c>
      <c r="G13785">
        <v>1</v>
      </c>
      <c r="H13785">
        <v>1</v>
      </c>
    </row>
    <row r="13786" spans="1:8" x14ac:dyDescent="0.3">
      <c r="A13786" s="281">
        <v>122322</v>
      </c>
      <c r="B13786" s="281" t="s">
        <v>28804</v>
      </c>
      <c r="C13786" s="281" t="s">
        <v>28805</v>
      </c>
      <c r="D13786" s="166">
        <v>1</v>
      </c>
      <c r="E13786" s="166">
        <v>4</v>
      </c>
      <c r="F13786" s="281" t="s">
        <v>25076</v>
      </c>
      <c r="G13786">
        <v>1</v>
      </c>
      <c r="H13786">
        <v>1</v>
      </c>
    </row>
    <row r="13787" spans="1:8" x14ac:dyDescent="0.3">
      <c r="A13787" s="281">
        <v>122821</v>
      </c>
      <c r="B13787" s="281" t="s">
        <v>28806</v>
      </c>
      <c r="C13787" s="281" t="s">
        <v>28807</v>
      </c>
      <c r="D13787" s="166">
        <v>1</v>
      </c>
      <c r="E13787" s="166">
        <v>4</v>
      </c>
      <c r="F13787" s="281" t="s">
        <v>25076</v>
      </c>
      <c r="G13787">
        <v>1</v>
      </c>
      <c r="H13787">
        <v>1</v>
      </c>
    </row>
    <row r="13788" spans="1:8" x14ac:dyDescent="0.3">
      <c r="A13788" s="281">
        <v>122979</v>
      </c>
      <c r="B13788" s="281" t="s">
        <v>28808</v>
      </c>
      <c r="C13788" s="281" t="s">
        <v>28809</v>
      </c>
      <c r="D13788" s="166">
        <v>1</v>
      </c>
      <c r="E13788" s="166">
        <v>4</v>
      </c>
      <c r="F13788" s="281" t="s">
        <v>25076</v>
      </c>
      <c r="G13788">
        <v>1</v>
      </c>
      <c r="H13788">
        <v>1</v>
      </c>
    </row>
    <row r="13789" spans="1:8" x14ac:dyDescent="0.3">
      <c r="A13789" s="281">
        <v>123006</v>
      </c>
      <c r="B13789" s="281" t="s">
        <v>28810</v>
      </c>
      <c r="C13789" s="281" t="s">
        <v>28811</v>
      </c>
      <c r="D13789" s="166">
        <v>1</v>
      </c>
      <c r="E13789" s="166">
        <v>4</v>
      </c>
      <c r="F13789" s="281" t="s">
        <v>25076</v>
      </c>
      <c r="G13789">
        <v>1</v>
      </c>
      <c r="H13789">
        <v>1</v>
      </c>
    </row>
    <row r="13790" spans="1:8" x14ac:dyDescent="0.3">
      <c r="A13790" s="281">
        <v>123327</v>
      </c>
      <c r="B13790" s="281" t="s">
        <v>28812</v>
      </c>
      <c r="C13790" s="281" t="s">
        <v>28813</v>
      </c>
      <c r="D13790" s="166">
        <v>1</v>
      </c>
      <c r="E13790" s="166">
        <v>4</v>
      </c>
      <c r="F13790" s="281" t="s">
        <v>25076</v>
      </c>
      <c r="G13790">
        <v>1</v>
      </c>
      <c r="H13790">
        <v>1</v>
      </c>
    </row>
    <row r="13791" spans="1:8" x14ac:dyDescent="0.3">
      <c r="A13791" s="281">
        <v>123492</v>
      </c>
      <c r="B13791" s="281" t="s">
        <v>28814</v>
      </c>
      <c r="C13791" s="281" t="s">
        <v>28815</v>
      </c>
      <c r="D13791" s="166">
        <v>1</v>
      </c>
      <c r="E13791" s="166">
        <v>4</v>
      </c>
      <c r="F13791" s="281" t="s">
        <v>25076</v>
      </c>
      <c r="G13791">
        <v>1</v>
      </c>
      <c r="H13791">
        <v>1</v>
      </c>
    </row>
    <row r="13792" spans="1:8" x14ac:dyDescent="0.3">
      <c r="A13792" s="281">
        <v>123512</v>
      </c>
      <c r="B13792" s="281" t="s">
        <v>28816</v>
      </c>
      <c r="C13792" s="281" t="s">
        <v>28817</v>
      </c>
      <c r="D13792" s="166">
        <v>1</v>
      </c>
      <c r="E13792" s="166">
        <v>4</v>
      </c>
      <c r="F13792" s="281" t="s">
        <v>25076</v>
      </c>
      <c r="G13792">
        <v>1</v>
      </c>
      <c r="H13792">
        <v>1</v>
      </c>
    </row>
    <row r="13793" spans="1:8" x14ac:dyDescent="0.3">
      <c r="A13793" s="281">
        <v>123586</v>
      </c>
      <c r="B13793" s="281" t="s">
        <v>28818</v>
      </c>
      <c r="C13793" s="281" t="s">
        <v>28819</v>
      </c>
      <c r="D13793" s="166">
        <v>1</v>
      </c>
      <c r="E13793" s="166">
        <v>4</v>
      </c>
      <c r="F13793" s="281" t="s">
        <v>25076</v>
      </c>
      <c r="G13793">
        <v>1</v>
      </c>
      <c r="H13793">
        <v>1</v>
      </c>
    </row>
    <row r="13794" spans="1:8" x14ac:dyDescent="0.3">
      <c r="A13794" s="281">
        <v>147082</v>
      </c>
      <c r="B13794" s="281" t="s">
        <v>28820</v>
      </c>
      <c r="C13794" s="281" t="s">
        <v>28821</v>
      </c>
      <c r="D13794" s="166">
        <v>1</v>
      </c>
      <c r="E13794" s="166">
        <v>4</v>
      </c>
      <c r="F13794" s="281" t="s">
        <v>25076</v>
      </c>
      <c r="G13794">
        <v>1</v>
      </c>
      <c r="H13794">
        <v>1</v>
      </c>
    </row>
    <row r="13795" spans="1:8" x14ac:dyDescent="0.3">
      <c r="A13795" s="281">
        <v>161070</v>
      </c>
      <c r="B13795" s="281" t="s">
        <v>28822</v>
      </c>
      <c r="C13795" s="281" t="s">
        <v>28823</v>
      </c>
      <c r="D13795" s="166">
        <v>1</v>
      </c>
      <c r="E13795" s="166">
        <v>4</v>
      </c>
      <c r="F13795" s="281" t="s">
        <v>25076</v>
      </c>
      <c r="G13795">
        <v>1</v>
      </c>
      <c r="H13795">
        <v>1</v>
      </c>
    </row>
    <row r="13796" spans="1:8" x14ac:dyDescent="0.3">
      <c r="A13796" s="6">
        <v>164647</v>
      </c>
      <c r="B13796" s="6" t="s">
        <v>28824</v>
      </c>
      <c r="C13796" s="6" t="s">
        <v>28825</v>
      </c>
      <c r="D13796" s="55">
        <v>1</v>
      </c>
      <c r="E13796" s="55">
        <v>4</v>
      </c>
      <c r="F13796" s="6" t="s">
        <v>25076</v>
      </c>
      <c r="G13796">
        <v>0</v>
      </c>
      <c r="H13796">
        <v>1</v>
      </c>
    </row>
    <row r="13797" spans="1:8" x14ac:dyDescent="0.3">
      <c r="A13797" s="281">
        <v>166134</v>
      </c>
      <c r="B13797" s="281" t="s">
        <v>28826</v>
      </c>
      <c r="C13797" s="281" t="s">
        <v>28827</v>
      </c>
      <c r="D13797" s="166">
        <v>1</v>
      </c>
      <c r="E13797" s="166">
        <v>4</v>
      </c>
      <c r="F13797" s="281" t="s">
        <v>25076</v>
      </c>
      <c r="G13797">
        <v>1</v>
      </c>
      <c r="H13797">
        <v>1</v>
      </c>
    </row>
    <row r="13798" spans="1:8" x14ac:dyDescent="0.3">
      <c r="A13798" s="281">
        <v>167043</v>
      </c>
      <c r="B13798" s="281" t="s">
        <v>28828</v>
      </c>
      <c r="C13798" s="281" t="s">
        <v>28829</v>
      </c>
      <c r="D13798" s="166">
        <v>1</v>
      </c>
      <c r="E13798" s="166">
        <v>4</v>
      </c>
      <c r="F13798" s="281" t="s">
        <v>25076</v>
      </c>
      <c r="G13798">
        <v>1</v>
      </c>
      <c r="H13798">
        <v>1</v>
      </c>
    </row>
    <row r="13799" spans="1:8" x14ac:dyDescent="0.3">
      <c r="A13799" s="281">
        <v>168061</v>
      </c>
      <c r="B13799" s="281" t="s">
        <v>28830</v>
      </c>
      <c r="C13799" s="281" t="s">
        <v>28831</v>
      </c>
      <c r="D13799" s="166">
        <v>1</v>
      </c>
      <c r="E13799" s="166">
        <v>4</v>
      </c>
      <c r="F13799" s="281" t="s">
        <v>25076</v>
      </c>
      <c r="G13799">
        <v>1</v>
      </c>
      <c r="H13799">
        <v>1</v>
      </c>
    </row>
    <row r="13800" spans="1:8" x14ac:dyDescent="0.3">
      <c r="A13800" s="281">
        <v>170040</v>
      </c>
      <c r="B13800" s="281" t="s">
        <v>28832</v>
      </c>
      <c r="C13800" s="281" t="s">
        <v>28833</v>
      </c>
      <c r="D13800" s="166">
        <v>1</v>
      </c>
      <c r="E13800" s="166">
        <v>4</v>
      </c>
      <c r="F13800" s="281" t="s">
        <v>25076</v>
      </c>
      <c r="G13800">
        <v>1</v>
      </c>
      <c r="H13800">
        <v>1</v>
      </c>
    </row>
    <row r="13801" spans="1:8" x14ac:dyDescent="0.3">
      <c r="A13801" s="281">
        <v>179403</v>
      </c>
      <c r="B13801" s="281" t="s">
        <v>28834</v>
      </c>
      <c r="C13801" s="281" t="s">
        <v>28835</v>
      </c>
      <c r="D13801" s="166">
        <v>1</v>
      </c>
      <c r="E13801" s="166">
        <v>4</v>
      </c>
      <c r="F13801" s="281" t="s">
        <v>25076</v>
      </c>
      <c r="G13801">
        <v>1</v>
      </c>
      <c r="H13801">
        <v>1</v>
      </c>
    </row>
    <row r="13802" spans="1:8" x14ac:dyDescent="0.3">
      <c r="A13802" s="281">
        <v>179432</v>
      </c>
      <c r="B13802" s="281" t="s">
        <v>28836</v>
      </c>
      <c r="C13802" s="281" t="s">
        <v>28837</v>
      </c>
      <c r="D13802" s="166">
        <v>1</v>
      </c>
      <c r="E13802" s="166">
        <v>4</v>
      </c>
      <c r="F13802" s="281" t="s">
        <v>25076</v>
      </c>
      <c r="G13802">
        <v>1</v>
      </c>
      <c r="H13802">
        <v>1</v>
      </c>
    </row>
    <row r="13803" spans="1:8" x14ac:dyDescent="0.3">
      <c r="A13803" s="281">
        <v>182316</v>
      </c>
      <c r="B13803" s="281" t="s">
        <v>28838</v>
      </c>
      <c r="C13803" s="281" t="s">
        <v>28839</v>
      </c>
      <c r="D13803" s="166">
        <v>1</v>
      </c>
      <c r="E13803" s="166">
        <v>4</v>
      </c>
      <c r="F13803" s="281" t="s">
        <v>25076</v>
      </c>
      <c r="G13803">
        <v>1</v>
      </c>
      <c r="H13803">
        <v>1</v>
      </c>
    </row>
    <row r="13804" spans="1:8" x14ac:dyDescent="0.3">
      <c r="A13804" s="281">
        <v>200909</v>
      </c>
      <c r="B13804" s="281" t="s">
        <v>28840</v>
      </c>
      <c r="C13804" s="281" t="s">
        <v>28841</v>
      </c>
      <c r="D13804" s="166">
        <v>1</v>
      </c>
      <c r="E13804" s="166">
        <v>4</v>
      </c>
      <c r="F13804" s="281" t="s">
        <v>25076</v>
      </c>
      <c r="G13804">
        <v>1</v>
      </c>
      <c r="H13804">
        <v>1</v>
      </c>
    </row>
    <row r="13805" spans="1:8" x14ac:dyDescent="0.3">
      <c r="A13805" s="281">
        <v>201087</v>
      </c>
      <c r="B13805" s="281" t="s">
        <v>28842</v>
      </c>
      <c r="C13805" s="281" t="s">
        <v>28843</v>
      </c>
      <c r="D13805" s="166">
        <v>1</v>
      </c>
      <c r="E13805" s="166">
        <v>4</v>
      </c>
      <c r="F13805" s="281" t="s">
        <v>25076</v>
      </c>
      <c r="G13805">
        <v>1</v>
      </c>
      <c r="H13805">
        <v>1</v>
      </c>
    </row>
    <row r="13806" spans="1:8" x14ac:dyDescent="0.3">
      <c r="A13806" s="281">
        <v>201151</v>
      </c>
      <c r="B13806" s="281" t="s">
        <v>28844</v>
      </c>
      <c r="C13806" s="281" t="s">
        <v>28845</v>
      </c>
      <c r="D13806" s="166">
        <v>1</v>
      </c>
      <c r="E13806" s="166">
        <v>4</v>
      </c>
      <c r="F13806" s="281" t="s">
        <v>25076</v>
      </c>
      <c r="G13806">
        <v>1</v>
      </c>
      <c r="H13806">
        <v>1</v>
      </c>
    </row>
    <row r="13807" spans="1:8" x14ac:dyDescent="0.3">
      <c r="A13807" s="281">
        <v>201239</v>
      </c>
      <c r="B13807" s="281" t="s">
        <v>28846</v>
      </c>
      <c r="C13807" s="281" t="s">
        <v>28847</v>
      </c>
      <c r="D13807" s="166">
        <v>1</v>
      </c>
      <c r="E13807" s="166">
        <v>4</v>
      </c>
      <c r="F13807" s="281" t="s">
        <v>25076</v>
      </c>
      <c r="G13807">
        <v>1</v>
      </c>
      <c r="H13807">
        <v>1</v>
      </c>
    </row>
    <row r="13808" spans="1:8" x14ac:dyDescent="0.3">
      <c r="A13808" s="281">
        <v>201290</v>
      </c>
      <c r="B13808" s="281" t="s">
        <v>28848</v>
      </c>
      <c r="C13808" s="281" t="s">
        <v>28849</v>
      </c>
      <c r="D13808" s="166">
        <v>1</v>
      </c>
      <c r="E13808" s="166">
        <v>4</v>
      </c>
      <c r="F13808" s="281" t="s">
        <v>25076</v>
      </c>
      <c r="G13808">
        <v>1</v>
      </c>
      <c r="H13808">
        <v>1</v>
      </c>
    </row>
    <row r="13809" spans="1:8" x14ac:dyDescent="0.3">
      <c r="A13809" s="281">
        <v>201306</v>
      </c>
      <c r="B13809" s="281" t="s">
        <v>28850</v>
      </c>
      <c r="C13809" s="281" t="s">
        <v>28851</v>
      </c>
      <c r="D13809" s="166">
        <v>1</v>
      </c>
      <c r="E13809" s="166">
        <v>4</v>
      </c>
      <c r="F13809" s="281" t="s">
        <v>25076</v>
      </c>
      <c r="G13809">
        <v>1</v>
      </c>
      <c r="H13809">
        <v>1</v>
      </c>
    </row>
    <row r="13810" spans="1:8" x14ac:dyDescent="0.3">
      <c r="A13810" s="281">
        <v>201365</v>
      </c>
      <c r="B13810" s="281" t="s">
        <v>28852</v>
      </c>
      <c r="C13810" s="281" t="s">
        <v>28853</v>
      </c>
      <c r="D13810" s="166">
        <v>1</v>
      </c>
      <c r="E13810" s="166">
        <v>4</v>
      </c>
      <c r="F13810" s="281" t="s">
        <v>25076</v>
      </c>
      <c r="G13810">
        <v>1</v>
      </c>
      <c r="H13810">
        <v>1</v>
      </c>
    </row>
    <row r="13811" spans="1:8" x14ac:dyDescent="0.3">
      <c r="A13811" s="281">
        <v>201424</v>
      </c>
      <c r="B13811" s="281" t="s">
        <v>28854</v>
      </c>
      <c r="C13811" s="281" t="s">
        <v>28855</v>
      </c>
      <c r="D13811" s="166">
        <v>2</v>
      </c>
      <c r="E13811" s="166">
        <v>4</v>
      </c>
      <c r="F13811" s="281" t="s">
        <v>25076</v>
      </c>
      <c r="G13811">
        <v>1</v>
      </c>
      <c r="H13811">
        <v>1</v>
      </c>
    </row>
    <row r="13812" spans="1:8" x14ac:dyDescent="0.3">
      <c r="A13812" s="281">
        <v>201428</v>
      </c>
      <c r="B13812" s="281" t="s">
        <v>28856</v>
      </c>
      <c r="C13812" s="281" t="s">
        <v>28857</v>
      </c>
      <c r="D13812" s="166">
        <v>1</v>
      </c>
      <c r="E13812" s="166">
        <v>4</v>
      </c>
      <c r="F13812" s="281" t="s">
        <v>25076</v>
      </c>
      <c r="G13812">
        <v>1</v>
      </c>
      <c r="H13812">
        <v>1</v>
      </c>
    </row>
    <row r="13813" spans="1:8" x14ac:dyDescent="0.3">
      <c r="A13813" s="281">
        <v>201622</v>
      </c>
      <c r="B13813" s="281" t="s">
        <v>28858</v>
      </c>
      <c r="C13813" s="281" t="s">
        <v>28859</v>
      </c>
      <c r="D13813" s="166">
        <v>1</v>
      </c>
      <c r="E13813" s="166">
        <v>4</v>
      </c>
      <c r="F13813" s="281" t="s">
        <v>25076</v>
      </c>
      <c r="G13813">
        <v>1</v>
      </c>
      <c r="H13813">
        <v>1</v>
      </c>
    </row>
    <row r="13814" spans="1:8" x14ac:dyDescent="0.3">
      <c r="A13814" s="281">
        <v>201627</v>
      </c>
      <c r="B13814" s="281" t="s">
        <v>28860</v>
      </c>
      <c r="C13814" s="281" t="s">
        <v>28861</v>
      </c>
      <c r="D13814" s="166">
        <v>1</v>
      </c>
      <c r="E13814" s="166">
        <v>4</v>
      </c>
      <c r="F13814" s="281" t="s">
        <v>25076</v>
      </c>
      <c r="G13814">
        <v>1</v>
      </c>
      <c r="H13814">
        <v>1</v>
      </c>
    </row>
    <row r="13815" spans="1:8" x14ac:dyDescent="0.3">
      <c r="A13815" s="281">
        <v>201720</v>
      </c>
      <c r="B13815" s="281" t="s">
        <v>28862</v>
      </c>
      <c r="C13815" s="281" t="s">
        <v>28863</v>
      </c>
      <c r="D13815" s="166">
        <v>1</v>
      </c>
      <c r="E13815" s="166">
        <v>4</v>
      </c>
      <c r="F13815" s="281" t="s">
        <v>25076</v>
      </c>
      <c r="G13815">
        <v>1</v>
      </c>
      <c r="H13815">
        <v>1</v>
      </c>
    </row>
    <row r="13816" spans="1:8" x14ac:dyDescent="0.3">
      <c r="A13816" s="281">
        <v>202001</v>
      </c>
      <c r="B13816" s="281" t="s">
        <v>28864</v>
      </c>
      <c r="C13816" s="281" t="s">
        <v>28865</v>
      </c>
      <c r="D13816" s="166">
        <v>1</v>
      </c>
      <c r="E13816" s="166">
        <v>4</v>
      </c>
      <c r="F13816" s="281" t="s">
        <v>25076</v>
      </c>
      <c r="G13816">
        <v>1</v>
      </c>
      <c r="H13816">
        <v>1</v>
      </c>
    </row>
    <row r="13817" spans="1:8" x14ac:dyDescent="0.3">
      <c r="A13817" s="281">
        <v>202256</v>
      </c>
      <c r="B13817" s="281" t="s">
        <v>28866</v>
      </c>
      <c r="C13817" s="281" t="s">
        <v>28867</v>
      </c>
      <c r="D13817" s="166">
        <v>1</v>
      </c>
      <c r="E13817" s="166">
        <v>4</v>
      </c>
      <c r="F13817" s="281" t="s">
        <v>25076</v>
      </c>
      <c r="G13817">
        <v>1</v>
      </c>
      <c r="H13817">
        <v>1</v>
      </c>
    </row>
    <row r="13818" spans="1:8" x14ac:dyDescent="0.3">
      <c r="A13818" s="281">
        <v>202420</v>
      </c>
      <c r="B13818" s="281" t="s">
        <v>28868</v>
      </c>
      <c r="C13818" s="281" t="s">
        <v>28869</v>
      </c>
      <c r="D13818" s="166">
        <v>1</v>
      </c>
      <c r="E13818" s="166">
        <v>4</v>
      </c>
      <c r="F13818" s="281" t="s">
        <v>25076</v>
      </c>
      <c r="G13818">
        <v>1</v>
      </c>
      <c r="H13818">
        <v>1</v>
      </c>
    </row>
    <row r="13819" spans="1:8" x14ac:dyDescent="0.3">
      <c r="A13819" s="281">
        <v>202496</v>
      </c>
      <c r="B13819" s="281" t="s">
        <v>28870</v>
      </c>
      <c r="C13819" s="281" t="s">
        <v>28871</v>
      </c>
      <c r="D13819" s="166">
        <v>1</v>
      </c>
      <c r="E13819" s="166">
        <v>4</v>
      </c>
      <c r="F13819" s="281" t="s">
        <v>25076</v>
      </c>
      <c r="G13819">
        <v>1</v>
      </c>
      <c r="H13819">
        <v>1</v>
      </c>
    </row>
    <row r="13820" spans="1:8" x14ac:dyDescent="0.3">
      <c r="A13820" s="281">
        <v>202564</v>
      </c>
      <c r="B13820" s="281" t="s">
        <v>28872</v>
      </c>
      <c r="C13820" s="281" t="s">
        <v>28873</v>
      </c>
      <c r="D13820" s="166">
        <v>1</v>
      </c>
      <c r="E13820" s="166">
        <v>4</v>
      </c>
      <c r="F13820" s="281" t="s">
        <v>25076</v>
      </c>
      <c r="G13820">
        <v>1</v>
      </c>
      <c r="H13820">
        <v>1</v>
      </c>
    </row>
    <row r="13821" spans="1:8" x14ac:dyDescent="0.3">
      <c r="A13821" s="281">
        <v>202581</v>
      </c>
      <c r="B13821" s="281" t="s">
        <v>28874</v>
      </c>
      <c r="C13821" s="281" t="s">
        <v>28875</v>
      </c>
      <c r="D13821" s="166">
        <v>1</v>
      </c>
      <c r="E13821" s="166">
        <v>4</v>
      </c>
      <c r="F13821" s="281" t="s">
        <v>25076</v>
      </c>
      <c r="G13821">
        <v>1</v>
      </c>
      <c r="H13821">
        <v>1</v>
      </c>
    </row>
    <row r="13822" spans="1:8" x14ac:dyDescent="0.3">
      <c r="A13822" s="281">
        <v>202620</v>
      </c>
      <c r="B13822" s="281" t="s">
        <v>28876</v>
      </c>
      <c r="C13822" s="281" t="s">
        <v>28877</v>
      </c>
      <c r="D13822" s="166">
        <v>1</v>
      </c>
      <c r="E13822" s="166">
        <v>4</v>
      </c>
      <c r="F13822" s="281" t="s">
        <v>25076</v>
      </c>
      <c r="G13822">
        <v>1</v>
      </c>
      <c r="H13822">
        <v>1</v>
      </c>
    </row>
    <row r="13823" spans="1:8" x14ac:dyDescent="0.3">
      <c r="A13823" s="281">
        <v>202729</v>
      </c>
      <c r="B13823" s="281" t="s">
        <v>28878</v>
      </c>
      <c r="C13823" s="281" t="s">
        <v>28879</v>
      </c>
      <c r="D13823" s="166">
        <v>2</v>
      </c>
      <c r="E13823" s="166">
        <v>4</v>
      </c>
      <c r="F13823" s="281" t="s">
        <v>25076</v>
      </c>
      <c r="G13823">
        <v>1</v>
      </c>
      <c r="H13823">
        <v>1</v>
      </c>
    </row>
    <row r="13824" spans="1:8" x14ac:dyDescent="0.3">
      <c r="A13824" s="281">
        <v>203490</v>
      </c>
      <c r="B13824" s="281" t="s">
        <v>28880</v>
      </c>
      <c r="C13824" s="281" t="s">
        <v>28881</v>
      </c>
      <c r="D13824" s="166">
        <v>1</v>
      </c>
      <c r="E13824" s="166">
        <v>4</v>
      </c>
      <c r="F13824" s="281" t="s">
        <v>25076</v>
      </c>
      <c r="G13824">
        <v>1</v>
      </c>
      <c r="H13824">
        <v>1</v>
      </c>
    </row>
    <row r="13825" spans="1:8" x14ac:dyDescent="0.3">
      <c r="A13825" s="281">
        <v>213500</v>
      </c>
      <c r="B13825" s="281" t="s">
        <v>28882</v>
      </c>
      <c r="C13825" s="281" t="s">
        <v>28883</v>
      </c>
      <c r="D13825" s="166">
        <v>1</v>
      </c>
      <c r="E13825" s="166">
        <v>4</v>
      </c>
      <c r="F13825" s="281" t="s">
        <v>25076</v>
      </c>
      <c r="G13825">
        <v>1</v>
      </c>
      <c r="H13825">
        <v>1</v>
      </c>
    </row>
    <row r="13826" spans="1:8" x14ac:dyDescent="0.3">
      <c r="A13826" s="281">
        <v>213946</v>
      </c>
      <c r="B13826" s="281" t="s">
        <v>28884</v>
      </c>
      <c r="C13826" s="281" t="s">
        <v>28885</v>
      </c>
      <c r="D13826" s="166">
        <v>1</v>
      </c>
      <c r="E13826" s="166">
        <v>4</v>
      </c>
      <c r="F13826" s="281" t="s">
        <v>25076</v>
      </c>
      <c r="G13826">
        <v>1</v>
      </c>
      <c r="H13826">
        <v>0</v>
      </c>
    </row>
    <row r="13827" spans="1:8" x14ac:dyDescent="0.3">
      <c r="A13827" s="281">
        <v>214338</v>
      </c>
      <c r="B13827" s="281" t="s">
        <v>28886</v>
      </c>
      <c r="C13827" s="281" t="s">
        <v>28887</v>
      </c>
      <c r="D13827" s="166">
        <v>1</v>
      </c>
      <c r="E13827" s="166">
        <v>4</v>
      </c>
      <c r="F13827" s="281" t="s">
        <v>25076</v>
      </c>
      <c r="G13827">
        <v>1</v>
      </c>
      <c r="H13827">
        <v>0</v>
      </c>
    </row>
    <row r="13828" spans="1:8" x14ac:dyDescent="0.3">
      <c r="A13828" s="281">
        <v>214478</v>
      </c>
      <c r="B13828" s="281" t="s">
        <v>28888</v>
      </c>
      <c r="C13828" s="281" t="s">
        <v>28889</v>
      </c>
      <c r="D13828" s="166">
        <v>1</v>
      </c>
      <c r="E13828" s="166">
        <v>4</v>
      </c>
      <c r="F13828" s="281" t="s">
        <v>25076</v>
      </c>
      <c r="G13828">
        <v>1</v>
      </c>
      <c r="H13828">
        <v>1</v>
      </c>
    </row>
    <row r="13829" spans="1:8" x14ac:dyDescent="0.3">
      <c r="A13829" s="281">
        <v>214876</v>
      </c>
      <c r="B13829" s="281" t="s">
        <v>28890</v>
      </c>
      <c r="C13829" s="281" t="s">
        <v>28891</v>
      </c>
      <c r="D13829" s="166">
        <v>1</v>
      </c>
      <c r="E13829" s="166">
        <v>4</v>
      </c>
      <c r="F13829" s="281" t="s">
        <v>25076</v>
      </c>
      <c r="G13829">
        <v>1</v>
      </c>
      <c r="H13829">
        <v>1</v>
      </c>
    </row>
    <row r="13830" spans="1:8" x14ac:dyDescent="0.3">
      <c r="A13830" s="281">
        <v>216046</v>
      </c>
      <c r="B13830" s="281" t="s">
        <v>28892</v>
      </c>
      <c r="C13830" s="281" t="s">
        <v>28893</v>
      </c>
      <c r="D13830" s="166">
        <v>1</v>
      </c>
      <c r="E13830" s="166">
        <v>4</v>
      </c>
      <c r="F13830" s="281" t="s">
        <v>25076</v>
      </c>
      <c r="G13830">
        <v>1</v>
      </c>
      <c r="H13830">
        <v>1</v>
      </c>
    </row>
    <row r="13831" spans="1:8" x14ac:dyDescent="0.3">
      <c r="A13831" s="281">
        <v>216510</v>
      </c>
      <c r="B13831" s="281" t="s">
        <v>28894</v>
      </c>
      <c r="C13831" s="281" t="s">
        <v>28895</v>
      </c>
      <c r="D13831" s="166">
        <v>1</v>
      </c>
      <c r="E13831" s="166">
        <v>4</v>
      </c>
      <c r="F13831" s="281" t="s">
        <v>25076</v>
      </c>
      <c r="G13831">
        <v>1</v>
      </c>
      <c r="H13831">
        <v>1</v>
      </c>
    </row>
    <row r="13832" spans="1:8" x14ac:dyDescent="0.3">
      <c r="A13832" s="281">
        <v>217262</v>
      </c>
      <c r="B13832" s="281" t="s">
        <v>28896</v>
      </c>
      <c r="C13832" s="281" t="s">
        <v>28897</v>
      </c>
      <c r="D13832" s="166">
        <v>1</v>
      </c>
      <c r="E13832" s="166">
        <v>4</v>
      </c>
      <c r="F13832" s="281" t="s">
        <v>25076</v>
      </c>
      <c r="G13832">
        <v>1</v>
      </c>
      <c r="H13832">
        <v>1</v>
      </c>
    </row>
    <row r="13833" spans="1:8" x14ac:dyDescent="0.3">
      <c r="A13833" s="281">
        <v>217734</v>
      </c>
      <c r="B13833" s="281" t="s">
        <v>28898</v>
      </c>
      <c r="C13833" s="281" t="s">
        <v>28899</v>
      </c>
      <c r="D13833" s="166">
        <v>1</v>
      </c>
      <c r="E13833" s="166">
        <v>4</v>
      </c>
      <c r="F13833" s="281" t="s">
        <v>25076</v>
      </c>
      <c r="G13833">
        <v>1</v>
      </c>
      <c r="H13833">
        <v>1</v>
      </c>
    </row>
    <row r="13834" spans="1:8" x14ac:dyDescent="0.3">
      <c r="A13834" s="281">
        <v>217754</v>
      </c>
      <c r="B13834" s="281" t="s">
        <v>28900</v>
      </c>
      <c r="C13834" s="281" t="s">
        <v>28901</v>
      </c>
      <c r="D13834" s="166">
        <v>1</v>
      </c>
      <c r="E13834" s="166">
        <v>4</v>
      </c>
      <c r="F13834" s="281" t="s">
        <v>25076</v>
      </c>
      <c r="G13834">
        <v>1</v>
      </c>
      <c r="H13834">
        <v>1</v>
      </c>
    </row>
    <row r="13835" spans="1:8" x14ac:dyDescent="0.3">
      <c r="A13835" s="281">
        <v>232280</v>
      </c>
      <c r="B13835" s="281" t="s">
        <v>28902</v>
      </c>
      <c r="C13835" s="281" t="s">
        <v>28903</v>
      </c>
      <c r="D13835" s="166">
        <v>1</v>
      </c>
      <c r="E13835" s="166">
        <v>4</v>
      </c>
      <c r="F13835" s="281" t="s">
        <v>25076</v>
      </c>
      <c r="G13835">
        <v>1</v>
      </c>
      <c r="H13835">
        <v>1</v>
      </c>
    </row>
    <row r="13836" spans="1:8" x14ac:dyDescent="0.3">
      <c r="A13836" s="281">
        <v>232646</v>
      </c>
      <c r="B13836" s="281" t="s">
        <v>28904</v>
      </c>
      <c r="C13836" s="281" t="s">
        <v>28905</v>
      </c>
      <c r="D13836" s="166">
        <v>1</v>
      </c>
      <c r="E13836" s="166">
        <v>4</v>
      </c>
      <c r="F13836" s="281" t="s">
        <v>25076</v>
      </c>
      <c r="G13836">
        <v>1</v>
      </c>
      <c r="H13836">
        <v>1</v>
      </c>
    </row>
    <row r="13837" spans="1:8" x14ac:dyDescent="0.3">
      <c r="A13837" s="281">
        <v>234372</v>
      </c>
      <c r="B13837" s="281" t="s">
        <v>28906</v>
      </c>
      <c r="C13837" s="281" t="s">
        <v>28907</v>
      </c>
      <c r="D13837" s="166">
        <v>1</v>
      </c>
      <c r="E13837" s="166">
        <v>4</v>
      </c>
      <c r="F13837" s="281" t="s">
        <v>25076</v>
      </c>
      <c r="G13837">
        <v>1</v>
      </c>
      <c r="H13837">
        <v>1</v>
      </c>
    </row>
    <row r="13838" spans="1:8" x14ac:dyDescent="0.3">
      <c r="A13838" s="281">
        <v>238768</v>
      </c>
      <c r="B13838" s="281" t="s">
        <v>28908</v>
      </c>
      <c r="C13838" s="281" t="s">
        <v>28909</v>
      </c>
      <c r="D13838" s="166">
        <v>2</v>
      </c>
      <c r="E13838" s="166">
        <v>4</v>
      </c>
      <c r="F13838" s="281" t="s">
        <v>25076</v>
      </c>
      <c r="G13838">
        <v>1</v>
      </c>
      <c r="H13838">
        <v>1</v>
      </c>
    </row>
    <row r="13839" spans="1:8" x14ac:dyDescent="0.3">
      <c r="A13839" s="281">
        <v>240603</v>
      </c>
      <c r="B13839" s="281" t="s">
        <v>28910</v>
      </c>
      <c r="C13839" s="281" t="s">
        <v>28911</v>
      </c>
      <c r="D13839" s="166">
        <v>1</v>
      </c>
      <c r="E13839" s="166">
        <v>4</v>
      </c>
      <c r="F13839" s="281" t="s">
        <v>25076</v>
      </c>
      <c r="G13839">
        <v>1</v>
      </c>
      <c r="H13839">
        <v>1</v>
      </c>
    </row>
    <row r="13840" spans="1:8" x14ac:dyDescent="0.3">
      <c r="A13840" s="281">
        <v>240924</v>
      </c>
      <c r="B13840" s="281" t="s">
        <v>28912</v>
      </c>
      <c r="C13840" s="281" t="s">
        <v>28913</v>
      </c>
      <c r="D13840" s="166">
        <v>1</v>
      </c>
      <c r="E13840" s="166">
        <v>4</v>
      </c>
      <c r="F13840" s="281" t="s">
        <v>25076</v>
      </c>
      <c r="G13840">
        <v>1</v>
      </c>
      <c r="H13840">
        <v>1</v>
      </c>
    </row>
    <row r="13841" spans="1:8" x14ac:dyDescent="0.3">
      <c r="A13841" s="281">
        <v>245672</v>
      </c>
      <c r="B13841" s="281" t="s">
        <v>28914</v>
      </c>
      <c r="C13841" s="281" t="s">
        <v>28915</v>
      </c>
      <c r="D13841" s="166">
        <v>1</v>
      </c>
      <c r="E13841" s="166">
        <v>4</v>
      </c>
      <c r="F13841" s="281" t="s">
        <v>25076</v>
      </c>
      <c r="G13841">
        <v>1</v>
      </c>
      <c r="H13841">
        <v>1</v>
      </c>
    </row>
    <row r="13842" spans="1:8" x14ac:dyDescent="0.3">
      <c r="A13842" s="281">
        <v>246362</v>
      </c>
      <c r="B13842" s="281" t="s">
        <v>28916</v>
      </c>
      <c r="C13842" s="281" t="s">
        <v>28917</v>
      </c>
      <c r="D13842" s="166">
        <v>1</v>
      </c>
      <c r="E13842" s="166">
        <v>4</v>
      </c>
      <c r="F13842" s="281" t="s">
        <v>25076</v>
      </c>
      <c r="G13842">
        <v>1</v>
      </c>
      <c r="H13842">
        <v>1</v>
      </c>
    </row>
    <row r="13843" spans="1:8" x14ac:dyDescent="0.3">
      <c r="A13843" s="281">
        <v>251874</v>
      </c>
      <c r="B13843" s="281" t="s">
        <v>28918</v>
      </c>
      <c r="C13843" s="281" t="s">
        <v>28919</v>
      </c>
      <c r="D13843" s="166">
        <v>1</v>
      </c>
      <c r="E13843" s="166">
        <v>4</v>
      </c>
      <c r="F13843" s="281" t="s">
        <v>25076</v>
      </c>
      <c r="G13843">
        <v>1</v>
      </c>
      <c r="H13843">
        <v>1</v>
      </c>
    </row>
    <row r="13844" spans="1:8" x14ac:dyDescent="0.3">
      <c r="A13844" s="281">
        <v>252649</v>
      </c>
      <c r="B13844" s="281" t="s">
        <v>28920</v>
      </c>
      <c r="C13844" s="281" t="s">
        <v>28921</v>
      </c>
      <c r="D13844" s="166">
        <v>1</v>
      </c>
      <c r="E13844" s="166">
        <v>4</v>
      </c>
      <c r="F13844" s="281" t="s">
        <v>25076</v>
      </c>
      <c r="G13844">
        <v>1</v>
      </c>
      <c r="H13844">
        <v>1</v>
      </c>
    </row>
    <row r="13845" spans="1:8" x14ac:dyDescent="0.3">
      <c r="A13845" s="281">
        <v>254626</v>
      </c>
      <c r="B13845" s="281" t="s">
        <v>28922</v>
      </c>
      <c r="C13845" s="281" t="s">
        <v>28923</v>
      </c>
      <c r="D13845" s="166">
        <v>1</v>
      </c>
      <c r="E13845" s="166">
        <v>4</v>
      </c>
      <c r="F13845" s="281" t="s">
        <v>25076</v>
      </c>
      <c r="G13845">
        <v>1</v>
      </c>
      <c r="H13845">
        <v>1</v>
      </c>
    </row>
    <row r="13846" spans="1:8" x14ac:dyDescent="0.3">
      <c r="A13846" s="281">
        <v>254896</v>
      </c>
      <c r="B13846" s="281" t="s">
        <v>28924</v>
      </c>
      <c r="C13846" s="281" t="s">
        <v>28925</v>
      </c>
      <c r="D13846" s="166">
        <v>1</v>
      </c>
      <c r="E13846" s="166">
        <v>4</v>
      </c>
      <c r="F13846" s="281" t="s">
        <v>25076</v>
      </c>
      <c r="G13846">
        <v>1</v>
      </c>
      <c r="H13846">
        <v>1</v>
      </c>
    </row>
    <row r="13847" spans="1:8" x14ac:dyDescent="0.3">
      <c r="A13847" s="281">
        <v>255137</v>
      </c>
      <c r="B13847" s="281" t="s">
        <v>28926</v>
      </c>
      <c r="C13847" s="281" t="s">
        <v>28927</v>
      </c>
      <c r="D13847" s="166">
        <v>1</v>
      </c>
      <c r="E13847" s="166">
        <v>4</v>
      </c>
      <c r="F13847" s="281" t="s">
        <v>25076</v>
      </c>
      <c r="G13847">
        <v>1</v>
      </c>
      <c r="H13847">
        <v>1</v>
      </c>
    </row>
    <row r="13848" spans="1:8" x14ac:dyDescent="0.3">
      <c r="A13848" s="6">
        <v>261556</v>
      </c>
      <c r="B13848" s="6" t="s">
        <v>28928</v>
      </c>
      <c r="C13848" s="6" t="s">
        <v>28929</v>
      </c>
      <c r="D13848" s="55">
        <v>1</v>
      </c>
      <c r="E13848" s="55">
        <v>4</v>
      </c>
      <c r="F13848" s="6" t="s">
        <v>25076</v>
      </c>
      <c r="G13848">
        <v>0</v>
      </c>
      <c r="H13848">
        <v>1</v>
      </c>
    </row>
    <row r="13849" spans="1:8" x14ac:dyDescent="0.3">
      <c r="A13849" s="281">
        <v>261725</v>
      </c>
      <c r="B13849" s="281" t="s">
        <v>28930</v>
      </c>
      <c r="C13849" s="281" t="s">
        <v>28931</v>
      </c>
      <c r="D13849" s="166">
        <v>1</v>
      </c>
      <c r="E13849" s="166">
        <v>4</v>
      </c>
      <c r="F13849" s="281" t="s">
        <v>25076</v>
      </c>
      <c r="G13849">
        <v>1</v>
      </c>
      <c r="H13849">
        <v>1</v>
      </c>
    </row>
    <row r="13850" spans="1:8" x14ac:dyDescent="0.3">
      <c r="A13850" s="281">
        <v>267918</v>
      </c>
      <c r="B13850" s="281" t="s">
        <v>28932</v>
      </c>
      <c r="C13850" s="281" t="s">
        <v>28933</v>
      </c>
      <c r="D13850" s="166">
        <v>1</v>
      </c>
      <c r="E13850" s="166">
        <v>4</v>
      </c>
      <c r="F13850" s="281" t="s">
        <v>25076</v>
      </c>
      <c r="G13850">
        <v>1</v>
      </c>
      <c r="H13850">
        <v>1</v>
      </c>
    </row>
    <row r="13851" spans="1:8" x14ac:dyDescent="0.3">
      <c r="A13851" s="281">
        <v>284163</v>
      </c>
      <c r="B13851" s="281" t="s">
        <v>28934</v>
      </c>
      <c r="C13851" s="281" t="s">
        <v>28935</v>
      </c>
      <c r="D13851" s="166">
        <v>1</v>
      </c>
      <c r="E13851" s="166">
        <v>4</v>
      </c>
      <c r="F13851" s="281" t="s">
        <v>25076</v>
      </c>
      <c r="G13851">
        <v>1</v>
      </c>
      <c r="H13851">
        <v>1</v>
      </c>
    </row>
    <row r="13852" spans="1:8" x14ac:dyDescent="0.3">
      <c r="A13852" s="281">
        <v>286044</v>
      </c>
      <c r="B13852" s="281" t="s">
        <v>28936</v>
      </c>
      <c r="C13852" s="281" t="s">
        <v>28937</v>
      </c>
      <c r="D13852" s="166">
        <v>1</v>
      </c>
      <c r="E13852" s="166">
        <v>4</v>
      </c>
      <c r="F13852" s="281" t="s">
        <v>25076</v>
      </c>
      <c r="G13852">
        <v>1</v>
      </c>
      <c r="H13852">
        <v>1</v>
      </c>
    </row>
    <row r="13853" spans="1:8" x14ac:dyDescent="0.3">
      <c r="A13853" s="281">
        <v>289832</v>
      </c>
      <c r="B13853" s="281" t="s">
        <v>28938</v>
      </c>
      <c r="C13853" s="281" t="s">
        <v>28939</v>
      </c>
      <c r="D13853" s="166">
        <v>1</v>
      </c>
      <c r="E13853" s="166">
        <v>4</v>
      </c>
      <c r="F13853" s="281" t="s">
        <v>25076</v>
      </c>
      <c r="G13853">
        <v>1</v>
      </c>
      <c r="H13853">
        <v>1</v>
      </c>
    </row>
    <row r="13854" spans="1:8" x14ac:dyDescent="0.3">
      <c r="A13854" s="281">
        <v>292284</v>
      </c>
      <c r="B13854" s="281" t="s">
        <v>28940</v>
      </c>
      <c r="C13854" s="281" t="s">
        <v>28941</v>
      </c>
      <c r="D13854" s="166">
        <v>2</v>
      </c>
      <c r="E13854" s="166">
        <v>4</v>
      </c>
      <c r="F13854" s="281" t="s">
        <v>25076</v>
      </c>
      <c r="G13854">
        <v>1</v>
      </c>
      <c r="H13854">
        <v>1</v>
      </c>
    </row>
    <row r="13855" spans="1:8" x14ac:dyDescent="0.3">
      <c r="A13855" s="281">
        <v>293072</v>
      </c>
      <c r="B13855" s="281" t="s">
        <v>28942</v>
      </c>
      <c r="C13855" s="281" t="s">
        <v>28943</v>
      </c>
      <c r="D13855" s="166">
        <v>1</v>
      </c>
      <c r="E13855" s="166">
        <v>4</v>
      </c>
      <c r="F13855" s="281" t="s">
        <v>25076</v>
      </c>
      <c r="G13855">
        <v>1</v>
      </c>
      <c r="H13855">
        <v>1</v>
      </c>
    </row>
    <row r="13856" spans="1:8" x14ac:dyDescent="0.3">
      <c r="A13856" s="281">
        <v>294111</v>
      </c>
      <c r="B13856" s="281" t="s">
        <v>28944</v>
      </c>
      <c r="C13856" s="281" t="s">
        <v>28945</v>
      </c>
      <c r="D13856" s="166">
        <v>1</v>
      </c>
      <c r="E13856" s="166">
        <v>4</v>
      </c>
      <c r="F13856" s="281" t="s">
        <v>25076</v>
      </c>
      <c r="G13856">
        <v>1</v>
      </c>
      <c r="H13856">
        <v>1</v>
      </c>
    </row>
    <row r="13857" spans="1:8" x14ac:dyDescent="0.3">
      <c r="A13857" s="281">
        <v>294571</v>
      </c>
      <c r="B13857" s="281" t="s">
        <v>28946</v>
      </c>
      <c r="C13857" s="281" t="s">
        <v>28947</v>
      </c>
      <c r="D13857" s="166">
        <v>1</v>
      </c>
      <c r="E13857" s="166">
        <v>4</v>
      </c>
      <c r="F13857" s="281" t="s">
        <v>25076</v>
      </c>
      <c r="G13857">
        <v>1</v>
      </c>
      <c r="H13857">
        <v>1</v>
      </c>
    </row>
    <row r="13858" spans="1:8" x14ac:dyDescent="0.3">
      <c r="A13858" s="281">
        <v>295539</v>
      </c>
      <c r="B13858" s="281" t="s">
        <v>28948</v>
      </c>
      <c r="C13858" s="281" t="s">
        <v>28949</v>
      </c>
      <c r="D13858" s="166">
        <v>1</v>
      </c>
      <c r="E13858" s="166">
        <v>4</v>
      </c>
      <c r="F13858" s="281" t="s">
        <v>25076</v>
      </c>
      <c r="G13858">
        <v>1</v>
      </c>
      <c r="H13858">
        <v>1</v>
      </c>
    </row>
    <row r="13859" spans="1:8" x14ac:dyDescent="0.3">
      <c r="A13859" s="281">
        <v>296343</v>
      </c>
      <c r="B13859" s="281" t="s">
        <v>28950</v>
      </c>
      <c r="C13859" s="281" t="s">
        <v>28951</v>
      </c>
      <c r="D13859" s="166">
        <v>1</v>
      </c>
      <c r="E13859" s="166">
        <v>4</v>
      </c>
      <c r="F13859" s="281" t="s">
        <v>25076</v>
      </c>
      <c r="G13859">
        <v>1</v>
      </c>
      <c r="H13859">
        <v>1</v>
      </c>
    </row>
    <row r="13860" spans="1:8" x14ac:dyDescent="0.3">
      <c r="A13860" s="281">
        <v>215220</v>
      </c>
      <c r="B13860" s="281" t="s">
        <v>28952</v>
      </c>
      <c r="C13860" s="281" t="s">
        <v>28953</v>
      </c>
      <c r="D13860" s="166">
        <v>2</v>
      </c>
      <c r="E13860" s="166">
        <v>4</v>
      </c>
      <c r="F13860" s="281" t="s">
        <v>25076</v>
      </c>
      <c r="G13860">
        <v>1</v>
      </c>
      <c r="H13860">
        <v>1</v>
      </c>
    </row>
    <row r="13861" spans="1:8" x14ac:dyDescent="0.3">
      <c r="A13861" s="281">
        <v>286781</v>
      </c>
      <c r="B13861" s="281" t="s">
        <v>28954</v>
      </c>
      <c r="C13861" s="281" t="s">
        <v>28955</v>
      </c>
      <c r="D13861" s="166">
        <v>2</v>
      </c>
      <c r="E13861" s="166">
        <v>4</v>
      </c>
      <c r="F13861" s="281" t="s">
        <v>25076</v>
      </c>
      <c r="G13861">
        <v>1</v>
      </c>
      <c r="H13861">
        <v>1</v>
      </c>
    </row>
    <row r="13862" spans="1:8" x14ac:dyDescent="0.3">
      <c r="A13862" s="281">
        <v>292419</v>
      </c>
      <c r="B13862" s="281" t="s">
        <v>28956</v>
      </c>
      <c r="C13862" s="281" t="s">
        <v>28957</v>
      </c>
      <c r="D13862" s="166">
        <v>2</v>
      </c>
      <c r="E13862" s="166">
        <v>4</v>
      </c>
      <c r="F13862" s="281" t="s">
        <v>25076</v>
      </c>
      <c r="G13862">
        <v>1</v>
      </c>
      <c r="H13862">
        <v>1</v>
      </c>
    </row>
    <row r="13863" spans="1:8" x14ac:dyDescent="0.3">
      <c r="A13863" s="281">
        <v>294773</v>
      </c>
      <c r="B13863" s="281" t="s">
        <v>28958</v>
      </c>
      <c r="C13863" s="281" t="s">
        <v>28959</v>
      </c>
      <c r="D13863" s="166">
        <v>3</v>
      </c>
      <c r="E13863" s="166">
        <v>4</v>
      </c>
      <c r="F13863" s="281" t="s">
        <v>25076</v>
      </c>
      <c r="G13863">
        <v>1</v>
      </c>
      <c r="H13863">
        <v>1</v>
      </c>
    </row>
    <row r="13864" spans="1:8" x14ac:dyDescent="0.3">
      <c r="A13864" s="6">
        <v>39568</v>
      </c>
      <c r="B13864" s="6" t="s">
        <v>28960</v>
      </c>
      <c r="C13864" s="6" t="s">
        <v>28961</v>
      </c>
      <c r="D13864" s="55">
        <v>1</v>
      </c>
      <c r="E13864" s="55">
        <v>4</v>
      </c>
      <c r="F13864" s="6" t="s">
        <v>25076</v>
      </c>
      <c r="G13864">
        <v>0</v>
      </c>
      <c r="H13864">
        <v>1</v>
      </c>
    </row>
    <row r="13865" spans="1:8" x14ac:dyDescent="0.3">
      <c r="A13865" s="281">
        <v>96176</v>
      </c>
      <c r="B13865" s="281" t="s">
        <v>28962</v>
      </c>
      <c r="C13865" s="281" t="s">
        <v>28963</v>
      </c>
      <c r="D13865" s="166">
        <v>1</v>
      </c>
      <c r="E13865" s="166">
        <v>4</v>
      </c>
      <c r="F13865" s="281" t="s">
        <v>25076</v>
      </c>
      <c r="G13865">
        <v>1</v>
      </c>
      <c r="H13865">
        <v>1</v>
      </c>
    </row>
    <row r="13866" spans="1:8" x14ac:dyDescent="0.3">
      <c r="A13866" s="281">
        <v>168949</v>
      </c>
      <c r="B13866" s="281" t="s">
        <v>28964</v>
      </c>
      <c r="C13866" s="281" t="s">
        <v>28965</v>
      </c>
      <c r="D13866" s="166">
        <v>1</v>
      </c>
      <c r="E13866" s="166">
        <v>4</v>
      </c>
      <c r="F13866" s="281" t="s">
        <v>25076</v>
      </c>
      <c r="G13866">
        <v>1</v>
      </c>
      <c r="H13866">
        <v>1</v>
      </c>
    </row>
    <row r="13867" spans="1:8" x14ac:dyDescent="0.3">
      <c r="A13867" s="281">
        <v>213952</v>
      </c>
      <c r="B13867" s="281" t="s">
        <v>28966</v>
      </c>
      <c r="C13867" s="281" t="s">
        <v>28967</v>
      </c>
      <c r="D13867" s="166">
        <v>1</v>
      </c>
      <c r="E13867" s="166">
        <v>4</v>
      </c>
      <c r="F13867" s="281" t="s">
        <v>25076</v>
      </c>
      <c r="G13867">
        <v>1</v>
      </c>
      <c r="H13867">
        <v>1</v>
      </c>
    </row>
    <row r="13868" spans="1:8" x14ac:dyDescent="0.3">
      <c r="A13868" s="281">
        <v>39493</v>
      </c>
      <c r="B13868" s="281" t="s">
        <v>28968</v>
      </c>
      <c r="C13868" s="281" t="s">
        <v>28969</v>
      </c>
      <c r="D13868" s="166">
        <v>1</v>
      </c>
      <c r="E13868" s="166">
        <v>4</v>
      </c>
      <c r="F13868" s="281" t="s">
        <v>25076</v>
      </c>
      <c r="G13868">
        <v>1</v>
      </c>
      <c r="H13868">
        <v>1</v>
      </c>
    </row>
    <row r="13869" spans="1:8" x14ac:dyDescent="0.3">
      <c r="A13869" s="281">
        <v>89310</v>
      </c>
      <c r="B13869" s="281" t="s">
        <v>28970</v>
      </c>
      <c r="C13869" s="281" t="s">
        <v>28971</v>
      </c>
      <c r="D13869" s="166">
        <v>1</v>
      </c>
      <c r="E13869" s="166">
        <v>4</v>
      </c>
      <c r="F13869" s="281" t="s">
        <v>25076</v>
      </c>
      <c r="G13869">
        <v>1</v>
      </c>
      <c r="H13869">
        <v>1</v>
      </c>
    </row>
    <row r="13870" spans="1:8" x14ac:dyDescent="0.3">
      <c r="A13870" s="281">
        <v>299955</v>
      </c>
      <c r="B13870" s="281" t="s">
        <v>28972</v>
      </c>
      <c r="C13870" s="281" t="s">
        <v>28973</v>
      </c>
      <c r="D13870" s="166">
        <v>1</v>
      </c>
      <c r="E13870" s="166">
        <v>4</v>
      </c>
      <c r="F13870" s="281" t="s">
        <v>25076</v>
      </c>
      <c r="G13870">
        <v>1</v>
      </c>
      <c r="H13870">
        <v>1</v>
      </c>
    </row>
    <row r="13871" spans="1:8" x14ac:dyDescent="0.3">
      <c r="A13871" s="281">
        <v>4246</v>
      </c>
      <c r="B13871" s="281" t="s">
        <v>28974</v>
      </c>
      <c r="C13871" s="281" t="s">
        <v>28975</v>
      </c>
      <c r="D13871" s="166">
        <v>2</v>
      </c>
      <c r="E13871" s="166">
        <v>4</v>
      </c>
      <c r="F13871" s="281" t="s">
        <v>25076</v>
      </c>
      <c r="G13871">
        <v>1</v>
      </c>
      <c r="H13871">
        <v>1</v>
      </c>
    </row>
    <row r="13872" spans="1:8" x14ac:dyDescent="0.3">
      <c r="A13872" s="6">
        <v>123621</v>
      </c>
      <c r="B13872" s="6" t="s">
        <v>28976</v>
      </c>
      <c r="C13872" s="6" t="s">
        <v>6363</v>
      </c>
      <c r="D13872" s="55">
        <v>1</v>
      </c>
      <c r="E13872" s="55">
        <v>4</v>
      </c>
      <c r="F13872" s="6" t="s">
        <v>25076</v>
      </c>
      <c r="G13872">
        <v>0</v>
      </c>
      <c r="H13872">
        <v>1</v>
      </c>
    </row>
    <row r="13873" spans="1:8" x14ac:dyDescent="0.3">
      <c r="A13873" s="281">
        <v>201554</v>
      </c>
      <c r="B13873" s="281" t="s">
        <v>28977</v>
      </c>
      <c r="C13873" s="281" t="s">
        <v>28978</v>
      </c>
      <c r="D13873" s="166">
        <v>1</v>
      </c>
      <c r="E13873" s="166">
        <v>4</v>
      </c>
      <c r="F13873" s="281" t="s">
        <v>25076</v>
      </c>
      <c r="G13873">
        <v>1</v>
      </c>
      <c r="H13873">
        <v>1</v>
      </c>
    </row>
    <row r="13874" spans="1:8" x14ac:dyDescent="0.3">
      <c r="A13874" s="6">
        <v>386086</v>
      </c>
      <c r="B13874" s="6" t="s">
        <v>28979</v>
      </c>
      <c r="C13874" s="6" t="s">
        <v>28980</v>
      </c>
      <c r="D13874" s="55">
        <v>1</v>
      </c>
      <c r="E13874" s="55">
        <v>4</v>
      </c>
      <c r="F13874" s="6" t="s">
        <v>25076</v>
      </c>
      <c r="G13874">
        <v>0</v>
      </c>
      <c r="H13874">
        <v>1</v>
      </c>
    </row>
    <row r="13875" spans="1:8" x14ac:dyDescent="0.3">
      <c r="A13875" s="281">
        <v>71618</v>
      </c>
      <c r="B13875" s="281" t="s">
        <v>28981</v>
      </c>
      <c r="C13875" s="281" t="s">
        <v>28982</v>
      </c>
      <c r="D13875" s="166">
        <v>1</v>
      </c>
      <c r="E13875" s="166">
        <v>4</v>
      </c>
      <c r="F13875" s="281" t="s">
        <v>25076</v>
      </c>
      <c r="G13875">
        <v>1</v>
      </c>
      <c r="H13875">
        <v>1</v>
      </c>
    </row>
    <row r="13876" spans="1:8" x14ac:dyDescent="0.3">
      <c r="A13876" s="281">
        <v>77254</v>
      </c>
      <c r="B13876" s="281" t="s">
        <v>28983</v>
      </c>
      <c r="C13876" s="281" t="s">
        <v>28984</v>
      </c>
      <c r="D13876" s="166">
        <v>1</v>
      </c>
      <c r="E13876" s="166">
        <v>4</v>
      </c>
      <c r="F13876" s="281" t="s">
        <v>25076</v>
      </c>
      <c r="G13876">
        <v>1</v>
      </c>
      <c r="H13876">
        <v>1</v>
      </c>
    </row>
    <row r="13877" spans="1:8" x14ac:dyDescent="0.3">
      <c r="A13877" s="281">
        <v>166016</v>
      </c>
      <c r="B13877" s="281" t="s">
        <v>28985</v>
      </c>
      <c r="C13877" s="281" t="s">
        <v>28986</v>
      </c>
      <c r="D13877" s="166">
        <v>2</v>
      </c>
      <c r="E13877" s="166">
        <v>4</v>
      </c>
      <c r="F13877" s="281" t="s">
        <v>25076</v>
      </c>
      <c r="G13877">
        <v>1</v>
      </c>
      <c r="H13877">
        <v>1</v>
      </c>
    </row>
    <row r="13878" spans="1:8" x14ac:dyDescent="0.3">
      <c r="A13878" s="281">
        <v>287549</v>
      </c>
      <c r="B13878" s="281" t="s">
        <v>28987</v>
      </c>
      <c r="C13878" s="281" t="s">
        <v>28988</v>
      </c>
      <c r="D13878" s="166">
        <v>2</v>
      </c>
      <c r="E13878" s="166">
        <v>4</v>
      </c>
      <c r="F13878" s="281" t="s">
        <v>25076</v>
      </c>
      <c r="G13878">
        <v>1</v>
      </c>
      <c r="H13878">
        <v>1</v>
      </c>
    </row>
    <row r="13879" spans="1:8" x14ac:dyDescent="0.3">
      <c r="A13879" s="281">
        <v>84596</v>
      </c>
      <c r="B13879" s="281" t="s">
        <v>28989</v>
      </c>
      <c r="C13879" s="281" t="s">
        <v>28990</v>
      </c>
      <c r="D13879" s="166">
        <v>1</v>
      </c>
      <c r="E13879" s="166">
        <v>4</v>
      </c>
      <c r="F13879" s="281" t="s">
        <v>25076</v>
      </c>
      <c r="G13879">
        <v>1</v>
      </c>
      <c r="H13879">
        <v>1</v>
      </c>
    </row>
    <row r="13880" spans="1:8" x14ac:dyDescent="0.3">
      <c r="A13880" s="281">
        <v>225323</v>
      </c>
      <c r="B13880" s="281" t="s">
        <v>28991</v>
      </c>
      <c r="C13880" s="281" t="s">
        <v>28992</v>
      </c>
      <c r="D13880" s="166">
        <v>1</v>
      </c>
      <c r="E13880" s="166">
        <v>4</v>
      </c>
      <c r="F13880" s="281" t="s">
        <v>25076</v>
      </c>
      <c r="G13880">
        <v>1</v>
      </c>
      <c r="H13880">
        <v>1</v>
      </c>
    </row>
    <row r="13881" spans="1:8" x14ac:dyDescent="0.3">
      <c r="A13881" s="281">
        <v>348225</v>
      </c>
      <c r="B13881" s="281" t="s">
        <v>28993</v>
      </c>
      <c r="C13881" s="281" t="s">
        <v>28994</v>
      </c>
      <c r="D13881" s="166">
        <v>1</v>
      </c>
      <c r="E13881" s="166">
        <v>4</v>
      </c>
      <c r="F13881" s="281" t="s">
        <v>25076</v>
      </c>
      <c r="G13881">
        <v>1</v>
      </c>
      <c r="H13881">
        <v>1</v>
      </c>
    </row>
    <row r="13882" spans="1:8" x14ac:dyDescent="0.3">
      <c r="A13882" s="281">
        <v>216809</v>
      </c>
      <c r="B13882" s="281" t="s">
        <v>28995</v>
      </c>
      <c r="C13882" s="281" t="s">
        <v>28996</v>
      </c>
      <c r="D13882" s="166">
        <v>1</v>
      </c>
      <c r="E13882" s="166">
        <v>4</v>
      </c>
      <c r="F13882" s="281" t="s">
        <v>25076</v>
      </c>
      <c r="G13882">
        <v>1</v>
      </c>
      <c r="H13882">
        <v>1</v>
      </c>
    </row>
    <row r="13883" spans="1:8" x14ac:dyDescent="0.3">
      <c r="A13883" s="281">
        <v>169947</v>
      </c>
      <c r="B13883" s="281" t="s">
        <v>28997</v>
      </c>
      <c r="C13883" s="281" t="s">
        <v>28998</v>
      </c>
      <c r="D13883" s="166">
        <v>2</v>
      </c>
      <c r="E13883" s="166">
        <v>4</v>
      </c>
      <c r="F13883" s="281" t="s">
        <v>25076</v>
      </c>
      <c r="G13883">
        <v>1</v>
      </c>
      <c r="H13883">
        <v>1</v>
      </c>
    </row>
    <row r="13884" spans="1:8" x14ac:dyDescent="0.3">
      <c r="A13884" s="281">
        <v>55676</v>
      </c>
      <c r="B13884" s="281" t="s">
        <v>28999</v>
      </c>
      <c r="C13884" s="281" t="s">
        <v>29000</v>
      </c>
      <c r="D13884" s="166">
        <v>1</v>
      </c>
      <c r="E13884" s="166">
        <v>4</v>
      </c>
      <c r="F13884" s="281" t="s">
        <v>25076</v>
      </c>
      <c r="G13884">
        <v>1</v>
      </c>
      <c r="H13884">
        <v>1</v>
      </c>
    </row>
    <row r="13885" spans="1:8" x14ac:dyDescent="0.3">
      <c r="A13885" s="281">
        <v>120813</v>
      </c>
      <c r="B13885" s="281" t="s">
        <v>29001</v>
      </c>
      <c r="C13885" s="281" t="s">
        <v>29002</v>
      </c>
      <c r="D13885" s="166">
        <v>1</v>
      </c>
      <c r="E13885" s="166">
        <v>4</v>
      </c>
      <c r="F13885" s="281" t="s">
        <v>25076</v>
      </c>
      <c r="G13885">
        <v>1</v>
      </c>
      <c r="H13885">
        <v>1</v>
      </c>
    </row>
    <row r="13886" spans="1:8" x14ac:dyDescent="0.3">
      <c r="A13886" s="6">
        <v>21640</v>
      </c>
      <c r="B13886" s="6" t="s">
        <v>29003</v>
      </c>
      <c r="C13886" s="6" t="s">
        <v>29004</v>
      </c>
      <c r="D13886" s="55">
        <v>1</v>
      </c>
      <c r="E13886" s="55">
        <v>4</v>
      </c>
      <c r="F13886" s="6" t="s">
        <v>25076</v>
      </c>
      <c r="G13886">
        <v>0</v>
      </c>
      <c r="H13886">
        <v>1</v>
      </c>
    </row>
    <row r="13887" spans="1:8" x14ac:dyDescent="0.3">
      <c r="A13887" s="281">
        <v>232923</v>
      </c>
      <c r="B13887" s="281" t="s">
        <v>29005</v>
      </c>
      <c r="C13887" s="281" t="s">
        <v>29006</v>
      </c>
      <c r="D13887" s="166">
        <v>1</v>
      </c>
      <c r="E13887" s="166">
        <v>4</v>
      </c>
      <c r="F13887" s="281" t="s">
        <v>25076</v>
      </c>
      <c r="G13887">
        <v>1</v>
      </c>
      <c r="H13887">
        <v>1</v>
      </c>
    </row>
    <row r="13888" spans="1:8" x14ac:dyDescent="0.3">
      <c r="A13888" s="281">
        <v>169625</v>
      </c>
      <c r="B13888" s="281" t="s">
        <v>29007</v>
      </c>
      <c r="C13888" s="281" t="s">
        <v>29008</v>
      </c>
      <c r="D13888" s="166">
        <v>1</v>
      </c>
      <c r="E13888" s="166">
        <v>4</v>
      </c>
      <c r="F13888" s="281" t="s">
        <v>25076</v>
      </c>
      <c r="G13888">
        <v>1</v>
      </c>
      <c r="H13888">
        <v>1</v>
      </c>
    </row>
    <row r="13889" spans="1:8" x14ac:dyDescent="0.3">
      <c r="A13889" s="281">
        <v>262657</v>
      </c>
      <c r="B13889" s="281" t="s">
        <v>29009</v>
      </c>
      <c r="C13889" s="281" t="s">
        <v>29010</v>
      </c>
      <c r="D13889" s="166">
        <v>1</v>
      </c>
      <c r="E13889" s="166">
        <v>4</v>
      </c>
      <c r="F13889" s="281" t="s">
        <v>25076</v>
      </c>
      <c r="G13889">
        <v>1</v>
      </c>
      <c r="H13889">
        <v>1</v>
      </c>
    </row>
    <row r="13890" spans="1:8" x14ac:dyDescent="0.3">
      <c r="A13890" s="281">
        <v>121623</v>
      </c>
      <c r="B13890" s="281" t="s">
        <v>29011</v>
      </c>
      <c r="C13890" s="281" t="s">
        <v>29012</v>
      </c>
      <c r="D13890" s="166">
        <v>1</v>
      </c>
      <c r="E13890" s="166">
        <v>4</v>
      </c>
      <c r="F13890" s="281" t="s">
        <v>25076</v>
      </c>
      <c r="G13890">
        <v>1</v>
      </c>
      <c r="H13890">
        <v>1</v>
      </c>
    </row>
    <row r="13891" spans="1:8" x14ac:dyDescent="0.3">
      <c r="A13891" s="281">
        <v>93742</v>
      </c>
      <c r="B13891" s="281" t="s">
        <v>29013</v>
      </c>
      <c r="C13891" s="281" t="s">
        <v>29014</v>
      </c>
      <c r="D13891" s="166">
        <v>1</v>
      </c>
      <c r="E13891" s="166">
        <v>4</v>
      </c>
      <c r="F13891" s="281" t="s">
        <v>25076</v>
      </c>
      <c r="G13891">
        <v>1</v>
      </c>
      <c r="H13891">
        <v>1</v>
      </c>
    </row>
    <row r="13892" spans="1:8" x14ac:dyDescent="0.3">
      <c r="A13892" s="281">
        <v>121914</v>
      </c>
      <c r="B13892" s="281" t="s">
        <v>29015</v>
      </c>
      <c r="C13892" s="281" t="s">
        <v>29016</v>
      </c>
      <c r="D13892" s="166">
        <v>1</v>
      </c>
      <c r="E13892" s="166">
        <v>4</v>
      </c>
      <c r="F13892" s="281" t="s">
        <v>25076</v>
      </c>
      <c r="G13892">
        <v>1</v>
      </c>
      <c r="H13892">
        <v>1</v>
      </c>
    </row>
    <row r="13893" spans="1:8" x14ac:dyDescent="0.3">
      <c r="A13893" s="281">
        <v>123112</v>
      </c>
      <c r="B13893" s="281" t="s">
        <v>29017</v>
      </c>
      <c r="C13893" s="281" t="s">
        <v>29018</v>
      </c>
      <c r="D13893" s="166">
        <v>1</v>
      </c>
      <c r="E13893" s="166">
        <v>4</v>
      </c>
      <c r="F13893" s="281" t="s">
        <v>25076</v>
      </c>
      <c r="G13893">
        <v>1</v>
      </c>
      <c r="H13893">
        <v>1</v>
      </c>
    </row>
    <row r="13894" spans="1:8" x14ac:dyDescent="0.3">
      <c r="A13894" s="281">
        <v>123144</v>
      </c>
      <c r="B13894" s="281" t="s">
        <v>29019</v>
      </c>
      <c r="C13894" s="281" t="s">
        <v>29020</v>
      </c>
      <c r="D13894" s="166">
        <v>1</v>
      </c>
      <c r="E13894" s="166">
        <v>4</v>
      </c>
      <c r="F13894" s="281" t="s">
        <v>25076</v>
      </c>
      <c r="G13894">
        <v>1</v>
      </c>
      <c r="H13894">
        <v>1</v>
      </c>
    </row>
    <row r="13895" spans="1:8" x14ac:dyDescent="0.3">
      <c r="A13895" s="281">
        <v>93536</v>
      </c>
      <c r="B13895" s="281" t="s">
        <v>29021</v>
      </c>
      <c r="C13895" s="281" t="s">
        <v>29022</v>
      </c>
      <c r="D13895" s="166">
        <v>1</v>
      </c>
      <c r="E13895" s="166">
        <v>4</v>
      </c>
      <c r="F13895" s="281" t="s">
        <v>25076</v>
      </c>
      <c r="G13895">
        <v>1</v>
      </c>
      <c r="H13895">
        <v>1</v>
      </c>
    </row>
    <row r="13896" spans="1:8" x14ac:dyDescent="0.3">
      <c r="A13896" s="281">
        <v>75198</v>
      </c>
      <c r="B13896" s="281" t="s">
        <v>29023</v>
      </c>
      <c r="C13896" s="281" t="s">
        <v>29024</v>
      </c>
      <c r="D13896" s="166">
        <v>1</v>
      </c>
      <c r="E13896" s="166">
        <v>4</v>
      </c>
      <c r="F13896" s="281" t="s">
        <v>25076</v>
      </c>
      <c r="G13896">
        <v>1</v>
      </c>
      <c r="H13896">
        <v>1</v>
      </c>
    </row>
    <row r="13897" spans="1:8" x14ac:dyDescent="0.3">
      <c r="A13897" s="281">
        <v>201434</v>
      </c>
      <c r="B13897" s="281" t="s">
        <v>29025</v>
      </c>
      <c r="C13897" s="281" t="s">
        <v>29026</v>
      </c>
      <c r="D13897" s="166">
        <v>1</v>
      </c>
      <c r="E13897" s="166">
        <v>4</v>
      </c>
      <c r="F13897" s="281" t="s">
        <v>25076</v>
      </c>
      <c r="G13897">
        <v>1</v>
      </c>
      <c r="H13897">
        <v>1</v>
      </c>
    </row>
    <row r="13898" spans="1:8" x14ac:dyDescent="0.3">
      <c r="A13898" s="281">
        <v>202715</v>
      </c>
      <c r="B13898" s="281" t="s">
        <v>29027</v>
      </c>
      <c r="C13898" s="281" t="s">
        <v>29028</v>
      </c>
      <c r="D13898" s="166">
        <v>1</v>
      </c>
      <c r="E13898" s="166">
        <v>4</v>
      </c>
      <c r="F13898" s="281" t="s">
        <v>25076</v>
      </c>
      <c r="G13898">
        <v>1</v>
      </c>
      <c r="H13898">
        <v>1</v>
      </c>
    </row>
    <row r="13899" spans="1:8" x14ac:dyDescent="0.3">
      <c r="A13899" s="281">
        <v>88040</v>
      </c>
      <c r="B13899" s="281" t="s">
        <v>29029</v>
      </c>
      <c r="C13899" s="281" t="s">
        <v>29030</v>
      </c>
      <c r="D13899" s="166">
        <v>2</v>
      </c>
      <c r="E13899" s="166">
        <v>4</v>
      </c>
      <c r="F13899" s="281" t="s">
        <v>25076</v>
      </c>
      <c r="G13899">
        <v>1</v>
      </c>
      <c r="H13899">
        <v>1</v>
      </c>
    </row>
    <row r="13900" spans="1:8" x14ac:dyDescent="0.3">
      <c r="A13900" s="281">
        <v>202202</v>
      </c>
      <c r="B13900" s="281" t="s">
        <v>29031</v>
      </c>
      <c r="C13900" s="281" t="s">
        <v>29032</v>
      </c>
      <c r="D13900" s="166">
        <v>1</v>
      </c>
      <c r="E13900" s="166">
        <v>4</v>
      </c>
      <c r="F13900" s="281" t="s">
        <v>25076</v>
      </c>
      <c r="G13900">
        <v>1</v>
      </c>
      <c r="H13900">
        <v>1</v>
      </c>
    </row>
    <row r="13901" spans="1:8" x14ac:dyDescent="0.3">
      <c r="A13901" s="281">
        <v>200784</v>
      </c>
      <c r="B13901" s="281" t="s">
        <v>29033</v>
      </c>
      <c r="C13901" s="281" t="s">
        <v>29034</v>
      </c>
      <c r="D13901" s="166">
        <v>1</v>
      </c>
      <c r="E13901" s="166">
        <v>4</v>
      </c>
      <c r="F13901" s="281" t="s">
        <v>25076</v>
      </c>
      <c r="G13901">
        <v>1</v>
      </c>
      <c r="H13901">
        <v>1</v>
      </c>
    </row>
    <row r="13902" spans="1:8" x14ac:dyDescent="0.3">
      <c r="A13902" s="281">
        <v>36467</v>
      </c>
      <c r="B13902" s="281" t="s">
        <v>29035</v>
      </c>
      <c r="C13902" s="281" t="s">
        <v>29036</v>
      </c>
      <c r="D13902" s="166">
        <v>1</v>
      </c>
      <c r="E13902" s="166">
        <v>4</v>
      </c>
      <c r="F13902" s="281" t="s">
        <v>25076</v>
      </c>
      <c r="G13902">
        <v>1</v>
      </c>
      <c r="H13902">
        <v>1</v>
      </c>
    </row>
    <row r="13903" spans="1:8" x14ac:dyDescent="0.3">
      <c r="A13903" s="281">
        <v>202919</v>
      </c>
      <c r="B13903" s="281" t="s">
        <v>29037</v>
      </c>
      <c r="C13903" s="281" t="s">
        <v>29038</v>
      </c>
      <c r="D13903" s="166">
        <v>1</v>
      </c>
      <c r="E13903" s="166">
        <v>4</v>
      </c>
      <c r="F13903" s="281" t="s">
        <v>25076</v>
      </c>
      <c r="G13903">
        <v>1</v>
      </c>
      <c r="H13903">
        <v>1</v>
      </c>
    </row>
    <row r="13904" spans="1:8" x14ac:dyDescent="0.3">
      <c r="A13904" s="281">
        <v>80985</v>
      </c>
      <c r="B13904" s="281" t="s">
        <v>29039</v>
      </c>
      <c r="C13904" s="281" t="s">
        <v>29040</v>
      </c>
      <c r="D13904" s="166">
        <v>1</v>
      </c>
      <c r="E13904" s="166">
        <v>4</v>
      </c>
      <c r="F13904" s="281" t="s">
        <v>25076</v>
      </c>
      <c r="G13904">
        <v>1</v>
      </c>
      <c r="H13904">
        <v>1</v>
      </c>
    </row>
    <row r="13905" spans="1:8" x14ac:dyDescent="0.3">
      <c r="A13905" s="281">
        <v>43913</v>
      </c>
      <c r="B13905" s="281" t="s">
        <v>29041</v>
      </c>
      <c r="C13905" s="281" t="s">
        <v>29042</v>
      </c>
      <c r="D13905" s="166">
        <v>1</v>
      </c>
      <c r="E13905" s="166">
        <v>4</v>
      </c>
      <c r="F13905" s="281" t="s">
        <v>25076</v>
      </c>
      <c r="G13905">
        <v>1</v>
      </c>
      <c r="H13905">
        <v>1</v>
      </c>
    </row>
    <row r="13906" spans="1:8" x14ac:dyDescent="0.3">
      <c r="A13906" s="281">
        <v>35851</v>
      </c>
      <c r="B13906" s="281" t="s">
        <v>29043</v>
      </c>
      <c r="C13906" s="281" t="s">
        <v>29044</v>
      </c>
      <c r="D13906" s="166">
        <v>1</v>
      </c>
      <c r="E13906" s="166">
        <v>4</v>
      </c>
      <c r="F13906" s="281" t="s">
        <v>25076</v>
      </c>
      <c r="G13906">
        <v>1</v>
      </c>
      <c r="H13906">
        <v>0</v>
      </c>
    </row>
    <row r="13907" spans="1:8" x14ac:dyDescent="0.3">
      <c r="A13907" s="281">
        <v>37336</v>
      </c>
      <c r="B13907" s="281" t="s">
        <v>29045</v>
      </c>
      <c r="C13907" s="281" t="s">
        <v>29046</v>
      </c>
      <c r="D13907" s="166">
        <v>1</v>
      </c>
      <c r="E13907" s="166">
        <v>4</v>
      </c>
      <c r="F13907" s="281" t="s">
        <v>25076</v>
      </c>
      <c r="G13907">
        <v>1</v>
      </c>
      <c r="H13907">
        <v>1</v>
      </c>
    </row>
    <row r="13908" spans="1:8" x14ac:dyDescent="0.3">
      <c r="A13908" s="281">
        <v>80056</v>
      </c>
      <c r="B13908" s="281" t="s">
        <v>29047</v>
      </c>
      <c r="C13908" s="281" t="s">
        <v>29048</v>
      </c>
      <c r="D13908" s="166">
        <v>1</v>
      </c>
      <c r="E13908" s="166">
        <v>4</v>
      </c>
      <c r="F13908" s="281" t="s">
        <v>25076</v>
      </c>
      <c r="G13908">
        <v>1</v>
      </c>
      <c r="H13908">
        <v>1</v>
      </c>
    </row>
    <row r="13909" spans="1:8" x14ac:dyDescent="0.3">
      <c r="A13909" s="281">
        <v>37677</v>
      </c>
      <c r="B13909" s="281" t="s">
        <v>29049</v>
      </c>
      <c r="C13909" s="281" t="s">
        <v>29050</v>
      </c>
      <c r="D13909" s="166">
        <v>1</v>
      </c>
      <c r="E13909" s="166">
        <v>4</v>
      </c>
      <c r="F13909" s="281" t="s">
        <v>25076</v>
      </c>
      <c r="G13909">
        <v>1</v>
      </c>
      <c r="H13909">
        <v>1</v>
      </c>
    </row>
    <row r="13910" spans="1:8" x14ac:dyDescent="0.3">
      <c r="A13910" s="281">
        <v>211141</v>
      </c>
      <c r="B13910" s="281" t="s">
        <v>29051</v>
      </c>
      <c r="C13910" s="281" t="s">
        <v>29052</v>
      </c>
      <c r="D13910" s="166">
        <v>1</v>
      </c>
      <c r="E13910" s="166">
        <v>4</v>
      </c>
      <c r="F13910" s="281" t="s">
        <v>25076</v>
      </c>
      <c r="G13910">
        <v>1</v>
      </c>
      <c r="H13910">
        <v>1</v>
      </c>
    </row>
    <row r="13911" spans="1:8" x14ac:dyDescent="0.3">
      <c r="A13911" s="281">
        <v>216526</v>
      </c>
      <c r="B13911" s="281" t="s">
        <v>29053</v>
      </c>
      <c r="C13911" s="281" t="s">
        <v>29054</v>
      </c>
      <c r="D13911" s="166">
        <v>1</v>
      </c>
      <c r="E13911" s="166">
        <v>4</v>
      </c>
      <c r="F13911" s="281" t="s">
        <v>25076</v>
      </c>
      <c r="G13911">
        <v>1</v>
      </c>
      <c r="H13911">
        <v>1</v>
      </c>
    </row>
    <row r="13912" spans="1:8" x14ac:dyDescent="0.3">
      <c r="A13912" s="281">
        <v>215721</v>
      </c>
      <c r="B13912" s="281" t="s">
        <v>29055</v>
      </c>
      <c r="C13912" s="281" t="s">
        <v>29056</v>
      </c>
      <c r="D13912" s="166">
        <v>1</v>
      </c>
      <c r="E13912" s="166">
        <v>4</v>
      </c>
      <c r="F13912" s="281" t="s">
        <v>25076</v>
      </c>
      <c r="G13912">
        <v>1</v>
      </c>
      <c r="H13912">
        <v>1</v>
      </c>
    </row>
    <row r="13913" spans="1:8" x14ac:dyDescent="0.3">
      <c r="A13913" s="281">
        <v>37647</v>
      </c>
      <c r="B13913" s="281" t="s">
        <v>29057</v>
      </c>
      <c r="C13913" s="281" t="s">
        <v>29058</v>
      </c>
      <c r="D13913" s="166">
        <v>1</v>
      </c>
      <c r="E13913" s="166">
        <v>4</v>
      </c>
      <c r="F13913" s="281" t="s">
        <v>25076</v>
      </c>
      <c r="G13913">
        <v>1</v>
      </c>
      <c r="H13913">
        <v>1</v>
      </c>
    </row>
    <row r="13914" spans="1:8" x14ac:dyDescent="0.3">
      <c r="A13914" s="281">
        <v>201837</v>
      </c>
      <c r="B13914" s="281" t="s">
        <v>29059</v>
      </c>
      <c r="C13914" s="281" t="s">
        <v>29060</v>
      </c>
      <c r="D13914" s="166">
        <v>1</v>
      </c>
      <c r="E13914" s="166">
        <v>4</v>
      </c>
      <c r="F13914" s="281" t="s">
        <v>25076</v>
      </c>
      <c r="G13914">
        <v>1</v>
      </c>
      <c r="H13914">
        <v>1</v>
      </c>
    </row>
    <row r="13915" spans="1:8" x14ac:dyDescent="0.3">
      <c r="A13915" s="281">
        <v>216848</v>
      </c>
      <c r="B13915" s="281" t="s">
        <v>29061</v>
      </c>
      <c r="C13915" s="281" t="s">
        <v>29062</v>
      </c>
      <c r="D13915" s="166">
        <v>2</v>
      </c>
      <c r="E13915" s="166">
        <v>4</v>
      </c>
      <c r="F13915" s="281" t="s">
        <v>25076</v>
      </c>
      <c r="G13915">
        <v>1</v>
      </c>
      <c r="H13915">
        <v>1</v>
      </c>
    </row>
    <row r="13916" spans="1:8" x14ac:dyDescent="0.3">
      <c r="A13916" s="281">
        <v>217925</v>
      </c>
      <c r="B13916" s="281" t="s">
        <v>29063</v>
      </c>
      <c r="C13916" s="281" t="s">
        <v>29064</v>
      </c>
      <c r="D13916" s="166">
        <v>1</v>
      </c>
      <c r="E13916" s="166">
        <v>4</v>
      </c>
      <c r="F13916" s="281" t="s">
        <v>25076</v>
      </c>
      <c r="G13916">
        <v>1</v>
      </c>
      <c r="H13916">
        <v>1</v>
      </c>
    </row>
    <row r="13917" spans="1:8" x14ac:dyDescent="0.3">
      <c r="A13917" s="281">
        <v>210298</v>
      </c>
      <c r="B13917" s="281" t="s">
        <v>29065</v>
      </c>
      <c r="C13917" s="281" t="s">
        <v>29066</v>
      </c>
      <c r="D13917" s="166">
        <v>1</v>
      </c>
      <c r="E13917" s="166">
        <v>4</v>
      </c>
      <c r="F13917" s="281" t="s">
        <v>25076</v>
      </c>
      <c r="G13917">
        <v>1</v>
      </c>
      <c r="H13917">
        <v>1</v>
      </c>
    </row>
    <row r="13918" spans="1:8" x14ac:dyDescent="0.3">
      <c r="A13918" s="281">
        <v>216352</v>
      </c>
      <c r="B13918" s="281" t="s">
        <v>29067</v>
      </c>
      <c r="C13918" s="281" t="s">
        <v>29068</v>
      </c>
      <c r="D13918" s="166">
        <v>1</v>
      </c>
      <c r="E13918" s="166">
        <v>4</v>
      </c>
      <c r="F13918" s="281" t="s">
        <v>25076</v>
      </c>
      <c r="G13918">
        <v>1</v>
      </c>
      <c r="H13918">
        <v>1</v>
      </c>
    </row>
    <row r="13919" spans="1:8" x14ac:dyDescent="0.3">
      <c r="A13919" s="281">
        <v>202721</v>
      </c>
      <c r="B13919" s="281" t="s">
        <v>29069</v>
      </c>
      <c r="C13919" s="281" t="s">
        <v>29070</v>
      </c>
      <c r="D13919" s="166">
        <v>2</v>
      </c>
      <c r="E13919" s="166">
        <v>4</v>
      </c>
      <c r="F13919" s="281" t="s">
        <v>25076</v>
      </c>
      <c r="G13919">
        <v>1</v>
      </c>
      <c r="H13919">
        <v>1</v>
      </c>
    </row>
    <row r="13920" spans="1:8" x14ac:dyDescent="0.3">
      <c r="A13920" s="281">
        <v>217495</v>
      </c>
      <c r="B13920" s="281" t="s">
        <v>29071</v>
      </c>
      <c r="C13920" s="281" t="s">
        <v>29072</v>
      </c>
      <c r="D13920" s="166">
        <v>1</v>
      </c>
      <c r="E13920" s="166">
        <v>4</v>
      </c>
      <c r="F13920" s="281" t="s">
        <v>25076</v>
      </c>
      <c r="G13920">
        <v>1</v>
      </c>
      <c r="H13920">
        <v>1</v>
      </c>
    </row>
    <row r="13921" spans="1:8" x14ac:dyDescent="0.3">
      <c r="A13921" s="281">
        <v>43201</v>
      </c>
      <c r="B13921" s="281" t="s">
        <v>29073</v>
      </c>
      <c r="C13921" s="281" t="s">
        <v>29074</v>
      </c>
      <c r="D13921" s="166">
        <v>1</v>
      </c>
      <c r="E13921" s="166">
        <v>4</v>
      </c>
      <c r="F13921" s="281" t="s">
        <v>25076</v>
      </c>
      <c r="G13921">
        <v>1</v>
      </c>
      <c r="H13921">
        <v>1</v>
      </c>
    </row>
    <row r="13922" spans="1:8" x14ac:dyDescent="0.3">
      <c r="A13922" s="281">
        <v>49450</v>
      </c>
      <c r="B13922" s="281" t="s">
        <v>29075</v>
      </c>
      <c r="C13922" s="281" t="s">
        <v>29076</v>
      </c>
      <c r="D13922" s="166">
        <v>1</v>
      </c>
      <c r="E13922" s="166">
        <v>4</v>
      </c>
      <c r="F13922" s="281" t="s">
        <v>25076</v>
      </c>
      <c r="G13922">
        <v>1</v>
      </c>
      <c r="H13922">
        <v>1</v>
      </c>
    </row>
    <row r="13923" spans="1:8" x14ac:dyDescent="0.3">
      <c r="A13923" s="281">
        <v>216272</v>
      </c>
      <c r="B13923" s="281" t="s">
        <v>29077</v>
      </c>
      <c r="C13923" s="281" t="s">
        <v>29078</v>
      </c>
      <c r="D13923" s="166">
        <v>1</v>
      </c>
      <c r="E13923" s="166">
        <v>4</v>
      </c>
      <c r="F13923" s="281" t="s">
        <v>25076</v>
      </c>
      <c r="G13923">
        <v>1</v>
      </c>
      <c r="H13923">
        <v>1</v>
      </c>
    </row>
    <row r="13924" spans="1:8" x14ac:dyDescent="0.3">
      <c r="A13924" s="281">
        <v>36681</v>
      </c>
      <c r="B13924" s="281" t="s">
        <v>29079</v>
      </c>
      <c r="C13924" s="281" t="s">
        <v>29080</v>
      </c>
      <c r="D13924" s="166">
        <v>1</v>
      </c>
      <c r="E13924" s="166">
        <v>4</v>
      </c>
      <c r="F13924" s="281" t="s">
        <v>25076</v>
      </c>
      <c r="G13924">
        <v>1</v>
      </c>
      <c r="H13924">
        <v>1</v>
      </c>
    </row>
    <row r="13925" spans="1:8" x14ac:dyDescent="0.3">
      <c r="A13925" s="281">
        <v>76593</v>
      </c>
      <c r="B13925" s="281" t="s">
        <v>29081</v>
      </c>
      <c r="C13925" s="281" t="s">
        <v>29082</v>
      </c>
      <c r="D13925" s="166">
        <v>1</v>
      </c>
      <c r="E13925" s="166">
        <v>4</v>
      </c>
      <c r="F13925" s="281" t="s">
        <v>25076</v>
      </c>
      <c r="G13925">
        <v>1</v>
      </c>
      <c r="H13925">
        <v>1</v>
      </c>
    </row>
    <row r="13926" spans="1:8" x14ac:dyDescent="0.3">
      <c r="A13926" s="281">
        <v>35577</v>
      </c>
      <c r="B13926" s="281" t="s">
        <v>29083</v>
      </c>
      <c r="C13926" s="281" t="s">
        <v>29084</v>
      </c>
      <c r="D13926" s="166">
        <v>1</v>
      </c>
      <c r="E13926" s="166">
        <v>4</v>
      </c>
      <c r="F13926" s="281" t="s">
        <v>25076</v>
      </c>
      <c r="G13926">
        <v>1</v>
      </c>
      <c r="H13926">
        <v>1</v>
      </c>
    </row>
    <row r="13927" spans="1:8" x14ac:dyDescent="0.3">
      <c r="A13927" s="281">
        <v>42993</v>
      </c>
      <c r="B13927" s="281" t="s">
        <v>29085</v>
      </c>
      <c r="C13927" s="281" t="s">
        <v>29086</v>
      </c>
      <c r="D13927" s="166">
        <v>1</v>
      </c>
      <c r="E13927" s="166">
        <v>4</v>
      </c>
      <c r="F13927" s="281" t="s">
        <v>25076</v>
      </c>
      <c r="G13927">
        <v>1</v>
      </c>
      <c r="H13927">
        <v>1</v>
      </c>
    </row>
    <row r="13928" spans="1:8" x14ac:dyDescent="0.3">
      <c r="A13928" s="281">
        <v>219149</v>
      </c>
      <c r="B13928" s="281" t="s">
        <v>29087</v>
      </c>
      <c r="C13928" s="281" t="s">
        <v>29088</v>
      </c>
      <c r="D13928" s="166">
        <v>1</v>
      </c>
      <c r="E13928" s="166">
        <v>4</v>
      </c>
      <c r="F13928" s="281" t="s">
        <v>25076</v>
      </c>
      <c r="G13928">
        <v>1</v>
      </c>
      <c r="H13928">
        <v>1</v>
      </c>
    </row>
    <row r="13929" spans="1:8" x14ac:dyDescent="0.3">
      <c r="A13929" s="281">
        <v>39650</v>
      </c>
      <c r="B13929" s="281" t="s">
        <v>29089</v>
      </c>
      <c r="C13929" s="281" t="s">
        <v>29090</v>
      </c>
      <c r="D13929" s="166">
        <v>1</v>
      </c>
      <c r="E13929" s="166">
        <v>4</v>
      </c>
      <c r="F13929" s="281" t="s">
        <v>25076</v>
      </c>
      <c r="G13929">
        <v>1</v>
      </c>
      <c r="H13929">
        <v>1</v>
      </c>
    </row>
    <row r="13930" spans="1:8" x14ac:dyDescent="0.3">
      <c r="A13930" s="281">
        <v>233259</v>
      </c>
      <c r="B13930" s="281" t="s">
        <v>29091</v>
      </c>
      <c r="C13930" s="281" t="s">
        <v>29092</v>
      </c>
      <c r="D13930" s="166">
        <v>1</v>
      </c>
      <c r="E13930" s="166">
        <v>4</v>
      </c>
      <c r="F13930" s="281" t="s">
        <v>25076</v>
      </c>
      <c r="G13930">
        <v>1</v>
      </c>
      <c r="H13930">
        <v>1</v>
      </c>
    </row>
    <row r="13931" spans="1:8" x14ac:dyDescent="0.3">
      <c r="A13931" s="281">
        <v>39733</v>
      </c>
      <c r="B13931" s="281" t="s">
        <v>29093</v>
      </c>
      <c r="C13931" s="281" t="s">
        <v>29094</v>
      </c>
      <c r="D13931" s="166">
        <v>1</v>
      </c>
      <c r="E13931" s="166">
        <v>4</v>
      </c>
      <c r="F13931" s="281" t="s">
        <v>25076</v>
      </c>
      <c r="G13931">
        <v>1</v>
      </c>
      <c r="H13931">
        <v>1</v>
      </c>
    </row>
    <row r="13932" spans="1:8" x14ac:dyDescent="0.3">
      <c r="A13932" s="281">
        <v>47010</v>
      </c>
      <c r="B13932" s="281" t="s">
        <v>29095</v>
      </c>
      <c r="C13932" s="281" t="s">
        <v>29096</v>
      </c>
      <c r="D13932" s="166">
        <v>1</v>
      </c>
      <c r="E13932" s="166">
        <v>4</v>
      </c>
      <c r="F13932" s="281" t="s">
        <v>25076</v>
      </c>
      <c r="G13932">
        <v>1</v>
      </c>
      <c r="H13932">
        <v>1</v>
      </c>
    </row>
    <row r="13933" spans="1:8" x14ac:dyDescent="0.3">
      <c r="A13933" s="281">
        <v>46996</v>
      </c>
      <c r="B13933" s="281" t="s">
        <v>29097</v>
      </c>
      <c r="C13933" s="281" t="s">
        <v>29098</v>
      </c>
      <c r="D13933" s="166">
        <v>1</v>
      </c>
      <c r="E13933" s="166">
        <v>4</v>
      </c>
      <c r="F13933" s="281" t="s">
        <v>25076</v>
      </c>
      <c r="G13933">
        <v>1</v>
      </c>
      <c r="H13933">
        <v>1</v>
      </c>
    </row>
    <row r="13934" spans="1:8" x14ac:dyDescent="0.3">
      <c r="A13934" s="6">
        <v>48582</v>
      </c>
      <c r="B13934" s="6" t="s">
        <v>29099</v>
      </c>
      <c r="C13934" s="6" t="s">
        <v>29100</v>
      </c>
      <c r="D13934" s="55">
        <v>1</v>
      </c>
      <c r="E13934" s="55">
        <v>4</v>
      </c>
      <c r="F13934" s="6" t="s">
        <v>25076</v>
      </c>
      <c r="G13934">
        <v>0</v>
      </c>
      <c r="H13934">
        <v>1</v>
      </c>
    </row>
    <row r="13935" spans="1:8" x14ac:dyDescent="0.3">
      <c r="A13935" s="281">
        <v>69263</v>
      </c>
      <c r="B13935" s="281" t="s">
        <v>29101</v>
      </c>
      <c r="C13935" s="281" t="s">
        <v>29102</v>
      </c>
      <c r="D13935" s="166">
        <v>1</v>
      </c>
      <c r="E13935" s="166">
        <v>4</v>
      </c>
      <c r="F13935" s="281" t="s">
        <v>25076</v>
      </c>
      <c r="G13935">
        <v>1</v>
      </c>
      <c r="H13935">
        <v>1</v>
      </c>
    </row>
    <row r="13936" spans="1:8" x14ac:dyDescent="0.3">
      <c r="A13936" s="281">
        <v>202305</v>
      </c>
      <c r="B13936" s="281" t="s">
        <v>29103</v>
      </c>
      <c r="C13936" s="281" t="s">
        <v>29104</v>
      </c>
      <c r="D13936" s="166">
        <v>1</v>
      </c>
      <c r="E13936" s="166">
        <v>4</v>
      </c>
      <c r="F13936" s="281" t="s">
        <v>25076</v>
      </c>
      <c r="G13936">
        <v>1</v>
      </c>
      <c r="H13936">
        <v>1</v>
      </c>
    </row>
    <row r="13937" spans="1:8" x14ac:dyDescent="0.3">
      <c r="A13937" s="281">
        <v>278960</v>
      </c>
      <c r="B13937" s="281" t="s">
        <v>29105</v>
      </c>
      <c r="C13937" s="281" t="s">
        <v>29106</v>
      </c>
      <c r="D13937" s="166">
        <v>1</v>
      </c>
      <c r="E13937" s="166">
        <v>4</v>
      </c>
      <c r="F13937" s="281" t="s">
        <v>25076</v>
      </c>
      <c r="G13937">
        <v>1</v>
      </c>
      <c r="H13937">
        <v>1</v>
      </c>
    </row>
    <row r="13938" spans="1:8" x14ac:dyDescent="0.3">
      <c r="A13938" s="281">
        <v>99299</v>
      </c>
      <c r="B13938" s="281" t="s">
        <v>29107</v>
      </c>
      <c r="C13938" s="281" t="s">
        <v>29108</v>
      </c>
      <c r="D13938" s="166">
        <v>1</v>
      </c>
      <c r="E13938" s="166">
        <v>4</v>
      </c>
      <c r="F13938" s="281" t="s">
        <v>25076</v>
      </c>
      <c r="G13938">
        <v>1</v>
      </c>
      <c r="H13938">
        <v>1</v>
      </c>
    </row>
    <row r="13939" spans="1:8" x14ac:dyDescent="0.3">
      <c r="A13939" s="281">
        <v>295987</v>
      </c>
      <c r="B13939" s="281" t="s">
        <v>29109</v>
      </c>
      <c r="C13939" s="281" t="s">
        <v>29110</v>
      </c>
      <c r="D13939" s="166">
        <v>1</v>
      </c>
      <c r="E13939" s="166">
        <v>4</v>
      </c>
      <c r="F13939" s="281" t="s">
        <v>25076</v>
      </c>
      <c r="G13939">
        <v>1</v>
      </c>
      <c r="H13939">
        <v>1</v>
      </c>
    </row>
    <row r="13940" spans="1:8" x14ac:dyDescent="0.3">
      <c r="A13940" s="281">
        <v>42368</v>
      </c>
      <c r="B13940" s="281" t="s">
        <v>29111</v>
      </c>
      <c r="C13940" s="281" t="s">
        <v>29112</v>
      </c>
      <c r="D13940" s="166">
        <v>1</v>
      </c>
      <c r="E13940" s="166">
        <v>4</v>
      </c>
      <c r="F13940" s="281" t="s">
        <v>25076</v>
      </c>
      <c r="G13940">
        <v>1</v>
      </c>
      <c r="H13940">
        <v>1</v>
      </c>
    </row>
    <row r="13941" spans="1:8" x14ac:dyDescent="0.3">
      <c r="A13941" s="281">
        <v>35034</v>
      </c>
      <c r="B13941" s="281" t="s">
        <v>29113</v>
      </c>
      <c r="C13941" s="281" t="s">
        <v>29114</v>
      </c>
      <c r="D13941" s="166">
        <v>1</v>
      </c>
      <c r="E13941" s="166">
        <v>4</v>
      </c>
      <c r="F13941" s="281" t="s">
        <v>25076</v>
      </c>
      <c r="G13941">
        <v>1</v>
      </c>
      <c r="H13941">
        <v>1</v>
      </c>
    </row>
    <row r="13942" spans="1:8" x14ac:dyDescent="0.3">
      <c r="A13942" s="281">
        <v>236529</v>
      </c>
      <c r="B13942" s="281" t="s">
        <v>29115</v>
      </c>
      <c r="C13942" s="281" t="s">
        <v>29116</v>
      </c>
      <c r="D13942" s="166">
        <v>1</v>
      </c>
      <c r="E13942" s="166">
        <v>4</v>
      </c>
      <c r="F13942" s="281" t="s">
        <v>25076</v>
      </c>
      <c r="G13942">
        <v>1</v>
      </c>
      <c r="H13942">
        <v>1</v>
      </c>
    </row>
    <row r="13943" spans="1:8" x14ac:dyDescent="0.3">
      <c r="A13943" s="281">
        <v>100649</v>
      </c>
      <c r="B13943" s="281" t="s">
        <v>29117</v>
      </c>
      <c r="C13943" s="281" t="s">
        <v>29118</v>
      </c>
      <c r="D13943" s="166">
        <v>1</v>
      </c>
      <c r="E13943" s="166">
        <v>4</v>
      </c>
      <c r="F13943" s="281" t="s">
        <v>25076</v>
      </c>
      <c r="G13943">
        <v>1</v>
      </c>
      <c r="H13943">
        <v>1</v>
      </c>
    </row>
    <row r="13944" spans="1:8" x14ac:dyDescent="0.3">
      <c r="A13944" s="281">
        <v>291737</v>
      </c>
      <c r="B13944" s="281" t="s">
        <v>29119</v>
      </c>
      <c r="C13944" s="281" t="s">
        <v>29120</v>
      </c>
      <c r="D13944" s="166">
        <v>1</v>
      </c>
      <c r="E13944" s="166">
        <v>4</v>
      </c>
      <c r="F13944" s="281" t="s">
        <v>25076</v>
      </c>
      <c r="G13944">
        <v>1</v>
      </c>
      <c r="H13944">
        <v>1</v>
      </c>
    </row>
    <row r="13945" spans="1:8" x14ac:dyDescent="0.3">
      <c r="A13945" s="281">
        <v>329652</v>
      </c>
      <c r="B13945" s="281" t="s">
        <v>29121</v>
      </c>
      <c r="C13945" s="281" t="s">
        <v>29122</v>
      </c>
      <c r="D13945" s="166">
        <v>1</v>
      </c>
      <c r="E13945" s="166">
        <v>4</v>
      </c>
      <c r="F13945" s="281" t="s">
        <v>25076</v>
      </c>
      <c r="G13945">
        <v>1</v>
      </c>
      <c r="H13945">
        <v>1</v>
      </c>
    </row>
    <row r="13946" spans="1:8" x14ac:dyDescent="0.3">
      <c r="A13946" s="281">
        <v>304455</v>
      </c>
      <c r="B13946" s="281" t="s">
        <v>29123</v>
      </c>
      <c r="C13946" s="281" t="s">
        <v>29124</v>
      </c>
      <c r="D13946" s="166">
        <v>1</v>
      </c>
      <c r="E13946" s="166">
        <v>4</v>
      </c>
      <c r="F13946" s="281" t="s">
        <v>25076</v>
      </c>
      <c r="G13946">
        <v>1</v>
      </c>
      <c r="H13946">
        <v>1</v>
      </c>
    </row>
    <row r="13947" spans="1:8" x14ac:dyDescent="0.3">
      <c r="A13947" s="281">
        <v>212983</v>
      </c>
      <c r="B13947" s="281" t="s">
        <v>29125</v>
      </c>
      <c r="C13947" s="281" t="s">
        <v>29126</v>
      </c>
      <c r="D13947" s="166">
        <v>1</v>
      </c>
      <c r="E13947" s="166">
        <v>4</v>
      </c>
      <c r="F13947" s="281" t="s">
        <v>25076</v>
      </c>
      <c r="G13947">
        <v>1</v>
      </c>
      <c r="H13947">
        <v>1</v>
      </c>
    </row>
    <row r="13948" spans="1:8" x14ac:dyDescent="0.3">
      <c r="A13948" s="281">
        <v>72026</v>
      </c>
      <c r="B13948" s="281" t="s">
        <v>29127</v>
      </c>
      <c r="C13948" s="281" t="s">
        <v>29128</v>
      </c>
      <c r="D13948" s="166">
        <v>1</v>
      </c>
      <c r="E13948" s="166">
        <v>4</v>
      </c>
      <c r="F13948" s="281" t="s">
        <v>25076</v>
      </c>
      <c r="G13948">
        <v>1</v>
      </c>
      <c r="H13948">
        <v>1</v>
      </c>
    </row>
    <row r="13949" spans="1:8" x14ac:dyDescent="0.3">
      <c r="A13949" s="281">
        <v>240571</v>
      </c>
      <c r="B13949" s="281" t="s">
        <v>29129</v>
      </c>
      <c r="C13949" s="281" t="s">
        <v>29130</v>
      </c>
      <c r="D13949" s="166">
        <v>1</v>
      </c>
      <c r="E13949" s="166">
        <v>4</v>
      </c>
      <c r="F13949" s="281" t="s">
        <v>25076</v>
      </c>
      <c r="G13949">
        <v>1</v>
      </c>
      <c r="H13949">
        <v>1</v>
      </c>
    </row>
    <row r="13950" spans="1:8" x14ac:dyDescent="0.3">
      <c r="A13950" s="281">
        <v>79915</v>
      </c>
      <c r="B13950" s="281" t="s">
        <v>29131</v>
      </c>
      <c r="C13950" s="281" t="s">
        <v>29132</v>
      </c>
      <c r="D13950" s="166">
        <v>1</v>
      </c>
      <c r="E13950" s="166">
        <v>4</v>
      </c>
      <c r="F13950" s="281" t="s">
        <v>25076</v>
      </c>
      <c r="G13950">
        <v>1</v>
      </c>
      <c r="H13950">
        <v>1</v>
      </c>
    </row>
    <row r="13951" spans="1:8" x14ac:dyDescent="0.3">
      <c r="A13951" s="281">
        <v>345036</v>
      </c>
      <c r="B13951" s="281" t="s">
        <v>29133</v>
      </c>
      <c r="C13951" s="281" t="s">
        <v>29134</v>
      </c>
      <c r="D13951" s="166">
        <v>2</v>
      </c>
      <c r="E13951" s="166">
        <v>4</v>
      </c>
      <c r="F13951" s="281" t="s">
        <v>25076</v>
      </c>
      <c r="G13951">
        <v>1</v>
      </c>
      <c r="H13951">
        <v>1</v>
      </c>
    </row>
    <row r="13952" spans="1:8" x14ac:dyDescent="0.3">
      <c r="A13952" s="281">
        <v>101856</v>
      </c>
      <c r="B13952" s="281" t="s">
        <v>29135</v>
      </c>
      <c r="C13952" s="281" t="s">
        <v>29136</v>
      </c>
      <c r="D13952" s="166">
        <v>1</v>
      </c>
      <c r="E13952" s="166">
        <v>4</v>
      </c>
      <c r="F13952" s="281" t="s">
        <v>25076</v>
      </c>
      <c r="G13952">
        <v>1</v>
      </c>
      <c r="H13952">
        <v>1</v>
      </c>
    </row>
    <row r="13953" spans="1:8" x14ac:dyDescent="0.3">
      <c r="A13953" s="281">
        <v>244961</v>
      </c>
      <c r="B13953" s="281" t="s">
        <v>29137</v>
      </c>
      <c r="C13953" s="281" t="s">
        <v>29138</v>
      </c>
      <c r="D13953" s="166">
        <v>1</v>
      </c>
      <c r="E13953" s="166">
        <v>4</v>
      </c>
      <c r="F13953" s="281" t="s">
        <v>25076</v>
      </c>
      <c r="G13953">
        <v>1</v>
      </c>
      <c r="H13953">
        <v>1</v>
      </c>
    </row>
    <row r="13954" spans="1:8" x14ac:dyDescent="0.3">
      <c r="A13954" s="281">
        <v>242245</v>
      </c>
      <c r="B13954" s="281" t="s">
        <v>29139</v>
      </c>
      <c r="C13954" s="281" t="s">
        <v>29140</v>
      </c>
      <c r="D13954" s="166">
        <v>1</v>
      </c>
      <c r="E13954" s="166">
        <v>4</v>
      </c>
      <c r="F13954" s="281" t="s">
        <v>25076</v>
      </c>
      <c r="G13954">
        <v>1</v>
      </c>
      <c r="H13954">
        <v>1</v>
      </c>
    </row>
    <row r="13955" spans="1:8" x14ac:dyDescent="0.3">
      <c r="A13955" s="281">
        <v>112834</v>
      </c>
      <c r="B13955" s="281" t="s">
        <v>29141</v>
      </c>
      <c r="C13955" s="281" t="s">
        <v>29142</v>
      </c>
      <c r="D13955" s="166">
        <v>1</v>
      </c>
      <c r="E13955" s="166">
        <v>4</v>
      </c>
      <c r="F13955" s="281" t="s">
        <v>25076</v>
      </c>
      <c r="G13955">
        <v>1</v>
      </c>
      <c r="H13955">
        <v>1</v>
      </c>
    </row>
    <row r="13956" spans="1:8" x14ac:dyDescent="0.3">
      <c r="A13956" s="281">
        <v>87851</v>
      </c>
      <c r="B13956" s="281" t="s">
        <v>29143</v>
      </c>
      <c r="C13956" s="281" t="s">
        <v>29144</v>
      </c>
      <c r="D13956" s="166">
        <v>1</v>
      </c>
      <c r="E13956" s="166">
        <v>4</v>
      </c>
      <c r="F13956" s="281" t="s">
        <v>25076</v>
      </c>
      <c r="G13956">
        <v>1</v>
      </c>
      <c r="H13956">
        <v>1</v>
      </c>
    </row>
    <row r="13957" spans="1:8" x14ac:dyDescent="0.3">
      <c r="A13957" s="281">
        <v>75068</v>
      </c>
      <c r="B13957" s="281" t="s">
        <v>29145</v>
      </c>
      <c r="C13957" s="281" t="s">
        <v>29146</v>
      </c>
      <c r="D13957" s="166">
        <v>1</v>
      </c>
      <c r="E13957" s="166">
        <v>4</v>
      </c>
      <c r="F13957" s="281" t="s">
        <v>25076</v>
      </c>
      <c r="G13957">
        <v>1</v>
      </c>
      <c r="H13957">
        <v>1</v>
      </c>
    </row>
    <row r="13958" spans="1:8" x14ac:dyDescent="0.3">
      <c r="A13958" s="281">
        <v>90944</v>
      </c>
      <c r="B13958" s="281" t="s">
        <v>29147</v>
      </c>
      <c r="C13958" s="281" t="s">
        <v>29148</v>
      </c>
      <c r="D13958" s="166">
        <v>1</v>
      </c>
      <c r="E13958" s="166">
        <v>4</v>
      </c>
      <c r="F13958" s="281" t="s">
        <v>25076</v>
      </c>
      <c r="G13958">
        <v>1</v>
      </c>
      <c r="H13958">
        <v>1</v>
      </c>
    </row>
    <row r="13959" spans="1:8" x14ac:dyDescent="0.3">
      <c r="A13959" s="281">
        <v>345326</v>
      </c>
      <c r="B13959" s="281" t="s">
        <v>29149</v>
      </c>
      <c r="C13959" s="281" t="s">
        <v>29150</v>
      </c>
      <c r="D13959" s="166">
        <v>1</v>
      </c>
      <c r="E13959" s="166">
        <v>4</v>
      </c>
      <c r="F13959" s="281" t="s">
        <v>25076</v>
      </c>
      <c r="G13959">
        <v>1</v>
      </c>
      <c r="H13959">
        <v>1</v>
      </c>
    </row>
    <row r="13960" spans="1:8" x14ac:dyDescent="0.3">
      <c r="A13960" s="281">
        <v>168853</v>
      </c>
      <c r="B13960" s="281" t="s">
        <v>29151</v>
      </c>
      <c r="C13960" s="281" t="s">
        <v>29152</v>
      </c>
      <c r="D13960" s="166">
        <v>1</v>
      </c>
      <c r="E13960" s="166">
        <v>4</v>
      </c>
      <c r="F13960" s="281" t="s">
        <v>25076</v>
      </c>
      <c r="G13960">
        <v>1</v>
      </c>
      <c r="H13960">
        <v>1</v>
      </c>
    </row>
    <row r="13961" spans="1:8" x14ac:dyDescent="0.3">
      <c r="A13961" s="281">
        <v>322050</v>
      </c>
      <c r="B13961" s="281" t="s">
        <v>29153</v>
      </c>
      <c r="C13961" s="281" t="s">
        <v>29154</v>
      </c>
      <c r="D13961" s="166">
        <v>1</v>
      </c>
      <c r="E13961" s="166">
        <v>4</v>
      </c>
      <c r="F13961" s="281" t="s">
        <v>25076</v>
      </c>
      <c r="G13961">
        <v>1</v>
      </c>
      <c r="H13961">
        <v>1</v>
      </c>
    </row>
    <row r="13962" spans="1:8" x14ac:dyDescent="0.3">
      <c r="A13962" s="281">
        <v>216734</v>
      </c>
      <c r="B13962" s="281" t="s">
        <v>29155</v>
      </c>
      <c r="C13962" s="281" t="s">
        <v>29156</v>
      </c>
      <c r="D13962" s="166">
        <v>1</v>
      </c>
      <c r="E13962" s="166">
        <v>4</v>
      </c>
      <c r="F13962" s="281" t="s">
        <v>25076</v>
      </c>
      <c r="G13962">
        <v>1</v>
      </c>
      <c r="H13962">
        <v>1</v>
      </c>
    </row>
    <row r="13963" spans="1:8" x14ac:dyDescent="0.3">
      <c r="A13963" s="281">
        <v>298456</v>
      </c>
      <c r="B13963" s="281" t="s">
        <v>29157</v>
      </c>
      <c r="C13963" s="281" t="s">
        <v>29158</v>
      </c>
      <c r="D13963" s="166">
        <v>1</v>
      </c>
      <c r="E13963" s="166">
        <v>4</v>
      </c>
      <c r="F13963" s="281" t="s">
        <v>25076</v>
      </c>
      <c r="G13963">
        <v>1</v>
      </c>
      <c r="H13963">
        <v>1</v>
      </c>
    </row>
    <row r="13964" spans="1:8" x14ac:dyDescent="0.3">
      <c r="A13964" s="281">
        <v>236012</v>
      </c>
      <c r="B13964" s="281" t="s">
        <v>29159</v>
      </c>
      <c r="C13964" s="281" t="s">
        <v>29160</v>
      </c>
      <c r="D13964" s="166">
        <v>1</v>
      </c>
      <c r="E13964" s="166">
        <v>4</v>
      </c>
      <c r="F13964" s="281" t="s">
        <v>25076</v>
      </c>
      <c r="G13964">
        <v>1</v>
      </c>
      <c r="H13964">
        <v>1</v>
      </c>
    </row>
    <row r="13965" spans="1:8" x14ac:dyDescent="0.3">
      <c r="A13965" s="281">
        <v>40058</v>
      </c>
      <c r="B13965" s="281" t="s">
        <v>29161</v>
      </c>
      <c r="C13965" s="281" t="s">
        <v>29162</v>
      </c>
      <c r="D13965" s="166">
        <v>1</v>
      </c>
      <c r="E13965" s="166">
        <v>4</v>
      </c>
      <c r="F13965" s="281" t="s">
        <v>25076</v>
      </c>
      <c r="G13965">
        <v>1</v>
      </c>
      <c r="H13965">
        <v>1</v>
      </c>
    </row>
    <row r="13966" spans="1:8" x14ac:dyDescent="0.3">
      <c r="A13966" s="281">
        <v>86684</v>
      </c>
      <c r="B13966" s="281" t="s">
        <v>29163</v>
      </c>
      <c r="C13966" s="281" t="s">
        <v>29164</v>
      </c>
      <c r="D13966" s="166">
        <v>1</v>
      </c>
      <c r="E13966" s="166">
        <v>4</v>
      </c>
      <c r="F13966" s="281" t="s">
        <v>25076</v>
      </c>
      <c r="G13966">
        <v>1</v>
      </c>
      <c r="H13966">
        <v>1</v>
      </c>
    </row>
    <row r="13967" spans="1:8" x14ac:dyDescent="0.3">
      <c r="A13967" s="281">
        <v>58975</v>
      </c>
      <c r="B13967" s="281" t="s">
        <v>29165</v>
      </c>
      <c r="C13967" s="281" t="s">
        <v>29166</v>
      </c>
      <c r="D13967" s="166">
        <v>1</v>
      </c>
      <c r="E13967" s="166">
        <v>4</v>
      </c>
      <c r="F13967" s="281" t="s">
        <v>25076</v>
      </c>
      <c r="G13967">
        <v>1</v>
      </c>
      <c r="H13967">
        <v>1</v>
      </c>
    </row>
    <row r="13968" spans="1:8" x14ac:dyDescent="0.3">
      <c r="A13968" s="281">
        <v>42906</v>
      </c>
      <c r="B13968" s="281" t="s">
        <v>29167</v>
      </c>
      <c r="C13968" s="281" t="s">
        <v>29168</v>
      </c>
      <c r="D13968" s="166">
        <v>1</v>
      </c>
      <c r="E13968" s="166">
        <v>4</v>
      </c>
      <c r="F13968" s="281" t="s">
        <v>25076</v>
      </c>
      <c r="G13968">
        <v>1</v>
      </c>
      <c r="H13968">
        <v>1</v>
      </c>
    </row>
    <row r="13969" spans="1:8" x14ac:dyDescent="0.3">
      <c r="A13969" s="281">
        <v>340719</v>
      </c>
      <c r="B13969" s="281" t="s">
        <v>29169</v>
      </c>
      <c r="C13969" s="281" t="s">
        <v>29170</v>
      </c>
      <c r="D13969" s="166">
        <v>1</v>
      </c>
      <c r="E13969" s="166">
        <v>4</v>
      </c>
      <c r="F13969" s="281" t="s">
        <v>25076</v>
      </c>
      <c r="G13969">
        <v>1</v>
      </c>
      <c r="H13969">
        <v>1</v>
      </c>
    </row>
    <row r="13970" spans="1:8" x14ac:dyDescent="0.3">
      <c r="A13970" s="281">
        <v>36002</v>
      </c>
      <c r="B13970" s="281" t="s">
        <v>29171</v>
      </c>
      <c r="C13970" s="281" t="s">
        <v>29172</v>
      </c>
      <c r="D13970" s="166">
        <v>1</v>
      </c>
      <c r="E13970" s="166">
        <v>4</v>
      </c>
      <c r="F13970" s="281" t="s">
        <v>25076</v>
      </c>
      <c r="G13970">
        <v>1</v>
      </c>
      <c r="H13970">
        <v>1</v>
      </c>
    </row>
    <row r="13971" spans="1:8" x14ac:dyDescent="0.3">
      <c r="A13971" s="281">
        <v>217211</v>
      </c>
      <c r="B13971" s="281" t="s">
        <v>29173</v>
      </c>
      <c r="C13971" s="281" t="s">
        <v>29174</v>
      </c>
      <c r="D13971" s="166">
        <v>1</v>
      </c>
      <c r="E13971" s="166">
        <v>4</v>
      </c>
      <c r="F13971" s="281" t="s">
        <v>25076</v>
      </c>
      <c r="G13971">
        <v>1</v>
      </c>
      <c r="H13971">
        <v>1</v>
      </c>
    </row>
    <row r="13972" spans="1:8" x14ac:dyDescent="0.3">
      <c r="A13972" s="281">
        <v>162819</v>
      </c>
      <c r="B13972" s="281" t="s">
        <v>29175</v>
      </c>
      <c r="C13972" s="281" t="s">
        <v>29176</v>
      </c>
      <c r="D13972" s="166">
        <v>1</v>
      </c>
      <c r="E13972" s="166">
        <v>4</v>
      </c>
      <c r="F13972" s="281" t="s">
        <v>25076</v>
      </c>
      <c r="G13972">
        <v>1</v>
      </c>
      <c r="H13972">
        <v>1</v>
      </c>
    </row>
    <row r="13973" spans="1:8" x14ac:dyDescent="0.3">
      <c r="A13973" s="281">
        <v>299443</v>
      </c>
      <c r="B13973" s="281" t="s">
        <v>29177</v>
      </c>
      <c r="C13973" s="281" t="s">
        <v>29178</v>
      </c>
      <c r="D13973" s="166">
        <v>1</v>
      </c>
      <c r="E13973" s="166">
        <v>4</v>
      </c>
      <c r="F13973" s="281" t="s">
        <v>25076</v>
      </c>
      <c r="G13973">
        <v>1</v>
      </c>
      <c r="H13973">
        <v>1</v>
      </c>
    </row>
    <row r="13974" spans="1:8" x14ac:dyDescent="0.3">
      <c r="A13974" s="281">
        <v>167472</v>
      </c>
      <c r="B13974" s="281" t="s">
        <v>29179</v>
      </c>
      <c r="C13974" s="281" t="s">
        <v>29180</v>
      </c>
      <c r="D13974" s="166">
        <v>1</v>
      </c>
      <c r="E13974" s="166">
        <v>4</v>
      </c>
      <c r="F13974" s="281" t="s">
        <v>25076</v>
      </c>
      <c r="G13974">
        <v>1</v>
      </c>
      <c r="H13974">
        <v>1</v>
      </c>
    </row>
    <row r="13975" spans="1:8" x14ac:dyDescent="0.3">
      <c r="A13975" s="281">
        <v>297347</v>
      </c>
      <c r="B13975" s="281" t="s">
        <v>29181</v>
      </c>
      <c r="C13975" s="281" t="s">
        <v>29182</v>
      </c>
      <c r="D13975" s="166">
        <v>1</v>
      </c>
      <c r="E13975" s="166">
        <v>4</v>
      </c>
      <c r="F13975" s="281" t="s">
        <v>25076</v>
      </c>
      <c r="G13975">
        <v>1</v>
      </c>
      <c r="H13975">
        <v>1</v>
      </c>
    </row>
    <row r="13976" spans="1:8" x14ac:dyDescent="0.3">
      <c r="A13976" s="281">
        <v>71989</v>
      </c>
      <c r="B13976" s="281" t="s">
        <v>29183</v>
      </c>
      <c r="C13976" s="281" t="s">
        <v>29184</v>
      </c>
      <c r="D13976" s="166">
        <v>1</v>
      </c>
      <c r="E13976" s="166">
        <v>4</v>
      </c>
      <c r="F13976" s="281" t="s">
        <v>25076</v>
      </c>
      <c r="G13976">
        <v>1</v>
      </c>
      <c r="H13976">
        <v>1</v>
      </c>
    </row>
    <row r="13977" spans="1:8" x14ac:dyDescent="0.3">
      <c r="A13977" s="281">
        <v>163299</v>
      </c>
      <c r="B13977" s="281" t="s">
        <v>29185</v>
      </c>
      <c r="C13977" s="281" t="s">
        <v>29186</v>
      </c>
      <c r="D13977" s="166">
        <v>1</v>
      </c>
      <c r="E13977" s="166">
        <v>4</v>
      </c>
      <c r="F13977" s="281" t="s">
        <v>25076</v>
      </c>
      <c r="G13977">
        <v>1</v>
      </c>
      <c r="H13977">
        <v>1</v>
      </c>
    </row>
    <row r="13978" spans="1:8" x14ac:dyDescent="0.3">
      <c r="A13978" s="281">
        <v>73664</v>
      </c>
      <c r="B13978" s="281" t="s">
        <v>29187</v>
      </c>
      <c r="C13978" s="281" t="s">
        <v>29188</v>
      </c>
      <c r="D13978" s="166">
        <v>1</v>
      </c>
      <c r="E13978" s="166">
        <v>4</v>
      </c>
      <c r="F13978" s="281" t="s">
        <v>25076</v>
      </c>
      <c r="G13978">
        <v>1</v>
      </c>
      <c r="H13978">
        <v>1</v>
      </c>
    </row>
    <row r="13979" spans="1:8" x14ac:dyDescent="0.3">
      <c r="A13979" s="281">
        <v>170667</v>
      </c>
      <c r="B13979" s="281" t="s">
        <v>29189</v>
      </c>
      <c r="C13979" s="281" t="s">
        <v>29190</v>
      </c>
      <c r="D13979" s="166">
        <v>1</v>
      </c>
      <c r="E13979" s="166">
        <v>4</v>
      </c>
      <c r="F13979" s="281" t="s">
        <v>25076</v>
      </c>
      <c r="G13979">
        <v>1</v>
      </c>
      <c r="H13979">
        <v>1</v>
      </c>
    </row>
    <row r="13980" spans="1:8" x14ac:dyDescent="0.3">
      <c r="A13980" s="281">
        <v>236600</v>
      </c>
      <c r="B13980" s="281" t="s">
        <v>29191</v>
      </c>
      <c r="C13980" s="281" t="s">
        <v>29192</v>
      </c>
      <c r="D13980" s="166">
        <v>1</v>
      </c>
      <c r="E13980" s="166">
        <v>4</v>
      </c>
      <c r="F13980" s="281" t="s">
        <v>25076</v>
      </c>
      <c r="G13980">
        <v>1</v>
      </c>
      <c r="H13980">
        <v>1</v>
      </c>
    </row>
    <row r="13981" spans="1:8" x14ac:dyDescent="0.3">
      <c r="A13981" s="281">
        <v>52439</v>
      </c>
      <c r="B13981" s="281" t="s">
        <v>29193</v>
      </c>
      <c r="C13981" s="281" t="s">
        <v>29194</v>
      </c>
      <c r="D13981" s="166">
        <v>1</v>
      </c>
      <c r="E13981" s="166">
        <v>4</v>
      </c>
      <c r="F13981" s="281" t="s">
        <v>25076</v>
      </c>
      <c r="G13981">
        <v>1</v>
      </c>
      <c r="H13981">
        <v>1</v>
      </c>
    </row>
    <row r="13982" spans="1:8" x14ac:dyDescent="0.3">
      <c r="A13982" s="281">
        <v>38987</v>
      </c>
      <c r="B13982" s="281" t="s">
        <v>29195</v>
      </c>
      <c r="C13982" s="281" t="s">
        <v>29196</v>
      </c>
      <c r="D13982" s="166">
        <v>1</v>
      </c>
      <c r="E13982" s="166">
        <v>4</v>
      </c>
      <c r="F13982" s="281" t="s">
        <v>25076</v>
      </c>
      <c r="G13982">
        <v>1</v>
      </c>
      <c r="H13982">
        <v>1</v>
      </c>
    </row>
    <row r="13983" spans="1:8" x14ac:dyDescent="0.3">
      <c r="A13983" s="281">
        <v>280897</v>
      </c>
      <c r="B13983" s="281" t="s">
        <v>29197</v>
      </c>
      <c r="C13983" s="281" t="s">
        <v>29198</v>
      </c>
      <c r="D13983" s="166">
        <v>1</v>
      </c>
      <c r="E13983" s="166">
        <v>4</v>
      </c>
      <c r="F13983" s="281" t="s">
        <v>25076</v>
      </c>
      <c r="G13983">
        <v>1</v>
      </c>
      <c r="H13983">
        <v>1</v>
      </c>
    </row>
    <row r="13984" spans="1:8" x14ac:dyDescent="0.3">
      <c r="A13984" s="281">
        <v>87575</v>
      </c>
      <c r="B13984" s="281" t="s">
        <v>29199</v>
      </c>
      <c r="C13984" s="281" t="s">
        <v>29200</v>
      </c>
      <c r="D13984" s="166">
        <v>1</v>
      </c>
      <c r="E13984" s="166">
        <v>4</v>
      </c>
      <c r="F13984" s="281" t="s">
        <v>25076</v>
      </c>
      <c r="G13984">
        <v>1</v>
      </c>
      <c r="H13984">
        <v>1</v>
      </c>
    </row>
    <row r="13985" spans="1:8" x14ac:dyDescent="0.3">
      <c r="A13985" s="281">
        <v>84234</v>
      </c>
      <c r="B13985" s="281" t="s">
        <v>29201</v>
      </c>
      <c r="C13985" s="281" t="s">
        <v>29202</v>
      </c>
      <c r="D13985" s="166">
        <v>1</v>
      </c>
      <c r="E13985" s="166">
        <v>4</v>
      </c>
      <c r="F13985" s="281" t="s">
        <v>25076</v>
      </c>
      <c r="G13985">
        <v>1</v>
      </c>
      <c r="H13985">
        <v>1</v>
      </c>
    </row>
    <row r="13986" spans="1:8" x14ac:dyDescent="0.3">
      <c r="A13986" s="281">
        <v>168052</v>
      </c>
      <c r="B13986" s="281" t="s">
        <v>29203</v>
      </c>
      <c r="C13986" s="281" t="s">
        <v>29204</v>
      </c>
      <c r="D13986" s="166">
        <v>1</v>
      </c>
      <c r="E13986" s="166">
        <v>4</v>
      </c>
      <c r="F13986" s="281" t="s">
        <v>25076</v>
      </c>
      <c r="G13986">
        <v>1</v>
      </c>
      <c r="H13986">
        <v>1</v>
      </c>
    </row>
    <row r="13987" spans="1:8" x14ac:dyDescent="0.3">
      <c r="A13987" s="281">
        <v>352161</v>
      </c>
      <c r="B13987" s="281" t="s">
        <v>29205</v>
      </c>
      <c r="C13987" s="281" t="s">
        <v>29206</v>
      </c>
      <c r="D13987" s="166">
        <v>1</v>
      </c>
      <c r="E13987" s="166">
        <v>4</v>
      </c>
      <c r="F13987" s="281" t="s">
        <v>25076</v>
      </c>
      <c r="G13987">
        <v>1</v>
      </c>
      <c r="H13987">
        <v>1</v>
      </c>
    </row>
    <row r="13988" spans="1:8" x14ac:dyDescent="0.3">
      <c r="A13988" s="281">
        <v>88823</v>
      </c>
      <c r="B13988" s="281" t="s">
        <v>29207</v>
      </c>
      <c r="C13988" s="281" t="s">
        <v>29208</v>
      </c>
      <c r="D13988" s="166">
        <v>1</v>
      </c>
      <c r="E13988" s="166">
        <v>4</v>
      </c>
      <c r="F13988" s="281" t="s">
        <v>25076</v>
      </c>
      <c r="G13988">
        <v>1</v>
      </c>
      <c r="H13988">
        <v>1</v>
      </c>
    </row>
    <row r="13989" spans="1:8" x14ac:dyDescent="0.3">
      <c r="A13989" s="281">
        <v>75200</v>
      </c>
      <c r="B13989" s="281" t="s">
        <v>29209</v>
      </c>
      <c r="C13989" s="281" t="s">
        <v>29210</v>
      </c>
      <c r="D13989" s="166">
        <v>2</v>
      </c>
      <c r="E13989" s="166">
        <v>4</v>
      </c>
      <c r="F13989" s="281" t="s">
        <v>25076</v>
      </c>
      <c r="G13989">
        <v>1</v>
      </c>
      <c r="H13989">
        <v>1</v>
      </c>
    </row>
    <row r="13990" spans="1:8" x14ac:dyDescent="0.3">
      <c r="A13990" s="281">
        <v>200025</v>
      </c>
      <c r="B13990" s="281" t="s">
        <v>29211</v>
      </c>
      <c r="C13990" s="281" t="s">
        <v>29212</v>
      </c>
      <c r="D13990" s="166">
        <v>1</v>
      </c>
      <c r="E13990" s="166">
        <v>4</v>
      </c>
      <c r="F13990" s="281" t="s">
        <v>25076</v>
      </c>
      <c r="G13990">
        <v>1</v>
      </c>
      <c r="H13990">
        <v>1</v>
      </c>
    </row>
    <row r="13991" spans="1:8" x14ac:dyDescent="0.3">
      <c r="A13991" s="281">
        <v>122004</v>
      </c>
      <c r="B13991" s="281" t="s">
        <v>29213</v>
      </c>
      <c r="C13991" s="281" t="s">
        <v>29214</v>
      </c>
      <c r="D13991" s="166">
        <v>1</v>
      </c>
      <c r="E13991" s="166">
        <v>4</v>
      </c>
      <c r="F13991" s="281" t="s">
        <v>25076</v>
      </c>
      <c r="G13991">
        <v>1</v>
      </c>
      <c r="H13991">
        <v>1</v>
      </c>
    </row>
    <row r="13992" spans="1:8" x14ac:dyDescent="0.3">
      <c r="A13992" s="6">
        <v>207723</v>
      </c>
      <c r="B13992" s="6" t="s">
        <v>29215</v>
      </c>
      <c r="C13992" s="6" t="s">
        <v>29216</v>
      </c>
      <c r="D13992" s="55">
        <v>1</v>
      </c>
      <c r="E13992" s="55">
        <v>4</v>
      </c>
      <c r="F13992" s="6" t="s">
        <v>25076</v>
      </c>
      <c r="G13992">
        <v>0</v>
      </c>
      <c r="H13992">
        <v>1</v>
      </c>
    </row>
    <row r="13993" spans="1:8" x14ac:dyDescent="0.3">
      <c r="A13993" s="281">
        <v>212421</v>
      </c>
      <c r="B13993" s="281" t="s">
        <v>29217</v>
      </c>
      <c r="C13993" s="281" t="s">
        <v>29218</v>
      </c>
      <c r="D13993" s="166">
        <v>2</v>
      </c>
      <c r="E13993" s="166">
        <v>4</v>
      </c>
      <c r="F13993" s="281" t="s">
        <v>25076</v>
      </c>
      <c r="G13993">
        <v>1</v>
      </c>
      <c r="H13993">
        <v>1</v>
      </c>
    </row>
    <row r="13994" spans="1:8" x14ac:dyDescent="0.3">
      <c r="A13994" s="281">
        <v>293896</v>
      </c>
      <c r="B13994" s="281" t="s">
        <v>29219</v>
      </c>
      <c r="C13994" s="281" t="s">
        <v>29220</v>
      </c>
      <c r="D13994" s="166">
        <v>1</v>
      </c>
      <c r="E13994" s="166">
        <v>4</v>
      </c>
      <c r="F13994" s="281" t="s">
        <v>25076</v>
      </c>
      <c r="G13994">
        <v>1</v>
      </c>
      <c r="H13994">
        <v>1</v>
      </c>
    </row>
    <row r="13995" spans="1:8" x14ac:dyDescent="0.3">
      <c r="A13995" s="281">
        <v>121273</v>
      </c>
      <c r="B13995" s="281" t="s">
        <v>29221</v>
      </c>
      <c r="C13995" s="281" t="s">
        <v>29222</v>
      </c>
      <c r="D13995" s="166">
        <v>1</v>
      </c>
      <c r="E13995" s="166">
        <v>4</v>
      </c>
      <c r="F13995" s="281" t="s">
        <v>25076</v>
      </c>
      <c r="G13995">
        <v>1</v>
      </c>
      <c r="H13995">
        <v>1</v>
      </c>
    </row>
    <row r="13996" spans="1:8" x14ac:dyDescent="0.3">
      <c r="A13996" s="281">
        <v>42494</v>
      </c>
      <c r="B13996" s="281" t="s">
        <v>29223</v>
      </c>
      <c r="C13996" s="281" t="s">
        <v>29224</v>
      </c>
      <c r="D13996" s="166">
        <v>1</v>
      </c>
      <c r="E13996" s="166">
        <v>4</v>
      </c>
      <c r="F13996" s="281" t="s">
        <v>25076</v>
      </c>
      <c r="G13996">
        <v>1</v>
      </c>
      <c r="H13996">
        <v>1</v>
      </c>
    </row>
    <row r="13997" spans="1:8" x14ac:dyDescent="0.3">
      <c r="A13997" s="281">
        <v>121792</v>
      </c>
      <c r="B13997" s="281" t="s">
        <v>29225</v>
      </c>
      <c r="C13997" s="281" t="s">
        <v>29226</v>
      </c>
      <c r="D13997" s="166">
        <v>1</v>
      </c>
      <c r="E13997" s="166">
        <v>4</v>
      </c>
      <c r="F13997" s="281" t="s">
        <v>25076</v>
      </c>
      <c r="G13997">
        <v>1</v>
      </c>
      <c r="H13997">
        <v>1</v>
      </c>
    </row>
    <row r="13998" spans="1:8" x14ac:dyDescent="0.3">
      <c r="A13998" s="281">
        <v>53605</v>
      </c>
      <c r="B13998" s="281" t="s">
        <v>29227</v>
      </c>
      <c r="C13998" s="281" t="s">
        <v>29228</v>
      </c>
      <c r="D13998" s="166">
        <v>1</v>
      </c>
      <c r="E13998" s="166">
        <v>4</v>
      </c>
      <c r="F13998" s="281" t="s">
        <v>25076</v>
      </c>
      <c r="G13998">
        <v>1</v>
      </c>
      <c r="H13998">
        <v>1</v>
      </c>
    </row>
    <row r="13999" spans="1:8" x14ac:dyDescent="0.3">
      <c r="A13999" s="281">
        <v>122432</v>
      </c>
      <c r="B13999" s="281" t="s">
        <v>29229</v>
      </c>
      <c r="C13999" s="281" t="s">
        <v>29230</v>
      </c>
      <c r="D13999" s="166">
        <v>1</v>
      </c>
      <c r="E13999" s="166">
        <v>4</v>
      </c>
      <c r="F13999" s="281" t="s">
        <v>25076</v>
      </c>
      <c r="G13999">
        <v>1</v>
      </c>
      <c r="H13999">
        <v>1</v>
      </c>
    </row>
    <row r="14000" spans="1:8" x14ac:dyDescent="0.3">
      <c r="A14000" s="281">
        <v>122812</v>
      </c>
      <c r="B14000" s="281" t="s">
        <v>29231</v>
      </c>
      <c r="C14000" s="281" t="s">
        <v>29232</v>
      </c>
      <c r="D14000" s="166">
        <v>1</v>
      </c>
      <c r="E14000" s="166">
        <v>4</v>
      </c>
      <c r="F14000" s="281" t="s">
        <v>25076</v>
      </c>
      <c r="G14000">
        <v>1</v>
      </c>
      <c r="H14000">
        <v>1</v>
      </c>
    </row>
    <row r="14001" spans="1:8" x14ac:dyDescent="0.3">
      <c r="A14001" s="281">
        <v>123305</v>
      </c>
      <c r="B14001" s="281" t="s">
        <v>29233</v>
      </c>
      <c r="C14001" s="281" t="s">
        <v>29234</v>
      </c>
      <c r="D14001" s="166">
        <v>1</v>
      </c>
      <c r="E14001" s="166">
        <v>4</v>
      </c>
      <c r="F14001" s="281" t="s">
        <v>25076</v>
      </c>
      <c r="G14001">
        <v>1</v>
      </c>
      <c r="H14001">
        <v>1</v>
      </c>
    </row>
    <row r="14002" spans="1:8" x14ac:dyDescent="0.3">
      <c r="A14002" s="281">
        <v>123747</v>
      </c>
      <c r="B14002" s="281" t="s">
        <v>29235</v>
      </c>
      <c r="C14002" s="281" t="s">
        <v>29236</v>
      </c>
      <c r="D14002" s="166">
        <v>1</v>
      </c>
      <c r="E14002" s="166">
        <v>4</v>
      </c>
      <c r="F14002" s="281" t="s">
        <v>25076</v>
      </c>
      <c r="G14002">
        <v>1</v>
      </c>
      <c r="H14002">
        <v>1</v>
      </c>
    </row>
    <row r="14003" spans="1:8" x14ac:dyDescent="0.3">
      <c r="A14003" s="281">
        <v>85203</v>
      </c>
      <c r="B14003" s="281" t="s">
        <v>29237</v>
      </c>
      <c r="C14003" s="281" t="s">
        <v>29238</v>
      </c>
      <c r="D14003" s="166">
        <v>1</v>
      </c>
      <c r="E14003" s="166">
        <v>4</v>
      </c>
      <c r="F14003" s="281" t="s">
        <v>25076</v>
      </c>
      <c r="G14003">
        <v>1</v>
      </c>
      <c r="H14003">
        <v>1</v>
      </c>
    </row>
    <row r="14004" spans="1:8" x14ac:dyDescent="0.3">
      <c r="A14004" s="281">
        <v>77685</v>
      </c>
      <c r="B14004" s="281" t="s">
        <v>29239</v>
      </c>
      <c r="C14004" s="281" t="s">
        <v>29240</v>
      </c>
      <c r="D14004" s="166">
        <v>1</v>
      </c>
      <c r="E14004" s="166">
        <v>4</v>
      </c>
      <c r="F14004" s="281" t="s">
        <v>25076</v>
      </c>
      <c r="G14004">
        <v>1</v>
      </c>
      <c r="H14004">
        <v>1</v>
      </c>
    </row>
    <row r="14005" spans="1:8" x14ac:dyDescent="0.3">
      <c r="A14005" s="281">
        <v>201629</v>
      </c>
      <c r="B14005" s="281" t="s">
        <v>29241</v>
      </c>
      <c r="C14005" s="281" t="s">
        <v>29242</v>
      </c>
      <c r="D14005" s="166">
        <v>1</v>
      </c>
      <c r="E14005" s="166">
        <v>4</v>
      </c>
      <c r="F14005" s="281" t="s">
        <v>25076</v>
      </c>
      <c r="G14005">
        <v>1</v>
      </c>
      <c r="H14005">
        <v>1</v>
      </c>
    </row>
    <row r="14006" spans="1:8" x14ac:dyDescent="0.3">
      <c r="A14006" s="6">
        <v>201126</v>
      </c>
      <c r="B14006" s="6" t="s">
        <v>29243</v>
      </c>
      <c r="C14006" s="6" t="s">
        <v>29244</v>
      </c>
      <c r="D14006" s="55">
        <v>1</v>
      </c>
      <c r="E14006" s="55">
        <v>4</v>
      </c>
      <c r="F14006" s="6" t="s">
        <v>25076</v>
      </c>
      <c r="G14006">
        <v>0</v>
      </c>
      <c r="H14006">
        <v>1</v>
      </c>
    </row>
    <row r="14007" spans="1:8" x14ac:dyDescent="0.3">
      <c r="A14007" s="281">
        <v>202679</v>
      </c>
      <c r="B14007" s="281" t="s">
        <v>29245</v>
      </c>
      <c r="C14007" s="281" t="s">
        <v>29246</v>
      </c>
      <c r="D14007" s="166">
        <v>1</v>
      </c>
      <c r="E14007" s="166">
        <v>4</v>
      </c>
      <c r="F14007" s="281" t="s">
        <v>25076</v>
      </c>
      <c r="G14007">
        <v>1</v>
      </c>
      <c r="H14007">
        <v>1</v>
      </c>
    </row>
    <row r="14008" spans="1:8" x14ac:dyDescent="0.3">
      <c r="A14008" s="281">
        <v>202116</v>
      </c>
      <c r="B14008" s="281" t="s">
        <v>29247</v>
      </c>
      <c r="C14008" s="281" t="s">
        <v>29248</v>
      </c>
      <c r="D14008" s="166">
        <v>1</v>
      </c>
      <c r="E14008" s="166">
        <v>4</v>
      </c>
      <c r="F14008" s="281" t="s">
        <v>25076</v>
      </c>
      <c r="G14008">
        <v>1</v>
      </c>
      <c r="H14008">
        <v>1</v>
      </c>
    </row>
    <row r="14009" spans="1:8" x14ac:dyDescent="0.3">
      <c r="A14009" s="281">
        <v>201468</v>
      </c>
      <c r="B14009" s="281" t="s">
        <v>29249</v>
      </c>
      <c r="C14009" s="281" t="s">
        <v>29250</v>
      </c>
      <c r="D14009" s="166">
        <v>1</v>
      </c>
      <c r="E14009" s="166">
        <v>4</v>
      </c>
      <c r="F14009" s="281" t="s">
        <v>25076</v>
      </c>
      <c r="G14009">
        <v>1</v>
      </c>
      <c r="H14009">
        <v>1</v>
      </c>
    </row>
    <row r="14010" spans="1:8" x14ac:dyDescent="0.3">
      <c r="A14010" s="281">
        <v>202222</v>
      </c>
      <c r="B14010" s="281" t="s">
        <v>29251</v>
      </c>
      <c r="C14010" s="281" t="s">
        <v>29252</v>
      </c>
      <c r="D14010" s="166">
        <v>1</v>
      </c>
      <c r="E14010" s="166">
        <v>4</v>
      </c>
      <c r="F14010" s="281" t="s">
        <v>25076</v>
      </c>
      <c r="G14010">
        <v>1</v>
      </c>
      <c r="H14010">
        <v>1</v>
      </c>
    </row>
    <row r="14011" spans="1:8" x14ac:dyDescent="0.3">
      <c r="A14011" s="6">
        <v>200786</v>
      </c>
      <c r="B14011" s="6" t="s">
        <v>29253</v>
      </c>
      <c r="C14011" s="6" t="s">
        <v>29254</v>
      </c>
      <c r="D14011" s="55">
        <v>1</v>
      </c>
      <c r="E14011" s="55">
        <v>4</v>
      </c>
      <c r="F14011" s="6" t="s">
        <v>25076</v>
      </c>
      <c r="G14011">
        <v>0</v>
      </c>
      <c r="H14011">
        <v>1</v>
      </c>
    </row>
    <row r="14012" spans="1:8" x14ac:dyDescent="0.3">
      <c r="A14012" s="281">
        <v>211052</v>
      </c>
      <c r="B14012" s="281" t="s">
        <v>29255</v>
      </c>
      <c r="C14012" s="281" t="s">
        <v>29256</v>
      </c>
      <c r="D14012" s="166">
        <v>1</v>
      </c>
      <c r="E14012" s="166">
        <v>4</v>
      </c>
      <c r="F14012" s="281" t="s">
        <v>25076</v>
      </c>
      <c r="G14012">
        <v>1</v>
      </c>
      <c r="H14012">
        <v>1</v>
      </c>
    </row>
    <row r="14013" spans="1:8" x14ac:dyDescent="0.3">
      <c r="A14013" s="281">
        <v>40168</v>
      </c>
      <c r="B14013" s="281" t="s">
        <v>29257</v>
      </c>
      <c r="C14013" s="281" t="s">
        <v>29258</v>
      </c>
      <c r="D14013" s="166">
        <v>1</v>
      </c>
      <c r="E14013" s="166">
        <v>4</v>
      </c>
      <c r="F14013" s="281" t="s">
        <v>25076</v>
      </c>
      <c r="G14013">
        <v>1</v>
      </c>
      <c r="H14013">
        <v>1</v>
      </c>
    </row>
    <row r="14014" spans="1:8" x14ac:dyDescent="0.3">
      <c r="A14014" s="281">
        <v>37010</v>
      </c>
      <c r="B14014" s="281" t="s">
        <v>29259</v>
      </c>
      <c r="C14014" s="281" t="s">
        <v>29260</v>
      </c>
      <c r="D14014" s="166">
        <v>1</v>
      </c>
      <c r="E14014" s="166">
        <v>4</v>
      </c>
      <c r="F14014" s="281" t="s">
        <v>25076</v>
      </c>
      <c r="G14014">
        <v>1</v>
      </c>
      <c r="H14014">
        <v>1</v>
      </c>
    </row>
    <row r="14015" spans="1:8" x14ac:dyDescent="0.3">
      <c r="A14015" s="281">
        <v>40027</v>
      </c>
      <c r="B14015" s="281" t="s">
        <v>29261</v>
      </c>
      <c r="C14015" s="281" t="s">
        <v>29262</v>
      </c>
      <c r="D14015" s="166">
        <v>1</v>
      </c>
      <c r="E14015" s="166">
        <v>4</v>
      </c>
      <c r="F14015" s="281" t="s">
        <v>25076</v>
      </c>
      <c r="G14015">
        <v>1</v>
      </c>
      <c r="H14015">
        <v>1</v>
      </c>
    </row>
    <row r="14016" spans="1:8" x14ac:dyDescent="0.3">
      <c r="A14016" s="281">
        <v>217289</v>
      </c>
      <c r="B14016" s="281" t="s">
        <v>29263</v>
      </c>
      <c r="C14016" s="281" t="s">
        <v>29264</v>
      </c>
      <c r="D14016" s="166">
        <v>1</v>
      </c>
      <c r="E14016" s="166">
        <v>4</v>
      </c>
      <c r="F14016" s="281" t="s">
        <v>25076</v>
      </c>
      <c r="G14016">
        <v>1</v>
      </c>
      <c r="H14016">
        <v>1</v>
      </c>
    </row>
    <row r="14017" spans="1:8" x14ac:dyDescent="0.3">
      <c r="A14017" s="281">
        <v>216769</v>
      </c>
      <c r="B14017" s="281" t="s">
        <v>29265</v>
      </c>
      <c r="C14017" s="281" t="s">
        <v>29266</v>
      </c>
      <c r="D14017" s="166">
        <v>1</v>
      </c>
      <c r="E14017" s="166">
        <v>4</v>
      </c>
      <c r="F14017" s="281" t="s">
        <v>25076</v>
      </c>
      <c r="G14017">
        <v>1</v>
      </c>
      <c r="H14017">
        <v>1</v>
      </c>
    </row>
    <row r="14018" spans="1:8" x14ac:dyDescent="0.3">
      <c r="A14018" s="281">
        <v>217748</v>
      </c>
      <c r="B14018" s="281" t="s">
        <v>29267</v>
      </c>
      <c r="C14018" s="281" t="s">
        <v>29268</v>
      </c>
      <c r="D14018" s="166">
        <v>1</v>
      </c>
      <c r="E14018" s="166">
        <v>4</v>
      </c>
      <c r="F14018" s="281" t="s">
        <v>25076</v>
      </c>
      <c r="G14018">
        <v>1</v>
      </c>
      <c r="H14018">
        <v>1</v>
      </c>
    </row>
    <row r="14019" spans="1:8" x14ac:dyDescent="0.3">
      <c r="A14019" s="281">
        <v>87587</v>
      </c>
      <c r="B14019" s="281" t="s">
        <v>29269</v>
      </c>
      <c r="C14019" s="281" t="s">
        <v>29270</v>
      </c>
      <c r="D14019" s="166">
        <v>1</v>
      </c>
      <c r="E14019" s="166">
        <v>4</v>
      </c>
      <c r="F14019" s="281" t="s">
        <v>25076</v>
      </c>
      <c r="G14019">
        <v>1</v>
      </c>
      <c r="H14019">
        <v>1</v>
      </c>
    </row>
    <row r="14020" spans="1:8" x14ac:dyDescent="0.3">
      <c r="A14020" s="281">
        <v>215185</v>
      </c>
      <c r="B14020" s="281" t="s">
        <v>29271</v>
      </c>
      <c r="C14020" s="281" t="s">
        <v>29272</v>
      </c>
      <c r="D14020" s="166">
        <v>1</v>
      </c>
      <c r="E14020" s="166">
        <v>4</v>
      </c>
      <c r="F14020" s="281" t="s">
        <v>25076</v>
      </c>
      <c r="G14020">
        <v>1</v>
      </c>
      <c r="H14020">
        <v>1</v>
      </c>
    </row>
    <row r="14021" spans="1:8" x14ac:dyDescent="0.3">
      <c r="A14021" s="281">
        <v>38487</v>
      </c>
      <c r="B14021" s="281" t="s">
        <v>29273</v>
      </c>
      <c r="C14021" s="281" t="s">
        <v>29274</v>
      </c>
      <c r="D14021" s="166">
        <v>1</v>
      </c>
      <c r="E14021" s="166">
        <v>4</v>
      </c>
      <c r="F14021" s="281" t="s">
        <v>25076</v>
      </c>
      <c r="G14021">
        <v>1</v>
      </c>
      <c r="H14021">
        <v>1</v>
      </c>
    </row>
    <row r="14022" spans="1:8" x14ac:dyDescent="0.3">
      <c r="A14022" s="281">
        <v>40949</v>
      </c>
      <c r="B14022" s="281" t="s">
        <v>29275</v>
      </c>
      <c r="C14022" s="281" t="s">
        <v>29276</v>
      </c>
      <c r="D14022" s="166">
        <v>1</v>
      </c>
      <c r="E14022" s="166">
        <v>4</v>
      </c>
      <c r="F14022" s="281" t="s">
        <v>25076</v>
      </c>
      <c r="G14022">
        <v>1</v>
      </c>
      <c r="H14022">
        <v>1</v>
      </c>
    </row>
    <row r="14023" spans="1:8" x14ac:dyDescent="0.3">
      <c r="A14023" s="281">
        <v>167533</v>
      </c>
      <c r="B14023" s="281" t="s">
        <v>29277</v>
      </c>
      <c r="C14023" s="281" t="s">
        <v>29278</v>
      </c>
      <c r="D14023" s="166">
        <v>1</v>
      </c>
      <c r="E14023" s="166">
        <v>4</v>
      </c>
      <c r="F14023" s="281" t="s">
        <v>25076</v>
      </c>
      <c r="G14023">
        <v>1</v>
      </c>
      <c r="H14023">
        <v>1</v>
      </c>
    </row>
    <row r="14024" spans="1:8" x14ac:dyDescent="0.3">
      <c r="A14024" s="281">
        <v>205954</v>
      </c>
      <c r="B14024" s="281" t="s">
        <v>29279</v>
      </c>
      <c r="C14024" s="281" t="s">
        <v>29280</v>
      </c>
      <c r="D14024" s="166">
        <v>1</v>
      </c>
      <c r="E14024" s="166">
        <v>4</v>
      </c>
      <c r="F14024" s="281" t="s">
        <v>25076</v>
      </c>
      <c r="G14024">
        <v>1</v>
      </c>
      <c r="H14024">
        <v>1</v>
      </c>
    </row>
    <row r="14025" spans="1:8" x14ac:dyDescent="0.3">
      <c r="A14025" s="281">
        <v>240546</v>
      </c>
      <c r="B14025" s="281" t="s">
        <v>29281</v>
      </c>
      <c r="C14025" s="281" t="s">
        <v>29282</v>
      </c>
      <c r="D14025" s="166">
        <v>1</v>
      </c>
      <c r="E14025" s="166">
        <v>4</v>
      </c>
      <c r="F14025" s="281" t="s">
        <v>25076</v>
      </c>
      <c r="G14025">
        <v>1</v>
      </c>
      <c r="H14025">
        <v>1</v>
      </c>
    </row>
    <row r="14026" spans="1:8" x14ac:dyDescent="0.3">
      <c r="A14026" s="281">
        <v>47283</v>
      </c>
      <c r="B14026" s="281" t="s">
        <v>29283</v>
      </c>
      <c r="C14026" s="281" t="s">
        <v>29284</v>
      </c>
      <c r="D14026" s="166">
        <v>1</v>
      </c>
      <c r="E14026" s="166">
        <v>4</v>
      </c>
      <c r="F14026" s="281" t="s">
        <v>25076</v>
      </c>
      <c r="G14026">
        <v>1</v>
      </c>
      <c r="H14026">
        <v>1</v>
      </c>
    </row>
    <row r="14027" spans="1:8" x14ac:dyDescent="0.3">
      <c r="A14027" s="281">
        <v>252705</v>
      </c>
      <c r="B14027" s="281" t="s">
        <v>29285</v>
      </c>
      <c r="C14027" s="281" t="s">
        <v>29286</v>
      </c>
      <c r="D14027" s="166">
        <v>1</v>
      </c>
      <c r="E14027" s="166">
        <v>4</v>
      </c>
      <c r="F14027" s="281" t="s">
        <v>25076</v>
      </c>
      <c r="G14027">
        <v>1</v>
      </c>
      <c r="H14027">
        <v>1</v>
      </c>
    </row>
    <row r="14028" spans="1:8" x14ac:dyDescent="0.3">
      <c r="A14028" s="281">
        <v>252119</v>
      </c>
      <c r="B14028" s="281" t="s">
        <v>29287</v>
      </c>
      <c r="C14028" s="281" t="s">
        <v>29288</v>
      </c>
      <c r="D14028" s="166">
        <v>2</v>
      </c>
      <c r="E14028" s="166">
        <v>4</v>
      </c>
      <c r="F14028" s="281" t="s">
        <v>25076</v>
      </c>
      <c r="G14028">
        <v>1</v>
      </c>
      <c r="H14028">
        <v>1</v>
      </c>
    </row>
    <row r="14029" spans="1:8" x14ac:dyDescent="0.3">
      <c r="A14029" s="281">
        <v>231929</v>
      </c>
      <c r="B14029" s="281" t="s">
        <v>29289</v>
      </c>
      <c r="C14029" s="281" t="s">
        <v>29290</v>
      </c>
      <c r="D14029" s="166">
        <v>1</v>
      </c>
      <c r="E14029" s="166">
        <v>4</v>
      </c>
      <c r="F14029" s="281" t="s">
        <v>25076</v>
      </c>
      <c r="G14029">
        <v>1</v>
      </c>
      <c r="H14029">
        <v>1</v>
      </c>
    </row>
    <row r="14030" spans="1:8" x14ac:dyDescent="0.3">
      <c r="A14030" s="6">
        <v>79645</v>
      </c>
      <c r="B14030" s="6" t="s">
        <v>29291</v>
      </c>
      <c r="C14030" s="6" t="s">
        <v>29292</v>
      </c>
      <c r="D14030" s="55">
        <v>1</v>
      </c>
      <c r="E14030" s="55">
        <v>4</v>
      </c>
      <c r="F14030" s="6" t="s">
        <v>25076</v>
      </c>
      <c r="G14030">
        <v>0</v>
      </c>
      <c r="H14030">
        <v>1</v>
      </c>
    </row>
    <row r="14031" spans="1:8" x14ac:dyDescent="0.3">
      <c r="A14031" s="281">
        <v>82410</v>
      </c>
      <c r="B14031" s="281" t="s">
        <v>29293</v>
      </c>
      <c r="C14031" s="281" t="s">
        <v>29294</v>
      </c>
      <c r="D14031" s="166">
        <v>1</v>
      </c>
      <c r="E14031" s="166">
        <v>4</v>
      </c>
      <c r="F14031" s="281" t="s">
        <v>25076</v>
      </c>
      <c r="G14031">
        <v>1</v>
      </c>
      <c r="H14031">
        <v>1</v>
      </c>
    </row>
    <row r="14032" spans="1:8" x14ac:dyDescent="0.3">
      <c r="A14032" s="281">
        <v>254039</v>
      </c>
      <c r="B14032" s="281" t="s">
        <v>29295</v>
      </c>
      <c r="C14032" s="281" t="s">
        <v>29296</v>
      </c>
      <c r="D14032" s="166">
        <v>1</v>
      </c>
      <c r="E14032" s="166">
        <v>4</v>
      </c>
      <c r="F14032" s="281" t="s">
        <v>25076</v>
      </c>
      <c r="G14032">
        <v>1</v>
      </c>
      <c r="H14032">
        <v>1</v>
      </c>
    </row>
    <row r="14033" spans="1:8" x14ac:dyDescent="0.3">
      <c r="A14033" s="281">
        <v>36522</v>
      </c>
      <c r="B14033" s="281" t="s">
        <v>29297</v>
      </c>
      <c r="C14033" s="281" t="s">
        <v>29298</v>
      </c>
      <c r="D14033" s="166">
        <v>1</v>
      </c>
      <c r="E14033" s="166">
        <v>4</v>
      </c>
      <c r="F14033" s="281" t="s">
        <v>25076</v>
      </c>
      <c r="G14033">
        <v>1</v>
      </c>
      <c r="H14033">
        <v>1</v>
      </c>
    </row>
    <row r="14034" spans="1:8" x14ac:dyDescent="0.3">
      <c r="A14034" s="281">
        <v>104550</v>
      </c>
      <c r="B14034" s="281" t="s">
        <v>29299</v>
      </c>
      <c r="C14034" s="281" t="s">
        <v>29300</v>
      </c>
      <c r="D14034" s="166">
        <v>1</v>
      </c>
      <c r="E14034" s="166">
        <v>4</v>
      </c>
      <c r="F14034" s="281" t="s">
        <v>25076</v>
      </c>
      <c r="G14034">
        <v>1</v>
      </c>
      <c r="H14034">
        <v>1</v>
      </c>
    </row>
    <row r="14035" spans="1:8" x14ac:dyDescent="0.3">
      <c r="A14035" s="281">
        <v>40031</v>
      </c>
      <c r="B14035" s="281" t="s">
        <v>29301</v>
      </c>
      <c r="C14035" s="281" t="s">
        <v>29302</v>
      </c>
      <c r="D14035" s="166">
        <v>1</v>
      </c>
      <c r="E14035" s="166">
        <v>4</v>
      </c>
      <c r="F14035" s="281" t="s">
        <v>25076</v>
      </c>
      <c r="G14035">
        <v>1</v>
      </c>
      <c r="H14035">
        <v>1</v>
      </c>
    </row>
    <row r="14036" spans="1:8" x14ac:dyDescent="0.3">
      <c r="A14036" s="281">
        <v>233905</v>
      </c>
      <c r="B14036" s="281" t="s">
        <v>29303</v>
      </c>
      <c r="C14036" s="281" t="s">
        <v>29304</v>
      </c>
      <c r="D14036" s="166">
        <v>1</v>
      </c>
      <c r="E14036" s="166">
        <v>4</v>
      </c>
      <c r="F14036" s="281" t="s">
        <v>25076</v>
      </c>
      <c r="G14036">
        <v>1</v>
      </c>
      <c r="H14036">
        <v>1</v>
      </c>
    </row>
    <row r="14037" spans="1:8" x14ac:dyDescent="0.3">
      <c r="A14037" s="281">
        <v>213948</v>
      </c>
      <c r="B14037" s="281" t="s">
        <v>29305</v>
      </c>
      <c r="C14037" s="281" t="s">
        <v>29306</v>
      </c>
      <c r="D14037" s="166">
        <v>1</v>
      </c>
      <c r="E14037" s="166">
        <v>4</v>
      </c>
      <c r="F14037" s="281" t="s">
        <v>25076</v>
      </c>
      <c r="G14037">
        <v>1</v>
      </c>
      <c r="H14037">
        <v>1</v>
      </c>
    </row>
    <row r="14038" spans="1:8" x14ac:dyDescent="0.3">
      <c r="A14038" s="281">
        <v>225478</v>
      </c>
      <c r="B14038" s="281" t="s">
        <v>29307</v>
      </c>
      <c r="C14038" s="281" t="s">
        <v>29308</v>
      </c>
      <c r="D14038" s="166">
        <v>1</v>
      </c>
      <c r="E14038" s="166">
        <v>4</v>
      </c>
      <c r="F14038" s="281" t="s">
        <v>25076</v>
      </c>
      <c r="G14038">
        <v>1</v>
      </c>
      <c r="H14038">
        <v>1</v>
      </c>
    </row>
    <row r="14039" spans="1:8" x14ac:dyDescent="0.3">
      <c r="A14039" s="281">
        <v>236962</v>
      </c>
      <c r="B14039" s="281" t="s">
        <v>29309</v>
      </c>
      <c r="C14039" s="281" t="s">
        <v>29310</v>
      </c>
      <c r="D14039" s="166">
        <v>1</v>
      </c>
      <c r="E14039" s="166">
        <v>4</v>
      </c>
      <c r="F14039" s="281" t="s">
        <v>25076</v>
      </c>
      <c r="G14039">
        <v>1</v>
      </c>
      <c r="H14039">
        <v>1</v>
      </c>
    </row>
    <row r="14040" spans="1:8" x14ac:dyDescent="0.3">
      <c r="A14040" s="281">
        <v>252604</v>
      </c>
      <c r="B14040" s="281" t="s">
        <v>29311</v>
      </c>
      <c r="C14040" s="281" t="s">
        <v>29312</v>
      </c>
      <c r="D14040" s="166">
        <v>1</v>
      </c>
      <c r="E14040" s="166">
        <v>4</v>
      </c>
      <c r="F14040" s="281" t="s">
        <v>25076</v>
      </c>
      <c r="G14040">
        <v>1</v>
      </c>
      <c r="H14040">
        <v>1</v>
      </c>
    </row>
    <row r="14041" spans="1:8" x14ac:dyDescent="0.3">
      <c r="A14041" s="281">
        <v>35386</v>
      </c>
      <c r="B14041" s="281" t="s">
        <v>29313</v>
      </c>
      <c r="C14041" s="281" t="s">
        <v>29314</v>
      </c>
      <c r="D14041" s="166">
        <v>1</v>
      </c>
      <c r="E14041" s="166">
        <v>4</v>
      </c>
      <c r="F14041" s="281" t="s">
        <v>25076</v>
      </c>
      <c r="G14041">
        <v>1</v>
      </c>
      <c r="H14041">
        <v>1</v>
      </c>
    </row>
    <row r="14042" spans="1:8" x14ac:dyDescent="0.3">
      <c r="A14042" s="281">
        <v>252759</v>
      </c>
      <c r="B14042" s="281" t="s">
        <v>29315</v>
      </c>
      <c r="C14042" s="281" t="s">
        <v>29316</v>
      </c>
      <c r="D14042" s="166">
        <v>1</v>
      </c>
      <c r="E14042" s="166">
        <v>4</v>
      </c>
      <c r="F14042" s="281" t="s">
        <v>25076</v>
      </c>
      <c r="G14042">
        <v>1</v>
      </c>
      <c r="H14042">
        <v>1</v>
      </c>
    </row>
    <row r="14043" spans="1:8" x14ac:dyDescent="0.3">
      <c r="A14043" s="281">
        <v>210782</v>
      </c>
      <c r="B14043" s="281" t="s">
        <v>29317</v>
      </c>
      <c r="C14043" s="281" t="s">
        <v>29318</v>
      </c>
      <c r="D14043" s="166">
        <v>1</v>
      </c>
      <c r="E14043" s="166">
        <v>4</v>
      </c>
      <c r="F14043" s="281" t="s">
        <v>25076</v>
      </c>
      <c r="G14043">
        <v>1</v>
      </c>
      <c r="H14043">
        <v>1</v>
      </c>
    </row>
    <row r="14044" spans="1:8" x14ac:dyDescent="0.3">
      <c r="A14044" s="281">
        <v>86433</v>
      </c>
      <c r="B14044" s="281" t="s">
        <v>29319</v>
      </c>
      <c r="C14044" s="281" t="s">
        <v>29320</v>
      </c>
      <c r="D14044" s="166">
        <v>1</v>
      </c>
      <c r="E14044" s="166">
        <v>4</v>
      </c>
      <c r="F14044" s="281" t="s">
        <v>25076</v>
      </c>
      <c r="G14044">
        <v>1</v>
      </c>
      <c r="H14044">
        <v>1</v>
      </c>
    </row>
    <row r="14045" spans="1:8" x14ac:dyDescent="0.3">
      <c r="A14045" s="281">
        <v>47964</v>
      </c>
      <c r="B14045" s="281" t="s">
        <v>29321</v>
      </c>
      <c r="C14045" s="281" t="s">
        <v>29322</v>
      </c>
      <c r="D14045" s="166">
        <v>1</v>
      </c>
      <c r="E14045" s="166">
        <v>4</v>
      </c>
      <c r="F14045" s="281" t="s">
        <v>25076</v>
      </c>
      <c r="G14045">
        <v>1</v>
      </c>
      <c r="H14045">
        <v>1</v>
      </c>
    </row>
    <row r="14046" spans="1:8" x14ac:dyDescent="0.3">
      <c r="A14046" s="281">
        <v>231560</v>
      </c>
      <c r="B14046" s="281" t="s">
        <v>29323</v>
      </c>
      <c r="C14046" s="281" t="s">
        <v>29324</v>
      </c>
      <c r="D14046" s="166">
        <v>1</v>
      </c>
      <c r="E14046" s="166">
        <v>4</v>
      </c>
      <c r="F14046" s="281" t="s">
        <v>25076</v>
      </c>
      <c r="G14046">
        <v>1</v>
      </c>
      <c r="H14046">
        <v>1</v>
      </c>
    </row>
    <row r="14047" spans="1:8" x14ac:dyDescent="0.3">
      <c r="A14047" s="281">
        <v>84376</v>
      </c>
      <c r="B14047" s="281" t="s">
        <v>29325</v>
      </c>
      <c r="C14047" s="281" t="s">
        <v>29326</v>
      </c>
      <c r="D14047" s="166">
        <v>1</v>
      </c>
      <c r="E14047" s="166">
        <v>4</v>
      </c>
      <c r="F14047" s="281" t="s">
        <v>25076</v>
      </c>
      <c r="G14047">
        <v>1</v>
      </c>
      <c r="H14047">
        <v>1</v>
      </c>
    </row>
    <row r="14048" spans="1:8" x14ac:dyDescent="0.3">
      <c r="A14048" s="281">
        <v>254887</v>
      </c>
      <c r="B14048" s="281" t="s">
        <v>29327</v>
      </c>
      <c r="C14048" s="281" t="s">
        <v>29328</v>
      </c>
      <c r="D14048" s="166">
        <v>1</v>
      </c>
      <c r="E14048" s="166">
        <v>4</v>
      </c>
      <c r="F14048" s="281" t="s">
        <v>25076</v>
      </c>
      <c r="G14048">
        <v>1</v>
      </c>
      <c r="H14048">
        <v>1</v>
      </c>
    </row>
    <row r="14049" spans="1:8" x14ac:dyDescent="0.3">
      <c r="A14049" s="6">
        <v>254253</v>
      </c>
      <c r="B14049" s="6" t="s">
        <v>29329</v>
      </c>
      <c r="C14049" s="6" t="s">
        <v>29330</v>
      </c>
      <c r="D14049" s="55">
        <v>1</v>
      </c>
      <c r="E14049" s="55">
        <v>4</v>
      </c>
      <c r="F14049" s="6" t="s">
        <v>25076</v>
      </c>
      <c r="G14049">
        <v>0</v>
      </c>
      <c r="H14049">
        <v>1</v>
      </c>
    </row>
    <row r="14050" spans="1:8" x14ac:dyDescent="0.3">
      <c r="A14050" s="281">
        <v>178332</v>
      </c>
      <c r="B14050" s="281" t="s">
        <v>29331</v>
      </c>
      <c r="C14050" s="281" t="s">
        <v>29332</v>
      </c>
      <c r="D14050" s="166">
        <v>1</v>
      </c>
      <c r="E14050" s="166">
        <v>4</v>
      </c>
      <c r="F14050" s="281" t="s">
        <v>25076</v>
      </c>
      <c r="G14050">
        <v>1</v>
      </c>
      <c r="H14050">
        <v>1</v>
      </c>
    </row>
    <row r="14051" spans="1:8" x14ac:dyDescent="0.3">
      <c r="A14051" s="281">
        <v>77451</v>
      </c>
      <c r="B14051" s="281" t="s">
        <v>29333</v>
      </c>
      <c r="C14051" s="281" t="s">
        <v>29334</v>
      </c>
      <c r="D14051" s="166">
        <v>1</v>
      </c>
      <c r="E14051" s="166">
        <v>4</v>
      </c>
      <c r="F14051" s="281" t="s">
        <v>25076</v>
      </c>
      <c r="G14051">
        <v>1</v>
      </c>
      <c r="H14051">
        <v>1</v>
      </c>
    </row>
    <row r="14052" spans="1:8" x14ac:dyDescent="0.3">
      <c r="A14052" s="281">
        <v>215490</v>
      </c>
      <c r="B14052" s="281" t="s">
        <v>29335</v>
      </c>
      <c r="C14052" s="281" t="s">
        <v>29336</v>
      </c>
      <c r="D14052" s="166">
        <v>1</v>
      </c>
      <c r="E14052" s="166">
        <v>4</v>
      </c>
      <c r="F14052" s="281" t="s">
        <v>25076</v>
      </c>
      <c r="G14052">
        <v>1</v>
      </c>
      <c r="H14052">
        <v>1</v>
      </c>
    </row>
    <row r="14053" spans="1:8" x14ac:dyDescent="0.3">
      <c r="A14053" s="281">
        <v>282371</v>
      </c>
      <c r="B14053" s="281" t="s">
        <v>29337</v>
      </c>
      <c r="C14053" s="281" t="s">
        <v>29338</v>
      </c>
      <c r="D14053" s="166">
        <v>1</v>
      </c>
      <c r="E14053" s="166">
        <v>4</v>
      </c>
      <c r="F14053" s="281" t="s">
        <v>25076</v>
      </c>
      <c r="G14053">
        <v>1</v>
      </c>
      <c r="H14053">
        <v>1</v>
      </c>
    </row>
    <row r="14054" spans="1:8" x14ac:dyDescent="0.3">
      <c r="A14054" s="281">
        <v>212275</v>
      </c>
      <c r="B14054" s="281" t="s">
        <v>29339</v>
      </c>
      <c r="C14054" s="281" t="s">
        <v>29340</v>
      </c>
      <c r="D14054" s="166">
        <v>1</v>
      </c>
      <c r="E14054" s="166">
        <v>4</v>
      </c>
      <c r="F14054" s="281" t="s">
        <v>25076</v>
      </c>
      <c r="G14054">
        <v>1</v>
      </c>
      <c r="H14054">
        <v>1</v>
      </c>
    </row>
    <row r="14055" spans="1:8" x14ac:dyDescent="0.3">
      <c r="A14055" s="281">
        <v>261385</v>
      </c>
      <c r="B14055" s="281" t="s">
        <v>29341</v>
      </c>
      <c r="C14055" s="281" t="s">
        <v>29342</v>
      </c>
      <c r="D14055" s="166">
        <v>1</v>
      </c>
      <c r="E14055" s="166">
        <v>4</v>
      </c>
      <c r="F14055" s="281" t="s">
        <v>25076</v>
      </c>
      <c r="G14055">
        <v>1</v>
      </c>
      <c r="H14055">
        <v>1</v>
      </c>
    </row>
    <row r="14056" spans="1:8" x14ac:dyDescent="0.3">
      <c r="A14056" s="281">
        <v>42387</v>
      </c>
      <c r="B14056" s="281" t="s">
        <v>29343</v>
      </c>
      <c r="C14056" s="281" t="s">
        <v>29344</v>
      </c>
      <c r="D14056" s="166">
        <v>1</v>
      </c>
      <c r="E14056" s="166">
        <v>4</v>
      </c>
      <c r="F14056" s="281" t="s">
        <v>25076</v>
      </c>
      <c r="G14056">
        <v>1</v>
      </c>
      <c r="H14056">
        <v>1</v>
      </c>
    </row>
    <row r="14057" spans="1:8" x14ac:dyDescent="0.3">
      <c r="A14057" s="281">
        <v>73995</v>
      </c>
      <c r="B14057" s="281" t="s">
        <v>29345</v>
      </c>
      <c r="C14057" s="281" t="s">
        <v>29346</v>
      </c>
      <c r="D14057" s="166">
        <v>1</v>
      </c>
      <c r="E14057" s="166">
        <v>4</v>
      </c>
      <c r="F14057" s="281" t="s">
        <v>25076</v>
      </c>
      <c r="G14057">
        <v>1</v>
      </c>
      <c r="H14057">
        <v>1</v>
      </c>
    </row>
    <row r="14058" spans="1:8" x14ac:dyDescent="0.3">
      <c r="A14058" s="281">
        <v>38988</v>
      </c>
      <c r="B14058" s="281" t="s">
        <v>29347</v>
      </c>
      <c r="C14058" s="281" t="s">
        <v>29348</v>
      </c>
      <c r="D14058" s="166">
        <v>1</v>
      </c>
      <c r="E14058" s="166">
        <v>4</v>
      </c>
      <c r="F14058" s="281" t="s">
        <v>25076</v>
      </c>
      <c r="G14058">
        <v>1</v>
      </c>
      <c r="H14058">
        <v>1</v>
      </c>
    </row>
    <row r="14059" spans="1:8" x14ac:dyDescent="0.3">
      <c r="A14059" s="281">
        <v>240348</v>
      </c>
      <c r="B14059" s="281" t="s">
        <v>29349</v>
      </c>
      <c r="C14059" s="281" t="s">
        <v>29350</v>
      </c>
      <c r="D14059" s="166">
        <v>1</v>
      </c>
      <c r="E14059" s="166">
        <v>4</v>
      </c>
      <c r="F14059" s="281" t="s">
        <v>25076</v>
      </c>
      <c r="G14059">
        <v>1</v>
      </c>
      <c r="H14059">
        <v>1</v>
      </c>
    </row>
    <row r="14060" spans="1:8" x14ac:dyDescent="0.3">
      <c r="A14060" s="281">
        <v>239203</v>
      </c>
      <c r="B14060" s="281" t="s">
        <v>29351</v>
      </c>
      <c r="C14060" s="281" t="s">
        <v>29352</v>
      </c>
      <c r="D14060" s="166">
        <v>1</v>
      </c>
      <c r="E14060" s="166">
        <v>4</v>
      </c>
      <c r="F14060" s="281" t="s">
        <v>25076</v>
      </c>
      <c r="G14060">
        <v>1</v>
      </c>
      <c r="H14060">
        <v>1</v>
      </c>
    </row>
    <row r="14061" spans="1:8" x14ac:dyDescent="0.3">
      <c r="A14061" s="6">
        <v>173306</v>
      </c>
      <c r="B14061" s="6" t="s">
        <v>29353</v>
      </c>
      <c r="C14061" s="6" t="s">
        <v>29354</v>
      </c>
      <c r="D14061" s="55">
        <v>1</v>
      </c>
      <c r="E14061" s="55">
        <v>4</v>
      </c>
      <c r="F14061" s="6" t="s">
        <v>25076</v>
      </c>
      <c r="G14061">
        <v>0</v>
      </c>
      <c r="H14061">
        <v>1</v>
      </c>
    </row>
    <row r="14062" spans="1:8" x14ac:dyDescent="0.3">
      <c r="A14062" s="281">
        <v>38594</v>
      </c>
      <c r="B14062" s="281" t="s">
        <v>29355</v>
      </c>
      <c r="C14062" s="281" t="s">
        <v>29356</v>
      </c>
      <c r="D14062" s="166">
        <v>1</v>
      </c>
      <c r="E14062" s="166">
        <v>4</v>
      </c>
      <c r="F14062" s="281" t="s">
        <v>25076</v>
      </c>
      <c r="G14062">
        <v>1</v>
      </c>
      <c r="H14062">
        <v>1</v>
      </c>
    </row>
    <row r="14063" spans="1:8" x14ac:dyDescent="0.3">
      <c r="A14063" s="281">
        <v>338502</v>
      </c>
      <c r="B14063" s="281" t="s">
        <v>29357</v>
      </c>
      <c r="C14063" s="281" t="s">
        <v>29358</v>
      </c>
      <c r="D14063" s="166">
        <v>2</v>
      </c>
      <c r="E14063" s="166">
        <v>4</v>
      </c>
      <c r="F14063" s="281" t="s">
        <v>25076</v>
      </c>
      <c r="G14063">
        <v>1</v>
      </c>
      <c r="H14063">
        <v>1</v>
      </c>
    </row>
    <row r="14064" spans="1:8" x14ac:dyDescent="0.3">
      <c r="A14064" s="281">
        <v>241613</v>
      </c>
      <c r="B14064" s="281" t="s">
        <v>29359</v>
      </c>
      <c r="C14064" s="281" t="s">
        <v>29360</v>
      </c>
      <c r="D14064" s="166">
        <v>1</v>
      </c>
      <c r="E14064" s="166">
        <v>4</v>
      </c>
      <c r="F14064" s="281" t="s">
        <v>25076</v>
      </c>
      <c r="G14064">
        <v>1</v>
      </c>
      <c r="H14064">
        <v>1</v>
      </c>
    </row>
    <row r="14065" spans="1:8" x14ac:dyDescent="0.3">
      <c r="A14065" s="281">
        <v>80078</v>
      </c>
      <c r="B14065" s="281" t="s">
        <v>29361</v>
      </c>
      <c r="C14065" s="281" t="s">
        <v>29362</v>
      </c>
      <c r="D14065" s="166">
        <v>1</v>
      </c>
      <c r="E14065" s="166">
        <v>4</v>
      </c>
      <c r="F14065" s="281" t="s">
        <v>25076</v>
      </c>
      <c r="G14065">
        <v>1</v>
      </c>
      <c r="H14065">
        <v>1</v>
      </c>
    </row>
    <row r="14066" spans="1:8" x14ac:dyDescent="0.3">
      <c r="A14066" s="281">
        <v>312003</v>
      </c>
      <c r="B14066" s="281" t="s">
        <v>29363</v>
      </c>
      <c r="C14066" s="281" t="s">
        <v>29364</v>
      </c>
      <c r="D14066" s="166">
        <v>1</v>
      </c>
      <c r="E14066" s="166">
        <v>4</v>
      </c>
      <c r="F14066" s="281" t="s">
        <v>25076</v>
      </c>
      <c r="G14066">
        <v>1</v>
      </c>
      <c r="H14066">
        <v>1</v>
      </c>
    </row>
    <row r="14067" spans="1:8" x14ac:dyDescent="0.3">
      <c r="A14067" s="281">
        <v>261417</v>
      </c>
      <c r="B14067" s="281" t="s">
        <v>29365</v>
      </c>
      <c r="C14067" s="281" t="s">
        <v>29366</v>
      </c>
      <c r="D14067" s="166">
        <v>1</v>
      </c>
      <c r="E14067" s="166">
        <v>4</v>
      </c>
      <c r="F14067" s="281" t="s">
        <v>25076</v>
      </c>
      <c r="G14067">
        <v>1</v>
      </c>
      <c r="H14067">
        <v>1</v>
      </c>
    </row>
    <row r="14068" spans="1:8" x14ac:dyDescent="0.3">
      <c r="A14068" s="281">
        <v>251221</v>
      </c>
      <c r="B14068" s="281" t="s">
        <v>29367</v>
      </c>
      <c r="C14068" s="281" t="s">
        <v>29368</v>
      </c>
      <c r="D14068" s="166">
        <v>1</v>
      </c>
      <c r="E14068" s="166">
        <v>4</v>
      </c>
      <c r="F14068" s="281" t="s">
        <v>25076</v>
      </c>
      <c r="G14068">
        <v>1</v>
      </c>
      <c r="H14068">
        <v>1</v>
      </c>
    </row>
    <row r="14069" spans="1:8" x14ac:dyDescent="0.3">
      <c r="A14069" s="281">
        <v>172955</v>
      </c>
      <c r="B14069" s="281" t="s">
        <v>29369</v>
      </c>
      <c r="C14069" s="281" t="s">
        <v>29370</v>
      </c>
      <c r="D14069" s="166">
        <v>1</v>
      </c>
      <c r="E14069" s="166">
        <v>4</v>
      </c>
      <c r="F14069" s="281" t="s">
        <v>25076</v>
      </c>
      <c r="G14069">
        <v>1</v>
      </c>
      <c r="H14069">
        <v>1</v>
      </c>
    </row>
    <row r="14070" spans="1:8" x14ac:dyDescent="0.3">
      <c r="A14070" s="281">
        <v>385893</v>
      </c>
      <c r="B14070" s="281" t="s">
        <v>29371</v>
      </c>
      <c r="C14070" s="281" t="s">
        <v>29372</v>
      </c>
      <c r="D14070" s="166">
        <v>1</v>
      </c>
      <c r="E14070" s="166">
        <v>4</v>
      </c>
      <c r="F14070" s="281" t="s">
        <v>25076</v>
      </c>
      <c r="G14070">
        <v>1</v>
      </c>
      <c r="H14070">
        <v>1</v>
      </c>
    </row>
    <row r="14071" spans="1:8" x14ac:dyDescent="0.3">
      <c r="A14071" s="281">
        <v>219443</v>
      </c>
      <c r="B14071" s="281" t="s">
        <v>29373</v>
      </c>
      <c r="C14071" s="281" t="s">
        <v>29374</v>
      </c>
      <c r="D14071" s="166">
        <v>1</v>
      </c>
      <c r="E14071" s="166">
        <v>4</v>
      </c>
      <c r="F14071" s="281" t="s">
        <v>25076</v>
      </c>
      <c r="G14071">
        <v>1</v>
      </c>
      <c r="H14071">
        <v>1</v>
      </c>
    </row>
    <row r="14072" spans="1:8" x14ac:dyDescent="0.3">
      <c r="A14072" s="6">
        <v>231329</v>
      </c>
      <c r="B14072" s="6" t="s">
        <v>29375</v>
      </c>
      <c r="C14072" s="6" t="s">
        <v>29376</v>
      </c>
      <c r="D14072" s="55">
        <v>1</v>
      </c>
      <c r="E14072" s="55">
        <v>4</v>
      </c>
      <c r="F14072" s="6" t="s">
        <v>25076</v>
      </c>
      <c r="G14072">
        <v>0</v>
      </c>
      <c r="H14072">
        <v>1</v>
      </c>
    </row>
    <row r="14073" spans="1:8" x14ac:dyDescent="0.3">
      <c r="A14073" s="281">
        <v>166780</v>
      </c>
      <c r="B14073" s="281" t="s">
        <v>29377</v>
      </c>
      <c r="C14073" s="281" t="s">
        <v>29378</v>
      </c>
      <c r="D14073" s="166">
        <v>1</v>
      </c>
      <c r="E14073" s="166">
        <v>4</v>
      </c>
      <c r="F14073" s="281" t="s">
        <v>25076</v>
      </c>
      <c r="G14073">
        <v>1</v>
      </c>
      <c r="H14073">
        <v>1</v>
      </c>
    </row>
    <row r="14074" spans="1:8" x14ac:dyDescent="0.3">
      <c r="A14074" s="281">
        <v>172108</v>
      </c>
      <c r="B14074" s="281" t="s">
        <v>29379</v>
      </c>
      <c r="C14074" s="281" t="s">
        <v>29380</v>
      </c>
      <c r="D14074" s="166">
        <v>1</v>
      </c>
      <c r="E14074" s="166">
        <v>4</v>
      </c>
      <c r="F14074" s="281" t="s">
        <v>25076</v>
      </c>
      <c r="G14074">
        <v>1</v>
      </c>
      <c r="H14074">
        <v>1</v>
      </c>
    </row>
    <row r="14075" spans="1:8" x14ac:dyDescent="0.3">
      <c r="A14075" s="281">
        <v>289642</v>
      </c>
      <c r="B14075" s="281" t="s">
        <v>29381</v>
      </c>
      <c r="C14075" s="281" t="s">
        <v>29382</v>
      </c>
      <c r="D14075" s="166">
        <v>1</v>
      </c>
      <c r="E14075" s="166">
        <v>4</v>
      </c>
      <c r="F14075" s="281" t="s">
        <v>25076</v>
      </c>
      <c r="G14075">
        <v>1</v>
      </c>
      <c r="H14075">
        <v>1</v>
      </c>
    </row>
    <row r="14076" spans="1:8" x14ac:dyDescent="0.3">
      <c r="A14076" s="281">
        <v>88553</v>
      </c>
      <c r="B14076" s="281" t="s">
        <v>29383</v>
      </c>
      <c r="C14076" s="281" t="s">
        <v>29384</v>
      </c>
      <c r="D14076" s="166">
        <v>1</v>
      </c>
      <c r="E14076" s="166">
        <v>4</v>
      </c>
      <c r="F14076" s="281" t="s">
        <v>25076</v>
      </c>
      <c r="G14076">
        <v>1</v>
      </c>
      <c r="H14076">
        <v>1</v>
      </c>
    </row>
    <row r="14077" spans="1:8" x14ac:dyDescent="0.3">
      <c r="A14077" s="281">
        <v>388251</v>
      </c>
      <c r="B14077" s="281" t="s">
        <v>29385</v>
      </c>
      <c r="C14077" s="281" t="s">
        <v>29386</v>
      </c>
      <c r="D14077" s="166">
        <v>1</v>
      </c>
      <c r="E14077" s="166">
        <v>4</v>
      </c>
      <c r="F14077" s="281" t="s">
        <v>25076</v>
      </c>
      <c r="G14077">
        <v>1</v>
      </c>
      <c r="H14077">
        <v>1</v>
      </c>
    </row>
    <row r="14078" spans="1:8" x14ac:dyDescent="0.3">
      <c r="A14078" s="281">
        <v>164577</v>
      </c>
      <c r="B14078" s="281" t="s">
        <v>29387</v>
      </c>
      <c r="C14078" s="281" t="s">
        <v>29388</v>
      </c>
      <c r="D14078" s="166">
        <v>1</v>
      </c>
      <c r="E14078" s="166">
        <v>4</v>
      </c>
      <c r="F14078" s="281" t="s">
        <v>25076</v>
      </c>
      <c r="G14078">
        <v>1</v>
      </c>
      <c r="H14078">
        <v>1</v>
      </c>
    </row>
    <row r="14079" spans="1:8" x14ac:dyDescent="0.3">
      <c r="A14079" s="281">
        <v>207666</v>
      </c>
      <c r="B14079" s="281" t="s">
        <v>29389</v>
      </c>
      <c r="C14079" s="281" t="s">
        <v>29390</v>
      </c>
      <c r="D14079" s="166">
        <v>1</v>
      </c>
      <c r="E14079" s="166">
        <v>4</v>
      </c>
      <c r="F14079" s="281" t="s">
        <v>25076</v>
      </c>
      <c r="G14079">
        <v>1</v>
      </c>
      <c r="H14079">
        <v>1</v>
      </c>
    </row>
    <row r="14080" spans="1:8" x14ac:dyDescent="0.3">
      <c r="A14080" s="281">
        <v>172348</v>
      </c>
      <c r="B14080" s="281" t="s">
        <v>29391</v>
      </c>
      <c r="C14080" s="281" t="s">
        <v>29392</v>
      </c>
      <c r="D14080" s="166">
        <v>1</v>
      </c>
      <c r="E14080" s="166">
        <v>4</v>
      </c>
      <c r="F14080" s="281" t="s">
        <v>25076</v>
      </c>
      <c r="G14080">
        <v>1</v>
      </c>
      <c r="H14080">
        <v>1</v>
      </c>
    </row>
    <row r="14081" spans="1:8" x14ac:dyDescent="0.3">
      <c r="A14081" s="281">
        <v>348112</v>
      </c>
      <c r="B14081" s="281" t="s">
        <v>29393</v>
      </c>
      <c r="C14081" s="281" t="s">
        <v>29394</v>
      </c>
      <c r="D14081" s="166">
        <v>1</v>
      </c>
      <c r="E14081" s="166">
        <v>4</v>
      </c>
      <c r="F14081" s="281" t="s">
        <v>25076</v>
      </c>
      <c r="G14081">
        <v>1</v>
      </c>
      <c r="H14081">
        <v>1</v>
      </c>
    </row>
    <row r="14082" spans="1:8" x14ac:dyDescent="0.3">
      <c r="A14082" s="281">
        <v>360597</v>
      </c>
      <c r="B14082" s="281" t="s">
        <v>29395</v>
      </c>
      <c r="C14082" s="281" t="s">
        <v>29396</v>
      </c>
      <c r="D14082" s="166">
        <v>1</v>
      </c>
      <c r="E14082" s="166">
        <v>4</v>
      </c>
      <c r="F14082" s="281" t="s">
        <v>25076</v>
      </c>
      <c r="G14082">
        <v>1</v>
      </c>
      <c r="H14082">
        <v>1</v>
      </c>
    </row>
    <row r="14083" spans="1:8" x14ac:dyDescent="0.3">
      <c r="A14083" s="281">
        <v>279044</v>
      </c>
      <c r="B14083" s="281" t="s">
        <v>29397</v>
      </c>
      <c r="C14083" s="281" t="s">
        <v>29398</v>
      </c>
      <c r="D14083" s="166">
        <v>1</v>
      </c>
      <c r="E14083" s="166">
        <v>4</v>
      </c>
      <c r="F14083" s="281" t="s">
        <v>25076</v>
      </c>
      <c r="G14083">
        <v>1</v>
      </c>
      <c r="H14083">
        <v>1</v>
      </c>
    </row>
    <row r="14084" spans="1:8" x14ac:dyDescent="0.3">
      <c r="A14084" s="281">
        <v>326485</v>
      </c>
      <c r="B14084" s="281" t="s">
        <v>29399</v>
      </c>
      <c r="C14084" s="281" t="s">
        <v>29400</v>
      </c>
      <c r="D14084" s="166">
        <v>1</v>
      </c>
      <c r="E14084" s="166">
        <v>4</v>
      </c>
      <c r="F14084" s="281" t="s">
        <v>25076</v>
      </c>
      <c r="G14084">
        <v>1</v>
      </c>
      <c r="H14084">
        <v>1</v>
      </c>
    </row>
    <row r="14085" spans="1:8" x14ac:dyDescent="0.3">
      <c r="A14085" s="281">
        <v>38060</v>
      </c>
      <c r="B14085" s="281" t="s">
        <v>29401</v>
      </c>
      <c r="C14085" s="281" t="s">
        <v>29402</v>
      </c>
      <c r="D14085" s="166">
        <v>1</v>
      </c>
      <c r="E14085" s="166">
        <v>4</v>
      </c>
      <c r="F14085" s="281" t="s">
        <v>25076</v>
      </c>
      <c r="G14085">
        <v>1</v>
      </c>
      <c r="H14085">
        <v>1</v>
      </c>
    </row>
    <row r="14086" spans="1:8" x14ac:dyDescent="0.3">
      <c r="A14086" s="281">
        <v>260481</v>
      </c>
      <c r="B14086" s="281" t="s">
        <v>29403</v>
      </c>
      <c r="C14086" s="281" t="s">
        <v>29404</v>
      </c>
      <c r="D14086" s="166">
        <v>1</v>
      </c>
      <c r="E14086" s="166">
        <v>4</v>
      </c>
      <c r="F14086" s="281" t="s">
        <v>25076</v>
      </c>
      <c r="G14086">
        <v>1</v>
      </c>
      <c r="H14086">
        <v>1</v>
      </c>
    </row>
    <row r="14087" spans="1:8" x14ac:dyDescent="0.3">
      <c r="A14087" s="281">
        <v>46994</v>
      </c>
      <c r="B14087" s="281" t="s">
        <v>29405</v>
      </c>
      <c r="C14087" s="281" t="s">
        <v>29406</v>
      </c>
      <c r="D14087" s="166">
        <v>1</v>
      </c>
      <c r="E14087" s="166">
        <v>4</v>
      </c>
      <c r="F14087" s="281" t="s">
        <v>25076</v>
      </c>
      <c r="G14087">
        <v>1</v>
      </c>
      <c r="H14087">
        <v>1</v>
      </c>
    </row>
    <row r="14088" spans="1:8" x14ac:dyDescent="0.3">
      <c r="A14088" s="281">
        <v>360624</v>
      </c>
      <c r="B14088" s="281" t="s">
        <v>29407</v>
      </c>
      <c r="C14088" s="281" t="s">
        <v>29408</v>
      </c>
      <c r="D14088" s="166">
        <v>1</v>
      </c>
      <c r="E14088" s="166">
        <v>4</v>
      </c>
      <c r="F14088" s="281" t="s">
        <v>25076</v>
      </c>
      <c r="G14088">
        <v>1</v>
      </c>
      <c r="H14088">
        <v>1</v>
      </c>
    </row>
    <row r="14089" spans="1:8" x14ac:dyDescent="0.3">
      <c r="A14089" s="281">
        <v>388050</v>
      </c>
      <c r="B14089" s="281" t="s">
        <v>29409</v>
      </c>
      <c r="C14089" s="281" t="s">
        <v>29410</v>
      </c>
      <c r="D14089" s="166">
        <v>1</v>
      </c>
      <c r="E14089" s="166">
        <v>4</v>
      </c>
      <c r="F14089" s="281" t="s">
        <v>25076</v>
      </c>
      <c r="G14089">
        <v>1</v>
      </c>
      <c r="H14089">
        <v>1</v>
      </c>
    </row>
    <row r="14090" spans="1:8" x14ac:dyDescent="0.3">
      <c r="A14090" s="281">
        <v>35785</v>
      </c>
      <c r="B14090" s="281" t="s">
        <v>29411</v>
      </c>
      <c r="C14090" s="281" t="s">
        <v>29412</v>
      </c>
      <c r="D14090" s="166">
        <v>1</v>
      </c>
      <c r="E14090" s="166">
        <v>4</v>
      </c>
      <c r="F14090" s="281" t="s">
        <v>25076</v>
      </c>
      <c r="G14090">
        <v>1</v>
      </c>
      <c r="H14090">
        <v>1</v>
      </c>
    </row>
    <row r="14091" spans="1:8" x14ac:dyDescent="0.3">
      <c r="A14091" s="281">
        <v>343617</v>
      </c>
      <c r="B14091" s="281" t="s">
        <v>29413</v>
      </c>
      <c r="C14091" s="281" t="s">
        <v>29414</v>
      </c>
      <c r="D14091" s="166">
        <v>1</v>
      </c>
      <c r="E14091" s="166">
        <v>4</v>
      </c>
      <c r="F14091" s="281" t="s">
        <v>25076</v>
      </c>
      <c r="G14091">
        <v>1</v>
      </c>
      <c r="H14091">
        <v>1</v>
      </c>
    </row>
    <row r="14092" spans="1:8" x14ac:dyDescent="0.3">
      <c r="A14092" s="281">
        <v>84051</v>
      </c>
      <c r="B14092" s="281" t="s">
        <v>29415</v>
      </c>
      <c r="C14092" s="281" t="s">
        <v>29416</v>
      </c>
      <c r="D14092" s="166">
        <v>1</v>
      </c>
      <c r="E14092" s="166">
        <v>4</v>
      </c>
      <c r="F14092" s="281" t="s">
        <v>25076</v>
      </c>
      <c r="G14092">
        <v>1</v>
      </c>
      <c r="H14092">
        <v>1</v>
      </c>
    </row>
    <row r="14093" spans="1:8" x14ac:dyDescent="0.3">
      <c r="A14093" s="281">
        <v>179892</v>
      </c>
      <c r="B14093" s="281" t="s">
        <v>29417</v>
      </c>
      <c r="C14093" s="281" t="s">
        <v>29418</v>
      </c>
      <c r="D14093" s="166">
        <v>1</v>
      </c>
      <c r="E14093" s="166">
        <v>4</v>
      </c>
      <c r="F14093" s="281" t="s">
        <v>25076</v>
      </c>
      <c r="G14093">
        <v>1</v>
      </c>
      <c r="H14093">
        <v>1</v>
      </c>
    </row>
    <row r="14094" spans="1:8" x14ac:dyDescent="0.3">
      <c r="A14094" s="281">
        <v>41336</v>
      </c>
      <c r="B14094" s="281" t="s">
        <v>29419</v>
      </c>
      <c r="C14094" s="281" t="s">
        <v>29420</v>
      </c>
      <c r="D14094" s="166">
        <v>1</v>
      </c>
      <c r="E14094" s="166">
        <v>4</v>
      </c>
      <c r="F14094" s="281" t="s">
        <v>25076</v>
      </c>
      <c r="G14094">
        <v>1</v>
      </c>
      <c r="H14094">
        <v>1</v>
      </c>
    </row>
    <row r="14095" spans="1:8" x14ac:dyDescent="0.3">
      <c r="A14095" s="281">
        <v>388130</v>
      </c>
      <c r="B14095" s="281" t="s">
        <v>29421</v>
      </c>
      <c r="C14095" s="281" t="s">
        <v>29422</v>
      </c>
      <c r="D14095" s="166">
        <v>1</v>
      </c>
      <c r="E14095" s="166">
        <v>4</v>
      </c>
      <c r="F14095" s="281" t="s">
        <v>25076</v>
      </c>
      <c r="G14095">
        <v>1</v>
      </c>
      <c r="H14095">
        <v>1</v>
      </c>
    </row>
    <row r="14096" spans="1:8" x14ac:dyDescent="0.3">
      <c r="A14096" s="281">
        <v>325012</v>
      </c>
      <c r="B14096" s="281" t="s">
        <v>29423</v>
      </c>
      <c r="C14096" s="281" t="s">
        <v>29424</v>
      </c>
      <c r="D14096" s="166">
        <v>1</v>
      </c>
      <c r="E14096" s="166">
        <v>4</v>
      </c>
      <c r="F14096" s="281" t="s">
        <v>25076</v>
      </c>
      <c r="G14096">
        <v>1</v>
      </c>
      <c r="H14096">
        <v>1</v>
      </c>
    </row>
    <row r="14097" spans="1:8" x14ac:dyDescent="0.3">
      <c r="A14097" s="281">
        <v>174193</v>
      </c>
      <c r="B14097" s="281" t="s">
        <v>29425</v>
      </c>
      <c r="C14097" s="281" t="s">
        <v>29426</v>
      </c>
      <c r="D14097" s="166">
        <v>1</v>
      </c>
      <c r="E14097" s="166">
        <v>4</v>
      </c>
      <c r="F14097" s="281" t="s">
        <v>25076</v>
      </c>
      <c r="G14097">
        <v>1</v>
      </c>
      <c r="H14097">
        <v>1</v>
      </c>
    </row>
    <row r="14098" spans="1:8" x14ac:dyDescent="0.3">
      <c r="A14098" s="281">
        <v>359204</v>
      </c>
      <c r="B14098" s="281" t="s">
        <v>29427</v>
      </c>
      <c r="C14098" s="281" t="s">
        <v>29428</v>
      </c>
      <c r="D14098" s="166">
        <v>1</v>
      </c>
      <c r="E14098" s="166">
        <v>4</v>
      </c>
      <c r="F14098" s="281" t="s">
        <v>25076</v>
      </c>
      <c r="G14098">
        <v>1</v>
      </c>
      <c r="H14098">
        <v>1</v>
      </c>
    </row>
    <row r="14099" spans="1:8" x14ac:dyDescent="0.3">
      <c r="A14099" s="281">
        <v>390518</v>
      </c>
      <c r="B14099" s="281" t="s">
        <v>29429</v>
      </c>
      <c r="C14099" s="281" t="s">
        <v>29430</v>
      </c>
      <c r="D14099" s="166">
        <v>1</v>
      </c>
      <c r="E14099" s="166">
        <v>4</v>
      </c>
      <c r="F14099" s="281" t="s">
        <v>25076</v>
      </c>
      <c r="G14099">
        <v>1</v>
      </c>
      <c r="H14099">
        <v>1</v>
      </c>
    </row>
    <row r="14100" spans="1:8" x14ac:dyDescent="0.3">
      <c r="A14100" s="281">
        <v>239076</v>
      </c>
      <c r="B14100" s="281" t="s">
        <v>29431</v>
      </c>
      <c r="C14100" s="281" t="s">
        <v>29432</v>
      </c>
      <c r="D14100" s="166">
        <v>1</v>
      </c>
      <c r="E14100" s="166">
        <v>4</v>
      </c>
      <c r="F14100" s="281" t="s">
        <v>25076</v>
      </c>
      <c r="G14100">
        <v>1</v>
      </c>
      <c r="H14100">
        <v>1</v>
      </c>
    </row>
    <row r="14101" spans="1:8" x14ac:dyDescent="0.3">
      <c r="A14101" s="281">
        <v>101895</v>
      </c>
      <c r="B14101" s="281" t="s">
        <v>29433</v>
      </c>
      <c r="C14101" s="281" t="s">
        <v>29434</v>
      </c>
      <c r="D14101" s="166">
        <v>1</v>
      </c>
      <c r="E14101" s="166">
        <v>4</v>
      </c>
      <c r="F14101" s="281" t="s">
        <v>25076</v>
      </c>
      <c r="G14101">
        <v>1</v>
      </c>
      <c r="H14101">
        <v>1</v>
      </c>
    </row>
    <row r="14102" spans="1:8" x14ac:dyDescent="0.3">
      <c r="A14102" s="281">
        <v>169685</v>
      </c>
      <c r="B14102" s="281" t="s">
        <v>29435</v>
      </c>
      <c r="C14102" s="281" t="s">
        <v>29436</v>
      </c>
      <c r="D14102" s="166">
        <v>1</v>
      </c>
      <c r="E14102" s="166">
        <v>4</v>
      </c>
      <c r="F14102" s="281" t="s">
        <v>25076</v>
      </c>
      <c r="G14102">
        <v>1</v>
      </c>
      <c r="H14102">
        <v>1</v>
      </c>
    </row>
    <row r="14103" spans="1:8" x14ac:dyDescent="0.3">
      <c r="A14103" s="281">
        <v>277130</v>
      </c>
      <c r="B14103" s="281" t="s">
        <v>29437</v>
      </c>
      <c r="C14103" s="281" t="s">
        <v>29438</v>
      </c>
      <c r="D14103" s="166">
        <v>1</v>
      </c>
      <c r="E14103" s="166">
        <v>4</v>
      </c>
      <c r="F14103" s="281" t="s">
        <v>25076</v>
      </c>
      <c r="G14103">
        <v>1</v>
      </c>
      <c r="H14103">
        <v>1</v>
      </c>
    </row>
    <row r="14104" spans="1:8" x14ac:dyDescent="0.3">
      <c r="A14104" s="281">
        <v>217537</v>
      </c>
      <c r="B14104" s="281" t="s">
        <v>29439</v>
      </c>
      <c r="C14104" s="281" t="s">
        <v>29440</v>
      </c>
      <c r="D14104" s="166">
        <v>1</v>
      </c>
      <c r="E14104" s="166">
        <v>4</v>
      </c>
      <c r="F14104" s="281" t="s">
        <v>25076</v>
      </c>
      <c r="G14104">
        <v>1</v>
      </c>
      <c r="H14104">
        <v>1</v>
      </c>
    </row>
    <row r="14105" spans="1:8" x14ac:dyDescent="0.3">
      <c r="A14105" s="281">
        <v>347929</v>
      </c>
      <c r="B14105" s="281" t="s">
        <v>29441</v>
      </c>
      <c r="C14105" s="281" t="s">
        <v>29442</v>
      </c>
      <c r="D14105" s="166">
        <v>1</v>
      </c>
      <c r="E14105" s="166">
        <v>4</v>
      </c>
      <c r="F14105" s="281" t="s">
        <v>25076</v>
      </c>
      <c r="G14105">
        <v>1</v>
      </c>
      <c r="H14105">
        <v>1</v>
      </c>
    </row>
    <row r="14106" spans="1:8" x14ac:dyDescent="0.3">
      <c r="A14106" s="281">
        <v>41741</v>
      </c>
      <c r="B14106" s="281" t="s">
        <v>29443</v>
      </c>
      <c r="C14106" s="281" t="s">
        <v>29444</v>
      </c>
      <c r="D14106" s="166">
        <v>1</v>
      </c>
      <c r="E14106" s="166">
        <v>4</v>
      </c>
      <c r="F14106" s="281" t="s">
        <v>25076</v>
      </c>
      <c r="G14106">
        <v>1</v>
      </c>
      <c r="H14106">
        <v>1</v>
      </c>
    </row>
    <row r="14107" spans="1:8" x14ac:dyDescent="0.3">
      <c r="A14107" s="281">
        <v>91370</v>
      </c>
      <c r="B14107" s="281" t="s">
        <v>29445</v>
      </c>
      <c r="C14107" s="281" t="s">
        <v>29446</v>
      </c>
      <c r="D14107" s="166">
        <v>1</v>
      </c>
      <c r="E14107" s="166">
        <v>4</v>
      </c>
      <c r="F14107" s="281" t="s">
        <v>25076</v>
      </c>
      <c r="G14107">
        <v>1</v>
      </c>
      <c r="H14107">
        <v>1</v>
      </c>
    </row>
    <row r="14108" spans="1:8" x14ac:dyDescent="0.3">
      <c r="A14108" s="281">
        <v>162495</v>
      </c>
      <c r="B14108" s="281" t="s">
        <v>29447</v>
      </c>
      <c r="C14108" s="281" t="s">
        <v>29448</v>
      </c>
      <c r="D14108" s="166">
        <v>2</v>
      </c>
      <c r="E14108" s="166">
        <v>4</v>
      </c>
      <c r="F14108" s="281" t="s">
        <v>25076</v>
      </c>
      <c r="G14108">
        <v>1</v>
      </c>
      <c r="H14108">
        <v>1</v>
      </c>
    </row>
    <row r="14109" spans="1:8" x14ac:dyDescent="0.3">
      <c r="A14109" s="281">
        <v>105446</v>
      </c>
      <c r="B14109" s="281" t="s">
        <v>29449</v>
      </c>
      <c r="C14109" s="281" t="s">
        <v>29450</v>
      </c>
      <c r="D14109" s="166">
        <v>1</v>
      </c>
      <c r="E14109" s="166">
        <v>4</v>
      </c>
      <c r="F14109" s="281" t="s">
        <v>25076</v>
      </c>
      <c r="G14109">
        <v>1</v>
      </c>
      <c r="H14109">
        <v>1</v>
      </c>
    </row>
    <row r="14110" spans="1:8" x14ac:dyDescent="0.3">
      <c r="A14110" s="281">
        <v>101245</v>
      </c>
      <c r="B14110" s="281" t="s">
        <v>29451</v>
      </c>
      <c r="C14110" s="281" t="s">
        <v>29452</v>
      </c>
      <c r="D14110" s="166">
        <v>1</v>
      </c>
      <c r="E14110" s="166">
        <v>4</v>
      </c>
      <c r="F14110" s="281" t="s">
        <v>25076</v>
      </c>
      <c r="G14110">
        <v>1</v>
      </c>
      <c r="H14110">
        <v>1</v>
      </c>
    </row>
    <row r="14111" spans="1:8" x14ac:dyDescent="0.3">
      <c r="A14111" s="281">
        <v>37420</v>
      </c>
      <c r="B14111" s="281" t="s">
        <v>29453</v>
      </c>
      <c r="C14111" s="281" t="s">
        <v>29454</v>
      </c>
      <c r="D14111" s="166">
        <v>1</v>
      </c>
      <c r="E14111" s="166">
        <v>4</v>
      </c>
      <c r="F14111" s="281" t="s">
        <v>25076</v>
      </c>
      <c r="G14111">
        <v>1</v>
      </c>
      <c r="H14111">
        <v>1</v>
      </c>
    </row>
    <row r="14112" spans="1:8" x14ac:dyDescent="0.3">
      <c r="A14112" s="281">
        <v>84368</v>
      </c>
      <c r="B14112" s="281" t="s">
        <v>29455</v>
      </c>
      <c r="C14112" s="281" t="s">
        <v>29456</v>
      </c>
      <c r="D14112" s="166">
        <v>1</v>
      </c>
      <c r="E14112" s="166">
        <v>4</v>
      </c>
      <c r="F14112" s="281" t="s">
        <v>25076</v>
      </c>
      <c r="G14112">
        <v>1</v>
      </c>
      <c r="H14112">
        <v>1</v>
      </c>
    </row>
    <row r="14113" spans="1:8" x14ac:dyDescent="0.3">
      <c r="A14113" s="281">
        <v>202553</v>
      </c>
      <c r="B14113" s="281" t="s">
        <v>29457</v>
      </c>
      <c r="C14113" s="281" t="s">
        <v>29458</v>
      </c>
      <c r="D14113" s="166">
        <v>2</v>
      </c>
      <c r="E14113" s="166">
        <v>4</v>
      </c>
      <c r="F14113" s="281" t="s">
        <v>25076</v>
      </c>
      <c r="G14113">
        <v>1</v>
      </c>
      <c r="H14113">
        <v>1</v>
      </c>
    </row>
    <row r="14114" spans="1:8" x14ac:dyDescent="0.3">
      <c r="A14114" s="6">
        <v>252740</v>
      </c>
      <c r="B14114" s="6" t="s">
        <v>29459</v>
      </c>
      <c r="C14114" s="6" t="s">
        <v>29460</v>
      </c>
      <c r="D14114" s="55">
        <v>1</v>
      </c>
      <c r="E14114" s="55">
        <v>4</v>
      </c>
      <c r="F14114" s="6" t="s">
        <v>25076</v>
      </c>
      <c r="G14114">
        <v>0</v>
      </c>
      <c r="H14114">
        <v>1</v>
      </c>
    </row>
    <row r="14115" spans="1:8" x14ac:dyDescent="0.3">
      <c r="A14115" s="281">
        <v>387897</v>
      </c>
      <c r="B14115" s="281" t="s">
        <v>29461</v>
      </c>
      <c r="C14115" s="281" t="s">
        <v>29462</v>
      </c>
      <c r="D14115" s="166">
        <v>1</v>
      </c>
      <c r="E14115" s="166">
        <v>4</v>
      </c>
      <c r="F14115" s="281" t="s">
        <v>25076</v>
      </c>
      <c r="G14115">
        <v>1</v>
      </c>
      <c r="H14115">
        <v>1</v>
      </c>
    </row>
    <row r="14116" spans="1:8" x14ac:dyDescent="0.3">
      <c r="A14116" s="6">
        <v>102195</v>
      </c>
      <c r="B14116" s="6" t="s">
        <v>29463</v>
      </c>
      <c r="C14116" s="6" t="s">
        <v>29464</v>
      </c>
      <c r="D14116" s="55">
        <v>1</v>
      </c>
      <c r="E14116" s="55">
        <v>4</v>
      </c>
      <c r="F14116" s="6" t="s">
        <v>25076</v>
      </c>
      <c r="G14116">
        <v>0</v>
      </c>
      <c r="H14116">
        <v>1</v>
      </c>
    </row>
    <row r="14117" spans="1:8" x14ac:dyDescent="0.3">
      <c r="A14117" s="6">
        <v>219594</v>
      </c>
      <c r="B14117" s="6" t="s">
        <v>29465</v>
      </c>
      <c r="C14117" s="6" t="s">
        <v>29466</v>
      </c>
      <c r="D14117" s="55">
        <v>1</v>
      </c>
      <c r="E14117" s="55">
        <v>4</v>
      </c>
      <c r="F14117" s="6" t="s">
        <v>25076</v>
      </c>
      <c r="G14117">
        <v>0</v>
      </c>
      <c r="H14117">
        <v>1</v>
      </c>
    </row>
    <row r="14118" spans="1:8" x14ac:dyDescent="0.3">
      <c r="A14118" s="281">
        <v>15052</v>
      </c>
      <c r="B14118" s="281" t="s">
        <v>29467</v>
      </c>
      <c r="C14118" s="281" t="s">
        <v>29468</v>
      </c>
      <c r="D14118" s="166">
        <v>1</v>
      </c>
      <c r="E14118" s="166">
        <v>4</v>
      </c>
      <c r="F14118" s="281" t="s">
        <v>25076</v>
      </c>
      <c r="G14118">
        <v>1</v>
      </c>
      <c r="H14118">
        <v>1</v>
      </c>
    </row>
    <row r="14119" spans="1:8" x14ac:dyDescent="0.3">
      <c r="A14119" s="281">
        <v>307067</v>
      </c>
      <c r="B14119" s="281" t="s">
        <v>29469</v>
      </c>
      <c r="C14119" s="281" t="s">
        <v>29470</v>
      </c>
      <c r="D14119" s="166">
        <v>1</v>
      </c>
      <c r="E14119" s="166">
        <v>4</v>
      </c>
      <c r="F14119" s="281" t="s">
        <v>25076</v>
      </c>
      <c r="G14119">
        <v>1</v>
      </c>
      <c r="H14119">
        <v>1</v>
      </c>
    </row>
    <row r="14120" spans="1:8" x14ac:dyDescent="0.3">
      <c r="A14120" s="6">
        <v>22055</v>
      </c>
      <c r="B14120" s="6" t="s">
        <v>29471</v>
      </c>
      <c r="C14120" s="6" t="s">
        <v>29472</v>
      </c>
      <c r="D14120" s="55">
        <v>1</v>
      </c>
      <c r="E14120" s="55">
        <v>4</v>
      </c>
      <c r="F14120" s="6" t="s">
        <v>25076</v>
      </c>
      <c r="G14120">
        <v>0</v>
      </c>
      <c r="H14120">
        <v>1</v>
      </c>
    </row>
    <row r="14121" spans="1:8" x14ac:dyDescent="0.3">
      <c r="A14121" s="281">
        <v>36211</v>
      </c>
      <c r="B14121" s="281" t="s">
        <v>29473</v>
      </c>
      <c r="C14121" s="281" t="s">
        <v>29474</v>
      </c>
      <c r="D14121" s="166">
        <v>1</v>
      </c>
      <c r="E14121" s="166">
        <v>4</v>
      </c>
      <c r="F14121" s="281" t="s">
        <v>25076</v>
      </c>
      <c r="G14121">
        <v>1</v>
      </c>
      <c r="H14121">
        <v>1</v>
      </c>
    </row>
    <row r="14122" spans="1:8" x14ac:dyDescent="0.3">
      <c r="A14122" s="281">
        <v>38869</v>
      </c>
      <c r="B14122" s="281" t="s">
        <v>29475</v>
      </c>
      <c r="C14122" s="281" t="s">
        <v>29476</v>
      </c>
      <c r="D14122" s="166">
        <v>1</v>
      </c>
      <c r="E14122" s="166">
        <v>4</v>
      </c>
      <c r="F14122" s="281" t="s">
        <v>25076</v>
      </c>
      <c r="G14122">
        <v>1</v>
      </c>
      <c r="H14122">
        <v>1</v>
      </c>
    </row>
    <row r="14123" spans="1:8" x14ac:dyDescent="0.3">
      <c r="A14123" s="281">
        <v>36697</v>
      </c>
      <c r="B14123" s="281" t="s">
        <v>29477</v>
      </c>
      <c r="C14123" s="281" t="s">
        <v>29478</v>
      </c>
      <c r="D14123" s="166">
        <v>1</v>
      </c>
      <c r="E14123" s="166">
        <v>4</v>
      </c>
      <c r="F14123" s="281" t="s">
        <v>25076</v>
      </c>
      <c r="G14123">
        <v>1</v>
      </c>
      <c r="H14123">
        <v>0</v>
      </c>
    </row>
    <row r="14124" spans="1:8" x14ac:dyDescent="0.3">
      <c r="A14124" s="281">
        <v>38562</v>
      </c>
      <c r="B14124" s="281" t="s">
        <v>29479</v>
      </c>
      <c r="C14124" s="281" t="s">
        <v>29480</v>
      </c>
      <c r="D14124" s="166">
        <v>1</v>
      </c>
      <c r="E14124" s="166">
        <v>4</v>
      </c>
      <c r="F14124" s="281" t="s">
        <v>25076</v>
      </c>
      <c r="G14124">
        <v>1</v>
      </c>
      <c r="H14124">
        <v>1</v>
      </c>
    </row>
    <row r="14125" spans="1:8" x14ac:dyDescent="0.3">
      <c r="A14125" s="281">
        <v>240049</v>
      </c>
      <c r="B14125" s="281" t="s">
        <v>29481</v>
      </c>
      <c r="C14125" s="281" t="s">
        <v>29482</v>
      </c>
      <c r="D14125" s="166">
        <v>1</v>
      </c>
      <c r="E14125" s="166">
        <v>4</v>
      </c>
      <c r="F14125" s="281" t="s">
        <v>25076</v>
      </c>
      <c r="G14125">
        <v>1</v>
      </c>
      <c r="H14125">
        <v>1</v>
      </c>
    </row>
    <row r="14126" spans="1:8" x14ac:dyDescent="0.3">
      <c r="A14126" s="281">
        <v>35784</v>
      </c>
      <c r="B14126" s="281" t="s">
        <v>29483</v>
      </c>
      <c r="C14126" s="281" t="s">
        <v>29484</v>
      </c>
      <c r="D14126" s="166">
        <v>1</v>
      </c>
      <c r="E14126" s="166">
        <v>4</v>
      </c>
      <c r="F14126" s="281" t="s">
        <v>25076</v>
      </c>
      <c r="G14126">
        <v>1</v>
      </c>
      <c r="H14126">
        <v>1</v>
      </c>
    </row>
    <row r="14127" spans="1:8" x14ac:dyDescent="0.3">
      <c r="A14127" s="281">
        <v>491656</v>
      </c>
      <c r="B14127" s="281" t="s">
        <v>29485</v>
      </c>
      <c r="C14127" s="281" t="s">
        <v>29486</v>
      </c>
      <c r="D14127" s="166"/>
      <c r="E14127" s="166">
        <v>4</v>
      </c>
      <c r="F14127" s="281" t="s">
        <v>25076</v>
      </c>
      <c r="G14127">
        <v>1</v>
      </c>
      <c r="H14127">
        <v>1</v>
      </c>
    </row>
    <row r="14128" spans="1:8" x14ac:dyDescent="0.3">
      <c r="A14128" s="281">
        <v>120602</v>
      </c>
      <c r="B14128" s="281" t="s">
        <v>29487</v>
      </c>
      <c r="C14128" s="281" t="s">
        <v>29488</v>
      </c>
      <c r="D14128" s="166">
        <v>1</v>
      </c>
      <c r="E14128" s="166">
        <v>4</v>
      </c>
      <c r="F14128" s="281" t="s">
        <v>25076</v>
      </c>
      <c r="G14128">
        <v>1</v>
      </c>
      <c r="H14128">
        <v>1</v>
      </c>
    </row>
    <row r="14129" spans="1:8" x14ac:dyDescent="0.3">
      <c r="A14129" s="281">
        <v>201841</v>
      </c>
      <c r="B14129" s="281" t="s">
        <v>29489</v>
      </c>
      <c r="C14129" s="281" t="s">
        <v>29490</v>
      </c>
      <c r="D14129" s="166"/>
      <c r="E14129" s="166">
        <v>4</v>
      </c>
      <c r="F14129" s="281" t="s">
        <v>25076</v>
      </c>
      <c r="G14129">
        <v>1</v>
      </c>
      <c r="H14129">
        <v>1</v>
      </c>
    </row>
    <row r="14130" spans="1:8" x14ac:dyDescent="0.3">
      <c r="A14130" s="281">
        <v>220876</v>
      </c>
      <c r="B14130" s="281" t="s">
        <v>29491</v>
      </c>
      <c r="C14130" s="281" t="s">
        <v>29492</v>
      </c>
      <c r="D14130" s="166">
        <v>1</v>
      </c>
      <c r="E14130" s="166">
        <v>4</v>
      </c>
      <c r="F14130" s="281" t="s">
        <v>25076</v>
      </c>
      <c r="G14130">
        <v>1</v>
      </c>
      <c r="H14130">
        <v>1</v>
      </c>
    </row>
    <row r="14131" spans="1:8" x14ac:dyDescent="0.3">
      <c r="A14131" s="281">
        <v>241727</v>
      </c>
      <c r="B14131" s="281" t="s">
        <v>29493</v>
      </c>
      <c r="C14131" s="281" t="s">
        <v>29494</v>
      </c>
      <c r="D14131" s="166"/>
      <c r="E14131" s="166">
        <v>4</v>
      </c>
      <c r="F14131" s="281" t="s">
        <v>25076</v>
      </c>
      <c r="G14131">
        <v>1</v>
      </c>
      <c r="H14131">
        <v>1</v>
      </c>
    </row>
    <row r="14132" spans="1:8" x14ac:dyDescent="0.3">
      <c r="A14132" s="281">
        <v>242763</v>
      </c>
      <c r="B14132" s="281" t="s">
        <v>29495</v>
      </c>
      <c r="C14132" s="281" t="s">
        <v>29496</v>
      </c>
      <c r="D14132" s="166"/>
      <c r="E14132" s="166">
        <v>4</v>
      </c>
      <c r="F14132" s="281" t="s">
        <v>25076</v>
      </c>
      <c r="G14132">
        <v>1</v>
      </c>
      <c r="H14132">
        <v>1</v>
      </c>
    </row>
    <row r="14133" spans="1:8" x14ac:dyDescent="0.3">
      <c r="A14133" s="281">
        <v>246243</v>
      </c>
      <c r="B14133" s="281" t="s">
        <v>29497</v>
      </c>
      <c r="C14133" s="281" t="s">
        <v>29498</v>
      </c>
      <c r="D14133" s="166"/>
      <c r="E14133" s="166">
        <v>4</v>
      </c>
      <c r="F14133" s="281" t="s">
        <v>25076</v>
      </c>
      <c r="G14133">
        <v>1</v>
      </c>
      <c r="H14133">
        <v>0</v>
      </c>
    </row>
    <row r="14134" spans="1:8" x14ac:dyDescent="0.3">
      <c r="A14134" s="281">
        <v>340896</v>
      </c>
      <c r="B14134" s="281" t="s">
        <v>29499</v>
      </c>
      <c r="C14134" s="281" t="s">
        <v>29500</v>
      </c>
      <c r="D14134" s="166">
        <v>1</v>
      </c>
      <c r="E14134" s="166">
        <v>4</v>
      </c>
      <c r="F14134" s="281" t="s">
        <v>25076</v>
      </c>
      <c r="G14134">
        <v>1</v>
      </c>
      <c r="H14134">
        <v>1</v>
      </c>
    </row>
    <row r="14135" spans="1:8" x14ac:dyDescent="0.3">
      <c r="A14135" s="281">
        <v>35885</v>
      </c>
      <c r="B14135" s="281" t="s">
        <v>29501</v>
      </c>
      <c r="C14135" s="281" t="s">
        <v>29502</v>
      </c>
      <c r="D14135" s="166">
        <v>1</v>
      </c>
      <c r="E14135" s="166">
        <v>4</v>
      </c>
      <c r="F14135" s="281" t="s">
        <v>25076</v>
      </c>
      <c r="G14135">
        <v>1</v>
      </c>
      <c r="H14135">
        <v>1</v>
      </c>
    </row>
    <row r="14136" spans="1:8" x14ac:dyDescent="0.3">
      <c r="A14136" s="281">
        <v>398956</v>
      </c>
      <c r="B14136" s="281" t="s">
        <v>29503</v>
      </c>
      <c r="C14136" s="281" t="s">
        <v>29504</v>
      </c>
      <c r="D14136" s="166" t="s">
        <v>1481</v>
      </c>
      <c r="E14136" s="166">
        <v>4</v>
      </c>
      <c r="F14136" s="281" t="s">
        <v>25076</v>
      </c>
      <c r="G14136">
        <v>1</v>
      </c>
      <c r="H14136">
        <v>1</v>
      </c>
    </row>
    <row r="14137" spans="1:8" x14ac:dyDescent="0.3">
      <c r="A14137" s="281">
        <v>479279</v>
      </c>
      <c r="B14137" s="281" t="s">
        <v>29505</v>
      </c>
      <c r="C14137" s="281" t="s">
        <v>29506</v>
      </c>
      <c r="D14137" s="166"/>
      <c r="E14137" s="166">
        <v>4</v>
      </c>
      <c r="F14137" s="281" t="s">
        <v>25076</v>
      </c>
      <c r="G14137">
        <v>1</v>
      </c>
      <c r="H14137">
        <v>1</v>
      </c>
    </row>
    <row r="14138" spans="1:8" x14ac:dyDescent="0.3">
      <c r="A14138" s="281">
        <v>77927</v>
      </c>
      <c r="B14138" s="281" t="s">
        <v>29507</v>
      </c>
      <c r="C14138" s="281" t="s">
        <v>29508</v>
      </c>
      <c r="D14138" s="166">
        <v>1</v>
      </c>
      <c r="E14138" s="166">
        <v>4</v>
      </c>
      <c r="F14138" s="281" t="s">
        <v>25076</v>
      </c>
      <c r="G14138">
        <v>1</v>
      </c>
      <c r="H14138">
        <v>1</v>
      </c>
    </row>
    <row r="14139" spans="1:8" x14ac:dyDescent="0.3">
      <c r="A14139" s="281">
        <v>93518</v>
      </c>
      <c r="B14139" s="281" t="s">
        <v>29509</v>
      </c>
      <c r="C14139" s="281" t="s">
        <v>29510</v>
      </c>
      <c r="D14139" s="166" t="s">
        <v>1481</v>
      </c>
      <c r="E14139" s="166">
        <v>4</v>
      </c>
      <c r="F14139" s="281" t="s">
        <v>25076</v>
      </c>
      <c r="G14139">
        <v>1</v>
      </c>
      <c r="H14139">
        <v>1</v>
      </c>
    </row>
    <row r="14140" spans="1:8" x14ac:dyDescent="0.3">
      <c r="A14140" s="281">
        <v>218273</v>
      </c>
      <c r="B14140" s="281" t="s">
        <v>29511</v>
      </c>
      <c r="C14140" s="281" t="s">
        <v>29512</v>
      </c>
      <c r="D14140" s="166"/>
      <c r="E14140" s="166">
        <v>4</v>
      </c>
      <c r="F14140" s="281" t="s">
        <v>25076</v>
      </c>
      <c r="G14140">
        <v>1</v>
      </c>
      <c r="H14140">
        <v>1</v>
      </c>
    </row>
    <row r="14141" spans="1:8" x14ac:dyDescent="0.3">
      <c r="A14141" s="6">
        <v>243037</v>
      </c>
      <c r="B14141" s="6" t="s">
        <v>29513</v>
      </c>
      <c r="C14141" s="6" t="s">
        <v>29514</v>
      </c>
      <c r="D14141" s="55">
        <v>1</v>
      </c>
      <c r="E14141" s="55">
        <v>4</v>
      </c>
      <c r="F14141" s="6" t="s">
        <v>25076</v>
      </c>
      <c r="G14141">
        <v>0</v>
      </c>
      <c r="H14141">
        <v>1</v>
      </c>
    </row>
    <row r="14142" spans="1:8" x14ac:dyDescent="0.3">
      <c r="A14142" s="281">
        <v>252378</v>
      </c>
      <c r="B14142" s="281" t="s">
        <v>29515</v>
      </c>
      <c r="C14142" s="281" t="s">
        <v>29516</v>
      </c>
      <c r="D14142" s="166">
        <v>1</v>
      </c>
      <c r="E14142" s="166">
        <v>4</v>
      </c>
      <c r="F14142" s="281" t="s">
        <v>25076</v>
      </c>
      <c r="G14142">
        <v>1</v>
      </c>
      <c r="H14142">
        <v>1</v>
      </c>
    </row>
    <row r="14143" spans="1:8" x14ac:dyDescent="0.3">
      <c r="A14143" s="281">
        <v>249803</v>
      </c>
      <c r="B14143" s="281" t="s">
        <v>29517</v>
      </c>
      <c r="C14143" s="281" t="s">
        <v>29518</v>
      </c>
      <c r="D14143" s="166">
        <v>1</v>
      </c>
      <c r="E14143" s="166">
        <v>4</v>
      </c>
      <c r="F14143" s="281" t="s">
        <v>25076</v>
      </c>
      <c r="G14143">
        <v>1</v>
      </c>
      <c r="H14143">
        <v>1</v>
      </c>
    </row>
    <row r="14144" spans="1:8" x14ac:dyDescent="0.3">
      <c r="A14144" s="281">
        <v>287074</v>
      </c>
      <c r="B14144" s="281" t="s">
        <v>29519</v>
      </c>
      <c r="C14144" s="281" t="s">
        <v>29520</v>
      </c>
      <c r="D14144" s="166"/>
      <c r="E14144" s="166">
        <v>4</v>
      </c>
      <c r="F14144" s="281" t="s">
        <v>25076</v>
      </c>
      <c r="G14144">
        <v>1</v>
      </c>
      <c r="H14144">
        <v>1</v>
      </c>
    </row>
    <row r="14145" spans="1:8" x14ac:dyDescent="0.3">
      <c r="A14145" s="281">
        <v>293415</v>
      </c>
      <c r="B14145" s="281" t="s">
        <v>29521</v>
      </c>
      <c r="C14145" s="281" t="s">
        <v>29522</v>
      </c>
      <c r="D14145" s="166">
        <v>1</v>
      </c>
      <c r="E14145" s="166">
        <v>4</v>
      </c>
      <c r="F14145" s="281" t="s">
        <v>25076</v>
      </c>
      <c r="G14145">
        <v>1</v>
      </c>
      <c r="H14145">
        <v>1</v>
      </c>
    </row>
    <row r="14146" spans="1:8" x14ac:dyDescent="0.3">
      <c r="A14146" s="281">
        <v>35660</v>
      </c>
      <c r="B14146" s="281" t="s">
        <v>29523</v>
      </c>
      <c r="C14146" s="281" t="s">
        <v>29524</v>
      </c>
      <c r="D14146" s="166">
        <v>1</v>
      </c>
      <c r="E14146" s="166">
        <v>4</v>
      </c>
      <c r="F14146" s="281" t="s">
        <v>25076</v>
      </c>
      <c r="G14146">
        <v>1</v>
      </c>
      <c r="H14146">
        <v>1</v>
      </c>
    </row>
    <row r="14147" spans="1:8" x14ac:dyDescent="0.3">
      <c r="A14147" s="281">
        <v>384439</v>
      </c>
      <c r="B14147" s="281" t="s">
        <v>29525</v>
      </c>
      <c r="C14147" s="281" t="s">
        <v>29526</v>
      </c>
      <c r="D14147" s="166"/>
      <c r="E14147" s="166">
        <v>4</v>
      </c>
      <c r="F14147" s="281" t="s">
        <v>25076</v>
      </c>
      <c r="G14147">
        <v>1</v>
      </c>
      <c r="H14147">
        <v>1</v>
      </c>
    </row>
    <row r="14148" spans="1:8" x14ac:dyDescent="0.3">
      <c r="A14148" s="281">
        <v>87084</v>
      </c>
      <c r="B14148" s="281" t="s">
        <v>29527</v>
      </c>
      <c r="C14148" s="281" t="s">
        <v>29528</v>
      </c>
      <c r="D14148" s="166">
        <v>1</v>
      </c>
      <c r="E14148" s="166">
        <v>4</v>
      </c>
      <c r="F14148" s="281" t="s">
        <v>25076</v>
      </c>
      <c r="G14148">
        <v>1</v>
      </c>
      <c r="H14148">
        <v>1</v>
      </c>
    </row>
    <row r="14149" spans="1:8" x14ac:dyDescent="0.3">
      <c r="A14149" s="281">
        <v>209175</v>
      </c>
      <c r="B14149" s="281" t="s">
        <v>29529</v>
      </c>
      <c r="C14149" s="281" t="s">
        <v>29530</v>
      </c>
      <c r="D14149" s="166">
        <v>1</v>
      </c>
      <c r="E14149" s="166">
        <v>4</v>
      </c>
      <c r="F14149" s="281" t="s">
        <v>25076</v>
      </c>
      <c r="G14149">
        <v>1</v>
      </c>
      <c r="H14149">
        <v>1</v>
      </c>
    </row>
    <row r="14150" spans="1:8" x14ac:dyDescent="0.3">
      <c r="A14150" s="281">
        <v>60864</v>
      </c>
      <c r="B14150" s="281" t="s">
        <v>29531</v>
      </c>
      <c r="C14150" s="281" t="s">
        <v>29532</v>
      </c>
      <c r="D14150" s="166"/>
      <c r="E14150" s="166">
        <v>4</v>
      </c>
      <c r="F14150" s="281" t="s">
        <v>25076</v>
      </c>
      <c r="G14150">
        <v>1</v>
      </c>
      <c r="H14150">
        <v>1</v>
      </c>
    </row>
    <row r="14151" spans="1:8" x14ac:dyDescent="0.3">
      <c r="A14151" s="281">
        <v>74355</v>
      </c>
      <c r="B14151" s="281" t="s">
        <v>29533</v>
      </c>
      <c r="C14151" s="281" t="s">
        <v>29534</v>
      </c>
      <c r="D14151" s="166"/>
      <c r="E14151" s="166">
        <v>4</v>
      </c>
      <c r="F14151" s="281" t="s">
        <v>25076</v>
      </c>
      <c r="G14151">
        <v>1</v>
      </c>
      <c r="H14151">
        <v>1</v>
      </c>
    </row>
    <row r="14152" spans="1:8" x14ac:dyDescent="0.3">
      <c r="A14152" s="281">
        <v>219525</v>
      </c>
      <c r="B14152" s="281" t="s">
        <v>29535</v>
      </c>
      <c r="C14152" s="281" t="s">
        <v>29536</v>
      </c>
      <c r="D14152" s="166">
        <v>1</v>
      </c>
      <c r="E14152" s="166">
        <v>4</v>
      </c>
      <c r="F14152" s="281" t="s">
        <v>25076</v>
      </c>
      <c r="G14152">
        <v>1</v>
      </c>
      <c r="H14152">
        <v>1</v>
      </c>
    </row>
    <row r="14153" spans="1:8" x14ac:dyDescent="0.3">
      <c r="A14153" s="281">
        <v>243111</v>
      </c>
      <c r="B14153" s="281" t="s">
        <v>29537</v>
      </c>
      <c r="C14153" s="281" t="s">
        <v>29538</v>
      </c>
      <c r="D14153" s="166"/>
      <c r="E14153" s="166">
        <v>4</v>
      </c>
      <c r="F14153" s="281" t="s">
        <v>25076</v>
      </c>
      <c r="G14153">
        <v>1</v>
      </c>
      <c r="H14153">
        <v>1</v>
      </c>
    </row>
    <row r="14154" spans="1:8" x14ac:dyDescent="0.3">
      <c r="A14154" s="281">
        <v>294458</v>
      </c>
      <c r="B14154" s="281" t="s">
        <v>29539</v>
      </c>
      <c r="C14154" s="281" t="s">
        <v>29540</v>
      </c>
      <c r="D14154" s="166"/>
      <c r="E14154" s="166">
        <v>4</v>
      </c>
      <c r="F14154" s="281" t="s">
        <v>25076</v>
      </c>
      <c r="G14154">
        <v>1</v>
      </c>
      <c r="H14154">
        <v>1</v>
      </c>
    </row>
    <row r="14155" spans="1:8" x14ac:dyDescent="0.3">
      <c r="A14155" s="281">
        <v>86629</v>
      </c>
      <c r="B14155" s="281" t="s">
        <v>29541</v>
      </c>
      <c r="C14155" s="281" t="s">
        <v>29542</v>
      </c>
      <c r="D14155" s="166">
        <v>1</v>
      </c>
      <c r="E14155" s="166">
        <v>4</v>
      </c>
      <c r="F14155" s="281" t="s">
        <v>25076</v>
      </c>
      <c r="G14155">
        <v>1</v>
      </c>
      <c r="H14155">
        <v>1</v>
      </c>
    </row>
    <row r="14156" spans="1:8" x14ac:dyDescent="0.3">
      <c r="A14156" s="281">
        <v>205588</v>
      </c>
      <c r="B14156" s="281" t="s">
        <v>29543</v>
      </c>
      <c r="C14156" s="281" t="s">
        <v>29544</v>
      </c>
      <c r="D14156" s="166">
        <v>1</v>
      </c>
      <c r="E14156" s="166">
        <v>4</v>
      </c>
      <c r="F14156" s="281" t="s">
        <v>25076</v>
      </c>
      <c r="G14156">
        <v>1</v>
      </c>
      <c r="H14156">
        <v>1</v>
      </c>
    </row>
    <row r="14157" spans="1:8" x14ac:dyDescent="0.3">
      <c r="A14157" s="6">
        <v>48646</v>
      </c>
      <c r="B14157" s="6" t="s">
        <v>29545</v>
      </c>
      <c r="C14157" s="6" t="s">
        <v>16168</v>
      </c>
      <c r="D14157" s="55">
        <v>1</v>
      </c>
      <c r="E14157" s="55">
        <v>4</v>
      </c>
      <c r="F14157" s="6" t="s">
        <v>25076</v>
      </c>
      <c r="G14157">
        <v>0</v>
      </c>
      <c r="H14157">
        <v>1</v>
      </c>
    </row>
    <row r="14158" spans="1:8" x14ac:dyDescent="0.3">
      <c r="A14158" s="6">
        <v>55459</v>
      </c>
      <c r="B14158" s="6" t="s">
        <v>29546</v>
      </c>
      <c r="C14158" s="6" t="s">
        <v>23001</v>
      </c>
      <c r="D14158" s="55">
        <v>1</v>
      </c>
      <c r="E14158" s="55">
        <v>4</v>
      </c>
      <c r="F14158" s="6" t="s">
        <v>25076</v>
      </c>
      <c r="G14158">
        <v>0</v>
      </c>
      <c r="H14158">
        <v>1</v>
      </c>
    </row>
    <row r="14159" spans="1:8" x14ac:dyDescent="0.3">
      <c r="A14159" s="281">
        <v>25980</v>
      </c>
      <c r="B14159" s="281" t="s">
        <v>29547</v>
      </c>
      <c r="C14159" s="281" t="s">
        <v>29548</v>
      </c>
      <c r="D14159" s="166">
        <v>1</v>
      </c>
      <c r="E14159" s="166">
        <v>4</v>
      </c>
      <c r="F14159" s="281" t="s">
        <v>25076</v>
      </c>
      <c r="G14159">
        <v>1</v>
      </c>
      <c r="H14159">
        <v>1</v>
      </c>
    </row>
    <row r="14160" spans="1:8" x14ac:dyDescent="0.3">
      <c r="A14160" s="281">
        <v>31014</v>
      </c>
      <c r="B14160" s="281" t="s">
        <v>29549</v>
      </c>
      <c r="C14160" s="281" t="s">
        <v>29550</v>
      </c>
      <c r="D14160" s="166">
        <v>1</v>
      </c>
      <c r="E14160" s="166">
        <v>4</v>
      </c>
      <c r="F14160" s="281" t="s">
        <v>25076</v>
      </c>
      <c r="G14160">
        <v>1</v>
      </c>
      <c r="H14160">
        <v>1</v>
      </c>
    </row>
    <row r="14161" spans="1:8" x14ac:dyDescent="0.3">
      <c r="A14161" s="281">
        <v>35526</v>
      </c>
      <c r="B14161" s="281" t="s">
        <v>29551</v>
      </c>
      <c r="C14161" s="281" t="s">
        <v>29552</v>
      </c>
      <c r="D14161" s="166">
        <v>1</v>
      </c>
      <c r="E14161" s="166">
        <v>4</v>
      </c>
      <c r="F14161" s="281" t="s">
        <v>25076</v>
      </c>
      <c r="G14161">
        <v>1</v>
      </c>
      <c r="H14161">
        <v>0</v>
      </c>
    </row>
    <row r="14162" spans="1:8" x14ac:dyDescent="0.3">
      <c r="A14162" s="281">
        <v>35807</v>
      </c>
      <c r="B14162" s="281" t="s">
        <v>29553</v>
      </c>
      <c r="C14162" s="281" t="s">
        <v>29554</v>
      </c>
      <c r="D14162" s="166">
        <v>1</v>
      </c>
      <c r="E14162" s="166">
        <v>4</v>
      </c>
      <c r="F14162" s="281" t="s">
        <v>25076</v>
      </c>
      <c r="G14162">
        <v>1</v>
      </c>
      <c r="H14162">
        <v>1</v>
      </c>
    </row>
    <row r="14163" spans="1:8" x14ac:dyDescent="0.3">
      <c r="A14163" s="281">
        <v>36036</v>
      </c>
      <c r="B14163" s="281" t="s">
        <v>29555</v>
      </c>
      <c r="C14163" s="281" t="s">
        <v>29556</v>
      </c>
      <c r="D14163" s="166">
        <v>1</v>
      </c>
      <c r="E14163" s="166">
        <v>4</v>
      </c>
      <c r="F14163" s="281" t="s">
        <v>25076</v>
      </c>
      <c r="G14163">
        <v>1</v>
      </c>
      <c r="H14163">
        <v>1</v>
      </c>
    </row>
    <row r="14164" spans="1:8" x14ac:dyDescent="0.3">
      <c r="A14164" s="281">
        <v>37141</v>
      </c>
      <c r="B14164" s="281" t="s">
        <v>29557</v>
      </c>
      <c r="C14164" s="281" t="s">
        <v>29558</v>
      </c>
      <c r="D14164" s="166">
        <v>1</v>
      </c>
      <c r="E14164" s="166">
        <v>4</v>
      </c>
      <c r="F14164" s="281" t="s">
        <v>25076</v>
      </c>
      <c r="G14164">
        <v>1</v>
      </c>
      <c r="H14164">
        <v>1</v>
      </c>
    </row>
    <row r="14165" spans="1:8" x14ac:dyDescent="0.3">
      <c r="A14165" s="281">
        <v>37173</v>
      </c>
      <c r="B14165" s="281" t="s">
        <v>29559</v>
      </c>
      <c r="C14165" s="281" t="s">
        <v>29560</v>
      </c>
      <c r="D14165" s="166">
        <v>1</v>
      </c>
      <c r="E14165" s="166">
        <v>4</v>
      </c>
      <c r="F14165" s="281" t="s">
        <v>25076</v>
      </c>
      <c r="G14165">
        <v>1</v>
      </c>
      <c r="H14165">
        <v>1</v>
      </c>
    </row>
    <row r="14166" spans="1:8" x14ac:dyDescent="0.3">
      <c r="A14166" s="281">
        <v>37211</v>
      </c>
      <c r="B14166" s="281" t="s">
        <v>29561</v>
      </c>
      <c r="C14166" s="281" t="s">
        <v>29562</v>
      </c>
      <c r="D14166" s="166">
        <v>1</v>
      </c>
      <c r="E14166" s="166">
        <v>4</v>
      </c>
      <c r="F14166" s="281" t="s">
        <v>25076</v>
      </c>
      <c r="G14166">
        <v>1</v>
      </c>
      <c r="H14166">
        <v>0</v>
      </c>
    </row>
    <row r="14167" spans="1:8" x14ac:dyDescent="0.3">
      <c r="A14167" s="281">
        <v>37592</v>
      </c>
      <c r="B14167" s="281" t="s">
        <v>29563</v>
      </c>
      <c r="C14167" s="281" t="s">
        <v>29564</v>
      </c>
      <c r="D14167" s="166">
        <v>1</v>
      </c>
      <c r="E14167" s="166">
        <v>4</v>
      </c>
      <c r="F14167" s="281" t="s">
        <v>25076</v>
      </c>
      <c r="G14167">
        <v>1</v>
      </c>
      <c r="H14167">
        <v>1</v>
      </c>
    </row>
    <row r="14168" spans="1:8" x14ac:dyDescent="0.3">
      <c r="A14168" s="281">
        <v>37636</v>
      </c>
      <c r="B14168" s="281" t="s">
        <v>29565</v>
      </c>
      <c r="C14168" s="281" t="s">
        <v>29566</v>
      </c>
      <c r="D14168" s="166">
        <v>1</v>
      </c>
      <c r="E14168" s="166">
        <v>4</v>
      </c>
      <c r="F14168" s="281" t="s">
        <v>25076</v>
      </c>
      <c r="G14168">
        <v>1</v>
      </c>
      <c r="H14168">
        <v>1</v>
      </c>
    </row>
    <row r="14169" spans="1:8" x14ac:dyDescent="0.3">
      <c r="A14169" s="281">
        <v>37920</v>
      </c>
      <c r="B14169" s="281" t="s">
        <v>29567</v>
      </c>
      <c r="C14169" s="281" t="s">
        <v>29568</v>
      </c>
      <c r="D14169" s="166">
        <v>1</v>
      </c>
      <c r="E14169" s="166">
        <v>4</v>
      </c>
      <c r="F14169" s="281" t="s">
        <v>25076</v>
      </c>
      <c r="G14169">
        <v>1</v>
      </c>
      <c r="H14169">
        <v>1</v>
      </c>
    </row>
    <row r="14170" spans="1:8" x14ac:dyDescent="0.3">
      <c r="A14170" s="281">
        <v>37973</v>
      </c>
      <c r="B14170" s="281" t="s">
        <v>29569</v>
      </c>
      <c r="C14170" s="281" t="s">
        <v>29570</v>
      </c>
      <c r="D14170" s="166">
        <v>1</v>
      </c>
      <c r="E14170" s="166">
        <v>4</v>
      </c>
      <c r="F14170" s="281" t="s">
        <v>25076</v>
      </c>
      <c r="G14170">
        <v>1</v>
      </c>
      <c r="H14170">
        <v>1</v>
      </c>
    </row>
    <row r="14171" spans="1:8" x14ac:dyDescent="0.3">
      <c r="A14171" s="281">
        <v>38044</v>
      </c>
      <c r="B14171" s="281" t="s">
        <v>29571</v>
      </c>
      <c r="C14171" s="281" t="s">
        <v>29572</v>
      </c>
      <c r="D14171" s="166">
        <v>1</v>
      </c>
      <c r="E14171" s="166">
        <v>4</v>
      </c>
      <c r="F14171" s="281" t="s">
        <v>25076</v>
      </c>
      <c r="G14171">
        <v>1</v>
      </c>
      <c r="H14171">
        <v>0</v>
      </c>
    </row>
    <row r="14172" spans="1:8" x14ac:dyDescent="0.3">
      <c r="A14172" s="281">
        <v>38081</v>
      </c>
      <c r="B14172" s="281" t="s">
        <v>29573</v>
      </c>
      <c r="C14172" s="281" t="s">
        <v>29574</v>
      </c>
      <c r="D14172" s="166">
        <v>1</v>
      </c>
      <c r="E14172" s="166">
        <v>4</v>
      </c>
      <c r="F14172" s="281" t="s">
        <v>25076</v>
      </c>
      <c r="G14172">
        <v>1</v>
      </c>
      <c r="H14172">
        <v>1</v>
      </c>
    </row>
    <row r="14173" spans="1:8" x14ac:dyDescent="0.3">
      <c r="A14173" s="281">
        <v>38601</v>
      </c>
      <c r="B14173" s="281" t="s">
        <v>29575</v>
      </c>
      <c r="C14173" s="281" t="s">
        <v>29576</v>
      </c>
      <c r="D14173" s="166">
        <v>1</v>
      </c>
      <c r="E14173" s="166">
        <v>4</v>
      </c>
      <c r="F14173" s="281" t="s">
        <v>25076</v>
      </c>
      <c r="G14173">
        <v>1</v>
      </c>
      <c r="H14173">
        <v>1</v>
      </c>
    </row>
    <row r="14174" spans="1:8" x14ac:dyDescent="0.3">
      <c r="A14174" s="281">
        <v>38926</v>
      </c>
      <c r="B14174" s="281" t="s">
        <v>29577</v>
      </c>
      <c r="C14174" s="281" t="s">
        <v>29578</v>
      </c>
      <c r="D14174" s="166">
        <v>1</v>
      </c>
      <c r="E14174" s="166">
        <v>4</v>
      </c>
      <c r="F14174" s="281" t="s">
        <v>25076</v>
      </c>
      <c r="G14174">
        <v>1</v>
      </c>
      <c r="H14174">
        <v>0</v>
      </c>
    </row>
    <row r="14175" spans="1:8" x14ac:dyDescent="0.3">
      <c r="A14175" s="281">
        <v>39024</v>
      </c>
      <c r="B14175" s="281" t="s">
        <v>29579</v>
      </c>
      <c r="C14175" s="281" t="s">
        <v>29580</v>
      </c>
      <c r="D14175" s="166">
        <v>1</v>
      </c>
      <c r="E14175" s="166">
        <v>4</v>
      </c>
      <c r="F14175" s="281" t="s">
        <v>25076</v>
      </c>
      <c r="G14175">
        <v>1</v>
      </c>
      <c r="H14175">
        <v>1</v>
      </c>
    </row>
    <row r="14176" spans="1:8" x14ac:dyDescent="0.3">
      <c r="A14176" s="281">
        <v>39088</v>
      </c>
      <c r="B14176" s="281" t="s">
        <v>29581</v>
      </c>
      <c r="C14176" s="281" t="s">
        <v>29582</v>
      </c>
      <c r="D14176" s="166">
        <v>1</v>
      </c>
      <c r="E14176" s="166">
        <v>4</v>
      </c>
      <c r="F14176" s="281" t="s">
        <v>25076</v>
      </c>
      <c r="G14176">
        <v>1</v>
      </c>
      <c r="H14176">
        <v>1</v>
      </c>
    </row>
    <row r="14177" spans="1:8" x14ac:dyDescent="0.3">
      <c r="A14177" s="281">
        <v>39175</v>
      </c>
      <c r="B14177" s="281" t="s">
        <v>29583</v>
      </c>
      <c r="C14177" s="281" t="s">
        <v>29584</v>
      </c>
      <c r="D14177" s="166">
        <v>1</v>
      </c>
      <c r="E14177" s="166">
        <v>4</v>
      </c>
      <c r="F14177" s="281" t="s">
        <v>25076</v>
      </c>
      <c r="G14177">
        <v>1</v>
      </c>
      <c r="H14177">
        <v>1</v>
      </c>
    </row>
    <row r="14178" spans="1:8" x14ac:dyDescent="0.3">
      <c r="A14178" s="281">
        <v>39407</v>
      </c>
      <c r="B14178" s="281" t="s">
        <v>29585</v>
      </c>
      <c r="C14178" s="281" t="s">
        <v>29586</v>
      </c>
      <c r="D14178" s="166">
        <v>1</v>
      </c>
      <c r="E14178" s="166">
        <v>4</v>
      </c>
      <c r="F14178" s="281" t="s">
        <v>25076</v>
      </c>
      <c r="G14178">
        <v>1</v>
      </c>
      <c r="H14178">
        <v>1</v>
      </c>
    </row>
    <row r="14179" spans="1:8" x14ac:dyDescent="0.3">
      <c r="A14179" s="281">
        <v>39808</v>
      </c>
      <c r="B14179" s="281" t="s">
        <v>29587</v>
      </c>
      <c r="C14179" s="281" t="s">
        <v>29588</v>
      </c>
      <c r="D14179" s="166">
        <v>1</v>
      </c>
      <c r="E14179" s="166">
        <v>4</v>
      </c>
      <c r="F14179" s="281" t="s">
        <v>25076</v>
      </c>
      <c r="G14179">
        <v>1</v>
      </c>
      <c r="H14179">
        <v>1</v>
      </c>
    </row>
    <row r="14180" spans="1:8" x14ac:dyDescent="0.3">
      <c r="A14180" s="281">
        <v>39813</v>
      </c>
      <c r="B14180" s="281" t="s">
        <v>29589</v>
      </c>
      <c r="C14180" s="281" t="s">
        <v>29590</v>
      </c>
      <c r="D14180" s="166">
        <v>1</v>
      </c>
      <c r="E14180" s="166">
        <v>4</v>
      </c>
      <c r="F14180" s="281" t="s">
        <v>25076</v>
      </c>
      <c r="G14180">
        <v>1</v>
      </c>
      <c r="H14180">
        <v>1</v>
      </c>
    </row>
    <row r="14181" spans="1:8" x14ac:dyDescent="0.3">
      <c r="A14181" s="281">
        <v>39824</v>
      </c>
      <c r="B14181" s="281" t="s">
        <v>29591</v>
      </c>
      <c r="C14181" s="281" t="s">
        <v>29592</v>
      </c>
      <c r="D14181" s="166">
        <v>1</v>
      </c>
      <c r="E14181" s="166">
        <v>4</v>
      </c>
      <c r="F14181" s="281" t="s">
        <v>25076</v>
      </c>
      <c r="G14181">
        <v>1</v>
      </c>
      <c r="H14181">
        <v>1</v>
      </c>
    </row>
    <row r="14182" spans="1:8" x14ac:dyDescent="0.3">
      <c r="A14182" s="281">
        <v>40029</v>
      </c>
      <c r="B14182" s="281" t="s">
        <v>29593</v>
      </c>
      <c r="C14182" s="281" t="s">
        <v>29594</v>
      </c>
      <c r="D14182" s="166">
        <v>1</v>
      </c>
      <c r="E14182" s="166">
        <v>4</v>
      </c>
      <c r="F14182" s="281" t="s">
        <v>25076</v>
      </c>
      <c r="G14182">
        <v>1</v>
      </c>
      <c r="H14182">
        <v>1</v>
      </c>
    </row>
    <row r="14183" spans="1:8" x14ac:dyDescent="0.3">
      <c r="A14183" s="281">
        <v>40033</v>
      </c>
      <c r="B14183" s="281" t="s">
        <v>29595</v>
      </c>
      <c r="C14183" s="281" t="s">
        <v>29596</v>
      </c>
      <c r="D14183" s="166">
        <v>1</v>
      </c>
      <c r="E14183" s="166">
        <v>4</v>
      </c>
      <c r="F14183" s="281" t="s">
        <v>25076</v>
      </c>
      <c r="G14183">
        <v>1</v>
      </c>
      <c r="H14183">
        <v>0</v>
      </c>
    </row>
    <row r="14184" spans="1:8" x14ac:dyDescent="0.3">
      <c r="A14184" s="281">
        <v>40054</v>
      </c>
      <c r="B14184" s="281" t="s">
        <v>29597</v>
      </c>
      <c r="C14184" s="281" t="s">
        <v>29598</v>
      </c>
      <c r="D14184" s="166">
        <v>1</v>
      </c>
      <c r="E14184" s="166">
        <v>4</v>
      </c>
      <c r="F14184" s="281" t="s">
        <v>25076</v>
      </c>
      <c r="G14184">
        <v>1</v>
      </c>
      <c r="H14184">
        <v>1</v>
      </c>
    </row>
    <row r="14185" spans="1:8" x14ac:dyDescent="0.3">
      <c r="A14185" s="281">
        <v>40059</v>
      </c>
      <c r="B14185" s="281" t="s">
        <v>29599</v>
      </c>
      <c r="C14185" s="281" t="s">
        <v>29600</v>
      </c>
      <c r="D14185" s="166">
        <v>1</v>
      </c>
      <c r="E14185" s="166">
        <v>4</v>
      </c>
      <c r="F14185" s="281" t="s">
        <v>25076</v>
      </c>
      <c r="G14185">
        <v>1</v>
      </c>
      <c r="H14185">
        <v>1</v>
      </c>
    </row>
    <row r="14186" spans="1:8" x14ac:dyDescent="0.3">
      <c r="A14186" s="281">
        <v>40672</v>
      </c>
      <c r="B14186" s="281" t="s">
        <v>29601</v>
      </c>
      <c r="C14186" s="281" t="s">
        <v>29602</v>
      </c>
      <c r="D14186" s="166">
        <v>1</v>
      </c>
      <c r="E14186" s="166">
        <v>4</v>
      </c>
      <c r="F14186" s="281" t="s">
        <v>25076</v>
      </c>
      <c r="G14186">
        <v>1</v>
      </c>
      <c r="H14186">
        <v>1</v>
      </c>
    </row>
    <row r="14187" spans="1:8" x14ac:dyDescent="0.3">
      <c r="A14187" s="281">
        <v>40847</v>
      </c>
      <c r="B14187" s="281" t="s">
        <v>29603</v>
      </c>
      <c r="C14187" s="281" t="s">
        <v>29604</v>
      </c>
      <c r="D14187" s="166">
        <v>1</v>
      </c>
      <c r="E14187" s="166">
        <v>4</v>
      </c>
      <c r="F14187" s="281" t="s">
        <v>25076</v>
      </c>
      <c r="G14187">
        <v>1</v>
      </c>
      <c r="H14187">
        <v>0</v>
      </c>
    </row>
    <row r="14188" spans="1:8" x14ac:dyDescent="0.3">
      <c r="A14188" s="281">
        <v>40896</v>
      </c>
      <c r="B14188" s="281" t="s">
        <v>29605</v>
      </c>
      <c r="C14188" s="281" t="s">
        <v>29606</v>
      </c>
      <c r="D14188" s="166">
        <v>1</v>
      </c>
      <c r="E14188" s="166">
        <v>4</v>
      </c>
      <c r="F14188" s="281" t="s">
        <v>25076</v>
      </c>
      <c r="G14188">
        <v>1</v>
      </c>
      <c r="H14188">
        <v>0</v>
      </c>
    </row>
    <row r="14189" spans="1:8" x14ac:dyDescent="0.3">
      <c r="A14189" s="281">
        <v>42349</v>
      </c>
      <c r="B14189" s="281" t="s">
        <v>29607</v>
      </c>
      <c r="C14189" s="281" t="s">
        <v>29608</v>
      </c>
      <c r="D14189" s="166">
        <v>1</v>
      </c>
      <c r="E14189" s="166">
        <v>4</v>
      </c>
      <c r="F14189" s="281" t="s">
        <v>25076</v>
      </c>
      <c r="G14189">
        <v>1</v>
      </c>
      <c r="H14189">
        <v>1</v>
      </c>
    </row>
    <row r="14190" spans="1:8" x14ac:dyDescent="0.3">
      <c r="A14190" s="281">
        <v>42497</v>
      </c>
      <c r="B14190" s="281" t="s">
        <v>29609</v>
      </c>
      <c r="C14190" s="281" t="s">
        <v>29610</v>
      </c>
      <c r="D14190" s="166">
        <v>1</v>
      </c>
      <c r="E14190" s="166">
        <v>4</v>
      </c>
      <c r="F14190" s="281" t="s">
        <v>25076</v>
      </c>
      <c r="G14190">
        <v>1</v>
      </c>
      <c r="H14190">
        <v>0</v>
      </c>
    </row>
    <row r="14191" spans="1:8" x14ac:dyDescent="0.3">
      <c r="A14191" s="281">
        <v>42826</v>
      </c>
      <c r="B14191" s="281" t="s">
        <v>29611</v>
      </c>
      <c r="C14191" s="281" t="s">
        <v>29612</v>
      </c>
      <c r="D14191" s="166">
        <v>1</v>
      </c>
      <c r="E14191" s="166">
        <v>4</v>
      </c>
      <c r="F14191" s="281" t="s">
        <v>25076</v>
      </c>
      <c r="G14191">
        <v>1</v>
      </c>
      <c r="H14191">
        <v>1</v>
      </c>
    </row>
    <row r="14192" spans="1:8" x14ac:dyDescent="0.3">
      <c r="A14192" s="281">
        <v>43663</v>
      </c>
      <c r="B14192" s="281" t="s">
        <v>29613</v>
      </c>
      <c r="C14192" s="281" t="s">
        <v>29614</v>
      </c>
      <c r="D14192" s="166">
        <v>1</v>
      </c>
      <c r="E14192" s="166">
        <v>4</v>
      </c>
      <c r="F14192" s="281" t="s">
        <v>25076</v>
      </c>
      <c r="G14192">
        <v>1</v>
      </c>
      <c r="H14192">
        <v>1</v>
      </c>
    </row>
    <row r="14193" spans="1:8" x14ac:dyDescent="0.3">
      <c r="A14193" s="281">
        <v>43697</v>
      </c>
      <c r="B14193" s="281" t="s">
        <v>29615</v>
      </c>
      <c r="C14193" s="281" t="s">
        <v>29616</v>
      </c>
      <c r="D14193" s="166">
        <v>1</v>
      </c>
      <c r="E14193" s="166">
        <v>4</v>
      </c>
      <c r="F14193" s="281" t="s">
        <v>25076</v>
      </c>
      <c r="G14193">
        <v>1</v>
      </c>
      <c r="H14193">
        <v>1</v>
      </c>
    </row>
    <row r="14194" spans="1:8" x14ac:dyDescent="0.3">
      <c r="A14194" s="281">
        <v>43722</v>
      </c>
      <c r="B14194" s="281" t="s">
        <v>29617</v>
      </c>
      <c r="C14194" s="281" t="s">
        <v>29618</v>
      </c>
      <c r="D14194" s="166">
        <v>1</v>
      </c>
      <c r="E14194" s="166">
        <v>4</v>
      </c>
      <c r="F14194" s="281" t="s">
        <v>25076</v>
      </c>
      <c r="G14194">
        <v>1</v>
      </c>
      <c r="H14194">
        <v>0</v>
      </c>
    </row>
    <row r="14195" spans="1:8" x14ac:dyDescent="0.3">
      <c r="A14195" s="281">
        <v>43920</v>
      </c>
      <c r="B14195" s="281" t="s">
        <v>29619</v>
      </c>
      <c r="C14195" s="281" t="s">
        <v>29620</v>
      </c>
      <c r="D14195" s="166">
        <v>1</v>
      </c>
      <c r="E14195" s="166">
        <v>4</v>
      </c>
      <c r="F14195" s="281" t="s">
        <v>25076</v>
      </c>
      <c r="G14195">
        <v>1</v>
      </c>
      <c r="H14195">
        <v>1</v>
      </c>
    </row>
    <row r="14196" spans="1:8" x14ac:dyDescent="0.3">
      <c r="A14196" s="281">
        <v>44328</v>
      </c>
      <c r="B14196" s="281" t="s">
        <v>29621</v>
      </c>
      <c r="C14196" s="281" t="s">
        <v>29622</v>
      </c>
      <c r="D14196" s="166">
        <v>1</v>
      </c>
      <c r="E14196" s="166">
        <v>4</v>
      </c>
      <c r="F14196" s="281" t="s">
        <v>25076</v>
      </c>
      <c r="G14196">
        <v>1</v>
      </c>
      <c r="H14196">
        <v>1</v>
      </c>
    </row>
    <row r="14197" spans="1:8" x14ac:dyDescent="0.3">
      <c r="A14197" s="281">
        <v>45192</v>
      </c>
      <c r="B14197" s="281" t="s">
        <v>29623</v>
      </c>
      <c r="C14197" s="281" t="s">
        <v>29624</v>
      </c>
      <c r="D14197" s="166">
        <v>1</v>
      </c>
      <c r="E14197" s="166">
        <v>4</v>
      </c>
      <c r="F14197" s="281" t="s">
        <v>25076</v>
      </c>
      <c r="G14197">
        <v>1</v>
      </c>
      <c r="H14197">
        <v>1</v>
      </c>
    </row>
    <row r="14198" spans="1:8" x14ac:dyDescent="0.3">
      <c r="A14198" s="281">
        <v>45303</v>
      </c>
      <c r="B14198" s="281" t="s">
        <v>29625</v>
      </c>
      <c r="C14198" s="281" t="s">
        <v>29626</v>
      </c>
      <c r="D14198" s="166">
        <v>1</v>
      </c>
      <c r="E14198" s="166">
        <v>4</v>
      </c>
      <c r="F14198" s="281" t="s">
        <v>25076</v>
      </c>
      <c r="G14198">
        <v>1</v>
      </c>
      <c r="H14198">
        <v>1</v>
      </c>
    </row>
    <row r="14199" spans="1:8" x14ac:dyDescent="0.3">
      <c r="A14199" s="281">
        <v>45516</v>
      </c>
      <c r="B14199" s="281" t="s">
        <v>29627</v>
      </c>
      <c r="C14199" s="281" t="s">
        <v>29628</v>
      </c>
      <c r="D14199" s="166">
        <v>1</v>
      </c>
      <c r="E14199" s="166">
        <v>4</v>
      </c>
      <c r="F14199" s="281" t="s">
        <v>25076</v>
      </c>
      <c r="G14199">
        <v>1</v>
      </c>
      <c r="H14199">
        <v>1</v>
      </c>
    </row>
    <row r="14200" spans="1:8" x14ac:dyDescent="0.3">
      <c r="A14200" s="281">
        <v>46666</v>
      </c>
      <c r="B14200" s="281" t="s">
        <v>29629</v>
      </c>
      <c r="C14200" s="281" t="s">
        <v>29630</v>
      </c>
      <c r="D14200" s="166">
        <v>1</v>
      </c>
      <c r="E14200" s="166">
        <v>4</v>
      </c>
      <c r="F14200" s="281" t="s">
        <v>25076</v>
      </c>
      <c r="G14200">
        <v>1</v>
      </c>
      <c r="H14200">
        <v>1</v>
      </c>
    </row>
    <row r="14201" spans="1:8" x14ac:dyDescent="0.3">
      <c r="A14201" s="281">
        <v>46938</v>
      </c>
      <c r="B14201" s="281" t="s">
        <v>29631</v>
      </c>
      <c r="C14201" s="281" t="s">
        <v>29632</v>
      </c>
      <c r="D14201" s="166">
        <v>1</v>
      </c>
      <c r="E14201" s="166">
        <v>4</v>
      </c>
      <c r="F14201" s="281" t="s">
        <v>25076</v>
      </c>
      <c r="G14201">
        <v>1</v>
      </c>
      <c r="H14201">
        <v>1</v>
      </c>
    </row>
    <row r="14202" spans="1:8" x14ac:dyDescent="0.3">
      <c r="A14202" s="281">
        <v>47009</v>
      </c>
      <c r="B14202" s="281" t="s">
        <v>29633</v>
      </c>
      <c r="C14202" s="281" t="s">
        <v>29634</v>
      </c>
      <c r="D14202" s="166">
        <v>1</v>
      </c>
      <c r="E14202" s="166">
        <v>4</v>
      </c>
      <c r="F14202" s="281" t="s">
        <v>25076</v>
      </c>
      <c r="G14202">
        <v>1</v>
      </c>
      <c r="H14202">
        <v>1</v>
      </c>
    </row>
    <row r="14203" spans="1:8" x14ac:dyDescent="0.3">
      <c r="A14203" s="281">
        <v>47871</v>
      </c>
      <c r="B14203" s="281" t="s">
        <v>29635</v>
      </c>
      <c r="C14203" s="281" t="s">
        <v>29636</v>
      </c>
      <c r="D14203" s="166">
        <v>1</v>
      </c>
      <c r="E14203" s="166">
        <v>4</v>
      </c>
      <c r="F14203" s="281" t="s">
        <v>25076</v>
      </c>
      <c r="G14203">
        <v>1</v>
      </c>
      <c r="H14203">
        <v>1</v>
      </c>
    </row>
    <row r="14204" spans="1:8" x14ac:dyDescent="0.3">
      <c r="A14204" s="281">
        <v>48031</v>
      </c>
      <c r="B14204" s="281" t="s">
        <v>29637</v>
      </c>
      <c r="C14204" s="281" t="s">
        <v>29638</v>
      </c>
      <c r="D14204" s="166">
        <v>1</v>
      </c>
      <c r="E14204" s="166">
        <v>4</v>
      </c>
      <c r="F14204" s="281" t="s">
        <v>25076</v>
      </c>
      <c r="G14204">
        <v>1</v>
      </c>
      <c r="H14204">
        <v>0</v>
      </c>
    </row>
    <row r="14205" spans="1:8" x14ac:dyDescent="0.3">
      <c r="A14205" s="281">
        <v>48133</v>
      </c>
      <c r="B14205" s="281" t="s">
        <v>29639</v>
      </c>
      <c r="C14205" s="281" t="s">
        <v>29640</v>
      </c>
      <c r="D14205" s="166">
        <v>1</v>
      </c>
      <c r="E14205" s="166">
        <v>4</v>
      </c>
      <c r="F14205" s="281" t="s">
        <v>25076</v>
      </c>
      <c r="G14205">
        <v>1</v>
      </c>
      <c r="H14205">
        <v>0</v>
      </c>
    </row>
    <row r="14206" spans="1:8" x14ac:dyDescent="0.3">
      <c r="A14206" s="281">
        <v>48138</v>
      </c>
      <c r="B14206" s="281" t="s">
        <v>29641</v>
      </c>
      <c r="C14206" s="281" t="s">
        <v>29642</v>
      </c>
      <c r="D14206" s="166">
        <v>1</v>
      </c>
      <c r="E14206" s="166">
        <v>4</v>
      </c>
      <c r="F14206" s="281" t="s">
        <v>25076</v>
      </c>
      <c r="G14206">
        <v>1</v>
      </c>
      <c r="H14206">
        <v>1</v>
      </c>
    </row>
    <row r="14207" spans="1:8" x14ac:dyDescent="0.3">
      <c r="A14207" s="281">
        <v>48190</v>
      </c>
      <c r="B14207" s="281" t="s">
        <v>29643</v>
      </c>
      <c r="C14207" s="281" t="s">
        <v>29644</v>
      </c>
      <c r="D14207" s="166">
        <v>1</v>
      </c>
      <c r="E14207" s="166">
        <v>4</v>
      </c>
      <c r="F14207" s="281" t="s">
        <v>25076</v>
      </c>
      <c r="G14207">
        <v>1</v>
      </c>
      <c r="H14207">
        <v>1</v>
      </c>
    </row>
    <row r="14208" spans="1:8" x14ac:dyDescent="0.3">
      <c r="A14208" s="281">
        <v>58068</v>
      </c>
      <c r="B14208" s="281" t="s">
        <v>29645</v>
      </c>
      <c r="C14208" s="281" t="s">
        <v>29646</v>
      </c>
      <c r="D14208" s="166">
        <v>1</v>
      </c>
      <c r="E14208" s="166">
        <v>4</v>
      </c>
      <c r="F14208" s="281" t="s">
        <v>25076</v>
      </c>
      <c r="G14208">
        <v>1</v>
      </c>
      <c r="H14208">
        <v>0</v>
      </c>
    </row>
    <row r="14209" spans="1:8" x14ac:dyDescent="0.3">
      <c r="A14209" s="281">
        <v>58498</v>
      </c>
      <c r="B14209" s="281" t="s">
        <v>29647</v>
      </c>
      <c r="C14209" s="281" t="s">
        <v>29648</v>
      </c>
      <c r="D14209" s="166">
        <v>1</v>
      </c>
      <c r="E14209" s="166">
        <v>4</v>
      </c>
      <c r="F14209" s="281" t="s">
        <v>25076</v>
      </c>
      <c r="G14209">
        <v>1</v>
      </c>
      <c r="H14209">
        <v>1</v>
      </c>
    </row>
    <row r="14210" spans="1:8" x14ac:dyDescent="0.3">
      <c r="A14210" s="281">
        <v>71224</v>
      </c>
      <c r="B14210" s="281" t="s">
        <v>29649</v>
      </c>
      <c r="C14210" s="281" t="s">
        <v>29650</v>
      </c>
      <c r="D14210" s="166">
        <v>1</v>
      </c>
      <c r="E14210" s="166">
        <v>4</v>
      </c>
      <c r="F14210" s="281" t="s">
        <v>25076</v>
      </c>
      <c r="G14210">
        <v>1</v>
      </c>
      <c r="H14210">
        <v>1</v>
      </c>
    </row>
    <row r="14211" spans="1:8" x14ac:dyDescent="0.3">
      <c r="A14211" s="281">
        <v>71355</v>
      </c>
      <c r="B14211" s="281" t="s">
        <v>29651</v>
      </c>
      <c r="C14211" s="281" t="s">
        <v>29652</v>
      </c>
      <c r="D14211" s="166">
        <v>1</v>
      </c>
      <c r="E14211" s="166">
        <v>4</v>
      </c>
      <c r="F14211" s="281" t="s">
        <v>25076</v>
      </c>
      <c r="G14211">
        <v>1</v>
      </c>
      <c r="H14211">
        <v>1</v>
      </c>
    </row>
    <row r="14212" spans="1:8" x14ac:dyDescent="0.3">
      <c r="A14212" s="281">
        <v>71403</v>
      </c>
      <c r="B14212" s="281" t="s">
        <v>29653</v>
      </c>
      <c r="C14212" s="281" t="s">
        <v>29654</v>
      </c>
      <c r="D14212" s="166">
        <v>1</v>
      </c>
      <c r="E14212" s="166">
        <v>4</v>
      </c>
      <c r="F14212" s="281" t="s">
        <v>25076</v>
      </c>
      <c r="G14212">
        <v>1</v>
      </c>
      <c r="H14212">
        <v>1</v>
      </c>
    </row>
    <row r="14213" spans="1:8" x14ac:dyDescent="0.3">
      <c r="A14213" s="281">
        <v>75400</v>
      </c>
      <c r="B14213" s="281" t="s">
        <v>29655</v>
      </c>
      <c r="C14213" s="281" t="s">
        <v>29656</v>
      </c>
      <c r="D14213" s="166">
        <v>1</v>
      </c>
      <c r="E14213" s="166">
        <v>4</v>
      </c>
      <c r="F14213" s="281" t="s">
        <v>25076</v>
      </c>
      <c r="G14213">
        <v>1</v>
      </c>
      <c r="H14213">
        <v>1</v>
      </c>
    </row>
    <row r="14214" spans="1:8" x14ac:dyDescent="0.3">
      <c r="A14214" s="281">
        <v>78924</v>
      </c>
      <c r="B14214" s="281" t="s">
        <v>29657</v>
      </c>
      <c r="C14214" s="281" t="s">
        <v>29658</v>
      </c>
      <c r="D14214" s="166">
        <v>1</v>
      </c>
      <c r="E14214" s="166">
        <v>4</v>
      </c>
      <c r="F14214" s="281" t="s">
        <v>25076</v>
      </c>
      <c r="G14214">
        <v>1</v>
      </c>
      <c r="H14214">
        <v>1</v>
      </c>
    </row>
    <row r="14215" spans="1:8" x14ac:dyDescent="0.3">
      <c r="A14215" s="281">
        <v>79188</v>
      </c>
      <c r="B14215" s="281" t="s">
        <v>29659</v>
      </c>
      <c r="C14215" s="281" t="s">
        <v>29660</v>
      </c>
      <c r="D14215" s="166">
        <v>1</v>
      </c>
      <c r="E14215" s="166">
        <v>4</v>
      </c>
      <c r="F14215" s="281" t="s">
        <v>25076</v>
      </c>
      <c r="G14215">
        <v>1</v>
      </c>
      <c r="H14215">
        <v>0</v>
      </c>
    </row>
    <row r="14216" spans="1:8" x14ac:dyDescent="0.3">
      <c r="A14216" s="281">
        <v>79200</v>
      </c>
      <c r="B14216" s="281" t="s">
        <v>29661</v>
      </c>
      <c r="C14216" s="281" t="s">
        <v>29662</v>
      </c>
      <c r="D14216" s="166">
        <v>1</v>
      </c>
      <c r="E14216" s="166">
        <v>4</v>
      </c>
      <c r="F14216" s="281" t="s">
        <v>25076</v>
      </c>
      <c r="G14216">
        <v>1</v>
      </c>
      <c r="H14216">
        <v>1</v>
      </c>
    </row>
    <row r="14217" spans="1:8" x14ac:dyDescent="0.3">
      <c r="A14217" s="281">
        <v>79322</v>
      </c>
      <c r="B14217" s="281" t="s">
        <v>29663</v>
      </c>
      <c r="C14217" s="281" t="s">
        <v>29664</v>
      </c>
      <c r="D14217" s="166">
        <v>1</v>
      </c>
      <c r="E14217" s="166">
        <v>4</v>
      </c>
      <c r="F14217" s="281" t="s">
        <v>25076</v>
      </c>
      <c r="G14217">
        <v>1</v>
      </c>
      <c r="H14217">
        <v>0</v>
      </c>
    </row>
    <row r="14218" spans="1:8" x14ac:dyDescent="0.3">
      <c r="A14218" s="281">
        <v>83167</v>
      </c>
      <c r="B14218" s="281" t="s">
        <v>29665</v>
      </c>
      <c r="C14218" s="281" t="s">
        <v>29666</v>
      </c>
      <c r="D14218" s="166">
        <v>1</v>
      </c>
      <c r="E14218" s="166">
        <v>4</v>
      </c>
      <c r="F14218" s="281" t="s">
        <v>25076</v>
      </c>
      <c r="G14218">
        <v>1</v>
      </c>
      <c r="H14218">
        <v>1</v>
      </c>
    </row>
    <row r="14219" spans="1:8" x14ac:dyDescent="0.3">
      <c r="A14219" s="281">
        <v>85792</v>
      </c>
      <c r="B14219" s="281" t="s">
        <v>29667</v>
      </c>
      <c r="C14219" s="281" t="s">
        <v>29668</v>
      </c>
      <c r="D14219" s="166">
        <v>1</v>
      </c>
      <c r="E14219" s="166">
        <v>4</v>
      </c>
      <c r="F14219" s="281" t="s">
        <v>25076</v>
      </c>
      <c r="G14219">
        <v>1</v>
      </c>
      <c r="H14219">
        <v>1</v>
      </c>
    </row>
    <row r="14220" spans="1:8" x14ac:dyDescent="0.3">
      <c r="A14220" s="281">
        <v>86041</v>
      </c>
      <c r="B14220" s="281" t="s">
        <v>29669</v>
      </c>
      <c r="C14220" s="281" t="s">
        <v>29670</v>
      </c>
      <c r="D14220" s="166">
        <v>1</v>
      </c>
      <c r="E14220" s="166">
        <v>4</v>
      </c>
      <c r="F14220" s="281" t="s">
        <v>25076</v>
      </c>
      <c r="G14220">
        <v>1</v>
      </c>
      <c r="H14220">
        <v>0</v>
      </c>
    </row>
    <row r="14221" spans="1:8" x14ac:dyDescent="0.3">
      <c r="A14221" s="281">
        <v>86437</v>
      </c>
      <c r="B14221" s="281" t="s">
        <v>29671</v>
      </c>
      <c r="C14221" s="281" t="s">
        <v>29672</v>
      </c>
      <c r="D14221" s="166">
        <v>1</v>
      </c>
      <c r="E14221" s="166">
        <v>4</v>
      </c>
      <c r="F14221" s="281" t="s">
        <v>25076</v>
      </c>
      <c r="G14221">
        <v>1</v>
      </c>
      <c r="H14221">
        <v>0</v>
      </c>
    </row>
    <row r="14222" spans="1:8" x14ac:dyDescent="0.3">
      <c r="A14222" s="281">
        <v>86658</v>
      </c>
      <c r="B14222" s="281" t="s">
        <v>29673</v>
      </c>
      <c r="C14222" s="281" t="s">
        <v>29674</v>
      </c>
      <c r="D14222" s="166">
        <v>1</v>
      </c>
      <c r="E14222" s="166">
        <v>4</v>
      </c>
      <c r="F14222" s="281" t="s">
        <v>25076</v>
      </c>
      <c r="G14222">
        <v>1</v>
      </c>
      <c r="H14222">
        <v>1</v>
      </c>
    </row>
    <row r="14223" spans="1:8" x14ac:dyDescent="0.3">
      <c r="A14223" s="281">
        <v>86797</v>
      </c>
      <c r="B14223" s="281" t="s">
        <v>29675</v>
      </c>
      <c r="C14223" s="281" t="s">
        <v>29676</v>
      </c>
      <c r="D14223" s="166">
        <v>1</v>
      </c>
      <c r="E14223" s="166">
        <v>4</v>
      </c>
      <c r="F14223" s="281" t="s">
        <v>25076</v>
      </c>
      <c r="G14223">
        <v>1</v>
      </c>
      <c r="H14223">
        <v>1</v>
      </c>
    </row>
    <row r="14224" spans="1:8" x14ac:dyDescent="0.3">
      <c r="A14224" s="281">
        <v>88365</v>
      </c>
      <c r="B14224" s="281" t="s">
        <v>29677</v>
      </c>
      <c r="C14224" s="281" t="s">
        <v>29678</v>
      </c>
      <c r="D14224" s="166">
        <v>1</v>
      </c>
      <c r="E14224" s="166">
        <v>4</v>
      </c>
      <c r="F14224" s="281" t="s">
        <v>25076</v>
      </c>
      <c r="G14224">
        <v>1</v>
      </c>
      <c r="H14224">
        <v>0</v>
      </c>
    </row>
    <row r="14225" spans="1:8" x14ac:dyDescent="0.3">
      <c r="A14225" s="281">
        <v>90947</v>
      </c>
      <c r="B14225" s="281" t="s">
        <v>29679</v>
      </c>
      <c r="C14225" s="281" t="s">
        <v>29680</v>
      </c>
      <c r="D14225" s="166">
        <v>1</v>
      </c>
      <c r="E14225" s="166">
        <v>4</v>
      </c>
      <c r="F14225" s="281" t="s">
        <v>25076</v>
      </c>
      <c r="G14225">
        <v>1</v>
      </c>
      <c r="H14225">
        <v>1</v>
      </c>
    </row>
    <row r="14226" spans="1:8" x14ac:dyDescent="0.3">
      <c r="A14226" s="281">
        <v>92824</v>
      </c>
      <c r="B14226" s="281" t="s">
        <v>29681</v>
      </c>
      <c r="C14226" s="281" t="s">
        <v>29682</v>
      </c>
      <c r="D14226" s="166">
        <v>1</v>
      </c>
      <c r="E14226" s="166">
        <v>4</v>
      </c>
      <c r="F14226" s="281" t="s">
        <v>25076</v>
      </c>
      <c r="G14226">
        <v>1</v>
      </c>
      <c r="H14226">
        <v>0</v>
      </c>
    </row>
    <row r="14227" spans="1:8" x14ac:dyDescent="0.3">
      <c r="A14227" s="281">
        <v>93185</v>
      </c>
      <c r="B14227" s="281" t="s">
        <v>29683</v>
      </c>
      <c r="C14227" s="281" t="s">
        <v>29684</v>
      </c>
      <c r="D14227" s="166">
        <v>1</v>
      </c>
      <c r="E14227" s="166">
        <v>4</v>
      </c>
      <c r="F14227" s="281" t="s">
        <v>25076</v>
      </c>
      <c r="G14227">
        <v>1</v>
      </c>
      <c r="H14227">
        <v>1</v>
      </c>
    </row>
    <row r="14228" spans="1:8" x14ac:dyDescent="0.3">
      <c r="A14228" s="281">
        <v>94824</v>
      </c>
      <c r="B14228" s="281" t="s">
        <v>29685</v>
      </c>
      <c r="C14228" s="281" t="s">
        <v>29686</v>
      </c>
      <c r="D14228" s="166">
        <v>1</v>
      </c>
      <c r="E14228" s="166">
        <v>4</v>
      </c>
      <c r="F14228" s="281" t="s">
        <v>25076</v>
      </c>
      <c r="G14228">
        <v>1</v>
      </c>
      <c r="H14228">
        <v>0</v>
      </c>
    </row>
    <row r="14229" spans="1:8" x14ac:dyDescent="0.3">
      <c r="A14229" s="281">
        <v>96424</v>
      </c>
      <c r="B14229" s="281" t="s">
        <v>29687</v>
      </c>
      <c r="C14229" s="281" t="s">
        <v>29688</v>
      </c>
      <c r="D14229" s="166">
        <v>1</v>
      </c>
      <c r="E14229" s="166">
        <v>4</v>
      </c>
      <c r="F14229" s="281" t="s">
        <v>25076</v>
      </c>
      <c r="G14229">
        <v>1</v>
      </c>
      <c r="H14229">
        <v>1</v>
      </c>
    </row>
    <row r="14230" spans="1:8" x14ac:dyDescent="0.3">
      <c r="A14230" s="281">
        <v>97767</v>
      </c>
      <c r="B14230" s="281" t="s">
        <v>29689</v>
      </c>
      <c r="C14230" s="281" t="s">
        <v>29690</v>
      </c>
      <c r="D14230" s="166">
        <v>1</v>
      </c>
      <c r="E14230" s="166">
        <v>4</v>
      </c>
      <c r="F14230" s="281" t="s">
        <v>25076</v>
      </c>
      <c r="G14230">
        <v>1</v>
      </c>
      <c r="H14230">
        <v>1</v>
      </c>
    </row>
    <row r="14231" spans="1:8" x14ac:dyDescent="0.3">
      <c r="A14231" s="281">
        <v>100642</v>
      </c>
      <c r="B14231" s="281" t="s">
        <v>29691</v>
      </c>
      <c r="C14231" s="281" t="s">
        <v>29692</v>
      </c>
      <c r="D14231" s="166">
        <v>1</v>
      </c>
      <c r="E14231" s="166">
        <v>4</v>
      </c>
      <c r="F14231" s="281" t="s">
        <v>25076</v>
      </c>
      <c r="G14231">
        <v>1</v>
      </c>
      <c r="H14231">
        <v>0</v>
      </c>
    </row>
    <row r="14232" spans="1:8" x14ac:dyDescent="0.3">
      <c r="A14232" s="281">
        <v>101850</v>
      </c>
      <c r="B14232" s="281" t="s">
        <v>29693</v>
      </c>
      <c r="C14232" s="281" t="s">
        <v>29694</v>
      </c>
      <c r="D14232" s="166">
        <v>1</v>
      </c>
      <c r="E14232" s="166">
        <v>4</v>
      </c>
      <c r="F14232" s="281" t="s">
        <v>25076</v>
      </c>
      <c r="G14232">
        <v>1</v>
      </c>
      <c r="H14232">
        <v>1</v>
      </c>
    </row>
    <row r="14233" spans="1:8" x14ac:dyDescent="0.3">
      <c r="A14233" s="281">
        <v>102743</v>
      </c>
      <c r="B14233" s="281" t="s">
        <v>29695</v>
      </c>
      <c r="C14233" s="281" t="s">
        <v>29696</v>
      </c>
      <c r="D14233" s="166">
        <v>1</v>
      </c>
      <c r="E14233" s="166">
        <v>4</v>
      </c>
      <c r="F14233" s="281" t="s">
        <v>25076</v>
      </c>
      <c r="G14233">
        <v>1</v>
      </c>
      <c r="H14233">
        <v>1</v>
      </c>
    </row>
    <row r="14234" spans="1:8" x14ac:dyDescent="0.3">
      <c r="A14234" s="281">
        <v>120343</v>
      </c>
      <c r="B14234" s="281" t="s">
        <v>29697</v>
      </c>
      <c r="C14234" s="281" t="s">
        <v>29698</v>
      </c>
      <c r="D14234" s="166">
        <v>1</v>
      </c>
      <c r="E14234" s="166">
        <v>4</v>
      </c>
      <c r="F14234" s="281" t="s">
        <v>25076</v>
      </c>
      <c r="G14234">
        <v>1</v>
      </c>
      <c r="H14234">
        <v>0</v>
      </c>
    </row>
    <row r="14235" spans="1:8" x14ac:dyDescent="0.3">
      <c r="A14235" s="281">
        <v>120417</v>
      </c>
      <c r="B14235" s="281" t="s">
        <v>29699</v>
      </c>
      <c r="C14235" s="281" t="s">
        <v>29700</v>
      </c>
      <c r="D14235" s="166">
        <v>1</v>
      </c>
      <c r="E14235" s="166">
        <v>4</v>
      </c>
      <c r="F14235" s="281" t="s">
        <v>25076</v>
      </c>
      <c r="G14235">
        <v>1</v>
      </c>
      <c r="H14235">
        <v>0</v>
      </c>
    </row>
    <row r="14236" spans="1:8" x14ac:dyDescent="0.3">
      <c r="A14236" s="281">
        <v>121763</v>
      </c>
      <c r="B14236" s="281" t="s">
        <v>29701</v>
      </c>
      <c r="C14236" s="281" t="s">
        <v>29702</v>
      </c>
      <c r="D14236" s="166">
        <v>1</v>
      </c>
      <c r="E14236" s="166">
        <v>4</v>
      </c>
      <c r="F14236" s="281" t="s">
        <v>25076</v>
      </c>
      <c r="G14236">
        <v>1</v>
      </c>
      <c r="H14236">
        <v>1</v>
      </c>
    </row>
    <row r="14237" spans="1:8" x14ac:dyDescent="0.3">
      <c r="A14237" s="281">
        <v>122722</v>
      </c>
      <c r="B14237" s="281" t="s">
        <v>29703</v>
      </c>
      <c r="C14237" s="281" t="s">
        <v>29704</v>
      </c>
      <c r="D14237" s="166">
        <v>1</v>
      </c>
      <c r="E14237" s="166">
        <v>4</v>
      </c>
      <c r="F14237" s="281" t="s">
        <v>25076</v>
      </c>
      <c r="G14237">
        <v>1</v>
      </c>
      <c r="H14237">
        <v>1</v>
      </c>
    </row>
    <row r="14238" spans="1:8" x14ac:dyDescent="0.3">
      <c r="A14238" s="281">
        <v>123272</v>
      </c>
      <c r="B14238" s="281" t="s">
        <v>29705</v>
      </c>
      <c r="C14238" s="281" t="s">
        <v>29706</v>
      </c>
      <c r="D14238" s="166">
        <v>1</v>
      </c>
      <c r="E14238" s="166">
        <v>4</v>
      </c>
      <c r="F14238" s="281" t="s">
        <v>25076</v>
      </c>
      <c r="G14238">
        <v>1</v>
      </c>
      <c r="H14238">
        <v>0</v>
      </c>
    </row>
    <row r="14239" spans="1:8" x14ac:dyDescent="0.3">
      <c r="A14239" s="281">
        <v>123290</v>
      </c>
      <c r="B14239" s="281" t="s">
        <v>29707</v>
      </c>
      <c r="C14239" s="281" t="s">
        <v>29708</v>
      </c>
      <c r="D14239" s="166">
        <v>1</v>
      </c>
      <c r="E14239" s="166">
        <v>4</v>
      </c>
      <c r="F14239" s="281" t="s">
        <v>25076</v>
      </c>
      <c r="G14239">
        <v>1</v>
      </c>
      <c r="H14239">
        <v>1</v>
      </c>
    </row>
    <row r="14240" spans="1:8" x14ac:dyDescent="0.3">
      <c r="A14240" s="281">
        <v>130603</v>
      </c>
      <c r="B14240" s="281" t="s">
        <v>29709</v>
      </c>
      <c r="C14240" s="281" t="s">
        <v>29710</v>
      </c>
      <c r="D14240" s="166">
        <v>1</v>
      </c>
      <c r="E14240" s="166">
        <v>4</v>
      </c>
      <c r="F14240" s="281" t="s">
        <v>25076</v>
      </c>
      <c r="G14240">
        <v>1</v>
      </c>
      <c r="H14240">
        <v>1</v>
      </c>
    </row>
    <row r="14241" spans="1:8" x14ac:dyDescent="0.3">
      <c r="A14241" s="281">
        <v>131347</v>
      </c>
      <c r="B14241" s="281" t="s">
        <v>29711</v>
      </c>
      <c r="C14241" s="281" t="s">
        <v>29712</v>
      </c>
      <c r="D14241" s="166">
        <v>1</v>
      </c>
      <c r="E14241" s="166">
        <v>4</v>
      </c>
      <c r="F14241" s="281" t="s">
        <v>25076</v>
      </c>
      <c r="G14241">
        <v>1</v>
      </c>
      <c r="H14241">
        <v>1</v>
      </c>
    </row>
    <row r="14242" spans="1:8" x14ac:dyDescent="0.3">
      <c r="A14242" s="281">
        <v>160231</v>
      </c>
      <c r="B14242" s="281" t="s">
        <v>29713</v>
      </c>
      <c r="C14242" s="281" t="s">
        <v>29714</v>
      </c>
      <c r="D14242" s="166">
        <v>1</v>
      </c>
      <c r="E14242" s="166">
        <v>4</v>
      </c>
      <c r="F14242" s="281" t="s">
        <v>25076</v>
      </c>
      <c r="G14242">
        <v>1</v>
      </c>
      <c r="H14242">
        <v>1</v>
      </c>
    </row>
    <row r="14243" spans="1:8" x14ac:dyDescent="0.3">
      <c r="A14243" s="281">
        <v>161212</v>
      </c>
      <c r="B14243" s="281" t="s">
        <v>29715</v>
      </c>
      <c r="C14243" s="281" t="s">
        <v>29716</v>
      </c>
      <c r="D14243" s="166">
        <v>1</v>
      </c>
      <c r="E14243" s="166">
        <v>4</v>
      </c>
      <c r="F14243" s="281" t="s">
        <v>25076</v>
      </c>
      <c r="G14243">
        <v>1</v>
      </c>
      <c r="H14243">
        <v>1</v>
      </c>
    </row>
    <row r="14244" spans="1:8" x14ac:dyDescent="0.3">
      <c r="A14244" s="281">
        <v>164464</v>
      </c>
      <c r="B14244" s="281" t="s">
        <v>29717</v>
      </c>
      <c r="C14244" s="281" t="s">
        <v>29718</v>
      </c>
      <c r="D14244" s="166">
        <v>1</v>
      </c>
      <c r="E14244" s="166">
        <v>4</v>
      </c>
      <c r="F14244" s="281" t="s">
        <v>25076</v>
      </c>
      <c r="G14244">
        <v>1</v>
      </c>
      <c r="H14244">
        <v>1</v>
      </c>
    </row>
    <row r="14245" spans="1:8" x14ac:dyDescent="0.3">
      <c r="A14245" s="281">
        <v>165143</v>
      </c>
      <c r="B14245" s="281" t="s">
        <v>29719</v>
      </c>
      <c r="C14245" s="281" t="s">
        <v>29720</v>
      </c>
      <c r="D14245" s="166">
        <v>1</v>
      </c>
      <c r="E14245" s="166">
        <v>4</v>
      </c>
      <c r="F14245" s="281" t="s">
        <v>25076</v>
      </c>
      <c r="G14245">
        <v>1</v>
      </c>
      <c r="H14245">
        <v>1</v>
      </c>
    </row>
    <row r="14246" spans="1:8" x14ac:dyDescent="0.3">
      <c r="A14246" s="281">
        <v>169174</v>
      </c>
      <c r="B14246" s="281" t="s">
        <v>29721</v>
      </c>
      <c r="C14246" s="281" t="s">
        <v>29722</v>
      </c>
      <c r="D14246" s="166">
        <v>1</v>
      </c>
      <c r="E14246" s="166">
        <v>4</v>
      </c>
      <c r="F14246" s="281" t="s">
        <v>25076</v>
      </c>
      <c r="G14246">
        <v>1</v>
      </c>
      <c r="H14246">
        <v>1</v>
      </c>
    </row>
    <row r="14247" spans="1:8" x14ac:dyDescent="0.3">
      <c r="A14247" s="281">
        <v>170036</v>
      </c>
      <c r="B14247" s="281" t="s">
        <v>29723</v>
      </c>
      <c r="C14247" s="281" t="s">
        <v>29724</v>
      </c>
      <c r="D14247" s="166">
        <v>1</v>
      </c>
      <c r="E14247" s="166">
        <v>4</v>
      </c>
      <c r="F14247" s="281" t="s">
        <v>25076</v>
      </c>
      <c r="G14247">
        <v>1</v>
      </c>
      <c r="H14247">
        <v>1</v>
      </c>
    </row>
    <row r="14248" spans="1:8" x14ac:dyDescent="0.3">
      <c r="A14248" s="281">
        <v>170458</v>
      </c>
      <c r="B14248" s="281" t="s">
        <v>29725</v>
      </c>
      <c r="C14248" s="281" t="s">
        <v>29726</v>
      </c>
      <c r="D14248" s="166">
        <v>1</v>
      </c>
      <c r="E14248" s="166">
        <v>4</v>
      </c>
      <c r="F14248" s="281" t="s">
        <v>25076</v>
      </c>
      <c r="G14248">
        <v>1</v>
      </c>
      <c r="H14248">
        <v>0</v>
      </c>
    </row>
    <row r="14249" spans="1:8" x14ac:dyDescent="0.3">
      <c r="A14249" s="281">
        <v>170463</v>
      </c>
      <c r="B14249" s="281" t="s">
        <v>29727</v>
      </c>
      <c r="C14249" s="281" t="s">
        <v>29728</v>
      </c>
      <c r="D14249" s="166">
        <v>1</v>
      </c>
      <c r="E14249" s="166">
        <v>4</v>
      </c>
      <c r="F14249" s="281" t="s">
        <v>25076</v>
      </c>
      <c r="G14249">
        <v>1</v>
      </c>
      <c r="H14249">
        <v>1</v>
      </c>
    </row>
    <row r="14250" spans="1:8" x14ac:dyDescent="0.3">
      <c r="A14250" s="281">
        <v>170566</v>
      </c>
      <c r="B14250" s="281" t="s">
        <v>29729</v>
      </c>
      <c r="C14250" s="281" t="s">
        <v>29730</v>
      </c>
      <c r="D14250" s="166">
        <v>1</v>
      </c>
      <c r="E14250" s="166">
        <v>4</v>
      </c>
      <c r="F14250" s="281" t="s">
        <v>25076</v>
      </c>
      <c r="G14250">
        <v>1</v>
      </c>
      <c r="H14250">
        <v>1</v>
      </c>
    </row>
    <row r="14251" spans="1:8" x14ac:dyDescent="0.3">
      <c r="A14251" s="281">
        <v>173944</v>
      </c>
      <c r="B14251" s="281" t="s">
        <v>29731</v>
      </c>
      <c r="C14251" s="281" t="s">
        <v>29732</v>
      </c>
      <c r="D14251" s="166">
        <v>1</v>
      </c>
      <c r="E14251" s="166">
        <v>4</v>
      </c>
      <c r="F14251" s="281" t="s">
        <v>25076</v>
      </c>
      <c r="G14251">
        <v>1</v>
      </c>
      <c r="H14251">
        <v>1</v>
      </c>
    </row>
    <row r="14252" spans="1:8" x14ac:dyDescent="0.3">
      <c r="A14252" s="281">
        <v>178048</v>
      </c>
      <c r="B14252" s="281" t="s">
        <v>29733</v>
      </c>
      <c r="C14252" s="281" t="s">
        <v>29734</v>
      </c>
      <c r="D14252" s="166">
        <v>1</v>
      </c>
      <c r="E14252" s="166">
        <v>4</v>
      </c>
      <c r="F14252" s="281" t="s">
        <v>25076</v>
      </c>
      <c r="G14252">
        <v>1</v>
      </c>
      <c r="H14252">
        <v>1</v>
      </c>
    </row>
    <row r="14253" spans="1:8" x14ac:dyDescent="0.3">
      <c r="A14253" s="281">
        <v>178313</v>
      </c>
      <c r="B14253" s="281" t="s">
        <v>29735</v>
      </c>
      <c r="C14253" s="281" t="s">
        <v>29736</v>
      </c>
      <c r="D14253" s="166">
        <v>1</v>
      </c>
      <c r="E14253" s="166">
        <v>4</v>
      </c>
      <c r="F14253" s="281" t="s">
        <v>25076</v>
      </c>
      <c r="G14253">
        <v>1</v>
      </c>
      <c r="H14253">
        <v>0</v>
      </c>
    </row>
    <row r="14254" spans="1:8" x14ac:dyDescent="0.3">
      <c r="A14254" s="281">
        <v>178319</v>
      </c>
      <c r="B14254" s="281" t="s">
        <v>29737</v>
      </c>
      <c r="C14254" s="281" t="s">
        <v>29738</v>
      </c>
      <c r="D14254" s="166">
        <v>1</v>
      </c>
      <c r="E14254" s="166">
        <v>4</v>
      </c>
      <c r="F14254" s="281" t="s">
        <v>25076</v>
      </c>
      <c r="G14254">
        <v>1</v>
      </c>
      <c r="H14254">
        <v>0</v>
      </c>
    </row>
    <row r="14255" spans="1:8" x14ac:dyDescent="0.3">
      <c r="A14255" s="281">
        <v>178683</v>
      </c>
      <c r="B14255" s="281" t="s">
        <v>29739</v>
      </c>
      <c r="C14255" s="281" t="s">
        <v>29740</v>
      </c>
      <c r="D14255" s="166">
        <v>1</v>
      </c>
      <c r="E14255" s="166">
        <v>4</v>
      </c>
      <c r="F14255" s="281" t="s">
        <v>25076</v>
      </c>
      <c r="G14255">
        <v>1</v>
      </c>
      <c r="H14255">
        <v>1</v>
      </c>
    </row>
    <row r="14256" spans="1:8" x14ac:dyDescent="0.3">
      <c r="A14256" s="281">
        <v>178933</v>
      </c>
      <c r="B14256" s="281" t="s">
        <v>29741</v>
      </c>
      <c r="C14256" s="281" t="s">
        <v>29742</v>
      </c>
      <c r="D14256" s="166">
        <v>1</v>
      </c>
      <c r="E14256" s="166">
        <v>4</v>
      </c>
      <c r="F14256" s="281" t="s">
        <v>25076</v>
      </c>
      <c r="G14256">
        <v>1</v>
      </c>
      <c r="H14256">
        <v>1</v>
      </c>
    </row>
    <row r="14257" spans="1:8" x14ac:dyDescent="0.3">
      <c r="A14257" s="281">
        <v>179420</v>
      </c>
      <c r="B14257" s="281" t="s">
        <v>29743</v>
      </c>
      <c r="C14257" s="281" t="s">
        <v>29744</v>
      </c>
      <c r="D14257" s="166">
        <v>1</v>
      </c>
      <c r="E14257" s="166">
        <v>4</v>
      </c>
      <c r="F14257" s="281" t="s">
        <v>25076</v>
      </c>
      <c r="G14257">
        <v>1</v>
      </c>
      <c r="H14257">
        <v>1</v>
      </c>
    </row>
    <row r="14258" spans="1:8" x14ac:dyDescent="0.3">
      <c r="A14258" s="281">
        <v>179434</v>
      </c>
      <c r="B14258" s="281" t="s">
        <v>29745</v>
      </c>
      <c r="C14258" s="281" t="s">
        <v>29746</v>
      </c>
      <c r="D14258" s="166">
        <v>1</v>
      </c>
      <c r="E14258" s="166">
        <v>4</v>
      </c>
      <c r="F14258" s="281" t="s">
        <v>25076</v>
      </c>
      <c r="G14258">
        <v>1</v>
      </c>
      <c r="H14258">
        <v>1</v>
      </c>
    </row>
    <row r="14259" spans="1:8" x14ac:dyDescent="0.3">
      <c r="A14259" s="281">
        <v>200214</v>
      </c>
      <c r="B14259" s="281" t="s">
        <v>29747</v>
      </c>
      <c r="C14259" s="281" t="s">
        <v>29748</v>
      </c>
      <c r="D14259" s="166">
        <v>1</v>
      </c>
      <c r="E14259" s="166">
        <v>4</v>
      </c>
      <c r="F14259" s="281" t="s">
        <v>25076</v>
      </c>
      <c r="G14259">
        <v>1</v>
      </c>
      <c r="H14259">
        <v>1</v>
      </c>
    </row>
    <row r="14260" spans="1:8" x14ac:dyDescent="0.3">
      <c r="A14260" s="281">
        <v>200464</v>
      </c>
      <c r="B14260" s="281" t="s">
        <v>29749</v>
      </c>
      <c r="C14260" s="281" t="s">
        <v>29750</v>
      </c>
      <c r="D14260" s="166">
        <v>1</v>
      </c>
      <c r="E14260" s="166">
        <v>4</v>
      </c>
      <c r="F14260" s="281" t="s">
        <v>25076</v>
      </c>
      <c r="G14260">
        <v>1</v>
      </c>
      <c r="H14260">
        <v>1</v>
      </c>
    </row>
    <row r="14261" spans="1:8" x14ac:dyDescent="0.3">
      <c r="A14261" s="281">
        <v>200990</v>
      </c>
      <c r="B14261" s="281" t="s">
        <v>29751</v>
      </c>
      <c r="C14261" s="281" t="s">
        <v>29752</v>
      </c>
      <c r="D14261" s="166">
        <v>1</v>
      </c>
      <c r="E14261" s="166">
        <v>4</v>
      </c>
      <c r="F14261" s="281" t="s">
        <v>25076</v>
      </c>
      <c r="G14261">
        <v>1</v>
      </c>
      <c r="H14261">
        <v>1</v>
      </c>
    </row>
    <row r="14262" spans="1:8" x14ac:dyDescent="0.3">
      <c r="A14262" s="281">
        <v>201333</v>
      </c>
      <c r="B14262" s="281" t="s">
        <v>29753</v>
      </c>
      <c r="C14262" s="281" t="s">
        <v>29754</v>
      </c>
      <c r="D14262" s="166">
        <v>1</v>
      </c>
      <c r="E14262" s="166">
        <v>4</v>
      </c>
      <c r="F14262" s="281" t="s">
        <v>25076</v>
      </c>
      <c r="G14262">
        <v>1</v>
      </c>
      <c r="H14262">
        <v>1</v>
      </c>
    </row>
    <row r="14263" spans="1:8" x14ac:dyDescent="0.3">
      <c r="A14263" s="281">
        <v>201402</v>
      </c>
      <c r="B14263" s="281" t="s">
        <v>29755</v>
      </c>
      <c r="C14263" s="281" t="s">
        <v>29756</v>
      </c>
      <c r="D14263" s="166">
        <v>1</v>
      </c>
      <c r="E14263" s="166">
        <v>4</v>
      </c>
      <c r="F14263" s="281" t="s">
        <v>25076</v>
      </c>
      <c r="G14263">
        <v>1</v>
      </c>
      <c r="H14263">
        <v>1</v>
      </c>
    </row>
    <row r="14264" spans="1:8" x14ac:dyDescent="0.3">
      <c r="A14264" s="281">
        <v>201491</v>
      </c>
      <c r="B14264" s="281" t="s">
        <v>29757</v>
      </c>
      <c r="C14264" s="281" t="s">
        <v>29758</v>
      </c>
      <c r="D14264" s="166">
        <v>1</v>
      </c>
      <c r="E14264" s="166">
        <v>4</v>
      </c>
      <c r="F14264" s="281" t="s">
        <v>25076</v>
      </c>
      <c r="G14264">
        <v>1</v>
      </c>
      <c r="H14264">
        <v>1</v>
      </c>
    </row>
    <row r="14265" spans="1:8" x14ac:dyDescent="0.3">
      <c r="A14265" s="281">
        <v>201558</v>
      </c>
      <c r="B14265" s="281" t="s">
        <v>29759</v>
      </c>
      <c r="C14265" s="281" t="s">
        <v>29760</v>
      </c>
      <c r="D14265" s="166">
        <v>1</v>
      </c>
      <c r="E14265" s="166">
        <v>4</v>
      </c>
      <c r="F14265" s="281" t="s">
        <v>25076</v>
      </c>
      <c r="G14265">
        <v>1</v>
      </c>
      <c r="H14265">
        <v>1</v>
      </c>
    </row>
    <row r="14266" spans="1:8" x14ac:dyDescent="0.3">
      <c r="A14266" s="281">
        <v>202226</v>
      </c>
      <c r="B14266" s="281" t="s">
        <v>29761</v>
      </c>
      <c r="C14266" s="281" t="s">
        <v>29762</v>
      </c>
      <c r="D14266" s="166">
        <v>1</v>
      </c>
      <c r="E14266" s="166">
        <v>4</v>
      </c>
      <c r="F14266" s="281" t="s">
        <v>25076</v>
      </c>
      <c r="G14266">
        <v>1</v>
      </c>
      <c r="H14266">
        <v>0</v>
      </c>
    </row>
    <row r="14267" spans="1:8" x14ac:dyDescent="0.3">
      <c r="A14267" s="281">
        <v>202975</v>
      </c>
      <c r="B14267" s="281" t="s">
        <v>29763</v>
      </c>
      <c r="C14267" s="281" t="s">
        <v>29764</v>
      </c>
      <c r="D14267" s="166">
        <v>1</v>
      </c>
      <c r="E14267" s="166">
        <v>4</v>
      </c>
      <c r="F14267" s="281" t="s">
        <v>25076</v>
      </c>
      <c r="G14267">
        <v>1</v>
      </c>
      <c r="H14267">
        <v>1</v>
      </c>
    </row>
    <row r="14268" spans="1:8" x14ac:dyDescent="0.3">
      <c r="A14268" s="281">
        <v>203310</v>
      </c>
      <c r="B14268" s="281" t="s">
        <v>29765</v>
      </c>
      <c r="C14268" s="281" t="s">
        <v>29766</v>
      </c>
      <c r="D14268" s="166">
        <v>1</v>
      </c>
      <c r="E14268" s="166">
        <v>4</v>
      </c>
      <c r="F14268" s="281" t="s">
        <v>25076</v>
      </c>
      <c r="G14268">
        <v>1</v>
      </c>
      <c r="H14268">
        <v>1</v>
      </c>
    </row>
    <row r="14269" spans="1:8" x14ac:dyDescent="0.3">
      <c r="A14269" s="281">
        <v>203645</v>
      </c>
      <c r="B14269" s="281" t="s">
        <v>29767</v>
      </c>
      <c r="C14269" s="281" t="s">
        <v>29768</v>
      </c>
      <c r="D14269" s="166">
        <v>1</v>
      </c>
      <c r="E14269" s="166">
        <v>4</v>
      </c>
      <c r="F14269" s="281" t="s">
        <v>25076</v>
      </c>
      <c r="G14269">
        <v>1</v>
      </c>
      <c r="H14269">
        <v>1</v>
      </c>
    </row>
    <row r="14270" spans="1:8" x14ac:dyDescent="0.3">
      <c r="A14270" s="281">
        <v>210966</v>
      </c>
      <c r="B14270" s="281" t="s">
        <v>29769</v>
      </c>
      <c r="C14270" s="281" t="s">
        <v>29770</v>
      </c>
      <c r="D14270" s="166">
        <v>1</v>
      </c>
      <c r="E14270" s="166">
        <v>4</v>
      </c>
      <c r="F14270" s="281" t="s">
        <v>25076</v>
      </c>
      <c r="G14270">
        <v>1</v>
      </c>
      <c r="H14270">
        <v>0</v>
      </c>
    </row>
    <row r="14271" spans="1:8" x14ac:dyDescent="0.3">
      <c r="A14271" s="281">
        <v>211627</v>
      </c>
      <c r="B14271" s="281" t="s">
        <v>29771</v>
      </c>
      <c r="C14271" s="281" t="s">
        <v>29772</v>
      </c>
      <c r="D14271" s="166">
        <v>1</v>
      </c>
      <c r="E14271" s="166">
        <v>4</v>
      </c>
      <c r="F14271" s="281" t="s">
        <v>25076</v>
      </c>
      <c r="G14271">
        <v>1</v>
      </c>
      <c r="H14271">
        <v>0</v>
      </c>
    </row>
    <row r="14272" spans="1:8" x14ac:dyDescent="0.3">
      <c r="A14272" s="281">
        <v>211901</v>
      </c>
      <c r="B14272" s="281" t="s">
        <v>29773</v>
      </c>
      <c r="C14272" s="281" t="s">
        <v>29774</v>
      </c>
      <c r="D14272" s="166">
        <v>1</v>
      </c>
      <c r="E14272" s="166">
        <v>4</v>
      </c>
      <c r="F14272" s="281" t="s">
        <v>25076</v>
      </c>
      <c r="G14272">
        <v>1</v>
      </c>
      <c r="H14272">
        <v>1</v>
      </c>
    </row>
    <row r="14273" spans="1:8" x14ac:dyDescent="0.3">
      <c r="A14273" s="281">
        <v>211925</v>
      </c>
      <c r="B14273" s="281" t="s">
        <v>29775</v>
      </c>
      <c r="C14273" s="281" t="s">
        <v>29776</v>
      </c>
      <c r="D14273" s="166">
        <v>1</v>
      </c>
      <c r="E14273" s="166">
        <v>4</v>
      </c>
      <c r="F14273" s="281" t="s">
        <v>25076</v>
      </c>
      <c r="G14273">
        <v>1</v>
      </c>
      <c r="H14273">
        <v>1</v>
      </c>
    </row>
    <row r="14274" spans="1:8" x14ac:dyDescent="0.3">
      <c r="A14274" s="281">
        <v>213020</v>
      </c>
      <c r="B14274" s="281" t="s">
        <v>29777</v>
      </c>
      <c r="C14274" s="281" t="s">
        <v>29778</v>
      </c>
      <c r="D14274" s="166">
        <v>1</v>
      </c>
      <c r="E14274" s="166">
        <v>4</v>
      </c>
      <c r="F14274" s="281" t="s">
        <v>25076</v>
      </c>
      <c r="G14274">
        <v>1</v>
      </c>
      <c r="H14274">
        <v>1</v>
      </c>
    </row>
    <row r="14275" spans="1:8" x14ac:dyDescent="0.3">
      <c r="A14275" s="281">
        <v>214273</v>
      </c>
      <c r="B14275" s="281" t="s">
        <v>29779</v>
      </c>
      <c r="C14275" s="281" t="s">
        <v>29780</v>
      </c>
      <c r="D14275" s="166">
        <v>1</v>
      </c>
      <c r="E14275" s="166">
        <v>4</v>
      </c>
      <c r="F14275" s="281" t="s">
        <v>25076</v>
      </c>
      <c r="G14275">
        <v>1</v>
      </c>
      <c r="H14275">
        <v>0</v>
      </c>
    </row>
    <row r="14276" spans="1:8" x14ac:dyDescent="0.3">
      <c r="A14276" s="281">
        <v>214475</v>
      </c>
      <c r="B14276" s="281" t="s">
        <v>29781</v>
      </c>
      <c r="C14276" s="281" t="s">
        <v>29782</v>
      </c>
      <c r="D14276" s="166">
        <v>1</v>
      </c>
      <c r="E14276" s="166">
        <v>4</v>
      </c>
      <c r="F14276" s="281" t="s">
        <v>25076</v>
      </c>
      <c r="G14276">
        <v>1</v>
      </c>
      <c r="H14276">
        <v>1</v>
      </c>
    </row>
    <row r="14277" spans="1:8" x14ac:dyDescent="0.3">
      <c r="A14277" s="281">
        <v>215613</v>
      </c>
      <c r="B14277" s="281" t="s">
        <v>29783</v>
      </c>
      <c r="C14277" s="281" t="s">
        <v>29784</v>
      </c>
      <c r="D14277" s="166">
        <v>1</v>
      </c>
      <c r="E14277" s="166">
        <v>4</v>
      </c>
      <c r="F14277" s="281" t="s">
        <v>25076</v>
      </c>
      <c r="G14277">
        <v>1</v>
      </c>
      <c r="H14277">
        <v>0</v>
      </c>
    </row>
    <row r="14278" spans="1:8" x14ac:dyDescent="0.3">
      <c r="A14278" s="281">
        <v>215816</v>
      </c>
      <c r="B14278" s="281" t="s">
        <v>29785</v>
      </c>
      <c r="C14278" s="281" t="s">
        <v>29786</v>
      </c>
      <c r="D14278" s="166">
        <v>1</v>
      </c>
      <c r="E14278" s="166">
        <v>4</v>
      </c>
      <c r="F14278" s="281" t="s">
        <v>25076</v>
      </c>
      <c r="G14278">
        <v>1</v>
      </c>
      <c r="H14278">
        <v>1</v>
      </c>
    </row>
    <row r="14279" spans="1:8" x14ac:dyDescent="0.3">
      <c r="A14279" s="281">
        <v>216988</v>
      </c>
      <c r="B14279" s="281" t="s">
        <v>29787</v>
      </c>
      <c r="C14279" s="281" t="s">
        <v>29788</v>
      </c>
      <c r="D14279" s="166">
        <v>1</v>
      </c>
      <c r="E14279" s="166">
        <v>4</v>
      </c>
      <c r="F14279" s="281" t="s">
        <v>25076</v>
      </c>
      <c r="G14279">
        <v>1</v>
      </c>
      <c r="H14279">
        <v>1</v>
      </c>
    </row>
    <row r="14280" spans="1:8" x14ac:dyDescent="0.3">
      <c r="A14280" s="281">
        <v>218141</v>
      </c>
      <c r="B14280" s="281" t="s">
        <v>29789</v>
      </c>
      <c r="C14280" s="281" t="s">
        <v>29790</v>
      </c>
      <c r="D14280" s="166">
        <v>1</v>
      </c>
      <c r="E14280" s="166">
        <v>4</v>
      </c>
      <c r="F14280" s="281" t="s">
        <v>25076</v>
      </c>
      <c r="G14280">
        <v>1</v>
      </c>
      <c r="H14280">
        <v>0</v>
      </c>
    </row>
    <row r="14281" spans="1:8" x14ac:dyDescent="0.3">
      <c r="A14281" s="281">
        <v>218872</v>
      </c>
      <c r="B14281" s="281" t="s">
        <v>29791</v>
      </c>
      <c r="C14281" s="281" t="s">
        <v>29792</v>
      </c>
      <c r="D14281" s="166">
        <v>1</v>
      </c>
      <c r="E14281" s="166">
        <v>4</v>
      </c>
      <c r="F14281" s="281" t="s">
        <v>25076</v>
      </c>
      <c r="G14281">
        <v>1</v>
      </c>
      <c r="H14281">
        <v>1</v>
      </c>
    </row>
    <row r="14282" spans="1:8" x14ac:dyDescent="0.3">
      <c r="A14282" s="281">
        <v>219157</v>
      </c>
      <c r="B14282" s="281" t="s">
        <v>29793</v>
      </c>
      <c r="C14282" s="281" t="s">
        <v>29794</v>
      </c>
      <c r="D14282" s="166">
        <v>1</v>
      </c>
      <c r="E14282" s="166">
        <v>4</v>
      </c>
      <c r="F14282" s="281" t="s">
        <v>25076</v>
      </c>
      <c r="G14282">
        <v>1</v>
      </c>
      <c r="H14282">
        <v>1</v>
      </c>
    </row>
    <row r="14283" spans="1:8" x14ac:dyDescent="0.3">
      <c r="A14283" s="281">
        <v>219357</v>
      </c>
      <c r="B14283" s="281" t="s">
        <v>29795</v>
      </c>
      <c r="C14283" s="281" t="s">
        <v>29796</v>
      </c>
      <c r="D14283" s="166">
        <v>1</v>
      </c>
      <c r="E14283" s="166">
        <v>4</v>
      </c>
      <c r="F14283" s="281" t="s">
        <v>25076</v>
      </c>
      <c r="G14283">
        <v>1</v>
      </c>
      <c r="H14283">
        <v>1</v>
      </c>
    </row>
    <row r="14284" spans="1:8" x14ac:dyDescent="0.3">
      <c r="A14284" s="281">
        <v>220775</v>
      </c>
      <c r="B14284" s="281" t="s">
        <v>29797</v>
      </c>
      <c r="C14284" s="281" t="s">
        <v>29798</v>
      </c>
      <c r="D14284" s="166">
        <v>1</v>
      </c>
      <c r="E14284" s="166">
        <v>4</v>
      </c>
      <c r="F14284" s="281" t="s">
        <v>25076</v>
      </c>
      <c r="G14284">
        <v>1</v>
      </c>
      <c r="H14284">
        <v>1</v>
      </c>
    </row>
    <row r="14285" spans="1:8" x14ac:dyDescent="0.3">
      <c r="A14285" s="281">
        <v>224514</v>
      </c>
      <c r="B14285" s="281" t="s">
        <v>29799</v>
      </c>
      <c r="C14285" s="281" t="s">
        <v>29800</v>
      </c>
      <c r="D14285" s="166">
        <v>1</v>
      </c>
      <c r="E14285" s="166">
        <v>4</v>
      </c>
      <c r="F14285" s="281" t="s">
        <v>25076</v>
      </c>
      <c r="G14285">
        <v>1</v>
      </c>
      <c r="H14285">
        <v>1</v>
      </c>
    </row>
    <row r="14286" spans="1:8" x14ac:dyDescent="0.3">
      <c r="A14286" s="281">
        <v>227157</v>
      </c>
      <c r="B14286" s="281" t="s">
        <v>29801</v>
      </c>
      <c r="C14286" s="281" t="s">
        <v>29802</v>
      </c>
      <c r="D14286" s="166">
        <v>1</v>
      </c>
      <c r="E14286" s="166">
        <v>4</v>
      </c>
      <c r="F14286" s="281" t="s">
        <v>25076</v>
      </c>
      <c r="G14286">
        <v>1</v>
      </c>
      <c r="H14286">
        <v>0</v>
      </c>
    </row>
    <row r="14287" spans="1:8" x14ac:dyDescent="0.3">
      <c r="A14287" s="281">
        <v>227212</v>
      </c>
      <c r="B14287" s="281" t="s">
        <v>29803</v>
      </c>
      <c r="C14287" s="281" t="s">
        <v>29804</v>
      </c>
      <c r="D14287" s="166">
        <v>1</v>
      </c>
      <c r="E14287" s="166">
        <v>4</v>
      </c>
      <c r="F14287" s="281" t="s">
        <v>25076</v>
      </c>
      <c r="G14287">
        <v>1</v>
      </c>
      <c r="H14287">
        <v>1</v>
      </c>
    </row>
    <row r="14288" spans="1:8" x14ac:dyDescent="0.3">
      <c r="A14288" s="281">
        <v>227328</v>
      </c>
      <c r="B14288" s="281" t="s">
        <v>29805</v>
      </c>
      <c r="C14288" s="281" t="s">
        <v>29806</v>
      </c>
      <c r="D14288" s="166">
        <v>1</v>
      </c>
      <c r="E14288" s="166">
        <v>4</v>
      </c>
      <c r="F14288" s="281" t="s">
        <v>25076</v>
      </c>
      <c r="G14288">
        <v>1</v>
      </c>
      <c r="H14288">
        <v>1</v>
      </c>
    </row>
    <row r="14289" spans="1:8" x14ac:dyDescent="0.3">
      <c r="A14289" s="281">
        <v>228349</v>
      </c>
      <c r="B14289" s="281" t="s">
        <v>29807</v>
      </c>
      <c r="C14289" s="281" t="s">
        <v>29808</v>
      </c>
      <c r="D14289" s="166">
        <v>1</v>
      </c>
      <c r="E14289" s="166">
        <v>4</v>
      </c>
      <c r="F14289" s="281" t="s">
        <v>25076</v>
      </c>
      <c r="G14289">
        <v>1</v>
      </c>
      <c r="H14289">
        <v>1</v>
      </c>
    </row>
    <row r="14290" spans="1:8" x14ac:dyDescent="0.3">
      <c r="A14290" s="281">
        <v>229534</v>
      </c>
      <c r="B14290" s="281" t="s">
        <v>29809</v>
      </c>
      <c r="C14290" s="281" t="s">
        <v>29810</v>
      </c>
      <c r="D14290" s="166">
        <v>1</v>
      </c>
      <c r="E14290" s="166">
        <v>4</v>
      </c>
      <c r="F14290" s="281" t="s">
        <v>25076</v>
      </c>
      <c r="G14290">
        <v>1</v>
      </c>
      <c r="H14290">
        <v>0</v>
      </c>
    </row>
    <row r="14291" spans="1:8" x14ac:dyDescent="0.3">
      <c r="A14291" s="281">
        <v>229915</v>
      </c>
      <c r="B14291" s="281" t="s">
        <v>29811</v>
      </c>
      <c r="C14291" s="281" t="s">
        <v>29812</v>
      </c>
      <c r="D14291" s="166">
        <v>1</v>
      </c>
      <c r="E14291" s="166">
        <v>4</v>
      </c>
      <c r="F14291" s="281" t="s">
        <v>25076</v>
      </c>
      <c r="G14291">
        <v>1</v>
      </c>
      <c r="H14291">
        <v>0</v>
      </c>
    </row>
    <row r="14292" spans="1:8" x14ac:dyDescent="0.3">
      <c r="A14292" s="281">
        <v>233331</v>
      </c>
      <c r="B14292" s="281" t="s">
        <v>29813</v>
      </c>
      <c r="C14292" s="281" t="s">
        <v>29814</v>
      </c>
      <c r="D14292" s="166">
        <v>1</v>
      </c>
      <c r="E14292" s="166">
        <v>4</v>
      </c>
      <c r="F14292" s="281" t="s">
        <v>25076</v>
      </c>
      <c r="G14292">
        <v>1</v>
      </c>
      <c r="H14292">
        <v>1</v>
      </c>
    </row>
    <row r="14293" spans="1:8" x14ac:dyDescent="0.3">
      <c r="A14293" s="281">
        <v>234276</v>
      </c>
      <c r="B14293" s="281" t="s">
        <v>29815</v>
      </c>
      <c r="C14293" s="281" t="s">
        <v>29816</v>
      </c>
      <c r="D14293" s="166">
        <v>1</v>
      </c>
      <c r="E14293" s="166">
        <v>4</v>
      </c>
      <c r="F14293" s="281" t="s">
        <v>25076</v>
      </c>
      <c r="G14293">
        <v>1</v>
      </c>
      <c r="H14293">
        <v>1</v>
      </c>
    </row>
    <row r="14294" spans="1:8" x14ac:dyDescent="0.3">
      <c r="A14294" s="281">
        <v>234726</v>
      </c>
      <c r="B14294" s="281" t="s">
        <v>29817</v>
      </c>
      <c r="C14294" s="281" t="s">
        <v>29818</v>
      </c>
      <c r="D14294" s="166">
        <v>1</v>
      </c>
      <c r="E14294" s="166">
        <v>4</v>
      </c>
      <c r="F14294" s="281" t="s">
        <v>25076</v>
      </c>
      <c r="G14294">
        <v>1</v>
      </c>
      <c r="H14294">
        <v>1</v>
      </c>
    </row>
    <row r="14295" spans="1:8" x14ac:dyDescent="0.3">
      <c r="A14295" s="281">
        <v>235619</v>
      </c>
      <c r="B14295" s="281" t="s">
        <v>29819</v>
      </c>
      <c r="C14295" s="281" t="s">
        <v>29820</v>
      </c>
      <c r="D14295" s="166">
        <v>1</v>
      </c>
      <c r="E14295" s="166">
        <v>4</v>
      </c>
      <c r="F14295" s="281" t="s">
        <v>25076</v>
      </c>
      <c r="G14295">
        <v>1</v>
      </c>
      <c r="H14295">
        <v>1</v>
      </c>
    </row>
    <row r="14296" spans="1:8" x14ac:dyDescent="0.3">
      <c r="A14296" s="281">
        <v>236369</v>
      </c>
      <c r="B14296" s="281" t="s">
        <v>29821</v>
      </c>
      <c r="C14296" s="281" t="s">
        <v>29822</v>
      </c>
      <c r="D14296" s="166">
        <v>1</v>
      </c>
      <c r="E14296" s="166">
        <v>4</v>
      </c>
      <c r="F14296" s="281" t="s">
        <v>25076</v>
      </c>
      <c r="G14296">
        <v>1</v>
      </c>
      <c r="H14296">
        <v>0</v>
      </c>
    </row>
    <row r="14297" spans="1:8" x14ac:dyDescent="0.3">
      <c r="A14297" s="281">
        <v>236593</v>
      </c>
      <c r="B14297" s="281" t="s">
        <v>29823</v>
      </c>
      <c r="C14297" s="281" t="s">
        <v>29824</v>
      </c>
      <c r="D14297" s="166">
        <v>1</v>
      </c>
      <c r="E14297" s="166">
        <v>4</v>
      </c>
      <c r="F14297" s="281" t="s">
        <v>25076</v>
      </c>
      <c r="G14297">
        <v>1</v>
      </c>
      <c r="H14297">
        <v>0</v>
      </c>
    </row>
    <row r="14298" spans="1:8" x14ac:dyDescent="0.3">
      <c r="A14298" s="281">
        <v>236784</v>
      </c>
      <c r="B14298" s="281" t="s">
        <v>29825</v>
      </c>
      <c r="C14298" s="281" t="s">
        <v>29826</v>
      </c>
      <c r="D14298" s="166">
        <v>1</v>
      </c>
      <c r="E14298" s="166">
        <v>4</v>
      </c>
      <c r="F14298" s="281" t="s">
        <v>25076</v>
      </c>
      <c r="G14298">
        <v>1</v>
      </c>
      <c r="H14298">
        <v>1</v>
      </c>
    </row>
    <row r="14299" spans="1:8" x14ac:dyDescent="0.3">
      <c r="A14299" s="281">
        <v>237533</v>
      </c>
      <c r="B14299" s="281" t="s">
        <v>29827</v>
      </c>
      <c r="C14299" s="281" t="s">
        <v>29828</v>
      </c>
      <c r="D14299" s="166">
        <v>1</v>
      </c>
      <c r="E14299" s="166">
        <v>4</v>
      </c>
      <c r="F14299" s="281" t="s">
        <v>25076</v>
      </c>
      <c r="G14299">
        <v>1</v>
      </c>
      <c r="H14299">
        <v>0</v>
      </c>
    </row>
    <row r="14300" spans="1:8" x14ac:dyDescent="0.3">
      <c r="A14300" s="281">
        <v>237672</v>
      </c>
      <c r="B14300" s="281" t="s">
        <v>29829</v>
      </c>
      <c r="C14300" s="281" t="s">
        <v>29830</v>
      </c>
      <c r="D14300" s="166">
        <v>1</v>
      </c>
      <c r="E14300" s="166">
        <v>4</v>
      </c>
      <c r="F14300" s="281" t="s">
        <v>25076</v>
      </c>
      <c r="G14300">
        <v>1</v>
      </c>
      <c r="H14300">
        <v>1</v>
      </c>
    </row>
    <row r="14301" spans="1:8" x14ac:dyDescent="0.3">
      <c r="A14301" s="281">
        <v>237709</v>
      </c>
      <c r="B14301" s="281" t="s">
        <v>29831</v>
      </c>
      <c r="C14301" s="281" t="s">
        <v>29832</v>
      </c>
      <c r="D14301" s="166">
        <v>1</v>
      </c>
      <c r="E14301" s="166">
        <v>4</v>
      </c>
      <c r="F14301" s="281" t="s">
        <v>25076</v>
      </c>
      <c r="G14301">
        <v>1</v>
      </c>
      <c r="H14301">
        <v>1</v>
      </c>
    </row>
    <row r="14302" spans="1:8" x14ac:dyDescent="0.3">
      <c r="A14302" s="281">
        <v>239151</v>
      </c>
      <c r="B14302" s="281" t="s">
        <v>29833</v>
      </c>
      <c r="C14302" s="281" t="s">
        <v>29834</v>
      </c>
      <c r="D14302" s="166">
        <v>1</v>
      </c>
      <c r="E14302" s="166">
        <v>4</v>
      </c>
      <c r="F14302" s="281" t="s">
        <v>25076</v>
      </c>
      <c r="G14302">
        <v>1</v>
      </c>
      <c r="H14302">
        <v>0</v>
      </c>
    </row>
    <row r="14303" spans="1:8" x14ac:dyDescent="0.3">
      <c r="A14303" s="281">
        <v>239879</v>
      </c>
      <c r="B14303" s="281" t="s">
        <v>29835</v>
      </c>
      <c r="C14303" s="281" t="s">
        <v>29836</v>
      </c>
      <c r="D14303" s="166">
        <v>1</v>
      </c>
      <c r="E14303" s="166">
        <v>4</v>
      </c>
      <c r="F14303" s="281" t="s">
        <v>25076</v>
      </c>
      <c r="G14303">
        <v>1</v>
      </c>
      <c r="H14303">
        <v>1</v>
      </c>
    </row>
    <row r="14304" spans="1:8" x14ac:dyDescent="0.3">
      <c r="A14304" s="281">
        <v>242336</v>
      </c>
      <c r="B14304" s="281" t="s">
        <v>29837</v>
      </c>
      <c r="C14304" s="281" t="s">
        <v>29838</v>
      </c>
      <c r="D14304" s="166">
        <v>1</v>
      </c>
      <c r="E14304" s="166">
        <v>4</v>
      </c>
      <c r="F14304" s="281" t="s">
        <v>25076</v>
      </c>
      <c r="G14304">
        <v>1</v>
      </c>
      <c r="H14304">
        <v>0</v>
      </c>
    </row>
    <row r="14305" spans="1:8" x14ac:dyDescent="0.3">
      <c r="A14305" s="281">
        <v>242356</v>
      </c>
      <c r="B14305" s="281" t="s">
        <v>29839</v>
      </c>
      <c r="C14305" s="281" t="s">
        <v>29840</v>
      </c>
      <c r="D14305" s="166">
        <v>1</v>
      </c>
      <c r="E14305" s="166">
        <v>4</v>
      </c>
      <c r="F14305" s="281" t="s">
        <v>25076</v>
      </c>
      <c r="G14305">
        <v>1</v>
      </c>
      <c r="H14305">
        <v>0</v>
      </c>
    </row>
    <row r="14306" spans="1:8" x14ac:dyDescent="0.3">
      <c r="A14306" s="281">
        <v>242764</v>
      </c>
      <c r="B14306" s="281" t="s">
        <v>29841</v>
      </c>
      <c r="C14306" s="281" t="s">
        <v>29842</v>
      </c>
      <c r="D14306" s="166">
        <v>1</v>
      </c>
      <c r="E14306" s="166">
        <v>4</v>
      </c>
      <c r="F14306" s="281" t="s">
        <v>25076</v>
      </c>
      <c r="G14306">
        <v>1</v>
      </c>
      <c r="H14306">
        <v>1</v>
      </c>
    </row>
    <row r="14307" spans="1:8" x14ac:dyDescent="0.3">
      <c r="A14307" s="281">
        <v>243261</v>
      </c>
      <c r="B14307" s="281" t="s">
        <v>29843</v>
      </c>
      <c r="C14307" s="281" t="s">
        <v>29844</v>
      </c>
      <c r="D14307" s="166">
        <v>1</v>
      </c>
      <c r="E14307" s="166">
        <v>4</v>
      </c>
      <c r="F14307" s="281" t="s">
        <v>25076</v>
      </c>
      <c r="G14307">
        <v>1</v>
      </c>
      <c r="H14307">
        <v>0</v>
      </c>
    </row>
    <row r="14308" spans="1:8" x14ac:dyDescent="0.3">
      <c r="A14308" s="281">
        <v>244371</v>
      </c>
      <c r="B14308" s="281" t="s">
        <v>29845</v>
      </c>
      <c r="C14308" s="281" t="s">
        <v>29846</v>
      </c>
      <c r="D14308" s="166">
        <v>1</v>
      </c>
      <c r="E14308" s="166">
        <v>4</v>
      </c>
      <c r="F14308" s="281" t="s">
        <v>25076</v>
      </c>
      <c r="G14308">
        <v>1</v>
      </c>
      <c r="H14308">
        <v>0</v>
      </c>
    </row>
    <row r="14309" spans="1:8" x14ac:dyDescent="0.3">
      <c r="A14309" s="281">
        <v>248188</v>
      </c>
      <c r="B14309" s="281" t="s">
        <v>29847</v>
      </c>
      <c r="C14309" s="281" t="s">
        <v>29848</v>
      </c>
      <c r="D14309" s="166">
        <v>1</v>
      </c>
      <c r="E14309" s="166">
        <v>4</v>
      </c>
      <c r="F14309" s="281" t="s">
        <v>25076</v>
      </c>
      <c r="G14309">
        <v>1</v>
      </c>
      <c r="H14309">
        <v>1</v>
      </c>
    </row>
    <row r="14310" spans="1:8" x14ac:dyDescent="0.3">
      <c r="A14310" s="281">
        <v>251776</v>
      </c>
      <c r="B14310" s="281" t="s">
        <v>29849</v>
      </c>
      <c r="C14310" s="281" t="s">
        <v>29850</v>
      </c>
      <c r="D14310" s="166">
        <v>1</v>
      </c>
      <c r="E14310" s="166">
        <v>4</v>
      </c>
      <c r="F14310" s="281" t="s">
        <v>25076</v>
      </c>
      <c r="G14310">
        <v>1</v>
      </c>
      <c r="H14310">
        <v>1</v>
      </c>
    </row>
    <row r="14311" spans="1:8" x14ac:dyDescent="0.3">
      <c r="A14311" s="281">
        <v>252362</v>
      </c>
      <c r="B14311" s="281" t="s">
        <v>29851</v>
      </c>
      <c r="C14311" s="281" t="s">
        <v>29852</v>
      </c>
      <c r="D14311" s="166">
        <v>1</v>
      </c>
      <c r="E14311" s="166">
        <v>4</v>
      </c>
      <c r="F14311" s="281" t="s">
        <v>25076</v>
      </c>
      <c r="G14311">
        <v>1</v>
      </c>
      <c r="H14311">
        <v>1</v>
      </c>
    </row>
    <row r="14312" spans="1:8" x14ac:dyDescent="0.3">
      <c r="A14312" s="281">
        <v>253615</v>
      </c>
      <c r="B14312" s="281" t="s">
        <v>29853</v>
      </c>
      <c r="C14312" s="281" t="s">
        <v>29854</v>
      </c>
      <c r="D14312" s="166">
        <v>1</v>
      </c>
      <c r="E14312" s="166">
        <v>4</v>
      </c>
      <c r="F14312" s="281" t="s">
        <v>25076</v>
      </c>
      <c r="G14312">
        <v>1</v>
      </c>
      <c r="H14312">
        <v>1</v>
      </c>
    </row>
    <row r="14313" spans="1:8" x14ac:dyDescent="0.3">
      <c r="A14313" s="281">
        <v>254734</v>
      </c>
      <c r="B14313" s="281" t="s">
        <v>29855</v>
      </c>
      <c r="C14313" s="281" t="s">
        <v>29856</v>
      </c>
      <c r="D14313" s="166">
        <v>1</v>
      </c>
      <c r="E14313" s="166">
        <v>4</v>
      </c>
      <c r="F14313" s="281" t="s">
        <v>25076</v>
      </c>
      <c r="G14313">
        <v>1</v>
      </c>
      <c r="H14313">
        <v>0</v>
      </c>
    </row>
    <row r="14314" spans="1:8" x14ac:dyDescent="0.3">
      <c r="A14314" s="281">
        <v>255012</v>
      </c>
      <c r="B14314" s="281" t="s">
        <v>29857</v>
      </c>
      <c r="C14314" s="281" t="s">
        <v>29858</v>
      </c>
      <c r="D14314" s="166">
        <v>1</v>
      </c>
      <c r="E14314" s="166">
        <v>4</v>
      </c>
      <c r="F14314" s="281" t="s">
        <v>25076</v>
      </c>
      <c r="G14314">
        <v>1</v>
      </c>
      <c r="H14314">
        <v>1</v>
      </c>
    </row>
    <row r="14315" spans="1:8" x14ac:dyDescent="0.3">
      <c r="A14315" s="281">
        <v>257643</v>
      </c>
      <c r="B14315" s="281" t="s">
        <v>29859</v>
      </c>
      <c r="C14315" s="281" t="s">
        <v>29860</v>
      </c>
      <c r="D14315" s="166">
        <v>1</v>
      </c>
      <c r="E14315" s="166">
        <v>4</v>
      </c>
      <c r="F14315" s="281" t="s">
        <v>25076</v>
      </c>
      <c r="G14315">
        <v>1</v>
      </c>
      <c r="H14315">
        <v>1</v>
      </c>
    </row>
    <row r="14316" spans="1:8" x14ac:dyDescent="0.3">
      <c r="A14316" s="281">
        <v>263022</v>
      </c>
      <c r="B14316" s="281" t="s">
        <v>29861</v>
      </c>
      <c r="C14316" s="281" t="s">
        <v>29862</v>
      </c>
      <c r="D14316" s="166">
        <v>1</v>
      </c>
      <c r="E14316" s="166">
        <v>4</v>
      </c>
      <c r="F14316" s="281" t="s">
        <v>25076</v>
      </c>
      <c r="G14316">
        <v>1</v>
      </c>
      <c r="H14316">
        <v>1</v>
      </c>
    </row>
    <row r="14317" spans="1:8" x14ac:dyDescent="0.3">
      <c r="A14317" s="281">
        <v>268593</v>
      </c>
      <c r="B14317" s="281" t="s">
        <v>29863</v>
      </c>
      <c r="C14317" s="281" t="s">
        <v>29864</v>
      </c>
      <c r="D14317" s="166">
        <v>1</v>
      </c>
      <c r="E14317" s="166">
        <v>4</v>
      </c>
      <c r="F14317" s="281" t="s">
        <v>25076</v>
      </c>
      <c r="G14317">
        <v>1</v>
      </c>
      <c r="H14317">
        <v>1</v>
      </c>
    </row>
    <row r="14318" spans="1:8" x14ac:dyDescent="0.3">
      <c r="A14318" s="281">
        <v>282874</v>
      </c>
      <c r="B14318" s="281" t="s">
        <v>29865</v>
      </c>
      <c r="C14318" s="281" t="s">
        <v>29866</v>
      </c>
      <c r="D14318" s="166">
        <v>1</v>
      </c>
      <c r="E14318" s="166">
        <v>4</v>
      </c>
      <c r="F14318" s="281" t="s">
        <v>25076</v>
      </c>
      <c r="G14318">
        <v>1</v>
      </c>
      <c r="H14318">
        <v>1</v>
      </c>
    </row>
    <row r="14319" spans="1:8" x14ac:dyDescent="0.3">
      <c r="A14319" s="281">
        <v>287303</v>
      </c>
      <c r="B14319" s="281" t="s">
        <v>29867</v>
      </c>
      <c r="C14319" s="281" t="s">
        <v>29868</v>
      </c>
      <c r="D14319" s="166">
        <v>1</v>
      </c>
      <c r="E14319" s="166">
        <v>4</v>
      </c>
      <c r="F14319" s="281" t="s">
        <v>25076</v>
      </c>
      <c r="G14319">
        <v>1</v>
      </c>
      <c r="H14319">
        <v>0</v>
      </c>
    </row>
    <row r="14320" spans="1:8" x14ac:dyDescent="0.3">
      <c r="A14320" s="281">
        <v>292417</v>
      </c>
      <c r="B14320" s="281" t="s">
        <v>29869</v>
      </c>
      <c r="C14320" s="281" t="s">
        <v>29870</v>
      </c>
      <c r="D14320" s="166">
        <v>1</v>
      </c>
      <c r="E14320" s="166">
        <v>4</v>
      </c>
      <c r="F14320" s="281" t="s">
        <v>25076</v>
      </c>
      <c r="G14320">
        <v>1</v>
      </c>
      <c r="H14320">
        <v>0</v>
      </c>
    </row>
    <row r="14321" spans="1:8" x14ac:dyDescent="0.3">
      <c r="A14321" s="281">
        <v>294321</v>
      </c>
      <c r="B14321" s="281" t="s">
        <v>29871</v>
      </c>
      <c r="C14321" s="281" t="s">
        <v>29872</v>
      </c>
      <c r="D14321" s="166">
        <v>1</v>
      </c>
      <c r="E14321" s="166">
        <v>4</v>
      </c>
      <c r="F14321" s="281" t="s">
        <v>25076</v>
      </c>
      <c r="G14321">
        <v>1</v>
      </c>
      <c r="H14321">
        <v>1</v>
      </c>
    </row>
    <row r="14322" spans="1:8" x14ac:dyDescent="0.3">
      <c r="A14322" s="281">
        <v>298614</v>
      </c>
      <c r="B14322" s="281" t="s">
        <v>29873</v>
      </c>
      <c r="C14322" s="281" t="s">
        <v>29874</v>
      </c>
      <c r="D14322" s="166">
        <v>1</v>
      </c>
      <c r="E14322" s="166">
        <v>4</v>
      </c>
      <c r="F14322" s="281" t="s">
        <v>25076</v>
      </c>
      <c r="G14322">
        <v>1</v>
      </c>
      <c r="H14322">
        <v>0</v>
      </c>
    </row>
    <row r="14323" spans="1:8" x14ac:dyDescent="0.3">
      <c r="A14323" s="281">
        <v>300080</v>
      </c>
      <c r="B14323" s="281" t="s">
        <v>29875</v>
      </c>
      <c r="C14323" s="281" t="s">
        <v>29876</v>
      </c>
      <c r="D14323" s="166">
        <v>1</v>
      </c>
      <c r="E14323" s="166">
        <v>4</v>
      </c>
      <c r="F14323" s="281" t="s">
        <v>25076</v>
      </c>
      <c r="G14323">
        <v>1</v>
      </c>
      <c r="H14323">
        <v>1</v>
      </c>
    </row>
    <row r="14324" spans="1:8" x14ac:dyDescent="0.3">
      <c r="A14324" s="281">
        <v>342583</v>
      </c>
      <c r="B14324" s="281" t="s">
        <v>29877</v>
      </c>
      <c r="C14324" s="281" t="s">
        <v>29878</v>
      </c>
      <c r="D14324" s="166">
        <v>1</v>
      </c>
      <c r="E14324" s="166">
        <v>4</v>
      </c>
      <c r="F14324" s="281" t="s">
        <v>25076</v>
      </c>
      <c r="G14324">
        <v>1</v>
      </c>
      <c r="H14324">
        <v>0</v>
      </c>
    </row>
    <row r="14325" spans="1:8" x14ac:dyDescent="0.3">
      <c r="A14325" s="281">
        <v>371846</v>
      </c>
      <c r="B14325" s="281" t="s">
        <v>29879</v>
      </c>
      <c r="C14325" s="281" t="s">
        <v>29880</v>
      </c>
      <c r="D14325" s="166">
        <v>1</v>
      </c>
      <c r="E14325" s="166">
        <v>4</v>
      </c>
      <c r="F14325" s="281" t="s">
        <v>25076</v>
      </c>
      <c r="G14325">
        <v>1</v>
      </c>
      <c r="H14325">
        <v>1</v>
      </c>
    </row>
    <row r="14326" spans="1:8" x14ac:dyDescent="0.3">
      <c r="A14326" s="281">
        <v>387435</v>
      </c>
      <c r="B14326" s="281" t="s">
        <v>29881</v>
      </c>
      <c r="C14326" s="281" t="s">
        <v>29882</v>
      </c>
      <c r="D14326" s="166">
        <v>1</v>
      </c>
      <c r="E14326" s="166">
        <v>4</v>
      </c>
      <c r="F14326" s="281" t="s">
        <v>25076</v>
      </c>
      <c r="G14326">
        <v>1</v>
      </c>
      <c r="H14326">
        <v>0</v>
      </c>
    </row>
    <row r="14327" spans="1:8" x14ac:dyDescent="0.3">
      <c r="A14327" s="281">
        <v>388584</v>
      </c>
      <c r="B14327" s="281" t="s">
        <v>29883</v>
      </c>
      <c r="C14327" s="281" t="s">
        <v>29884</v>
      </c>
      <c r="D14327" s="166">
        <v>1</v>
      </c>
      <c r="E14327" s="166">
        <v>4</v>
      </c>
      <c r="F14327" s="281" t="s">
        <v>25076</v>
      </c>
      <c r="G14327">
        <v>1</v>
      </c>
      <c r="H14327">
        <v>1</v>
      </c>
    </row>
    <row r="14328" spans="1:8" x14ac:dyDescent="0.3">
      <c r="A14328" s="281">
        <v>388642</v>
      </c>
      <c r="B14328" s="281" t="s">
        <v>29885</v>
      </c>
      <c r="C14328" s="281" t="s">
        <v>29886</v>
      </c>
      <c r="D14328" s="166">
        <v>1</v>
      </c>
      <c r="E14328" s="166">
        <v>4</v>
      </c>
      <c r="F14328" s="281" t="s">
        <v>25076</v>
      </c>
      <c r="G14328">
        <v>1</v>
      </c>
      <c r="H14328">
        <v>0</v>
      </c>
    </row>
    <row r="14329" spans="1:8" x14ac:dyDescent="0.3">
      <c r="A14329" s="281">
        <v>389084</v>
      </c>
      <c r="B14329" s="281" t="s">
        <v>29887</v>
      </c>
      <c r="C14329" s="281" t="s">
        <v>29888</v>
      </c>
      <c r="D14329" s="166">
        <v>1</v>
      </c>
      <c r="E14329" s="166">
        <v>4</v>
      </c>
      <c r="F14329" s="281" t="s">
        <v>25076</v>
      </c>
      <c r="G14329">
        <v>1</v>
      </c>
      <c r="H14329">
        <v>1</v>
      </c>
    </row>
    <row r="14330" spans="1:8" x14ac:dyDescent="0.3">
      <c r="A14330" s="281">
        <v>392692</v>
      </c>
      <c r="B14330" s="281" t="s">
        <v>29889</v>
      </c>
      <c r="C14330" s="281" t="s">
        <v>29890</v>
      </c>
      <c r="D14330" s="166">
        <v>1</v>
      </c>
      <c r="E14330" s="166">
        <v>4</v>
      </c>
      <c r="F14330" s="281" t="s">
        <v>25076</v>
      </c>
      <c r="G14330">
        <v>1</v>
      </c>
      <c r="H14330">
        <v>1</v>
      </c>
    </row>
    <row r="14331" spans="1:8" x14ac:dyDescent="0.3">
      <c r="A14331" s="281">
        <v>403178</v>
      </c>
      <c r="B14331" s="281" t="s">
        <v>29891</v>
      </c>
      <c r="C14331" s="281" t="s">
        <v>29892</v>
      </c>
      <c r="D14331" s="166">
        <v>1</v>
      </c>
      <c r="E14331" s="166">
        <v>4</v>
      </c>
      <c r="F14331" s="281" t="s">
        <v>25076</v>
      </c>
      <c r="G14331">
        <v>1</v>
      </c>
      <c r="H14331">
        <v>1</v>
      </c>
    </row>
    <row r="14332" spans="1:8" x14ac:dyDescent="0.3">
      <c r="A14332" s="281">
        <v>415556</v>
      </c>
      <c r="B14332" s="281" t="s">
        <v>29893</v>
      </c>
      <c r="C14332" s="281" t="s">
        <v>29894</v>
      </c>
      <c r="D14332" s="166">
        <v>1</v>
      </c>
      <c r="E14332" s="166">
        <v>4</v>
      </c>
      <c r="F14332" s="281" t="s">
        <v>25076</v>
      </c>
      <c r="G14332">
        <v>1</v>
      </c>
      <c r="H14332">
        <v>1</v>
      </c>
    </row>
    <row r="14333" spans="1:8" x14ac:dyDescent="0.3">
      <c r="A14333" s="281">
        <v>421736</v>
      </c>
      <c r="B14333" s="281" t="s">
        <v>29895</v>
      </c>
      <c r="C14333" s="281" t="s">
        <v>29896</v>
      </c>
      <c r="D14333" s="166">
        <v>1</v>
      </c>
      <c r="E14333" s="166">
        <v>4</v>
      </c>
      <c r="F14333" s="281" t="s">
        <v>25076</v>
      </c>
      <c r="G14333">
        <v>1</v>
      </c>
      <c r="H14333">
        <v>1</v>
      </c>
    </row>
    <row r="14334" spans="1:8" x14ac:dyDescent="0.3">
      <c r="A14334" s="281">
        <v>426047</v>
      </c>
      <c r="B14334" s="281" t="s">
        <v>29897</v>
      </c>
      <c r="C14334" s="281" t="s">
        <v>29898</v>
      </c>
      <c r="D14334" s="166">
        <v>1</v>
      </c>
      <c r="E14334" s="166">
        <v>4</v>
      </c>
      <c r="F14334" s="281" t="s">
        <v>25076</v>
      </c>
      <c r="G14334">
        <v>1</v>
      </c>
      <c r="H14334">
        <v>0</v>
      </c>
    </row>
    <row r="14335" spans="1:8" x14ac:dyDescent="0.3">
      <c r="A14335" s="281">
        <v>426385</v>
      </c>
      <c r="B14335" s="281" t="s">
        <v>29899</v>
      </c>
      <c r="C14335" s="281" t="s">
        <v>29900</v>
      </c>
      <c r="D14335" s="166">
        <v>1</v>
      </c>
      <c r="E14335" s="166">
        <v>4</v>
      </c>
      <c r="F14335" s="281" t="s">
        <v>25076</v>
      </c>
      <c r="G14335">
        <v>1</v>
      </c>
      <c r="H14335">
        <v>1</v>
      </c>
    </row>
    <row r="14336" spans="1:8" x14ac:dyDescent="0.3">
      <c r="A14336" s="281">
        <v>429604</v>
      </c>
      <c r="B14336" s="281" t="s">
        <v>29901</v>
      </c>
      <c r="C14336" s="281" t="s">
        <v>29902</v>
      </c>
      <c r="D14336" s="166">
        <v>1</v>
      </c>
      <c r="E14336" s="166">
        <v>4</v>
      </c>
      <c r="F14336" s="281" t="s">
        <v>25076</v>
      </c>
      <c r="G14336">
        <v>1</v>
      </c>
      <c r="H14336">
        <v>1</v>
      </c>
    </row>
    <row r="14337" spans="1:8" x14ac:dyDescent="0.3">
      <c r="A14337" s="281">
        <v>440587</v>
      </c>
      <c r="B14337" s="281" t="s">
        <v>29903</v>
      </c>
      <c r="C14337" s="281" t="s">
        <v>29904</v>
      </c>
      <c r="D14337" s="166">
        <v>1</v>
      </c>
      <c r="E14337" s="166">
        <v>4</v>
      </c>
      <c r="F14337" s="281" t="s">
        <v>25076</v>
      </c>
      <c r="G14337">
        <v>1</v>
      </c>
      <c r="H14337">
        <v>1</v>
      </c>
    </row>
    <row r="14338" spans="1:8" x14ac:dyDescent="0.3">
      <c r="A14338" s="281">
        <v>441504</v>
      </c>
      <c r="B14338" s="281" t="s">
        <v>29905</v>
      </c>
      <c r="C14338" s="281" t="s">
        <v>29906</v>
      </c>
      <c r="D14338" s="166">
        <v>1</v>
      </c>
      <c r="E14338" s="166">
        <v>4</v>
      </c>
      <c r="F14338" s="281" t="s">
        <v>25076</v>
      </c>
      <c r="G14338">
        <v>1</v>
      </c>
      <c r="H14338">
        <v>1</v>
      </c>
    </row>
    <row r="14339" spans="1:8" x14ac:dyDescent="0.3">
      <c r="A14339" s="281">
        <v>441519</v>
      </c>
      <c r="B14339" s="281" t="s">
        <v>29907</v>
      </c>
      <c r="C14339" s="281" t="s">
        <v>29908</v>
      </c>
      <c r="D14339" s="166">
        <v>1</v>
      </c>
      <c r="E14339" s="166">
        <v>4</v>
      </c>
      <c r="F14339" s="281" t="s">
        <v>25076</v>
      </c>
      <c r="G14339">
        <v>1</v>
      </c>
      <c r="H14339">
        <v>1</v>
      </c>
    </row>
    <row r="14340" spans="1:8" x14ac:dyDescent="0.3">
      <c r="A14340" s="281">
        <v>441535</v>
      </c>
      <c r="B14340" s="281" t="s">
        <v>29909</v>
      </c>
      <c r="C14340" s="281" t="s">
        <v>29910</v>
      </c>
      <c r="D14340" s="166">
        <v>1</v>
      </c>
      <c r="E14340" s="166">
        <v>4</v>
      </c>
      <c r="F14340" s="281" t="s">
        <v>25076</v>
      </c>
      <c r="G14340">
        <v>1</v>
      </c>
      <c r="H14340">
        <v>1</v>
      </c>
    </row>
    <row r="14341" spans="1:8" x14ac:dyDescent="0.3">
      <c r="A14341" s="281">
        <v>441825</v>
      </c>
      <c r="B14341" s="281" t="s">
        <v>29911</v>
      </c>
      <c r="C14341" s="281" t="s">
        <v>29912</v>
      </c>
      <c r="D14341" s="166">
        <v>1</v>
      </c>
      <c r="E14341" s="166">
        <v>4</v>
      </c>
      <c r="F14341" s="281" t="s">
        <v>25076</v>
      </c>
      <c r="G14341">
        <v>1</v>
      </c>
      <c r="H14341">
        <v>1</v>
      </c>
    </row>
    <row r="14342" spans="1:8" x14ac:dyDescent="0.3">
      <c r="A14342" s="281">
        <v>445271</v>
      </c>
      <c r="B14342" s="281" t="s">
        <v>29913</v>
      </c>
      <c r="C14342" s="281" t="s">
        <v>29914</v>
      </c>
      <c r="D14342" s="166">
        <v>1</v>
      </c>
      <c r="E14342" s="166">
        <v>4</v>
      </c>
      <c r="F14342" s="281" t="s">
        <v>25076</v>
      </c>
      <c r="G14342">
        <v>1</v>
      </c>
      <c r="H14342">
        <v>1</v>
      </c>
    </row>
    <row r="14343" spans="1:8" x14ac:dyDescent="0.3">
      <c r="A14343" s="281">
        <v>448056</v>
      </c>
      <c r="B14343" s="281" t="s">
        <v>29915</v>
      </c>
      <c r="C14343" s="281" t="s">
        <v>29916</v>
      </c>
      <c r="D14343" s="166">
        <v>1</v>
      </c>
      <c r="E14343" s="166">
        <v>4</v>
      </c>
      <c r="F14343" s="281" t="s">
        <v>25076</v>
      </c>
      <c r="G14343">
        <v>1</v>
      </c>
      <c r="H14343">
        <v>1</v>
      </c>
    </row>
    <row r="14344" spans="1:8" x14ac:dyDescent="0.3">
      <c r="A14344" s="281">
        <v>449302</v>
      </c>
      <c r="B14344" s="281" t="s">
        <v>29917</v>
      </c>
      <c r="C14344" s="281" t="s">
        <v>29918</v>
      </c>
      <c r="D14344" s="166">
        <v>1</v>
      </c>
      <c r="E14344" s="166">
        <v>4</v>
      </c>
      <c r="F14344" s="281" t="s">
        <v>25076</v>
      </c>
      <c r="G14344">
        <v>1</v>
      </c>
      <c r="H14344">
        <v>0</v>
      </c>
    </row>
    <row r="14345" spans="1:8" x14ac:dyDescent="0.3">
      <c r="A14345" s="281">
        <v>212327</v>
      </c>
      <c r="B14345" s="281" t="s">
        <v>29919</v>
      </c>
      <c r="C14345" s="281" t="s">
        <v>29920</v>
      </c>
      <c r="D14345" s="166">
        <v>2</v>
      </c>
      <c r="E14345" s="166">
        <v>4</v>
      </c>
      <c r="F14345" s="281" t="s">
        <v>25076</v>
      </c>
      <c r="G14345">
        <v>1</v>
      </c>
      <c r="H14345">
        <v>1</v>
      </c>
    </row>
    <row r="14346" spans="1:8" x14ac:dyDescent="0.3">
      <c r="A14346" s="281">
        <v>445290</v>
      </c>
      <c r="B14346" s="281" t="s">
        <v>29921</v>
      </c>
      <c r="C14346" s="281" t="s">
        <v>29922</v>
      </c>
      <c r="D14346" s="166">
        <v>3</v>
      </c>
      <c r="E14346" s="166">
        <v>4</v>
      </c>
      <c r="F14346" s="281" t="s">
        <v>25076</v>
      </c>
      <c r="G14346">
        <v>1</v>
      </c>
      <c r="H14346">
        <v>1</v>
      </c>
    </row>
    <row r="14347" spans="1:8" x14ac:dyDescent="0.3">
      <c r="A14347" s="6">
        <v>123106</v>
      </c>
      <c r="B14347" s="6" t="s">
        <v>29923</v>
      </c>
      <c r="C14347" s="6" t="s">
        <v>29924</v>
      </c>
      <c r="D14347" s="55">
        <v>1</v>
      </c>
      <c r="E14347" s="55">
        <v>4</v>
      </c>
      <c r="F14347" s="6" t="s">
        <v>25076</v>
      </c>
      <c r="G14347">
        <v>0</v>
      </c>
      <c r="H14347">
        <v>1</v>
      </c>
    </row>
    <row r="14348" spans="1:8" x14ac:dyDescent="0.3">
      <c r="A14348" s="6">
        <v>388689</v>
      </c>
      <c r="B14348" s="6" t="s">
        <v>29925</v>
      </c>
      <c r="C14348" s="6" t="s">
        <v>29926</v>
      </c>
      <c r="D14348" s="55">
        <v>2</v>
      </c>
      <c r="E14348" s="55">
        <v>4</v>
      </c>
      <c r="F14348" s="6" t="s">
        <v>25076</v>
      </c>
      <c r="G14348">
        <v>0</v>
      </c>
      <c r="H14348">
        <v>1</v>
      </c>
    </row>
    <row r="14349" spans="1:8" x14ac:dyDescent="0.3">
      <c r="A14349" s="6">
        <v>438194</v>
      </c>
      <c r="B14349" s="6" t="s">
        <v>29927</v>
      </c>
      <c r="C14349" s="6" t="s">
        <v>29928</v>
      </c>
      <c r="D14349" s="55">
        <v>1</v>
      </c>
      <c r="E14349" s="55">
        <v>4</v>
      </c>
      <c r="F14349" s="6" t="s">
        <v>25076</v>
      </c>
      <c r="G14349">
        <v>0</v>
      </c>
      <c r="H14349">
        <v>1</v>
      </c>
    </row>
    <row r="14350" spans="1:8" x14ac:dyDescent="0.3">
      <c r="A14350" s="6">
        <v>21733</v>
      </c>
      <c r="B14350" s="6" t="s">
        <v>29929</v>
      </c>
      <c r="C14350" s="6" t="s">
        <v>29930</v>
      </c>
      <c r="D14350" s="55">
        <v>1</v>
      </c>
      <c r="E14350" s="55">
        <v>4</v>
      </c>
      <c r="F14350" s="6" t="s">
        <v>25076</v>
      </c>
      <c r="G14350">
        <v>0</v>
      </c>
      <c r="H14350">
        <v>1</v>
      </c>
    </row>
    <row r="14351" spans="1:8" x14ac:dyDescent="0.3">
      <c r="A14351" s="281">
        <v>202210</v>
      </c>
      <c r="B14351" s="281" t="s">
        <v>29931</v>
      </c>
      <c r="C14351" s="281" t="s">
        <v>29932</v>
      </c>
      <c r="D14351" s="166">
        <v>1</v>
      </c>
      <c r="E14351" s="166">
        <v>4</v>
      </c>
      <c r="F14351" s="281" t="s">
        <v>25076</v>
      </c>
      <c r="G14351">
        <v>1</v>
      </c>
      <c r="H14351">
        <v>1</v>
      </c>
    </row>
    <row r="14352" spans="1:8" x14ac:dyDescent="0.3">
      <c r="A14352" s="281">
        <v>243502</v>
      </c>
      <c r="B14352" s="281" t="s">
        <v>29933</v>
      </c>
      <c r="C14352" s="281" t="s">
        <v>29934</v>
      </c>
      <c r="D14352" s="166">
        <v>1</v>
      </c>
      <c r="E14352" s="166">
        <v>4</v>
      </c>
      <c r="F14352" s="281" t="s">
        <v>25076</v>
      </c>
      <c r="G14352">
        <v>1</v>
      </c>
      <c r="H14352">
        <v>1</v>
      </c>
    </row>
    <row r="14353" spans="1:8" x14ac:dyDescent="0.3">
      <c r="A14353" s="281">
        <v>123105</v>
      </c>
      <c r="B14353" s="281" t="s">
        <v>29935</v>
      </c>
      <c r="C14353" s="281" t="s">
        <v>29936</v>
      </c>
      <c r="D14353" s="166"/>
      <c r="E14353" s="166">
        <v>4</v>
      </c>
      <c r="F14353" s="281" t="s">
        <v>25076</v>
      </c>
      <c r="G14353">
        <v>1</v>
      </c>
      <c r="H14353">
        <v>1</v>
      </c>
    </row>
    <row r="14354" spans="1:8" x14ac:dyDescent="0.3">
      <c r="A14354" s="281">
        <v>164945</v>
      </c>
      <c r="B14354" s="281" t="s">
        <v>29937</v>
      </c>
      <c r="C14354" s="281" t="s">
        <v>29938</v>
      </c>
      <c r="D14354" s="166">
        <v>1</v>
      </c>
      <c r="E14354" s="166">
        <v>4</v>
      </c>
      <c r="F14354" s="281" t="s">
        <v>25076</v>
      </c>
      <c r="G14354">
        <v>1</v>
      </c>
      <c r="H14354">
        <v>1</v>
      </c>
    </row>
    <row r="14355" spans="1:8" x14ac:dyDescent="0.3">
      <c r="A14355" s="281">
        <v>217064</v>
      </c>
      <c r="B14355" s="281" t="s">
        <v>29939</v>
      </c>
      <c r="C14355" s="281" t="s">
        <v>29940</v>
      </c>
      <c r="D14355" s="166"/>
      <c r="E14355" s="166">
        <v>4</v>
      </c>
      <c r="F14355" s="281" t="s">
        <v>25076</v>
      </c>
      <c r="G14355">
        <v>1</v>
      </c>
      <c r="H14355">
        <v>1</v>
      </c>
    </row>
    <row r="14356" spans="1:8" x14ac:dyDescent="0.3">
      <c r="A14356" s="281">
        <v>245167</v>
      </c>
      <c r="B14356" s="281" t="s">
        <v>29941</v>
      </c>
      <c r="C14356" s="281" t="s">
        <v>29942</v>
      </c>
      <c r="D14356" s="166"/>
      <c r="E14356" s="166">
        <v>4</v>
      </c>
      <c r="F14356" s="281" t="s">
        <v>25076</v>
      </c>
      <c r="G14356">
        <v>1</v>
      </c>
      <c r="H14356">
        <v>1</v>
      </c>
    </row>
    <row r="14357" spans="1:8" x14ac:dyDescent="0.3">
      <c r="A14357" s="281">
        <v>298161</v>
      </c>
      <c r="B14357" s="281" t="s">
        <v>29943</v>
      </c>
      <c r="C14357" s="281" t="s">
        <v>29944</v>
      </c>
      <c r="D14357" s="166"/>
      <c r="E14357" s="166">
        <v>4</v>
      </c>
      <c r="F14357" s="281" t="s">
        <v>25076</v>
      </c>
      <c r="G14357">
        <v>1</v>
      </c>
      <c r="H14357">
        <v>1</v>
      </c>
    </row>
    <row r="14358" spans="1:8" x14ac:dyDescent="0.3">
      <c r="A14358" s="281">
        <v>47974</v>
      </c>
      <c r="B14358" s="281" t="s">
        <v>29945</v>
      </c>
      <c r="C14358" s="281" t="s">
        <v>29946</v>
      </c>
      <c r="D14358" s="166"/>
      <c r="E14358" s="166">
        <v>4</v>
      </c>
      <c r="F14358" s="281" t="s">
        <v>25076</v>
      </c>
      <c r="G14358">
        <v>1</v>
      </c>
      <c r="H14358">
        <v>1</v>
      </c>
    </row>
    <row r="14359" spans="1:8" x14ac:dyDescent="0.3">
      <c r="A14359" s="281">
        <v>99399</v>
      </c>
      <c r="B14359" s="281" t="s">
        <v>29947</v>
      </c>
      <c r="C14359" s="281" t="s">
        <v>29948</v>
      </c>
      <c r="D14359" s="166"/>
      <c r="E14359" s="166">
        <v>4</v>
      </c>
      <c r="F14359" s="281" t="s">
        <v>25076</v>
      </c>
      <c r="G14359">
        <v>1</v>
      </c>
      <c r="H14359">
        <v>1</v>
      </c>
    </row>
    <row r="14360" spans="1:8" x14ac:dyDescent="0.3">
      <c r="A14360" s="6">
        <v>172028</v>
      </c>
      <c r="B14360" s="6" t="s">
        <v>29949</v>
      </c>
      <c r="C14360" s="6" t="s">
        <v>29950</v>
      </c>
      <c r="D14360" s="55">
        <v>1</v>
      </c>
      <c r="E14360" s="55">
        <v>4</v>
      </c>
      <c r="F14360" s="6" t="s">
        <v>25076</v>
      </c>
      <c r="G14360">
        <v>0</v>
      </c>
      <c r="H14360">
        <v>1</v>
      </c>
    </row>
    <row r="14361" spans="1:8" x14ac:dyDescent="0.3">
      <c r="A14361" s="281">
        <v>508330</v>
      </c>
      <c r="B14361" s="281" t="s">
        <v>29951</v>
      </c>
      <c r="C14361" s="281" t="s">
        <v>29952</v>
      </c>
      <c r="D14361" s="166"/>
      <c r="E14361" s="166">
        <v>4</v>
      </c>
      <c r="F14361" s="281" t="s">
        <v>25076</v>
      </c>
      <c r="G14361">
        <v>1</v>
      </c>
      <c r="H14361">
        <v>1</v>
      </c>
    </row>
    <row r="14362" spans="1:8" x14ac:dyDescent="0.3">
      <c r="A14362" s="281">
        <v>120467</v>
      </c>
      <c r="B14362" s="281" t="s">
        <v>29953</v>
      </c>
      <c r="C14362" s="281" t="s">
        <v>29954</v>
      </c>
      <c r="D14362" s="166"/>
      <c r="E14362" s="166">
        <v>4</v>
      </c>
      <c r="F14362" s="281" t="s">
        <v>25076</v>
      </c>
      <c r="G14362">
        <v>1</v>
      </c>
      <c r="H14362">
        <v>1</v>
      </c>
    </row>
    <row r="14363" spans="1:8" x14ac:dyDescent="0.3">
      <c r="A14363" s="281">
        <v>90069</v>
      </c>
      <c r="B14363" s="281" t="s">
        <v>29955</v>
      </c>
      <c r="C14363" s="281" t="s">
        <v>29956</v>
      </c>
      <c r="D14363" s="166">
        <v>1</v>
      </c>
      <c r="E14363" s="166">
        <v>4</v>
      </c>
      <c r="F14363" s="281" t="s">
        <v>25076</v>
      </c>
      <c r="G14363">
        <v>1</v>
      </c>
      <c r="H14363">
        <v>1</v>
      </c>
    </row>
    <row r="14364" spans="1:8" x14ac:dyDescent="0.3">
      <c r="A14364" s="281">
        <v>202346</v>
      </c>
      <c r="B14364" s="281" t="s">
        <v>29957</v>
      </c>
      <c r="C14364" s="281" t="s">
        <v>29958</v>
      </c>
      <c r="D14364" s="166">
        <v>1</v>
      </c>
      <c r="E14364" s="166">
        <v>4</v>
      </c>
      <c r="F14364" s="281" t="s">
        <v>25076</v>
      </c>
      <c r="G14364">
        <v>1</v>
      </c>
      <c r="H14364">
        <v>1</v>
      </c>
    </row>
    <row r="14365" spans="1:8" x14ac:dyDescent="0.3">
      <c r="A14365" s="281">
        <v>310031</v>
      </c>
      <c r="B14365" s="281" t="s">
        <v>29959</v>
      </c>
      <c r="C14365" s="281" t="s">
        <v>29960</v>
      </c>
      <c r="D14365" s="166"/>
      <c r="E14365" s="166">
        <v>4</v>
      </c>
      <c r="F14365" s="281" t="s">
        <v>25076</v>
      </c>
      <c r="G14365">
        <v>1</v>
      </c>
      <c r="H14365">
        <v>1</v>
      </c>
    </row>
    <row r="14366" spans="1:8" x14ac:dyDescent="0.3">
      <c r="A14366" s="6">
        <v>201200</v>
      </c>
      <c r="B14366" s="6" t="s">
        <v>29961</v>
      </c>
      <c r="C14366" s="6" t="s">
        <v>29962</v>
      </c>
      <c r="D14366" s="55">
        <v>1</v>
      </c>
      <c r="E14366" s="55">
        <v>4</v>
      </c>
      <c r="F14366" s="6" t="s">
        <v>25076</v>
      </c>
      <c r="G14366">
        <v>0</v>
      </c>
      <c r="H14366">
        <v>1</v>
      </c>
    </row>
    <row r="14367" spans="1:8" x14ac:dyDescent="0.3">
      <c r="A14367" s="281">
        <v>219473</v>
      </c>
      <c r="B14367" s="281" t="s">
        <v>29963</v>
      </c>
      <c r="C14367" s="281" t="s">
        <v>29964</v>
      </c>
      <c r="D14367" s="166" t="s">
        <v>1481</v>
      </c>
      <c r="E14367" s="166">
        <v>4</v>
      </c>
      <c r="F14367" s="281" t="s">
        <v>25076</v>
      </c>
      <c r="G14367">
        <v>1</v>
      </c>
      <c r="H14367">
        <v>1</v>
      </c>
    </row>
    <row r="14368" spans="1:8" x14ac:dyDescent="0.3">
      <c r="A14368" s="281">
        <v>44640</v>
      </c>
      <c r="B14368" s="281" t="s">
        <v>29965</v>
      </c>
      <c r="C14368" s="281" t="s">
        <v>29966</v>
      </c>
      <c r="D14368" s="166" t="s">
        <v>1481</v>
      </c>
      <c r="E14368" s="166">
        <v>4</v>
      </c>
      <c r="F14368" s="281" t="s">
        <v>25076</v>
      </c>
      <c r="G14368">
        <v>1</v>
      </c>
      <c r="H14368">
        <v>1</v>
      </c>
    </row>
    <row r="14369" spans="1:8" x14ac:dyDescent="0.3">
      <c r="A14369" s="281">
        <v>161206</v>
      </c>
      <c r="B14369" s="281" t="s">
        <v>29967</v>
      </c>
      <c r="C14369" s="281" t="s">
        <v>29968</v>
      </c>
      <c r="D14369" s="166">
        <v>1</v>
      </c>
      <c r="E14369" s="166">
        <v>4</v>
      </c>
      <c r="F14369" s="281" t="s">
        <v>25076</v>
      </c>
      <c r="G14369">
        <v>1</v>
      </c>
      <c r="H14369">
        <v>1</v>
      </c>
    </row>
    <row r="14370" spans="1:8" x14ac:dyDescent="0.3">
      <c r="A14370" s="281">
        <v>250190</v>
      </c>
      <c r="B14370" s="281" t="s">
        <v>29969</v>
      </c>
      <c r="C14370" s="281" t="s">
        <v>29970</v>
      </c>
      <c r="D14370" s="166">
        <v>1</v>
      </c>
      <c r="E14370" s="166">
        <v>4</v>
      </c>
      <c r="F14370" s="281" t="s">
        <v>25076</v>
      </c>
      <c r="G14370">
        <v>1</v>
      </c>
      <c r="H14370">
        <v>1</v>
      </c>
    </row>
    <row r="14371" spans="1:8" x14ac:dyDescent="0.3">
      <c r="A14371" s="281">
        <v>35799</v>
      </c>
      <c r="B14371" s="281" t="s">
        <v>29971</v>
      </c>
      <c r="C14371" s="281" t="s">
        <v>29972</v>
      </c>
      <c r="D14371" s="166">
        <v>1</v>
      </c>
      <c r="E14371" s="166">
        <v>4</v>
      </c>
      <c r="F14371" s="281" t="s">
        <v>25076</v>
      </c>
      <c r="G14371">
        <v>1</v>
      </c>
      <c r="H14371">
        <v>1</v>
      </c>
    </row>
    <row r="14372" spans="1:8" x14ac:dyDescent="0.3">
      <c r="A14372" s="281">
        <v>92296</v>
      </c>
      <c r="B14372" s="281" t="s">
        <v>29973</v>
      </c>
      <c r="C14372" s="281" t="s">
        <v>29974</v>
      </c>
      <c r="D14372" s="166">
        <v>1</v>
      </c>
      <c r="E14372" s="166">
        <v>4</v>
      </c>
      <c r="F14372" s="281" t="s">
        <v>25076</v>
      </c>
      <c r="G14372">
        <v>1</v>
      </c>
      <c r="H14372">
        <v>1</v>
      </c>
    </row>
    <row r="14373" spans="1:8" x14ac:dyDescent="0.3">
      <c r="A14373" s="281">
        <v>99122</v>
      </c>
      <c r="B14373" s="281" t="s">
        <v>29975</v>
      </c>
      <c r="C14373" s="281" t="s">
        <v>29976</v>
      </c>
      <c r="D14373" s="166">
        <v>1</v>
      </c>
      <c r="E14373" s="166">
        <v>4</v>
      </c>
      <c r="F14373" s="281" t="s">
        <v>25076</v>
      </c>
      <c r="G14373">
        <v>1</v>
      </c>
      <c r="H14373">
        <v>1</v>
      </c>
    </row>
    <row r="14374" spans="1:8" x14ac:dyDescent="0.3">
      <c r="A14374" s="281">
        <v>243525</v>
      </c>
      <c r="B14374" s="281" t="s">
        <v>29977</v>
      </c>
      <c r="C14374" s="281" t="s">
        <v>29978</v>
      </c>
      <c r="D14374" s="166">
        <v>1</v>
      </c>
      <c r="E14374" s="166">
        <v>4</v>
      </c>
      <c r="F14374" s="281" t="s">
        <v>25076</v>
      </c>
      <c r="G14374">
        <v>1</v>
      </c>
      <c r="H14374">
        <v>1</v>
      </c>
    </row>
    <row r="14375" spans="1:8" x14ac:dyDescent="0.3">
      <c r="A14375" s="281">
        <v>102115</v>
      </c>
      <c r="B14375" s="281" t="s">
        <v>29979</v>
      </c>
      <c r="C14375" s="281" t="s">
        <v>29980</v>
      </c>
      <c r="D14375" s="166">
        <v>1</v>
      </c>
      <c r="E14375" s="166">
        <v>4</v>
      </c>
      <c r="F14375" s="281" t="s">
        <v>25076</v>
      </c>
      <c r="G14375">
        <v>1</v>
      </c>
      <c r="H14375">
        <v>1</v>
      </c>
    </row>
    <row r="14376" spans="1:8" x14ac:dyDescent="0.3">
      <c r="A14376" s="281">
        <v>121911</v>
      </c>
      <c r="B14376" s="281" t="s">
        <v>29981</v>
      </c>
      <c r="C14376" s="281" t="s">
        <v>29982</v>
      </c>
      <c r="D14376" s="166">
        <v>1</v>
      </c>
      <c r="E14376" s="166">
        <v>4</v>
      </c>
      <c r="F14376" s="281" t="s">
        <v>25076</v>
      </c>
      <c r="G14376">
        <v>1</v>
      </c>
      <c r="H14376">
        <v>1</v>
      </c>
    </row>
    <row r="14377" spans="1:8" x14ac:dyDescent="0.3">
      <c r="A14377" s="281">
        <v>213886</v>
      </c>
      <c r="B14377" s="281" t="s">
        <v>29983</v>
      </c>
      <c r="C14377" s="281" t="s">
        <v>29984</v>
      </c>
      <c r="D14377" s="166">
        <v>1</v>
      </c>
      <c r="E14377" s="166">
        <v>4</v>
      </c>
      <c r="F14377" s="281" t="s">
        <v>25076</v>
      </c>
      <c r="G14377">
        <v>1</v>
      </c>
      <c r="H14377">
        <v>1</v>
      </c>
    </row>
    <row r="14378" spans="1:8" x14ac:dyDescent="0.3">
      <c r="A14378" s="281">
        <v>254755</v>
      </c>
      <c r="B14378" s="281" t="s">
        <v>29985</v>
      </c>
      <c r="C14378" s="281" t="s">
        <v>29986</v>
      </c>
      <c r="D14378" s="166">
        <v>1</v>
      </c>
      <c r="E14378" s="166">
        <v>4</v>
      </c>
      <c r="F14378" s="281" t="s">
        <v>25076</v>
      </c>
      <c r="G14378">
        <v>1</v>
      </c>
      <c r="H14378">
        <v>1</v>
      </c>
    </row>
    <row r="14379" spans="1:8" x14ac:dyDescent="0.3">
      <c r="A14379" s="281">
        <v>42282</v>
      </c>
      <c r="B14379" s="281" t="s">
        <v>29987</v>
      </c>
      <c r="C14379" s="281" t="s">
        <v>29988</v>
      </c>
      <c r="D14379" s="166">
        <v>1</v>
      </c>
      <c r="E14379" s="166">
        <v>4</v>
      </c>
      <c r="F14379" s="281" t="s">
        <v>25076</v>
      </c>
      <c r="G14379">
        <v>1</v>
      </c>
      <c r="H14379">
        <v>1</v>
      </c>
    </row>
    <row r="14380" spans="1:8" x14ac:dyDescent="0.3">
      <c r="A14380" s="281">
        <v>519275</v>
      </c>
      <c r="B14380" s="281" t="s">
        <v>29989</v>
      </c>
      <c r="C14380" s="281" t="s">
        <v>29990</v>
      </c>
      <c r="D14380" s="166">
        <v>1</v>
      </c>
      <c r="E14380" s="166">
        <v>4</v>
      </c>
      <c r="F14380" s="281" t="s">
        <v>25076</v>
      </c>
      <c r="G14380">
        <v>1</v>
      </c>
      <c r="H14380">
        <v>1</v>
      </c>
    </row>
    <row r="14381" spans="1:8" x14ac:dyDescent="0.3">
      <c r="A14381" s="281">
        <v>72757</v>
      </c>
      <c r="B14381" s="281" t="s">
        <v>29991</v>
      </c>
      <c r="C14381" s="281" t="s">
        <v>29992</v>
      </c>
      <c r="D14381" s="166">
        <v>1</v>
      </c>
      <c r="E14381" s="166">
        <v>4</v>
      </c>
      <c r="F14381" s="281" t="s">
        <v>25076</v>
      </c>
      <c r="G14381">
        <v>1</v>
      </c>
      <c r="H14381">
        <v>1</v>
      </c>
    </row>
    <row r="14382" spans="1:8" x14ac:dyDescent="0.3">
      <c r="A14382" s="281">
        <v>505698</v>
      </c>
      <c r="B14382" s="281" t="s">
        <v>29993</v>
      </c>
      <c r="C14382" s="281" t="s">
        <v>29994</v>
      </c>
      <c r="D14382" s="166">
        <v>2</v>
      </c>
      <c r="E14382" s="166">
        <v>4</v>
      </c>
      <c r="F14382" s="281" t="s">
        <v>25076</v>
      </c>
      <c r="G14382">
        <v>1</v>
      </c>
      <c r="H14382">
        <v>1</v>
      </c>
    </row>
    <row r="14383" spans="1:8" x14ac:dyDescent="0.3">
      <c r="A14383" s="281">
        <v>512451</v>
      </c>
      <c r="B14383" s="281" t="s">
        <v>29995</v>
      </c>
      <c r="C14383" s="281" t="s">
        <v>29996</v>
      </c>
      <c r="D14383" s="166">
        <v>1</v>
      </c>
      <c r="E14383" s="166">
        <v>4</v>
      </c>
      <c r="F14383" s="281" t="s">
        <v>25076</v>
      </c>
      <c r="G14383">
        <v>1</v>
      </c>
      <c r="H14383">
        <v>1</v>
      </c>
    </row>
    <row r="14384" spans="1:8" x14ac:dyDescent="0.3">
      <c r="A14384" s="281">
        <v>99618</v>
      </c>
      <c r="B14384" s="281" t="s">
        <v>29997</v>
      </c>
      <c r="C14384" s="281" t="s">
        <v>29998</v>
      </c>
      <c r="D14384" s="166">
        <v>1</v>
      </c>
      <c r="E14384" s="166">
        <v>4</v>
      </c>
      <c r="F14384" s="281" t="s">
        <v>25076</v>
      </c>
      <c r="G14384">
        <v>1</v>
      </c>
      <c r="H14384">
        <v>1</v>
      </c>
    </row>
    <row r="14385" spans="1:8" x14ac:dyDescent="0.3">
      <c r="A14385" s="281">
        <v>251977</v>
      </c>
      <c r="B14385" s="281" t="s">
        <v>29999</v>
      </c>
      <c r="C14385" s="281" t="s">
        <v>30000</v>
      </c>
      <c r="D14385" s="166">
        <v>1</v>
      </c>
      <c r="E14385" s="166">
        <v>4</v>
      </c>
      <c r="F14385" s="281" t="s">
        <v>25076</v>
      </c>
      <c r="G14385">
        <v>1</v>
      </c>
      <c r="H14385">
        <v>1</v>
      </c>
    </row>
    <row r="14386" spans="1:8" x14ac:dyDescent="0.3">
      <c r="A14386" s="281">
        <v>276190</v>
      </c>
      <c r="B14386" s="281" t="s">
        <v>30001</v>
      </c>
      <c r="C14386" s="281" t="s">
        <v>30002</v>
      </c>
      <c r="D14386" s="166">
        <v>1</v>
      </c>
      <c r="E14386" s="166">
        <v>4</v>
      </c>
      <c r="F14386" s="281" t="s">
        <v>25076</v>
      </c>
      <c r="G14386">
        <v>1</v>
      </c>
      <c r="H14386">
        <v>1</v>
      </c>
    </row>
    <row r="14387" spans="1:8" x14ac:dyDescent="0.3">
      <c r="A14387" s="281">
        <v>37411</v>
      </c>
      <c r="B14387" s="281" t="s">
        <v>30003</v>
      </c>
      <c r="C14387" s="281" t="s">
        <v>30004</v>
      </c>
      <c r="D14387" s="166">
        <v>1</v>
      </c>
      <c r="E14387" s="166">
        <v>4</v>
      </c>
      <c r="F14387" s="281" t="s">
        <v>25076</v>
      </c>
      <c r="G14387">
        <v>1</v>
      </c>
      <c r="H14387">
        <v>1</v>
      </c>
    </row>
    <row r="14388" spans="1:8" x14ac:dyDescent="0.3">
      <c r="A14388" s="281">
        <v>42251</v>
      </c>
      <c r="B14388" s="281" t="s">
        <v>30005</v>
      </c>
      <c r="C14388" s="281" t="s">
        <v>30006</v>
      </c>
      <c r="D14388" s="166">
        <v>1</v>
      </c>
      <c r="E14388" s="166">
        <v>4</v>
      </c>
      <c r="F14388" s="281" t="s">
        <v>25076</v>
      </c>
      <c r="G14388">
        <v>1</v>
      </c>
      <c r="H14388">
        <v>1</v>
      </c>
    </row>
    <row r="14389" spans="1:8" x14ac:dyDescent="0.3">
      <c r="A14389" s="6">
        <v>40842</v>
      </c>
      <c r="B14389" s="6" t="s">
        <v>30007</v>
      </c>
      <c r="C14389" s="6" t="s">
        <v>30008</v>
      </c>
      <c r="D14389" s="55">
        <v>1</v>
      </c>
      <c r="E14389" s="55">
        <v>4</v>
      </c>
      <c r="F14389" s="6" t="s">
        <v>25076</v>
      </c>
      <c r="G14389">
        <v>0</v>
      </c>
      <c r="H14389">
        <v>1</v>
      </c>
    </row>
    <row r="14390" spans="1:8" x14ac:dyDescent="0.3">
      <c r="A14390" s="281">
        <v>519916</v>
      </c>
      <c r="B14390" s="281" t="s">
        <v>30009</v>
      </c>
      <c r="C14390" s="281" t="s">
        <v>30010</v>
      </c>
      <c r="D14390" s="166">
        <v>1</v>
      </c>
      <c r="E14390" s="166">
        <v>4</v>
      </c>
      <c r="F14390" s="281" t="s">
        <v>25076</v>
      </c>
      <c r="G14390">
        <v>1</v>
      </c>
      <c r="H14390">
        <v>1</v>
      </c>
    </row>
    <row r="14391" spans="1:8" x14ac:dyDescent="0.3">
      <c r="A14391" s="281">
        <v>38058</v>
      </c>
      <c r="B14391" s="281" t="s">
        <v>30011</v>
      </c>
      <c r="C14391" s="281" t="s">
        <v>30012</v>
      </c>
      <c r="D14391" s="166">
        <v>1</v>
      </c>
      <c r="E14391" s="166">
        <v>4</v>
      </c>
      <c r="F14391" s="281" t="s">
        <v>25076</v>
      </c>
      <c r="G14391">
        <v>1</v>
      </c>
      <c r="H14391">
        <v>1</v>
      </c>
    </row>
    <row r="14392" spans="1:8" x14ac:dyDescent="0.3">
      <c r="A14392" s="281">
        <v>169582</v>
      </c>
      <c r="B14392" s="281" t="s">
        <v>30013</v>
      </c>
      <c r="C14392" s="281" t="s">
        <v>30014</v>
      </c>
      <c r="D14392" s="166">
        <v>1</v>
      </c>
      <c r="E14392" s="166">
        <v>4</v>
      </c>
      <c r="F14392" s="281" t="s">
        <v>25076</v>
      </c>
      <c r="G14392">
        <v>1</v>
      </c>
      <c r="H14392">
        <v>1</v>
      </c>
    </row>
    <row r="14393" spans="1:8" x14ac:dyDescent="0.3">
      <c r="A14393" s="281">
        <v>298475</v>
      </c>
      <c r="B14393" s="281" t="s">
        <v>30015</v>
      </c>
      <c r="C14393" s="281" t="s">
        <v>30016</v>
      </c>
      <c r="D14393" s="166">
        <v>1</v>
      </c>
      <c r="E14393" s="166">
        <v>4</v>
      </c>
      <c r="F14393" s="281" t="s">
        <v>25076</v>
      </c>
      <c r="G14393">
        <v>1</v>
      </c>
      <c r="H14393">
        <v>1</v>
      </c>
    </row>
    <row r="14394" spans="1:8" x14ac:dyDescent="0.3">
      <c r="A14394" s="281">
        <v>80496</v>
      </c>
      <c r="B14394" s="281" t="s">
        <v>30017</v>
      </c>
      <c r="C14394" s="281" t="s">
        <v>30018</v>
      </c>
      <c r="D14394" s="166">
        <v>1</v>
      </c>
      <c r="E14394" s="166">
        <v>4</v>
      </c>
      <c r="F14394" s="281" t="s">
        <v>25076</v>
      </c>
      <c r="G14394">
        <v>1</v>
      </c>
      <c r="H14394">
        <v>1</v>
      </c>
    </row>
    <row r="14395" spans="1:8" x14ac:dyDescent="0.3">
      <c r="A14395" s="281">
        <v>218282</v>
      </c>
      <c r="B14395" s="281" t="s">
        <v>30019</v>
      </c>
      <c r="C14395" s="281" t="s">
        <v>30020</v>
      </c>
      <c r="D14395" s="166">
        <v>1</v>
      </c>
      <c r="E14395" s="166">
        <v>4</v>
      </c>
      <c r="F14395" s="281" t="s">
        <v>25076</v>
      </c>
      <c r="G14395">
        <v>1</v>
      </c>
      <c r="H14395">
        <v>1</v>
      </c>
    </row>
    <row r="14396" spans="1:8" x14ac:dyDescent="0.3">
      <c r="A14396" s="281">
        <v>484807</v>
      </c>
      <c r="B14396" s="281" t="s">
        <v>30021</v>
      </c>
      <c r="C14396" s="281" t="s">
        <v>30022</v>
      </c>
      <c r="D14396" s="166">
        <v>1</v>
      </c>
      <c r="E14396" s="166">
        <v>4</v>
      </c>
      <c r="F14396" s="281" t="s">
        <v>25076</v>
      </c>
      <c r="G14396">
        <v>1</v>
      </c>
      <c r="H14396">
        <v>1</v>
      </c>
    </row>
    <row r="14397" spans="1:8" x14ac:dyDescent="0.3">
      <c r="A14397" s="6">
        <v>42302</v>
      </c>
      <c r="B14397" s="6" t="s">
        <v>30023</v>
      </c>
      <c r="C14397" s="6" t="s">
        <v>30024</v>
      </c>
      <c r="D14397" s="55">
        <v>1</v>
      </c>
      <c r="E14397" s="55">
        <v>4</v>
      </c>
      <c r="F14397" s="6" t="s">
        <v>25076</v>
      </c>
      <c r="G14397">
        <v>0</v>
      </c>
      <c r="H14397">
        <v>1</v>
      </c>
    </row>
    <row r="14398" spans="1:8" x14ac:dyDescent="0.3">
      <c r="A14398" s="281">
        <v>238687</v>
      </c>
      <c r="B14398" s="281" t="s">
        <v>30025</v>
      </c>
      <c r="C14398" s="281" t="s">
        <v>30026</v>
      </c>
      <c r="D14398" s="166">
        <v>1</v>
      </c>
      <c r="E14398" s="166">
        <v>4</v>
      </c>
      <c r="F14398" s="281" t="s">
        <v>25076</v>
      </c>
      <c r="G14398">
        <v>1</v>
      </c>
      <c r="H14398">
        <v>1</v>
      </c>
    </row>
    <row r="14399" spans="1:8" x14ac:dyDescent="0.3">
      <c r="A14399" s="281">
        <v>169000</v>
      </c>
      <c r="B14399" s="281" t="s">
        <v>30027</v>
      </c>
      <c r="C14399" s="281" t="s">
        <v>30028</v>
      </c>
      <c r="D14399" s="166">
        <v>1</v>
      </c>
      <c r="E14399" s="166">
        <v>4</v>
      </c>
      <c r="F14399" s="281" t="s">
        <v>25076</v>
      </c>
      <c r="G14399">
        <v>1</v>
      </c>
      <c r="H14399">
        <v>1</v>
      </c>
    </row>
    <row r="14400" spans="1:8" x14ac:dyDescent="0.3">
      <c r="A14400" s="281">
        <v>228704</v>
      </c>
      <c r="B14400" s="281" t="s">
        <v>30029</v>
      </c>
      <c r="C14400" s="281" t="s">
        <v>30030</v>
      </c>
      <c r="D14400" s="166">
        <v>1</v>
      </c>
      <c r="E14400" s="166">
        <v>4</v>
      </c>
      <c r="F14400" s="281" t="s">
        <v>25076</v>
      </c>
      <c r="G14400">
        <v>1</v>
      </c>
      <c r="H14400">
        <v>0</v>
      </c>
    </row>
    <row r="14401" spans="1:8" x14ac:dyDescent="0.3">
      <c r="A14401" s="281">
        <v>41541</v>
      </c>
      <c r="B14401" s="281" t="s">
        <v>30031</v>
      </c>
      <c r="C14401" s="281" t="s">
        <v>30032</v>
      </c>
      <c r="D14401" s="166">
        <v>1</v>
      </c>
      <c r="E14401" s="166">
        <v>4</v>
      </c>
      <c r="F14401" s="281" t="s">
        <v>25076</v>
      </c>
      <c r="G14401">
        <v>1</v>
      </c>
      <c r="H14401">
        <v>1</v>
      </c>
    </row>
    <row r="14402" spans="1:8" x14ac:dyDescent="0.3">
      <c r="A14402" s="281">
        <v>97777</v>
      </c>
      <c r="B14402" s="281" t="s">
        <v>30033</v>
      </c>
      <c r="C14402" s="281" t="s">
        <v>30034</v>
      </c>
      <c r="D14402" s="166">
        <v>1</v>
      </c>
      <c r="E14402" s="166">
        <v>4</v>
      </c>
      <c r="F14402" s="281" t="s">
        <v>25076</v>
      </c>
      <c r="G14402">
        <v>1</v>
      </c>
      <c r="H14402">
        <v>1</v>
      </c>
    </row>
    <row r="14403" spans="1:8" x14ac:dyDescent="0.3">
      <c r="A14403" s="281">
        <v>515873</v>
      </c>
      <c r="B14403" s="281" t="s">
        <v>30035</v>
      </c>
      <c r="C14403" s="281" t="s">
        <v>30036</v>
      </c>
      <c r="D14403" s="166">
        <v>1</v>
      </c>
      <c r="E14403" s="166">
        <v>4</v>
      </c>
      <c r="F14403" s="281" t="s">
        <v>25076</v>
      </c>
      <c r="G14403">
        <v>1</v>
      </c>
      <c r="H14403">
        <v>1</v>
      </c>
    </row>
    <row r="14404" spans="1:8" x14ac:dyDescent="0.3">
      <c r="A14404" s="281">
        <v>282443</v>
      </c>
      <c r="B14404" s="281" t="s">
        <v>30037</v>
      </c>
      <c r="C14404" s="281" t="s">
        <v>30038</v>
      </c>
      <c r="D14404" s="166">
        <v>1</v>
      </c>
      <c r="E14404" s="166">
        <v>4</v>
      </c>
      <c r="F14404" s="281" t="s">
        <v>25076</v>
      </c>
      <c r="G14404">
        <v>1</v>
      </c>
      <c r="H14404">
        <v>1</v>
      </c>
    </row>
    <row r="14405" spans="1:8" x14ac:dyDescent="0.3">
      <c r="A14405" s="281">
        <v>164467</v>
      </c>
      <c r="B14405" s="281" t="s">
        <v>30039</v>
      </c>
      <c r="C14405" s="281" t="s">
        <v>30040</v>
      </c>
      <c r="D14405" s="166">
        <v>1</v>
      </c>
      <c r="E14405" s="166">
        <v>4</v>
      </c>
      <c r="F14405" s="281" t="s">
        <v>25076</v>
      </c>
      <c r="G14405">
        <v>1</v>
      </c>
      <c r="H14405">
        <v>1</v>
      </c>
    </row>
    <row r="14406" spans="1:8" x14ac:dyDescent="0.3">
      <c r="A14406" s="281">
        <v>231475</v>
      </c>
      <c r="B14406" s="281" t="s">
        <v>30041</v>
      </c>
      <c r="C14406" s="281" t="s">
        <v>30042</v>
      </c>
      <c r="D14406" s="166">
        <v>1</v>
      </c>
      <c r="E14406" s="166">
        <v>4</v>
      </c>
      <c r="F14406" s="281" t="s">
        <v>25076</v>
      </c>
      <c r="G14406">
        <v>1</v>
      </c>
      <c r="H14406">
        <v>1</v>
      </c>
    </row>
    <row r="14407" spans="1:8" x14ac:dyDescent="0.3">
      <c r="A14407" s="281">
        <v>216373</v>
      </c>
      <c r="B14407" s="281" t="s">
        <v>30043</v>
      </c>
      <c r="C14407" s="281" t="s">
        <v>30044</v>
      </c>
      <c r="D14407" s="166">
        <v>1</v>
      </c>
      <c r="E14407" s="166">
        <v>4</v>
      </c>
      <c r="F14407" s="281" t="s">
        <v>25076</v>
      </c>
      <c r="G14407">
        <v>1</v>
      </c>
      <c r="H14407">
        <v>1</v>
      </c>
    </row>
    <row r="14408" spans="1:8" x14ac:dyDescent="0.3">
      <c r="A14408" s="281">
        <v>450261</v>
      </c>
      <c r="B14408" s="281" t="s">
        <v>30045</v>
      </c>
      <c r="C14408" s="281" t="s">
        <v>30046</v>
      </c>
      <c r="D14408" s="166">
        <v>1</v>
      </c>
      <c r="E14408" s="166">
        <v>4</v>
      </c>
      <c r="F14408" s="281" t="s">
        <v>25076</v>
      </c>
      <c r="G14408">
        <v>1</v>
      </c>
      <c r="H14408">
        <v>1</v>
      </c>
    </row>
    <row r="14409" spans="1:8" x14ac:dyDescent="0.3">
      <c r="A14409" s="281">
        <v>436203</v>
      </c>
      <c r="B14409" s="281" t="s">
        <v>30047</v>
      </c>
      <c r="C14409" s="281" t="s">
        <v>30048</v>
      </c>
      <c r="D14409" s="166">
        <v>1</v>
      </c>
      <c r="E14409" s="166">
        <v>4</v>
      </c>
      <c r="F14409" s="281" t="s">
        <v>25076</v>
      </c>
      <c r="G14409">
        <v>1</v>
      </c>
      <c r="H14409">
        <v>1</v>
      </c>
    </row>
    <row r="14410" spans="1:8" x14ac:dyDescent="0.3">
      <c r="A14410" s="281">
        <v>99741</v>
      </c>
      <c r="B14410" s="281" t="s">
        <v>30049</v>
      </c>
      <c r="C14410" s="281" t="s">
        <v>30050</v>
      </c>
      <c r="D14410" s="166">
        <v>1</v>
      </c>
      <c r="E14410" s="166">
        <v>4</v>
      </c>
      <c r="F14410" s="281" t="s">
        <v>25076</v>
      </c>
      <c r="G14410">
        <v>1</v>
      </c>
      <c r="H14410">
        <v>1</v>
      </c>
    </row>
    <row r="14411" spans="1:8" x14ac:dyDescent="0.3">
      <c r="A14411" s="281">
        <v>169773</v>
      </c>
      <c r="B14411" s="281" t="s">
        <v>30051</v>
      </c>
      <c r="C14411" s="281" t="s">
        <v>30052</v>
      </c>
      <c r="D14411" s="166">
        <v>1</v>
      </c>
      <c r="E14411" s="166">
        <v>4</v>
      </c>
      <c r="F14411" s="281" t="s">
        <v>25076</v>
      </c>
      <c r="G14411">
        <v>1</v>
      </c>
      <c r="H14411">
        <v>1</v>
      </c>
    </row>
    <row r="14412" spans="1:8" x14ac:dyDescent="0.3">
      <c r="A14412" s="281">
        <v>214915</v>
      </c>
      <c r="B14412" s="281" t="s">
        <v>30053</v>
      </c>
      <c r="C14412" s="281" t="s">
        <v>30054</v>
      </c>
      <c r="D14412" s="166">
        <v>1</v>
      </c>
      <c r="E14412" s="166">
        <v>4</v>
      </c>
      <c r="F14412" s="281" t="s">
        <v>25076</v>
      </c>
      <c r="G14412">
        <v>1</v>
      </c>
      <c r="H14412">
        <v>1</v>
      </c>
    </row>
    <row r="14413" spans="1:8" x14ac:dyDescent="0.3">
      <c r="A14413" s="281">
        <v>278621</v>
      </c>
      <c r="B14413" s="281" t="s">
        <v>30055</v>
      </c>
      <c r="C14413" s="281" t="s">
        <v>30056</v>
      </c>
      <c r="D14413" s="166">
        <v>1</v>
      </c>
      <c r="E14413" s="166">
        <v>4</v>
      </c>
      <c r="F14413" s="281" t="s">
        <v>25076</v>
      </c>
      <c r="G14413">
        <v>1</v>
      </c>
      <c r="H14413">
        <v>1</v>
      </c>
    </row>
    <row r="14414" spans="1:8" x14ac:dyDescent="0.3">
      <c r="A14414" s="281">
        <v>49057</v>
      </c>
      <c r="B14414" s="281" t="s">
        <v>30057</v>
      </c>
      <c r="C14414" s="281" t="s">
        <v>30058</v>
      </c>
      <c r="D14414" s="166">
        <v>1</v>
      </c>
      <c r="E14414" s="166">
        <v>4</v>
      </c>
      <c r="F14414" s="281" t="s">
        <v>25076</v>
      </c>
      <c r="G14414">
        <v>1</v>
      </c>
      <c r="H14414">
        <v>1</v>
      </c>
    </row>
    <row r="14415" spans="1:8" x14ac:dyDescent="0.3">
      <c r="A14415" s="281">
        <v>256318</v>
      </c>
      <c r="B14415" s="281" t="s">
        <v>30059</v>
      </c>
      <c r="C14415" s="281" t="s">
        <v>30060</v>
      </c>
      <c r="D14415" s="166">
        <v>1</v>
      </c>
      <c r="E14415" s="166">
        <v>4</v>
      </c>
      <c r="F14415" s="281" t="s">
        <v>25076</v>
      </c>
      <c r="G14415">
        <v>1</v>
      </c>
      <c r="H14415">
        <v>1</v>
      </c>
    </row>
    <row r="14416" spans="1:8" x14ac:dyDescent="0.3">
      <c r="A14416" s="281">
        <v>210130</v>
      </c>
      <c r="B14416" s="281" t="s">
        <v>30061</v>
      </c>
      <c r="C14416" s="281" t="s">
        <v>30062</v>
      </c>
      <c r="D14416" s="166">
        <v>1</v>
      </c>
      <c r="E14416" s="166">
        <v>4</v>
      </c>
      <c r="F14416" s="281" t="s">
        <v>25076</v>
      </c>
      <c r="G14416">
        <v>1</v>
      </c>
      <c r="H14416">
        <v>1</v>
      </c>
    </row>
    <row r="14417" spans="1:8" x14ac:dyDescent="0.3">
      <c r="A14417" s="281">
        <v>231776</v>
      </c>
      <c r="B14417" s="281" t="s">
        <v>30063</v>
      </c>
      <c r="C14417" s="281" t="s">
        <v>30064</v>
      </c>
      <c r="D14417" s="166">
        <v>1</v>
      </c>
      <c r="E14417" s="166">
        <v>4</v>
      </c>
      <c r="F14417" s="281" t="s">
        <v>25076</v>
      </c>
      <c r="G14417">
        <v>1</v>
      </c>
      <c r="H14417">
        <v>1</v>
      </c>
    </row>
    <row r="14418" spans="1:8" x14ac:dyDescent="0.3">
      <c r="A14418" s="281">
        <v>346761</v>
      </c>
      <c r="B14418" s="281" t="s">
        <v>30065</v>
      </c>
      <c r="C14418" s="281" t="s">
        <v>30066</v>
      </c>
      <c r="D14418" s="166">
        <v>1</v>
      </c>
      <c r="E14418" s="166">
        <v>4</v>
      </c>
      <c r="F14418" s="281" t="s">
        <v>25076</v>
      </c>
      <c r="G14418">
        <v>1</v>
      </c>
      <c r="H14418">
        <v>1</v>
      </c>
    </row>
    <row r="14419" spans="1:8" x14ac:dyDescent="0.3">
      <c r="A14419" s="281">
        <v>47334</v>
      </c>
      <c r="B14419" s="281" t="s">
        <v>30067</v>
      </c>
      <c r="C14419" s="281" t="s">
        <v>30068</v>
      </c>
      <c r="D14419" s="166">
        <v>1</v>
      </c>
      <c r="E14419" s="166">
        <v>4</v>
      </c>
      <c r="F14419" s="281" t="s">
        <v>25076</v>
      </c>
      <c r="G14419">
        <v>1</v>
      </c>
      <c r="H14419">
        <v>1</v>
      </c>
    </row>
    <row r="14420" spans="1:8" x14ac:dyDescent="0.3">
      <c r="A14420" s="281">
        <v>99081</v>
      </c>
      <c r="B14420" s="281" t="s">
        <v>30069</v>
      </c>
      <c r="C14420" s="281" t="s">
        <v>30070</v>
      </c>
      <c r="D14420" s="166">
        <v>1</v>
      </c>
      <c r="E14420" s="166">
        <v>4</v>
      </c>
      <c r="F14420" s="281" t="s">
        <v>25076</v>
      </c>
      <c r="G14420">
        <v>1</v>
      </c>
      <c r="H14420">
        <v>1</v>
      </c>
    </row>
    <row r="14421" spans="1:8" x14ac:dyDescent="0.3">
      <c r="A14421" s="281">
        <v>220154</v>
      </c>
      <c r="B14421" s="281" t="s">
        <v>30071</v>
      </c>
      <c r="C14421" s="281" t="s">
        <v>30072</v>
      </c>
      <c r="D14421" s="166">
        <v>1</v>
      </c>
      <c r="E14421" s="166">
        <v>4</v>
      </c>
      <c r="F14421" s="281" t="s">
        <v>25076</v>
      </c>
      <c r="G14421">
        <v>1</v>
      </c>
      <c r="H14421">
        <v>1</v>
      </c>
    </row>
    <row r="14422" spans="1:8" x14ac:dyDescent="0.3">
      <c r="A14422" s="281">
        <v>211083</v>
      </c>
      <c r="B14422" s="281" t="s">
        <v>30073</v>
      </c>
      <c r="C14422" s="281" t="s">
        <v>30074</v>
      </c>
      <c r="D14422" s="166">
        <v>1</v>
      </c>
      <c r="E14422" s="166">
        <v>4</v>
      </c>
      <c r="F14422" s="281" t="s">
        <v>25076</v>
      </c>
      <c r="G14422">
        <v>1</v>
      </c>
      <c r="H14422">
        <v>1</v>
      </c>
    </row>
    <row r="14423" spans="1:8" x14ac:dyDescent="0.3">
      <c r="A14423" s="281">
        <v>510420</v>
      </c>
      <c r="B14423" s="281" t="s">
        <v>30075</v>
      </c>
      <c r="C14423" s="281" t="s">
        <v>30076</v>
      </c>
      <c r="D14423" s="166">
        <v>2</v>
      </c>
      <c r="E14423" s="166">
        <v>4</v>
      </c>
      <c r="F14423" s="281" t="s">
        <v>25076</v>
      </c>
      <c r="G14423">
        <v>1</v>
      </c>
      <c r="H14423">
        <v>1</v>
      </c>
    </row>
    <row r="14424" spans="1:8" x14ac:dyDescent="0.3">
      <c r="A14424" s="281">
        <v>236416</v>
      </c>
      <c r="B14424" s="281" t="s">
        <v>30077</v>
      </c>
      <c r="C14424" s="281" t="s">
        <v>30078</v>
      </c>
      <c r="D14424" s="166">
        <v>1</v>
      </c>
      <c r="E14424" s="166">
        <v>4</v>
      </c>
      <c r="F14424" s="281" t="s">
        <v>25076</v>
      </c>
      <c r="G14424">
        <v>1</v>
      </c>
      <c r="H14424">
        <v>1</v>
      </c>
    </row>
    <row r="14425" spans="1:8" x14ac:dyDescent="0.3">
      <c r="A14425" s="281">
        <v>253201</v>
      </c>
      <c r="B14425" s="281" t="s">
        <v>30079</v>
      </c>
      <c r="C14425" s="281" t="s">
        <v>30080</v>
      </c>
      <c r="D14425" s="166">
        <v>1</v>
      </c>
      <c r="E14425" s="166">
        <v>4</v>
      </c>
      <c r="F14425" s="281" t="s">
        <v>25076</v>
      </c>
      <c r="G14425">
        <v>1</v>
      </c>
      <c r="H14425">
        <v>1</v>
      </c>
    </row>
    <row r="14426" spans="1:8" x14ac:dyDescent="0.3">
      <c r="A14426" s="281">
        <v>517123</v>
      </c>
      <c r="B14426" s="281" t="s">
        <v>30081</v>
      </c>
      <c r="C14426" s="281" t="s">
        <v>30082</v>
      </c>
      <c r="D14426" s="166">
        <v>1</v>
      </c>
      <c r="E14426" s="166">
        <v>4</v>
      </c>
      <c r="F14426" s="281" t="s">
        <v>25076</v>
      </c>
      <c r="G14426">
        <v>1</v>
      </c>
      <c r="H14426">
        <v>1</v>
      </c>
    </row>
    <row r="14427" spans="1:8" x14ac:dyDescent="0.3">
      <c r="A14427" s="281">
        <v>209709</v>
      </c>
      <c r="B14427" s="281" t="s">
        <v>30083</v>
      </c>
      <c r="C14427" s="281" t="s">
        <v>30084</v>
      </c>
      <c r="D14427" s="166">
        <v>1</v>
      </c>
      <c r="E14427" s="166">
        <v>4</v>
      </c>
      <c r="F14427" s="281" t="s">
        <v>25076</v>
      </c>
      <c r="G14427">
        <v>1</v>
      </c>
      <c r="H14427">
        <v>1</v>
      </c>
    </row>
    <row r="14428" spans="1:8" x14ac:dyDescent="0.3">
      <c r="A14428" s="281">
        <v>209436</v>
      </c>
      <c r="B14428" s="281" t="s">
        <v>30085</v>
      </c>
      <c r="C14428" s="281" t="s">
        <v>30086</v>
      </c>
      <c r="D14428" s="166">
        <v>1</v>
      </c>
      <c r="E14428" s="166">
        <v>4</v>
      </c>
      <c r="F14428" s="281" t="s">
        <v>25076</v>
      </c>
      <c r="G14428">
        <v>1</v>
      </c>
      <c r="H14428">
        <v>1</v>
      </c>
    </row>
    <row r="14429" spans="1:8" x14ac:dyDescent="0.3">
      <c r="A14429" s="281">
        <v>342355</v>
      </c>
      <c r="B14429" s="281" t="s">
        <v>30087</v>
      </c>
      <c r="C14429" s="281" t="s">
        <v>30088</v>
      </c>
      <c r="D14429" s="166">
        <v>1</v>
      </c>
      <c r="E14429" s="166">
        <v>4</v>
      </c>
      <c r="F14429" s="281" t="s">
        <v>25076</v>
      </c>
      <c r="G14429">
        <v>1</v>
      </c>
      <c r="H14429">
        <v>1</v>
      </c>
    </row>
    <row r="14430" spans="1:8" x14ac:dyDescent="0.3">
      <c r="A14430" s="281">
        <v>350122</v>
      </c>
      <c r="B14430" s="281" t="s">
        <v>30089</v>
      </c>
      <c r="C14430" s="281" t="s">
        <v>30090</v>
      </c>
      <c r="D14430" s="166">
        <v>1</v>
      </c>
      <c r="E14430" s="166">
        <v>4</v>
      </c>
      <c r="F14430" s="281" t="s">
        <v>25076</v>
      </c>
      <c r="G14430">
        <v>1</v>
      </c>
      <c r="H14430">
        <v>1</v>
      </c>
    </row>
    <row r="14431" spans="1:8" x14ac:dyDescent="0.3">
      <c r="A14431" s="281">
        <v>447375</v>
      </c>
      <c r="B14431" s="281" t="s">
        <v>30091</v>
      </c>
      <c r="C14431" s="281" t="s">
        <v>30092</v>
      </c>
      <c r="D14431" s="166">
        <v>1</v>
      </c>
      <c r="E14431" s="166">
        <v>4</v>
      </c>
      <c r="F14431" s="281" t="s">
        <v>25076</v>
      </c>
      <c r="G14431">
        <v>1</v>
      </c>
      <c r="H14431">
        <v>1</v>
      </c>
    </row>
    <row r="14432" spans="1:8" x14ac:dyDescent="0.3">
      <c r="A14432" s="281">
        <v>242181</v>
      </c>
      <c r="B14432" s="281" t="s">
        <v>30093</v>
      </c>
      <c r="C14432" s="281" t="s">
        <v>30094</v>
      </c>
      <c r="D14432" s="166">
        <v>1</v>
      </c>
      <c r="E14432" s="166">
        <v>4</v>
      </c>
      <c r="F14432" s="281" t="s">
        <v>25076</v>
      </c>
      <c r="G14432">
        <v>1</v>
      </c>
      <c r="H14432">
        <v>1</v>
      </c>
    </row>
    <row r="14433" spans="1:8" x14ac:dyDescent="0.3">
      <c r="A14433" s="281">
        <v>178066</v>
      </c>
      <c r="B14433" s="281" t="s">
        <v>30095</v>
      </c>
      <c r="C14433" s="281" t="s">
        <v>30096</v>
      </c>
      <c r="D14433" s="166">
        <v>1</v>
      </c>
      <c r="E14433" s="166">
        <v>4</v>
      </c>
      <c r="F14433" s="281" t="s">
        <v>25076</v>
      </c>
      <c r="G14433">
        <v>1</v>
      </c>
      <c r="H14433">
        <v>1</v>
      </c>
    </row>
    <row r="14434" spans="1:8" x14ac:dyDescent="0.3">
      <c r="A14434" s="281">
        <v>515048</v>
      </c>
      <c r="B14434" s="281" t="s">
        <v>30097</v>
      </c>
      <c r="C14434" s="281" t="s">
        <v>30098</v>
      </c>
      <c r="D14434" s="166">
        <v>1</v>
      </c>
      <c r="E14434" s="166">
        <v>4</v>
      </c>
      <c r="F14434" s="281" t="s">
        <v>25076</v>
      </c>
      <c r="G14434">
        <v>1</v>
      </c>
      <c r="H14434">
        <v>1</v>
      </c>
    </row>
    <row r="14435" spans="1:8" x14ac:dyDescent="0.3">
      <c r="A14435" s="281">
        <v>77309</v>
      </c>
      <c r="B14435" s="281" t="s">
        <v>30099</v>
      </c>
      <c r="C14435" s="281" t="s">
        <v>30100</v>
      </c>
      <c r="D14435" s="166">
        <v>1</v>
      </c>
      <c r="E14435" s="166">
        <v>4</v>
      </c>
      <c r="F14435" s="281" t="s">
        <v>25076</v>
      </c>
      <c r="G14435">
        <v>1</v>
      </c>
      <c r="H14435">
        <v>1</v>
      </c>
    </row>
    <row r="14436" spans="1:8" x14ac:dyDescent="0.3">
      <c r="A14436" s="281">
        <v>293727</v>
      </c>
      <c r="B14436" s="281" t="s">
        <v>30101</v>
      </c>
      <c r="C14436" s="281" t="s">
        <v>30102</v>
      </c>
      <c r="D14436" s="166">
        <v>1</v>
      </c>
      <c r="E14436" s="166">
        <v>4</v>
      </c>
      <c r="F14436" s="281" t="s">
        <v>25076</v>
      </c>
      <c r="G14436">
        <v>1</v>
      </c>
      <c r="H14436">
        <v>1</v>
      </c>
    </row>
    <row r="14437" spans="1:8" x14ac:dyDescent="0.3">
      <c r="A14437" s="281">
        <v>307108</v>
      </c>
      <c r="B14437" s="281" t="s">
        <v>30103</v>
      </c>
      <c r="C14437" s="281" t="s">
        <v>30104</v>
      </c>
      <c r="D14437" s="166">
        <v>1</v>
      </c>
      <c r="E14437" s="166">
        <v>4</v>
      </c>
      <c r="F14437" s="281" t="s">
        <v>25076</v>
      </c>
      <c r="G14437">
        <v>1</v>
      </c>
      <c r="H14437">
        <v>1</v>
      </c>
    </row>
    <row r="14438" spans="1:8" x14ac:dyDescent="0.3">
      <c r="A14438" s="281">
        <v>170670</v>
      </c>
      <c r="B14438" s="281" t="s">
        <v>30105</v>
      </c>
      <c r="C14438" s="281" t="s">
        <v>30106</v>
      </c>
      <c r="D14438" s="166">
        <v>1</v>
      </c>
      <c r="E14438" s="166">
        <v>4</v>
      </c>
      <c r="F14438" s="281" t="s">
        <v>25076</v>
      </c>
      <c r="G14438">
        <v>1</v>
      </c>
      <c r="H14438">
        <v>1</v>
      </c>
    </row>
    <row r="14439" spans="1:8" x14ac:dyDescent="0.3">
      <c r="A14439" s="281">
        <v>216175</v>
      </c>
      <c r="B14439" s="281" t="s">
        <v>30107</v>
      </c>
      <c r="C14439" s="281" t="s">
        <v>30108</v>
      </c>
      <c r="D14439" s="166">
        <v>1</v>
      </c>
      <c r="E14439" s="166">
        <v>4</v>
      </c>
      <c r="F14439" s="281" t="s">
        <v>25076</v>
      </c>
      <c r="G14439">
        <v>1</v>
      </c>
      <c r="H14439">
        <v>1</v>
      </c>
    </row>
    <row r="14440" spans="1:8" x14ac:dyDescent="0.3">
      <c r="A14440" s="281">
        <v>281752</v>
      </c>
      <c r="B14440" s="281" t="s">
        <v>30109</v>
      </c>
      <c r="C14440" s="281" t="s">
        <v>30110</v>
      </c>
      <c r="D14440" s="166">
        <v>1</v>
      </c>
      <c r="E14440" s="166">
        <v>4</v>
      </c>
      <c r="F14440" s="281" t="s">
        <v>25076</v>
      </c>
      <c r="G14440">
        <v>1</v>
      </c>
      <c r="H14440">
        <v>1</v>
      </c>
    </row>
    <row r="14441" spans="1:8" x14ac:dyDescent="0.3">
      <c r="A14441" s="281">
        <v>518638</v>
      </c>
      <c r="B14441" s="281" t="s">
        <v>30111</v>
      </c>
      <c r="C14441" s="281" t="s">
        <v>30112</v>
      </c>
      <c r="D14441" s="166">
        <v>1</v>
      </c>
      <c r="E14441" s="166">
        <v>4</v>
      </c>
      <c r="F14441" s="281" t="s">
        <v>25076</v>
      </c>
      <c r="G14441">
        <v>1</v>
      </c>
      <c r="H14441">
        <v>1</v>
      </c>
    </row>
    <row r="14442" spans="1:8" x14ac:dyDescent="0.3">
      <c r="A14442" s="281">
        <v>73389</v>
      </c>
      <c r="B14442" s="281" t="s">
        <v>30113</v>
      </c>
      <c r="C14442" s="281" t="s">
        <v>30114</v>
      </c>
      <c r="D14442" s="166">
        <v>1</v>
      </c>
      <c r="E14442" s="166">
        <v>4</v>
      </c>
      <c r="F14442" s="281" t="s">
        <v>25076</v>
      </c>
      <c r="G14442">
        <v>1</v>
      </c>
      <c r="H14442">
        <v>1</v>
      </c>
    </row>
    <row r="14443" spans="1:8" x14ac:dyDescent="0.3">
      <c r="A14443" s="281">
        <v>99268</v>
      </c>
      <c r="B14443" s="281" t="s">
        <v>30115</v>
      </c>
      <c r="C14443" s="281" t="s">
        <v>30116</v>
      </c>
      <c r="D14443" s="166">
        <v>1</v>
      </c>
      <c r="E14443" s="166">
        <v>4</v>
      </c>
      <c r="F14443" s="281" t="s">
        <v>25076</v>
      </c>
      <c r="G14443">
        <v>1</v>
      </c>
      <c r="H14443">
        <v>1</v>
      </c>
    </row>
    <row r="14444" spans="1:8" x14ac:dyDescent="0.3">
      <c r="A14444" s="281">
        <v>325363</v>
      </c>
      <c r="B14444" s="281" t="s">
        <v>30117</v>
      </c>
      <c r="C14444" s="281" t="s">
        <v>30118</v>
      </c>
      <c r="D14444" s="166">
        <v>1</v>
      </c>
      <c r="E14444" s="166">
        <v>4</v>
      </c>
      <c r="F14444" s="281" t="s">
        <v>25076</v>
      </c>
      <c r="G14444">
        <v>1</v>
      </c>
      <c r="H14444">
        <v>1</v>
      </c>
    </row>
    <row r="14445" spans="1:8" x14ac:dyDescent="0.3">
      <c r="A14445" s="281">
        <v>251781</v>
      </c>
      <c r="B14445" s="281" t="s">
        <v>30119</v>
      </c>
      <c r="C14445" s="281" t="s">
        <v>30120</v>
      </c>
      <c r="D14445" s="166">
        <v>1</v>
      </c>
      <c r="E14445" s="166">
        <v>4</v>
      </c>
      <c r="F14445" s="281" t="s">
        <v>25076</v>
      </c>
      <c r="G14445">
        <v>1</v>
      </c>
      <c r="H14445">
        <v>1</v>
      </c>
    </row>
    <row r="14446" spans="1:8" x14ac:dyDescent="0.3">
      <c r="A14446" s="281">
        <v>385758</v>
      </c>
      <c r="B14446" s="281" t="s">
        <v>30121</v>
      </c>
      <c r="C14446" s="281" t="s">
        <v>30122</v>
      </c>
      <c r="D14446" s="166">
        <v>1</v>
      </c>
      <c r="E14446" s="166">
        <v>4</v>
      </c>
      <c r="F14446" s="281" t="s">
        <v>25076</v>
      </c>
      <c r="G14446">
        <v>1</v>
      </c>
      <c r="H14446">
        <v>1</v>
      </c>
    </row>
    <row r="14447" spans="1:8" x14ac:dyDescent="0.3">
      <c r="A14447" s="281">
        <v>250836</v>
      </c>
      <c r="B14447" s="281" t="s">
        <v>30123</v>
      </c>
      <c r="C14447" s="281" t="s">
        <v>30124</v>
      </c>
      <c r="D14447" s="166">
        <v>1</v>
      </c>
      <c r="E14447" s="166">
        <v>4</v>
      </c>
      <c r="F14447" s="281" t="s">
        <v>25076</v>
      </c>
      <c r="G14447">
        <v>1</v>
      </c>
      <c r="H14447">
        <v>1</v>
      </c>
    </row>
    <row r="14448" spans="1:8" x14ac:dyDescent="0.3">
      <c r="A14448" s="281">
        <v>79403</v>
      </c>
      <c r="B14448" s="281" t="s">
        <v>30125</v>
      </c>
      <c r="C14448" s="281" t="s">
        <v>30126</v>
      </c>
      <c r="D14448" s="166">
        <v>1</v>
      </c>
      <c r="E14448" s="166">
        <v>4</v>
      </c>
      <c r="F14448" s="281" t="s">
        <v>25076</v>
      </c>
      <c r="G14448">
        <v>1</v>
      </c>
      <c r="H14448">
        <v>1</v>
      </c>
    </row>
    <row r="14449" spans="1:8" x14ac:dyDescent="0.3">
      <c r="A14449" s="281">
        <v>398855</v>
      </c>
      <c r="B14449" s="281" t="s">
        <v>30127</v>
      </c>
      <c r="C14449" s="281" t="s">
        <v>30128</v>
      </c>
      <c r="D14449" s="166">
        <v>1</v>
      </c>
      <c r="E14449" s="166">
        <v>4</v>
      </c>
      <c r="F14449" s="281" t="s">
        <v>25076</v>
      </c>
      <c r="G14449">
        <v>1</v>
      </c>
      <c r="H14449">
        <v>1</v>
      </c>
    </row>
    <row r="14450" spans="1:8" x14ac:dyDescent="0.3">
      <c r="A14450" s="281">
        <v>431014</v>
      </c>
      <c r="B14450" s="281" t="s">
        <v>30129</v>
      </c>
      <c r="C14450" s="281" t="s">
        <v>30130</v>
      </c>
      <c r="D14450" s="166">
        <v>1</v>
      </c>
      <c r="E14450" s="166">
        <v>4</v>
      </c>
      <c r="F14450" s="281" t="s">
        <v>25076</v>
      </c>
      <c r="G14450">
        <v>1</v>
      </c>
      <c r="H14450">
        <v>1</v>
      </c>
    </row>
    <row r="14451" spans="1:8" x14ac:dyDescent="0.3">
      <c r="A14451" s="281">
        <v>517222</v>
      </c>
      <c r="B14451" s="281" t="s">
        <v>30131</v>
      </c>
      <c r="C14451" s="281" t="s">
        <v>30132</v>
      </c>
      <c r="D14451" s="166">
        <v>1</v>
      </c>
      <c r="E14451" s="166">
        <v>4</v>
      </c>
      <c r="F14451" s="281" t="s">
        <v>25076</v>
      </c>
      <c r="G14451">
        <v>1</v>
      </c>
      <c r="H14451">
        <v>1</v>
      </c>
    </row>
    <row r="14452" spans="1:8" x14ac:dyDescent="0.3">
      <c r="A14452" s="281">
        <v>169942</v>
      </c>
      <c r="B14452" s="281" t="s">
        <v>30133</v>
      </c>
      <c r="C14452" s="281" t="s">
        <v>30134</v>
      </c>
      <c r="D14452" s="166">
        <v>1</v>
      </c>
      <c r="E14452" s="166">
        <v>4</v>
      </c>
      <c r="F14452" s="281" t="s">
        <v>25076</v>
      </c>
      <c r="G14452">
        <v>1</v>
      </c>
      <c r="H14452">
        <v>1</v>
      </c>
    </row>
    <row r="14453" spans="1:8" x14ac:dyDescent="0.3">
      <c r="A14453" s="281">
        <v>385725</v>
      </c>
      <c r="B14453" s="281" t="s">
        <v>30135</v>
      </c>
      <c r="C14453" s="281" t="s">
        <v>30136</v>
      </c>
      <c r="D14453" s="166">
        <v>1</v>
      </c>
      <c r="E14453" s="166">
        <v>4</v>
      </c>
      <c r="F14453" s="281" t="s">
        <v>25076</v>
      </c>
      <c r="G14453">
        <v>1</v>
      </c>
      <c r="H14453">
        <v>1</v>
      </c>
    </row>
    <row r="14454" spans="1:8" x14ac:dyDescent="0.3">
      <c r="A14454" s="281">
        <v>87976</v>
      </c>
      <c r="B14454" s="281" t="s">
        <v>30137</v>
      </c>
      <c r="C14454" s="281" t="s">
        <v>30138</v>
      </c>
      <c r="D14454" s="166">
        <v>1</v>
      </c>
      <c r="E14454" s="166">
        <v>4</v>
      </c>
      <c r="F14454" s="281" t="s">
        <v>25076</v>
      </c>
      <c r="G14454">
        <v>1</v>
      </c>
      <c r="H14454">
        <v>1</v>
      </c>
    </row>
    <row r="14455" spans="1:8" x14ac:dyDescent="0.3">
      <c r="A14455" s="281">
        <v>111896</v>
      </c>
      <c r="B14455" s="281" t="s">
        <v>30139</v>
      </c>
      <c r="C14455" s="281" t="s">
        <v>30140</v>
      </c>
      <c r="D14455" s="166">
        <v>1</v>
      </c>
      <c r="E14455" s="166">
        <v>4</v>
      </c>
      <c r="F14455" s="281" t="s">
        <v>25076</v>
      </c>
      <c r="G14455">
        <v>1</v>
      </c>
      <c r="H14455">
        <v>1</v>
      </c>
    </row>
    <row r="14456" spans="1:8" x14ac:dyDescent="0.3">
      <c r="A14456" s="281">
        <v>123085</v>
      </c>
      <c r="B14456" s="281" t="s">
        <v>30141</v>
      </c>
      <c r="C14456" s="281" t="s">
        <v>30142</v>
      </c>
      <c r="D14456" s="166">
        <v>1</v>
      </c>
      <c r="E14456" s="166">
        <v>4</v>
      </c>
      <c r="F14456" s="281" t="s">
        <v>25076</v>
      </c>
      <c r="G14456">
        <v>1</v>
      </c>
      <c r="H14456">
        <v>1</v>
      </c>
    </row>
    <row r="14457" spans="1:8" x14ac:dyDescent="0.3">
      <c r="A14457" s="281">
        <v>337384</v>
      </c>
      <c r="B14457" s="281" t="s">
        <v>30143</v>
      </c>
      <c r="C14457" s="281" t="s">
        <v>30144</v>
      </c>
      <c r="D14457" s="166">
        <v>1</v>
      </c>
      <c r="E14457" s="166">
        <v>4</v>
      </c>
      <c r="F14457" s="281" t="s">
        <v>25076</v>
      </c>
      <c r="G14457">
        <v>1</v>
      </c>
      <c r="H14457">
        <v>1</v>
      </c>
    </row>
    <row r="14458" spans="1:8" x14ac:dyDescent="0.3">
      <c r="A14458" s="281">
        <v>39252</v>
      </c>
      <c r="B14458" s="281" t="s">
        <v>30145</v>
      </c>
      <c r="C14458" s="281" t="s">
        <v>30146</v>
      </c>
      <c r="D14458" s="166">
        <v>1</v>
      </c>
      <c r="E14458" s="166">
        <v>4</v>
      </c>
      <c r="F14458" s="281" t="s">
        <v>25076</v>
      </c>
      <c r="G14458">
        <v>1</v>
      </c>
      <c r="H14458">
        <v>1</v>
      </c>
    </row>
    <row r="14459" spans="1:8" x14ac:dyDescent="0.3">
      <c r="A14459" s="281">
        <v>122357</v>
      </c>
      <c r="B14459" s="281" t="s">
        <v>30147</v>
      </c>
      <c r="C14459" s="281" t="s">
        <v>30148</v>
      </c>
      <c r="D14459" s="166">
        <v>1</v>
      </c>
      <c r="E14459" s="166">
        <v>4</v>
      </c>
      <c r="F14459" s="281" t="s">
        <v>25076</v>
      </c>
      <c r="G14459">
        <v>1</v>
      </c>
      <c r="H14459">
        <v>1</v>
      </c>
    </row>
    <row r="14460" spans="1:8" x14ac:dyDescent="0.3">
      <c r="A14460" s="281">
        <v>178684</v>
      </c>
      <c r="B14460" s="281" t="s">
        <v>30149</v>
      </c>
      <c r="C14460" s="281" t="s">
        <v>30150</v>
      </c>
      <c r="D14460" s="166">
        <v>1</v>
      </c>
      <c r="E14460" s="166">
        <v>4</v>
      </c>
      <c r="F14460" s="281" t="s">
        <v>25076</v>
      </c>
      <c r="G14460">
        <v>1</v>
      </c>
      <c r="H14460">
        <v>1</v>
      </c>
    </row>
    <row r="14461" spans="1:8" x14ac:dyDescent="0.3">
      <c r="A14461" s="281">
        <v>216363</v>
      </c>
      <c r="B14461" s="281" t="s">
        <v>30151</v>
      </c>
      <c r="C14461" s="281" t="s">
        <v>30152</v>
      </c>
      <c r="D14461" s="166">
        <v>1</v>
      </c>
      <c r="E14461" s="166">
        <v>4</v>
      </c>
      <c r="F14461" s="281" t="s">
        <v>25076</v>
      </c>
      <c r="G14461">
        <v>1</v>
      </c>
      <c r="H14461">
        <v>1</v>
      </c>
    </row>
    <row r="14462" spans="1:8" x14ac:dyDescent="0.3">
      <c r="A14462" s="6">
        <v>278878</v>
      </c>
      <c r="B14462" s="6" t="s">
        <v>30153</v>
      </c>
      <c r="C14462" s="6" t="s">
        <v>30154</v>
      </c>
      <c r="D14462" s="55">
        <v>1</v>
      </c>
      <c r="E14462" s="55">
        <v>4</v>
      </c>
      <c r="F14462" s="6" t="s">
        <v>25076</v>
      </c>
      <c r="G14462">
        <v>0</v>
      </c>
      <c r="H14462">
        <v>1</v>
      </c>
    </row>
    <row r="14463" spans="1:8" x14ac:dyDescent="0.3">
      <c r="A14463" s="281">
        <v>35578</v>
      </c>
      <c r="B14463" s="281" t="s">
        <v>30155</v>
      </c>
      <c r="C14463" s="281" t="s">
        <v>30156</v>
      </c>
      <c r="D14463" s="166">
        <v>1</v>
      </c>
      <c r="E14463" s="166">
        <v>4</v>
      </c>
      <c r="F14463" s="281" t="s">
        <v>25076</v>
      </c>
      <c r="G14463">
        <v>1</v>
      </c>
      <c r="H14463">
        <v>1</v>
      </c>
    </row>
    <row r="14464" spans="1:8" x14ac:dyDescent="0.3">
      <c r="A14464" s="281">
        <v>82574</v>
      </c>
      <c r="B14464" s="281" t="s">
        <v>30157</v>
      </c>
      <c r="C14464" s="281" t="s">
        <v>30158</v>
      </c>
      <c r="D14464" s="166">
        <v>1</v>
      </c>
      <c r="E14464" s="166">
        <v>4</v>
      </c>
      <c r="F14464" s="281" t="s">
        <v>25076</v>
      </c>
      <c r="G14464">
        <v>1</v>
      </c>
      <c r="H14464">
        <v>1</v>
      </c>
    </row>
    <row r="14465" spans="1:8" x14ac:dyDescent="0.3">
      <c r="A14465" s="281">
        <v>84079</v>
      </c>
      <c r="B14465" s="281" t="s">
        <v>30159</v>
      </c>
      <c r="C14465" s="281" t="s">
        <v>30160</v>
      </c>
      <c r="D14465" s="166">
        <v>1</v>
      </c>
      <c r="E14465" s="166">
        <v>4</v>
      </c>
      <c r="F14465" s="281" t="s">
        <v>25076</v>
      </c>
      <c r="G14465">
        <v>1</v>
      </c>
      <c r="H14465">
        <v>1</v>
      </c>
    </row>
    <row r="14466" spans="1:8" x14ac:dyDescent="0.3">
      <c r="A14466" s="281">
        <v>209906</v>
      </c>
      <c r="B14466" s="281" t="s">
        <v>30161</v>
      </c>
      <c r="C14466" s="281" t="s">
        <v>30162</v>
      </c>
      <c r="D14466" s="166">
        <v>1</v>
      </c>
      <c r="E14466" s="166">
        <v>4</v>
      </c>
      <c r="F14466" s="281" t="s">
        <v>25076</v>
      </c>
      <c r="G14466">
        <v>1</v>
      </c>
      <c r="H14466">
        <v>1</v>
      </c>
    </row>
    <row r="14467" spans="1:8" x14ac:dyDescent="0.3">
      <c r="A14467" s="281">
        <v>41940</v>
      </c>
      <c r="B14467" s="281" t="s">
        <v>30163</v>
      </c>
      <c r="C14467" s="281" t="s">
        <v>30164</v>
      </c>
      <c r="D14467" s="166">
        <v>1</v>
      </c>
      <c r="E14467" s="166">
        <v>4</v>
      </c>
      <c r="F14467" s="281" t="s">
        <v>25076</v>
      </c>
      <c r="G14467">
        <v>1</v>
      </c>
      <c r="H14467">
        <v>1</v>
      </c>
    </row>
    <row r="14468" spans="1:8" x14ac:dyDescent="0.3">
      <c r="A14468" s="281">
        <v>21495</v>
      </c>
      <c r="B14468" s="281" t="s">
        <v>30165</v>
      </c>
      <c r="C14468" s="281" t="s">
        <v>30166</v>
      </c>
      <c r="D14468" s="166">
        <v>1</v>
      </c>
      <c r="E14468" s="166">
        <v>4</v>
      </c>
      <c r="F14468" s="281" t="s">
        <v>25076</v>
      </c>
      <c r="G14468">
        <v>1</v>
      </c>
      <c r="H14468">
        <v>1</v>
      </c>
    </row>
    <row r="14469" spans="1:8" x14ac:dyDescent="0.3">
      <c r="A14469" s="281">
        <v>236874</v>
      </c>
      <c r="B14469" s="281" t="s">
        <v>30167</v>
      </c>
      <c r="C14469" s="281" t="s">
        <v>30168</v>
      </c>
      <c r="D14469" s="166">
        <v>1</v>
      </c>
      <c r="E14469" s="166">
        <v>4</v>
      </c>
      <c r="F14469" s="281" t="s">
        <v>25076</v>
      </c>
      <c r="G14469">
        <v>1</v>
      </c>
      <c r="H14469">
        <v>1</v>
      </c>
    </row>
    <row r="14470" spans="1:8" x14ac:dyDescent="0.3">
      <c r="A14470" s="281">
        <v>81333</v>
      </c>
      <c r="B14470" s="281" t="s">
        <v>30169</v>
      </c>
      <c r="C14470" s="281" t="s">
        <v>30170</v>
      </c>
      <c r="D14470" s="166">
        <v>1</v>
      </c>
      <c r="E14470" s="166">
        <v>4</v>
      </c>
      <c r="F14470" s="281" t="s">
        <v>25076</v>
      </c>
      <c r="G14470">
        <v>1</v>
      </c>
      <c r="H14470">
        <v>1</v>
      </c>
    </row>
    <row r="14471" spans="1:8" x14ac:dyDescent="0.3">
      <c r="A14471" s="281">
        <v>201509</v>
      </c>
      <c r="B14471" s="281" t="s">
        <v>30171</v>
      </c>
      <c r="C14471" s="281" t="s">
        <v>30172</v>
      </c>
      <c r="D14471" s="166">
        <v>1</v>
      </c>
      <c r="E14471" s="166">
        <v>4</v>
      </c>
      <c r="F14471" s="281" t="s">
        <v>25076</v>
      </c>
      <c r="G14471">
        <v>1</v>
      </c>
      <c r="H14471">
        <v>1</v>
      </c>
    </row>
    <row r="14472" spans="1:8" x14ac:dyDescent="0.3">
      <c r="A14472" s="281">
        <v>218930</v>
      </c>
      <c r="B14472" s="281" t="s">
        <v>30173</v>
      </c>
      <c r="C14472" s="281" t="s">
        <v>30174</v>
      </c>
      <c r="D14472" s="166">
        <v>1</v>
      </c>
      <c r="E14472" s="166">
        <v>4</v>
      </c>
      <c r="F14472" s="281" t="s">
        <v>25076</v>
      </c>
      <c r="G14472">
        <v>1</v>
      </c>
      <c r="H14472">
        <v>1</v>
      </c>
    </row>
    <row r="14473" spans="1:8" x14ac:dyDescent="0.3">
      <c r="A14473" s="281">
        <v>387774</v>
      </c>
      <c r="B14473" s="281" t="s">
        <v>30175</v>
      </c>
      <c r="C14473" s="281" t="s">
        <v>30176</v>
      </c>
      <c r="D14473" s="166">
        <v>1</v>
      </c>
      <c r="E14473" s="166">
        <v>4</v>
      </c>
      <c r="F14473" s="281" t="s">
        <v>25076</v>
      </c>
      <c r="G14473">
        <v>1</v>
      </c>
      <c r="H14473">
        <v>1</v>
      </c>
    </row>
    <row r="14474" spans="1:8" x14ac:dyDescent="0.3">
      <c r="A14474" s="281">
        <v>509134</v>
      </c>
      <c r="B14474" s="281" t="s">
        <v>30177</v>
      </c>
      <c r="C14474" s="281" t="s">
        <v>30178</v>
      </c>
      <c r="D14474" s="166">
        <v>1</v>
      </c>
      <c r="E14474" s="166">
        <v>4</v>
      </c>
      <c r="F14474" s="281" t="s">
        <v>25076</v>
      </c>
      <c r="G14474">
        <v>1</v>
      </c>
      <c r="H14474">
        <v>1</v>
      </c>
    </row>
    <row r="14475" spans="1:8" x14ac:dyDescent="0.3">
      <c r="A14475" s="281">
        <v>254009</v>
      </c>
      <c r="B14475" s="281" t="s">
        <v>30179</v>
      </c>
      <c r="C14475" s="281" t="s">
        <v>30180</v>
      </c>
      <c r="D14475" s="166">
        <v>1</v>
      </c>
      <c r="E14475" s="166">
        <v>4</v>
      </c>
      <c r="F14475" s="281" t="s">
        <v>25076</v>
      </c>
      <c r="G14475">
        <v>1</v>
      </c>
      <c r="H14475">
        <v>1</v>
      </c>
    </row>
    <row r="14476" spans="1:8" x14ac:dyDescent="0.3">
      <c r="A14476" s="281">
        <v>274378</v>
      </c>
      <c r="B14476" s="281" t="s">
        <v>30181</v>
      </c>
      <c r="C14476" s="281" t="s">
        <v>30182</v>
      </c>
      <c r="D14476" s="166">
        <v>1</v>
      </c>
      <c r="E14476" s="166">
        <v>4</v>
      </c>
      <c r="F14476" s="281" t="s">
        <v>25076</v>
      </c>
      <c r="G14476">
        <v>1</v>
      </c>
      <c r="H14476">
        <v>1</v>
      </c>
    </row>
    <row r="14477" spans="1:8" x14ac:dyDescent="0.3">
      <c r="A14477" s="281">
        <v>77503</v>
      </c>
      <c r="B14477" s="281" t="s">
        <v>30183</v>
      </c>
      <c r="C14477" s="281" t="s">
        <v>30184</v>
      </c>
      <c r="D14477" s="166">
        <v>1</v>
      </c>
      <c r="E14477" s="166">
        <v>4</v>
      </c>
      <c r="F14477" s="281" t="s">
        <v>25076</v>
      </c>
      <c r="G14477">
        <v>1</v>
      </c>
      <c r="H14477">
        <v>1</v>
      </c>
    </row>
    <row r="14478" spans="1:8" x14ac:dyDescent="0.3">
      <c r="A14478" s="281">
        <v>100143</v>
      </c>
      <c r="B14478" s="281" t="s">
        <v>30185</v>
      </c>
      <c r="C14478" s="281" t="s">
        <v>30186</v>
      </c>
      <c r="D14478" s="166">
        <v>1</v>
      </c>
      <c r="E14478" s="166">
        <v>4</v>
      </c>
      <c r="F14478" s="281" t="s">
        <v>25076</v>
      </c>
      <c r="G14478">
        <v>1</v>
      </c>
      <c r="H14478">
        <v>1</v>
      </c>
    </row>
    <row r="14479" spans="1:8" x14ac:dyDescent="0.3">
      <c r="A14479" s="281">
        <v>122766</v>
      </c>
      <c r="B14479" s="281" t="s">
        <v>30187</v>
      </c>
      <c r="C14479" s="281" t="s">
        <v>30188</v>
      </c>
      <c r="D14479" s="166">
        <v>1</v>
      </c>
      <c r="E14479" s="166">
        <v>4</v>
      </c>
      <c r="F14479" s="281" t="s">
        <v>25076</v>
      </c>
      <c r="G14479">
        <v>1</v>
      </c>
      <c r="H14479">
        <v>1</v>
      </c>
    </row>
    <row r="14480" spans="1:8" x14ac:dyDescent="0.3">
      <c r="A14480" s="281">
        <v>177963</v>
      </c>
      <c r="B14480" s="281" t="s">
        <v>30189</v>
      </c>
      <c r="C14480" s="281" t="s">
        <v>30190</v>
      </c>
      <c r="D14480" s="166">
        <v>1</v>
      </c>
      <c r="E14480" s="166">
        <v>4</v>
      </c>
      <c r="F14480" s="281" t="s">
        <v>25076</v>
      </c>
      <c r="G14480">
        <v>1</v>
      </c>
      <c r="H14480">
        <v>1</v>
      </c>
    </row>
    <row r="14481" spans="1:8" x14ac:dyDescent="0.3">
      <c r="A14481" s="281">
        <v>92973</v>
      </c>
      <c r="B14481" s="281" t="s">
        <v>30191</v>
      </c>
      <c r="C14481" s="281" t="s">
        <v>30192</v>
      </c>
      <c r="D14481" s="166">
        <v>1</v>
      </c>
      <c r="E14481" s="166">
        <v>4</v>
      </c>
      <c r="F14481" s="281" t="s">
        <v>25076</v>
      </c>
      <c r="G14481">
        <v>1</v>
      </c>
      <c r="H14481">
        <v>1</v>
      </c>
    </row>
    <row r="14482" spans="1:8" x14ac:dyDescent="0.3">
      <c r="A14482" s="281">
        <v>96364</v>
      </c>
      <c r="B14482" s="281" t="s">
        <v>30193</v>
      </c>
      <c r="C14482" s="281" t="s">
        <v>30194</v>
      </c>
      <c r="D14482" s="166">
        <v>1</v>
      </c>
      <c r="E14482" s="166">
        <v>4</v>
      </c>
      <c r="F14482" s="281" t="s">
        <v>25076</v>
      </c>
      <c r="G14482">
        <v>1</v>
      </c>
      <c r="H14482">
        <v>1</v>
      </c>
    </row>
    <row r="14483" spans="1:8" x14ac:dyDescent="0.3">
      <c r="A14483" s="281">
        <v>123221</v>
      </c>
      <c r="B14483" s="281" t="s">
        <v>30195</v>
      </c>
      <c r="C14483" s="281" t="s">
        <v>30196</v>
      </c>
      <c r="D14483" s="166">
        <v>1</v>
      </c>
      <c r="E14483" s="166">
        <v>4</v>
      </c>
      <c r="F14483" s="281" t="s">
        <v>25076</v>
      </c>
      <c r="G14483">
        <v>1</v>
      </c>
      <c r="H14483">
        <v>1</v>
      </c>
    </row>
    <row r="14484" spans="1:8" x14ac:dyDescent="0.3">
      <c r="A14484" s="281">
        <v>216812</v>
      </c>
      <c r="B14484" s="281" t="s">
        <v>30197</v>
      </c>
      <c r="C14484" s="281" t="s">
        <v>30198</v>
      </c>
      <c r="D14484" s="166">
        <v>1</v>
      </c>
      <c r="E14484" s="166">
        <v>4</v>
      </c>
      <c r="F14484" s="281" t="s">
        <v>25076</v>
      </c>
      <c r="G14484">
        <v>1</v>
      </c>
      <c r="H14484">
        <v>1</v>
      </c>
    </row>
    <row r="14485" spans="1:8" x14ac:dyDescent="0.3">
      <c r="A14485" s="281">
        <v>224299</v>
      </c>
      <c r="B14485" s="281" t="s">
        <v>30199</v>
      </c>
      <c r="C14485" s="281" t="s">
        <v>30200</v>
      </c>
      <c r="D14485" s="166">
        <v>1</v>
      </c>
      <c r="E14485" s="166">
        <v>4</v>
      </c>
      <c r="F14485" s="281" t="s">
        <v>25076</v>
      </c>
      <c r="G14485">
        <v>1</v>
      </c>
      <c r="H14485">
        <v>1</v>
      </c>
    </row>
    <row r="14486" spans="1:8" x14ac:dyDescent="0.3">
      <c r="A14486" s="281">
        <v>46888</v>
      </c>
      <c r="B14486" s="281" t="s">
        <v>30201</v>
      </c>
      <c r="C14486" s="281" t="s">
        <v>30202</v>
      </c>
      <c r="D14486" s="166">
        <v>1</v>
      </c>
      <c r="E14486" s="166">
        <v>4</v>
      </c>
      <c r="F14486" s="281" t="s">
        <v>25076</v>
      </c>
      <c r="G14486">
        <v>1</v>
      </c>
      <c r="H14486">
        <v>1</v>
      </c>
    </row>
    <row r="14487" spans="1:8" x14ac:dyDescent="0.3">
      <c r="A14487" s="281">
        <v>206378</v>
      </c>
      <c r="B14487" s="281" t="s">
        <v>30203</v>
      </c>
      <c r="C14487" s="281" t="s">
        <v>30204</v>
      </c>
      <c r="D14487" s="166">
        <v>1</v>
      </c>
      <c r="E14487" s="166">
        <v>4</v>
      </c>
      <c r="F14487" s="281" t="s">
        <v>25076</v>
      </c>
      <c r="G14487">
        <v>1</v>
      </c>
      <c r="H14487">
        <v>1</v>
      </c>
    </row>
    <row r="14488" spans="1:8" x14ac:dyDescent="0.3">
      <c r="A14488" s="281">
        <v>248451</v>
      </c>
      <c r="B14488" s="281" t="s">
        <v>30205</v>
      </c>
      <c r="C14488" s="281" t="s">
        <v>30206</v>
      </c>
      <c r="D14488" s="166">
        <v>1</v>
      </c>
      <c r="E14488" s="166">
        <v>4</v>
      </c>
      <c r="F14488" s="281" t="s">
        <v>25076</v>
      </c>
      <c r="G14488">
        <v>1</v>
      </c>
      <c r="H14488">
        <v>1</v>
      </c>
    </row>
    <row r="14489" spans="1:8" x14ac:dyDescent="0.3">
      <c r="A14489" s="281">
        <v>269282</v>
      </c>
      <c r="B14489" s="281" t="s">
        <v>30207</v>
      </c>
      <c r="C14489" s="281" t="s">
        <v>30208</v>
      </c>
      <c r="D14489" s="166">
        <v>1</v>
      </c>
      <c r="E14489" s="166">
        <v>4</v>
      </c>
      <c r="F14489" s="281" t="s">
        <v>25076</v>
      </c>
      <c r="G14489">
        <v>1</v>
      </c>
      <c r="H14489">
        <v>1</v>
      </c>
    </row>
    <row r="14490" spans="1:8" x14ac:dyDescent="0.3">
      <c r="A14490" s="281">
        <v>319110</v>
      </c>
      <c r="B14490" s="281" t="s">
        <v>30209</v>
      </c>
      <c r="C14490" s="281" t="s">
        <v>30210</v>
      </c>
      <c r="D14490" s="166">
        <v>1</v>
      </c>
      <c r="E14490" s="166">
        <v>4</v>
      </c>
      <c r="F14490" s="281" t="s">
        <v>25076</v>
      </c>
      <c r="G14490">
        <v>1</v>
      </c>
      <c r="H14490">
        <v>0</v>
      </c>
    </row>
    <row r="14491" spans="1:8" x14ac:dyDescent="0.3">
      <c r="A14491" s="281">
        <v>43702</v>
      </c>
      <c r="B14491" s="281" t="s">
        <v>30211</v>
      </c>
      <c r="C14491" s="281" t="s">
        <v>30212</v>
      </c>
      <c r="D14491" s="166">
        <v>1</v>
      </c>
      <c r="E14491" s="166">
        <v>4</v>
      </c>
      <c r="F14491" s="281" t="s">
        <v>25076</v>
      </c>
      <c r="G14491">
        <v>1</v>
      </c>
      <c r="H14491">
        <v>1</v>
      </c>
    </row>
    <row r="14492" spans="1:8" x14ac:dyDescent="0.3">
      <c r="A14492" s="281">
        <v>46157</v>
      </c>
      <c r="B14492" s="281" t="s">
        <v>30213</v>
      </c>
      <c r="C14492" s="281" t="s">
        <v>30214</v>
      </c>
      <c r="D14492" s="166">
        <v>1</v>
      </c>
      <c r="E14492" s="166">
        <v>4</v>
      </c>
      <c r="F14492" s="281" t="s">
        <v>25076</v>
      </c>
      <c r="G14492">
        <v>1</v>
      </c>
      <c r="H14492">
        <v>1</v>
      </c>
    </row>
    <row r="14493" spans="1:8" x14ac:dyDescent="0.3">
      <c r="A14493" s="6">
        <v>177091</v>
      </c>
      <c r="B14493" s="6" t="s">
        <v>30215</v>
      </c>
      <c r="C14493" s="6" t="s">
        <v>30216</v>
      </c>
      <c r="D14493" s="55">
        <v>1</v>
      </c>
      <c r="E14493" s="55">
        <v>4</v>
      </c>
      <c r="F14493" s="6" t="s">
        <v>25076</v>
      </c>
      <c r="G14493">
        <v>0</v>
      </c>
      <c r="H14493">
        <v>1</v>
      </c>
    </row>
    <row r="14494" spans="1:8" x14ac:dyDescent="0.3">
      <c r="A14494" s="281">
        <v>37570</v>
      </c>
      <c r="B14494" s="281" t="s">
        <v>30217</v>
      </c>
      <c r="C14494" s="281" t="s">
        <v>30218</v>
      </c>
      <c r="D14494" s="166">
        <v>1</v>
      </c>
      <c r="E14494" s="166">
        <v>4</v>
      </c>
      <c r="F14494" s="281" t="s">
        <v>25076</v>
      </c>
      <c r="G14494">
        <v>1</v>
      </c>
      <c r="H14494">
        <v>1</v>
      </c>
    </row>
    <row r="14495" spans="1:8" x14ac:dyDescent="0.3">
      <c r="A14495" s="281">
        <v>179395</v>
      </c>
      <c r="B14495" s="281" t="s">
        <v>30219</v>
      </c>
      <c r="C14495" s="281" t="s">
        <v>30220</v>
      </c>
      <c r="D14495" s="166">
        <v>1</v>
      </c>
      <c r="E14495" s="166">
        <v>4</v>
      </c>
      <c r="F14495" s="281" t="s">
        <v>25076</v>
      </c>
      <c r="G14495">
        <v>1</v>
      </c>
      <c r="H14495">
        <v>1</v>
      </c>
    </row>
    <row r="14496" spans="1:8" x14ac:dyDescent="0.3">
      <c r="A14496" s="281">
        <v>225940</v>
      </c>
      <c r="B14496" s="281" t="s">
        <v>30221</v>
      </c>
      <c r="C14496" s="281" t="s">
        <v>30222</v>
      </c>
      <c r="D14496" s="166">
        <v>1</v>
      </c>
      <c r="E14496" s="166">
        <v>4</v>
      </c>
      <c r="F14496" s="281" t="s">
        <v>25076</v>
      </c>
      <c r="G14496">
        <v>1</v>
      </c>
      <c r="H14496">
        <v>1</v>
      </c>
    </row>
    <row r="14497" spans="1:8" x14ac:dyDescent="0.3">
      <c r="A14497" s="281">
        <v>241839</v>
      </c>
      <c r="B14497" s="281" t="s">
        <v>30223</v>
      </c>
      <c r="C14497" s="281" t="s">
        <v>30224</v>
      </c>
      <c r="D14497" s="166">
        <v>1</v>
      </c>
      <c r="E14497" s="166">
        <v>4</v>
      </c>
      <c r="F14497" s="281" t="s">
        <v>25076</v>
      </c>
      <c r="G14497">
        <v>1</v>
      </c>
      <c r="H14497">
        <v>1</v>
      </c>
    </row>
    <row r="14498" spans="1:8" x14ac:dyDescent="0.3">
      <c r="A14498" s="281">
        <v>267531</v>
      </c>
      <c r="B14498" s="281" t="s">
        <v>30225</v>
      </c>
      <c r="C14498" s="281" t="s">
        <v>30226</v>
      </c>
      <c r="D14498" s="166">
        <v>1</v>
      </c>
      <c r="E14498" s="166">
        <v>4</v>
      </c>
      <c r="F14498" s="281" t="s">
        <v>25076</v>
      </c>
      <c r="G14498">
        <v>1</v>
      </c>
      <c r="H14498">
        <v>1</v>
      </c>
    </row>
    <row r="14499" spans="1:8" x14ac:dyDescent="0.3">
      <c r="A14499" s="281">
        <v>348972</v>
      </c>
      <c r="B14499" s="281" t="s">
        <v>30227</v>
      </c>
      <c r="C14499" s="281" t="s">
        <v>30228</v>
      </c>
      <c r="D14499" s="166">
        <v>1</v>
      </c>
      <c r="E14499" s="166">
        <v>4</v>
      </c>
      <c r="F14499" s="281" t="s">
        <v>25076</v>
      </c>
      <c r="G14499">
        <v>1</v>
      </c>
      <c r="H14499">
        <v>1</v>
      </c>
    </row>
    <row r="14500" spans="1:8" x14ac:dyDescent="0.3">
      <c r="A14500" s="281">
        <v>37423</v>
      </c>
      <c r="B14500" s="281" t="s">
        <v>30229</v>
      </c>
      <c r="C14500" s="281" t="s">
        <v>30230</v>
      </c>
      <c r="D14500" s="166">
        <v>1</v>
      </c>
      <c r="E14500" s="166">
        <v>4</v>
      </c>
      <c r="F14500" s="281" t="s">
        <v>25076</v>
      </c>
      <c r="G14500">
        <v>1</v>
      </c>
      <c r="H14500">
        <v>0</v>
      </c>
    </row>
    <row r="14501" spans="1:8" x14ac:dyDescent="0.3">
      <c r="A14501" s="281">
        <v>37426</v>
      </c>
      <c r="B14501" s="281" t="s">
        <v>30231</v>
      </c>
      <c r="C14501" s="281" t="s">
        <v>30232</v>
      </c>
      <c r="D14501" s="166">
        <v>1</v>
      </c>
      <c r="E14501" s="166">
        <v>4</v>
      </c>
      <c r="F14501" s="281" t="s">
        <v>25076</v>
      </c>
      <c r="G14501">
        <v>1</v>
      </c>
      <c r="H14501">
        <v>1</v>
      </c>
    </row>
    <row r="14502" spans="1:8" x14ac:dyDescent="0.3">
      <c r="A14502" s="281">
        <v>62670</v>
      </c>
      <c r="B14502" s="281" t="s">
        <v>30233</v>
      </c>
      <c r="C14502" s="281" t="s">
        <v>30234</v>
      </c>
      <c r="D14502" s="166">
        <v>1</v>
      </c>
      <c r="E14502" s="166">
        <v>4</v>
      </c>
      <c r="F14502" s="281" t="s">
        <v>25076</v>
      </c>
      <c r="G14502">
        <v>1</v>
      </c>
      <c r="H14502">
        <v>1</v>
      </c>
    </row>
    <row r="14503" spans="1:8" x14ac:dyDescent="0.3">
      <c r="A14503" s="281">
        <v>222542</v>
      </c>
      <c r="B14503" s="281" t="s">
        <v>30235</v>
      </c>
      <c r="C14503" s="281" t="s">
        <v>30236</v>
      </c>
      <c r="D14503" s="166">
        <v>1</v>
      </c>
      <c r="E14503" s="166">
        <v>4</v>
      </c>
      <c r="F14503" s="281" t="s">
        <v>25076</v>
      </c>
      <c r="G14503">
        <v>1</v>
      </c>
      <c r="H14503">
        <v>1</v>
      </c>
    </row>
    <row r="14504" spans="1:8" x14ac:dyDescent="0.3">
      <c r="A14504" s="281">
        <v>258909</v>
      </c>
      <c r="B14504" s="281" t="s">
        <v>30237</v>
      </c>
      <c r="C14504" s="281" t="s">
        <v>30238</v>
      </c>
      <c r="D14504" s="166">
        <v>1</v>
      </c>
      <c r="E14504" s="166">
        <v>4</v>
      </c>
      <c r="F14504" s="281" t="s">
        <v>25076</v>
      </c>
      <c r="G14504">
        <v>1</v>
      </c>
      <c r="H14504">
        <v>1</v>
      </c>
    </row>
    <row r="14505" spans="1:8" x14ac:dyDescent="0.3">
      <c r="A14505" s="281">
        <v>168330</v>
      </c>
      <c r="B14505" s="281" t="s">
        <v>30239</v>
      </c>
      <c r="C14505" s="281" t="s">
        <v>30240</v>
      </c>
      <c r="D14505" s="166">
        <v>1</v>
      </c>
      <c r="E14505" s="166">
        <v>4</v>
      </c>
      <c r="F14505" s="281" t="s">
        <v>25076</v>
      </c>
      <c r="G14505">
        <v>1</v>
      </c>
      <c r="H14505">
        <v>1</v>
      </c>
    </row>
    <row r="14506" spans="1:8" x14ac:dyDescent="0.3">
      <c r="A14506" s="281">
        <v>239930</v>
      </c>
      <c r="B14506" s="281" t="s">
        <v>30241</v>
      </c>
      <c r="C14506" s="281" t="s">
        <v>30242</v>
      </c>
      <c r="D14506" s="166">
        <v>1</v>
      </c>
      <c r="E14506" s="166">
        <v>4</v>
      </c>
      <c r="F14506" s="281" t="s">
        <v>25076</v>
      </c>
      <c r="G14506">
        <v>1</v>
      </c>
      <c r="H14506">
        <v>1</v>
      </c>
    </row>
    <row r="14507" spans="1:8" x14ac:dyDescent="0.3">
      <c r="A14507" s="281">
        <v>42475</v>
      </c>
      <c r="B14507" s="281" t="s">
        <v>30243</v>
      </c>
      <c r="C14507" s="281" t="s">
        <v>30244</v>
      </c>
      <c r="D14507" s="166">
        <v>1</v>
      </c>
      <c r="E14507" s="166">
        <v>4</v>
      </c>
      <c r="F14507" s="281" t="s">
        <v>25076</v>
      </c>
      <c r="G14507">
        <v>1</v>
      </c>
      <c r="H14507">
        <v>1</v>
      </c>
    </row>
    <row r="14508" spans="1:8" x14ac:dyDescent="0.3">
      <c r="A14508" s="281">
        <v>509186</v>
      </c>
      <c r="B14508" s="281" t="s">
        <v>30245</v>
      </c>
      <c r="C14508" s="281" t="s">
        <v>30246</v>
      </c>
      <c r="D14508" s="166">
        <v>1</v>
      </c>
      <c r="E14508" s="166">
        <v>4</v>
      </c>
      <c r="F14508" s="281" t="s">
        <v>25076</v>
      </c>
      <c r="G14508">
        <v>1</v>
      </c>
      <c r="H14508">
        <v>1</v>
      </c>
    </row>
    <row r="14509" spans="1:8" x14ac:dyDescent="0.3">
      <c r="A14509" s="281">
        <v>241980</v>
      </c>
      <c r="B14509" s="281" t="s">
        <v>30247</v>
      </c>
      <c r="C14509" s="281" t="s">
        <v>30248</v>
      </c>
      <c r="D14509" s="166">
        <v>1</v>
      </c>
      <c r="E14509" s="166">
        <v>4</v>
      </c>
      <c r="F14509" s="281" t="s">
        <v>25076</v>
      </c>
      <c r="G14509">
        <v>1</v>
      </c>
      <c r="H14509">
        <v>1</v>
      </c>
    </row>
    <row r="14510" spans="1:8" x14ac:dyDescent="0.3">
      <c r="A14510" s="281">
        <v>36584</v>
      </c>
      <c r="B14510" s="281" t="s">
        <v>30249</v>
      </c>
      <c r="C14510" s="281" t="s">
        <v>30250</v>
      </c>
      <c r="D14510" s="166">
        <v>1</v>
      </c>
      <c r="E14510" s="166">
        <v>4</v>
      </c>
      <c r="F14510" s="281" t="s">
        <v>25076</v>
      </c>
      <c r="G14510">
        <v>1</v>
      </c>
      <c r="H14510">
        <v>1</v>
      </c>
    </row>
    <row r="14511" spans="1:8" x14ac:dyDescent="0.3">
      <c r="A14511" s="281">
        <v>39246</v>
      </c>
      <c r="B14511" s="281" t="s">
        <v>30251</v>
      </c>
      <c r="C14511" s="281" t="s">
        <v>30252</v>
      </c>
      <c r="D14511" s="166">
        <v>1</v>
      </c>
      <c r="E14511" s="166">
        <v>4</v>
      </c>
      <c r="F14511" s="281" t="s">
        <v>25076</v>
      </c>
      <c r="G14511">
        <v>1</v>
      </c>
      <c r="H14511">
        <v>1</v>
      </c>
    </row>
    <row r="14512" spans="1:8" x14ac:dyDescent="0.3">
      <c r="A14512" s="281">
        <v>48027</v>
      </c>
      <c r="B14512" s="281" t="s">
        <v>30253</v>
      </c>
      <c r="C14512" s="281" t="s">
        <v>30254</v>
      </c>
      <c r="D14512" s="166">
        <v>1</v>
      </c>
      <c r="E14512" s="166">
        <v>4</v>
      </c>
      <c r="F14512" s="281" t="s">
        <v>25076</v>
      </c>
      <c r="G14512">
        <v>1</v>
      </c>
      <c r="H14512">
        <v>1</v>
      </c>
    </row>
    <row r="14513" spans="1:8" x14ac:dyDescent="0.3">
      <c r="A14513" s="281">
        <v>162022</v>
      </c>
      <c r="B14513" s="281" t="s">
        <v>30255</v>
      </c>
      <c r="C14513" s="281" t="s">
        <v>30256</v>
      </c>
      <c r="D14513" s="166">
        <v>1</v>
      </c>
      <c r="E14513" s="166">
        <v>4</v>
      </c>
      <c r="F14513" s="281" t="s">
        <v>25076</v>
      </c>
      <c r="G14513">
        <v>1</v>
      </c>
      <c r="H14513">
        <v>1</v>
      </c>
    </row>
    <row r="14514" spans="1:8" x14ac:dyDescent="0.3">
      <c r="A14514" s="281">
        <v>162284</v>
      </c>
      <c r="B14514" s="281" t="s">
        <v>30257</v>
      </c>
      <c r="C14514" s="281" t="s">
        <v>30258</v>
      </c>
      <c r="D14514" s="166">
        <v>1</v>
      </c>
      <c r="E14514" s="166">
        <v>4</v>
      </c>
      <c r="F14514" s="281" t="s">
        <v>25076</v>
      </c>
      <c r="G14514">
        <v>1</v>
      </c>
      <c r="H14514">
        <v>1</v>
      </c>
    </row>
    <row r="14515" spans="1:8" x14ac:dyDescent="0.3">
      <c r="A14515" s="281">
        <v>201634</v>
      </c>
      <c r="B14515" s="281" t="s">
        <v>30259</v>
      </c>
      <c r="C14515" s="281" t="s">
        <v>30260</v>
      </c>
      <c r="D14515" s="166">
        <v>1</v>
      </c>
      <c r="E14515" s="166">
        <v>4</v>
      </c>
      <c r="F14515" s="281" t="s">
        <v>25076</v>
      </c>
      <c r="G14515">
        <v>1</v>
      </c>
      <c r="H14515">
        <v>1</v>
      </c>
    </row>
    <row r="14516" spans="1:8" x14ac:dyDescent="0.3">
      <c r="A14516" s="281">
        <v>214046</v>
      </c>
      <c r="B14516" s="281" t="s">
        <v>30261</v>
      </c>
      <c r="C14516" s="281" t="s">
        <v>30262</v>
      </c>
      <c r="D14516" s="166">
        <v>1</v>
      </c>
      <c r="E14516" s="166">
        <v>4</v>
      </c>
      <c r="F14516" s="281" t="s">
        <v>25076</v>
      </c>
      <c r="G14516">
        <v>1</v>
      </c>
      <c r="H14516">
        <v>1</v>
      </c>
    </row>
    <row r="14517" spans="1:8" x14ac:dyDescent="0.3">
      <c r="A14517" s="281">
        <v>251240</v>
      </c>
      <c r="B14517" s="281" t="s">
        <v>30263</v>
      </c>
      <c r="C14517" s="281" t="s">
        <v>30264</v>
      </c>
      <c r="D14517" s="166">
        <v>1</v>
      </c>
      <c r="E14517" s="166">
        <v>4</v>
      </c>
      <c r="F14517" s="281" t="s">
        <v>25076</v>
      </c>
      <c r="G14517">
        <v>1</v>
      </c>
      <c r="H14517">
        <v>1</v>
      </c>
    </row>
    <row r="14518" spans="1:8" x14ac:dyDescent="0.3">
      <c r="A14518" s="281">
        <v>254471</v>
      </c>
      <c r="B14518" s="281" t="s">
        <v>30265</v>
      </c>
      <c r="C14518" s="281" t="s">
        <v>30266</v>
      </c>
      <c r="D14518" s="166">
        <v>1</v>
      </c>
      <c r="E14518" s="166">
        <v>4</v>
      </c>
      <c r="F14518" s="281" t="s">
        <v>25076</v>
      </c>
      <c r="G14518">
        <v>1</v>
      </c>
      <c r="H14518">
        <v>1</v>
      </c>
    </row>
    <row r="14519" spans="1:8" x14ac:dyDescent="0.3">
      <c r="A14519" s="281">
        <v>36215</v>
      </c>
      <c r="B14519" s="281" t="s">
        <v>30267</v>
      </c>
      <c r="C14519" s="281" t="s">
        <v>30268</v>
      </c>
      <c r="D14519" s="166">
        <v>1</v>
      </c>
      <c r="E14519" s="166">
        <v>4</v>
      </c>
      <c r="F14519" s="281" t="s">
        <v>25076</v>
      </c>
      <c r="G14519">
        <v>1</v>
      </c>
      <c r="H14519">
        <v>1</v>
      </c>
    </row>
    <row r="14520" spans="1:8" x14ac:dyDescent="0.3">
      <c r="A14520" s="281">
        <v>37602</v>
      </c>
      <c r="B14520" s="281" t="s">
        <v>30269</v>
      </c>
      <c r="C14520" s="281" t="s">
        <v>30270</v>
      </c>
      <c r="D14520" s="166">
        <v>1</v>
      </c>
      <c r="E14520" s="166">
        <v>4</v>
      </c>
      <c r="F14520" s="281" t="s">
        <v>25076</v>
      </c>
      <c r="G14520">
        <v>1</v>
      </c>
      <c r="H14520">
        <v>1</v>
      </c>
    </row>
    <row r="14521" spans="1:8" x14ac:dyDescent="0.3">
      <c r="A14521" s="281">
        <v>88773</v>
      </c>
      <c r="B14521" s="281" t="s">
        <v>30271</v>
      </c>
      <c r="C14521" s="281" t="s">
        <v>30272</v>
      </c>
      <c r="D14521" s="166">
        <v>1</v>
      </c>
      <c r="E14521" s="166">
        <v>4</v>
      </c>
      <c r="F14521" s="281" t="s">
        <v>25076</v>
      </c>
      <c r="G14521">
        <v>1</v>
      </c>
      <c r="H14521">
        <v>1</v>
      </c>
    </row>
    <row r="14522" spans="1:8" x14ac:dyDescent="0.3">
      <c r="A14522" s="281">
        <v>99222</v>
      </c>
      <c r="B14522" s="281" t="s">
        <v>30273</v>
      </c>
      <c r="C14522" s="281" t="s">
        <v>30274</v>
      </c>
      <c r="D14522" s="166">
        <v>1</v>
      </c>
      <c r="E14522" s="166">
        <v>4</v>
      </c>
      <c r="F14522" s="281" t="s">
        <v>25076</v>
      </c>
      <c r="G14522">
        <v>1</v>
      </c>
      <c r="H14522">
        <v>1</v>
      </c>
    </row>
    <row r="14523" spans="1:8" x14ac:dyDescent="0.3">
      <c r="A14523" s="281">
        <v>168604</v>
      </c>
      <c r="B14523" s="281" t="s">
        <v>30275</v>
      </c>
      <c r="C14523" s="281" t="s">
        <v>30276</v>
      </c>
      <c r="D14523" s="166">
        <v>1</v>
      </c>
      <c r="E14523" s="166">
        <v>4</v>
      </c>
      <c r="F14523" s="281" t="s">
        <v>25076</v>
      </c>
      <c r="G14523">
        <v>1</v>
      </c>
      <c r="H14523">
        <v>1</v>
      </c>
    </row>
    <row r="14524" spans="1:8" x14ac:dyDescent="0.3">
      <c r="A14524" s="281">
        <v>253249</v>
      </c>
      <c r="B14524" s="281" t="s">
        <v>30277</v>
      </c>
      <c r="C14524" s="281" t="s">
        <v>30278</v>
      </c>
      <c r="D14524" s="166">
        <v>1</v>
      </c>
      <c r="E14524" s="166">
        <v>4</v>
      </c>
      <c r="F14524" s="281" t="s">
        <v>25076</v>
      </c>
      <c r="G14524">
        <v>1</v>
      </c>
      <c r="H14524">
        <v>1</v>
      </c>
    </row>
    <row r="14525" spans="1:8" x14ac:dyDescent="0.3">
      <c r="A14525" s="281">
        <v>297246</v>
      </c>
      <c r="B14525" s="281" t="s">
        <v>30279</v>
      </c>
      <c r="C14525" s="281" t="s">
        <v>30280</v>
      </c>
      <c r="D14525" s="166">
        <v>1</v>
      </c>
      <c r="E14525" s="166">
        <v>4</v>
      </c>
      <c r="F14525" s="281" t="s">
        <v>25076</v>
      </c>
      <c r="G14525">
        <v>1</v>
      </c>
      <c r="H14525">
        <v>1</v>
      </c>
    </row>
    <row r="14526" spans="1:8" x14ac:dyDescent="0.3">
      <c r="A14526" s="281">
        <v>321296</v>
      </c>
      <c r="B14526" s="281" t="s">
        <v>30281</v>
      </c>
      <c r="C14526" s="281" t="s">
        <v>30282</v>
      </c>
      <c r="D14526" s="166">
        <v>1</v>
      </c>
      <c r="E14526" s="166">
        <v>4</v>
      </c>
      <c r="F14526" s="281" t="s">
        <v>25076</v>
      </c>
      <c r="G14526">
        <v>1</v>
      </c>
      <c r="H14526">
        <v>1</v>
      </c>
    </row>
    <row r="14527" spans="1:8" x14ac:dyDescent="0.3">
      <c r="A14527" s="281">
        <v>42479</v>
      </c>
      <c r="B14527" s="281" t="s">
        <v>30283</v>
      </c>
      <c r="C14527" s="281" t="s">
        <v>30284</v>
      </c>
      <c r="D14527" s="166">
        <v>1</v>
      </c>
      <c r="E14527" s="166">
        <v>4</v>
      </c>
      <c r="F14527" s="281" t="s">
        <v>25076</v>
      </c>
      <c r="G14527">
        <v>1</v>
      </c>
      <c r="H14527">
        <v>1</v>
      </c>
    </row>
    <row r="14528" spans="1:8" x14ac:dyDescent="0.3">
      <c r="A14528" s="281">
        <v>44244</v>
      </c>
      <c r="B14528" s="281" t="s">
        <v>30285</v>
      </c>
      <c r="C14528" s="281" t="s">
        <v>30286</v>
      </c>
      <c r="D14528" s="166">
        <v>1</v>
      </c>
      <c r="E14528" s="166">
        <v>4</v>
      </c>
      <c r="F14528" s="281" t="s">
        <v>25076</v>
      </c>
      <c r="G14528">
        <v>1</v>
      </c>
      <c r="H14528">
        <v>1</v>
      </c>
    </row>
    <row r="14529" spans="1:8" x14ac:dyDescent="0.3">
      <c r="A14529" s="281">
        <v>55651</v>
      </c>
      <c r="B14529" s="281" t="s">
        <v>30287</v>
      </c>
      <c r="C14529" s="281" t="s">
        <v>30288</v>
      </c>
      <c r="D14529" s="166">
        <v>1</v>
      </c>
      <c r="E14529" s="166">
        <v>4</v>
      </c>
      <c r="F14529" s="281" t="s">
        <v>25076</v>
      </c>
      <c r="G14529">
        <v>1</v>
      </c>
      <c r="H14529">
        <v>1</v>
      </c>
    </row>
    <row r="14530" spans="1:8" x14ac:dyDescent="0.3">
      <c r="A14530" s="281">
        <v>99809</v>
      </c>
      <c r="B14530" s="281" t="s">
        <v>30289</v>
      </c>
      <c r="C14530" s="281" t="s">
        <v>30290</v>
      </c>
      <c r="D14530" s="166">
        <v>1</v>
      </c>
      <c r="E14530" s="166">
        <v>4</v>
      </c>
      <c r="F14530" s="281" t="s">
        <v>25076</v>
      </c>
      <c r="G14530">
        <v>1</v>
      </c>
      <c r="H14530">
        <v>1</v>
      </c>
    </row>
    <row r="14531" spans="1:8" x14ac:dyDescent="0.3">
      <c r="A14531" s="281">
        <v>436357</v>
      </c>
      <c r="B14531" s="281" t="s">
        <v>30291</v>
      </c>
      <c r="C14531" s="281" t="s">
        <v>30292</v>
      </c>
      <c r="D14531" s="166">
        <v>1</v>
      </c>
      <c r="E14531" s="166">
        <v>4</v>
      </c>
      <c r="F14531" s="281" t="s">
        <v>25076</v>
      </c>
      <c r="G14531">
        <v>1</v>
      </c>
      <c r="H14531">
        <v>1</v>
      </c>
    </row>
    <row r="14532" spans="1:8" x14ac:dyDescent="0.3">
      <c r="A14532" s="281">
        <v>88018</v>
      </c>
      <c r="B14532" s="281" t="s">
        <v>30293</v>
      </c>
      <c r="C14532" s="281" t="s">
        <v>30294</v>
      </c>
      <c r="D14532" s="166">
        <v>1</v>
      </c>
      <c r="E14532" s="166">
        <v>4</v>
      </c>
      <c r="F14532" s="281" t="s">
        <v>25076</v>
      </c>
      <c r="G14532">
        <v>1</v>
      </c>
      <c r="H14532">
        <v>0</v>
      </c>
    </row>
    <row r="14533" spans="1:8" x14ac:dyDescent="0.3">
      <c r="A14533" s="281">
        <v>97849</v>
      </c>
      <c r="B14533" s="281" t="s">
        <v>30295</v>
      </c>
      <c r="C14533" s="281" t="s">
        <v>30296</v>
      </c>
      <c r="D14533" s="166">
        <v>1</v>
      </c>
      <c r="E14533" s="166">
        <v>4</v>
      </c>
      <c r="F14533" s="281" t="s">
        <v>25076</v>
      </c>
      <c r="G14533">
        <v>1</v>
      </c>
      <c r="H14533">
        <v>1</v>
      </c>
    </row>
    <row r="14534" spans="1:8" x14ac:dyDescent="0.3">
      <c r="A14534" s="281">
        <v>233235</v>
      </c>
      <c r="B14534" s="281" t="s">
        <v>30297</v>
      </c>
      <c r="C14534" s="281" t="s">
        <v>30298</v>
      </c>
      <c r="D14534" s="166">
        <v>1</v>
      </c>
      <c r="E14534" s="166">
        <v>4</v>
      </c>
      <c r="F14534" s="281" t="s">
        <v>25076</v>
      </c>
      <c r="G14534">
        <v>1</v>
      </c>
      <c r="H14534">
        <v>1</v>
      </c>
    </row>
    <row r="14535" spans="1:8" x14ac:dyDescent="0.3">
      <c r="A14535" s="281">
        <v>44092</v>
      </c>
      <c r="B14535" s="281" t="s">
        <v>30299</v>
      </c>
      <c r="C14535" s="281" t="s">
        <v>30300</v>
      </c>
      <c r="D14535" s="166">
        <v>1</v>
      </c>
      <c r="E14535" s="166">
        <v>4</v>
      </c>
      <c r="F14535" s="281" t="s">
        <v>25076</v>
      </c>
      <c r="G14535">
        <v>1</v>
      </c>
      <c r="H14535">
        <v>1</v>
      </c>
    </row>
    <row r="14536" spans="1:8" x14ac:dyDescent="0.3">
      <c r="A14536" s="281">
        <v>47333</v>
      </c>
      <c r="B14536" s="281" t="s">
        <v>30301</v>
      </c>
      <c r="C14536" s="281" t="s">
        <v>30302</v>
      </c>
      <c r="D14536" s="166">
        <v>1</v>
      </c>
      <c r="E14536" s="166">
        <v>4</v>
      </c>
      <c r="F14536" s="281" t="s">
        <v>25076</v>
      </c>
      <c r="G14536">
        <v>1</v>
      </c>
      <c r="H14536">
        <v>1</v>
      </c>
    </row>
    <row r="14537" spans="1:8" x14ac:dyDescent="0.3">
      <c r="A14537" s="281">
        <v>75578</v>
      </c>
      <c r="B14537" s="281" t="s">
        <v>30303</v>
      </c>
      <c r="C14537" s="281" t="s">
        <v>30304</v>
      </c>
      <c r="D14537" s="166">
        <v>1</v>
      </c>
      <c r="E14537" s="166">
        <v>4</v>
      </c>
      <c r="F14537" s="281" t="s">
        <v>25076</v>
      </c>
      <c r="G14537">
        <v>1</v>
      </c>
      <c r="H14537">
        <v>1</v>
      </c>
    </row>
    <row r="14538" spans="1:8" x14ac:dyDescent="0.3">
      <c r="A14538" s="281">
        <v>79848</v>
      </c>
      <c r="B14538" s="281" t="s">
        <v>30305</v>
      </c>
      <c r="C14538" s="281" t="s">
        <v>30306</v>
      </c>
      <c r="D14538" s="166">
        <v>1</v>
      </c>
      <c r="E14538" s="166">
        <v>4</v>
      </c>
      <c r="F14538" s="281" t="s">
        <v>25076</v>
      </c>
      <c r="G14538">
        <v>1</v>
      </c>
      <c r="H14538">
        <v>1</v>
      </c>
    </row>
    <row r="14539" spans="1:8" x14ac:dyDescent="0.3">
      <c r="A14539" s="281">
        <v>168059</v>
      </c>
      <c r="B14539" s="281" t="s">
        <v>30307</v>
      </c>
      <c r="C14539" s="281" t="s">
        <v>30308</v>
      </c>
      <c r="D14539" s="166">
        <v>1</v>
      </c>
      <c r="E14539" s="166">
        <v>4</v>
      </c>
      <c r="F14539" s="281" t="s">
        <v>25076</v>
      </c>
      <c r="G14539">
        <v>1</v>
      </c>
      <c r="H14539">
        <v>1</v>
      </c>
    </row>
    <row r="14540" spans="1:8" x14ac:dyDescent="0.3">
      <c r="A14540" s="281">
        <v>241078</v>
      </c>
      <c r="B14540" s="281" t="s">
        <v>30309</v>
      </c>
      <c r="C14540" s="281" t="s">
        <v>30310</v>
      </c>
      <c r="D14540" s="166">
        <v>1</v>
      </c>
      <c r="E14540" s="166">
        <v>4</v>
      </c>
      <c r="F14540" s="281" t="s">
        <v>25076</v>
      </c>
      <c r="G14540">
        <v>1</v>
      </c>
      <c r="H14540">
        <v>1</v>
      </c>
    </row>
    <row r="14541" spans="1:8" x14ac:dyDescent="0.3">
      <c r="A14541" s="281">
        <v>220168</v>
      </c>
      <c r="B14541" s="281" t="s">
        <v>30311</v>
      </c>
      <c r="C14541" s="281" t="s">
        <v>30312</v>
      </c>
      <c r="D14541" s="166">
        <v>1</v>
      </c>
      <c r="E14541" s="166">
        <v>4</v>
      </c>
      <c r="F14541" s="281" t="s">
        <v>25076</v>
      </c>
      <c r="G14541">
        <v>1</v>
      </c>
      <c r="H14541">
        <v>1</v>
      </c>
    </row>
    <row r="14542" spans="1:8" x14ac:dyDescent="0.3">
      <c r="A14542" s="281">
        <v>163754</v>
      </c>
      <c r="B14542" s="281" t="s">
        <v>30313</v>
      </c>
      <c r="C14542" s="281" t="s">
        <v>30314</v>
      </c>
      <c r="D14542" s="166">
        <v>1</v>
      </c>
      <c r="E14542" s="166">
        <v>4</v>
      </c>
      <c r="F14542" s="281" t="s">
        <v>25076</v>
      </c>
      <c r="G14542">
        <v>1</v>
      </c>
      <c r="H14542">
        <v>1</v>
      </c>
    </row>
    <row r="14543" spans="1:8" x14ac:dyDescent="0.3">
      <c r="A14543" s="281">
        <v>234554</v>
      </c>
      <c r="B14543" s="281" t="s">
        <v>30315</v>
      </c>
      <c r="C14543" s="281" t="s">
        <v>30316</v>
      </c>
      <c r="D14543" s="166">
        <v>1</v>
      </c>
      <c r="E14543" s="166">
        <v>4</v>
      </c>
      <c r="F14543" s="281" t="s">
        <v>25076</v>
      </c>
      <c r="G14543">
        <v>1</v>
      </c>
      <c r="H14543">
        <v>1</v>
      </c>
    </row>
    <row r="14544" spans="1:8" x14ac:dyDescent="0.3">
      <c r="A14544" s="281">
        <v>310205</v>
      </c>
      <c r="B14544" s="281" t="s">
        <v>30317</v>
      </c>
      <c r="C14544" s="281" t="s">
        <v>30318</v>
      </c>
      <c r="D14544" s="166">
        <v>1</v>
      </c>
      <c r="E14544" s="166">
        <v>4</v>
      </c>
      <c r="F14544" s="281" t="s">
        <v>25076</v>
      </c>
      <c r="G14544">
        <v>1</v>
      </c>
      <c r="H14544">
        <v>1</v>
      </c>
    </row>
    <row r="14545" spans="1:8" x14ac:dyDescent="0.3">
      <c r="A14545" s="281">
        <v>43822</v>
      </c>
      <c r="B14545" s="281" t="s">
        <v>30319</v>
      </c>
      <c r="C14545" s="281" t="s">
        <v>30320</v>
      </c>
      <c r="D14545" s="166">
        <v>1</v>
      </c>
      <c r="E14545" s="166">
        <v>4</v>
      </c>
      <c r="F14545" s="281" t="s">
        <v>25076</v>
      </c>
      <c r="G14545">
        <v>1</v>
      </c>
      <c r="H14545">
        <v>1</v>
      </c>
    </row>
    <row r="14546" spans="1:8" x14ac:dyDescent="0.3">
      <c r="A14546" s="281">
        <v>120244</v>
      </c>
      <c r="B14546" s="281" t="s">
        <v>30321</v>
      </c>
      <c r="C14546" s="281" t="s">
        <v>30322</v>
      </c>
      <c r="D14546" s="166">
        <v>1</v>
      </c>
      <c r="E14546" s="166">
        <v>4</v>
      </c>
      <c r="F14546" s="281" t="s">
        <v>25076</v>
      </c>
      <c r="G14546">
        <v>1</v>
      </c>
      <c r="H14546">
        <v>1</v>
      </c>
    </row>
    <row r="14547" spans="1:8" x14ac:dyDescent="0.3">
      <c r="A14547" s="281">
        <v>365618</v>
      </c>
      <c r="B14547" s="281" t="s">
        <v>30323</v>
      </c>
      <c r="C14547" s="281" t="s">
        <v>30324</v>
      </c>
      <c r="D14547" s="166">
        <v>1</v>
      </c>
      <c r="E14547" s="166">
        <v>4</v>
      </c>
      <c r="F14547" s="281" t="s">
        <v>25076</v>
      </c>
      <c r="G14547">
        <v>1</v>
      </c>
      <c r="H14547">
        <v>1</v>
      </c>
    </row>
    <row r="14548" spans="1:8" x14ac:dyDescent="0.3">
      <c r="A14548" s="281">
        <v>100563</v>
      </c>
      <c r="B14548" s="281" t="s">
        <v>30325</v>
      </c>
      <c r="C14548" s="281" t="s">
        <v>30326</v>
      </c>
      <c r="D14548" s="166">
        <v>1</v>
      </c>
      <c r="E14548" s="166">
        <v>4</v>
      </c>
      <c r="F14548" s="281" t="s">
        <v>25076</v>
      </c>
      <c r="G14548">
        <v>1</v>
      </c>
      <c r="H14548">
        <v>1</v>
      </c>
    </row>
    <row r="14549" spans="1:8" x14ac:dyDescent="0.3">
      <c r="A14549" s="281">
        <v>232576</v>
      </c>
      <c r="B14549" s="281" t="s">
        <v>30327</v>
      </c>
      <c r="C14549" s="281" t="s">
        <v>30328</v>
      </c>
      <c r="D14549" s="166">
        <v>1</v>
      </c>
      <c r="E14549" s="166">
        <v>4</v>
      </c>
      <c r="F14549" s="281" t="s">
        <v>25076</v>
      </c>
      <c r="G14549">
        <v>1</v>
      </c>
      <c r="H14549">
        <v>0</v>
      </c>
    </row>
    <row r="14550" spans="1:8" x14ac:dyDescent="0.3">
      <c r="A14550" s="281">
        <v>216233</v>
      </c>
      <c r="B14550" s="281" t="s">
        <v>30329</v>
      </c>
      <c r="C14550" s="281" t="s">
        <v>30330</v>
      </c>
      <c r="D14550" s="166">
        <v>1</v>
      </c>
      <c r="E14550" s="166">
        <v>4</v>
      </c>
      <c r="F14550" s="281" t="s">
        <v>25076</v>
      </c>
      <c r="G14550">
        <v>1</v>
      </c>
      <c r="H14550">
        <v>1</v>
      </c>
    </row>
    <row r="14551" spans="1:8" x14ac:dyDescent="0.3">
      <c r="A14551" s="281">
        <v>346666</v>
      </c>
      <c r="B14551" s="281" t="s">
        <v>30331</v>
      </c>
      <c r="C14551" s="281" t="s">
        <v>30332</v>
      </c>
      <c r="D14551" s="166">
        <v>1</v>
      </c>
      <c r="E14551" s="166">
        <v>4</v>
      </c>
      <c r="F14551" s="281" t="s">
        <v>25076</v>
      </c>
      <c r="G14551">
        <v>1</v>
      </c>
      <c r="H14551">
        <v>1</v>
      </c>
    </row>
    <row r="14552" spans="1:8" x14ac:dyDescent="0.3">
      <c r="A14552" s="281">
        <v>36044</v>
      </c>
      <c r="B14552" s="281" t="s">
        <v>30333</v>
      </c>
      <c r="C14552" s="281" t="s">
        <v>30334</v>
      </c>
      <c r="D14552" s="166">
        <v>1</v>
      </c>
      <c r="E14552" s="166">
        <v>4</v>
      </c>
      <c r="F14552" s="281" t="s">
        <v>25076</v>
      </c>
      <c r="G14552">
        <v>1</v>
      </c>
      <c r="H14552">
        <v>1</v>
      </c>
    </row>
    <row r="14553" spans="1:8" x14ac:dyDescent="0.3">
      <c r="A14553" s="281">
        <v>37626</v>
      </c>
      <c r="B14553" s="281" t="s">
        <v>30335</v>
      </c>
      <c r="C14553" s="281" t="s">
        <v>30336</v>
      </c>
      <c r="D14553" s="166">
        <v>1</v>
      </c>
      <c r="E14553" s="166">
        <v>4</v>
      </c>
      <c r="F14553" s="281" t="s">
        <v>25076</v>
      </c>
      <c r="G14553">
        <v>1</v>
      </c>
      <c r="H14553">
        <v>1</v>
      </c>
    </row>
    <row r="14554" spans="1:8" x14ac:dyDescent="0.3">
      <c r="A14554" s="6">
        <v>162326</v>
      </c>
      <c r="B14554" s="6" t="s">
        <v>30337</v>
      </c>
      <c r="C14554" s="6" t="s">
        <v>17326</v>
      </c>
      <c r="D14554" s="55" t="s">
        <v>1481</v>
      </c>
      <c r="E14554" s="55">
        <v>4</v>
      </c>
      <c r="F14554" s="6" t="s">
        <v>25076</v>
      </c>
      <c r="G14554">
        <v>0</v>
      </c>
      <c r="H14554">
        <v>1</v>
      </c>
    </row>
    <row r="14555" spans="1:8" x14ac:dyDescent="0.3">
      <c r="A14555" s="281">
        <v>130858</v>
      </c>
      <c r="B14555" s="281" t="s">
        <v>30338</v>
      </c>
      <c r="C14555" s="281" t="s">
        <v>30339</v>
      </c>
      <c r="D14555" s="166">
        <v>1</v>
      </c>
      <c r="E14555" s="166">
        <v>4</v>
      </c>
      <c r="F14555" s="281" t="s">
        <v>25076</v>
      </c>
      <c r="G14555">
        <v>1</v>
      </c>
      <c r="H14555">
        <v>1</v>
      </c>
    </row>
    <row r="14556" spans="1:8" x14ac:dyDescent="0.3">
      <c r="A14556" s="281">
        <v>131700</v>
      </c>
      <c r="B14556" s="281" t="s">
        <v>30340</v>
      </c>
      <c r="C14556" s="281" t="s">
        <v>30341</v>
      </c>
      <c r="D14556" s="166">
        <v>1</v>
      </c>
      <c r="E14556" s="166">
        <v>4</v>
      </c>
      <c r="F14556" s="281" t="s">
        <v>25076</v>
      </c>
      <c r="G14556">
        <v>1</v>
      </c>
      <c r="H14556">
        <v>1</v>
      </c>
    </row>
    <row r="14557" spans="1:8" x14ac:dyDescent="0.3">
      <c r="A14557" s="281">
        <v>161008</v>
      </c>
      <c r="B14557" s="281" t="s">
        <v>30342</v>
      </c>
      <c r="C14557" s="281" t="s">
        <v>30343</v>
      </c>
      <c r="D14557" s="166">
        <v>1</v>
      </c>
      <c r="E14557" s="166">
        <v>4</v>
      </c>
      <c r="F14557" s="281" t="s">
        <v>25076</v>
      </c>
      <c r="G14557">
        <v>1</v>
      </c>
      <c r="H14557">
        <v>1</v>
      </c>
    </row>
    <row r="14558" spans="1:8" x14ac:dyDescent="0.3">
      <c r="A14558" s="281">
        <v>163522</v>
      </c>
      <c r="B14558" s="281" t="s">
        <v>30344</v>
      </c>
      <c r="C14558" s="281" t="s">
        <v>30345</v>
      </c>
      <c r="D14558" s="166">
        <v>1</v>
      </c>
      <c r="E14558" s="166">
        <v>4</v>
      </c>
      <c r="F14558" s="281" t="s">
        <v>25076</v>
      </c>
      <c r="G14558">
        <v>1</v>
      </c>
      <c r="H14558">
        <v>1</v>
      </c>
    </row>
    <row r="14559" spans="1:8" x14ac:dyDescent="0.3">
      <c r="A14559" s="281">
        <v>209788</v>
      </c>
      <c r="B14559" s="281" t="s">
        <v>30346</v>
      </c>
      <c r="C14559" s="281" t="s">
        <v>30347</v>
      </c>
      <c r="D14559" s="166">
        <v>1</v>
      </c>
      <c r="E14559" s="166">
        <v>4</v>
      </c>
      <c r="F14559" s="281" t="s">
        <v>25076</v>
      </c>
      <c r="G14559">
        <v>1</v>
      </c>
      <c r="H14559">
        <v>1</v>
      </c>
    </row>
    <row r="14560" spans="1:8" x14ac:dyDescent="0.3">
      <c r="A14560" s="281">
        <v>212850</v>
      </c>
      <c r="B14560" s="281" t="s">
        <v>30348</v>
      </c>
      <c r="C14560" s="281" t="s">
        <v>30349</v>
      </c>
      <c r="D14560" s="166">
        <v>1</v>
      </c>
      <c r="E14560" s="166">
        <v>4</v>
      </c>
      <c r="F14560" s="281" t="s">
        <v>25076</v>
      </c>
      <c r="G14560">
        <v>1</v>
      </c>
      <c r="H14560">
        <v>1</v>
      </c>
    </row>
    <row r="14561" spans="1:8" x14ac:dyDescent="0.3">
      <c r="A14561" s="281">
        <v>216726</v>
      </c>
      <c r="B14561" s="281" t="s">
        <v>30350</v>
      </c>
      <c r="C14561" s="281" t="s">
        <v>30351</v>
      </c>
      <c r="D14561" s="166">
        <v>1</v>
      </c>
      <c r="E14561" s="166">
        <v>4</v>
      </c>
      <c r="F14561" s="281" t="s">
        <v>25076</v>
      </c>
      <c r="G14561">
        <v>1</v>
      </c>
      <c r="H14561">
        <v>1</v>
      </c>
    </row>
    <row r="14562" spans="1:8" x14ac:dyDescent="0.3">
      <c r="A14562" s="281">
        <v>221264</v>
      </c>
      <c r="B14562" s="281" t="s">
        <v>30352</v>
      </c>
      <c r="C14562" s="281" t="s">
        <v>30353</v>
      </c>
      <c r="D14562" s="166">
        <v>1</v>
      </c>
      <c r="E14562" s="166">
        <v>4</v>
      </c>
      <c r="F14562" s="281" t="s">
        <v>25076</v>
      </c>
      <c r="G14562">
        <v>1</v>
      </c>
      <c r="H14562">
        <v>1</v>
      </c>
    </row>
    <row r="14563" spans="1:8" x14ac:dyDescent="0.3">
      <c r="A14563" s="281">
        <v>226691</v>
      </c>
      <c r="B14563" s="281" t="s">
        <v>30354</v>
      </c>
      <c r="C14563" s="281" t="s">
        <v>30355</v>
      </c>
      <c r="D14563" s="166">
        <v>1</v>
      </c>
      <c r="E14563" s="166">
        <v>4</v>
      </c>
      <c r="F14563" s="281" t="s">
        <v>25076</v>
      </c>
      <c r="G14563">
        <v>1</v>
      </c>
      <c r="H14563">
        <v>1</v>
      </c>
    </row>
    <row r="14564" spans="1:8" x14ac:dyDescent="0.3">
      <c r="A14564" s="281">
        <v>232647</v>
      </c>
      <c r="B14564" s="281" t="s">
        <v>30356</v>
      </c>
      <c r="C14564" s="281" t="s">
        <v>30357</v>
      </c>
      <c r="D14564" s="166">
        <v>1</v>
      </c>
      <c r="E14564" s="166">
        <v>4</v>
      </c>
      <c r="F14564" s="281" t="s">
        <v>25076</v>
      </c>
      <c r="G14564">
        <v>1</v>
      </c>
      <c r="H14564">
        <v>1</v>
      </c>
    </row>
    <row r="14565" spans="1:8" x14ac:dyDescent="0.3">
      <c r="A14565" s="281">
        <v>238020</v>
      </c>
      <c r="B14565" s="281" t="s">
        <v>30358</v>
      </c>
      <c r="C14565" s="281" t="s">
        <v>30359</v>
      </c>
      <c r="D14565" s="166">
        <v>1</v>
      </c>
      <c r="E14565" s="166">
        <v>4</v>
      </c>
      <c r="F14565" s="281" t="s">
        <v>25076</v>
      </c>
      <c r="G14565">
        <v>1</v>
      </c>
      <c r="H14565">
        <v>1</v>
      </c>
    </row>
    <row r="14566" spans="1:8" x14ac:dyDescent="0.3">
      <c r="A14566" s="281">
        <v>239821</v>
      </c>
      <c r="B14566" s="281" t="s">
        <v>30360</v>
      </c>
      <c r="C14566" s="281" t="s">
        <v>30361</v>
      </c>
      <c r="D14566" s="166">
        <v>1</v>
      </c>
      <c r="E14566" s="166">
        <v>4</v>
      </c>
      <c r="F14566" s="281" t="s">
        <v>25076</v>
      </c>
      <c r="G14566">
        <v>1</v>
      </c>
      <c r="H14566">
        <v>1</v>
      </c>
    </row>
    <row r="14567" spans="1:8" x14ac:dyDescent="0.3">
      <c r="A14567" s="281">
        <v>248684</v>
      </c>
      <c r="B14567" s="281" t="s">
        <v>30362</v>
      </c>
      <c r="C14567" s="281" t="s">
        <v>30363</v>
      </c>
      <c r="D14567" s="166">
        <v>1</v>
      </c>
      <c r="E14567" s="166">
        <v>4</v>
      </c>
      <c r="F14567" s="281" t="s">
        <v>25076</v>
      </c>
      <c r="G14567">
        <v>1</v>
      </c>
      <c r="H14567">
        <v>1</v>
      </c>
    </row>
    <row r="14568" spans="1:8" x14ac:dyDescent="0.3">
      <c r="A14568" s="281">
        <v>251634</v>
      </c>
      <c r="B14568" s="281" t="s">
        <v>30364</v>
      </c>
      <c r="C14568" s="281" t="s">
        <v>30365</v>
      </c>
      <c r="D14568" s="166">
        <v>1</v>
      </c>
      <c r="E14568" s="166">
        <v>4</v>
      </c>
      <c r="F14568" s="281" t="s">
        <v>25076</v>
      </c>
      <c r="G14568">
        <v>1</v>
      </c>
      <c r="H14568">
        <v>1</v>
      </c>
    </row>
    <row r="14569" spans="1:8" x14ac:dyDescent="0.3">
      <c r="A14569" s="281">
        <v>258551</v>
      </c>
      <c r="B14569" s="281" t="s">
        <v>30366</v>
      </c>
      <c r="C14569" s="281" t="s">
        <v>30367</v>
      </c>
      <c r="D14569" s="166">
        <v>1</v>
      </c>
      <c r="E14569" s="166">
        <v>4</v>
      </c>
      <c r="F14569" s="281" t="s">
        <v>25076</v>
      </c>
      <c r="G14569">
        <v>1</v>
      </c>
      <c r="H14569">
        <v>1</v>
      </c>
    </row>
    <row r="14570" spans="1:8" x14ac:dyDescent="0.3">
      <c r="A14570" s="281">
        <v>292507</v>
      </c>
      <c r="B14570" s="281" t="s">
        <v>30368</v>
      </c>
      <c r="C14570" s="281" t="s">
        <v>30369</v>
      </c>
      <c r="D14570" s="166">
        <v>1</v>
      </c>
      <c r="E14570" s="166">
        <v>4</v>
      </c>
      <c r="F14570" s="281" t="s">
        <v>25076</v>
      </c>
      <c r="G14570">
        <v>1</v>
      </c>
      <c r="H14570">
        <v>1</v>
      </c>
    </row>
    <row r="14571" spans="1:8" x14ac:dyDescent="0.3">
      <c r="A14571" s="281">
        <v>331319</v>
      </c>
      <c r="B14571" s="281" t="s">
        <v>30370</v>
      </c>
      <c r="C14571" s="281" t="s">
        <v>30371</v>
      </c>
      <c r="D14571" s="166">
        <v>1</v>
      </c>
      <c r="E14571" s="166">
        <v>4</v>
      </c>
      <c r="F14571" s="281" t="s">
        <v>25076</v>
      </c>
      <c r="G14571">
        <v>1</v>
      </c>
      <c r="H14571">
        <v>1</v>
      </c>
    </row>
    <row r="14572" spans="1:8" x14ac:dyDescent="0.3">
      <c r="A14572" s="281">
        <v>344321</v>
      </c>
      <c r="B14572" s="281" t="s">
        <v>30372</v>
      </c>
      <c r="C14572" s="281" t="s">
        <v>30373</v>
      </c>
      <c r="D14572" s="166">
        <v>1</v>
      </c>
      <c r="E14572" s="166">
        <v>4</v>
      </c>
      <c r="F14572" s="281" t="s">
        <v>25076</v>
      </c>
      <c r="G14572">
        <v>1</v>
      </c>
      <c r="H14572">
        <v>1</v>
      </c>
    </row>
    <row r="14573" spans="1:8" x14ac:dyDescent="0.3">
      <c r="A14573" s="281">
        <v>347579</v>
      </c>
      <c r="B14573" s="281" t="s">
        <v>30374</v>
      </c>
      <c r="C14573" s="281" t="s">
        <v>30375</v>
      </c>
      <c r="D14573" s="166">
        <v>1</v>
      </c>
      <c r="E14573" s="166">
        <v>4</v>
      </c>
      <c r="F14573" s="281" t="s">
        <v>25076</v>
      </c>
      <c r="G14573">
        <v>1</v>
      </c>
      <c r="H14573">
        <v>1</v>
      </c>
    </row>
    <row r="14574" spans="1:8" x14ac:dyDescent="0.3">
      <c r="A14574" s="281">
        <v>35601</v>
      </c>
      <c r="B14574" s="281" t="s">
        <v>30376</v>
      </c>
      <c r="C14574" s="281" t="s">
        <v>30377</v>
      </c>
      <c r="D14574" s="166">
        <v>1</v>
      </c>
      <c r="E14574" s="166">
        <v>4</v>
      </c>
      <c r="F14574" s="281" t="s">
        <v>25076</v>
      </c>
      <c r="G14574">
        <v>1</v>
      </c>
      <c r="H14574">
        <v>1</v>
      </c>
    </row>
    <row r="14575" spans="1:8" x14ac:dyDescent="0.3">
      <c r="A14575" s="281">
        <v>390219</v>
      </c>
      <c r="B14575" s="281" t="s">
        <v>30378</v>
      </c>
      <c r="C14575" s="281" t="s">
        <v>30379</v>
      </c>
      <c r="D14575" s="166">
        <v>1</v>
      </c>
      <c r="E14575" s="166">
        <v>4</v>
      </c>
      <c r="F14575" s="281" t="s">
        <v>25076</v>
      </c>
      <c r="G14575">
        <v>1</v>
      </c>
      <c r="H14575">
        <v>1</v>
      </c>
    </row>
    <row r="14576" spans="1:8" x14ac:dyDescent="0.3">
      <c r="A14576" s="281">
        <v>39269</v>
      </c>
      <c r="B14576" s="281" t="s">
        <v>30380</v>
      </c>
      <c r="C14576" s="281" t="s">
        <v>30381</v>
      </c>
      <c r="D14576" s="166">
        <v>1</v>
      </c>
      <c r="E14576" s="166">
        <v>4</v>
      </c>
      <c r="F14576" s="281" t="s">
        <v>25076</v>
      </c>
      <c r="G14576">
        <v>1</v>
      </c>
      <c r="H14576">
        <v>1</v>
      </c>
    </row>
    <row r="14577" spans="1:8" x14ac:dyDescent="0.3">
      <c r="A14577" s="281">
        <v>40066</v>
      </c>
      <c r="B14577" s="281" t="s">
        <v>30382</v>
      </c>
      <c r="C14577" s="281" t="s">
        <v>30383</v>
      </c>
      <c r="D14577" s="166">
        <v>1</v>
      </c>
      <c r="E14577" s="166">
        <v>4</v>
      </c>
      <c r="F14577" s="281" t="s">
        <v>25076</v>
      </c>
      <c r="G14577">
        <v>1</v>
      </c>
      <c r="H14577">
        <v>1</v>
      </c>
    </row>
    <row r="14578" spans="1:8" x14ac:dyDescent="0.3">
      <c r="A14578" s="281">
        <v>40166</v>
      </c>
      <c r="B14578" s="281" t="s">
        <v>30384</v>
      </c>
      <c r="C14578" s="281" t="s">
        <v>30385</v>
      </c>
      <c r="D14578" s="166">
        <v>1</v>
      </c>
      <c r="E14578" s="166">
        <v>4</v>
      </c>
      <c r="F14578" s="281" t="s">
        <v>25076</v>
      </c>
      <c r="G14578">
        <v>1</v>
      </c>
      <c r="H14578">
        <v>1</v>
      </c>
    </row>
    <row r="14579" spans="1:8" x14ac:dyDescent="0.3">
      <c r="A14579" s="281">
        <v>41027</v>
      </c>
      <c r="B14579" s="281" t="s">
        <v>30386</v>
      </c>
      <c r="C14579" s="281" t="s">
        <v>30387</v>
      </c>
      <c r="D14579" s="166">
        <v>1</v>
      </c>
      <c r="E14579" s="166">
        <v>4</v>
      </c>
      <c r="F14579" s="281" t="s">
        <v>25076</v>
      </c>
      <c r="G14579">
        <v>1</v>
      </c>
      <c r="H14579">
        <v>1</v>
      </c>
    </row>
    <row r="14580" spans="1:8" x14ac:dyDescent="0.3">
      <c r="A14580" s="281">
        <v>41348</v>
      </c>
      <c r="B14580" s="281" t="s">
        <v>30388</v>
      </c>
      <c r="C14580" s="281" t="s">
        <v>30389</v>
      </c>
      <c r="D14580" s="166">
        <v>1</v>
      </c>
      <c r="E14580" s="166">
        <v>4</v>
      </c>
      <c r="F14580" s="281" t="s">
        <v>25076</v>
      </c>
      <c r="G14580">
        <v>1</v>
      </c>
      <c r="H14580">
        <v>1</v>
      </c>
    </row>
    <row r="14581" spans="1:8" x14ac:dyDescent="0.3">
      <c r="A14581" s="281">
        <v>42671</v>
      </c>
      <c r="B14581" s="281" t="s">
        <v>30390</v>
      </c>
      <c r="C14581" s="281" t="s">
        <v>30391</v>
      </c>
      <c r="D14581" s="166">
        <v>1</v>
      </c>
      <c r="E14581" s="166">
        <v>4</v>
      </c>
      <c r="F14581" s="281" t="s">
        <v>25076</v>
      </c>
      <c r="G14581">
        <v>1</v>
      </c>
      <c r="H14581">
        <v>1</v>
      </c>
    </row>
    <row r="14582" spans="1:8" x14ac:dyDescent="0.3">
      <c r="A14582" s="281">
        <v>442363</v>
      </c>
      <c r="B14582" s="281" t="s">
        <v>30392</v>
      </c>
      <c r="C14582" s="281" t="s">
        <v>30393</v>
      </c>
      <c r="D14582" s="166">
        <v>1</v>
      </c>
      <c r="E14582" s="166">
        <v>4</v>
      </c>
      <c r="F14582" s="281" t="s">
        <v>25076</v>
      </c>
      <c r="G14582">
        <v>1</v>
      </c>
      <c r="H14582">
        <v>0</v>
      </c>
    </row>
    <row r="14583" spans="1:8" x14ac:dyDescent="0.3">
      <c r="A14583" s="281">
        <v>46140</v>
      </c>
      <c r="B14583" s="281" t="s">
        <v>30394</v>
      </c>
      <c r="C14583" s="281" t="s">
        <v>30395</v>
      </c>
      <c r="D14583" s="166">
        <v>1</v>
      </c>
      <c r="E14583" s="166">
        <v>4</v>
      </c>
      <c r="F14583" s="281" t="s">
        <v>25076</v>
      </c>
      <c r="G14583">
        <v>1</v>
      </c>
      <c r="H14583">
        <v>1</v>
      </c>
    </row>
    <row r="14584" spans="1:8" x14ac:dyDescent="0.3">
      <c r="A14584" s="281">
        <v>46360</v>
      </c>
      <c r="B14584" s="281" t="s">
        <v>30396</v>
      </c>
      <c r="C14584" s="281" t="s">
        <v>30397</v>
      </c>
      <c r="D14584" s="166">
        <v>1</v>
      </c>
      <c r="E14584" s="166">
        <v>4</v>
      </c>
      <c r="F14584" s="281" t="s">
        <v>25076</v>
      </c>
      <c r="G14584">
        <v>1</v>
      </c>
      <c r="H14584">
        <v>0</v>
      </c>
    </row>
    <row r="14585" spans="1:8" x14ac:dyDescent="0.3">
      <c r="A14585" s="281">
        <v>48053</v>
      </c>
      <c r="B14585" s="281" t="s">
        <v>30398</v>
      </c>
      <c r="C14585" s="281" t="s">
        <v>30399</v>
      </c>
      <c r="D14585" s="166">
        <v>1</v>
      </c>
      <c r="E14585" s="166">
        <v>4</v>
      </c>
      <c r="F14585" s="281" t="s">
        <v>25076</v>
      </c>
      <c r="G14585">
        <v>1</v>
      </c>
      <c r="H14585">
        <v>1</v>
      </c>
    </row>
    <row r="14586" spans="1:8" x14ac:dyDescent="0.3">
      <c r="A14586" s="281">
        <v>495055</v>
      </c>
      <c r="B14586" s="281" t="s">
        <v>30400</v>
      </c>
      <c r="C14586" s="281" t="s">
        <v>30401</v>
      </c>
      <c r="D14586" s="166">
        <v>1</v>
      </c>
      <c r="E14586" s="166">
        <v>4</v>
      </c>
      <c r="F14586" s="281" t="s">
        <v>25076</v>
      </c>
      <c r="G14586">
        <v>1</v>
      </c>
      <c r="H14586">
        <v>1</v>
      </c>
    </row>
    <row r="14587" spans="1:8" x14ac:dyDescent="0.3">
      <c r="A14587" s="281">
        <v>518214</v>
      </c>
      <c r="B14587" s="281" t="s">
        <v>30402</v>
      </c>
      <c r="C14587" s="281" t="s">
        <v>30403</v>
      </c>
      <c r="D14587" s="166">
        <v>1</v>
      </c>
      <c r="E14587" s="166">
        <v>4</v>
      </c>
      <c r="F14587" s="281" t="s">
        <v>25076</v>
      </c>
      <c r="G14587">
        <v>1</v>
      </c>
      <c r="H14587">
        <v>1</v>
      </c>
    </row>
    <row r="14588" spans="1:8" x14ac:dyDescent="0.3">
      <c r="A14588" s="281">
        <v>519163</v>
      </c>
      <c r="B14588" s="281" t="s">
        <v>30404</v>
      </c>
      <c r="C14588" s="281" t="s">
        <v>30405</v>
      </c>
      <c r="D14588" s="166">
        <v>1</v>
      </c>
      <c r="E14588" s="166">
        <v>4</v>
      </c>
      <c r="F14588" s="281" t="s">
        <v>25076</v>
      </c>
      <c r="G14588">
        <v>1</v>
      </c>
      <c r="H14588">
        <v>1</v>
      </c>
    </row>
    <row r="14589" spans="1:8" x14ac:dyDescent="0.3">
      <c r="A14589" s="281">
        <v>74952</v>
      </c>
      <c r="B14589" s="281" t="s">
        <v>30406</v>
      </c>
      <c r="C14589" s="281" t="s">
        <v>30407</v>
      </c>
      <c r="D14589" s="166">
        <v>1</v>
      </c>
      <c r="E14589" s="166">
        <v>4</v>
      </c>
      <c r="F14589" s="281" t="s">
        <v>25076</v>
      </c>
      <c r="G14589">
        <v>1</v>
      </c>
      <c r="H14589">
        <v>1</v>
      </c>
    </row>
    <row r="14590" spans="1:8" x14ac:dyDescent="0.3">
      <c r="A14590" s="281">
        <v>90056</v>
      </c>
      <c r="B14590" s="281" t="s">
        <v>30408</v>
      </c>
      <c r="C14590" s="281" t="s">
        <v>30409</v>
      </c>
      <c r="D14590" s="166">
        <v>1</v>
      </c>
      <c r="E14590" s="166">
        <v>4</v>
      </c>
      <c r="F14590" s="281" t="s">
        <v>25076</v>
      </c>
      <c r="G14590">
        <v>1</v>
      </c>
      <c r="H14590">
        <v>1</v>
      </c>
    </row>
    <row r="14591" spans="1:8" x14ac:dyDescent="0.3">
      <c r="A14591" s="281">
        <v>98941</v>
      </c>
      <c r="B14591" s="281" t="s">
        <v>30410</v>
      </c>
      <c r="C14591" s="281" t="s">
        <v>30411</v>
      </c>
      <c r="D14591" s="166">
        <v>1</v>
      </c>
      <c r="E14591" s="166">
        <v>4</v>
      </c>
      <c r="F14591" s="281" t="s">
        <v>25076</v>
      </c>
      <c r="G14591">
        <v>1</v>
      </c>
      <c r="H14591">
        <v>1</v>
      </c>
    </row>
    <row r="14592" spans="1:8" x14ac:dyDescent="0.3">
      <c r="A14592" s="281">
        <v>201864</v>
      </c>
      <c r="B14592" s="281" t="s">
        <v>30412</v>
      </c>
      <c r="C14592" s="281" t="s">
        <v>30413</v>
      </c>
      <c r="D14592" s="166">
        <v>1</v>
      </c>
      <c r="E14592" s="166">
        <v>4</v>
      </c>
      <c r="F14592" s="281" t="s">
        <v>25076</v>
      </c>
      <c r="G14592">
        <v>1</v>
      </c>
      <c r="H14592">
        <v>1</v>
      </c>
    </row>
    <row r="14593" spans="1:8" x14ac:dyDescent="0.3">
      <c r="A14593" s="281">
        <v>203012</v>
      </c>
      <c r="B14593" s="281" t="s">
        <v>30414</v>
      </c>
      <c r="C14593" s="281" t="s">
        <v>30415</v>
      </c>
      <c r="D14593" s="166">
        <v>1</v>
      </c>
      <c r="E14593" s="166">
        <v>4</v>
      </c>
      <c r="F14593" s="281" t="s">
        <v>25076</v>
      </c>
      <c r="G14593">
        <v>1</v>
      </c>
      <c r="H14593">
        <v>1</v>
      </c>
    </row>
    <row r="14594" spans="1:8" x14ac:dyDescent="0.3">
      <c r="A14594" s="281">
        <v>212531</v>
      </c>
      <c r="B14594" s="281" t="s">
        <v>30416</v>
      </c>
      <c r="C14594" s="281" t="s">
        <v>30417</v>
      </c>
      <c r="D14594" s="166">
        <v>1</v>
      </c>
      <c r="E14594" s="166">
        <v>4</v>
      </c>
      <c r="F14594" s="281" t="s">
        <v>25076</v>
      </c>
      <c r="G14594">
        <v>1</v>
      </c>
      <c r="H14594">
        <v>1</v>
      </c>
    </row>
    <row r="14595" spans="1:8" x14ac:dyDescent="0.3">
      <c r="A14595" s="281">
        <v>253500</v>
      </c>
      <c r="B14595" s="281" t="s">
        <v>30418</v>
      </c>
      <c r="C14595" s="281" t="s">
        <v>30419</v>
      </c>
      <c r="D14595" s="166">
        <v>1</v>
      </c>
      <c r="E14595" s="166">
        <v>4</v>
      </c>
      <c r="F14595" s="281" t="s">
        <v>25076</v>
      </c>
      <c r="G14595">
        <v>1</v>
      </c>
      <c r="H14595">
        <v>1</v>
      </c>
    </row>
    <row r="14596" spans="1:8" x14ac:dyDescent="0.3">
      <c r="A14596" s="281">
        <v>258874</v>
      </c>
      <c r="B14596" s="281" t="s">
        <v>30420</v>
      </c>
      <c r="C14596" s="281" t="s">
        <v>30421</v>
      </c>
      <c r="D14596" s="166">
        <v>1</v>
      </c>
      <c r="E14596" s="166">
        <v>4</v>
      </c>
      <c r="F14596" s="281" t="s">
        <v>25076</v>
      </c>
      <c r="G14596">
        <v>1</v>
      </c>
      <c r="H14596">
        <v>1</v>
      </c>
    </row>
    <row r="14597" spans="1:8" x14ac:dyDescent="0.3">
      <c r="A14597" s="281">
        <v>35953</v>
      </c>
      <c r="B14597" s="281" t="s">
        <v>30422</v>
      </c>
      <c r="C14597" s="281" t="s">
        <v>30423</v>
      </c>
      <c r="D14597" s="166">
        <v>1</v>
      </c>
      <c r="E14597" s="166">
        <v>4</v>
      </c>
      <c r="F14597" s="281" t="s">
        <v>25076</v>
      </c>
      <c r="G14597">
        <v>1</v>
      </c>
      <c r="H14597">
        <v>1</v>
      </c>
    </row>
    <row r="14598" spans="1:8" x14ac:dyDescent="0.3">
      <c r="A14598" s="281">
        <v>91069</v>
      </c>
      <c r="B14598" s="281" t="s">
        <v>30424</v>
      </c>
      <c r="C14598" s="281" t="s">
        <v>30425</v>
      </c>
      <c r="D14598" s="166">
        <v>1</v>
      </c>
      <c r="E14598" s="166">
        <v>4</v>
      </c>
      <c r="F14598" s="281" t="s">
        <v>25076</v>
      </c>
      <c r="G14598">
        <v>1</v>
      </c>
      <c r="H14598">
        <v>0</v>
      </c>
    </row>
    <row r="14599" spans="1:8" x14ac:dyDescent="0.3">
      <c r="A14599" s="281">
        <v>93837</v>
      </c>
      <c r="B14599" s="281" t="s">
        <v>30426</v>
      </c>
      <c r="C14599" s="281" t="s">
        <v>30427</v>
      </c>
      <c r="D14599" s="166">
        <v>1</v>
      </c>
      <c r="E14599" s="166">
        <v>4</v>
      </c>
      <c r="F14599" s="281" t="s">
        <v>25076</v>
      </c>
      <c r="G14599">
        <v>1</v>
      </c>
      <c r="H14599">
        <v>1</v>
      </c>
    </row>
    <row r="14600" spans="1:8" x14ac:dyDescent="0.3">
      <c r="A14600" s="281">
        <v>217694</v>
      </c>
      <c r="B14600" s="281" t="s">
        <v>30428</v>
      </c>
      <c r="C14600" s="281" t="s">
        <v>30429</v>
      </c>
      <c r="D14600" s="166">
        <v>1</v>
      </c>
      <c r="E14600" s="166">
        <v>4</v>
      </c>
      <c r="F14600" s="281" t="s">
        <v>25076</v>
      </c>
      <c r="G14600">
        <v>1</v>
      </c>
      <c r="H14600">
        <v>1</v>
      </c>
    </row>
    <row r="14601" spans="1:8" x14ac:dyDescent="0.3">
      <c r="A14601" s="281">
        <v>256359</v>
      </c>
      <c r="B14601" s="281" t="s">
        <v>30430</v>
      </c>
      <c r="C14601" s="281" t="s">
        <v>30431</v>
      </c>
      <c r="D14601" s="166">
        <v>1</v>
      </c>
      <c r="E14601" s="166">
        <v>4</v>
      </c>
      <c r="F14601" s="281" t="s">
        <v>25076</v>
      </c>
      <c r="G14601">
        <v>1</v>
      </c>
      <c r="H14601">
        <v>1</v>
      </c>
    </row>
    <row r="14602" spans="1:8" x14ac:dyDescent="0.3">
      <c r="A14602" s="281">
        <v>235387</v>
      </c>
      <c r="B14602" s="281" t="s">
        <v>30432</v>
      </c>
      <c r="C14602" s="281" t="s">
        <v>30433</v>
      </c>
      <c r="D14602" s="166">
        <v>1</v>
      </c>
      <c r="E14602" s="166">
        <v>4</v>
      </c>
      <c r="F14602" s="281" t="s">
        <v>25076</v>
      </c>
      <c r="G14602">
        <v>1</v>
      </c>
      <c r="H14602">
        <v>1</v>
      </c>
    </row>
    <row r="14603" spans="1:8" x14ac:dyDescent="0.3">
      <c r="A14603" s="281">
        <v>38995</v>
      </c>
      <c r="B14603" s="281" t="s">
        <v>30434</v>
      </c>
      <c r="C14603" s="281" t="s">
        <v>30435</v>
      </c>
      <c r="D14603" s="166">
        <v>1</v>
      </c>
      <c r="E14603" s="166">
        <v>4</v>
      </c>
      <c r="F14603" s="281" t="s">
        <v>25076</v>
      </c>
      <c r="G14603">
        <v>1</v>
      </c>
      <c r="H14603">
        <v>1</v>
      </c>
    </row>
    <row r="14604" spans="1:8" x14ac:dyDescent="0.3">
      <c r="A14604" s="281">
        <v>210162</v>
      </c>
      <c r="B14604" s="281" t="s">
        <v>30436</v>
      </c>
      <c r="C14604" s="281" t="s">
        <v>30437</v>
      </c>
      <c r="D14604" s="166">
        <v>1</v>
      </c>
      <c r="E14604" s="166">
        <v>4</v>
      </c>
      <c r="F14604" s="281" t="s">
        <v>25076</v>
      </c>
      <c r="G14604">
        <v>1</v>
      </c>
      <c r="H14604">
        <v>1</v>
      </c>
    </row>
    <row r="14605" spans="1:8" x14ac:dyDescent="0.3">
      <c r="A14605" s="281">
        <v>79644</v>
      </c>
      <c r="B14605" s="281" t="s">
        <v>30438</v>
      </c>
      <c r="C14605" s="281" t="s">
        <v>30439</v>
      </c>
      <c r="D14605" s="166">
        <v>1</v>
      </c>
      <c r="E14605" s="166">
        <v>4</v>
      </c>
      <c r="F14605" s="281" t="s">
        <v>25076</v>
      </c>
      <c r="G14605">
        <v>1</v>
      </c>
      <c r="H14605">
        <v>1</v>
      </c>
    </row>
    <row r="14606" spans="1:8" x14ac:dyDescent="0.3">
      <c r="A14606" s="281">
        <v>122307</v>
      </c>
      <c r="B14606" s="281" t="s">
        <v>30440</v>
      </c>
      <c r="C14606" s="281" t="s">
        <v>30441</v>
      </c>
      <c r="D14606" s="166">
        <v>1</v>
      </c>
      <c r="E14606" s="166">
        <v>4</v>
      </c>
      <c r="F14606" s="281" t="s">
        <v>25076</v>
      </c>
      <c r="G14606">
        <v>1</v>
      </c>
      <c r="H14606">
        <v>1</v>
      </c>
    </row>
    <row r="14607" spans="1:8" x14ac:dyDescent="0.3">
      <c r="A14607" s="281">
        <v>164578</v>
      </c>
      <c r="B14607" s="281" t="s">
        <v>30442</v>
      </c>
      <c r="C14607" s="281" t="s">
        <v>30443</v>
      </c>
      <c r="D14607" s="166">
        <v>1</v>
      </c>
      <c r="E14607" s="166">
        <v>4</v>
      </c>
      <c r="F14607" s="281" t="s">
        <v>25076</v>
      </c>
      <c r="G14607">
        <v>1</v>
      </c>
      <c r="H14607">
        <v>1</v>
      </c>
    </row>
    <row r="14608" spans="1:8" x14ac:dyDescent="0.3">
      <c r="A14608" s="281">
        <v>249603</v>
      </c>
      <c r="B14608" s="281" t="s">
        <v>30444</v>
      </c>
      <c r="C14608" s="281" t="s">
        <v>30445</v>
      </c>
      <c r="D14608" s="166">
        <v>1</v>
      </c>
      <c r="E14608" s="166">
        <v>4</v>
      </c>
      <c r="F14608" s="281" t="s">
        <v>25076</v>
      </c>
      <c r="G14608">
        <v>1</v>
      </c>
      <c r="H14608">
        <v>1</v>
      </c>
    </row>
    <row r="14609" spans="1:8" x14ac:dyDescent="0.3">
      <c r="A14609" s="281">
        <v>295634</v>
      </c>
      <c r="B14609" s="281" t="s">
        <v>30446</v>
      </c>
      <c r="C14609" s="281" t="s">
        <v>30447</v>
      </c>
      <c r="D14609" s="166">
        <v>1</v>
      </c>
      <c r="E14609" s="166">
        <v>4</v>
      </c>
      <c r="F14609" s="281" t="s">
        <v>25076</v>
      </c>
      <c r="G14609">
        <v>1</v>
      </c>
      <c r="H14609">
        <v>1</v>
      </c>
    </row>
    <row r="14610" spans="1:8" x14ac:dyDescent="0.3">
      <c r="A14610" s="281">
        <v>346786</v>
      </c>
      <c r="B14610" s="281" t="s">
        <v>30448</v>
      </c>
      <c r="C14610" s="281" t="s">
        <v>30449</v>
      </c>
      <c r="D14610" s="166">
        <v>1</v>
      </c>
      <c r="E14610" s="166">
        <v>4</v>
      </c>
      <c r="F14610" s="281" t="s">
        <v>25076</v>
      </c>
      <c r="G14610">
        <v>1</v>
      </c>
      <c r="H14610">
        <v>1</v>
      </c>
    </row>
    <row r="14611" spans="1:8" x14ac:dyDescent="0.3">
      <c r="A14611" s="281">
        <v>349314</v>
      </c>
      <c r="B14611" s="281" t="s">
        <v>30450</v>
      </c>
      <c r="C14611" s="281" t="s">
        <v>30451</v>
      </c>
      <c r="D14611" s="166">
        <v>1</v>
      </c>
      <c r="E14611" s="166">
        <v>4</v>
      </c>
      <c r="F14611" s="281" t="s">
        <v>25076</v>
      </c>
      <c r="G14611">
        <v>1</v>
      </c>
      <c r="H14611">
        <v>1</v>
      </c>
    </row>
    <row r="14612" spans="1:8" x14ac:dyDescent="0.3">
      <c r="A14612" s="281">
        <v>39862</v>
      </c>
      <c r="B14612" s="281" t="s">
        <v>30452</v>
      </c>
      <c r="C14612" s="281" t="s">
        <v>30453</v>
      </c>
      <c r="D14612" s="166">
        <v>1</v>
      </c>
      <c r="E14612" s="166">
        <v>4</v>
      </c>
      <c r="F14612" s="281" t="s">
        <v>25076</v>
      </c>
      <c r="G14612">
        <v>1</v>
      </c>
      <c r="H14612">
        <v>1</v>
      </c>
    </row>
    <row r="14613" spans="1:8" x14ac:dyDescent="0.3">
      <c r="A14613" s="281">
        <v>449183</v>
      </c>
      <c r="B14613" s="281" t="s">
        <v>30454</v>
      </c>
      <c r="C14613" s="281" t="s">
        <v>30455</v>
      </c>
      <c r="D14613" s="166">
        <v>1</v>
      </c>
      <c r="E14613" s="166">
        <v>4</v>
      </c>
      <c r="F14613" s="281" t="s">
        <v>25076</v>
      </c>
      <c r="G14613">
        <v>1</v>
      </c>
      <c r="H14613">
        <v>1</v>
      </c>
    </row>
    <row r="14614" spans="1:8" x14ac:dyDescent="0.3">
      <c r="A14614" s="281">
        <v>74393</v>
      </c>
      <c r="B14614" s="281" t="s">
        <v>30456</v>
      </c>
      <c r="C14614" s="281" t="s">
        <v>30457</v>
      </c>
      <c r="D14614" s="166">
        <v>1</v>
      </c>
      <c r="E14614" s="166">
        <v>4</v>
      </c>
      <c r="F14614" s="281" t="s">
        <v>25076</v>
      </c>
      <c r="G14614">
        <v>1</v>
      </c>
      <c r="H14614">
        <v>1</v>
      </c>
    </row>
    <row r="14615" spans="1:8" x14ac:dyDescent="0.3">
      <c r="A14615" s="281">
        <v>210637</v>
      </c>
      <c r="B14615" s="281" t="s">
        <v>30458</v>
      </c>
      <c r="C14615" s="281" t="s">
        <v>30459</v>
      </c>
      <c r="D14615" s="166">
        <v>1</v>
      </c>
      <c r="E14615" s="166">
        <v>4</v>
      </c>
      <c r="F14615" s="281" t="s">
        <v>25076</v>
      </c>
      <c r="G14615">
        <v>1</v>
      </c>
      <c r="H14615">
        <v>1</v>
      </c>
    </row>
    <row r="14616" spans="1:8" x14ac:dyDescent="0.3">
      <c r="A14616" s="281">
        <v>45038</v>
      </c>
      <c r="B14616" s="281" t="s">
        <v>30460</v>
      </c>
      <c r="C14616" s="281" t="s">
        <v>23755</v>
      </c>
      <c r="D14616" s="166" t="s">
        <v>1481</v>
      </c>
      <c r="E14616" s="166">
        <v>4</v>
      </c>
      <c r="F14616" s="281" t="s">
        <v>25076</v>
      </c>
      <c r="G14616">
        <v>1</v>
      </c>
      <c r="H14616">
        <v>0</v>
      </c>
    </row>
    <row r="14617" spans="1:8" x14ac:dyDescent="0.3">
      <c r="A14617" s="281">
        <v>316641</v>
      </c>
      <c r="B14617" s="281" t="s">
        <v>30461</v>
      </c>
      <c r="C14617" s="281" t="s">
        <v>30462</v>
      </c>
      <c r="D14617" s="166" t="s">
        <v>1481</v>
      </c>
      <c r="E14617" s="166">
        <v>4</v>
      </c>
      <c r="F14617" s="281" t="s">
        <v>25076</v>
      </c>
      <c r="G14617">
        <v>1</v>
      </c>
      <c r="H14617">
        <v>1</v>
      </c>
    </row>
    <row r="14618" spans="1:8" x14ac:dyDescent="0.3">
      <c r="A14618" s="281">
        <v>165413</v>
      </c>
      <c r="B14618" s="281" t="s">
        <v>30463</v>
      </c>
      <c r="C14618" s="281" t="s">
        <v>30464</v>
      </c>
      <c r="D14618" s="166" t="s">
        <v>1481</v>
      </c>
      <c r="E14618" s="166">
        <v>4</v>
      </c>
      <c r="F14618" s="281" t="s">
        <v>25076</v>
      </c>
      <c r="G14618">
        <v>1</v>
      </c>
      <c r="H14618">
        <v>1</v>
      </c>
    </row>
    <row r="14619" spans="1:8" x14ac:dyDescent="0.3">
      <c r="A14619" s="281">
        <v>219346</v>
      </c>
      <c r="B14619" s="281" t="s">
        <v>30465</v>
      </c>
      <c r="C14619" s="281" t="s">
        <v>30466</v>
      </c>
      <c r="D14619" s="166"/>
      <c r="E14619" s="166">
        <v>4</v>
      </c>
      <c r="F14619" s="281" t="s">
        <v>25076</v>
      </c>
      <c r="G14619">
        <v>1</v>
      </c>
      <c r="H14619">
        <v>1</v>
      </c>
    </row>
    <row r="14620" spans="1:8" x14ac:dyDescent="0.3">
      <c r="A14620" s="281">
        <v>340269</v>
      </c>
      <c r="B14620" s="281" t="s">
        <v>30467</v>
      </c>
      <c r="C14620" s="281" t="s">
        <v>30468</v>
      </c>
      <c r="D14620" s="166"/>
      <c r="E14620" s="166">
        <v>4</v>
      </c>
      <c r="F14620" s="281" t="s">
        <v>25076</v>
      </c>
      <c r="G14620">
        <v>1</v>
      </c>
      <c r="H14620">
        <v>1</v>
      </c>
    </row>
    <row r="14621" spans="1:8" x14ac:dyDescent="0.3">
      <c r="A14621" s="281">
        <v>39168</v>
      </c>
      <c r="B14621" s="281" t="s">
        <v>30469</v>
      </c>
      <c r="C14621" s="281" t="s">
        <v>30470</v>
      </c>
      <c r="D14621" s="166"/>
      <c r="E14621" s="166">
        <v>4</v>
      </c>
      <c r="F14621" s="281" t="s">
        <v>25076</v>
      </c>
      <c r="G14621">
        <v>1</v>
      </c>
      <c r="H14621">
        <v>1</v>
      </c>
    </row>
    <row r="14622" spans="1:8" x14ac:dyDescent="0.3">
      <c r="A14622" s="281">
        <v>448496</v>
      </c>
      <c r="B14622" s="281" t="s">
        <v>30471</v>
      </c>
      <c r="C14622" s="281" t="s">
        <v>30472</v>
      </c>
      <c r="D14622" s="166" t="s">
        <v>1481</v>
      </c>
      <c r="E14622" s="166">
        <v>4</v>
      </c>
      <c r="F14622" s="281" t="s">
        <v>25076</v>
      </c>
      <c r="G14622">
        <v>1</v>
      </c>
      <c r="H14622">
        <v>1</v>
      </c>
    </row>
    <row r="14623" spans="1:8" x14ac:dyDescent="0.3">
      <c r="A14623" s="281">
        <v>72011</v>
      </c>
      <c r="B14623" s="281" t="s">
        <v>30473</v>
      </c>
      <c r="C14623" s="281" t="s">
        <v>30474</v>
      </c>
      <c r="D14623" s="166"/>
      <c r="E14623" s="166">
        <v>4</v>
      </c>
      <c r="F14623" s="281" t="s">
        <v>25076</v>
      </c>
      <c r="G14623">
        <v>1</v>
      </c>
      <c r="H14623">
        <v>1</v>
      </c>
    </row>
    <row r="14624" spans="1:8" x14ac:dyDescent="0.3">
      <c r="A14624" s="281">
        <v>39852</v>
      </c>
      <c r="B14624" s="281" t="s">
        <v>30475</v>
      </c>
      <c r="C14624" s="281" t="s">
        <v>30476</v>
      </c>
      <c r="D14624" s="166">
        <v>1</v>
      </c>
      <c r="E14624" s="166">
        <v>4</v>
      </c>
      <c r="F14624" s="281" t="s">
        <v>25076</v>
      </c>
      <c r="G14624">
        <v>1</v>
      </c>
      <c r="H14624">
        <v>1</v>
      </c>
    </row>
    <row r="14625" spans="1:8" x14ac:dyDescent="0.3">
      <c r="A14625" s="281">
        <v>94718</v>
      </c>
      <c r="B14625" s="281" t="s">
        <v>30477</v>
      </c>
      <c r="C14625" s="281" t="s">
        <v>30478</v>
      </c>
      <c r="D14625" s="166">
        <v>1</v>
      </c>
      <c r="E14625" s="166">
        <v>4</v>
      </c>
      <c r="F14625" s="281" t="s">
        <v>25076</v>
      </c>
      <c r="G14625">
        <v>1</v>
      </c>
      <c r="H14625">
        <v>1</v>
      </c>
    </row>
    <row r="14626" spans="1:8" x14ac:dyDescent="0.3">
      <c r="A14626" s="281">
        <v>25100</v>
      </c>
      <c r="B14626" s="281" t="s">
        <v>30479</v>
      </c>
      <c r="C14626" s="281" t="s">
        <v>30480</v>
      </c>
      <c r="D14626" s="166">
        <v>1</v>
      </c>
      <c r="E14626" s="166">
        <v>4</v>
      </c>
      <c r="F14626" s="281" t="s">
        <v>25076</v>
      </c>
      <c r="G14626">
        <v>1</v>
      </c>
      <c r="H14626">
        <v>0</v>
      </c>
    </row>
    <row r="14627" spans="1:8" x14ac:dyDescent="0.3">
      <c r="A14627" s="281">
        <v>212814</v>
      </c>
      <c r="B14627" s="281" t="s">
        <v>30481</v>
      </c>
      <c r="C14627" s="281" t="s">
        <v>30482</v>
      </c>
      <c r="D14627" s="166">
        <v>1</v>
      </c>
      <c r="E14627" s="166">
        <v>4</v>
      </c>
      <c r="F14627" s="281" t="s">
        <v>25076</v>
      </c>
      <c r="G14627">
        <v>1</v>
      </c>
      <c r="H14627">
        <v>1</v>
      </c>
    </row>
    <row r="14628" spans="1:8" x14ac:dyDescent="0.3">
      <c r="A14628" s="281">
        <v>227891</v>
      </c>
      <c r="B14628" s="281" t="s">
        <v>30483</v>
      </c>
      <c r="C14628" s="281" t="s">
        <v>30484</v>
      </c>
      <c r="D14628" s="166">
        <v>1</v>
      </c>
      <c r="E14628" s="166">
        <v>4</v>
      </c>
      <c r="F14628" s="281" t="s">
        <v>25076</v>
      </c>
      <c r="G14628">
        <v>1</v>
      </c>
      <c r="H14628">
        <v>1</v>
      </c>
    </row>
    <row r="14629" spans="1:8" x14ac:dyDescent="0.3">
      <c r="A14629" s="281">
        <v>122575</v>
      </c>
      <c r="B14629" s="281" t="s">
        <v>30485</v>
      </c>
      <c r="C14629" s="281" t="s">
        <v>30486</v>
      </c>
      <c r="D14629" s="166">
        <v>1</v>
      </c>
      <c r="E14629" s="166">
        <v>4</v>
      </c>
      <c r="F14629" s="281" t="s">
        <v>25076</v>
      </c>
      <c r="G14629">
        <v>1</v>
      </c>
      <c r="H14629">
        <v>1</v>
      </c>
    </row>
    <row r="14630" spans="1:8" x14ac:dyDescent="0.3">
      <c r="A14630" s="281">
        <v>123192</v>
      </c>
      <c r="B14630" s="281" t="s">
        <v>30487</v>
      </c>
      <c r="C14630" s="281" t="s">
        <v>30488</v>
      </c>
      <c r="D14630" s="166">
        <v>1</v>
      </c>
      <c r="E14630" s="166">
        <v>4</v>
      </c>
      <c r="F14630" s="281" t="s">
        <v>25076</v>
      </c>
      <c r="G14630">
        <v>1</v>
      </c>
      <c r="H14630">
        <v>1</v>
      </c>
    </row>
    <row r="14631" spans="1:8" x14ac:dyDescent="0.3">
      <c r="A14631" s="281">
        <v>123556</v>
      </c>
      <c r="B14631" s="281" t="s">
        <v>30489</v>
      </c>
      <c r="C14631" s="281" t="s">
        <v>30490</v>
      </c>
      <c r="D14631" s="166">
        <v>1</v>
      </c>
      <c r="E14631" s="166">
        <v>4</v>
      </c>
      <c r="F14631" s="281" t="s">
        <v>25076</v>
      </c>
      <c r="G14631">
        <v>1</v>
      </c>
      <c r="H14631">
        <v>1</v>
      </c>
    </row>
    <row r="14632" spans="1:8" x14ac:dyDescent="0.3">
      <c r="A14632" s="281">
        <v>123636</v>
      </c>
      <c r="B14632" s="281" t="s">
        <v>30491</v>
      </c>
      <c r="C14632" s="281" t="s">
        <v>30492</v>
      </c>
      <c r="D14632" s="166">
        <v>1</v>
      </c>
      <c r="E14632" s="166">
        <v>4</v>
      </c>
      <c r="F14632" s="281" t="s">
        <v>25076</v>
      </c>
      <c r="G14632">
        <v>1</v>
      </c>
      <c r="H14632">
        <v>1</v>
      </c>
    </row>
    <row r="14633" spans="1:8" x14ac:dyDescent="0.3">
      <c r="A14633" s="281">
        <v>123760</v>
      </c>
      <c r="B14633" s="281" t="s">
        <v>30493</v>
      </c>
      <c r="C14633" s="281" t="s">
        <v>30494</v>
      </c>
      <c r="D14633" s="166">
        <v>1</v>
      </c>
      <c r="E14633" s="166">
        <v>4</v>
      </c>
      <c r="F14633" s="281" t="s">
        <v>25076</v>
      </c>
      <c r="G14633">
        <v>1</v>
      </c>
      <c r="H14633">
        <v>1</v>
      </c>
    </row>
    <row r="14634" spans="1:8" x14ac:dyDescent="0.3">
      <c r="A14634" s="281">
        <v>200802</v>
      </c>
      <c r="B14634" s="281" t="s">
        <v>30495</v>
      </c>
      <c r="C14634" s="281" t="s">
        <v>30496</v>
      </c>
      <c r="D14634" s="166">
        <v>1</v>
      </c>
      <c r="E14634" s="166">
        <v>4</v>
      </c>
      <c r="F14634" s="281" t="s">
        <v>25076</v>
      </c>
      <c r="G14634">
        <v>1</v>
      </c>
      <c r="H14634">
        <v>1</v>
      </c>
    </row>
    <row r="14635" spans="1:8" x14ac:dyDescent="0.3">
      <c r="A14635" s="281">
        <v>200917</v>
      </c>
      <c r="B14635" s="281" t="s">
        <v>30497</v>
      </c>
      <c r="C14635" s="281" t="s">
        <v>30498</v>
      </c>
      <c r="D14635" s="166">
        <v>1</v>
      </c>
      <c r="E14635" s="166">
        <v>4</v>
      </c>
      <c r="F14635" s="281" t="s">
        <v>25076</v>
      </c>
      <c r="G14635">
        <v>1</v>
      </c>
      <c r="H14635">
        <v>1</v>
      </c>
    </row>
    <row r="14636" spans="1:8" x14ac:dyDescent="0.3">
      <c r="A14636" s="281">
        <v>202141</v>
      </c>
      <c r="B14636" s="281" t="s">
        <v>30499</v>
      </c>
      <c r="C14636" s="281" t="s">
        <v>30500</v>
      </c>
      <c r="D14636" s="166">
        <v>1</v>
      </c>
      <c r="E14636" s="166">
        <v>4</v>
      </c>
      <c r="F14636" s="281" t="s">
        <v>25076</v>
      </c>
      <c r="G14636">
        <v>1</v>
      </c>
      <c r="H14636">
        <v>1</v>
      </c>
    </row>
    <row r="14637" spans="1:8" x14ac:dyDescent="0.3">
      <c r="A14637" s="281">
        <v>201825</v>
      </c>
      <c r="B14637" s="281" t="s">
        <v>30501</v>
      </c>
      <c r="C14637" s="281" t="s">
        <v>30502</v>
      </c>
      <c r="D14637" s="166">
        <v>1</v>
      </c>
      <c r="E14637" s="166">
        <v>4</v>
      </c>
      <c r="F14637" s="281" t="s">
        <v>25076</v>
      </c>
      <c r="G14637">
        <v>1</v>
      </c>
      <c r="H14637">
        <v>1</v>
      </c>
    </row>
    <row r="14638" spans="1:8" x14ac:dyDescent="0.3">
      <c r="A14638" s="281">
        <v>202232</v>
      </c>
      <c r="B14638" s="281" t="s">
        <v>30503</v>
      </c>
      <c r="C14638" s="281" t="s">
        <v>30504</v>
      </c>
      <c r="D14638" s="166">
        <v>1</v>
      </c>
      <c r="E14638" s="166">
        <v>4</v>
      </c>
      <c r="F14638" s="281" t="s">
        <v>25076</v>
      </c>
      <c r="G14638">
        <v>1</v>
      </c>
      <c r="H14638">
        <v>1</v>
      </c>
    </row>
    <row r="14639" spans="1:8" x14ac:dyDescent="0.3">
      <c r="A14639" s="281">
        <v>41109</v>
      </c>
      <c r="B14639" s="281" t="s">
        <v>30505</v>
      </c>
      <c r="C14639" s="281" t="s">
        <v>30506</v>
      </c>
      <c r="D14639" s="166">
        <v>1</v>
      </c>
      <c r="E14639" s="166">
        <v>4</v>
      </c>
      <c r="F14639" s="281" t="s">
        <v>25076</v>
      </c>
      <c r="G14639">
        <v>1</v>
      </c>
      <c r="H14639">
        <v>1</v>
      </c>
    </row>
    <row r="14640" spans="1:8" x14ac:dyDescent="0.3">
      <c r="A14640" s="281">
        <v>202821</v>
      </c>
      <c r="B14640" s="281" t="s">
        <v>30507</v>
      </c>
      <c r="C14640" s="281" t="s">
        <v>30508</v>
      </c>
      <c r="D14640" s="166">
        <v>1</v>
      </c>
      <c r="E14640" s="166">
        <v>4</v>
      </c>
      <c r="F14640" s="281" t="s">
        <v>25076</v>
      </c>
      <c r="G14640">
        <v>1</v>
      </c>
      <c r="H14640">
        <v>1</v>
      </c>
    </row>
    <row r="14641" spans="1:8" x14ac:dyDescent="0.3">
      <c r="A14641" s="281">
        <v>37052</v>
      </c>
      <c r="B14641" s="281" t="s">
        <v>30509</v>
      </c>
      <c r="C14641" s="281" t="s">
        <v>30510</v>
      </c>
      <c r="D14641" s="166">
        <v>1</v>
      </c>
      <c r="E14641" s="166">
        <v>4</v>
      </c>
      <c r="F14641" s="281" t="s">
        <v>25076</v>
      </c>
      <c r="G14641">
        <v>1</v>
      </c>
      <c r="H14641">
        <v>1</v>
      </c>
    </row>
    <row r="14642" spans="1:8" x14ac:dyDescent="0.3">
      <c r="A14642" s="281">
        <v>54404</v>
      </c>
      <c r="B14642" s="281" t="s">
        <v>30511</v>
      </c>
      <c r="C14642" s="281" t="s">
        <v>30512</v>
      </c>
      <c r="D14642" s="166">
        <v>1</v>
      </c>
      <c r="E14642" s="166">
        <v>4</v>
      </c>
      <c r="F14642" s="281" t="s">
        <v>25076</v>
      </c>
      <c r="G14642">
        <v>1</v>
      </c>
      <c r="H14642">
        <v>1</v>
      </c>
    </row>
    <row r="14643" spans="1:8" x14ac:dyDescent="0.3">
      <c r="A14643" s="281">
        <v>202845</v>
      </c>
      <c r="B14643" s="281" t="s">
        <v>30513</v>
      </c>
      <c r="C14643" s="281" t="s">
        <v>30514</v>
      </c>
      <c r="D14643" s="166">
        <v>1</v>
      </c>
      <c r="E14643" s="166">
        <v>4</v>
      </c>
      <c r="F14643" s="281" t="s">
        <v>25076</v>
      </c>
      <c r="G14643">
        <v>1</v>
      </c>
      <c r="H14643">
        <v>1</v>
      </c>
    </row>
    <row r="14644" spans="1:8" x14ac:dyDescent="0.3">
      <c r="A14644" s="281">
        <v>77500</v>
      </c>
      <c r="B14644" s="281" t="s">
        <v>30515</v>
      </c>
      <c r="C14644" s="281" t="s">
        <v>30516</v>
      </c>
      <c r="D14644" s="166">
        <v>1</v>
      </c>
      <c r="E14644" s="166">
        <v>4</v>
      </c>
      <c r="F14644" s="281" t="s">
        <v>25076</v>
      </c>
      <c r="G14644">
        <v>1</v>
      </c>
      <c r="H14644">
        <v>1</v>
      </c>
    </row>
    <row r="14645" spans="1:8" x14ac:dyDescent="0.3">
      <c r="A14645" s="281">
        <v>202532</v>
      </c>
      <c r="B14645" s="281" t="s">
        <v>30517</v>
      </c>
      <c r="C14645" s="281" t="s">
        <v>30518</v>
      </c>
      <c r="D14645" s="166">
        <v>1</v>
      </c>
      <c r="E14645" s="166">
        <v>4</v>
      </c>
      <c r="F14645" s="281" t="s">
        <v>25076</v>
      </c>
      <c r="G14645">
        <v>1</v>
      </c>
      <c r="H14645">
        <v>1</v>
      </c>
    </row>
    <row r="14646" spans="1:8" x14ac:dyDescent="0.3">
      <c r="A14646" s="281">
        <v>215011</v>
      </c>
      <c r="B14646" s="281" t="s">
        <v>30519</v>
      </c>
      <c r="C14646" s="281" t="s">
        <v>30520</v>
      </c>
      <c r="D14646" s="166">
        <v>1</v>
      </c>
      <c r="E14646" s="166">
        <v>4</v>
      </c>
      <c r="F14646" s="281" t="s">
        <v>25076</v>
      </c>
      <c r="G14646">
        <v>1</v>
      </c>
      <c r="H14646">
        <v>1</v>
      </c>
    </row>
    <row r="14647" spans="1:8" x14ac:dyDescent="0.3">
      <c r="A14647" s="281">
        <v>217128</v>
      </c>
      <c r="B14647" s="281" t="s">
        <v>30521</v>
      </c>
      <c r="C14647" s="281" t="s">
        <v>30522</v>
      </c>
      <c r="D14647" s="166">
        <v>1</v>
      </c>
      <c r="E14647" s="166">
        <v>4</v>
      </c>
      <c r="F14647" s="281" t="s">
        <v>25076</v>
      </c>
      <c r="G14647">
        <v>1</v>
      </c>
      <c r="H14647">
        <v>1</v>
      </c>
    </row>
    <row r="14648" spans="1:8" x14ac:dyDescent="0.3">
      <c r="A14648" s="281">
        <v>37011</v>
      </c>
      <c r="B14648" s="281" t="s">
        <v>30523</v>
      </c>
      <c r="C14648" s="281" t="s">
        <v>30524</v>
      </c>
      <c r="D14648" s="166">
        <v>1</v>
      </c>
      <c r="E14648" s="166">
        <v>4</v>
      </c>
      <c r="F14648" s="281" t="s">
        <v>25076</v>
      </c>
      <c r="G14648">
        <v>1</v>
      </c>
      <c r="H14648">
        <v>1</v>
      </c>
    </row>
    <row r="14649" spans="1:8" x14ac:dyDescent="0.3">
      <c r="A14649" s="281">
        <v>36047</v>
      </c>
      <c r="B14649" s="281" t="s">
        <v>30525</v>
      </c>
      <c r="C14649" s="281" t="s">
        <v>30526</v>
      </c>
      <c r="D14649" s="166">
        <v>1</v>
      </c>
      <c r="E14649" s="166">
        <v>4</v>
      </c>
      <c r="F14649" s="281" t="s">
        <v>25076</v>
      </c>
      <c r="G14649">
        <v>1</v>
      </c>
      <c r="H14649">
        <v>1</v>
      </c>
    </row>
    <row r="14650" spans="1:8" x14ac:dyDescent="0.3">
      <c r="A14650" s="281">
        <v>216994</v>
      </c>
      <c r="B14650" s="281" t="s">
        <v>30527</v>
      </c>
      <c r="C14650" s="281" t="s">
        <v>30528</v>
      </c>
      <c r="D14650" s="166">
        <v>1</v>
      </c>
      <c r="E14650" s="166">
        <v>4</v>
      </c>
      <c r="F14650" s="281" t="s">
        <v>25076</v>
      </c>
      <c r="G14650">
        <v>1</v>
      </c>
      <c r="H14650">
        <v>1</v>
      </c>
    </row>
    <row r="14651" spans="1:8" x14ac:dyDescent="0.3">
      <c r="A14651" s="281">
        <v>214400</v>
      </c>
      <c r="B14651" s="281" t="s">
        <v>30529</v>
      </c>
      <c r="C14651" s="281" t="s">
        <v>30530</v>
      </c>
      <c r="D14651" s="166">
        <v>1</v>
      </c>
      <c r="E14651" s="166">
        <v>4</v>
      </c>
      <c r="F14651" s="281" t="s">
        <v>25076</v>
      </c>
      <c r="G14651">
        <v>1</v>
      </c>
      <c r="H14651">
        <v>1</v>
      </c>
    </row>
    <row r="14652" spans="1:8" x14ac:dyDescent="0.3">
      <c r="A14652" s="281">
        <v>218888</v>
      </c>
      <c r="B14652" s="281" t="s">
        <v>30531</v>
      </c>
      <c r="C14652" s="281" t="s">
        <v>30532</v>
      </c>
      <c r="D14652" s="166">
        <v>1</v>
      </c>
      <c r="E14652" s="166">
        <v>4</v>
      </c>
      <c r="F14652" s="281" t="s">
        <v>25076</v>
      </c>
      <c r="G14652">
        <v>1</v>
      </c>
      <c r="H14652">
        <v>1</v>
      </c>
    </row>
    <row r="14653" spans="1:8" x14ac:dyDescent="0.3">
      <c r="A14653" s="281">
        <v>104921</v>
      </c>
      <c r="B14653" s="281" t="s">
        <v>30533</v>
      </c>
      <c r="C14653" s="281" t="s">
        <v>30534</v>
      </c>
      <c r="D14653" s="166">
        <v>1</v>
      </c>
      <c r="E14653" s="166">
        <v>4</v>
      </c>
      <c r="F14653" s="281" t="s">
        <v>25076</v>
      </c>
      <c r="G14653">
        <v>1</v>
      </c>
      <c r="H14653">
        <v>1</v>
      </c>
    </row>
    <row r="14654" spans="1:8" x14ac:dyDescent="0.3">
      <c r="A14654" s="281">
        <v>218429</v>
      </c>
      <c r="B14654" s="281" t="s">
        <v>30535</v>
      </c>
      <c r="C14654" s="281" t="s">
        <v>30536</v>
      </c>
      <c r="D14654" s="166">
        <v>1</v>
      </c>
      <c r="E14654" s="166">
        <v>4</v>
      </c>
      <c r="F14654" s="281" t="s">
        <v>25076</v>
      </c>
      <c r="G14654">
        <v>1</v>
      </c>
      <c r="H14654">
        <v>1</v>
      </c>
    </row>
    <row r="14655" spans="1:8" x14ac:dyDescent="0.3">
      <c r="A14655" s="281">
        <v>39055</v>
      </c>
      <c r="B14655" s="281" t="s">
        <v>30537</v>
      </c>
      <c r="C14655" s="281" t="s">
        <v>30538</v>
      </c>
      <c r="D14655" s="166">
        <v>1</v>
      </c>
      <c r="E14655" s="166">
        <v>4</v>
      </c>
      <c r="F14655" s="281" t="s">
        <v>25076</v>
      </c>
      <c r="G14655">
        <v>1</v>
      </c>
      <c r="H14655">
        <v>1</v>
      </c>
    </row>
    <row r="14656" spans="1:8" x14ac:dyDescent="0.3">
      <c r="A14656" s="281">
        <v>229919</v>
      </c>
      <c r="B14656" s="281" t="s">
        <v>30539</v>
      </c>
      <c r="C14656" s="281" t="s">
        <v>30540</v>
      </c>
      <c r="D14656" s="166">
        <v>1</v>
      </c>
      <c r="E14656" s="166">
        <v>4</v>
      </c>
      <c r="F14656" s="281" t="s">
        <v>25076</v>
      </c>
      <c r="G14656">
        <v>1</v>
      </c>
      <c r="H14656">
        <v>1</v>
      </c>
    </row>
    <row r="14657" spans="1:8" x14ac:dyDescent="0.3">
      <c r="A14657" s="281">
        <v>35787</v>
      </c>
      <c r="B14657" s="281" t="s">
        <v>30541</v>
      </c>
      <c r="C14657" s="281" t="s">
        <v>30542</v>
      </c>
      <c r="D14657" s="166">
        <v>1</v>
      </c>
      <c r="E14657" s="166">
        <v>4</v>
      </c>
      <c r="F14657" s="281" t="s">
        <v>25076</v>
      </c>
      <c r="G14657">
        <v>1</v>
      </c>
      <c r="H14657">
        <v>1</v>
      </c>
    </row>
    <row r="14658" spans="1:8" x14ac:dyDescent="0.3">
      <c r="A14658" s="281">
        <v>251978</v>
      </c>
      <c r="B14658" s="281" t="s">
        <v>30543</v>
      </c>
      <c r="C14658" s="281" t="s">
        <v>30544</v>
      </c>
      <c r="D14658" s="166">
        <v>1</v>
      </c>
      <c r="E14658" s="166">
        <v>4</v>
      </c>
      <c r="F14658" s="281" t="s">
        <v>25076</v>
      </c>
      <c r="G14658">
        <v>1</v>
      </c>
      <c r="H14658">
        <v>1</v>
      </c>
    </row>
    <row r="14659" spans="1:8" x14ac:dyDescent="0.3">
      <c r="A14659" s="281">
        <v>170465</v>
      </c>
      <c r="B14659" s="281" t="s">
        <v>30545</v>
      </c>
      <c r="C14659" s="281" t="s">
        <v>30546</v>
      </c>
      <c r="D14659" s="166">
        <v>1</v>
      </c>
      <c r="E14659" s="166">
        <v>4</v>
      </c>
      <c r="F14659" s="281" t="s">
        <v>25076</v>
      </c>
      <c r="G14659">
        <v>1</v>
      </c>
      <c r="H14659">
        <v>1</v>
      </c>
    </row>
    <row r="14660" spans="1:8" x14ac:dyDescent="0.3">
      <c r="A14660" s="281">
        <v>74063</v>
      </c>
      <c r="B14660" s="281" t="s">
        <v>30547</v>
      </c>
      <c r="C14660" s="281" t="s">
        <v>30548</v>
      </c>
      <c r="D14660" s="166">
        <v>1</v>
      </c>
      <c r="E14660" s="166">
        <v>4</v>
      </c>
      <c r="F14660" s="281" t="s">
        <v>25076</v>
      </c>
      <c r="G14660">
        <v>1</v>
      </c>
      <c r="H14660">
        <v>1</v>
      </c>
    </row>
    <row r="14661" spans="1:8" x14ac:dyDescent="0.3">
      <c r="A14661" s="281">
        <v>37432</v>
      </c>
      <c r="B14661" s="281" t="s">
        <v>30549</v>
      </c>
      <c r="C14661" s="281" t="s">
        <v>30550</v>
      </c>
      <c r="D14661" s="166">
        <v>1</v>
      </c>
      <c r="E14661" s="166">
        <v>4</v>
      </c>
      <c r="F14661" s="281" t="s">
        <v>25076</v>
      </c>
      <c r="G14661">
        <v>1</v>
      </c>
      <c r="H14661">
        <v>1</v>
      </c>
    </row>
    <row r="14662" spans="1:8" x14ac:dyDescent="0.3">
      <c r="A14662" s="281">
        <v>241680</v>
      </c>
      <c r="B14662" s="281" t="s">
        <v>30551</v>
      </c>
      <c r="C14662" s="281" t="s">
        <v>30552</v>
      </c>
      <c r="D14662" s="166">
        <v>1</v>
      </c>
      <c r="E14662" s="166">
        <v>4</v>
      </c>
      <c r="F14662" s="281" t="s">
        <v>25076</v>
      </c>
      <c r="G14662">
        <v>1</v>
      </c>
      <c r="H14662">
        <v>1</v>
      </c>
    </row>
    <row r="14663" spans="1:8" x14ac:dyDescent="0.3">
      <c r="A14663" s="281">
        <v>223866</v>
      </c>
      <c r="B14663" s="281" t="s">
        <v>30553</v>
      </c>
      <c r="C14663" s="281" t="s">
        <v>30554</v>
      </c>
      <c r="D14663" s="166">
        <v>1</v>
      </c>
      <c r="E14663" s="166">
        <v>4</v>
      </c>
      <c r="F14663" s="281" t="s">
        <v>25076</v>
      </c>
      <c r="G14663">
        <v>1</v>
      </c>
      <c r="H14663">
        <v>1</v>
      </c>
    </row>
    <row r="14664" spans="1:8" x14ac:dyDescent="0.3">
      <c r="A14664" s="281">
        <v>203945</v>
      </c>
      <c r="B14664" s="281" t="s">
        <v>30555</v>
      </c>
      <c r="C14664" s="281" t="s">
        <v>30556</v>
      </c>
      <c r="D14664" s="166">
        <v>1</v>
      </c>
      <c r="E14664" s="166">
        <v>4</v>
      </c>
      <c r="F14664" s="281" t="s">
        <v>25076</v>
      </c>
      <c r="G14664">
        <v>1</v>
      </c>
      <c r="H14664">
        <v>1</v>
      </c>
    </row>
    <row r="14665" spans="1:8" x14ac:dyDescent="0.3">
      <c r="A14665" s="281">
        <v>81324</v>
      </c>
      <c r="B14665" s="281" t="s">
        <v>30557</v>
      </c>
      <c r="C14665" s="281" t="s">
        <v>30558</v>
      </c>
      <c r="D14665" s="166">
        <v>1</v>
      </c>
      <c r="E14665" s="166">
        <v>4</v>
      </c>
      <c r="F14665" s="281" t="s">
        <v>25076</v>
      </c>
      <c r="G14665">
        <v>1</v>
      </c>
      <c r="H14665">
        <v>1</v>
      </c>
    </row>
    <row r="14666" spans="1:8" x14ac:dyDescent="0.3">
      <c r="A14666" s="281">
        <v>294966</v>
      </c>
      <c r="B14666" s="281" t="s">
        <v>30559</v>
      </c>
      <c r="C14666" s="281" t="s">
        <v>30560</v>
      </c>
      <c r="D14666" s="166">
        <v>1</v>
      </c>
      <c r="E14666" s="166">
        <v>4</v>
      </c>
      <c r="F14666" s="281" t="s">
        <v>25076</v>
      </c>
      <c r="G14666">
        <v>1</v>
      </c>
      <c r="H14666">
        <v>1</v>
      </c>
    </row>
    <row r="14667" spans="1:8" x14ac:dyDescent="0.3">
      <c r="A14667" s="281">
        <v>42286</v>
      </c>
      <c r="B14667" s="281" t="s">
        <v>30561</v>
      </c>
      <c r="C14667" s="281" t="s">
        <v>30562</v>
      </c>
      <c r="D14667" s="166">
        <v>1</v>
      </c>
      <c r="E14667" s="166">
        <v>4</v>
      </c>
      <c r="F14667" s="281" t="s">
        <v>25076</v>
      </c>
      <c r="G14667">
        <v>1</v>
      </c>
      <c r="H14667">
        <v>1</v>
      </c>
    </row>
    <row r="14668" spans="1:8" x14ac:dyDescent="0.3">
      <c r="A14668" s="281">
        <v>37641</v>
      </c>
      <c r="B14668" s="281" t="s">
        <v>30563</v>
      </c>
      <c r="C14668" s="281" t="s">
        <v>30564</v>
      </c>
      <c r="D14668" s="166">
        <v>1</v>
      </c>
      <c r="E14668" s="166">
        <v>4</v>
      </c>
      <c r="F14668" s="281" t="s">
        <v>25076</v>
      </c>
      <c r="G14668">
        <v>1</v>
      </c>
      <c r="H14668">
        <v>1</v>
      </c>
    </row>
    <row r="14669" spans="1:8" x14ac:dyDescent="0.3">
      <c r="A14669" s="281">
        <v>81556</v>
      </c>
      <c r="B14669" s="281" t="s">
        <v>30565</v>
      </c>
      <c r="C14669" s="281" t="s">
        <v>30566</v>
      </c>
      <c r="D14669" s="166">
        <v>1</v>
      </c>
      <c r="E14669" s="166">
        <v>4</v>
      </c>
      <c r="F14669" s="281" t="s">
        <v>25076</v>
      </c>
      <c r="G14669">
        <v>1</v>
      </c>
      <c r="H14669">
        <v>1</v>
      </c>
    </row>
    <row r="14670" spans="1:8" x14ac:dyDescent="0.3">
      <c r="A14670" s="281">
        <v>213954</v>
      </c>
      <c r="B14670" s="281" t="s">
        <v>30567</v>
      </c>
      <c r="C14670" s="281" t="s">
        <v>30568</v>
      </c>
      <c r="D14670" s="166">
        <v>1</v>
      </c>
      <c r="E14670" s="166">
        <v>4</v>
      </c>
      <c r="F14670" s="281" t="s">
        <v>25076</v>
      </c>
      <c r="G14670">
        <v>1</v>
      </c>
      <c r="H14670">
        <v>1</v>
      </c>
    </row>
    <row r="14671" spans="1:8" x14ac:dyDescent="0.3">
      <c r="A14671" s="281">
        <v>278071</v>
      </c>
      <c r="B14671" s="281" t="s">
        <v>30569</v>
      </c>
      <c r="C14671" s="281" t="s">
        <v>30570</v>
      </c>
      <c r="D14671" s="166">
        <v>1</v>
      </c>
      <c r="E14671" s="166">
        <v>4</v>
      </c>
      <c r="F14671" s="281" t="s">
        <v>25076</v>
      </c>
      <c r="G14671">
        <v>1</v>
      </c>
      <c r="H14671">
        <v>1</v>
      </c>
    </row>
    <row r="14672" spans="1:8" x14ac:dyDescent="0.3">
      <c r="A14672" s="281">
        <v>240889</v>
      </c>
      <c r="B14672" s="281" t="s">
        <v>30571</v>
      </c>
      <c r="C14672" s="281" t="s">
        <v>30572</v>
      </c>
      <c r="D14672" s="166">
        <v>1</v>
      </c>
      <c r="E14672" s="166">
        <v>4</v>
      </c>
      <c r="F14672" s="281" t="s">
        <v>25076</v>
      </c>
      <c r="G14672">
        <v>1</v>
      </c>
      <c r="H14672">
        <v>1</v>
      </c>
    </row>
    <row r="14673" spans="1:8" x14ac:dyDescent="0.3">
      <c r="A14673" s="281">
        <v>177866</v>
      </c>
      <c r="B14673" s="281" t="s">
        <v>30573</v>
      </c>
      <c r="C14673" s="281" t="s">
        <v>30574</v>
      </c>
      <c r="D14673" s="166">
        <v>1</v>
      </c>
      <c r="E14673" s="166">
        <v>4</v>
      </c>
      <c r="F14673" s="281" t="s">
        <v>25076</v>
      </c>
      <c r="G14673">
        <v>1</v>
      </c>
      <c r="H14673">
        <v>1</v>
      </c>
    </row>
    <row r="14674" spans="1:8" x14ac:dyDescent="0.3">
      <c r="A14674" s="281">
        <v>253657</v>
      </c>
      <c r="B14674" s="281" t="s">
        <v>30575</v>
      </c>
      <c r="C14674" s="281" t="s">
        <v>30576</v>
      </c>
      <c r="D14674" s="166">
        <v>1</v>
      </c>
      <c r="E14674" s="166">
        <v>4</v>
      </c>
      <c r="F14674" s="281" t="s">
        <v>25076</v>
      </c>
      <c r="G14674">
        <v>1</v>
      </c>
      <c r="H14674">
        <v>1</v>
      </c>
    </row>
    <row r="14675" spans="1:8" x14ac:dyDescent="0.3">
      <c r="A14675" s="281">
        <v>37371</v>
      </c>
      <c r="B14675" s="281" t="s">
        <v>30577</v>
      </c>
      <c r="C14675" s="281" t="s">
        <v>30578</v>
      </c>
      <c r="D14675" s="166">
        <v>1</v>
      </c>
      <c r="E14675" s="166">
        <v>4</v>
      </c>
      <c r="F14675" s="281" t="s">
        <v>25076</v>
      </c>
      <c r="G14675">
        <v>1</v>
      </c>
      <c r="H14675">
        <v>1</v>
      </c>
    </row>
    <row r="14676" spans="1:8" x14ac:dyDescent="0.3">
      <c r="A14676" s="281">
        <v>35580</v>
      </c>
      <c r="B14676" s="281" t="s">
        <v>30579</v>
      </c>
      <c r="C14676" s="281" t="s">
        <v>30580</v>
      </c>
      <c r="D14676" s="166">
        <v>1</v>
      </c>
      <c r="E14676" s="166">
        <v>4</v>
      </c>
      <c r="F14676" s="281" t="s">
        <v>25076</v>
      </c>
      <c r="G14676">
        <v>1</v>
      </c>
      <c r="H14676">
        <v>1</v>
      </c>
    </row>
    <row r="14677" spans="1:8" x14ac:dyDescent="0.3">
      <c r="A14677" s="281">
        <v>35764</v>
      </c>
      <c r="B14677" s="281" t="s">
        <v>30581</v>
      </c>
      <c r="C14677" s="281" t="s">
        <v>30582</v>
      </c>
      <c r="D14677" s="166">
        <v>1</v>
      </c>
      <c r="E14677" s="166">
        <v>4</v>
      </c>
      <c r="F14677" s="281" t="s">
        <v>25076</v>
      </c>
      <c r="G14677">
        <v>1</v>
      </c>
      <c r="H14677">
        <v>1</v>
      </c>
    </row>
    <row r="14678" spans="1:8" x14ac:dyDescent="0.3">
      <c r="A14678" s="281">
        <v>257247</v>
      </c>
      <c r="B14678" s="281" t="s">
        <v>30583</v>
      </c>
      <c r="C14678" s="281" t="s">
        <v>30584</v>
      </c>
      <c r="D14678" s="166">
        <v>1</v>
      </c>
      <c r="E14678" s="166">
        <v>4</v>
      </c>
      <c r="F14678" s="281" t="s">
        <v>25076</v>
      </c>
      <c r="G14678">
        <v>1</v>
      </c>
      <c r="H14678">
        <v>1</v>
      </c>
    </row>
    <row r="14679" spans="1:8" x14ac:dyDescent="0.3">
      <c r="A14679" s="281">
        <v>293357</v>
      </c>
      <c r="B14679" s="281" t="s">
        <v>30585</v>
      </c>
      <c r="C14679" s="281" t="s">
        <v>30586</v>
      </c>
      <c r="D14679" s="166">
        <v>1</v>
      </c>
      <c r="E14679" s="166">
        <v>4</v>
      </c>
      <c r="F14679" s="281" t="s">
        <v>25076</v>
      </c>
      <c r="G14679">
        <v>1</v>
      </c>
      <c r="H14679">
        <v>1</v>
      </c>
    </row>
    <row r="14680" spans="1:8" x14ac:dyDescent="0.3">
      <c r="A14680" s="281">
        <v>38056</v>
      </c>
      <c r="B14680" s="281" t="s">
        <v>30587</v>
      </c>
      <c r="C14680" s="281" t="s">
        <v>30588</v>
      </c>
      <c r="D14680" s="166">
        <v>1</v>
      </c>
      <c r="E14680" s="166">
        <v>4</v>
      </c>
      <c r="F14680" s="281" t="s">
        <v>25076</v>
      </c>
      <c r="G14680">
        <v>1</v>
      </c>
      <c r="H14680">
        <v>1</v>
      </c>
    </row>
    <row r="14681" spans="1:8" x14ac:dyDescent="0.3">
      <c r="A14681" s="281">
        <v>104656</v>
      </c>
      <c r="B14681" s="281" t="s">
        <v>30589</v>
      </c>
      <c r="C14681" s="281" t="s">
        <v>30590</v>
      </c>
      <c r="D14681" s="166">
        <v>1</v>
      </c>
      <c r="E14681" s="166">
        <v>4</v>
      </c>
      <c r="F14681" s="281" t="s">
        <v>25076</v>
      </c>
      <c r="G14681">
        <v>1</v>
      </c>
      <c r="H14681">
        <v>1</v>
      </c>
    </row>
    <row r="14682" spans="1:8" x14ac:dyDescent="0.3">
      <c r="A14682" s="281">
        <v>294654</v>
      </c>
      <c r="B14682" s="281" t="s">
        <v>30591</v>
      </c>
      <c r="C14682" s="281" t="s">
        <v>30592</v>
      </c>
      <c r="D14682" s="166">
        <v>1</v>
      </c>
      <c r="E14682" s="166">
        <v>4</v>
      </c>
      <c r="F14682" s="281" t="s">
        <v>25076</v>
      </c>
      <c r="G14682">
        <v>1</v>
      </c>
      <c r="H14682">
        <v>1</v>
      </c>
    </row>
    <row r="14683" spans="1:8" x14ac:dyDescent="0.3">
      <c r="A14683" s="281">
        <v>39504</v>
      </c>
      <c r="B14683" s="281" t="s">
        <v>30593</v>
      </c>
      <c r="C14683" s="281" t="s">
        <v>30594</v>
      </c>
      <c r="D14683" s="166">
        <v>1</v>
      </c>
      <c r="E14683" s="166">
        <v>4</v>
      </c>
      <c r="F14683" s="281" t="s">
        <v>25076</v>
      </c>
      <c r="G14683">
        <v>1</v>
      </c>
      <c r="H14683">
        <v>1</v>
      </c>
    </row>
    <row r="14684" spans="1:8" x14ac:dyDescent="0.3">
      <c r="A14684" s="281">
        <v>345600</v>
      </c>
      <c r="B14684" s="281" t="s">
        <v>30595</v>
      </c>
      <c r="C14684" s="281" t="s">
        <v>30596</v>
      </c>
      <c r="D14684" s="166">
        <v>1</v>
      </c>
      <c r="E14684" s="166">
        <v>4</v>
      </c>
      <c r="F14684" s="281" t="s">
        <v>25076</v>
      </c>
      <c r="G14684">
        <v>1</v>
      </c>
      <c r="H14684">
        <v>1</v>
      </c>
    </row>
    <row r="14685" spans="1:8" x14ac:dyDescent="0.3">
      <c r="A14685" s="281">
        <v>229468</v>
      </c>
      <c r="B14685" s="281" t="s">
        <v>30597</v>
      </c>
      <c r="C14685" s="281" t="s">
        <v>30598</v>
      </c>
      <c r="D14685" s="166">
        <v>1</v>
      </c>
      <c r="E14685" s="166">
        <v>4</v>
      </c>
      <c r="F14685" s="281" t="s">
        <v>25076</v>
      </c>
      <c r="G14685">
        <v>1</v>
      </c>
      <c r="H14685">
        <v>1</v>
      </c>
    </row>
    <row r="14686" spans="1:8" x14ac:dyDescent="0.3">
      <c r="A14686" s="281">
        <v>102066</v>
      </c>
      <c r="B14686" s="281" t="s">
        <v>30599</v>
      </c>
      <c r="C14686" s="281" t="s">
        <v>30600</v>
      </c>
      <c r="D14686" s="166">
        <v>1</v>
      </c>
      <c r="E14686" s="166">
        <v>4</v>
      </c>
      <c r="F14686" s="281" t="s">
        <v>25076</v>
      </c>
      <c r="G14686">
        <v>1</v>
      </c>
      <c r="H14686">
        <v>1</v>
      </c>
    </row>
    <row r="14687" spans="1:8" x14ac:dyDescent="0.3">
      <c r="A14687" s="281">
        <v>94114</v>
      </c>
      <c r="B14687" s="281" t="s">
        <v>30601</v>
      </c>
      <c r="C14687" s="281" t="s">
        <v>30602</v>
      </c>
      <c r="D14687" s="166">
        <v>1</v>
      </c>
      <c r="E14687" s="166">
        <v>4</v>
      </c>
      <c r="F14687" s="281" t="s">
        <v>25076</v>
      </c>
      <c r="G14687">
        <v>1</v>
      </c>
      <c r="H14687">
        <v>1</v>
      </c>
    </row>
    <row r="14688" spans="1:8" x14ac:dyDescent="0.3">
      <c r="A14688" s="281">
        <v>345633</v>
      </c>
      <c r="B14688" s="281" t="s">
        <v>30603</v>
      </c>
      <c r="C14688" s="281" t="s">
        <v>30604</v>
      </c>
      <c r="D14688" s="166">
        <v>1</v>
      </c>
      <c r="E14688" s="166">
        <v>4</v>
      </c>
      <c r="F14688" s="281" t="s">
        <v>25076</v>
      </c>
      <c r="G14688">
        <v>1</v>
      </c>
      <c r="H14688">
        <v>1</v>
      </c>
    </row>
    <row r="14689" spans="1:8" x14ac:dyDescent="0.3">
      <c r="A14689" s="281">
        <v>37964</v>
      </c>
      <c r="B14689" s="281" t="s">
        <v>30605</v>
      </c>
      <c r="C14689" s="281" t="s">
        <v>30606</v>
      </c>
      <c r="D14689" s="166">
        <v>1</v>
      </c>
      <c r="E14689" s="166">
        <v>4</v>
      </c>
      <c r="F14689" s="281" t="s">
        <v>25076</v>
      </c>
      <c r="G14689">
        <v>1</v>
      </c>
      <c r="H14689">
        <v>1</v>
      </c>
    </row>
    <row r="14690" spans="1:8" x14ac:dyDescent="0.3">
      <c r="A14690" s="281">
        <v>233960</v>
      </c>
      <c r="B14690" s="281" t="s">
        <v>30607</v>
      </c>
      <c r="C14690" s="281" t="s">
        <v>30608</v>
      </c>
      <c r="D14690" s="166">
        <v>1</v>
      </c>
      <c r="E14690" s="166">
        <v>4</v>
      </c>
      <c r="F14690" s="281" t="s">
        <v>25076</v>
      </c>
      <c r="G14690">
        <v>1</v>
      </c>
      <c r="H14690">
        <v>1</v>
      </c>
    </row>
    <row r="14691" spans="1:8" x14ac:dyDescent="0.3">
      <c r="A14691" s="281">
        <v>43502</v>
      </c>
      <c r="B14691" s="281" t="s">
        <v>30609</v>
      </c>
      <c r="C14691" s="281" t="s">
        <v>30610</v>
      </c>
      <c r="D14691" s="166">
        <v>1</v>
      </c>
      <c r="E14691" s="166">
        <v>4</v>
      </c>
      <c r="F14691" s="281" t="s">
        <v>25076</v>
      </c>
      <c r="G14691">
        <v>1</v>
      </c>
      <c r="H14691">
        <v>1</v>
      </c>
    </row>
    <row r="14692" spans="1:8" x14ac:dyDescent="0.3">
      <c r="A14692" s="281">
        <v>40039</v>
      </c>
      <c r="B14692" s="281" t="s">
        <v>30611</v>
      </c>
      <c r="C14692" s="281" t="s">
        <v>30612</v>
      </c>
      <c r="D14692" s="166">
        <v>1</v>
      </c>
      <c r="E14692" s="166">
        <v>4</v>
      </c>
      <c r="F14692" s="281" t="s">
        <v>25076</v>
      </c>
      <c r="G14692">
        <v>1</v>
      </c>
      <c r="H14692">
        <v>1</v>
      </c>
    </row>
    <row r="14693" spans="1:8" x14ac:dyDescent="0.3">
      <c r="A14693" s="281">
        <v>101241</v>
      </c>
      <c r="B14693" s="281" t="s">
        <v>30613</v>
      </c>
      <c r="C14693" s="281" t="s">
        <v>30614</v>
      </c>
      <c r="D14693" s="166">
        <v>1</v>
      </c>
      <c r="E14693" s="166">
        <v>4</v>
      </c>
      <c r="F14693" s="281" t="s">
        <v>25076</v>
      </c>
      <c r="G14693">
        <v>1</v>
      </c>
      <c r="H14693">
        <v>1</v>
      </c>
    </row>
    <row r="14694" spans="1:8" x14ac:dyDescent="0.3">
      <c r="A14694" s="281">
        <v>104197</v>
      </c>
      <c r="B14694" s="281" t="s">
        <v>30615</v>
      </c>
      <c r="C14694" s="281" t="s">
        <v>30616</v>
      </c>
      <c r="D14694" s="166">
        <v>1</v>
      </c>
      <c r="E14694" s="166">
        <v>4</v>
      </c>
      <c r="F14694" s="281" t="s">
        <v>25076</v>
      </c>
      <c r="G14694">
        <v>1</v>
      </c>
      <c r="H14694">
        <v>1</v>
      </c>
    </row>
    <row r="14695" spans="1:8" x14ac:dyDescent="0.3">
      <c r="A14695" s="281">
        <v>207628</v>
      </c>
      <c r="B14695" s="281" t="s">
        <v>30617</v>
      </c>
      <c r="C14695" s="281" t="s">
        <v>30618</v>
      </c>
      <c r="D14695" s="166">
        <v>1</v>
      </c>
      <c r="E14695" s="166">
        <v>4</v>
      </c>
      <c r="F14695" s="281" t="s">
        <v>25076</v>
      </c>
      <c r="G14695">
        <v>1</v>
      </c>
      <c r="H14695">
        <v>1</v>
      </c>
    </row>
    <row r="14696" spans="1:8" x14ac:dyDescent="0.3">
      <c r="A14696" s="281">
        <v>37396</v>
      </c>
      <c r="B14696" s="281" t="s">
        <v>30619</v>
      </c>
      <c r="C14696" s="281" t="s">
        <v>30620</v>
      </c>
      <c r="D14696" s="166">
        <v>1</v>
      </c>
      <c r="E14696" s="166">
        <v>4</v>
      </c>
      <c r="F14696" s="281" t="s">
        <v>25076</v>
      </c>
      <c r="G14696">
        <v>1</v>
      </c>
      <c r="H14696">
        <v>1</v>
      </c>
    </row>
    <row r="14697" spans="1:8" x14ac:dyDescent="0.3">
      <c r="A14697" s="281">
        <v>237497</v>
      </c>
      <c r="B14697" s="281" t="s">
        <v>30621</v>
      </c>
      <c r="C14697" s="281" t="s">
        <v>30622</v>
      </c>
      <c r="D14697" s="166">
        <v>1</v>
      </c>
      <c r="E14697" s="166">
        <v>4</v>
      </c>
      <c r="F14697" s="281" t="s">
        <v>25076</v>
      </c>
      <c r="G14697">
        <v>1</v>
      </c>
      <c r="H14697">
        <v>1</v>
      </c>
    </row>
    <row r="14698" spans="1:8" x14ac:dyDescent="0.3">
      <c r="A14698" s="281">
        <v>339511</v>
      </c>
      <c r="B14698" s="281" t="s">
        <v>30623</v>
      </c>
      <c r="C14698" s="281" t="s">
        <v>30624</v>
      </c>
      <c r="D14698" s="166">
        <v>1</v>
      </c>
      <c r="E14698" s="166">
        <v>4</v>
      </c>
      <c r="F14698" s="281" t="s">
        <v>25076</v>
      </c>
      <c r="G14698">
        <v>1</v>
      </c>
      <c r="H14698">
        <v>1</v>
      </c>
    </row>
    <row r="14699" spans="1:8" x14ac:dyDescent="0.3">
      <c r="A14699" s="281">
        <v>40494</v>
      </c>
      <c r="B14699" s="281" t="s">
        <v>30625</v>
      </c>
      <c r="C14699" s="281" t="s">
        <v>30626</v>
      </c>
      <c r="D14699" s="166">
        <v>1</v>
      </c>
      <c r="E14699" s="166">
        <v>4</v>
      </c>
      <c r="F14699" s="281" t="s">
        <v>25076</v>
      </c>
      <c r="G14699">
        <v>1</v>
      </c>
      <c r="H14699">
        <v>1</v>
      </c>
    </row>
    <row r="14700" spans="1:8" x14ac:dyDescent="0.3">
      <c r="A14700" s="281">
        <v>253008</v>
      </c>
      <c r="B14700" s="281" t="s">
        <v>30627</v>
      </c>
      <c r="C14700" s="281" t="s">
        <v>30628</v>
      </c>
      <c r="D14700" s="166">
        <v>1</v>
      </c>
      <c r="E14700" s="166">
        <v>4</v>
      </c>
      <c r="F14700" s="281" t="s">
        <v>25076</v>
      </c>
      <c r="G14700">
        <v>1</v>
      </c>
      <c r="H14700">
        <v>1</v>
      </c>
    </row>
    <row r="14701" spans="1:8" x14ac:dyDescent="0.3">
      <c r="A14701" s="281">
        <v>61844</v>
      </c>
      <c r="B14701" s="281" t="s">
        <v>30629</v>
      </c>
      <c r="C14701" s="281" t="s">
        <v>30630</v>
      </c>
      <c r="D14701" s="166">
        <v>1</v>
      </c>
      <c r="E14701" s="166">
        <v>4</v>
      </c>
      <c r="F14701" s="281" t="s">
        <v>25076</v>
      </c>
      <c r="G14701">
        <v>1</v>
      </c>
      <c r="H14701">
        <v>1</v>
      </c>
    </row>
    <row r="14702" spans="1:8" x14ac:dyDescent="0.3">
      <c r="A14702" s="281">
        <v>295911</v>
      </c>
      <c r="B14702" s="281" t="s">
        <v>30631</v>
      </c>
      <c r="C14702" s="281" t="s">
        <v>30632</v>
      </c>
      <c r="D14702" s="166">
        <v>1</v>
      </c>
      <c r="E14702" s="166">
        <v>4</v>
      </c>
      <c r="F14702" s="281" t="s">
        <v>25076</v>
      </c>
      <c r="G14702">
        <v>1</v>
      </c>
      <c r="H14702">
        <v>1</v>
      </c>
    </row>
    <row r="14703" spans="1:8" x14ac:dyDescent="0.3">
      <c r="A14703" s="281">
        <v>248063</v>
      </c>
      <c r="B14703" s="281" t="s">
        <v>30633</v>
      </c>
      <c r="C14703" s="281" t="s">
        <v>30634</v>
      </c>
      <c r="D14703" s="166">
        <v>1</v>
      </c>
      <c r="E14703" s="166">
        <v>4</v>
      </c>
      <c r="F14703" s="281" t="s">
        <v>25076</v>
      </c>
      <c r="G14703">
        <v>1</v>
      </c>
      <c r="H14703">
        <v>1</v>
      </c>
    </row>
    <row r="14704" spans="1:8" x14ac:dyDescent="0.3">
      <c r="A14704" s="281">
        <v>314404</v>
      </c>
      <c r="B14704" s="281" t="s">
        <v>30635</v>
      </c>
      <c r="C14704" s="281" t="s">
        <v>30636</v>
      </c>
      <c r="D14704" s="166">
        <v>1</v>
      </c>
      <c r="E14704" s="166">
        <v>4</v>
      </c>
      <c r="F14704" s="281" t="s">
        <v>25076</v>
      </c>
      <c r="G14704">
        <v>1</v>
      </c>
      <c r="H14704">
        <v>1</v>
      </c>
    </row>
    <row r="14705" spans="1:8" x14ac:dyDescent="0.3">
      <c r="A14705" s="281">
        <v>250821</v>
      </c>
      <c r="B14705" s="281" t="s">
        <v>30637</v>
      </c>
      <c r="C14705" s="281" t="s">
        <v>30638</v>
      </c>
      <c r="D14705" s="166">
        <v>1</v>
      </c>
      <c r="E14705" s="166">
        <v>4</v>
      </c>
      <c r="F14705" s="281" t="s">
        <v>25076</v>
      </c>
      <c r="G14705">
        <v>1</v>
      </c>
      <c r="H14705">
        <v>1</v>
      </c>
    </row>
    <row r="14706" spans="1:8" x14ac:dyDescent="0.3">
      <c r="A14706" s="281">
        <v>282367</v>
      </c>
      <c r="B14706" s="281" t="s">
        <v>30639</v>
      </c>
      <c r="C14706" s="281" t="s">
        <v>30640</v>
      </c>
      <c r="D14706" s="166">
        <v>1</v>
      </c>
      <c r="E14706" s="166">
        <v>4</v>
      </c>
      <c r="F14706" s="281" t="s">
        <v>25076</v>
      </c>
      <c r="G14706">
        <v>1</v>
      </c>
      <c r="H14706">
        <v>1</v>
      </c>
    </row>
    <row r="14707" spans="1:8" x14ac:dyDescent="0.3">
      <c r="A14707" s="281">
        <v>100676</v>
      </c>
      <c r="B14707" s="281" t="s">
        <v>30641</v>
      </c>
      <c r="C14707" s="281" t="s">
        <v>30642</v>
      </c>
      <c r="D14707" s="166">
        <v>1</v>
      </c>
      <c r="E14707" s="166">
        <v>4</v>
      </c>
      <c r="F14707" s="281" t="s">
        <v>25076</v>
      </c>
      <c r="G14707">
        <v>1</v>
      </c>
      <c r="H14707">
        <v>1</v>
      </c>
    </row>
    <row r="14708" spans="1:8" x14ac:dyDescent="0.3">
      <c r="A14708" s="281">
        <v>235474</v>
      </c>
      <c r="B14708" s="281" t="s">
        <v>30643</v>
      </c>
      <c r="C14708" s="281" t="s">
        <v>30644</v>
      </c>
      <c r="D14708" s="166">
        <v>1</v>
      </c>
      <c r="E14708" s="166">
        <v>4</v>
      </c>
      <c r="F14708" s="281" t="s">
        <v>25076</v>
      </c>
      <c r="G14708">
        <v>1</v>
      </c>
      <c r="H14708">
        <v>1</v>
      </c>
    </row>
    <row r="14709" spans="1:8" x14ac:dyDescent="0.3">
      <c r="A14709" s="281">
        <v>163736</v>
      </c>
      <c r="B14709" s="281" t="s">
        <v>30645</v>
      </c>
      <c r="C14709" s="281" t="s">
        <v>30646</v>
      </c>
      <c r="D14709" s="166">
        <v>1</v>
      </c>
      <c r="E14709" s="166">
        <v>4</v>
      </c>
      <c r="F14709" s="281" t="s">
        <v>25076</v>
      </c>
      <c r="G14709">
        <v>1</v>
      </c>
      <c r="H14709">
        <v>1</v>
      </c>
    </row>
    <row r="14710" spans="1:8" x14ac:dyDescent="0.3">
      <c r="A14710" s="281">
        <v>84093</v>
      </c>
      <c r="B14710" s="281" t="s">
        <v>30647</v>
      </c>
      <c r="C14710" s="281" t="s">
        <v>30648</v>
      </c>
      <c r="D14710" s="166">
        <v>1</v>
      </c>
      <c r="E14710" s="166">
        <v>4</v>
      </c>
      <c r="F14710" s="281" t="s">
        <v>25076</v>
      </c>
      <c r="G14710">
        <v>1</v>
      </c>
      <c r="H14710">
        <v>1</v>
      </c>
    </row>
    <row r="14711" spans="1:8" x14ac:dyDescent="0.3">
      <c r="A14711" s="281">
        <v>38372</v>
      </c>
      <c r="B14711" s="281" t="s">
        <v>30649</v>
      </c>
      <c r="C14711" s="281" t="s">
        <v>30650</v>
      </c>
      <c r="D14711" s="166">
        <v>1</v>
      </c>
      <c r="E14711" s="166">
        <v>4</v>
      </c>
      <c r="F14711" s="281" t="s">
        <v>25076</v>
      </c>
      <c r="G14711">
        <v>1</v>
      </c>
      <c r="H14711">
        <v>1</v>
      </c>
    </row>
    <row r="14712" spans="1:8" x14ac:dyDescent="0.3">
      <c r="A14712" s="281">
        <v>387125</v>
      </c>
      <c r="B14712" s="281" t="s">
        <v>30651</v>
      </c>
      <c r="C14712" s="281" t="s">
        <v>30652</v>
      </c>
      <c r="D14712" s="166">
        <v>1</v>
      </c>
      <c r="E14712" s="166">
        <v>4</v>
      </c>
      <c r="F14712" s="281" t="s">
        <v>25076</v>
      </c>
      <c r="G14712">
        <v>1</v>
      </c>
      <c r="H14712">
        <v>1</v>
      </c>
    </row>
    <row r="14713" spans="1:8" x14ac:dyDescent="0.3">
      <c r="A14713" s="281">
        <v>175272</v>
      </c>
      <c r="B14713" s="281" t="s">
        <v>30653</v>
      </c>
      <c r="C14713" s="281" t="s">
        <v>30654</v>
      </c>
      <c r="D14713" s="166">
        <v>1</v>
      </c>
      <c r="E14713" s="166">
        <v>4</v>
      </c>
      <c r="F14713" s="281" t="s">
        <v>25076</v>
      </c>
      <c r="G14713">
        <v>1</v>
      </c>
      <c r="H14713">
        <v>1</v>
      </c>
    </row>
    <row r="14714" spans="1:8" x14ac:dyDescent="0.3">
      <c r="A14714" s="281">
        <v>100640</v>
      </c>
      <c r="B14714" s="281" t="s">
        <v>30655</v>
      </c>
      <c r="C14714" s="281" t="s">
        <v>30656</v>
      </c>
      <c r="D14714" s="166">
        <v>1</v>
      </c>
      <c r="E14714" s="166">
        <v>4</v>
      </c>
      <c r="F14714" s="281" t="s">
        <v>25076</v>
      </c>
      <c r="G14714">
        <v>1</v>
      </c>
      <c r="H14714">
        <v>1</v>
      </c>
    </row>
    <row r="14715" spans="1:8" x14ac:dyDescent="0.3">
      <c r="A14715" s="281">
        <v>100789</v>
      </c>
      <c r="B14715" s="281" t="s">
        <v>30657</v>
      </c>
      <c r="C14715" s="281" t="s">
        <v>30658</v>
      </c>
      <c r="D14715" s="166">
        <v>1</v>
      </c>
      <c r="E14715" s="166">
        <v>4</v>
      </c>
      <c r="F14715" s="281" t="s">
        <v>25076</v>
      </c>
      <c r="G14715">
        <v>1</v>
      </c>
      <c r="H14715">
        <v>1</v>
      </c>
    </row>
    <row r="14716" spans="1:8" x14ac:dyDescent="0.3">
      <c r="A14716" s="281">
        <v>206746</v>
      </c>
      <c r="B14716" s="281" t="s">
        <v>30659</v>
      </c>
      <c r="C14716" s="281" t="s">
        <v>30660</v>
      </c>
      <c r="D14716" s="166">
        <v>1</v>
      </c>
      <c r="E14716" s="166">
        <v>4</v>
      </c>
      <c r="F14716" s="281" t="s">
        <v>25076</v>
      </c>
      <c r="G14716">
        <v>1</v>
      </c>
      <c r="H14716">
        <v>1</v>
      </c>
    </row>
    <row r="14717" spans="1:8" x14ac:dyDescent="0.3">
      <c r="A14717" s="281">
        <v>40664</v>
      </c>
      <c r="B14717" s="281" t="s">
        <v>30661</v>
      </c>
      <c r="C14717" s="281" t="s">
        <v>30662</v>
      </c>
      <c r="D14717" s="166">
        <v>1</v>
      </c>
      <c r="E14717" s="166">
        <v>4</v>
      </c>
      <c r="F14717" s="281" t="s">
        <v>25076</v>
      </c>
      <c r="G14717">
        <v>1</v>
      </c>
      <c r="H14717">
        <v>1</v>
      </c>
    </row>
    <row r="14718" spans="1:8" x14ac:dyDescent="0.3">
      <c r="A14718" s="281">
        <v>215924</v>
      </c>
      <c r="B14718" s="281" t="s">
        <v>30663</v>
      </c>
      <c r="C14718" s="281" t="s">
        <v>30664</v>
      </c>
      <c r="D14718" s="166">
        <v>1</v>
      </c>
      <c r="E14718" s="166">
        <v>4</v>
      </c>
      <c r="F14718" s="281" t="s">
        <v>25076</v>
      </c>
      <c r="G14718">
        <v>1</v>
      </c>
      <c r="H14718">
        <v>1</v>
      </c>
    </row>
    <row r="14719" spans="1:8" x14ac:dyDescent="0.3">
      <c r="A14719" s="281">
        <v>178717</v>
      </c>
      <c r="B14719" s="281" t="s">
        <v>30665</v>
      </c>
      <c r="C14719" s="281" t="s">
        <v>30666</v>
      </c>
      <c r="D14719" s="166">
        <v>1</v>
      </c>
      <c r="E14719" s="166">
        <v>4</v>
      </c>
      <c r="F14719" s="281" t="s">
        <v>25076</v>
      </c>
      <c r="G14719">
        <v>1</v>
      </c>
      <c r="H14719">
        <v>1</v>
      </c>
    </row>
    <row r="14720" spans="1:8" x14ac:dyDescent="0.3">
      <c r="A14720" s="281">
        <v>53896</v>
      </c>
      <c r="B14720" s="281" t="s">
        <v>30667</v>
      </c>
      <c r="C14720" s="281" t="s">
        <v>30668</v>
      </c>
      <c r="D14720" s="166">
        <v>1</v>
      </c>
      <c r="E14720" s="166">
        <v>4</v>
      </c>
      <c r="F14720" s="281" t="s">
        <v>25076</v>
      </c>
      <c r="G14720">
        <v>1</v>
      </c>
      <c r="H14720">
        <v>1</v>
      </c>
    </row>
    <row r="14721" spans="1:8" x14ac:dyDescent="0.3">
      <c r="A14721" s="281">
        <v>39805</v>
      </c>
      <c r="B14721" s="281" t="s">
        <v>30669</v>
      </c>
      <c r="C14721" s="281" t="s">
        <v>30670</v>
      </c>
      <c r="D14721" s="166">
        <v>1</v>
      </c>
      <c r="E14721" s="166">
        <v>4</v>
      </c>
      <c r="F14721" s="281" t="s">
        <v>25076</v>
      </c>
      <c r="G14721">
        <v>1</v>
      </c>
      <c r="H14721">
        <v>1</v>
      </c>
    </row>
    <row r="14722" spans="1:8" x14ac:dyDescent="0.3">
      <c r="A14722" s="281">
        <v>200221</v>
      </c>
      <c r="B14722" s="281" t="s">
        <v>30671</v>
      </c>
      <c r="C14722" s="281" t="s">
        <v>30672</v>
      </c>
      <c r="D14722" s="166">
        <v>1</v>
      </c>
      <c r="E14722" s="166">
        <v>4</v>
      </c>
      <c r="F14722" s="281" t="s">
        <v>25076</v>
      </c>
      <c r="G14722">
        <v>1</v>
      </c>
      <c r="H14722">
        <v>1</v>
      </c>
    </row>
    <row r="14723" spans="1:8" x14ac:dyDescent="0.3">
      <c r="A14723" s="281">
        <v>42194</v>
      </c>
      <c r="B14723" s="281" t="s">
        <v>30673</v>
      </c>
      <c r="C14723" s="281" t="s">
        <v>30674</v>
      </c>
      <c r="D14723" s="166">
        <v>1</v>
      </c>
      <c r="E14723" s="166">
        <v>4</v>
      </c>
      <c r="F14723" s="281" t="s">
        <v>25076</v>
      </c>
      <c r="G14723">
        <v>1</v>
      </c>
      <c r="H14723">
        <v>1</v>
      </c>
    </row>
    <row r="14724" spans="1:8" x14ac:dyDescent="0.3">
      <c r="A14724" s="281">
        <v>210758</v>
      </c>
      <c r="B14724" s="281" t="s">
        <v>30675</v>
      </c>
      <c r="C14724" s="281" t="s">
        <v>30676</v>
      </c>
      <c r="D14724" s="166">
        <v>1</v>
      </c>
      <c r="E14724" s="166">
        <v>4</v>
      </c>
      <c r="F14724" s="281" t="s">
        <v>25076</v>
      </c>
      <c r="G14724">
        <v>1</v>
      </c>
      <c r="H14724">
        <v>1</v>
      </c>
    </row>
    <row r="14725" spans="1:8" x14ac:dyDescent="0.3">
      <c r="A14725" s="281">
        <v>36084</v>
      </c>
      <c r="B14725" s="281" t="s">
        <v>30677</v>
      </c>
      <c r="C14725" s="281" t="s">
        <v>30678</v>
      </c>
      <c r="D14725" s="166">
        <v>1</v>
      </c>
      <c r="E14725" s="166">
        <v>4</v>
      </c>
      <c r="F14725" s="281" t="s">
        <v>25076</v>
      </c>
      <c r="G14725">
        <v>1</v>
      </c>
      <c r="H14725">
        <v>1</v>
      </c>
    </row>
    <row r="14726" spans="1:8" x14ac:dyDescent="0.3">
      <c r="A14726" s="281">
        <v>84708</v>
      </c>
      <c r="B14726" s="281" t="s">
        <v>30679</v>
      </c>
      <c r="C14726" s="281" t="s">
        <v>30680</v>
      </c>
      <c r="D14726" s="166">
        <v>1</v>
      </c>
      <c r="E14726" s="166">
        <v>4</v>
      </c>
      <c r="F14726" s="281" t="s">
        <v>25076</v>
      </c>
      <c r="G14726">
        <v>1</v>
      </c>
      <c r="H14726">
        <v>1</v>
      </c>
    </row>
    <row r="14727" spans="1:8" x14ac:dyDescent="0.3">
      <c r="A14727" s="281">
        <v>130380</v>
      </c>
      <c r="B14727" s="281" t="s">
        <v>30681</v>
      </c>
      <c r="C14727" s="281" t="s">
        <v>30682</v>
      </c>
      <c r="D14727" s="166">
        <v>1</v>
      </c>
      <c r="E14727" s="166">
        <v>4</v>
      </c>
      <c r="F14727" s="281" t="s">
        <v>25076</v>
      </c>
      <c r="G14727">
        <v>1</v>
      </c>
      <c r="H14727">
        <v>1</v>
      </c>
    </row>
    <row r="14728" spans="1:8" x14ac:dyDescent="0.3">
      <c r="A14728" s="281">
        <v>173846</v>
      </c>
      <c r="B14728" s="281" t="s">
        <v>30683</v>
      </c>
      <c r="C14728" s="281" t="s">
        <v>30684</v>
      </c>
      <c r="D14728" s="166">
        <v>1</v>
      </c>
      <c r="E14728" s="166">
        <v>4</v>
      </c>
      <c r="F14728" s="281" t="s">
        <v>25076</v>
      </c>
      <c r="G14728">
        <v>1</v>
      </c>
      <c r="H14728">
        <v>1</v>
      </c>
    </row>
    <row r="14729" spans="1:8" x14ac:dyDescent="0.3">
      <c r="A14729" s="281">
        <v>37463</v>
      </c>
      <c r="B14729" s="281" t="s">
        <v>30685</v>
      </c>
      <c r="C14729" s="281" t="s">
        <v>30686</v>
      </c>
      <c r="D14729" s="166">
        <v>1</v>
      </c>
      <c r="E14729" s="166">
        <v>4</v>
      </c>
      <c r="F14729" s="281" t="s">
        <v>25076</v>
      </c>
      <c r="G14729">
        <v>1</v>
      </c>
      <c r="H14729">
        <v>1</v>
      </c>
    </row>
    <row r="14730" spans="1:8" x14ac:dyDescent="0.3">
      <c r="A14730" s="281">
        <v>255748</v>
      </c>
      <c r="B14730" s="281" t="s">
        <v>30687</v>
      </c>
      <c r="C14730" s="281" t="s">
        <v>30688</v>
      </c>
      <c r="D14730" s="166">
        <v>1</v>
      </c>
      <c r="E14730" s="166">
        <v>4</v>
      </c>
      <c r="F14730" s="281" t="s">
        <v>25076</v>
      </c>
      <c r="G14730">
        <v>1</v>
      </c>
      <c r="H14730">
        <v>1</v>
      </c>
    </row>
    <row r="14731" spans="1:8" x14ac:dyDescent="0.3">
      <c r="A14731" s="281">
        <v>162837</v>
      </c>
      <c r="B14731" s="281" t="s">
        <v>30689</v>
      </c>
      <c r="C14731" s="281" t="s">
        <v>30690</v>
      </c>
      <c r="D14731" s="166">
        <v>1</v>
      </c>
      <c r="E14731" s="166">
        <v>4</v>
      </c>
      <c r="F14731" s="281" t="s">
        <v>25076</v>
      </c>
      <c r="G14731">
        <v>1</v>
      </c>
      <c r="H14731">
        <v>1</v>
      </c>
    </row>
    <row r="14732" spans="1:8" x14ac:dyDescent="0.3">
      <c r="A14732" s="281">
        <v>231907</v>
      </c>
      <c r="B14732" s="281" t="s">
        <v>30691</v>
      </c>
      <c r="C14732" s="281" t="s">
        <v>30692</v>
      </c>
      <c r="D14732" s="166">
        <v>1</v>
      </c>
      <c r="E14732" s="166">
        <v>4</v>
      </c>
      <c r="F14732" s="281" t="s">
        <v>25076</v>
      </c>
      <c r="G14732">
        <v>1</v>
      </c>
      <c r="H14732">
        <v>1</v>
      </c>
    </row>
    <row r="14733" spans="1:8" x14ac:dyDescent="0.3">
      <c r="A14733" s="281">
        <v>301625</v>
      </c>
      <c r="B14733" s="281" t="s">
        <v>30693</v>
      </c>
      <c r="C14733" s="281" t="s">
        <v>30694</v>
      </c>
      <c r="D14733" s="166">
        <v>1</v>
      </c>
      <c r="E14733" s="166">
        <v>4</v>
      </c>
      <c r="F14733" s="281" t="s">
        <v>25076</v>
      </c>
      <c r="G14733">
        <v>1</v>
      </c>
      <c r="H14733">
        <v>1</v>
      </c>
    </row>
    <row r="14734" spans="1:8" x14ac:dyDescent="0.3">
      <c r="A14734" s="281">
        <v>176923</v>
      </c>
      <c r="B14734" s="281" t="s">
        <v>30695</v>
      </c>
      <c r="C14734" s="281" t="s">
        <v>30696</v>
      </c>
      <c r="D14734" s="166">
        <v>1</v>
      </c>
      <c r="E14734" s="166">
        <v>4</v>
      </c>
      <c r="F14734" s="281" t="s">
        <v>25076</v>
      </c>
      <c r="G14734">
        <v>1</v>
      </c>
      <c r="H14734">
        <v>1</v>
      </c>
    </row>
    <row r="14735" spans="1:8" x14ac:dyDescent="0.3">
      <c r="A14735" s="281">
        <v>350424</v>
      </c>
      <c r="B14735" s="281" t="s">
        <v>30697</v>
      </c>
      <c r="C14735" s="281" t="s">
        <v>30698</v>
      </c>
      <c r="D14735" s="166">
        <v>1</v>
      </c>
      <c r="E14735" s="166">
        <v>4</v>
      </c>
      <c r="F14735" s="281" t="s">
        <v>25076</v>
      </c>
      <c r="G14735">
        <v>1</v>
      </c>
      <c r="H14735">
        <v>1</v>
      </c>
    </row>
    <row r="14736" spans="1:8" x14ac:dyDescent="0.3">
      <c r="A14736" s="281">
        <v>371404</v>
      </c>
      <c r="B14736" s="281" t="s">
        <v>30699</v>
      </c>
      <c r="C14736" s="281" t="s">
        <v>30700</v>
      </c>
      <c r="D14736" s="166">
        <v>1</v>
      </c>
      <c r="E14736" s="166">
        <v>4</v>
      </c>
      <c r="F14736" s="281" t="s">
        <v>25076</v>
      </c>
      <c r="G14736">
        <v>1</v>
      </c>
      <c r="H14736">
        <v>1</v>
      </c>
    </row>
    <row r="14737" spans="1:8" x14ac:dyDescent="0.3">
      <c r="A14737" s="281">
        <v>130259</v>
      </c>
      <c r="B14737" s="281" t="s">
        <v>30701</v>
      </c>
      <c r="C14737" s="281" t="s">
        <v>30702</v>
      </c>
      <c r="D14737" s="166">
        <v>1</v>
      </c>
      <c r="E14737" s="166">
        <v>4</v>
      </c>
      <c r="F14737" s="281" t="s">
        <v>25076</v>
      </c>
      <c r="G14737">
        <v>1</v>
      </c>
      <c r="H14737">
        <v>1</v>
      </c>
    </row>
    <row r="14738" spans="1:8" x14ac:dyDescent="0.3">
      <c r="A14738" s="281">
        <v>288751</v>
      </c>
      <c r="B14738" s="281" t="s">
        <v>30703</v>
      </c>
      <c r="C14738" s="281" t="s">
        <v>30704</v>
      </c>
      <c r="D14738" s="166">
        <v>1</v>
      </c>
      <c r="E14738" s="166">
        <v>4</v>
      </c>
      <c r="F14738" s="281" t="s">
        <v>25076</v>
      </c>
      <c r="G14738">
        <v>1</v>
      </c>
      <c r="H14738">
        <v>1</v>
      </c>
    </row>
    <row r="14739" spans="1:8" x14ac:dyDescent="0.3">
      <c r="A14739" s="281">
        <v>320597</v>
      </c>
      <c r="B14739" s="281" t="s">
        <v>30705</v>
      </c>
      <c r="C14739" s="281" t="s">
        <v>30706</v>
      </c>
      <c r="D14739" s="166">
        <v>1</v>
      </c>
      <c r="E14739" s="166">
        <v>4</v>
      </c>
      <c r="F14739" s="281" t="s">
        <v>25076</v>
      </c>
      <c r="G14739">
        <v>1</v>
      </c>
      <c r="H14739">
        <v>1</v>
      </c>
    </row>
    <row r="14740" spans="1:8" x14ac:dyDescent="0.3">
      <c r="A14740" s="281">
        <v>38195</v>
      </c>
      <c r="B14740" s="281" t="s">
        <v>30707</v>
      </c>
      <c r="C14740" s="281" t="s">
        <v>30708</v>
      </c>
      <c r="D14740" s="166">
        <v>1</v>
      </c>
      <c r="E14740" s="166">
        <v>4</v>
      </c>
      <c r="F14740" s="281" t="s">
        <v>25076</v>
      </c>
      <c r="G14740">
        <v>1</v>
      </c>
      <c r="H14740">
        <v>1</v>
      </c>
    </row>
    <row r="14741" spans="1:8" x14ac:dyDescent="0.3">
      <c r="A14741" s="281">
        <v>42674</v>
      </c>
      <c r="B14741" s="281" t="s">
        <v>30709</v>
      </c>
      <c r="C14741" s="281" t="s">
        <v>30710</v>
      </c>
      <c r="D14741" s="166">
        <v>1</v>
      </c>
      <c r="E14741" s="166">
        <v>4</v>
      </c>
      <c r="F14741" s="281" t="s">
        <v>25076</v>
      </c>
      <c r="G14741">
        <v>1</v>
      </c>
      <c r="H14741">
        <v>1</v>
      </c>
    </row>
    <row r="14742" spans="1:8" x14ac:dyDescent="0.3">
      <c r="A14742" s="281">
        <v>102488</v>
      </c>
      <c r="B14742" s="281" t="s">
        <v>30711</v>
      </c>
      <c r="C14742" s="281" t="s">
        <v>30712</v>
      </c>
      <c r="D14742" s="166">
        <v>1</v>
      </c>
      <c r="E14742" s="166">
        <v>4</v>
      </c>
      <c r="F14742" s="281" t="s">
        <v>25076</v>
      </c>
      <c r="G14742">
        <v>1</v>
      </c>
      <c r="H14742">
        <v>1</v>
      </c>
    </row>
    <row r="14743" spans="1:8" x14ac:dyDescent="0.3">
      <c r="A14743" s="281">
        <v>86115</v>
      </c>
      <c r="B14743" s="281" t="s">
        <v>30713</v>
      </c>
      <c r="C14743" s="281" t="s">
        <v>30714</v>
      </c>
      <c r="D14743" s="166">
        <v>1</v>
      </c>
      <c r="E14743" s="166">
        <v>4</v>
      </c>
      <c r="F14743" s="281" t="s">
        <v>25076</v>
      </c>
      <c r="G14743">
        <v>1</v>
      </c>
      <c r="H14743">
        <v>1</v>
      </c>
    </row>
    <row r="14744" spans="1:8" x14ac:dyDescent="0.3">
      <c r="A14744" s="281">
        <v>392369</v>
      </c>
      <c r="B14744" s="281" t="s">
        <v>30715</v>
      </c>
      <c r="C14744" s="281" t="s">
        <v>30716</v>
      </c>
      <c r="D14744" s="166">
        <v>1</v>
      </c>
      <c r="E14744" s="166">
        <v>4</v>
      </c>
      <c r="F14744" s="281" t="s">
        <v>25076</v>
      </c>
      <c r="G14744">
        <v>1</v>
      </c>
      <c r="H14744">
        <v>1</v>
      </c>
    </row>
    <row r="14745" spans="1:8" x14ac:dyDescent="0.3">
      <c r="A14745" s="281">
        <v>47954</v>
      </c>
      <c r="B14745" s="281" t="s">
        <v>30717</v>
      </c>
      <c r="C14745" s="281" t="s">
        <v>30718</v>
      </c>
      <c r="D14745" s="166">
        <v>1</v>
      </c>
      <c r="E14745" s="166">
        <v>4</v>
      </c>
      <c r="F14745" s="281" t="s">
        <v>25076</v>
      </c>
      <c r="G14745">
        <v>1</v>
      </c>
      <c r="H14745">
        <v>1</v>
      </c>
    </row>
    <row r="14746" spans="1:8" x14ac:dyDescent="0.3">
      <c r="A14746" s="281">
        <v>241871</v>
      </c>
      <c r="B14746" s="281" t="s">
        <v>30719</v>
      </c>
      <c r="C14746" s="281" t="s">
        <v>30720</v>
      </c>
      <c r="D14746" s="166">
        <v>1</v>
      </c>
      <c r="E14746" s="166">
        <v>4</v>
      </c>
      <c r="F14746" s="281" t="s">
        <v>25076</v>
      </c>
      <c r="G14746">
        <v>1</v>
      </c>
      <c r="H14746">
        <v>1</v>
      </c>
    </row>
    <row r="14747" spans="1:8" x14ac:dyDescent="0.3">
      <c r="A14747" s="281">
        <v>292320</v>
      </c>
      <c r="B14747" s="281" t="s">
        <v>30721</v>
      </c>
      <c r="C14747" s="281" t="s">
        <v>30722</v>
      </c>
      <c r="D14747" s="166">
        <v>1</v>
      </c>
      <c r="E14747" s="166">
        <v>4</v>
      </c>
      <c r="F14747" s="281" t="s">
        <v>25076</v>
      </c>
      <c r="G14747">
        <v>1</v>
      </c>
      <c r="H14747">
        <v>1</v>
      </c>
    </row>
    <row r="14748" spans="1:8" x14ac:dyDescent="0.3">
      <c r="A14748" s="281">
        <v>390341</v>
      </c>
      <c r="B14748" s="281" t="s">
        <v>30723</v>
      </c>
      <c r="C14748" s="281" t="s">
        <v>30724</v>
      </c>
      <c r="D14748" s="166">
        <v>1</v>
      </c>
      <c r="E14748" s="166">
        <v>4</v>
      </c>
      <c r="F14748" s="281" t="s">
        <v>25076</v>
      </c>
      <c r="G14748">
        <v>1</v>
      </c>
      <c r="H14748">
        <v>1</v>
      </c>
    </row>
    <row r="14749" spans="1:8" x14ac:dyDescent="0.3">
      <c r="A14749" s="281">
        <v>391734</v>
      </c>
      <c r="B14749" s="281" t="s">
        <v>30725</v>
      </c>
      <c r="C14749" s="281" t="s">
        <v>30726</v>
      </c>
      <c r="D14749" s="166">
        <v>1</v>
      </c>
      <c r="E14749" s="166">
        <v>4</v>
      </c>
      <c r="F14749" s="281" t="s">
        <v>25076</v>
      </c>
      <c r="G14749">
        <v>1</v>
      </c>
      <c r="H14749">
        <v>1</v>
      </c>
    </row>
    <row r="14750" spans="1:8" x14ac:dyDescent="0.3">
      <c r="A14750" s="281">
        <v>389913</v>
      </c>
      <c r="B14750" s="281" t="s">
        <v>30727</v>
      </c>
      <c r="C14750" s="281" t="s">
        <v>30728</v>
      </c>
      <c r="D14750" s="166">
        <v>1</v>
      </c>
      <c r="E14750" s="166">
        <v>4</v>
      </c>
      <c r="F14750" s="281" t="s">
        <v>25076</v>
      </c>
      <c r="G14750">
        <v>1</v>
      </c>
      <c r="H14750">
        <v>1</v>
      </c>
    </row>
    <row r="14751" spans="1:8" x14ac:dyDescent="0.3">
      <c r="A14751" s="281">
        <v>236862</v>
      </c>
      <c r="B14751" s="281" t="s">
        <v>30729</v>
      </c>
      <c r="C14751" s="281" t="s">
        <v>30730</v>
      </c>
      <c r="D14751" s="166">
        <v>1</v>
      </c>
      <c r="E14751" s="166">
        <v>4</v>
      </c>
      <c r="F14751" s="281" t="s">
        <v>25076</v>
      </c>
      <c r="G14751">
        <v>1</v>
      </c>
      <c r="H14751">
        <v>1</v>
      </c>
    </row>
    <row r="14752" spans="1:8" x14ac:dyDescent="0.3">
      <c r="A14752" s="281">
        <v>274353</v>
      </c>
      <c r="B14752" s="281" t="s">
        <v>30731</v>
      </c>
      <c r="C14752" s="281" t="s">
        <v>30732</v>
      </c>
      <c r="D14752" s="166">
        <v>1</v>
      </c>
      <c r="E14752" s="166">
        <v>4</v>
      </c>
      <c r="F14752" s="281" t="s">
        <v>25076</v>
      </c>
      <c r="G14752">
        <v>1</v>
      </c>
      <c r="H14752">
        <v>1</v>
      </c>
    </row>
    <row r="14753" spans="1:8" x14ac:dyDescent="0.3">
      <c r="A14753" s="281">
        <v>218276</v>
      </c>
      <c r="B14753" s="281" t="s">
        <v>30733</v>
      </c>
      <c r="C14753" s="281" t="s">
        <v>30734</v>
      </c>
      <c r="D14753" s="166">
        <v>1</v>
      </c>
      <c r="E14753" s="166">
        <v>4</v>
      </c>
      <c r="F14753" s="281" t="s">
        <v>25076</v>
      </c>
      <c r="G14753">
        <v>1</v>
      </c>
      <c r="H14753">
        <v>1</v>
      </c>
    </row>
    <row r="14754" spans="1:8" x14ac:dyDescent="0.3">
      <c r="A14754" s="281">
        <v>47172</v>
      </c>
      <c r="B14754" s="281" t="s">
        <v>30735</v>
      </c>
      <c r="C14754" s="281" t="s">
        <v>30736</v>
      </c>
      <c r="D14754" s="166">
        <v>1</v>
      </c>
      <c r="E14754" s="166">
        <v>4</v>
      </c>
      <c r="F14754" s="281" t="s">
        <v>25076</v>
      </c>
      <c r="G14754">
        <v>1</v>
      </c>
      <c r="H14754">
        <v>1</v>
      </c>
    </row>
    <row r="14755" spans="1:8" x14ac:dyDescent="0.3">
      <c r="A14755" s="281">
        <v>354915</v>
      </c>
      <c r="B14755" s="281" t="s">
        <v>30737</v>
      </c>
      <c r="C14755" s="281" t="s">
        <v>30738</v>
      </c>
      <c r="D14755" s="166">
        <v>1</v>
      </c>
      <c r="E14755" s="166">
        <v>4</v>
      </c>
      <c r="F14755" s="281" t="s">
        <v>25076</v>
      </c>
      <c r="G14755">
        <v>1</v>
      </c>
      <c r="H14755">
        <v>1</v>
      </c>
    </row>
    <row r="14756" spans="1:8" x14ac:dyDescent="0.3">
      <c r="A14756" s="281">
        <v>350019</v>
      </c>
      <c r="B14756" s="281" t="s">
        <v>30739</v>
      </c>
      <c r="C14756" s="281" t="s">
        <v>30740</v>
      </c>
      <c r="D14756" s="166">
        <v>1</v>
      </c>
      <c r="E14756" s="166">
        <v>4</v>
      </c>
      <c r="F14756" s="281" t="s">
        <v>25076</v>
      </c>
      <c r="G14756">
        <v>1</v>
      </c>
      <c r="H14756">
        <v>1</v>
      </c>
    </row>
    <row r="14757" spans="1:8" x14ac:dyDescent="0.3">
      <c r="A14757" s="281">
        <v>85512</v>
      </c>
      <c r="B14757" s="281" t="s">
        <v>30741</v>
      </c>
      <c r="C14757" s="281" t="s">
        <v>30742</v>
      </c>
      <c r="D14757" s="166">
        <v>1</v>
      </c>
      <c r="E14757" s="166">
        <v>4</v>
      </c>
      <c r="F14757" s="281" t="s">
        <v>25076</v>
      </c>
      <c r="G14757">
        <v>1</v>
      </c>
      <c r="H14757">
        <v>1</v>
      </c>
    </row>
    <row r="14758" spans="1:8" x14ac:dyDescent="0.3">
      <c r="A14758" s="281">
        <v>210014</v>
      </c>
      <c r="B14758" s="281" t="s">
        <v>30743</v>
      </c>
      <c r="C14758" s="281" t="s">
        <v>30744</v>
      </c>
      <c r="D14758" s="166">
        <v>1</v>
      </c>
      <c r="E14758" s="166">
        <v>4</v>
      </c>
      <c r="F14758" s="281" t="s">
        <v>25076</v>
      </c>
      <c r="G14758">
        <v>1</v>
      </c>
      <c r="H14758">
        <v>1</v>
      </c>
    </row>
    <row r="14759" spans="1:8" x14ac:dyDescent="0.3">
      <c r="A14759" s="281">
        <v>39826</v>
      </c>
      <c r="B14759" s="281" t="s">
        <v>30745</v>
      </c>
      <c r="C14759" s="281" t="s">
        <v>30746</v>
      </c>
      <c r="D14759" s="166">
        <v>1</v>
      </c>
      <c r="E14759" s="166">
        <v>4</v>
      </c>
      <c r="F14759" s="281" t="s">
        <v>25076</v>
      </c>
      <c r="G14759">
        <v>1</v>
      </c>
      <c r="H14759">
        <v>1</v>
      </c>
    </row>
    <row r="14760" spans="1:8" x14ac:dyDescent="0.3">
      <c r="A14760" s="281">
        <v>391120</v>
      </c>
      <c r="B14760" s="281" t="s">
        <v>30747</v>
      </c>
      <c r="C14760" s="281" t="s">
        <v>30748</v>
      </c>
      <c r="D14760" s="166">
        <v>1</v>
      </c>
      <c r="E14760" s="166">
        <v>4</v>
      </c>
      <c r="F14760" s="281" t="s">
        <v>25076</v>
      </c>
      <c r="G14760">
        <v>1</v>
      </c>
      <c r="H14760">
        <v>1</v>
      </c>
    </row>
    <row r="14761" spans="1:8" x14ac:dyDescent="0.3">
      <c r="A14761" s="281">
        <v>392531</v>
      </c>
      <c r="B14761" s="281" t="s">
        <v>30749</v>
      </c>
      <c r="C14761" s="281" t="s">
        <v>30750</v>
      </c>
      <c r="D14761" s="166">
        <v>1</v>
      </c>
      <c r="E14761" s="166">
        <v>4</v>
      </c>
      <c r="F14761" s="281" t="s">
        <v>25076</v>
      </c>
      <c r="G14761">
        <v>1</v>
      </c>
      <c r="H14761">
        <v>1</v>
      </c>
    </row>
    <row r="14762" spans="1:8" x14ac:dyDescent="0.3">
      <c r="A14762" s="281">
        <v>381711</v>
      </c>
      <c r="B14762" s="281" t="s">
        <v>30751</v>
      </c>
      <c r="C14762" s="281" t="s">
        <v>30752</v>
      </c>
      <c r="D14762" s="166">
        <v>1</v>
      </c>
      <c r="E14762" s="166">
        <v>4</v>
      </c>
      <c r="F14762" s="281" t="s">
        <v>25076</v>
      </c>
      <c r="G14762">
        <v>1</v>
      </c>
      <c r="H14762">
        <v>1</v>
      </c>
    </row>
    <row r="14763" spans="1:8" x14ac:dyDescent="0.3">
      <c r="A14763" s="281">
        <v>177818</v>
      </c>
      <c r="B14763" s="281" t="s">
        <v>30753</v>
      </c>
      <c r="C14763" s="281" t="s">
        <v>30754</v>
      </c>
      <c r="D14763" s="166">
        <v>1</v>
      </c>
      <c r="E14763" s="166">
        <v>4</v>
      </c>
      <c r="F14763" s="281" t="s">
        <v>25076</v>
      </c>
      <c r="G14763">
        <v>1</v>
      </c>
      <c r="H14763">
        <v>1</v>
      </c>
    </row>
    <row r="14764" spans="1:8" x14ac:dyDescent="0.3">
      <c r="A14764" s="281">
        <v>40828</v>
      </c>
      <c r="B14764" s="281" t="s">
        <v>30755</v>
      </c>
      <c r="C14764" s="281" t="s">
        <v>30756</v>
      </c>
      <c r="D14764" s="166">
        <v>1</v>
      </c>
      <c r="E14764" s="166">
        <v>4</v>
      </c>
      <c r="F14764" s="281" t="s">
        <v>25076</v>
      </c>
      <c r="G14764">
        <v>1</v>
      </c>
      <c r="H14764">
        <v>1</v>
      </c>
    </row>
    <row r="14765" spans="1:8" x14ac:dyDescent="0.3">
      <c r="A14765" s="281">
        <v>443973</v>
      </c>
      <c r="B14765" s="281" t="s">
        <v>30757</v>
      </c>
      <c r="C14765" s="281" t="s">
        <v>30758</v>
      </c>
      <c r="D14765" s="166">
        <v>1</v>
      </c>
      <c r="E14765" s="166">
        <v>4</v>
      </c>
      <c r="F14765" s="281" t="s">
        <v>25076</v>
      </c>
      <c r="G14765">
        <v>1</v>
      </c>
      <c r="H14765">
        <v>1</v>
      </c>
    </row>
    <row r="14766" spans="1:8" x14ac:dyDescent="0.3">
      <c r="A14766" s="281">
        <v>172165</v>
      </c>
      <c r="B14766" s="281" t="s">
        <v>30759</v>
      </c>
      <c r="C14766" s="281" t="s">
        <v>30760</v>
      </c>
      <c r="D14766" s="166">
        <v>1</v>
      </c>
      <c r="E14766" s="166">
        <v>4</v>
      </c>
      <c r="F14766" s="281" t="s">
        <v>25076</v>
      </c>
      <c r="G14766">
        <v>1</v>
      </c>
      <c r="H14766">
        <v>1</v>
      </c>
    </row>
    <row r="14767" spans="1:8" x14ac:dyDescent="0.3">
      <c r="A14767" s="281">
        <v>220830</v>
      </c>
      <c r="B14767" s="281" t="s">
        <v>30761</v>
      </c>
      <c r="C14767" s="281" t="s">
        <v>30762</v>
      </c>
      <c r="D14767" s="166">
        <v>1</v>
      </c>
      <c r="E14767" s="166">
        <v>4</v>
      </c>
      <c r="F14767" s="281" t="s">
        <v>25076</v>
      </c>
      <c r="G14767">
        <v>1</v>
      </c>
      <c r="H14767">
        <v>1</v>
      </c>
    </row>
    <row r="14768" spans="1:8" x14ac:dyDescent="0.3">
      <c r="A14768" s="281">
        <v>386733</v>
      </c>
      <c r="B14768" s="281" t="s">
        <v>30763</v>
      </c>
      <c r="C14768" s="281" t="s">
        <v>30764</v>
      </c>
      <c r="D14768" s="166">
        <v>1</v>
      </c>
      <c r="E14768" s="166">
        <v>4</v>
      </c>
      <c r="F14768" s="281" t="s">
        <v>25076</v>
      </c>
      <c r="G14768">
        <v>1</v>
      </c>
      <c r="H14768">
        <v>1</v>
      </c>
    </row>
    <row r="14769" spans="1:8" x14ac:dyDescent="0.3">
      <c r="A14769" s="281">
        <v>164245</v>
      </c>
      <c r="B14769" s="281" t="s">
        <v>30765</v>
      </c>
      <c r="C14769" s="281" t="s">
        <v>30766</v>
      </c>
      <c r="D14769" s="166">
        <v>1</v>
      </c>
      <c r="E14769" s="166">
        <v>4</v>
      </c>
      <c r="F14769" s="281" t="s">
        <v>25076</v>
      </c>
      <c r="G14769">
        <v>1</v>
      </c>
      <c r="H14769">
        <v>1</v>
      </c>
    </row>
    <row r="14770" spans="1:8" x14ac:dyDescent="0.3">
      <c r="A14770" s="281">
        <v>37232</v>
      </c>
      <c r="B14770" s="281" t="s">
        <v>30767</v>
      </c>
      <c r="C14770" s="281" t="s">
        <v>30768</v>
      </c>
      <c r="D14770" s="166">
        <v>1</v>
      </c>
      <c r="E14770" s="166">
        <v>4</v>
      </c>
      <c r="F14770" s="281" t="s">
        <v>25076</v>
      </c>
      <c r="G14770">
        <v>1</v>
      </c>
      <c r="H14770">
        <v>1</v>
      </c>
    </row>
    <row r="14771" spans="1:8" x14ac:dyDescent="0.3">
      <c r="A14771" s="281">
        <v>264954</v>
      </c>
      <c r="B14771" s="281" t="s">
        <v>30769</v>
      </c>
      <c r="C14771" s="281" t="s">
        <v>30770</v>
      </c>
      <c r="D14771" s="166">
        <v>1</v>
      </c>
      <c r="E14771" s="166">
        <v>4</v>
      </c>
      <c r="F14771" s="281" t="s">
        <v>25076</v>
      </c>
      <c r="G14771">
        <v>1</v>
      </c>
      <c r="H14771">
        <v>1</v>
      </c>
    </row>
    <row r="14772" spans="1:8" x14ac:dyDescent="0.3">
      <c r="A14772" s="281">
        <v>440785</v>
      </c>
      <c r="B14772" s="281" t="s">
        <v>30771</v>
      </c>
      <c r="C14772" s="281" t="s">
        <v>30772</v>
      </c>
      <c r="D14772" s="166">
        <v>1</v>
      </c>
      <c r="E14772" s="166">
        <v>4</v>
      </c>
      <c r="F14772" s="281" t="s">
        <v>25076</v>
      </c>
      <c r="G14772">
        <v>1</v>
      </c>
      <c r="H14772">
        <v>1</v>
      </c>
    </row>
    <row r="14773" spans="1:8" x14ac:dyDescent="0.3">
      <c r="A14773" s="281">
        <v>242344</v>
      </c>
      <c r="B14773" s="281" t="s">
        <v>30773</v>
      </c>
      <c r="C14773" s="281" t="s">
        <v>30774</v>
      </c>
      <c r="D14773" s="166">
        <v>1</v>
      </c>
      <c r="E14773" s="166">
        <v>4</v>
      </c>
      <c r="F14773" s="281" t="s">
        <v>25076</v>
      </c>
      <c r="G14773">
        <v>1</v>
      </c>
      <c r="H14773">
        <v>1</v>
      </c>
    </row>
    <row r="14774" spans="1:8" x14ac:dyDescent="0.3">
      <c r="A14774" s="281">
        <v>40278</v>
      </c>
      <c r="B14774" s="281" t="s">
        <v>30775</v>
      </c>
      <c r="C14774" s="281" t="s">
        <v>30776</v>
      </c>
      <c r="D14774" s="166">
        <v>1</v>
      </c>
      <c r="E14774" s="166">
        <v>4</v>
      </c>
      <c r="F14774" s="281" t="s">
        <v>25076</v>
      </c>
      <c r="G14774">
        <v>1</v>
      </c>
      <c r="H14774">
        <v>1</v>
      </c>
    </row>
    <row r="14775" spans="1:8" x14ac:dyDescent="0.3">
      <c r="A14775" s="281">
        <v>177097</v>
      </c>
      <c r="B14775" s="281" t="s">
        <v>30777</v>
      </c>
      <c r="C14775" s="281" t="s">
        <v>30778</v>
      </c>
      <c r="D14775" s="166">
        <v>1</v>
      </c>
      <c r="E14775" s="166">
        <v>4</v>
      </c>
      <c r="F14775" s="281" t="s">
        <v>25076</v>
      </c>
      <c r="G14775">
        <v>1</v>
      </c>
      <c r="H14775">
        <v>1</v>
      </c>
    </row>
    <row r="14776" spans="1:8" x14ac:dyDescent="0.3">
      <c r="A14776" s="281">
        <v>509216</v>
      </c>
      <c r="B14776" s="281" t="s">
        <v>30779</v>
      </c>
      <c r="C14776" s="281" t="s">
        <v>30780</v>
      </c>
      <c r="D14776" s="166">
        <v>1</v>
      </c>
      <c r="E14776" s="166">
        <v>4</v>
      </c>
      <c r="F14776" s="281" t="s">
        <v>25076</v>
      </c>
      <c r="G14776">
        <v>1</v>
      </c>
      <c r="H14776">
        <v>1</v>
      </c>
    </row>
    <row r="14777" spans="1:8" x14ac:dyDescent="0.3">
      <c r="A14777" s="281">
        <v>248375</v>
      </c>
      <c r="B14777" s="281" t="s">
        <v>30781</v>
      </c>
      <c r="C14777" s="281" t="s">
        <v>30782</v>
      </c>
      <c r="D14777" s="166">
        <v>1</v>
      </c>
      <c r="E14777" s="166">
        <v>4</v>
      </c>
      <c r="F14777" s="281" t="s">
        <v>25076</v>
      </c>
      <c r="G14777">
        <v>1</v>
      </c>
      <c r="H14777">
        <v>1</v>
      </c>
    </row>
    <row r="14778" spans="1:8" x14ac:dyDescent="0.3">
      <c r="A14778" s="281">
        <v>352038</v>
      </c>
      <c r="B14778" s="281" t="s">
        <v>30783</v>
      </c>
      <c r="C14778" s="281" t="s">
        <v>30784</v>
      </c>
      <c r="D14778" s="166">
        <v>1</v>
      </c>
      <c r="E14778" s="166">
        <v>4</v>
      </c>
      <c r="F14778" s="281" t="s">
        <v>25076</v>
      </c>
      <c r="G14778">
        <v>1</v>
      </c>
      <c r="H14778">
        <v>1</v>
      </c>
    </row>
    <row r="14779" spans="1:8" x14ac:dyDescent="0.3">
      <c r="A14779" s="281">
        <v>172787</v>
      </c>
      <c r="B14779" s="281" t="s">
        <v>30785</v>
      </c>
      <c r="C14779" s="281" t="s">
        <v>30786</v>
      </c>
      <c r="D14779" s="166">
        <v>1</v>
      </c>
      <c r="E14779" s="166">
        <v>4</v>
      </c>
      <c r="F14779" s="281" t="s">
        <v>25076</v>
      </c>
      <c r="G14779">
        <v>1</v>
      </c>
      <c r="H14779">
        <v>1</v>
      </c>
    </row>
    <row r="14780" spans="1:8" x14ac:dyDescent="0.3">
      <c r="A14780" s="281">
        <v>295226</v>
      </c>
      <c r="B14780" s="281" t="s">
        <v>30787</v>
      </c>
      <c r="C14780" s="281" t="s">
        <v>30788</v>
      </c>
      <c r="D14780" s="166">
        <v>1</v>
      </c>
      <c r="E14780" s="166">
        <v>4</v>
      </c>
      <c r="F14780" s="281" t="s">
        <v>25076</v>
      </c>
      <c r="G14780">
        <v>1</v>
      </c>
      <c r="H14780">
        <v>1</v>
      </c>
    </row>
    <row r="14781" spans="1:8" x14ac:dyDescent="0.3">
      <c r="A14781" s="281">
        <v>270214</v>
      </c>
      <c r="B14781" s="281" t="s">
        <v>30789</v>
      </c>
      <c r="C14781" s="281" t="s">
        <v>30790</v>
      </c>
      <c r="D14781" s="166">
        <v>1</v>
      </c>
      <c r="E14781" s="166">
        <v>4</v>
      </c>
      <c r="F14781" s="281" t="s">
        <v>25076</v>
      </c>
      <c r="G14781">
        <v>1</v>
      </c>
      <c r="H14781">
        <v>1</v>
      </c>
    </row>
    <row r="14782" spans="1:8" x14ac:dyDescent="0.3">
      <c r="A14782" s="281">
        <v>266339</v>
      </c>
      <c r="B14782" s="281" t="s">
        <v>30791</v>
      </c>
      <c r="C14782" s="281" t="s">
        <v>30792</v>
      </c>
      <c r="D14782" s="166">
        <v>1</v>
      </c>
      <c r="E14782" s="166">
        <v>4</v>
      </c>
      <c r="F14782" s="281" t="s">
        <v>25076</v>
      </c>
      <c r="G14782">
        <v>1</v>
      </c>
      <c r="H14782">
        <v>1</v>
      </c>
    </row>
    <row r="14783" spans="1:8" x14ac:dyDescent="0.3">
      <c r="A14783" s="281">
        <v>207350</v>
      </c>
      <c r="B14783" s="281" t="s">
        <v>30793</v>
      </c>
      <c r="C14783" s="281" t="s">
        <v>30794</v>
      </c>
      <c r="D14783" s="166">
        <v>1</v>
      </c>
      <c r="E14783" s="166">
        <v>4</v>
      </c>
      <c r="F14783" s="281" t="s">
        <v>25076</v>
      </c>
      <c r="G14783">
        <v>1</v>
      </c>
      <c r="H14783">
        <v>1</v>
      </c>
    </row>
    <row r="14784" spans="1:8" x14ac:dyDescent="0.3">
      <c r="A14784" s="281">
        <v>37974</v>
      </c>
      <c r="B14784" s="281" t="s">
        <v>30795</v>
      </c>
      <c r="C14784" s="281" t="s">
        <v>30796</v>
      </c>
      <c r="D14784" s="166">
        <v>1</v>
      </c>
      <c r="E14784" s="166">
        <v>4</v>
      </c>
      <c r="F14784" s="281" t="s">
        <v>25076</v>
      </c>
      <c r="G14784">
        <v>1</v>
      </c>
      <c r="H14784">
        <v>1</v>
      </c>
    </row>
    <row r="14785" spans="1:8" x14ac:dyDescent="0.3">
      <c r="A14785" s="281">
        <v>207532</v>
      </c>
      <c r="B14785" s="281" t="s">
        <v>30797</v>
      </c>
      <c r="C14785" s="281" t="s">
        <v>30798</v>
      </c>
      <c r="D14785" s="166">
        <v>1</v>
      </c>
      <c r="E14785" s="166">
        <v>4</v>
      </c>
      <c r="F14785" s="281" t="s">
        <v>25076</v>
      </c>
      <c r="G14785">
        <v>1</v>
      </c>
      <c r="H14785">
        <v>1</v>
      </c>
    </row>
    <row r="14786" spans="1:8" x14ac:dyDescent="0.3">
      <c r="A14786" s="281">
        <v>100163</v>
      </c>
      <c r="B14786" s="281" t="s">
        <v>30799</v>
      </c>
      <c r="C14786" s="281" t="s">
        <v>30800</v>
      </c>
      <c r="D14786" s="166">
        <v>1</v>
      </c>
      <c r="E14786" s="166">
        <v>4</v>
      </c>
      <c r="F14786" s="281" t="s">
        <v>25076</v>
      </c>
      <c r="G14786">
        <v>1</v>
      </c>
      <c r="H14786">
        <v>1</v>
      </c>
    </row>
    <row r="14787" spans="1:8" x14ac:dyDescent="0.3">
      <c r="A14787" s="281">
        <v>207488</v>
      </c>
      <c r="B14787" s="281" t="s">
        <v>30801</v>
      </c>
      <c r="C14787" s="281" t="s">
        <v>30802</v>
      </c>
      <c r="D14787" s="166">
        <v>1</v>
      </c>
      <c r="E14787" s="166">
        <v>4</v>
      </c>
      <c r="F14787" s="281" t="s">
        <v>25076</v>
      </c>
      <c r="G14787">
        <v>1</v>
      </c>
      <c r="H14787">
        <v>1</v>
      </c>
    </row>
    <row r="14788" spans="1:8" x14ac:dyDescent="0.3">
      <c r="A14788" s="281">
        <v>100651</v>
      </c>
      <c r="B14788" s="281" t="s">
        <v>30803</v>
      </c>
      <c r="C14788" s="281" t="s">
        <v>30804</v>
      </c>
      <c r="D14788" s="166">
        <v>1</v>
      </c>
      <c r="E14788" s="166">
        <v>4</v>
      </c>
      <c r="F14788" s="281" t="s">
        <v>25076</v>
      </c>
      <c r="G14788">
        <v>1</v>
      </c>
      <c r="H14788">
        <v>1</v>
      </c>
    </row>
    <row r="14789" spans="1:8" x14ac:dyDescent="0.3">
      <c r="A14789" s="281">
        <v>249118</v>
      </c>
      <c r="B14789" s="281" t="s">
        <v>30805</v>
      </c>
      <c r="C14789" s="281" t="s">
        <v>30806</v>
      </c>
      <c r="D14789" s="166">
        <v>1</v>
      </c>
      <c r="E14789" s="166">
        <v>4</v>
      </c>
      <c r="F14789" s="281" t="s">
        <v>25076</v>
      </c>
      <c r="G14789">
        <v>1</v>
      </c>
      <c r="H14789">
        <v>1</v>
      </c>
    </row>
    <row r="14790" spans="1:8" x14ac:dyDescent="0.3">
      <c r="A14790" s="281">
        <v>236576</v>
      </c>
      <c r="B14790" s="281" t="s">
        <v>30807</v>
      </c>
      <c r="C14790" s="281" t="s">
        <v>30808</v>
      </c>
      <c r="D14790" s="166">
        <v>1</v>
      </c>
      <c r="E14790" s="166">
        <v>4</v>
      </c>
      <c r="F14790" s="281" t="s">
        <v>25076</v>
      </c>
      <c r="G14790">
        <v>1</v>
      </c>
      <c r="H14790">
        <v>1</v>
      </c>
    </row>
    <row r="14791" spans="1:8" x14ac:dyDescent="0.3">
      <c r="A14791" s="281">
        <v>173498</v>
      </c>
      <c r="B14791" s="281" t="s">
        <v>30809</v>
      </c>
      <c r="C14791" s="281" t="s">
        <v>30810</v>
      </c>
      <c r="D14791" s="166">
        <v>1</v>
      </c>
      <c r="E14791" s="166">
        <v>4</v>
      </c>
      <c r="F14791" s="281" t="s">
        <v>25076</v>
      </c>
      <c r="G14791">
        <v>1</v>
      </c>
      <c r="H14791">
        <v>1</v>
      </c>
    </row>
    <row r="14792" spans="1:8" x14ac:dyDescent="0.3">
      <c r="A14792" s="281">
        <v>172463</v>
      </c>
      <c r="B14792" s="281" t="s">
        <v>30811</v>
      </c>
      <c r="C14792" s="281" t="s">
        <v>30812</v>
      </c>
      <c r="D14792" s="166">
        <v>1</v>
      </c>
      <c r="E14792" s="166">
        <v>4</v>
      </c>
      <c r="F14792" s="281" t="s">
        <v>25076</v>
      </c>
      <c r="G14792">
        <v>1</v>
      </c>
      <c r="H14792">
        <v>1</v>
      </c>
    </row>
    <row r="14793" spans="1:8" x14ac:dyDescent="0.3">
      <c r="A14793" s="281">
        <v>213703</v>
      </c>
      <c r="B14793" s="281" t="s">
        <v>30813</v>
      </c>
      <c r="C14793" s="281" t="s">
        <v>30814</v>
      </c>
      <c r="D14793" s="166">
        <v>1</v>
      </c>
      <c r="E14793" s="166">
        <v>4</v>
      </c>
      <c r="F14793" s="281" t="s">
        <v>25076</v>
      </c>
      <c r="G14793">
        <v>1</v>
      </c>
      <c r="H14793">
        <v>1</v>
      </c>
    </row>
    <row r="14794" spans="1:8" x14ac:dyDescent="0.3">
      <c r="A14794" s="281">
        <v>593726</v>
      </c>
      <c r="B14794" s="281" t="s">
        <v>30815</v>
      </c>
      <c r="C14794" s="281" t="s">
        <v>30816</v>
      </c>
      <c r="D14794" s="166">
        <v>1</v>
      </c>
      <c r="E14794" s="166">
        <v>4</v>
      </c>
      <c r="F14794" s="281" t="s">
        <v>25076</v>
      </c>
      <c r="G14794">
        <v>1</v>
      </c>
      <c r="H14794">
        <v>1</v>
      </c>
    </row>
    <row r="14795" spans="1:8" x14ac:dyDescent="0.3">
      <c r="A14795" s="281">
        <v>241077</v>
      </c>
      <c r="B14795" s="281" t="s">
        <v>30817</v>
      </c>
      <c r="C14795" s="281" t="s">
        <v>30818</v>
      </c>
      <c r="D14795" s="166">
        <v>1</v>
      </c>
      <c r="E14795" s="166">
        <v>4</v>
      </c>
      <c r="F14795" s="281" t="s">
        <v>25076</v>
      </c>
      <c r="G14795">
        <v>1</v>
      </c>
      <c r="H14795">
        <v>1</v>
      </c>
    </row>
    <row r="14796" spans="1:8" x14ac:dyDescent="0.3">
      <c r="A14796" s="281">
        <v>214904</v>
      </c>
      <c r="B14796" s="281" t="s">
        <v>30819</v>
      </c>
      <c r="C14796" s="281" t="s">
        <v>30820</v>
      </c>
      <c r="D14796" s="166">
        <v>1</v>
      </c>
      <c r="E14796" s="166">
        <v>4</v>
      </c>
      <c r="F14796" s="281" t="s">
        <v>25076</v>
      </c>
      <c r="G14796">
        <v>1</v>
      </c>
      <c r="H14796">
        <v>1</v>
      </c>
    </row>
    <row r="14797" spans="1:8" x14ac:dyDescent="0.3">
      <c r="A14797" s="281">
        <v>171629</v>
      </c>
      <c r="B14797" s="281" t="s">
        <v>30821</v>
      </c>
      <c r="C14797" s="281" t="s">
        <v>30822</v>
      </c>
      <c r="D14797" s="166">
        <v>1</v>
      </c>
      <c r="E14797" s="166">
        <v>4</v>
      </c>
      <c r="F14797" s="281" t="s">
        <v>25076</v>
      </c>
      <c r="G14797">
        <v>1</v>
      </c>
      <c r="H14797">
        <v>1</v>
      </c>
    </row>
    <row r="14798" spans="1:8" x14ac:dyDescent="0.3">
      <c r="A14798" s="281">
        <v>88819</v>
      </c>
      <c r="B14798" s="281" t="s">
        <v>30823</v>
      </c>
      <c r="C14798" s="281" t="s">
        <v>30824</v>
      </c>
      <c r="D14798" s="166">
        <v>1</v>
      </c>
      <c r="E14798" s="166">
        <v>4</v>
      </c>
      <c r="F14798" s="281" t="s">
        <v>25076</v>
      </c>
      <c r="G14798">
        <v>1</v>
      </c>
      <c r="H14798">
        <v>1</v>
      </c>
    </row>
    <row r="14799" spans="1:8" x14ac:dyDescent="0.3">
      <c r="A14799" s="281">
        <v>264325</v>
      </c>
      <c r="B14799" s="281" t="s">
        <v>30825</v>
      </c>
      <c r="C14799" s="281" t="s">
        <v>30826</v>
      </c>
      <c r="D14799" s="166">
        <v>1</v>
      </c>
      <c r="E14799" s="166">
        <v>4</v>
      </c>
      <c r="F14799" s="281" t="s">
        <v>25076</v>
      </c>
      <c r="G14799">
        <v>1</v>
      </c>
      <c r="H14799">
        <v>1</v>
      </c>
    </row>
    <row r="14800" spans="1:8" x14ac:dyDescent="0.3">
      <c r="A14800" s="281">
        <v>437320</v>
      </c>
      <c r="B14800" s="281" t="s">
        <v>30827</v>
      </c>
      <c r="C14800" s="281" t="s">
        <v>30828</v>
      </c>
      <c r="D14800" s="166">
        <v>1</v>
      </c>
      <c r="E14800" s="166">
        <v>4</v>
      </c>
      <c r="F14800" s="281" t="s">
        <v>25076</v>
      </c>
      <c r="G14800">
        <v>1</v>
      </c>
      <c r="H14800">
        <v>1</v>
      </c>
    </row>
    <row r="14801" spans="1:8" x14ac:dyDescent="0.3">
      <c r="A14801" s="281">
        <v>211767</v>
      </c>
      <c r="B14801" s="281" t="s">
        <v>30829</v>
      </c>
      <c r="C14801" s="281" t="s">
        <v>30830</v>
      </c>
      <c r="D14801" s="166">
        <v>1</v>
      </c>
      <c r="E14801" s="166">
        <v>4</v>
      </c>
      <c r="F14801" s="281" t="s">
        <v>25076</v>
      </c>
      <c r="G14801">
        <v>1</v>
      </c>
      <c r="H14801">
        <v>1</v>
      </c>
    </row>
    <row r="14802" spans="1:8" x14ac:dyDescent="0.3">
      <c r="A14802" s="281">
        <v>273993</v>
      </c>
      <c r="B14802" s="281" t="s">
        <v>30831</v>
      </c>
      <c r="C14802" s="281" t="s">
        <v>30832</v>
      </c>
      <c r="D14802" s="166">
        <v>1</v>
      </c>
      <c r="E14802" s="166">
        <v>4</v>
      </c>
      <c r="F14802" s="281" t="s">
        <v>25076</v>
      </c>
      <c r="G14802">
        <v>1</v>
      </c>
      <c r="H14802">
        <v>1</v>
      </c>
    </row>
    <row r="14803" spans="1:8" x14ac:dyDescent="0.3">
      <c r="A14803" s="281">
        <v>596569</v>
      </c>
      <c r="B14803" s="281" t="s">
        <v>30833</v>
      </c>
      <c r="C14803" s="281" t="s">
        <v>30834</v>
      </c>
      <c r="D14803" s="166">
        <v>1</v>
      </c>
      <c r="E14803" s="166">
        <v>4</v>
      </c>
      <c r="F14803" s="281" t="s">
        <v>25076</v>
      </c>
      <c r="G14803">
        <v>1</v>
      </c>
      <c r="H14803">
        <v>1</v>
      </c>
    </row>
    <row r="14804" spans="1:8" x14ac:dyDescent="0.3">
      <c r="A14804" s="281">
        <v>83738</v>
      </c>
      <c r="B14804" s="281" t="s">
        <v>30835</v>
      </c>
      <c r="C14804" s="281" t="s">
        <v>30836</v>
      </c>
      <c r="D14804" s="166">
        <v>1</v>
      </c>
      <c r="E14804" s="166">
        <v>4</v>
      </c>
      <c r="F14804" s="281" t="s">
        <v>25076</v>
      </c>
      <c r="G14804">
        <v>1</v>
      </c>
      <c r="H14804">
        <v>1</v>
      </c>
    </row>
    <row r="14805" spans="1:8" x14ac:dyDescent="0.3">
      <c r="A14805" s="281">
        <v>46878</v>
      </c>
      <c r="B14805" s="281" t="s">
        <v>30837</v>
      </c>
      <c r="C14805" s="281" t="s">
        <v>30838</v>
      </c>
      <c r="D14805" s="166">
        <v>1</v>
      </c>
      <c r="E14805" s="166">
        <v>4</v>
      </c>
      <c r="F14805" s="281" t="s">
        <v>25076</v>
      </c>
      <c r="G14805">
        <v>1</v>
      </c>
      <c r="H14805">
        <v>1</v>
      </c>
    </row>
    <row r="14806" spans="1:8" x14ac:dyDescent="0.3">
      <c r="A14806" s="281">
        <v>87565</v>
      </c>
      <c r="B14806" s="281" t="s">
        <v>30839</v>
      </c>
      <c r="C14806" s="281" t="s">
        <v>30840</v>
      </c>
      <c r="D14806" s="166">
        <v>1</v>
      </c>
      <c r="E14806" s="166">
        <v>4</v>
      </c>
      <c r="F14806" s="281" t="s">
        <v>25076</v>
      </c>
      <c r="G14806">
        <v>1</v>
      </c>
      <c r="H14806">
        <v>1</v>
      </c>
    </row>
    <row r="14807" spans="1:8" x14ac:dyDescent="0.3">
      <c r="A14807" s="281">
        <v>220226</v>
      </c>
      <c r="B14807" s="281" t="s">
        <v>30841</v>
      </c>
      <c r="C14807" s="281" t="s">
        <v>30842</v>
      </c>
      <c r="D14807" s="166">
        <v>1</v>
      </c>
      <c r="E14807" s="166">
        <v>4</v>
      </c>
      <c r="F14807" s="281" t="s">
        <v>25076</v>
      </c>
      <c r="G14807">
        <v>1</v>
      </c>
      <c r="H14807">
        <v>1</v>
      </c>
    </row>
    <row r="14808" spans="1:8" x14ac:dyDescent="0.3">
      <c r="A14808" s="281">
        <v>83063</v>
      </c>
      <c r="B14808" s="281" t="s">
        <v>30843</v>
      </c>
      <c r="C14808" s="281" t="s">
        <v>30844</v>
      </c>
      <c r="D14808" s="166">
        <v>1</v>
      </c>
      <c r="E14808" s="166">
        <v>4</v>
      </c>
      <c r="F14808" s="281" t="s">
        <v>25076</v>
      </c>
      <c r="G14808">
        <v>1</v>
      </c>
      <c r="H14808">
        <v>1</v>
      </c>
    </row>
    <row r="14809" spans="1:8" x14ac:dyDescent="0.3">
      <c r="A14809" s="281">
        <v>537640</v>
      </c>
      <c r="B14809" s="281" t="s">
        <v>30845</v>
      </c>
      <c r="C14809" s="281" t="s">
        <v>30846</v>
      </c>
      <c r="D14809" s="166">
        <v>1</v>
      </c>
      <c r="E14809" s="166">
        <v>4</v>
      </c>
      <c r="F14809" s="281" t="s">
        <v>25076</v>
      </c>
      <c r="G14809">
        <v>1</v>
      </c>
      <c r="H14809">
        <v>1</v>
      </c>
    </row>
    <row r="14810" spans="1:8" x14ac:dyDescent="0.3">
      <c r="A14810" s="281">
        <v>348297</v>
      </c>
      <c r="B14810" s="281" t="s">
        <v>30847</v>
      </c>
      <c r="C14810" s="281" t="s">
        <v>30848</v>
      </c>
      <c r="D14810" s="166">
        <v>1</v>
      </c>
      <c r="E14810" s="166">
        <v>4</v>
      </c>
      <c r="F14810" s="281" t="s">
        <v>25076</v>
      </c>
      <c r="G14810">
        <v>1</v>
      </c>
      <c r="H14810">
        <v>1</v>
      </c>
    </row>
    <row r="14811" spans="1:8" x14ac:dyDescent="0.3">
      <c r="A14811" s="281">
        <v>237224</v>
      </c>
      <c r="B14811" s="281" t="s">
        <v>30849</v>
      </c>
      <c r="C14811" s="281" t="s">
        <v>30850</v>
      </c>
      <c r="D14811" s="166">
        <v>1</v>
      </c>
      <c r="E14811" s="166">
        <v>4</v>
      </c>
      <c r="F14811" s="281" t="s">
        <v>25076</v>
      </c>
      <c r="G14811">
        <v>1</v>
      </c>
      <c r="H14811">
        <v>1</v>
      </c>
    </row>
    <row r="14812" spans="1:8" x14ac:dyDescent="0.3">
      <c r="A14812" s="281">
        <v>77837</v>
      </c>
      <c r="B14812" s="281" t="s">
        <v>30851</v>
      </c>
      <c r="C14812" s="281" t="s">
        <v>30852</v>
      </c>
      <c r="D14812" s="166">
        <v>1</v>
      </c>
      <c r="E14812" s="166">
        <v>4</v>
      </c>
      <c r="F14812" s="281" t="s">
        <v>25076</v>
      </c>
      <c r="G14812">
        <v>1</v>
      </c>
      <c r="H14812">
        <v>1</v>
      </c>
    </row>
    <row r="14813" spans="1:8" x14ac:dyDescent="0.3">
      <c r="A14813" s="281">
        <v>579763</v>
      </c>
      <c r="B14813" s="281" t="s">
        <v>30853</v>
      </c>
      <c r="C14813" s="281" t="s">
        <v>30854</v>
      </c>
      <c r="D14813" s="166">
        <v>1</v>
      </c>
      <c r="E14813" s="166">
        <v>4</v>
      </c>
      <c r="F14813" s="281" t="s">
        <v>25076</v>
      </c>
      <c r="G14813">
        <v>1</v>
      </c>
      <c r="H14813">
        <v>1</v>
      </c>
    </row>
    <row r="14814" spans="1:8" x14ac:dyDescent="0.3">
      <c r="A14814" s="281">
        <v>258748</v>
      </c>
      <c r="B14814" s="281" t="s">
        <v>30855</v>
      </c>
      <c r="C14814" s="281" t="s">
        <v>30856</v>
      </c>
      <c r="D14814" s="166">
        <v>1</v>
      </c>
      <c r="E14814" s="166">
        <v>4</v>
      </c>
      <c r="F14814" s="281" t="s">
        <v>25076</v>
      </c>
      <c r="G14814">
        <v>1</v>
      </c>
      <c r="H14814">
        <v>1</v>
      </c>
    </row>
    <row r="14815" spans="1:8" x14ac:dyDescent="0.3">
      <c r="A14815" s="281">
        <v>284640</v>
      </c>
      <c r="B14815" s="281" t="s">
        <v>30857</v>
      </c>
      <c r="C14815" s="281" t="s">
        <v>30858</v>
      </c>
      <c r="D14815" s="166">
        <v>1</v>
      </c>
      <c r="E14815" s="166">
        <v>4</v>
      </c>
      <c r="F14815" s="281" t="s">
        <v>25076</v>
      </c>
      <c r="G14815">
        <v>1</v>
      </c>
      <c r="H14815">
        <v>1</v>
      </c>
    </row>
    <row r="14816" spans="1:8" x14ac:dyDescent="0.3">
      <c r="A14816" s="281">
        <v>592583</v>
      </c>
      <c r="B14816" s="281" t="s">
        <v>30859</v>
      </c>
      <c r="C14816" s="281" t="s">
        <v>30860</v>
      </c>
      <c r="D14816" s="166">
        <v>1</v>
      </c>
      <c r="E14816" s="166">
        <v>4</v>
      </c>
      <c r="F14816" s="281" t="s">
        <v>25076</v>
      </c>
      <c r="G14816">
        <v>1</v>
      </c>
      <c r="H14816">
        <v>1</v>
      </c>
    </row>
    <row r="14817" spans="1:8" x14ac:dyDescent="0.3">
      <c r="A14817" s="281">
        <v>220977</v>
      </c>
      <c r="B14817" s="281" t="s">
        <v>30861</v>
      </c>
      <c r="C14817" s="281" t="s">
        <v>30862</v>
      </c>
      <c r="D14817" s="166">
        <v>1</v>
      </c>
      <c r="E14817" s="166">
        <v>4</v>
      </c>
      <c r="F14817" s="281" t="s">
        <v>25076</v>
      </c>
      <c r="G14817">
        <v>1</v>
      </c>
      <c r="H14817">
        <v>1</v>
      </c>
    </row>
    <row r="14818" spans="1:8" x14ac:dyDescent="0.3">
      <c r="A14818" s="281">
        <v>326846</v>
      </c>
      <c r="B14818" s="281" t="s">
        <v>30863</v>
      </c>
      <c r="C14818" s="281" t="s">
        <v>30864</v>
      </c>
      <c r="D14818" s="166">
        <v>1</v>
      </c>
      <c r="E14818" s="166">
        <v>4</v>
      </c>
      <c r="F14818" s="281" t="s">
        <v>25076</v>
      </c>
      <c r="G14818">
        <v>1</v>
      </c>
      <c r="H14818">
        <v>1</v>
      </c>
    </row>
    <row r="14819" spans="1:8" x14ac:dyDescent="0.3">
      <c r="A14819" s="281">
        <v>219786</v>
      </c>
      <c r="B14819" s="281" t="s">
        <v>30865</v>
      </c>
      <c r="C14819" s="281" t="s">
        <v>30866</v>
      </c>
      <c r="D14819" s="166">
        <v>1</v>
      </c>
      <c r="E14819" s="166">
        <v>4</v>
      </c>
      <c r="F14819" s="281" t="s">
        <v>25076</v>
      </c>
      <c r="G14819">
        <v>1</v>
      </c>
      <c r="H14819">
        <v>1</v>
      </c>
    </row>
    <row r="14820" spans="1:8" x14ac:dyDescent="0.3">
      <c r="A14820" s="281">
        <v>447723</v>
      </c>
      <c r="B14820" s="281" t="s">
        <v>30867</v>
      </c>
      <c r="C14820" s="281" t="s">
        <v>30868</v>
      </c>
      <c r="D14820" s="166">
        <v>1</v>
      </c>
      <c r="E14820" s="166">
        <v>4</v>
      </c>
      <c r="F14820" s="281" t="s">
        <v>25076</v>
      </c>
      <c r="G14820">
        <v>1</v>
      </c>
      <c r="H14820">
        <v>1</v>
      </c>
    </row>
    <row r="14821" spans="1:8" x14ac:dyDescent="0.3">
      <c r="A14821" s="281">
        <v>235957</v>
      </c>
      <c r="B14821" s="281" t="s">
        <v>30869</v>
      </c>
      <c r="C14821" s="281" t="s">
        <v>30870</v>
      </c>
      <c r="D14821" s="166">
        <v>1</v>
      </c>
      <c r="E14821" s="166">
        <v>4</v>
      </c>
      <c r="F14821" s="281" t="s">
        <v>25076</v>
      </c>
      <c r="G14821">
        <v>1</v>
      </c>
      <c r="H14821">
        <v>1</v>
      </c>
    </row>
    <row r="14822" spans="1:8" x14ac:dyDescent="0.3">
      <c r="A14822" s="281">
        <v>221130</v>
      </c>
      <c r="B14822" s="281" t="s">
        <v>30871</v>
      </c>
      <c r="C14822" s="281" t="s">
        <v>30872</v>
      </c>
      <c r="D14822" s="166">
        <v>1</v>
      </c>
      <c r="E14822" s="166">
        <v>4</v>
      </c>
      <c r="F14822" s="281" t="s">
        <v>25076</v>
      </c>
      <c r="G14822">
        <v>1</v>
      </c>
      <c r="H14822">
        <v>1</v>
      </c>
    </row>
    <row r="14823" spans="1:8" x14ac:dyDescent="0.3">
      <c r="A14823" s="281">
        <v>170249</v>
      </c>
      <c r="B14823" s="281" t="s">
        <v>30873</v>
      </c>
      <c r="C14823" s="281" t="s">
        <v>30874</v>
      </c>
      <c r="D14823" s="166">
        <v>1</v>
      </c>
      <c r="E14823" s="166">
        <v>4</v>
      </c>
      <c r="F14823" s="281" t="s">
        <v>25076</v>
      </c>
      <c r="G14823">
        <v>1</v>
      </c>
      <c r="H14823">
        <v>1</v>
      </c>
    </row>
    <row r="14824" spans="1:8" x14ac:dyDescent="0.3">
      <c r="A14824" s="281">
        <v>234539</v>
      </c>
      <c r="B14824" s="281" t="s">
        <v>30875</v>
      </c>
      <c r="C14824" s="281" t="s">
        <v>30876</v>
      </c>
      <c r="D14824" s="166">
        <v>1</v>
      </c>
      <c r="E14824" s="166">
        <v>4</v>
      </c>
      <c r="F14824" s="281" t="s">
        <v>25076</v>
      </c>
      <c r="G14824">
        <v>1</v>
      </c>
      <c r="H14824">
        <v>1</v>
      </c>
    </row>
    <row r="14825" spans="1:8" x14ac:dyDescent="0.3">
      <c r="A14825" s="281">
        <v>589398</v>
      </c>
      <c r="B14825" s="281" t="s">
        <v>30877</v>
      </c>
      <c r="C14825" s="281" t="s">
        <v>30878</v>
      </c>
      <c r="D14825" s="166">
        <v>1</v>
      </c>
      <c r="E14825" s="166">
        <v>4</v>
      </c>
      <c r="F14825" s="281" t="s">
        <v>25076</v>
      </c>
      <c r="G14825">
        <v>1</v>
      </c>
      <c r="H14825">
        <v>1</v>
      </c>
    </row>
    <row r="14826" spans="1:8" x14ac:dyDescent="0.3">
      <c r="A14826" s="281">
        <v>263239</v>
      </c>
      <c r="B14826" s="281" t="s">
        <v>30879</v>
      </c>
      <c r="C14826" s="281" t="s">
        <v>30880</v>
      </c>
      <c r="D14826" s="166">
        <v>1</v>
      </c>
      <c r="E14826" s="166">
        <v>4</v>
      </c>
      <c r="F14826" s="281" t="s">
        <v>25076</v>
      </c>
      <c r="G14826">
        <v>1</v>
      </c>
      <c r="H14826">
        <v>1</v>
      </c>
    </row>
    <row r="14827" spans="1:8" x14ac:dyDescent="0.3">
      <c r="A14827" s="281">
        <v>75156</v>
      </c>
      <c r="B14827" s="281" t="s">
        <v>30881</v>
      </c>
      <c r="C14827" s="281" t="s">
        <v>30882</v>
      </c>
      <c r="D14827" s="166">
        <v>1</v>
      </c>
      <c r="E14827" s="166">
        <v>4</v>
      </c>
      <c r="F14827" s="281" t="s">
        <v>25076</v>
      </c>
      <c r="G14827">
        <v>1</v>
      </c>
      <c r="H14827">
        <v>1</v>
      </c>
    </row>
    <row r="14828" spans="1:8" x14ac:dyDescent="0.3">
      <c r="A14828" s="281">
        <v>398796</v>
      </c>
      <c r="B14828" s="281" t="s">
        <v>30883</v>
      </c>
      <c r="C14828" s="281" t="s">
        <v>30884</v>
      </c>
      <c r="D14828" s="166">
        <v>1</v>
      </c>
      <c r="E14828" s="166">
        <v>4</v>
      </c>
      <c r="F14828" s="281" t="s">
        <v>25076</v>
      </c>
      <c r="G14828">
        <v>1</v>
      </c>
      <c r="H14828">
        <v>1</v>
      </c>
    </row>
    <row r="14829" spans="1:8" x14ac:dyDescent="0.3">
      <c r="A14829" s="281">
        <v>244844</v>
      </c>
      <c r="B14829" s="281" t="s">
        <v>30885</v>
      </c>
      <c r="C14829" s="281" t="s">
        <v>30886</v>
      </c>
      <c r="D14829" s="166">
        <v>1</v>
      </c>
      <c r="E14829" s="166">
        <v>4</v>
      </c>
      <c r="F14829" s="281" t="s">
        <v>25076</v>
      </c>
      <c r="G14829">
        <v>1</v>
      </c>
      <c r="H14829">
        <v>1</v>
      </c>
    </row>
    <row r="14830" spans="1:8" x14ac:dyDescent="0.3">
      <c r="A14830" s="281">
        <v>291329</v>
      </c>
      <c r="B14830" s="281" t="s">
        <v>30887</v>
      </c>
      <c r="C14830" s="281" t="s">
        <v>30888</v>
      </c>
      <c r="D14830" s="166">
        <v>1</v>
      </c>
      <c r="E14830" s="166">
        <v>4</v>
      </c>
      <c r="F14830" s="281" t="s">
        <v>25076</v>
      </c>
      <c r="G14830">
        <v>1</v>
      </c>
      <c r="H14830">
        <v>1</v>
      </c>
    </row>
    <row r="14831" spans="1:8" x14ac:dyDescent="0.3">
      <c r="A14831" s="281">
        <v>176424</v>
      </c>
      <c r="B14831" s="281" t="s">
        <v>30889</v>
      </c>
      <c r="C14831" s="281" t="s">
        <v>30890</v>
      </c>
      <c r="D14831" s="166">
        <v>1</v>
      </c>
      <c r="E14831" s="166">
        <v>4</v>
      </c>
      <c r="F14831" s="281" t="s">
        <v>25076</v>
      </c>
      <c r="G14831">
        <v>1</v>
      </c>
      <c r="H14831">
        <v>1</v>
      </c>
    </row>
    <row r="14832" spans="1:8" x14ac:dyDescent="0.3">
      <c r="A14832" s="281">
        <v>217417</v>
      </c>
      <c r="B14832" s="281" t="s">
        <v>30891</v>
      </c>
      <c r="C14832" s="281" t="s">
        <v>30892</v>
      </c>
      <c r="D14832" s="166">
        <v>1</v>
      </c>
      <c r="E14832" s="166">
        <v>4</v>
      </c>
      <c r="F14832" s="281" t="s">
        <v>25076</v>
      </c>
      <c r="G14832">
        <v>1</v>
      </c>
      <c r="H14832">
        <v>1</v>
      </c>
    </row>
    <row r="14833" spans="1:8" x14ac:dyDescent="0.3">
      <c r="A14833" s="281">
        <v>172248</v>
      </c>
      <c r="B14833" s="281" t="s">
        <v>30893</v>
      </c>
      <c r="C14833" s="281" t="s">
        <v>30894</v>
      </c>
      <c r="D14833" s="166">
        <v>1</v>
      </c>
      <c r="E14833" s="166">
        <v>4</v>
      </c>
      <c r="F14833" s="281" t="s">
        <v>25076</v>
      </c>
      <c r="G14833">
        <v>1</v>
      </c>
      <c r="H14833">
        <v>1</v>
      </c>
    </row>
    <row r="14834" spans="1:8" x14ac:dyDescent="0.3">
      <c r="A14834" s="281">
        <v>97222</v>
      </c>
      <c r="B14834" s="281" t="s">
        <v>30895</v>
      </c>
      <c r="C14834" s="281" t="s">
        <v>30896</v>
      </c>
      <c r="D14834" s="166">
        <v>1</v>
      </c>
      <c r="E14834" s="166">
        <v>4</v>
      </c>
      <c r="F14834" s="281" t="s">
        <v>25076</v>
      </c>
      <c r="G14834">
        <v>1</v>
      </c>
      <c r="H14834">
        <v>1</v>
      </c>
    </row>
    <row r="14835" spans="1:8" x14ac:dyDescent="0.3">
      <c r="A14835" s="281">
        <v>589968</v>
      </c>
      <c r="B14835" s="281" t="s">
        <v>30897</v>
      </c>
      <c r="C14835" s="281" t="s">
        <v>30898</v>
      </c>
      <c r="D14835" s="166">
        <v>1</v>
      </c>
      <c r="E14835" s="166">
        <v>4</v>
      </c>
      <c r="F14835" s="281" t="s">
        <v>25076</v>
      </c>
      <c r="G14835">
        <v>1</v>
      </c>
      <c r="H14835">
        <v>1</v>
      </c>
    </row>
    <row r="14836" spans="1:8" x14ac:dyDescent="0.3">
      <c r="A14836" s="281">
        <v>209070</v>
      </c>
      <c r="B14836" s="281" t="s">
        <v>30899</v>
      </c>
      <c r="C14836" s="281" t="s">
        <v>30900</v>
      </c>
      <c r="D14836" s="166">
        <v>1</v>
      </c>
      <c r="E14836" s="166">
        <v>4</v>
      </c>
      <c r="F14836" s="281" t="s">
        <v>25076</v>
      </c>
      <c r="G14836">
        <v>1</v>
      </c>
      <c r="H14836">
        <v>1</v>
      </c>
    </row>
    <row r="14837" spans="1:8" x14ac:dyDescent="0.3">
      <c r="A14837" s="281">
        <v>588726</v>
      </c>
      <c r="B14837" s="281" t="s">
        <v>30901</v>
      </c>
      <c r="C14837" s="281" t="s">
        <v>30902</v>
      </c>
      <c r="D14837" s="166">
        <v>1</v>
      </c>
      <c r="E14837" s="166">
        <v>4</v>
      </c>
      <c r="F14837" s="281" t="s">
        <v>25076</v>
      </c>
      <c r="G14837">
        <v>1</v>
      </c>
      <c r="H14837">
        <v>1</v>
      </c>
    </row>
    <row r="14838" spans="1:8" x14ac:dyDescent="0.3">
      <c r="A14838" s="281">
        <v>241051</v>
      </c>
      <c r="B14838" s="281" t="s">
        <v>30903</v>
      </c>
      <c r="C14838" s="281" t="s">
        <v>30904</v>
      </c>
      <c r="D14838" s="166">
        <v>1</v>
      </c>
      <c r="E14838" s="166">
        <v>4</v>
      </c>
      <c r="F14838" s="281" t="s">
        <v>25076</v>
      </c>
      <c r="G14838">
        <v>1</v>
      </c>
      <c r="H14838">
        <v>1</v>
      </c>
    </row>
    <row r="14839" spans="1:8" x14ac:dyDescent="0.3">
      <c r="A14839" s="281">
        <v>362790</v>
      </c>
      <c r="B14839" s="281" t="s">
        <v>30905</v>
      </c>
      <c r="C14839" s="281" t="s">
        <v>30906</v>
      </c>
      <c r="D14839" s="166">
        <v>1</v>
      </c>
      <c r="E14839" s="166">
        <v>4</v>
      </c>
      <c r="F14839" s="281" t="s">
        <v>25076</v>
      </c>
      <c r="G14839">
        <v>1</v>
      </c>
      <c r="H14839">
        <v>1</v>
      </c>
    </row>
    <row r="14840" spans="1:8" x14ac:dyDescent="0.3">
      <c r="A14840" s="281">
        <v>317872</v>
      </c>
      <c r="B14840" s="281" t="s">
        <v>30907</v>
      </c>
      <c r="C14840" s="281" t="s">
        <v>30908</v>
      </c>
      <c r="D14840" s="166">
        <v>1</v>
      </c>
      <c r="E14840" s="166">
        <v>4</v>
      </c>
      <c r="F14840" s="281" t="s">
        <v>25076</v>
      </c>
      <c r="G14840">
        <v>1</v>
      </c>
      <c r="H14840">
        <v>1</v>
      </c>
    </row>
    <row r="14841" spans="1:8" x14ac:dyDescent="0.3">
      <c r="A14841" s="281">
        <v>77997</v>
      </c>
      <c r="B14841" s="281" t="s">
        <v>30909</v>
      </c>
      <c r="C14841" s="281" t="s">
        <v>30910</v>
      </c>
      <c r="D14841" s="166">
        <v>1</v>
      </c>
      <c r="E14841" s="166">
        <v>4</v>
      </c>
      <c r="F14841" s="281" t="s">
        <v>25076</v>
      </c>
      <c r="G14841">
        <v>1</v>
      </c>
      <c r="H14841">
        <v>1</v>
      </c>
    </row>
    <row r="14842" spans="1:8" x14ac:dyDescent="0.3">
      <c r="A14842" s="281">
        <v>342024</v>
      </c>
      <c r="B14842" s="281" t="s">
        <v>30911</v>
      </c>
      <c r="C14842" s="281" t="s">
        <v>30912</v>
      </c>
      <c r="D14842" s="166">
        <v>1</v>
      </c>
      <c r="E14842" s="166">
        <v>4</v>
      </c>
      <c r="F14842" s="281" t="s">
        <v>25076</v>
      </c>
      <c r="G14842">
        <v>1</v>
      </c>
      <c r="H14842">
        <v>1</v>
      </c>
    </row>
    <row r="14843" spans="1:8" x14ac:dyDescent="0.3">
      <c r="A14843" s="281">
        <v>389586</v>
      </c>
      <c r="B14843" s="281" t="s">
        <v>30913</v>
      </c>
      <c r="C14843" s="281" t="s">
        <v>30914</v>
      </c>
      <c r="D14843" s="166">
        <v>2</v>
      </c>
      <c r="E14843" s="166">
        <v>4</v>
      </c>
      <c r="F14843" s="281" t="s">
        <v>25076</v>
      </c>
      <c r="G14843">
        <v>1</v>
      </c>
      <c r="H14843">
        <v>1</v>
      </c>
    </row>
    <row r="14844" spans="1:8" x14ac:dyDescent="0.3">
      <c r="A14844" s="281">
        <v>252556</v>
      </c>
      <c r="B14844" s="281" t="s">
        <v>30915</v>
      </c>
      <c r="C14844" s="281" t="s">
        <v>30916</v>
      </c>
      <c r="D14844" s="166">
        <v>1</v>
      </c>
      <c r="E14844" s="166">
        <v>4</v>
      </c>
      <c r="F14844" s="281" t="s">
        <v>25076</v>
      </c>
      <c r="G14844">
        <v>1</v>
      </c>
      <c r="H14844">
        <v>1</v>
      </c>
    </row>
    <row r="14845" spans="1:8" x14ac:dyDescent="0.3">
      <c r="A14845" s="281">
        <v>221199</v>
      </c>
      <c r="B14845" s="281" t="s">
        <v>30917</v>
      </c>
      <c r="C14845" s="281" t="s">
        <v>30918</v>
      </c>
      <c r="D14845" s="166">
        <v>1</v>
      </c>
      <c r="E14845" s="166">
        <v>4</v>
      </c>
      <c r="F14845" s="281" t="s">
        <v>25076</v>
      </c>
      <c r="G14845">
        <v>1</v>
      </c>
      <c r="H14845">
        <v>1</v>
      </c>
    </row>
    <row r="14846" spans="1:8" x14ac:dyDescent="0.3">
      <c r="A14846" s="281">
        <v>182629</v>
      </c>
      <c r="B14846" s="281" t="s">
        <v>30919</v>
      </c>
      <c r="C14846" s="281" t="s">
        <v>30920</v>
      </c>
      <c r="D14846" s="166">
        <v>1</v>
      </c>
      <c r="E14846" s="166">
        <v>4</v>
      </c>
      <c r="F14846" s="281" t="s">
        <v>25076</v>
      </c>
      <c r="G14846">
        <v>1</v>
      </c>
      <c r="H14846">
        <v>1</v>
      </c>
    </row>
    <row r="14847" spans="1:8" x14ac:dyDescent="0.3">
      <c r="A14847" s="281">
        <v>210315</v>
      </c>
      <c r="B14847" s="281" t="s">
        <v>30921</v>
      </c>
      <c r="C14847" s="281" t="s">
        <v>30922</v>
      </c>
      <c r="D14847" s="166">
        <v>1</v>
      </c>
      <c r="E14847" s="166">
        <v>4</v>
      </c>
      <c r="F14847" s="281" t="s">
        <v>25076</v>
      </c>
      <c r="G14847">
        <v>1</v>
      </c>
      <c r="H14847">
        <v>1</v>
      </c>
    </row>
    <row r="14848" spans="1:8" x14ac:dyDescent="0.3">
      <c r="A14848" s="281">
        <v>263542</v>
      </c>
      <c r="B14848" s="281" t="s">
        <v>30923</v>
      </c>
      <c r="C14848" s="281" t="s">
        <v>30924</v>
      </c>
      <c r="D14848" s="166">
        <v>1</v>
      </c>
      <c r="E14848" s="166">
        <v>4</v>
      </c>
      <c r="F14848" s="281" t="s">
        <v>25076</v>
      </c>
      <c r="G14848">
        <v>1</v>
      </c>
      <c r="H14848">
        <v>1</v>
      </c>
    </row>
    <row r="14849" spans="1:8" x14ac:dyDescent="0.3">
      <c r="A14849" s="281">
        <v>270023</v>
      </c>
      <c r="B14849" s="281" t="s">
        <v>30925</v>
      </c>
      <c r="C14849" s="281" t="s">
        <v>30926</v>
      </c>
      <c r="D14849" s="166">
        <v>1</v>
      </c>
      <c r="E14849" s="166">
        <v>4</v>
      </c>
      <c r="F14849" s="281" t="s">
        <v>25076</v>
      </c>
      <c r="G14849">
        <v>1</v>
      </c>
      <c r="H14849">
        <v>1</v>
      </c>
    </row>
    <row r="14850" spans="1:8" x14ac:dyDescent="0.3">
      <c r="A14850" s="281">
        <v>528919</v>
      </c>
      <c r="B14850" s="281" t="s">
        <v>30927</v>
      </c>
      <c r="C14850" s="281" t="s">
        <v>30928</v>
      </c>
      <c r="D14850" s="166">
        <v>1</v>
      </c>
      <c r="E14850" s="166">
        <v>4</v>
      </c>
      <c r="F14850" s="281" t="s">
        <v>25076</v>
      </c>
      <c r="G14850">
        <v>1</v>
      </c>
      <c r="H14850">
        <v>1</v>
      </c>
    </row>
    <row r="14851" spans="1:8" x14ac:dyDescent="0.3">
      <c r="A14851" s="281">
        <v>205390</v>
      </c>
      <c r="B14851" s="281" t="s">
        <v>30929</v>
      </c>
      <c r="C14851" s="281" t="s">
        <v>30930</v>
      </c>
      <c r="D14851" s="166">
        <v>1</v>
      </c>
      <c r="E14851" s="166">
        <v>4</v>
      </c>
      <c r="F14851" s="281" t="s">
        <v>25076</v>
      </c>
      <c r="G14851">
        <v>1</v>
      </c>
      <c r="H14851">
        <v>1</v>
      </c>
    </row>
    <row r="14852" spans="1:8" x14ac:dyDescent="0.3">
      <c r="A14852" s="281">
        <v>230501</v>
      </c>
      <c r="B14852" s="281" t="s">
        <v>30931</v>
      </c>
      <c r="C14852" s="281" t="s">
        <v>30932</v>
      </c>
      <c r="D14852" s="166">
        <v>1</v>
      </c>
      <c r="E14852" s="166">
        <v>4</v>
      </c>
      <c r="F14852" s="281" t="s">
        <v>25076</v>
      </c>
      <c r="G14852">
        <v>1</v>
      </c>
      <c r="H14852">
        <v>1</v>
      </c>
    </row>
    <row r="14853" spans="1:8" x14ac:dyDescent="0.3">
      <c r="A14853" s="281">
        <v>78281</v>
      </c>
      <c r="B14853" s="281" t="s">
        <v>30933</v>
      </c>
      <c r="C14853" s="281" t="s">
        <v>30934</v>
      </c>
      <c r="D14853" s="166">
        <v>1</v>
      </c>
      <c r="E14853" s="166">
        <v>4</v>
      </c>
      <c r="F14853" s="281" t="s">
        <v>25076</v>
      </c>
      <c r="G14853">
        <v>1</v>
      </c>
      <c r="H14853">
        <v>0</v>
      </c>
    </row>
    <row r="14854" spans="1:8" x14ac:dyDescent="0.3">
      <c r="A14854" s="281">
        <v>496786</v>
      </c>
      <c r="B14854" s="281" t="s">
        <v>30935</v>
      </c>
      <c r="C14854" s="281" t="s">
        <v>30936</v>
      </c>
      <c r="D14854" s="166">
        <v>1</v>
      </c>
      <c r="E14854" s="166">
        <v>4</v>
      </c>
      <c r="F14854" s="281" t="s">
        <v>25076</v>
      </c>
      <c r="G14854">
        <v>1</v>
      </c>
      <c r="H14854">
        <v>1</v>
      </c>
    </row>
    <row r="14855" spans="1:8" x14ac:dyDescent="0.3">
      <c r="A14855" s="281">
        <v>311798</v>
      </c>
      <c r="B14855" s="281" t="s">
        <v>30937</v>
      </c>
      <c r="C14855" s="281" t="s">
        <v>30938</v>
      </c>
      <c r="D14855" s="166">
        <v>1</v>
      </c>
      <c r="E14855" s="166">
        <v>4</v>
      </c>
      <c r="F14855" s="281" t="s">
        <v>25076</v>
      </c>
      <c r="G14855">
        <v>1</v>
      </c>
      <c r="H14855">
        <v>1</v>
      </c>
    </row>
    <row r="14856" spans="1:8" x14ac:dyDescent="0.3">
      <c r="A14856" s="281">
        <v>596489</v>
      </c>
      <c r="B14856" s="281" t="s">
        <v>30939</v>
      </c>
      <c r="C14856" s="281" t="s">
        <v>30940</v>
      </c>
      <c r="D14856" s="166">
        <v>1</v>
      </c>
      <c r="E14856" s="166">
        <v>4</v>
      </c>
      <c r="F14856" s="281" t="s">
        <v>25076</v>
      </c>
      <c r="G14856">
        <v>1</v>
      </c>
      <c r="H14856">
        <v>1</v>
      </c>
    </row>
    <row r="14857" spans="1:8" x14ac:dyDescent="0.3">
      <c r="A14857" s="281">
        <v>286244</v>
      </c>
      <c r="B14857" s="281" t="s">
        <v>30941</v>
      </c>
      <c r="C14857" s="281" t="s">
        <v>30942</v>
      </c>
      <c r="D14857" s="166">
        <v>1</v>
      </c>
      <c r="E14857" s="166">
        <v>4</v>
      </c>
      <c r="F14857" s="281" t="s">
        <v>25076</v>
      </c>
      <c r="G14857">
        <v>1</v>
      </c>
      <c r="H14857">
        <v>1</v>
      </c>
    </row>
    <row r="14858" spans="1:8" x14ac:dyDescent="0.3">
      <c r="A14858" s="281">
        <v>332710</v>
      </c>
      <c r="B14858" s="281" t="s">
        <v>30943</v>
      </c>
      <c r="C14858" s="281" t="s">
        <v>30944</v>
      </c>
      <c r="D14858" s="166">
        <v>1</v>
      </c>
      <c r="E14858" s="166">
        <v>4</v>
      </c>
      <c r="F14858" s="281" t="s">
        <v>25076</v>
      </c>
      <c r="G14858">
        <v>1</v>
      </c>
      <c r="H14858">
        <v>1</v>
      </c>
    </row>
    <row r="14859" spans="1:8" x14ac:dyDescent="0.3">
      <c r="A14859" s="281">
        <v>102180</v>
      </c>
      <c r="B14859" s="281" t="s">
        <v>30945</v>
      </c>
      <c r="C14859" s="281" t="s">
        <v>30946</v>
      </c>
      <c r="D14859" s="166">
        <v>1</v>
      </c>
      <c r="E14859" s="166">
        <v>4</v>
      </c>
      <c r="F14859" s="281" t="s">
        <v>25076</v>
      </c>
      <c r="G14859">
        <v>1</v>
      </c>
      <c r="H14859">
        <v>1</v>
      </c>
    </row>
    <row r="14860" spans="1:8" x14ac:dyDescent="0.3">
      <c r="A14860" s="281">
        <v>182325</v>
      </c>
      <c r="B14860" s="281" t="s">
        <v>30947</v>
      </c>
      <c r="C14860" s="281" t="s">
        <v>30948</v>
      </c>
      <c r="D14860" s="166">
        <v>1</v>
      </c>
      <c r="E14860" s="166">
        <v>4</v>
      </c>
      <c r="F14860" s="281" t="s">
        <v>25076</v>
      </c>
      <c r="G14860">
        <v>1</v>
      </c>
      <c r="H14860">
        <v>1</v>
      </c>
    </row>
    <row r="14861" spans="1:8" x14ac:dyDescent="0.3">
      <c r="A14861" s="281">
        <v>598667</v>
      </c>
      <c r="B14861" s="281" t="s">
        <v>30949</v>
      </c>
      <c r="C14861" s="281" t="s">
        <v>30950</v>
      </c>
      <c r="D14861" s="166">
        <v>1</v>
      </c>
      <c r="E14861" s="166">
        <v>4</v>
      </c>
      <c r="F14861" s="281" t="s">
        <v>25076</v>
      </c>
      <c r="G14861">
        <v>1</v>
      </c>
      <c r="H14861">
        <v>1</v>
      </c>
    </row>
    <row r="14862" spans="1:8" x14ac:dyDescent="0.3">
      <c r="A14862" s="281">
        <v>269433</v>
      </c>
      <c r="B14862" s="281" t="s">
        <v>30951</v>
      </c>
      <c r="C14862" s="281" t="s">
        <v>30952</v>
      </c>
      <c r="D14862" s="166">
        <v>1</v>
      </c>
      <c r="E14862" s="166">
        <v>4</v>
      </c>
      <c r="F14862" s="281" t="s">
        <v>25076</v>
      </c>
      <c r="G14862">
        <v>1</v>
      </c>
      <c r="H14862">
        <v>1</v>
      </c>
    </row>
    <row r="14863" spans="1:8" x14ac:dyDescent="0.3">
      <c r="A14863" s="281">
        <v>169534</v>
      </c>
      <c r="B14863" s="281" t="s">
        <v>30953</v>
      </c>
      <c r="C14863" s="281" t="s">
        <v>30954</v>
      </c>
      <c r="D14863" s="166">
        <v>1</v>
      </c>
      <c r="E14863" s="166">
        <v>4</v>
      </c>
      <c r="F14863" s="281" t="s">
        <v>25076</v>
      </c>
      <c r="G14863">
        <v>1</v>
      </c>
      <c r="H14863">
        <v>1</v>
      </c>
    </row>
    <row r="14864" spans="1:8" x14ac:dyDescent="0.3">
      <c r="A14864" s="281">
        <v>236210</v>
      </c>
      <c r="B14864" s="281" t="s">
        <v>30955</v>
      </c>
      <c r="C14864" s="281" t="s">
        <v>30956</v>
      </c>
      <c r="D14864" s="166">
        <v>1</v>
      </c>
      <c r="E14864" s="166">
        <v>4</v>
      </c>
      <c r="F14864" s="281" t="s">
        <v>25076</v>
      </c>
      <c r="G14864">
        <v>1</v>
      </c>
      <c r="H14864">
        <v>1</v>
      </c>
    </row>
    <row r="14865" spans="1:8" x14ac:dyDescent="0.3">
      <c r="A14865" s="281">
        <v>36397</v>
      </c>
      <c r="B14865" s="281" t="s">
        <v>30957</v>
      </c>
      <c r="C14865" s="281" t="s">
        <v>30958</v>
      </c>
      <c r="D14865" s="166">
        <v>1</v>
      </c>
      <c r="E14865" s="166">
        <v>4</v>
      </c>
      <c r="F14865" s="281" t="s">
        <v>25076</v>
      </c>
      <c r="G14865">
        <v>1</v>
      </c>
      <c r="H14865">
        <v>1</v>
      </c>
    </row>
    <row r="14866" spans="1:8" x14ac:dyDescent="0.3">
      <c r="A14866" s="281">
        <v>335808</v>
      </c>
      <c r="B14866" s="281" t="s">
        <v>30959</v>
      </c>
      <c r="C14866" s="281" t="s">
        <v>30960</v>
      </c>
      <c r="D14866" s="166">
        <v>1</v>
      </c>
      <c r="E14866" s="166">
        <v>4</v>
      </c>
      <c r="F14866" s="281" t="s">
        <v>25076</v>
      </c>
      <c r="G14866">
        <v>1</v>
      </c>
      <c r="H14866">
        <v>1</v>
      </c>
    </row>
    <row r="14867" spans="1:8" x14ac:dyDescent="0.3">
      <c r="A14867" s="281">
        <v>104024</v>
      </c>
      <c r="B14867" s="281" t="s">
        <v>30961</v>
      </c>
      <c r="C14867" s="281" t="s">
        <v>30962</v>
      </c>
      <c r="D14867" s="166">
        <v>1</v>
      </c>
      <c r="E14867" s="166">
        <v>4</v>
      </c>
      <c r="F14867" s="281" t="s">
        <v>25076</v>
      </c>
      <c r="G14867">
        <v>1</v>
      </c>
      <c r="H14867">
        <v>1</v>
      </c>
    </row>
    <row r="14868" spans="1:8" x14ac:dyDescent="0.3">
      <c r="A14868" s="281">
        <v>72400</v>
      </c>
      <c r="B14868" s="281" t="s">
        <v>30963</v>
      </c>
      <c r="C14868" s="281" t="s">
        <v>30964</v>
      </c>
      <c r="D14868" s="166">
        <v>1</v>
      </c>
      <c r="E14868" s="166">
        <v>4</v>
      </c>
      <c r="F14868" s="281" t="s">
        <v>25076</v>
      </c>
      <c r="G14868">
        <v>1</v>
      </c>
      <c r="H14868">
        <v>1</v>
      </c>
    </row>
    <row r="14869" spans="1:8" x14ac:dyDescent="0.3">
      <c r="A14869" s="281">
        <v>496384</v>
      </c>
      <c r="B14869" s="281" t="s">
        <v>30965</v>
      </c>
      <c r="C14869" s="281" t="s">
        <v>30966</v>
      </c>
      <c r="D14869" s="166">
        <v>1</v>
      </c>
      <c r="E14869" s="166">
        <v>4</v>
      </c>
      <c r="F14869" s="281" t="s">
        <v>25076</v>
      </c>
      <c r="G14869">
        <v>1</v>
      </c>
      <c r="H14869">
        <v>1</v>
      </c>
    </row>
    <row r="14870" spans="1:8" x14ac:dyDescent="0.3">
      <c r="A14870" s="281">
        <v>389411</v>
      </c>
      <c r="B14870" s="281" t="s">
        <v>30967</v>
      </c>
      <c r="C14870" s="281" t="s">
        <v>30968</v>
      </c>
      <c r="D14870" s="166">
        <v>1</v>
      </c>
      <c r="E14870" s="166">
        <v>4</v>
      </c>
      <c r="F14870" s="281" t="s">
        <v>25076</v>
      </c>
      <c r="G14870">
        <v>1</v>
      </c>
      <c r="H14870">
        <v>1</v>
      </c>
    </row>
    <row r="14871" spans="1:8" x14ac:dyDescent="0.3">
      <c r="A14871" s="281">
        <v>312969</v>
      </c>
      <c r="B14871" s="281" t="s">
        <v>30969</v>
      </c>
      <c r="C14871" s="281" t="s">
        <v>30970</v>
      </c>
      <c r="D14871" s="166">
        <v>1</v>
      </c>
      <c r="E14871" s="166">
        <v>4</v>
      </c>
      <c r="F14871" s="281" t="s">
        <v>25076</v>
      </c>
      <c r="G14871">
        <v>1</v>
      </c>
      <c r="H14871">
        <v>1</v>
      </c>
    </row>
    <row r="14872" spans="1:8" x14ac:dyDescent="0.3">
      <c r="A14872" s="281">
        <v>408822</v>
      </c>
      <c r="B14872" s="281" t="s">
        <v>30971</v>
      </c>
      <c r="C14872" s="281" t="s">
        <v>30972</v>
      </c>
      <c r="D14872" s="166">
        <v>1</v>
      </c>
      <c r="E14872" s="166">
        <v>4</v>
      </c>
      <c r="F14872" s="281" t="s">
        <v>25076</v>
      </c>
      <c r="G14872">
        <v>1</v>
      </c>
      <c r="H14872">
        <v>1</v>
      </c>
    </row>
    <row r="14873" spans="1:8" x14ac:dyDescent="0.3">
      <c r="A14873" s="281">
        <v>208381</v>
      </c>
      <c r="B14873" s="281" t="s">
        <v>30973</v>
      </c>
      <c r="C14873" s="281" t="s">
        <v>30974</v>
      </c>
      <c r="D14873" s="166">
        <v>1</v>
      </c>
      <c r="E14873" s="166">
        <v>4</v>
      </c>
      <c r="F14873" s="281" t="s">
        <v>25076</v>
      </c>
      <c r="G14873">
        <v>1</v>
      </c>
      <c r="H14873">
        <v>1</v>
      </c>
    </row>
    <row r="14874" spans="1:8" x14ac:dyDescent="0.3">
      <c r="A14874" s="281">
        <v>233864</v>
      </c>
      <c r="B14874" s="281" t="s">
        <v>30975</v>
      </c>
      <c r="C14874" s="281" t="s">
        <v>30976</v>
      </c>
      <c r="D14874" s="166">
        <v>1</v>
      </c>
      <c r="E14874" s="166">
        <v>4</v>
      </c>
      <c r="F14874" s="281" t="s">
        <v>25076</v>
      </c>
      <c r="G14874">
        <v>1</v>
      </c>
      <c r="H14874">
        <v>1</v>
      </c>
    </row>
    <row r="14875" spans="1:8" x14ac:dyDescent="0.3">
      <c r="A14875" s="281">
        <v>173743</v>
      </c>
      <c r="B14875" s="281" t="s">
        <v>30977</v>
      </c>
      <c r="C14875" s="281" t="s">
        <v>30978</v>
      </c>
      <c r="D14875" s="166">
        <v>1</v>
      </c>
      <c r="E14875" s="166">
        <v>4</v>
      </c>
      <c r="F14875" s="281" t="s">
        <v>25076</v>
      </c>
      <c r="G14875">
        <v>1</v>
      </c>
      <c r="H14875">
        <v>1</v>
      </c>
    </row>
    <row r="14876" spans="1:8" x14ac:dyDescent="0.3">
      <c r="A14876" s="281">
        <v>239506</v>
      </c>
      <c r="B14876" s="281" t="s">
        <v>30979</v>
      </c>
      <c r="C14876" s="281" t="s">
        <v>30980</v>
      </c>
      <c r="D14876" s="166">
        <v>1</v>
      </c>
      <c r="E14876" s="166">
        <v>4</v>
      </c>
      <c r="F14876" s="281" t="s">
        <v>25076</v>
      </c>
      <c r="G14876">
        <v>1</v>
      </c>
      <c r="H14876">
        <v>1</v>
      </c>
    </row>
    <row r="14877" spans="1:8" x14ac:dyDescent="0.3">
      <c r="A14877" s="281">
        <v>236078</v>
      </c>
      <c r="B14877" s="281" t="s">
        <v>30981</v>
      </c>
      <c r="C14877" s="281" t="s">
        <v>30982</v>
      </c>
      <c r="D14877" s="166">
        <v>1</v>
      </c>
      <c r="E14877" s="166">
        <v>4</v>
      </c>
      <c r="F14877" s="281" t="s">
        <v>25076</v>
      </c>
      <c r="G14877">
        <v>1</v>
      </c>
      <c r="H14877">
        <v>1</v>
      </c>
    </row>
    <row r="14878" spans="1:8" x14ac:dyDescent="0.3">
      <c r="A14878" s="281">
        <v>597036</v>
      </c>
      <c r="B14878" s="281" t="s">
        <v>30983</v>
      </c>
      <c r="C14878" s="281" t="s">
        <v>30984</v>
      </c>
      <c r="D14878" s="166">
        <v>1</v>
      </c>
      <c r="E14878" s="166">
        <v>4</v>
      </c>
      <c r="F14878" s="281" t="s">
        <v>25076</v>
      </c>
      <c r="G14878">
        <v>1</v>
      </c>
      <c r="H14878">
        <v>1</v>
      </c>
    </row>
    <row r="14879" spans="1:8" x14ac:dyDescent="0.3">
      <c r="A14879" s="281">
        <v>233310</v>
      </c>
      <c r="B14879" s="281" t="s">
        <v>30985</v>
      </c>
      <c r="C14879" s="281" t="s">
        <v>30986</v>
      </c>
      <c r="D14879" s="166">
        <v>1</v>
      </c>
      <c r="E14879" s="166">
        <v>4</v>
      </c>
      <c r="F14879" s="281" t="s">
        <v>25076</v>
      </c>
      <c r="G14879">
        <v>1</v>
      </c>
      <c r="H14879">
        <v>1</v>
      </c>
    </row>
    <row r="14880" spans="1:8" x14ac:dyDescent="0.3">
      <c r="A14880" s="281">
        <v>589640</v>
      </c>
      <c r="B14880" s="281" t="s">
        <v>30987</v>
      </c>
      <c r="C14880" s="281" t="s">
        <v>30988</v>
      </c>
      <c r="D14880" s="166">
        <v>1</v>
      </c>
      <c r="E14880" s="166">
        <v>4</v>
      </c>
      <c r="F14880" s="281" t="s">
        <v>25076</v>
      </c>
      <c r="G14880">
        <v>1</v>
      </c>
      <c r="H14880">
        <v>1</v>
      </c>
    </row>
    <row r="14881" spans="1:8" x14ac:dyDescent="0.3">
      <c r="A14881" s="281">
        <v>330501</v>
      </c>
      <c r="B14881" s="281" t="s">
        <v>30989</v>
      </c>
      <c r="C14881" s="281" t="s">
        <v>30990</v>
      </c>
      <c r="D14881" s="166">
        <v>1</v>
      </c>
      <c r="E14881" s="166">
        <v>4</v>
      </c>
      <c r="F14881" s="281" t="s">
        <v>25076</v>
      </c>
      <c r="G14881">
        <v>1</v>
      </c>
      <c r="H14881">
        <v>1</v>
      </c>
    </row>
    <row r="14882" spans="1:8" x14ac:dyDescent="0.3">
      <c r="A14882" s="281">
        <v>285951</v>
      </c>
      <c r="B14882" s="281" t="s">
        <v>30991</v>
      </c>
      <c r="C14882" s="281" t="s">
        <v>30992</v>
      </c>
      <c r="D14882" s="166">
        <v>1</v>
      </c>
      <c r="E14882" s="166">
        <v>4</v>
      </c>
      <c r="F14882" s="281" t="s">
        <v>25076</v>
      </c>
      <c r="G14882">
        <v>1</v>
      </c>
      <c r="H14882">
        <v>1</v>
      </c>
    </row>
    <row r="14883" spans="1:8" x14ac:dyDescent="0.3">
      <c r="A14883" s="281">
        <v>413320</v>
      </c>
      <c r="B14883" s="281" t="s">
        <v>30993</v>
      </c>
      <c r="C14883" s="281" t="s">
        <v>30994</v>
      </c>
      <c r="D14883" s="166">
        <v>1</v>
      </c>
      <c r="E14883" s="166">
        <v>4</v>
      </c>
      <c r="F14883" s="281" t="s">
        <v>25076</v>
      </c>
      <c r="G14883">
        <v>1</v>
      </c>
      <c r="H14883">
        <v>1</v>
      </c>
    </row>
    <row r="14884" spans="1:8" x14ac:dyDescent="0.3">
      <c r="A14884" s="281">
        <v>214983</v>
      </c>
      <c r="B14884" s="281" t="s">
        <v>30995</v>
      </c>
      <c r="C14884" s="281" t="s">
        <v>30996</v>
      </c>
      <c r="D14884" s="166">
        <v>1</v>
      </c>
      <c r="E14884" s="166">
        <v>4</v>
      </c>
      <c r="F14884" s="281" t="s">
        <v>25076</v>
      </c>
      <c r="G14884">
        <v>1</v>
      </c>
      <c r="H14884">
        <v>1</v>
      </c>
    </row>
    <row r="14885" spans="1:8" x14ac:dyDescent="0.3">
      <c r="A14885" s="281">
        <v>166018</v>
      </c>
      <c r="B14885" s="281" t="s">
        <v>30997</v>
      </c>
      <c r="C14885" s="281" t="s">
        <v>30998</v>
      </c>
      <c r="D14885" s="166">
        <v>1</v>
      </c>
      <c r="E14885" s="166">
        <v>4</v>
      </c>
      <c r="F14885" s="281" t="s">
        <v>25076</v>
      </c>
      <c r="G14885">
        <v>1</v>
      </c>
      <c r="H14885">
        <v>1</v>
      </c>
    </row>
    <row r="14886" spans="1:8" x14ac:dyDescent="0.3">
      <c r="A14886" s="281">
        <v>171875</v>
      </c>
      <c r="B14886" s="281" t="s">
        <v>30999</v>
      </c>
      <c r="C14886" s="281" t="s">
        <v>31000</v>
      </c>
      <c r="D14886" s="166">
        <v>1</v>
      </c>
      <c r="E14886" s="166">
        <v>4</v>
      </c>
      <c r="F14886" s="281" t="s">
        <v>25076</v>
      </c>
      <c r="G14886">
        <v>1</v>
      </c>
      <c r="H14886">
        <v>1</v>
      </c>
    </row>
    <row r="14887" spans="1:8" x14ac:dyDescent="0.3">
      <c r="A14887" s="281">
        <v>258357</v>
      </c>
      <c r="B14887" s="281" t="s">
        <v>31001</v>
      </c>
      <c r="C14887" s="281" t="s">
        <v>31002</v>
      </c>
      <c r="D14887" s="166">
        <v>1</v>
      </c>
      <c r="E14887" s="166">
        <v>4</v>
      </c>
      <c r="F14887" s="281" t="s">
        <v>25076</v>
      </c>
      <c r="G14887">
        <v>1</v>
      </c>
      <c r="H14887">
        <v>1</v>
      </c>
    </row>
    <row r="14888" spans="1:8" x14ac:dyDescent="0.3">
      <c r="A14888" s="281">
        <v>215958</v>
      </c>
      <c r="B14888" s="281" t="s">
        <v>31003</v>
      </c>
      <c r="C14888" s="281" t="s">
        <v>31004</v>
      </c>
      <c r="D14888" s="166">
        <v>1</v>
      </c>
      <c r="E14888" s="166">
        <v>4</v>
      </c>
      <c r="F14888" s="281" t="s">
        <v>25076</v>
      </c>
      <c r="G14888">
        <v>1</v>
      </c>
      <c r="H14888">
        <v>1</v>
      </c>
    </row>
    <row r="14889" spans="1:8" x14ac:dyDescent="0.3">
      <c r="A14889" s="281">
        <v>599766</v>
      </c>
      <c r="B14889" s="281" t="s">
        <v>31005</v>
      </c>
      <c r="C14889" s="281" t="s">
        <v>31006</v>
      </c>
      <c r="D14889" s="166">
        <v>1</v>
      </c>
      <c r="E14889" s="166">
        <v>4</v>
      </c>
      <c r="F14889" s="281" t="s">
        <v>25076</v>
      </c>
      <c r="G14889">
        <v>1</v>
      </c>
      <c r="H14889">
        <v>1</v>
      </c>
    </row>
    <row r="14890" spans="1:8" x14ac:dyDescent="0.3">
      <c r="A14890" s="281">
        <v>236502</v>
      </c>
      <c r="B14890" s="281" t="s">
        <v>31007</v>
      </c>
      <c r="C14890" s="281" t="s">
        <v>31008</v>
      </c>
      <c r="D14890" s="166">
        <v>1</v>
      </c>
      <c r="E14890" s="166">
        <v>4</v>
      </c>
      <c r="F14890" s="281" t="s">
        <v>25076</v>
      </c>
      <c r="G14890">
        <v>1</v>
      </c>
      <c r="H14890">
        <v>1</v>
      </c>
    </row>
    <row r="14891" spans="1:8" x14ac:dyDescent="0.3">
      <c r="A14891" s="281">
        <v>510230</v>
      </c>
      <c r="B14891" s="281" t="s">
        <v>31009</v>
      </c>
      <c r="C14891" s="281" t="s">
        <v>31010</v>
      </c>
      <c r="D14891" s="166">
        <v>1</v>
      </c>
      <c r="E14891" s="166">
        <v>4</v>
      </c>
      <c r="F14891" s="281" t="s">
        <v>25076</v>
      </c>
      <c r="G14891">
        <v>1</v>
      </c>
      <c r="H14891">
        <v>1</v>
      </c>
    </row>
    <row r="14892" spans="1:8" x14ac:dyDescent="0.3">
      <c r="A14892" s="281">
        <v>59553</v>
      </c>
      <c r="B14892" s="281" t="s">
        <v>31011</v>
      </c>
      <c r="C14892" s="281" t="s">
        <v>31012</v>
      </c>
      <c r="D14892" s="166">
        <v>1</v>
      </c>
      <c r="E14892" s="166">
        <v>4</v>
      </c>
      <c r="F14892" s="281" t="s">
        <v>25076</v>
      </c>
      <c r="G14892">
        <v>1</v>
      </c>
      <c r="H14892">
        <v>1</v>
      </c>
    </row>
    <row r="14893" spans="1:8" x14ac:dyDescent="0.3">
      <c r="A14893" s="281">
        <v>147102</v>
      </c>
      <c r="B14893" s="281" t="s">
        <v>31013</v>
      </c>
      <c r="C14893" s="281" t="s">
        <v>31014</v>
      </c>
      <c r="D14893" s="166">
        <v>1</v>
      </c>
      <c r="E14893" s="166">
        <v>4</v>
      </c>
      <c r="F14893" s="281" t="s">
        <v>25076</v>
      </c>
      <c r="G14893">
        <v>1</v>
      </c>
      <c r="H14893">
        <v>1</v>
      </c>
    </row>
    <row r="14894" spans="1:8" x14ac:dyDescent="0.3">
      <c r="A14894" s="6">
        <v>239099</v>
      </c>
      <c r="B14894" s="6" t="s">
        <v>31015</v>
      </c>
      <c r="C14894" s="6" t="s">
        <v>31016</v>
      </c>
      <c r="D14894" s="55">
        <v>1</v>
      </c>
      <c r="E14894" s="55">
        <v>4</v>
      </c>
      <c r="F14894" s="6" t="s">
        <v>25076</v>
      </c>
      <c r="G14894">
        <v>0</v>
      </c>
      <c r="H14894">
        <v>1</v>
      </c>
    </row>
    <row r="14895" spans="1:8" x14ac:dyDescent="0.3">
      <c r="A14895" s="6">
        <v>241905</v>
      </c>
      <c r="B14895" s="6" t="s">
        <v>31017</v>
      </c>
      <c r="C14895" s="6" t="s">
        <v>31018</v>
      </c>
      <c r="D14895" s="55">
        <v>1</v>
      </c>
      <c r="E14895" s="55">
        <v>4</v>
      </c>
      <c r="F14895" s="6" t="s">
        <v>25076</v>
      </c>
      <c r="G14895">
        <v>0</v>
      </c>
      <c r="H14895">
        <v>1</v>
      </c>
    </row>
    <row r="14896" spans="1:8" x14ac:dyDescent="0.3">
      <c r="A14896" s="6">
        <v>44806</v>
      </c>
      <c r="B14896" s="6" t="s">
        <v>31019</v>
      </c>
      <c r="C14896" s="6" t="s">
        <v>31020</v>
      </c>
      <c r="D14896" s="55">
        <v>1</v>
      </c>
      <c r="E14896" s="55">
        <v>4</v>
      </c>
      <c r="F14896" s="6" t="s">
        <v>25076</v>
      </c>
      <c r="G14896">
        <v>0</v>
      </c>
      <c r="H14896">
        <v>1</v>
      </c>
    </row>
    <row r="14897" spans="1:8" x14ac:dyDescent="0.3">
      <c r="A14897" s="6">
        <v>237487</v>
      </c>
      <c r="B14897" s="6" t="s">
        <v>31021</v>
      </c>
      <c r="C14897" s="6" t="s">
        <v>31022</v>
      </c>
      <c r="D14897" s="55">
        <v>1</v>
      </c>
      <c r="E14897" s="55">
        <v>4</v>
      </c>
      <c r="F14897" s="6" t="s">
        <v>25076</v>
      </c>
      <c r="G14897">
        <v>0</v>
      </c>
      <c r="H14897">
        <v>1</v>
      </c>
    </row>
    <row r="14898" spans="1:8" x14ac:dyDescent="0.3">
      <c r="A14898" s="6">
        <v>120775</v>
      </c>
      <c r="B14898" s="6" t="s">
        <v>31023</v>
      </c>
      <c r="C14898" s="6" t="s">
        <v>31024</v>
      </c>
      <c r="D14898" s="55">
        <v>1</v>
      </c>
      <c r="E14898" s="55">
        <v>4</v>
      </c>
      <c r="F14898" s="6" t="s">
        <v>25076</v>
      </c>
      <c r="G14898">
        <v>0</v>
      </c>
      <c r="H14898">
        <v>1</v>
      </c>
    </row>
    <row r="14899" spans="1:8" x14ac:dyDescent="0.3">
      <c r="A14899" s="6">
        <v>121242</v>
      </c>
      <c r="B14899" s="6" t="s">
        <v>31025</v>
      </c>
      <c r="C14899" s="6" t="s">
        <v>31026</v>
      </c>
      <c r="D14899" s="55">
        <v>1</v>
      </c>
      <c r="E14899" s="55">
        <v>4</v>
      </c>
      <c r="F14899" s="6" t="s">
        <v>25076</v>
      </c>
      <c r="G14899">
        <v>0</v>
      </c>
      <c r="H14899">
        <v>1</v>
      </c>
    </row>
    <row r="14900" spans="1:8" x14ac:dyDescent="0.3">
      <c r="A14900" s="6">
        <v>121609</v>
      </c>
      <c r="B14900" s="6" t="s">
        <v>31027</v>
      </c>
      <c r="C14900" s="6" t="s">
        <v>31028</v>
      </c>
      <c r="D14900" s="55">
        <v>1</v>
      </c>
      <c r="E14900" s="55">
        <v>4</v>
      </c>
      <c r="F14900" s="6" t="s">
        <v>25076</v>
      </c>
      <c r="G14900">
        <v>0</v>
      </c>
      <c r="H14900">
        <v>1</v>
      </c>
    </row>
    <row r="14901" spans="1:8" x14ac:dyDescent="0.3">
      <c r="A14901" s="6">
        <v>254459</v>
      </c>
      <c r="B14901" s="6" t="s">
        <v>31029</v>
      </c>
      <c r="C14901" s="6" t="s">
        <v>31030</v>
      </c>
      <c r="D14901" s="55">
        <v>1</v>
      </c>
      <c r="E14901" s="55">
        <v>4</v>
      </c>
      <c r="F14901" s="6" t="s">
        <v>25076</v>
      </c>
      <c r="G14901">
        <v>0</v>
      </c>
      <c r="H14901">
        <v>1</v>
      </c>
    </row>
    <row r="14902" spans="1:8" x14ac:dyDescent="0.3">
      <c r="A14902" s="6">
        <v>122295</v>
      </c>
      <c r="B14902" s="6" t="s">
        <v>31031</v>
      </c>
      <c r="C14902" s="6" t="s">
        <v>31032</v>
      </c>
      <c r="D14902" s="55">
        <v>1</v>
      </c>
      <c r="E14902" s="55">
        <v>4</v>
      </c>
      <c r="F14902" s="6" t="s">
        <v>25076</v>
      </c>
      <c r="G14902">
        <v>0</v>
      </c>
      <c r="H14902">
        <v>1</v>
      </c>
    </row>
    <row r="14903" spans="1:8" x14ac:dyDescent="0.3">
      <c r="A14903" s="6">
        <v>122689</v>
      </c>
      <c r="B14903" s="6" t="s">
        <v>31033</v>
      </c>
      <c r="C14903" s="6" t="s">
        <v>31034</v>
      </c>
      <c r="D14903" s="55">
        <v>1</v>
      </c>
      <c r="E14903" s="55">
        <v>4</v>
      </c>
      <c r="F14903" s="6" t="s">
        <v>25076</v>
      </c>
      <c r="G14903">
        <v>0</v>
      </c>
      <c r="H14903">
        <v>1</v>
      </c>
    </row>
    <row r="14904" spans="1:8" x14ac:dyDescent="0.3">
      <c r="A14904" s="6">
        <v>123406</v>
      </c>
      <c r="B14904" s="6" t="s">
        <v>31035</v>
      </c>
      <c r="C14904" s="6" t="s">
        <v>31036</v>
      </c>
      <c r="D14904" s="55">
        <v>1</v>
      </c>
      <c r="E14904" s="55">
        <v>4</v>
      </c>
      <c r="F14904" s="6" t="s">
        <v>25076</v>
      </c>
      <c r="G14904">
        <v>0</v>
      </c>
      <c r="H14904">
        <v>1</v>
      </c>
    </row>
    <row r="14905" spans="1:8" x14ac:dyDescent="0.3">
      <c r="A14905" s="6">
        <v>50323</v>
      </c>
      <c r="B14905" s="6" t="s">
        <v>31037</v>
      </c>
      <c r="C14905" s="6" t="s">
        <v>31038</v>
      </c>
      <c r="D14905" s="55">
        <v>1</v>
      </c>
      <c r="E14905" s="55">
        <v>4</v>
      </c>
      <c r="F14905" s="6" t="s">
        <v>25076</v>
      </c>
      <c r="G14905">
        <v>0</v>
      </c>
      <c r="H14905">
        <v>1</v>
      </c>
    </row>
    <row r="14906" spans="1:8" x14ac:dyDescent="0.3">
      <c r="A14906" s="6">
        <v>72898</v>
      </c>
      <c r="B14906" s="6" t="s">
        <v>31039</v>
      </c>
      <c r="C14906" s="6" t="s">
        <v>31040</v>
      </c>
      <c r="D14906" s="55">
        <v>1</v>
      </c>
      <c r="E14906" s="55">
        <v>4</v>
      </c>
      <c r="F14906" s="6" t="s">
        <v>25076</v>
      </c>
      <c r="G14906">
        <v>0</v>
      </c>
      <c r="H14906">
        <v>1</v>
      </c>
    </row>
    <row r="14907" spans="1:8" x14ac:dyDescent="0.3">
      <c r="A14907" s="6">
        <v>202493</v>
      </c>
      <c r="B14907" s="6" t="s">
        <v>31041</v>
      </c>
      <c r="C14907" s="6" t="s">
        <v>31042</v>
      </c>
      <c r="D14907" s="55">
        <v>1</v>
      </c>
      <c r="E14907" s="55">
        <v>4</v>
      </c>
      <c r="F14907" s="6" t="s">
        <v>25076</v>
      </c>
      <c r="G14907">
        <v>0</v>
      </c>
      <c r="H14907">
        <v>1</v>
      </c>
    </row>
    <row r="14908" spans="1:8" x14ac:dyDescent="0.3">
      <c r="A14908" s="6">
        <v>213147</v>
      </c>
      <c r="B14908" s="6" t="s">
        <v>31043</v>
      </c>
      <c r="C14908" s="6" t="s">
        <v>31044</v>
      </c>
      <c r="D14908" s="55">
        <v>1</v>
      </c>
      <c r="E14908" s="55">
        <v>4</v>
      </c>
      <c r="F14908" s="6" t="s">
        <v>25076</v>
      </c>
      <c r="G14908">
        <v>0</v>
      </c>
      <c r="H14908">
        <v>1</v>
      </c>
    </row>
    <row r="14909" spans="1:8" x14ac:dyDescent="0.3">
      <c r="A14909" s="6">
        <v>216640</v>
      </c>
      <c r="B14909" s="6" t="s">
        <v>31045</v>
      </c>
      <c r="C14909" s="6" t="s">
        <v>31046</v>
      </c>
      <c r="D14909" s="55">
        <v>1</v>
      </c>
      <c r="E14909" s="55">
        <v>4</v>
      </c>
      <c r="F14909" s="6" t="s">
        <v>25076</v>
      </c>
      <c r="G14909">
        <v>0</v>
      </c>
      <c r="H14909">
        <v>1</v>
      </c>
    </row>
    <row r="14910" spans="1:8" x14ac:dyDescent="0.3">
      <c r="A14910" s="6">
        <v>216630</v>
      </c>
      <c r="B14910" s="6" t="s">
        <v>31047</v>
      </c>
      <c r="C14910" s="6" t="s">
        <v>31048</v>
      </c>
      <c r="D14910" s="55">
        <v>1</v>
      </c>
      <c r="E14910" s="55">
        <v>4</v>
      </c>
      <c r="F14910" s="6" t="s">
        <v>25076</v>
      </c>
      <c r="G14910">
        <v>0</v>
      </c>
      <c r="H14910">
        <v>1</v>
      </c>
    </row>
    <row r="14911" spans="1:8" x14ac:dyDescent="0.3">
      <c r="A14911" s="6">
        <v>211354</v>
      </c>
      <c r="B14911" s="6" t="s">
        <v>31049</v>
      </c>
      <c r="C14911" s="6" t="s">
        <v>31050</v>
      </c>
      <c r="D14911" s="55">
        <v>1</v>
      </c>
      <c r="E14911" s="55">
        <v>4</v>
      </c>
      <c r="F14911" s="6" t="s">
        <v>25076</v>
      </c>
      <c r="G14911">
        <v>0</v>
      </c>
      <c r="H14911">
        <v>1</v>
      </c>
    </row>
    <row r="14912" spans="1:8" x14ac:dyDescent="0.3">
      <c r="A14912" s="6">
        <v>201065</v>
      </c>
      <c r="B14912" s="6" t="s">
        <v>31051</v>
      </c>
      <c r="C14912" s="6" t="s">
        <v>31052</v>
      </c>
      <c r="D14912" s="55">
        <v>1</v>
      </c>
      <c r="E14912" s="55">
        <v>4</v>
      </c>
      <c r="F14912" s="6" t="s">
        <v>25076</v>
      </c>
      <c r="G14912">
        <v>0</v>
      </c>
      <c r="H14912">
        <v>1</v>
      </c>
    </row>
    <row r="14913" spans="1:8" x14ac:dyDescent="0.3">
      <c r="A14913" s="6">
        <v>36201</v>
      </c>
      <c r="B14913" s="6" t="s">
        <v>31053</v>
      </c>
      <c r="C14913" s="6" t="s">
        <v>31054</v>
      </c>
      <c r="D14913" s="55">
        <v>1</v>
      </c>
      <c r="E14913" s="55">
        <v>4</v>
      </c>
      <c r="F14913" s="6" t="s">
        <v>25076</v>
      </c>
      <c r="G14913">
        <v>0</v>
      </c>
      <c r="H14913">
        <v>1</v>
      </c>
    </row>
    <row r="14914" spans="1:8" x14ac:dyDescent="0.3">
      <c r="A14914" s="6">
        <v>217735</v>
      </c>
      <c r="B14914" s="6" t="s">
        <v>31055</v>
      </c>
      <c r="C14914" s="6" t="s">
        <v>31056</v>
      </c>
      <c r="D14914" s="55">
        <v>1</v>
      </c>
      <c r="E14914" s="55">
        <v>4</v>
      </c>
      <c r="F14914" s="6" t="s">
        <v>25076</v>
      </c>
      <c r="G14914">
        <v>0</v>
      </c>
      <c r="H14914">
        <v>1</v>
      </c>
    </row>
    <row r="14915" spans="1:8" x14ac:dyDescent="0.3">
      <c r="A14915" s="6">
        <v>111871</v>
      </c>
      <c r="B14915" s="6" t="s">
        <v>31057</v>
      </c>
      <c r="C14915" s="6" t="s">
        <v>31058</v>
      </c>
      <c r="D14915" s="55">
        <v>1</v>
      </c>
      <c r="E14915" s="55">
        <v>4</v>
      </c>
      <c r="F14915" s="6" t="s">
        <v>25076</v>
      </c>
      <c r="G14915">
        <v>0</v>
      </c>
      <c r="H14915">
        <v>1</v>
      </c>
    </row>
    <row r="14916" spans="1:8" x14ac:dyDescent="0.3">
      <c r="A14916" s="6">
        <v>89133</v>
      </c>
      <c r="B14916" s="6" t="s">
        <v>31059</v>
      </c>
      <c r="C14916" s="6" t="s">
        <v>31060</v>
      </c>
      <c r="D14916" s="55">
        <v>1</v>
      </c>
      <c r="E14916" s="55">
        <v>4</v>
      </c>
      <c r="F14916" s="6" t="s">
        <v>25076</v>
      </c>
      <c r="G14916">
        <v>0</v>
      </c>
      <c r="H14916">
        <v>1</v>
      </c>
    </row>
    <row r="14917" spans="1:8" x14ac:dyDescent="0.3">
      <c r="A14917" s="6">
        <v>217245</v>
      </c>
      <c r="B14917" s="6" t="s">
        <v>31061</v>
      </c>
      <c r="C14917" s="6" t="s">
        <v>31062</v>
      </c>
      <c r="D14917" s="55">
        <v>1</v>
      </c>
      <c r="E14917" s="55">
        <v>4</v>
      </c>
      <c r="F14917" s="6" t="s">
        <v>25076</v>
      </c>
      <c r="G14917">
        <v>0</v>
      </c>
      <c r="H14917">
        <v>1</v>
      </c>
    </row>
    <row r="14918" spans="1:8" x14ac:dyDescent="0.3">
      <c r="A14918" s="6">
        <v>43030</v>
      </c>
      <c r="B14918" s="6" t="s">
        <v>31063</v>
      </c>
      <c r="C14918" s="6" t="s">
        <v>31064</v>
      </c>
      <c r="D14918" s="55">
        <v>1</v>
      </c>
      <c r="E14918" s="55">
        <v>4</v>
      </c>
      <c r="F14918" s="6" t="s">
        <v>25076</v>
      </c>
      <c r="G14918">
        <v>0</v>
      </c>
      <c r="H14918">
        <v>1</v>
      </c>
    </row>
    <row r="14919" spans="1:8" x14ac:dyDescent="0.3">
      <c r="A14919" s="6">
        <v>169696</v>
      </c>
      <c r="B14919" s="6" t="s">
        <v>31065</v>
      </c>
      <c r="C14919" s="6" t="s">
        <v>31066</v>
      </c>
      <c r="D14919" s="55">
        <v>1</v>
      </c>
      <c r="E14919" s="55">
        <v>4</v>
      </c>
      <c r="F14919" s="6" t="s">
        <v>25076</v>
      </c>
      <c r="G14919">
        <v>0</v>
      </c>
      <c r="H14919">
        <v>1</v>
      </c>
    </row>
    <row r="14920" spans="1:8" x14ac:dyDescent="0.3">
      <c r="A14920" s="6">
        <v>218044</v>
      </c>
      <c r="B14920" s="6" t="s">
        <v>31067</v>
      </c>
      <c r="C14920" s="6" t="s">
        <v>31068</v>
      </c>
      <c r="D14920" s="55">
        <v>1</v>
      </c>
      <c r="E14920" s="55">
        <v>4</v>
      </c>
      <c r="F14920" s="6" t="s">
        <v>25076</v>
      </c>
      <c r="G14920">
        <v>0</v>
      </c>
      <c r="H14920">
        <v>1</v>
      </c>
    </row>
    <row r="14921" spans="1:8" x14ac:dyDescent="0.3">
      <c r="A14921" s="6">
        <v>49543</v>
      </c>
      <c r="B14921" s="6" t="s">
        <v>31069</v>
      </c>
      <c r="C14921" s="6" t="s">
        <v>31070</v>
      </c>
      <c r="D14921" s="55">
        <v>1</v>
      </c>
      <c r="E14921" s="55">
        <v>4</v>
      </c>
      <c r="F14921" s="6" t="s">
        <v>25076</v>
      </c>
      <c r="G14921">
        <v>0</v>
      </c>
      <c r="H14921">
        <v>1</v>
      </c>
    </row>
    <row r="14922" spans="1:8" x14ac:dyDescent="0.3">
      <c r="A14922" s="6">
        <v>36148</v>
      </c>
      <c r="B14922" s="6" t="s">
        <v>31071</v>
      </c>
      <c r="C14922" s="6" t="s">
        <v>31072</v>
      </c>
      <c r="D14922" s="55">
        <v>1</v>
      </c>
      <c r="E14922" s="55">
        <v>4</v>
      </c>
      <c r="F14922" s="6" t="s">
        <v>25076</v>
      </c>
      <c r="G14922">
        <v>0</v>
      </c>
      <c r="H14922">
        <v>1</v>
      </c>
    </row>
    <row r="14923" spans="1:8" x14ac:dyDescent="0.3">
      <c r="A14923" s="6">
        <v>244370</v>
      </c>
      <c r="B14923" s="6" t="s">
        <v>31073</v>
      </c>
      <c r="C14923" s="6" t="s">
        <v>31074</v>
      </c>
      <c r="D14923" s="55">
        <v>1</v>
      </c>
      <c r="E14923" s="55">
        <v>4</v>
      </c>
      <c r="F14923" s="6" t="s">
        <v>25076</v>
      </c>
      <c r="G14923">
        <v>0</v>
      </c>
      <c r="H14923">
        <v>1</v>
      </c>
    </row>
    <row r="14924" spans="1:8" x14ac:dyDescent="0.3">
      <c r="A14924" s="6">
        <v>96871</v>
      </c>
      <c r="B14924" s="6" t="s">
        <v>31075</v>
      </c>
      <c r="C14924" s="6" t="s">
        <v>31076</v>
      </c>
      <c r="D14924" s="55">
        <v>1</v>
      </c>
      <c r="E14924" s="55">
        <v>4</v>
      </c>
      <c r="F14924" s="6" t="s">
        <v>25076</v>
      </c>
      <c r="G14924">
        <v>0</v>
      </c>
      <c r="H14924">
        <v>1</v>
      </c>
    </row>
    <row r="14925" spans="1:8" x14ac:dyDescent="0.3">
      <c r="A14925" s="6">
        <v>249927</v>
      </c>
      <c r="B14925" s="6" t="s">
        <v>31077</v>
      </c>
      <c r="C14925" s="6" t="s">
        <v>31078</v>
      </c>
      <c r="D14925" s="55">
        <v>1</v>
      </c>
      <c r="E14925" s="55">
        <v>4</v>
      </c>
      <c r="F14925" s="6" t="s">
        <v>25076</v>
      </c>
      <c r="G14925">
        <v>0</v>
      </c>
      <c r="H14925">
        <v>1</v>
      </c>
    </row>
    <row r="14926" spans="1:8" x14ac:dyDescent="0.3">
      <c r="A14926" s="6">
        <v>37335</v>
      </c>
      <c r="B14926" s="6" t="s">
        <v>31079</v>
      </c>
      <c r="C14926" s="6" t="s">
        <v>31080</v>
      </c>
      <c r="D14926" s="55">
        <v>1</v>
      </c>
      <c r="E14926" s="55">
        <v>4</v>
      </c>
      <c r="F14926" s="6" t="s">
        <v>25076</v>
      </c>
      <c r="G14926">
        <v>0</v>
      </c>
      <c r="H14926">
        <v>1</v>
      </c>
    </row>
    <row r="14927" spans="1:8" x14ac:dyDescent="0.3">
      <c r="A14927" s="6">
        <v>88782</v>
      </c>
      <c r="B14927" s="6" t="s">
        <v>31081</v>
      </c>
      <c r="C14927" s="6" t="s">
        <v>31082</v>
      </c>
      <c r="D14927" s="55">
        <v>1</v>
      </c>
      <c r="E14927" s="55">
        <v>4</v>
      </c>
      <c r="F14927" s="6" t="s">
        <v>25076</v>
      </c>
      <c r="G14927">
        <v>0</v>
      </c>
      <c r="H14927">
        <v>1</v>
      </c>
    </row>
    <row r="14928" spans="1:8" x14ac:dyDescent="0.3">
      <c r="A14928" s="6">
        <v>230626</v>
      </c>
      <c r="B14928" s="6" t="s">
        <v>31083</v>
      </c>
      <c r="C14928" s="6" t="s">
        <v>31084</v>
      </c>
      <c r="D14928" s="55">
        <v>1</v>
      </c>
      <c r="E14928" s="55">
        <v>4</v>
      </c>
      <c r="F14928" s="6" t="s">
        <v>25076</v>
      </c>
      <c r="G14928">
        <v>0</v>
      </c>
      <c r="H14928">
        <v>1</v>
      </c>
    </row>
    <row r="14929" spans="1:8" x14ac:dyDescent="0.3">
      <c r="A14929" s="6">
        <v>91834</v>
      </c>
      <c r="B14929" s="6" t="s">
        <v>31085</v>
      </c>
      <c r="C14929" s="6" t="s">
        <v>31086</v>
      </c>
      <c r="D14929" s="55">
        <v>1</v>
      </c>
      <c r="E14929" s="55">
        <v>4</v>
      </c>
      <c r="F14929" s="6" t="s">
        <v>25076</v>
      </c>
      <c r="G14929">
        <v>0</v>
      </c>
      <c r="H14929">
        <v>1</v>
      </c>
    </row>
    <row r="14930" spans="1:8" x14ac:dyDescent="0.3">
      <c r="A14930" s="6">
        <v>97773</v>
      </c>
      <c r="B14930" s="6" t="s">
        <v>31087</v>
      </c>
      <c r="C14930" s="6" t="s">
        <v>31088</v>
      </c>
      <c r="D14930" s="55">
        <v>1</v>
      </c>
      <c r="E14930" s="55">
        <v>4</v>
      </c>
      <c r="F14930" s="6" t="s">
        <v>25076</v>
      </c>
      <c r="G14930">
        <v>0</v>
      </c>
      <c r="H14930">
        <v>1</v>
      </c>
    </row>
    <row r="14931" spans="1:8" x14ac:dyDescent="0.3">
      <c r="A14931" s="6">
        <v>298859</v>
      </c>
      <c r="B14931" s="6" t="s">
        <v>31089</v>
      </c>
      <c r="C14931" s="6" t="s">
        <v>31090</v>
      </c>
      <c r="D14931" s="55">
        <v>1</v>
      </c>
      <c r="E14931" s="55">
        <v>4</v>
      </c>
      <c r="F14931" s="6" t="s">
        <v>25076</v>
      </c>
      <c r="G14931">
        <v>0</v>
      </c>
      <c r="H14931">
        <v>1</v>
      </c>
    </row>
    <row r="14932" spans="1:8" x14ac:dyDescent="0.3">
      <c r="A14932" s="6">
        <v>296724</v>
      </c>
      <c r="B14932" s="6" t="s">
        <v>31091</v>
      </c>
      <c r="C14932" s="6" t="s">
        <v>31092</v>
      </c>
      <c r="D14932" s="55">
        <v>1</v>
      </c>
      <c r="E14932" s="55">
        <v>4</v>
      </c>
      <c r="F14932" s="6" t="s">
        <v>25076</v>
      </c>
      <c r="G14932">
        <v>0</v>
      </c>
      <c r="H14932">
        <v>1</v>
      </c>
    </row>
    <row r="14933" spans="1:8" x14ac:dyDescent="0.3">
      <c r="A14933" s="6">
        <v>265931</v>
      </c>
      <c r="B14933" s="6" t="s">
        <v>31093</v>
      </c>
      <c r="C14933" s="6" t="s">
        <v>31094</v>
      </c>
      <c r="D14933" s="55">
        <v>1</v>
      </c>
      <c r="E14933" s="55">
        <v>4</v>
      </c>
      <c r="F14933" s="6" t="s">
        <v>25076</v>
      </c>
      <c r="G14933">
        <v>0</v>
      </c>
      <c r="H14933">
        <v>1</v>
      </c>
    </row>
    <row r="14934" spans="1:8" x14ac:dyDescent="0.3">
      <c r="A14934" s="6">
        <v>79282</v>
      </c>
      <c r="B14934" s="6" t="s">
        <v>31095</v>
      </c>
      <c r="C14934" s="6" t="s">
        <v>31096</v>
      </c>
      <c r="D14934" s="55">
        <v>1</v>
      </c>
      <c r="E14934" s="55">
        <v>4</v>
      </c>
      <c r="F14934" s="6" t="s">
        <v>25076</v>
      </c>
      <c r="G14934">
        <v>0</v>
      </c>
      <c r="H14934">
        <v>1</v>
      </c>
    </row>
    <row r="14935" spans="1:8" x14ac:dyDescent="0.3">
      <c r="A14935" s="6">
        <v>36501</v>
      </c>
      <c r="B14935" s="6" t="s">
        <v>31097</v>
      </c>
      <c r="C14935" s="6" t="s">
        <v>31098</v>
      </c>
      <c r="D14935" s="55">
        <v>1</v>
      </c>
      <c r="E14935" s="55">
        <v>4</v>
      </c>
      <c r="F14935" s="6" t="s">
        <v>25076</v>
      </c>
      <c r="G14935">
        <v>0</v>
      </c>
      <c r="H14935">
        <v>1</v>
      </c>
    </row>
    <row r="14936" spans="1:8" x14ac:dyDescent="0.3">
      <c r="A14936" s="6">
        <v>278375</v>
      </c>
      <c r="B14936" s="6" t="s">
        <v>31099</v>
      </c>
      <c r="C14936" s="6" t="s">
        <v>31100</v>
      </c>
      <c r="D14936" s="55">
        <v>1</v>
      </c>
      <c r="E14936" s="55">
        <v>4</v>
      </c>
      <c r="F14936" s="6" t="s">
        <v>25076</v>
      </c>
      <c r="G14936">
        <v>0</v>
      </c>
      <c r="H14936">
        <v>1</v>
      </c>
    </row>
    <row r="14937" spans="1:8" x14ac:dyDescent="0.3">
      <c r="A14937" s="6">
        <v>46346</v>
      </c>
      <c r="B14937" s="6" t="s">
        <v>31101</v>
      </c>
      <c r="C14937" s="6" t="s">
        <v>31102</v>
      </c>
      <c r="D14937" s="55">
        <v>1</v>
      </c>
      <c r="E14937" s="55">
        <v>4</v>
      </c>
      <c r="F14937" s="6" t="s">
        <v>25076</v>
      </c>
      <c r="G14937">
        <v>0</v>
      </c>
      <c r="H14937">
        <v>1</v>
      </c>
    </row>
    <row r="14938" spans="1:8" x14ac:dyDescent="0.3">
      <c r="A14938" s="6">
        <v>100570</v>
      </c>
      <c r="B14938" s="6" t="s">
        <v>31103</v>
      </c>
      <c r="C14938" s="6" t="s">
        <v>31104</v>
      </c>
      <c r="D14938" s="55">
        <v>1</v>
      </c>
      <c r="E14938" s="55">
        <v>4</v>
      </c>
      <c r="F14938" s="6" t="s">
        <v>25076</v>
      </c>
      <c r="G14938">
        <v>0</v>
      </c>
      <c r="H14938">
        <v>1</v>
      </c>
    </row>
    <row r="14939" spans="1:8" x14ac:dyDescent="0.3">
      <c r="A14939" s="6">
        <v>90040</v>
      </c>
      <c r="B14939" s="6" t="s">
        <v>31105</v>
      </c>
      <c r="C14939" s="6" t="s">
        <v>31106</v>
      </c>
      <c r="D14939" s="55">
        <v>1</v>
      </c>
      <c r="E14939" s="55">
        <v>4</v>
      </c>
      <c r="F14939" s="6" t="s">
        <v>25076</v>
      </c>
      <c r="G14939">
        <v>0</v>
      </c>
      <c r="H14939">
        <v>1</v>
      </c>
    </row>
    <row r="14940" spans="1:8" x14ac:dyDescent="0.3">
      <c r="A14940" s="6">
        <v>68849</v>
      </c>
      <c r="B14940" s="6" t="s">
        <v>31107</v>
      </c>
      <c r="C14940" s="6" t="s">
        <v>31108</v>
      </c>
      <c r="D14940" s="55">
        <v>1</v>
      </c>
      <c r="E14940" s="55">
        <v>4</v>
      </c>
      <c r="F14940" s="6" t="s">
        <v>25076</v>
      </c>
      <c r="G14940">
        <v>0</v>
      </c>
      <c r="H14940">
        <v>1</v>
      </c>
    </row>
    <row r="14941" spans="1:8" x14ac:dyDescent="0.3">
      <c r="A14941" s="6">
        <v>170536</v>
      </c>
      <c r="B14941" s="6" t="s">
        <v>31109</v>
      </c>
      <c r="C14941" s="6" t="s">
        <v>31110</v>
      </c>
      <c r="D14941" s="55">
        <v>1</v>
      </c>
      <c r="E14941" s="55">
        <v>4</v>
      </c>
      <c r="F14941" s="6" t="s">
        <v>25076</v>
      </c>
      <c r="G14941">
        <v>0</v>
      </c>
      <c r="H14941">
        <v>1</v>
      </c>
    </row>
    <row r="14942" spans="1:8" x14ac:dyDescent="0.3">
      <c r="A14942" s="6">
        <v>287263</v>
      </c>
      <c r="B14942" s="6" t="s">
        <v>31111</v>
      </c>
      <c r="C14942" s="6" t="s">
        <v>31112</v>
      </c>
      <c r="D14942" s="55">
        <v>1</v>
      </c>
      <c r="E14942" s="55">
        <v>4</v>
      </c>
      <c r="F14942" s="6" t="s">
        <v>25076</v>
      </c>
      <c r="G14942">
        <v>0</v>
      </c>
      <c r="H14942">
        <v>1</v>
      </c>
    </row>
    <row r="14943" spans="1:8" x14ac:dyDescent="0.3">
      <c r="A14943" s="6">
        <v>231772</v>
      </c>
      <c r="B14943" s="6" t="s">
        <v>31113</v>
      </c>
      <c r="C14943" s="6" t="s">
        <v>31114</v>
      </c>
      <c r="D14943" s="55">
        <v>1</v>
      </c>
      <c r="E14943" s="55">
        <v>4</v>
      </c>
      <c r="F14943" s="6" t="s">
        <v>25076</v>
      </c>
      <c r="G14943">
        <v>0</v>
      </c>
      <c r="H14943">
        <v>1</v>
      </c>
    </row>
    <row r="14944" spans="1:8" x14ac:dyDescent="0.3">
      <c r="A14944" s="6">
        <v>94498</v>
      </c>
      <c r="B14944" s="6" t="s">
        <v>31115</v>
      </c>
      <c r="C14944" s="6" t="s">
        <v>31116</v>
      </c>
      <c r="D14944" s="55">
        <v>1</v>
      </c>
      <c r="E14944" s="55">
        <v>4</v>
      </c>
      <c r="F14944" s="6" t="s">
        <v>25076</v>
      </c>
      <c r="G14944">
        <v>0</v>
      </c>
      <c r="H14944">
        <v>1</v>
      </c>
    </row>
    <row r="14945" spans="1:8" x14ac:dyDescent="0.3">
      <c r="A14945" s="6">
        <v>299776</v>
      </c>
      <c r="B14945" s="6" t="s">
        <v>31117</v>
      </c>
      <c r="C14945" s="6" t="s">
        <v>31118</v>
      </c>
      <c r="D14945" s="55">
        <v>1</v>
      </c>
      <c r="E14945" s="55">
        <v>4</v>
      </c>
      <c r="F14945" s="6" t="s">
        <v>25076</v>
      </c>
      <c r="G14945">
        <v>0</v>
      </c>
      <c r="H14945">
        <v>1</v>
      </c>
    </row>
    <row r="14946" spans="1:8" x14ac:dyDescent="0.3">
      <c r="A14946" s="6">
        <v>161025</v>
      </c>
      <c r="B14946" s="6" t="s">
        <v>31119</v>
      </c>
      <c r="C14946" s="6" t="s">
        <v>31120</v>
      </c>
      <c r="D14946" s="55">
        <v>1</v>
      </c>
      <c r="E14946" s="55">
        <v>4</v>
      </c>
      <c r="F14946" s="6" t="s">
        <v>25076</v>
      </c>
      <c r="G14946">
        <v>0</v>
      </c>
      <c r="H14946">
        <v>1</v>
      </c>
    </row>
    <row r="14947" spans="1:8" x14ac:dyDescent="0.3">
      <c r="A14947" s="6">
        <v>91075</v>
      </c>
      <c r="B14947" s="6" t="s">
        <v>31121</v>
      </c>
      <c r="C14947" s="6" t="s">
        <v>31122</v>
      </c>
      <c r="D14947" s="55">
        <v>1</v>
      </c>
      <c r="E14947" s="55">
        <v>4</v>
      </c>
      <c r="F14947" s="6" t="s">
        <v>25076</v>
      </c>
      <c r="G14947">
        <v>0</v>
      </c>
      <c r="H14947">
        <v>1</v>
      </c>
    </row>
    <row r="14948" spans="1:8" x14ac:dyDescent="0.3">
      <c r="A14948" s="6">
        <v>248049</v>
      </c>
      <c r="B14948" s="6" t="s">
        <v>31123</v>
      </c>
      <c r="C14948" s="6" t="s">
        <v>31124</v>
      </c>
      <c r="D14948" s="55">
        <v>1</v>
      </c>
      <c r="E14948" s="55">
        <v>4</v>
      </c>
      <c r="F14948" s="6" t="s">
        <v>25076</v>
      </c>
      <c r="G14948">
        <v>0</v>
      </c>
      <c r="H14948">
        <v>1</v>
      </c>
    </row>
    <row r="14949" spans="1:8" x14ac:dyDescent="0.3">
      <c r="A14949" s="6">
        <v>222904</v>
      </c>
      <c r="B14949" s="6" t="s">
        <v>31125</v>
      </c>
      <c r="C14949" s="6" t="s">
        <v>31126</v>
      </c>
      <c r="D14949" s="55">
        <v>1</v>
      </c>
      <c r="E14949" s="55">
        <v>4</v>
      </c>
      <c r="F14949" s="6" t="s">
        <v>25076</v>
      </c>
      <c r="G14949">
        <v>0</v>
      </c>
      <c r="H14949">
        <v>1</v>
      </c>
    </row>
    <row r="14950" spans="1:8" x14ac:dyDescent="0.3">
      <c r="A14950" s="6">
        <v>91222</v>
      </c>
      <c r="B14950" s="6" t="s">
        <v>31127</v>
      </c>
      <c r="C14950" s="6" t="s">
        <v>31128</v>
      </c>
      <c r="D14950" s="55">
        <v>1</v>
      </c>
      <c r="E14950" s="55">
        <v>4</v>
      </c>
      <c r="F14950" s="6" t="s">
        <v>25076</v>
      </c>
      <c r="G14950">
        <v>0</v>
      </c>
      <c r="H14950">
        <v>1</v>
      </c>
    </row>
    <row r="14951" spans="1:8" x14ac:dyDescent="0.3">
      <c r="A14951" s="6">
        <v>228722</v>
      </c>
      <c r="B14951" s="6" t="s">
        <v>31129</v>
      </c>
      <c r="C14951" s="6" t="s">
        <v>31130</v>
      </c>
      <c r="D14951" s="55">
        <v>1</v>
      </c>
      <c r="E14951" s="55">
        <v>4</v>
      </c>
      <c r="F14951" s="6" t="s">
        <v>25076</v>
      </c>
      <c r="G14951">
        <v>0</v>
      </c>
      <c r="H14951">
        <v>1</v>
      </c>
    </row>
    <row r="14952" spans="1:8" x14ac:dyDescent="0.3">
      <c r="A14952" s="6">
        <v>92799</v>
      </c>
      <c r="B14952" s="6" t="s">
        <v>31131</v>
      </c>
      <c r="C14952" s="6" t="s">
        <v>31132</v>
      </c>
      <c r="D14952" s="55">
        <v>1</v>
      </c>
      <c r="E14952" s="55">
        <v>4</v>
      </c>
      <c r="F14952" s="6" t="s">
        <v>25076</v>
      </c>
      <c r="G14952">
        <v>0</v>
      </c>
      <c r="H14952">
        <v>1</v>
      </c>
    </row>
    <row r="14953" spans="1:8" x14ac:dyDescent="0.3">
      <c r="A14953" s="6">
        <v>36032</v>
      </c>
      <c r="B14953" s="6" t="s">
        <v>31133</v>
      </c>
      <c r="C14953" s="6" t="s">
        <v>31134</v>
      </c>
      <c r="D14953" s="55">
        <v>1</v>
      </c>
      <c r="E14953" s="55">
        <v>4</v>
      </c>
      <c r="F14953" s="6" t="s">
        <v>25076</v>
      </c>
      <c r="G14953">
        <v>0</v>
      </c>
      <c r="H14953">
        <v>1</v>
      </c>
    </row>
    <row r="14954" spans="1:8" x14ac:dyDescent="0.3">
      <c r="A14954" s="6">
        <v>344796</v>
      </c>
      <c r="B14954" s="6" t="s">
        <v>31135</v>
      </c>
      <c r="C14954" s="6" t="s">
        <v>31136</v>
      </c>
      <c r="D14954" s="55">
        <v>1</v>
      </c>
      <c r="E14954" s="55">
        <v>4</v>
      </c>
      <c r="F14954" s="6" t="s">
        <v>25076</v>
      </c>
      <c r="G14954">
        <v>0</v>
      </c>
      <c r="H14954">
        <v>1</v>
      </c>
    </row>
    <row r="14955" spans="1:8" x14ac:dyDescent="0.3">
      <c r="A14955" s="6">
        <v>345318</v>
      </c>
      <c r="B14955" s="6" t="s">
        <v>31137</v>
      </c>
      <c r="C14955" s="6" t="s">
        <v>31138</v>
      </c>
      <c r="D14955" s="55">
        <v>1</v>
      </c>
      <c r="E14955" s="55">
        <v>4</v>
      </c>
      <c r="F14955" s="6" t="s">
        <v>25076</v>
      </c>
      <c r="G14955">
        <v>0</v>
      </c>
      <c r="H14955">
        <v>1</v>
      </c>
    </row>
    <row r="14956" spans="1:8" x14ac:dyDescent="0.3">
      <c r="A14956" s="6">
        <v>251993</v>
      </c>
      <c r="B14956" s="6" t="s">
        <v>31139</v>
      </c>
      <c r="C14956" s="6" t="s">
        <v>31140</v>
      </c>
      <c r="D14956" s="55">
        <v>1</v>
      </c>
      <c r="E14956" s="55">
        <v>4</v>
      </c>
      <c r="F14956" s="6" t="s">
        <v>25076</v>
      </c>
      <c r="G14956">
        <v>0</v>
      </c>
      <c r="H14956">
        <v>1</v>
      </c>
    </row>
    <row r="14957" spans="1:8" x14ac:dyDescent="0.3">
      <c r="A14957" s="6">
        <v>323088</v>
      </c>
      <c r="B14957" s="6" t="s">
        <v>31141</v>
      </c>
      <c r="C14957" s="6" t="s">
        <v>31142</v>
      </c>
      <c r="D14957" s="55">
        <v>1</v>
      </c>
      <c r="E14957" s="55">
        <v>4</v>
      </c>
      <c r="F14957" s="6" t="s">
        <v>25076</v>
      </c>
      <c r="G14957">
        <v>0</v>
      </c>
      <c r="H14957">
        <v>1</v>
      </c>
    </row>
    <row r="14958" spans="1:8" x14ac:dyDescent="0.3">
      <c r="A14958" s="6">
        <v>86484</v>
      </c>
      <c r="B14958" s="6" t="s">
        <v>31143</v>
      </c>
      <c r="C14958" s="6" t="s">
        <v>31144</v>
      </c>
      <c r="D14958" s="55">
        <v>1</v>
      </c>
      <c r="E14958" s="55">
        <v>4</v>
      </c>
      <c r="F14958" s="6" t="s">
        <v>25076</v>
      </c>
      <c r="G14958">
        <v>0</v>
      </c>
      <c r="H14958">
        <v>1</v>
      </c>
    </row>
    <row r="14959" spans="1:8" x14ac:dyDescent="0.3">
      <c r="A14959" s="6">
        <v>39415</v>
      </c>
      <c r="B14959" s="6" t="s">
        <v>31145</v>
      </c>
      <c r="C14959" s="6" t="s">
        <v>31146</v>
      </c>
      <c r="D14959" s="55">
        <v>1</v>
      </c>
      <c r="E14959" s="55">
        <v>4</v>
      </c>
      <c r="F14959" s="6" t="s">
        <v>25076</v>
      </c>
      <c r="G14959">
        <v>0</v>
      </c>
      <c r="H14959">
        <v>1</v>
      </c>
    </row>
    <row r="14960" spans="1:8" x14ac:dyDescent="0.3">
      <c r="A14960" s="6">
        <v>39815</v>
      </c>
      <c r="B14960" s="6" t="s">
        <v>31147</v>
      </c>
      <c r="C14960" s="6" t="s">
        <v>31148</v>
      </c>
      <c r="D14960" s="55">
        <v>1</v>
      </c>
      <c r="E14960" s="55">
        <v>4</v>
      </c>
      <c r="F14960" s="6" t="s">
        <v>25076</v>
      </c>
      <c r="G14960">
        <v>0</v>
      </c>
      <c r="H14960">
        <v>1</v>
      </c>
    </row>
    <row r="14961" spans="1:8" x14ac:dyDescent="0.3">
      <c r="A14961" s="6">
        <v>352155</v>
      </c>
      <c r="B14961" s="6" t="s">
        <v>31149</v>
      </c>
      <c r="C14961" s="6" t="s">
        <v>31150</v>
      </c>
      <c r="D14961" s="55">
        <v>1</v>
      </c>
      <c r="E14961" s="55">
        <v>4</v>
      </c>
      <c r="F14961" s="6" t="s">
        <v>25076</v>
      </c>
      <c r="G14961">
        <v>0</v>
      </c>
      <c r="H14961">
        <v>1</v>
      </c>
    </row>
    <row r="14962" spans="1:8" x14ac:dyDescent="0.3">
      <c r="A14962" s="6">
        <v>211553</v>
      </c>
      <c r="B14962" s="6" t="s">
        <v>31151</v>
      </c>
      <c r="C14962" s="6" t="s">
        <v>31152</v>
      </c>
      <c r="D14962" s="55">
        <v>1</v>
      </c>
      <c r="E14962" s="55">
        <v>4</v>
      </c>
      <c r="F14962" s="6" t="s">
        <v>25076</v>
      </c>
      <c r="G14962">
        <v>0</v>
      </c>
      <c r="H14962">
        <v>1</v>
      </c>
    </row>
    <row r="14963" spans="1:8" x14ac:dyDescent="0.3">
      <c r="A14963" s="6">
        <v>41128</v>
      </c>
      <c r="B14963" s="6" t="s">
        <v>31153</v>
      </c>
      <c r="C14963" s="6" t="s">
        <v>31154</v>
      </c>
      <c r="D14963" s="55">
        <v>1</v>
      </c>
      <c r="E14963" s="55">
        <v>4</v>
      </c>
      <c r="F14963" s="6" t="s">
        <v>25076</v>
      </c>
      <c r="G14963">
        <v>0</v>
      </c>
      <c r="H14963">
        <v>1</v>
      </c>
    </row>
    <row r="14964" spans="1:8" x14ac:dyDescent="0.3">
      <c r="A14964" s="6">
        <v>226782</v>
      </c>
      <c r="B14964" s="6" t="s">
        <v>31155</v>
      </c>
      <c r="C14964" s="6" t="s">
        <v>31156</v>
      </c>
      <c r="D14964" s="55">
        <v>1</v>
      </c>
      <c r="E14964" s="55">
        <v>4</v>
      </c>
      <c r="F14964" s="6" t="s">
        <v>25076</v>
      </c>
      <c r="G14964">
        <v>0</v>
      </c>
      <c r="H14964">
        <v>1</v>
      </c>
    </row>
    <row r="14965" spans="1:8" x14ac:dyDescent="0.3">
      <c r="A14965" s="6">
        <v>39369</v>
      </c>
      <c r="B14965" s="6" t="s">
        <v>31157</v>
      </c>
      <c r="C14965" s="6" t="s">
        <v>31158</v>
      </c>
      <c r="D14965" s="55">
        <v>1</v>
      </c>
      <c r="E14965" s="55">
        <v>4</v>
      </c>
      <c r="F14965" s="6" t="s">
        <v>25076</v>
      </c>
      <c r="G14965">
        <v>0</v>
      </c>
      <c r="H14965">
        <v>1</v>
      </c>
    </row>
    <row r="14966" spans="1:8" x14ac:dyDescent="0.3">
      <c r="A14966" s="6">
        <v>82438</v>
      </c>
      <c r="B14966" s="6" t="s">
        <v>31159</v>
      </c>
      <c r="C14966" s="6" t="s">
        <v>31160</v>
      </c>
      <c r="D14966" s="55">
        <v>1</v>
      </c>
      <c r="E14966" s="55">
        <v>4</v>
      </c>
      <c r="F14966" s="6" t="s">
        <v>25076</v>
      </c>
      <c r="G14966">
        <v>0</v>
      </c>
      <c r="H14966">
        <v>1</v>
      </c>
    </row>
    <row r="14967" spans="1:8" x14ac:dyDescent="0.3">
      <c r="A14967" s="6">
        <v>82846</v>
      </c>
      <c r="B14967" s="6" t="s">
        <v>31161</v>
      </c>
      <c r="C14967" s="6" t="s">
        <v>31162</v>
      </c>
      <c r="D14967" s="55">
        <v>1</v>
      </c>
      <c r="E14967" s="55">
        <v>4</v>
      </c>
      <c r="F14967" s="6" t="s">
        <v>25076</v>
      </c>
      <c r="G14967">
        <v>0</v>
      </c>
      <c r="H14967">
        <v>1</v>
      </c>
    </row>
    <row r="14968" spans="1:8" x14ac:dyDescent="0.3">
      <c r="A14968" s="6">
        <v>347756</v>
      </c>
      <c r="B14968" s="6" t="s">
        <v>31163</v>
      </c>
      <c r="C14968" s="6" t="s">
        <v>31164</v>
      </c>
      <c r="D14968" s="55">
        <v>1</v>
      </c>
      <c r="E14968" s="55">
        <v>4</v>
      </c>
      <c r="F14968" s="6" t="s">
        <v>25076</v>
      </c>
      <c r="G14968">
        <v>0</v>
      </c>
      <c r="H14968">
        <v>1</v>
      </c>
    </row>
    <row r="14969" spans="1:8" x14ac:dyDescent="0.3">
      <c r="A14969" s="6">
        <v>79407</v>
      </c>
      <c r="B14969" s="6" t="s">
        <v>31165</v>
      </c>
      <c r="C14969" s="6" t="s">
        <v>31166</v>
      </c>
      <c r="D14969" s="55">
        <v>1</v>
      </c>
      <c r="E14969" s="55">
        <v>4</v>
      </c>
      <c r="F14969" s="6" t="s">
        <v>25076</v>
      </c>
      <c r="G14969">
        <v>0</v>
      </c>
      <c r="H14969">
        <v>1</v>
      </c>
    </row>
    <row r="14970" spans="1:8" x14ac:dyDescent="0.3">
      <c r="A14970" s="6">
        <v>89128</v>
      </c>
      <c r="B14970" s="6" t="s">
        <v>31167</v>
      </c>
      <c r="C14970" s="6" t="s">
        <v>31168</v>
      </c>
      <c r="D14970" s="55">
        <v>1</v>
      </c>
      <c r="E14970" s="55">
        <v>4</v>
      </c>
      <c r="F14970" s="6" t="s">
        <v>25076</v>
      </c>
      <c r="G14970">
        <v>0</v>
      </c>
      <c r="H14970">
        <v>1</v>
      </c>
    </row>
    <row r="14971" spans="1:8" x14ac:dyDescent="0.3">
      <c r="A14971" s="6">
        <v>241081</v>
      </c>
      <c r="B14971" s="6" t="s">
        <v>31169</v>
      </c>
      <c r="C14971" s="6" t="s">
        <v>31170</v>
      </c>
      <c r="D14971" s="55">
        <v>1</v>
      </c>
      <c r="E14971" s="55">
        <v>4</v>
      </c>
      <c r="F14971" s="6" t="s">
        <v>25076</v>
      </c>
      <c r="G14971">
        <v>0</v>
      </c>
      <c r="H14971">
        <v>1</v>
      </c>
    </row>
    <row r="14972" spans="1:8" x14ac:dyDescent="0.3">
      <c r="A14972" s="6">
        <v>170829</v>
      </c>
      <c r="B14972" s="6" t="s">
        <v>31171</v>
      </c>
      <c r="C14972" s="6" t="s">
        <v>31172</v>
      </c>
      <c r="D14972" s="55">
        <v>1</v>
      </c>
      <c r="E14972" s="55">
        <v>4</v>
      </c>
      <c r="F14972" s="6" t="s">
        <v>25076</v>
      </c>
      <c r="G14972">
        <v>0</v>
      </c>
      <c r="H14972">
        <v>1</v>
      </c>
    </row>
    <row r="14973" spans="1:8" x14ac:dyDescent="0.3">
      <c r="A14973" s="6">
        <v>216744</v>
      </c>
      <c r="B14973" s="6" t="s">
        <v>31173</v>
      </c>
      <c r="C14973" s="6" t="s">
        <v>31174</v>
      </c>
      <c r="D14973" s="55">
        <v>1</v>
      </c>
      <c r="E14973" s="55">
        <v>4</v>
      </c>
      <c r="F14973" s="6" t="s">
        <v>25076</v>
      </c>
      <c r="G14973">
        <v>0</v>
      </c>
      <c r="H14973">
        <v>1</v>
      </c>
    </row>
    <row r="14974" spans="1:8" x14ac:dyDescent="0.3">
      <c r="A14974" s="6">
        <v>39816</v>
      </c>
      <c r="B14974" s="6" t="s">
        <v>31175</v>
      </c>
      <c r="C14974" s="6" t="s">
        <v>31176</v>
      </c>
      <c r="D14974" s="55">
        <v>1</v>
      </c>
      <c r="E14974" s="55">
        <v>4</v>
      </c>
      <c r="F14974" s="6" t="s">
        <v>25076</v>
      </c>
      <c r="G14974">
        <v>0</v>
      </c>
      <c r="H14974">
        <v>1</v>
      </c>
    </row>
    <row r="14975" spans="1:8" x14ac:dyDescent="0.3">
      <c r="A14975" s="6">
        <v>283115</v>
      </c>
      <c r="B14975" s="6" t="s">
        <v>31177</v>
      </c>
      <c r="C14975" s="6" t="s">
        <v>31178</v>
      </c>
      <c r="D14975" s="55">
        <v>1</v>
      </c>
      <c r="E14975" s="55">
        <v>4</v>
      </c>
      <c r="F14975" s="6" t="s">
        <v>25076</v>
      </c>
      <c r="G14975">
        <v>0</v>
      </c>
      <c r="H14975">
        <v>1</v>
      </c>
    </row>
    <row r="14976" spans="1:8" x14ac:dyDescent="0.3">
      <c r="A14976" s="6">
        <v>79264</v>
      </c>
      <c r="B14976" s="6" t="s">
        <v>31179</v>
      </c>
      <c r="C14976" s="6" t="s">
        <v>31180</v>
      </c>
      <c r="D14976" s="55">
        <v>1</v>
      </c>
      <c r="E14976" s="55">
        <v>4</v>
      </c>
      <c r="F14976" s="6" t="s">
        <v>25076</v>
      </c>
      <c r="G14976">
        <v>0</v>
      </c>
      <c r="H14976">
        <v>1</v>
      </c>
    </row>
    <row r="14977" spans="1:8" x14ac:dyDescent="0.3">
      <c r="A14977" s="6">
        <v>227830</v>
      </c>
      <c r="B14977" s="6" t="s">
        <v>31181</v>
      </c>
      <c r="C14977" s="6" t="s">
        <v>31182</v>
      </c>
      <c r="D14977" s="55">
        <v>1</v>
      </c>
      <c r="E14977" s="55">
        <v>4</v>
      </c>
      <c r="F14977" s="6" t="s">
        <v>25076</v>
      </c>
      <c r="G14977">
        <v>0</v>
      </c>
      <c r="H14977">
        <v>1</v>
      </c>
    </row>
    <row r="14978" spans="1:8" x14ac:dyDescent="0.3">
      <c r="A14978" s="6">
        <v>60848</v>
      </c>
      <c r="B14978" s="6" t="s">
        <v>31183</v>
      </c>
      <c r="C14978" s="6" t="s">
        <v>31184</v>
      </c>
      <c r="D14978" s="55">
        <v>1</v>
      </c>
      <c r="E14978" s="55">
        <v>4</v>
      </c>
      <c r="F14978" s="6" t="s">
        <v>25076</v>
      </c>
      <c r="G14978">
        <v>0</v>
      </c>
      <c r="H14978">
        <v>1</v>
      </c>
    </row>
    <row r="14979" spans="1:8" x14ac:dyDescent="0.3">
      <c r="A14979" s="6">
        <v>178495</v>
      </c>
      <c r="B14979" s="6" t="s">
        <v>31185</v>
      </c>
      <c r="C14979" s="6" t="s">
        <v>31186</v>
      </c>
      <c r="D14979" s="55">
        <v>1</v>
      </c>
      <c r="E14979" s="55">
        <v>4</v>
      </c>
      <c r="F14979" s="6" t="s">
        <v>25076</v>
      </c>
      <c r="G14979">
        <v>0</v>
      </c>
      <c r="H14979">
        <v>1</v>
      </c>
    </row>
    <row r="14980" spans="1:8" x14ac:dyDescent="0.3">
      <c r="A14980" s="6">
        <v>224406</v>
      </c>
      <c r="B14980" s="6" t="s">
        <v>31187</v>
      </c>
      <c r="C14980" s="6" t="s">
        <v>31188</v>
      </c>
      <c r="D14980" s="55">
        <v>1</v>
      </c>
      <c r="E14980" s="55">
        <v>4</v>
      </c>
      <c r="F14980" s="6" t="s">
        <v>25076</v>
      </c>
      <c r="G14980">
        <v>0</v>
      </c>
      <c r="H14980">
        <v>1</v>
      </c>
    </row>
    <row r="14981" spans="1:8" x14ac:dyDescent="0.3">
      <c r="A14981" s="6">
        <v>364095</v>
      </c>
      <c r="B14981" s="6" t="s">
        <v>31189</v>
      </c>
      <c r="C14981" s="6" t="s">
        <v>31190</v>
      </c>
      <c r="D14981" s="55">
        <v>1</v>
      </c>
      <c r="E14981" s="55">
        <v>4</v>
      </c>
      <c r="F14981" s="6" t="s">
        <v>25076</v>
      </c>
      <c r="G14981">
        <v>0</v>
      </c>
      <c r="H14981">
        <v>1</v>
      </c>
    </row>
    <row r="14982" spans="1:8" x14ac:dyDescent="0.3">
      <c r="A14982" s="6">
        <v>44112</v>
      </c>
      <c r="B14982" s="6" t="s">
        <v>31191</v>
      </c>
      <c r="C14982" s="6" t="s">
        <v>31192</v>
      </c>
      <c r="D14982" s="55">
        <v>1</v>
      </c>
      <c r="E14982" s="55">
        <v>4</v>
      </c>
      <c r="F14982" s="6" t="s">
        <v>25076</v>
      </c>
      <c r="G14982">
        <v>0</v>
      </c>
      <c r="H14982">
        <v>1</v>
      </c>
    </row>
    <row r="14983" spans="1:8" x14ac:dyDescent="0.3">
      <c r="A14983" s="6">
        <v>131301</v>
      </c>
      <c r="B14983" s="6" t="s">
        <v>31193</v>
      </c>
      <c r="C14983" s="6" t="s">
        <v>31194</v>
      </c>
      <c r="D14983" s="55">
        <v>1</v>
      </c>
      <c r="E14983" s="55">
        <v>4</v>
      </c>
      <c r="F14983" s="6" t="s">
        <v>25076</v>
      </c>
      <c r="G14983">
        <v>0</v>
      </c>
      <c r="H14983">
        <v>1</v>
      </c>
    </row>
    <row r="14984" spans="1:8" x14ac:dyDescent="0.3">
      <c r="A14984" s="6">
        <v>221341</v>
      </c>
      <c r="B14984" s="6" t="s">
        <v>31195</v>
      </c>
      <c r="C14984" s="6" t="s">
        <v>31196</v>
      </c>
      <c r="D14984" s="55">
        <v>1</v>
      </c>
      <c r="E14984" s="55">
        <v>4</v>
      </c>
      <c r="F14984" s="6" t="s">
        <v>25076</v>
      </c>
      <c r="G14984">
        <v>0</v>
      </c>
      <c r="H14984">
        <v>1</v>
      </c>
    </row>
    <row r="14985" spans="1:8" x14ac:dyDescent="0.3">
      <c r="A14985" s="6">
        <v>75040</v>
      </c>
      <c r="B14985" s="6" t="s">
        <v>31197</v>
      </c>
      <c r="C14985" s="6" t="s">
        <v>31198</v>
      </c>
      <c r="D14985" s="55">
        <v>1</v>
      </c>
      <c r="E14985" s="55">
        <v>4</v>
      </c>
      <c r="F14985" s="6" t="s">
        <v>25076</v>
      </c>
      <c r="G14985">
        <v>0</v>
      </c>
      <c r="H14985">
        <v>1</v>
      </c>
    </row>
    <row r="14986" spans="1:8" x14ac:dyDescent="0.3">
      <c r="A14986" s="6">
        <v>366843</v>
      </c>
      <c r="B14986" s="6" t="s">
        <v>31199</v>
      </c>
      <c r="C14986" s="6" t="s">
        <v>31200</v>
      </c>
      <c r="D14986" s="55">
        <v>1</v>
      </c>
      <c r="E14986" s="55">
        <v>4</v>
      </c>
      <c r="F14986" s="6" t="s">
        <v>25076</v>
      </c>
      <c r="G14986">
        <v>0</v>
      </c>
      <c r="H14986">
        <v>1</v>
      </c>
    </row>
    <row r="14987" spans="1:8" x14ac:dyDescent="0.3">
      <c r="A14987" s="6">
        <v>36257</v>
      </c>
      <c r="B14987" s="6" t="s">
        <v>31201</v>
      </c>
      <c r="C14987" s="6" t="s">
        <v>31202</v>
      </c>
      <c r="D14987" s="55">
        <v>1</v>
      </c>
      <c r="E14987" s="55">
        <v>4</v>
      </c>
      <c r="F14987" s="6" t="s">
        <v>25076</v>
      </c>
      <c r="G14987">
        <v>0</v>
      </c>
      <c r="H14987">
        <v>1</v>
      </c>
    </row>
    <row r="14988" spans="1:8" x14ac:dyDescent="0.3">
      <c r="A14988" s="6">
        <v>83166</v>
      </c>
      <c r="B14988" s="6" t="s">
        <v>31203</v>
      </c>
      <c r="C14988" s="6" t="s">
        <v>31204</v>
      </c>
      <c r="D14988" s="55">
        <v>1</v>
      </c>
      <c r="E14988" s="55">
        <v>4</v>
      </c>
      <c r="F14988" s="6" t="s">
        <v>25076</v>
      </c>
      <c r="G14988">
        <v>0</v>
      </c>
      <c r="H14988">
        <v>1</v>
      </c>
    </row>
    <row r="14989" spans="1:8" x14ac:dyDescent="0.3">
      <c r="A14989" s="6">
        <v>41039</v>
      </c>
      <c r="B14989" s="6" t="s">
        <v>31205</v>
      </c>
      <c r="C14989" s="6" t="s">
        <v>31206</v>
      </c>
      <c r="D14989" s="55">
        <v>1</v>
      </c>
      <c r="E14989" s="55">
        <v>4</v>
      </c>
      <c r="F14989" s="6" t="s">
        <v>25076</v>
      </c>
      <c r="G14989">
        <v>0</v>
      </c>
      <c r="H14989">
        <v>1</v>
      </c>
    </row>
    <row r="14990" spans="1:8" x14ac:dyDescent="0.3">
      <c r="A14990" s="6">
        <v>327664</v>
      </c>
      <c r="B14990" s="6" t="s">
        <v>31207</v>
      </c>
      <c r="C14990" s="6" t="s">
        <v>31208</v>
      </c>
      <c r="D14990" s="55">
        <v>1</v>
      </c>
      <c r="E14990" s="55">
        <v>4</v>
      </c>
      <c r="F14990" s="6" t="s">
        <v>25076</v>
      </c>
      <c r="G14990">
        <v>0</v>
      </c>
      <c r="H14990">
        <v>1</v>
      </c>
    </row>
    <row r="14991" spans="1:8" x14ac:dyDescent="0.3">
      <c r="A14991" s="6">
        <v>385858</v>
      </c>
      <c r="B14991" s="6" t="s">
        <v>31209</v>
      </c>
      <c r="C14991" s="6" t="s">
        <v>31210</v>
      </c>
      <c r="D14991" s="55">
        <v>1</v>
      </c>
      <c r="E14991" s="55">
        <v>4</v>
      </c>
      <c r="F14991" s="6" t="s">
        <v>25076</v>
      </c>
      <c r="G14991">
        <v>0</v>
      </c>
      <c r="H14991">
        <v>1</v>
      </c>
    </row>
    <row r="14992" spans="1:8" x14ac:dyDescent="0.3">
      <c r="A14992" s="6">
        <v>441185</v>
      </c>
      <c r="B14992" s="6" t="s">
        <v>31211</v>
      </c>
      <c r="C14992" s="6" t="s">
        <v>31212</v>
      </c>
      <c r="D14992" s="55">
        <v>1</v>
      </c>
      <c r="E14992" s="55">
        <v>4</v>
      </c>
      <c r="F14992" s="6" t="s">
        <v>25076</v>
      </c>
      <c r="G14992">
        <v>0</v>
      </c>
      <c r="H14992">
        <v>1</v>
      </c>
    </row>
    <row r="14993" spans="1:8" x14ac:dyDescent="0.3">
      <c r="A14993" s="6">
        <v>404341</v>
      </c>
      <c r="B14993" s="6" t="s">
        <v>31213</v>
      </c>
      <c r="C14993" s="6" t="s">
        <v>31214</v>
      </c>
      <c r="D14993" s="55">
        <v>1</v>
      </c>
      <c r="E14993" s="55">
        <v>4</v>
      </c>
      <c r="F14993" s="6" t="s">
        <v>25076</v>
      </c>
      <c r="G14993">
        <v>0</v>
      </c>
      <c r="H14993">
        <v>1</v>
      </c>
    </row>
    <row r="14994" spans="1:8" x14ac:dyDescent="0.3">
      <c r="A14994" s="6">
        <v>402160</v>
      </c>
      <c r="B14994" s="6" t="s">
        <v>31215</v>
      </c>
      <c r="C14994" s="6" t="s">
        <v>31216</v>
      </c>
      <c r="D14994" s="55">
        <v>1</v>
      </c>
      <c r="E14994" s="55">
        <v>4</v>
      </c>
      <c r="F14994" s="6" t="s">
        <v>25076</v>
      </c>
      <c r="G14994">
        <v>0</v>
      </c>
      <c r="H14994">
        <v>1</v>
      </c>
    </row>
    <row r="14995" spans="1:8" x14ac:dyDescent="0.3">
      <c r="A14995" s="6">
        <v>381671</v>
      </c>
      <c r="B14995" s="6" t="s">
        <v>31217</v>
      </c>
      <c r="C14995" s="6" t="s">
        <v>31218</v>
      </c>
      <c r="D14995" s="55">
        <v>1</v>
      </c>
      <c r="E14995" s="55">
        <v>4</v>
      </c>
      <c r="F14995" s="6" t="s">
        <v>25076</v>
      </c>
      <c r="G14995">
        <v>0</v>
      </c>
      <c r="H14995">
        <v>1</v>
      </c>
    </row>
    <row r="14996" spans="1:8" x14ac:dyDescent="0.3">
      <c r="A14996" s="6">
        <v>171209</v>
      </c>
      <c r="B14996" s="6" t="s">
        <v>31219</v>
      </c>
      <c r="C14996" s="6" t="s">
        <v>31220</v>
      </c>
      <c r="D14996" s="55">
        <v>1</v>
      </c>
      <c r="E14996" s="55">
        <v>4</v>
      </c>
      <c r="F14996" s="6" t="s">
        <v>25076</v>
      </c>
      <c r="G14996">
        <v>0</v>
      </c>
      <c r="H14996">
        <v>1</v>
      </c>
    </row>
    <row r="14997" spans="1:8" x14ac:dyDescent="0.3">
      <c r="A14997" s="6">
        <v>224326</v>
      </c>
      <c r="B14997" s="6" t="s">
        <v>31221</v>
      </c>
      <c r="C14997" s="6" t="s">
        <v>31222</v>
      </c>
      <c r="D14997" s="55">
        <v>1</v>
      </c>
      <c r="E14997" s="55">
        <v>4</v>
      </c>
      <c r="F14997" s="6" t="s">
        <v>25076</v>
      </c>
      <c r="G14997">
        <v>0</v>
      </c>
      <c r="H14997">
        <v>1</v>
      </c>
    </row>
    <row r="14998" spans="1:8" x14ac:dyDescent="0.3">
      <c r="A14998" s="6">
        <v>171230</v>
      </c>
      <c r="B14998" s="6" t="s">
        <v>31223</v>
      </c>
      <c r="C14998" s="6" t="s">
        <v>31224</v>
      </c>
      <c r="D14998" s="55">
        <v>1</v>
      </c>
      <c r="E14998" s="55">
        <v>4</v>
      </c>
      <c r="F14998" s="6" t="s">
        <v>25076</v>
      </c>
      <c r="G14998">
        <v>0</v>
      </c>
      <c r="H14998">
        <v>1</v>
      </c>
    </row>
    <row r="14999" spans="1:8" x14ac:dyDescent="0.3">
      <c r="A14999" s="6">
        <v>46850</v>
      </c>
      <c r="B14999" s="6" t="s">
        <v>31225</v>
      </c>
      <c r="C14999" s="6" t="s">
        <v>31226</v>
      </c>
      <c r="D14999" s="55">
        <v>1</v>
      </c>
      <c r="E14999" s="55">
        <v>4</v>
      </c>
      <c r="F14999" s="6" t="s">
        <v>25076</v>
      </c>
      <c r="G14999">
        <v>0</v>
      </c>
      <c r="H14999">
        <v>1</v>
      </c>
    </row>
    <row r="15000" spans="1:8" x14ac:dyDescent="0.3">
      <c r="A15000" s="6">
        <v>177956</v>
      </c>
      <c r="B15000" s="6" t="s">
        <v>31227</v>
      </c>
      <c r="C15000" s="6" t="s">
        <v>31228</v>
      </c>
      <c r="D15000" s="55">
        <v>1</v>
      </c>
      <c r="E15000" s="55">
        <v>4</v>
      </c>
      <c r="F15000" s="6" t="s">
        <v>25076</v>
      </c>
      <c r="G15000">
        <v>0</v>
      </c>
      <c r="H15000">
        <v>1</v>
      </c>
    </row>
    <row r="15001" spans="1:8" x14ac:dyDescent="0.3">
      <c r="A15001" s="6">
        <v>38179</v>
      </c>
      <c r="B15001" s="6" t="s">
        <v>31229</v>
      </c>
      <c r="C15001" s="6" t="s">
        <v>31230</v>
      </c>
      <c r="D15001" s="55">
        <v>1</v>
      </c>
      <c r="E15001" s="55">
        <v>4</v>
      </c>
      <c r="F15001" s="6" t="s">
        <v>25076</v>
      </c>
      <c r="G15001">
        <v>0</v>
      </c>
      <c r="H15001">
        <v>1</v>
      </c>
    </row>
    <row r="15002" spans="1:8" x14ac:dyDescent="0.3">
      <c r="A15002" s="6">
        <v>317441</v>
      </c>
      <c r="B15002" s="6" t="s">
        <v>31231</v>
      </c>
      <c r="C15002" s="6" t="s">
        <v>31232</v>
      </c>
      <c r="D15002" s="55">
        <v>1</v>
      </c>
      <c r="E15002" s="55">
        <v>4</v>
      </c>
      <c r="F15002" s="6" t="s">
        <v>25076</v>
      </c>
      <c r="G15002">
        <v>0</v>
      </c>
      <c r="H15002">
        <v>1</v>
      </c>
    </row>
    <row r="15003" spans="1:8" x14ac:dyDescent="0.3">
      <c r="A15003" s="6">
        <v>255729</v>
      </c>
      <c r="B15003" s="6" t="s">
        <v>31233</v>
      </c>
      <c r="C15003" s="6" t="s">
        <v>31234</v>
      </c>
      <c r="D15003" s="55">
        <v>1</v>
      </c>
      <c r="E15003" s="55">
        <v>4</v>
      </c>
      <c r="F15003" s="6" t="s">
        <v>25076</v>
      </c>
      <c r="G15003">
        <v>0</v>
      </c>
      <c r="H15003">
        <v>1</v>
      </c>
    </row>
    <row r="15004" spans="1:8" x14ac:dyDescent="0.3">
      <c r="A15004" s="6">
        <v>219226</v>
      </c>
      <c r="B15004" s="6" t="s">
        <v>31235</v>
      </c>
      <c r="C15004" s="6" t="s">
        <v>31236</v>
      </c>
      <c r="D15004" s="55">
        <v>1</v>
      </c>
      <c r="E15004" s="55">
        <v>4</v>
      </c>
      <c r="F15004" s="6" t="s">
        <v>25076</v>
      </c>
      <c r="G15004">
        <v>0</v>
      </c>
      <c r="H15004">
        <v>1</v>
      </c>
    </row>
    <row r="15005" spans="1:8" x14ac:dyDescent="0.3">
      <c r="A15005" s="6">
        <v>95546</v>
      </c>
      <c r="B15005" s="6" t="s">
        <v>31237</v>
      </c>
      <c r="C15005" s="6" t="s">
        <v>31238</v>
      </c>
      <c r="D15005" s="55">
        <v>1</v>
      </c>
      <c r="E15005" s="55">
        <v>4</v>
      </c>
      <c r="F15005" s="6" t="s">
        <v>25076</v>
      </c>
      <c r="G15005">
        <v>0</v>
      </c>
      <c r="H15005">
        <v>1</v>
      </c>
    </row>
    <row r="15006" spans="1:8" x14ac:dyDescent="0.3">
      <c r="A15006" s="6">
        <v>268804</v>
      </c>
      <c r="B15006" s="6" t="s">
        <v>31239</v>
      </c>
      <c r="C15006" s="6" t="s">
        <v>31240</v>
      </c>
      <c r="D15006" s="55">
        <v>1</v>
      </c>
      <c r="E15006" s="55">
        <v>4</v>
      </c>
      <c r="F15006" s="6" t="s">
        <v>25076</v>
      </c>
      <c r="G15006">
        <v>0</v>
      </c>
      <c r="H15006">
        <v>1</v>
      </c>
    </row>
    <row r="15007" spans="1:8" x14ac:dyDescent="0.3">
      <c r="A15007" s="6">
        <v>171540</v>
      </c>
      <c r="B15007" s="6" t="s">
        <v>31241</v>
      </c>
      <c r="C15007" s="6" t="s">
        <v>31242</v>
      </c>
      <c r="D15007" s="55">
        <v>1</v>
      </c>
      <c r="E15007" s="55">
        <v>4</v>
      </c>
      <c r="F15007" s="6" t="s">
        <v>25076</v>
      </c>
      <c r="G15007">
        <v>0</v>
      </c>
      <c r="H15007">
        <v>1</v>
      </c>
    </row>
    <row r="15008" spans="1:8" x14ac:dyDescent="0.3">
      <c r="A15008" s="6">
        <v>47878</v>
      </c>
      <c r="B15008" s="6" t="s">
        <v>31243</v>
      </c>
      <c r="C15008" s="6" t="s">
        <v>31244</v>
      </c>
      <c r="D15008" s="55">
        <v>1</v>
      </c>
      <c r="E15008" s="55">
        <v>4</v>
      </c>
      <c r="F15008" s="6" t="s">
        <v>25076</v>
      </c>
      <c r="G15008">
        <v>0</v>
      </c>
      <c r="H15008">
        <v>1</v>
      </c>
    </row>
    <row r="15009" spans="1:8" x14ac:dyDescent="0.3">
      <c r="A15009" s="6">
        <v>209579</v>
      </c>
      <c r="B15009" s="6" t="s">
        <v>31245</v>
      </c>
      <c r="C15009" s="6" t="s">
        <v>31246</v>
      </c>
      <c r="D15009" s="55">
        <v>1</v>
      </c>
      <c r="E15009" s="55">
        <v>4</v>
      </c>
      <c r="F15009" s="6" t="s">
        <v>25076</v>
      </c>
      <c r="G15009">
        <v>0</v>
      </c>
      <c r="H15009">
        <v>1</v>
      </c>
    </row>
    <row r="15010" spans="1:8" x14ac:dyDescent="0.3">
      <c r="A15010" s="6">
        <v>173124</v>
      </c>
      <c r="B15010" s="6" t="s">
        <v>31247</v>
      </c>
      <c r="C15010" s="6" t="s">
        <v>31248</v>
      </c>
      <c r="D15010" s="55">
        <v>1</v>
      </c>
      <c r="E15010" s="55">
        <v>4</v>
      </c>
      <c r="F15010" s="6" t="s">
        <v>25076</v>
      </c>
      <c r="G15010">
        <v>0</v>
      </c>
      <c r="H15010">
        <v>1</v>
      </c>
    </row>
    <row r="15011" spans="1:8" x14ac:dyDescent="0.3">
      <c r="A15011" s="6">
        <v>208327</v>
      </c>
      <c r="B15011" s="6" t="s">
        <v>31249</v>
      </c>
      <c r="C15011" s="6" t="s">
        <v>31250</v>
      </c>
      <c r="D15011" s="55">
        <v>1</v>
      </c>
      <c r="E15011" s="55">
        <v>4</v>
      </c>
      <c r="F15011" s="6" t="s">
        <v>25076</v>
      </c>
      <c r="G15011">
        <v>0</v>
      </c>
      <c r="H15011">
        <v>1</v>
      </c>
    </row>
    <row r="15012" spans="1:8" x14ac:dyDescent="0.3">
      <c r="A15012" s="6">
        <v>359060</v>
      </c>
      <c r="B15012" s="6" t="s">
        <v>31251</v>
      </c>
      <c r="C15012" s="6" t="s">
        <v>31252</v>
      </c>
      <c r="D15012" s="55">
        <v>1</v>
      </c>
      <c r="E15012" s="55">
        <v>4</v>
      </c>
      <c r="F15012" s="6" t="s">
        <v>25076</v>
      </c>
      <c r="G15012">
        <v>0</v>
      </c>
      <c r="H15012">
        <v>1</v>
      </c>
    </row>
    <row r="15013" spans="1:8" x14ac:dyDescent="0.3">
      <c r="A15013" s="6">
        <v>209572</v>
      </c>
      <c r="B15013" s="6" t="s">
        <v>31253</v>
      </c>
      <c r="C15013" s="6" t="s">
        <v>31254</v>
      </c>
      <c r="D15013" s="55">
        <v>1</v>
      </c>
      <c r="E15013" s="55">
        <v>4</v>
      </c>
      <c r="F15013" s="6" t="s">
        <v>25076</v>
      </c>
      <c r="G15013">
        <v>0</v>
      </c>
      <c r="H15013">
        <v>1</v>
      </c>
    </row>
    <row r="15014" spans="1:8" x14ac:dyDescent="0.3">
      <c r="A15014" s="6">
        <v>42450</v>
      </c>
      <c r="B15014" s="6" t="s">
        <v>31255</v>
      </c>
      <c r="C15014" s="6" t="s">
        <v>31256</v>
      </c>
      <c r="D15014" s="55">
        <v>1</v>
      </c>
      <c r="E15014" s="55">
        <v>4</v>
      </c>
      <c r="F15014" s="6" t="s">
        <v>25076</v>
      </c>
      <c r="G15014">
        <v>0</v>
      </c>
      <c r="H15014">
        <v>1</v>
      </c>
    </row>
    <row r="15015" spans="1:8" x14ac:dyDescent="0.3">
      <c r="A15015" s="6">
        <v>37628</v>
      </c>
      <c r="B15015" s="6" t="s">
        <v>31257</v>
      </c>
      <c r="C15015" s="6" t="s">
        <v>31258</v>
      </c>
      <c r="D15015" s="55">
        <v>1</v>
      </c>
      <c r="E15015" s="55">
        <v>4</v>
      </c>
      <c r="F15015" s="6" t="s">
        <v>25076</v>
      </c>
      <c r="G15015">
        <v>0</v>
      </c>
      <c r="H15015">
        <v>1</v>
      </c>
    </row>
    <row r="15016" spans="1:8" x14ac:dyDescent="0.3">
      <c r="A15016" s="6">
        <v>238585</v>
      </c>
      <c r="B15016" s="6" t="s">
        <v>31259</v>
      </c>
      <c r="C15016" s="6" t="s">
        <v>31260</v>
      </c>
      <c r="D15016" s="55">
        <v>1</v>
      </c>
      <c r="E15016" s="55">
        <v>4</v>
      </c>
      <c r="F15016" s="6" t="s">
        <v>25076</v>
      </c>
      <c r="G15016">
        <v>0</v>
      </c>
      <c r="H15016">
        <v>1</v>
      </c>
    </row>
    <row r="15017" spans="1:8" x14ac:dyDescent="0.3">
      <c r="A15017" s="6">
        <v>254758</v>
      </c>
      <c r="B15017" s="6" t="s">
        <v>31261</v>
      </c>
      <c r="C15017" s="6" t="s">
        <v>31262</v>
      </c>
      <c r="D15017" s="55">
        <v>1</v>
      </c>
      <c r="E15017" s="55">
        <v>4</v>
      </c>
      <c r="F15017" s="6" t="s">
        <v>25076</v>
      </c>
      <c r="G15017">
        <v>0</v>
      </c>
      <c r="H15017">
        <v>1</v>
      </c>
    </row>
    <row r="15018" spans="1:8" x14ac:dyDescent="0.3">
      <c r="A15018" s="6">
        <v>240528</v>
      </c>
      <c r="B15018" s="6" t="s">
        <v>31263</v>
      </c>
      <c r="C15018" s="6" t="s">
        <v>31264</v>
      </c>
      <c r="D15018" s="55">
        <v>1</v>
      </c>
      <c r="E15018" s="55">
        <v>4</v>
      </c>
      <c r="F15018" s="6" t="s">
        <v>25076</v>
      </c>
      <c r="G15018">
        <v>0</v>
      </c>
      <c r="H15018">
        <v>1</v>
      </c>
    </row>
    <row r="15019" spans="1:8" x14ac:dyDescent="0.3">
      <c r="A15019" s="6">
        <v>403463</v>
      </c>
      <c r="B15019" s="6" t="s">
        <v>31265</v>
      </c>
      <c r="C15019" s="6" t="s">
        <v>31266</v>
      </c>
      <c r="D15019" s="55">
        <v>1</v>
      </c>
      <c r="E15019" s="55">
        <v>4</v>
      </c>
      <c r="F15019" s="6" t="s">
        <v>25076</v>
      </c>
      <c r="G15019">
        <v>0</v>
      </c>
      <c r="H15019">
        <v>1</v>
      </c>
    </row>
    <row r="15020" spans="1:8" x14ac:dyDescent="0.3">
      <c r="A15020" s="6">
        <v>256663</v>
      </c>
      <c r="B15020" s="6" t="s">
        <v>31267</v>
      </c>
      <c r="C15020" s="6" t="s">
        <v>31268</v>
      </c>
      <c r="D15020" s="55">
        <v>1</v>
      </c>
      <c r="E15020" s="55">
        <v>4</v>
      </c>
      <c r="F15020" s="6" t="s">
        <v>25076</v>
      </c>
      <c r="G15020">
        <v>0</v>
      </c>
      <c r="H15020">
        <v>1</v>
      </c>
    </row>
    <row r="15021" spans="1:8" x14ac:dyDescent="0.3">
      <c r="A15021" s="6">
        <v>388544</v>
      </c>
      <c r="B15021" s="6" t="s">
        <v>31269</v>
      </c>
      <c r="C15021" s="6" t="s">
        <v>31270</v>
      </c>
      <c r="D15021" s="55">
        <v>1</v>
      </c>
      <c r="E15021" s="55">
        <v>4</v>
      </c>
      <c r="F15021" s="6" t="s">
        <v>25076</v>
      </c>
      <c r="G15021">
        <v>0</v>
      </c>
      <c r="H15021">
        <v>1</v>
      </c>
    </row>
    <row r="15022" spans="1:8" x14ac:dyDescent="0.3">
      <c r="A15022" s="6">
        <v>44120</v>
      </c>
      <c r="B15022" s="6" t="s">
        <v>31271</v>
      </c>
      <c r="C15022" s="6" t="s">
        <v>31272</v>
      </c>
      <c r="D15022" s="55">
        <v>1</v>
      </c>
      <c r="E15022" s="55">
        <v>4</v>
      </c>
      <c r="F15022" s="6" t="s">
        <v>25076</v>
      </c>
      <c r="G15022">
        <v>0</v>
      </c>
      <c r="H15022">
        <v>1</v>
      </c>
    </row>
    <row r="15023" spans="1:8" x14ac:dyDescent="0.3">
      <c r="A15023" s="6">
        <v>339839</v>
      </c>
      <c r="B15023" s="6" t="s">
        <v>31273</v>
      </c>
      <c r="C15023" s="6" t="s">
        <v>31274</v>
      </c>
      <c r="D15023" s="55">
        <v>1</v>
      </c>
      <c r="E15023" s="55">
        <v>4</v>
      </c>
      <c r="F15023" s="6" t="s">
        <v>25076</v>
      </c>
      <c r="G15023">
        <v>0</v>
      </c>
      <c r="H15023">
        <v>1</v>
      </c>
    </row>
    <row r="15024" spans="1:8" x14ac:dyDescent="0.3">
      <c r="A15024" s="6">
        <v>276648</v>
      </c>
      <c r="B15024" s="6" t="s">
        <v>31275</v>
      </c>
      <c r="C15024" s="6" t="s">
        <v>31276</v>
      </c>
      <c r="D15024" s="55">
        <v>1</v>
      </c>
      <c r="E15024" s="55">
        <v>4</v>
      </c>
      <c r="F15024" s="6" t="s">
        <v>25076</v>
      </c>
      <c r="G15024">
        <v>0</v>
      </c>
      <c r="H15024">
        <v>1</v>
      </c>
    </row>
    <row r="15025" spans="1:8" x14ac:dyDescent="0.3">
      <c r="A15025" s="6">
        <v>392910</v>
      </c>
      <c r="B15025" s="6" t="s">
        <v>31277</v>
      </c>
      <c r="C15025" s="6" t="s">
        <v>31278</v>
      </c>
      <c r="D15025" s="55">
        <v>1</v>
      </c>
      <c r="E15025" s="55">
        <v>4</v>
      </c>
      <c r="F15025" s="6" t="s">
        <v>25076</v>
      </c>
      <c r="G15025">
        <v>0</v>
      </c>
      <c r="H15025">
        <v>1</v>
      </c>
    </row>
    <row r="15026" spans="1:8" x14ac:dyDescent="0.3">
      <c r="A15026" s="6">
        <v>257896</v>
      </c>
      <c r="B15026" s="6" t="s">
        <v>31279</v>
      </c>
      <c r="C15026" s="6" t="s">
        <v>31280</v>
      </c>
      <c r="D15026" s="55">
        <v>1</v>
      </c>
      <c r="E15026" s="55">
        <v>4</v>
      </c>
      <c r="F15026" s="6" t="s">
        <v>25076</v>
      </c>
      <c r="G15026">
        <v>0</v>
      </c>
      <c r="H15026">
        <v>1</v>
      </c>
    </row>
    <row r="15027" spans="1:8" x14ac:dyDescent="0.3">
      <c r="A15027" s="6">
        <v>43393</v>
      </c>
      <c r="B15027" s="6" t="s">
        <v>31281</v>
      </c>
      <c r="C15027" s="6" t="s">
        <v>31282</v>
      </c>
      <c r="D15027" s="55">
        <v>1</v>
      </c>
      <c r="E15027" s="55">
        <v>4</v>
      </c>
      <c r="F15027" s="6" t="s">
        <v>25076</v>
      </c>
      <c r="G15027">
        <v>0</v>
      </c>
      <c r="H15027">
        <v>1</v>
      </c>
    </row>
    <row r="15028" spans="1:8" x14ac:dyDescent="0.3">
      <c r="A15028" s="6">
        <v>161301</v>
      </c>
      <c r="B15028" s="6" t="s">
        <v>31283</v>
      </c>
      <c r="C15028" s="6" t="s">
        <v>31284</v>
      </c>
      <c r="D15028" s="55">
        <v>1</v>
      </c>
      <c r="E15028" s="55">
        <v>4</v>
      </c>
      <c r="F15028" s="6" t="s">
        <v>25076</v>
      </c>
      <c r="G15028">
        <v>0</v>
      </c>
      <c r="H15028">
        <v>1</v>
      </c>
    </row>
    <row r="15029" spans="1:8" x14ac:dyDescent="0.3">
      <c r="A15029" s="6">
        <v>405096</v>
      </c>
      <c r="B15029" s="6" t="s">
        <v>31285</v>
      </c>
      <c r="C15029" s="6" t="s">
        <v>31286</v>
      </c>
      <c r="D15029" s="55">
        <v>1</v>
      </c>
      <c r="E15029" s="55">
        <v>4</v>
      </c>
      <c r="F15029" s="6" t="s">
        <v>25076</v>
      </c>
      <c r="G15029">
        <v>0</v>
      </c>
      <c r="H15029">
        <v>1</v>
      </c>
    </row>
    <row r="15030" spans="1:8" x14ac:dyDescent="0.3">
      <c r="A15030" s="6">
        <v>236974</v>
      </c>
      <c r="B15030" s="6" t="s">
        <v>31287</v>
      </c>
      <c r="C15030" s="6" t="s">
        <v>31288</v>
      </c>
      <c r="D15030" s="55">
        <v>1</v>
      </c>
      <c r="E15030" s="55">
        <v>4</v>
      </c>
      <c r="F15030" s="6" t="s">
        <v>25076</v>
      </c>
      <c r="G15030">
        <v>0</v>
      </c>
      <c r="H15030">
        <v>1</v>
      </c>
    </row>
    <row r="15031" spans="1:8" x14ac:dyDescent="0.3">
      <c r="A15031" s="6">
        <v>319039</v>
      </c>
      <c r="B15031" s="6" t="s">
        <v>31289</v>
      </c>
      <c r="C15031" s="6" t="s">
        <v>31290</v>
      </c>
      <c r="D15031" s="55">
        <v>1</v>
      </c>
      <c r="E15031" s="55">
        <v>4</v>
      </c>
      <c r="F15031" s="6" t="s">
        <v>25076</v>
      </c>
      <c r="G15031">
        <v>0</v>
      </c>
      <c r="H15031">
        <v>1</v>
      </c>
    </row>
    <row r="15032" spans="1:8" x14ac:dyDescent="0.3">
      <c r="A15032" s="6">
        <v>206413</v>
      </c>
      <c r="B15032" s="6" t="s">
        <v>31291</v>
      </c>
      <c r="C15032" s="6" t="s">
        <v>31292</v>
      </c>
      <c r="D15032" s="55">
        <v>1</v>
      </c>
      <c r="E15032" s="55">
        <v>4</v>
      </c>
      <c r="F15032" s="6" t="s">
        <v>25076</v>
      </c>
      <c r="G15032">
        <v>0</v>
      </c>
      <c r="H15032">
        <v>1</v>
      </c>
    </row>
    <row r="15033" spans="1:8" x14ac:dyDescent="0.3">
      <c r="A15033" s="6">
        <v>101251</v>
      </c>
      <c r="B15033" s="6" t="s">
        <v>31293</v>
      </c>
      <c r="C15033" s="6" t="s">
        <v>31294</v>
      </c>
      <c r="D15033" s="55">
        <v>1</v>
      </c>
      <c r="E15033" s="55">
        <v>4</v>
      </c>
      <c r="F15033" s="6" t="s">
        <v>25076</v>
      </c>
      <c r="G15033">
        <v>0</v>
      </c>
      <c r="H15033">
        <v>1</v>
      </c>
    </row>
    <row r="15034" spans="1:8" x14ac:dyDescent="0.3">
      <c r="A15034" s="6">
        <v>287155</v>
      </c>
      <c r="B15034" s="6" t="s">
        <v>31295</v>
      </c>
      <c r="C15034" s="6" t="s">
        <v>31296</v>
      </c>
      <c r="D15034" s="55">
        <v>1</v>
      </c>
      <c r="E15034" s="55">
        <v>4</v>
      </c>
      <c r="F15034" s="6" t="s">
        <v>25076</v>
      </c>
      <c r="G15034">
        <v>0</v>
      </c>
      <c r="H15034">
        <v>1</v>
      </c>
    </row>
    <row r="15035" spans="1:8" x14ac:dyDescent="0.3">
      <c r="A15035" s="6">
        <v>13907</v>
      </c>
      <c r="B15035" s="6" t="s">
        <v>31297</v>
      </c>
      <c r="C15035" s="6" t="s">
        <v>31298</v>
      </c>
      <c r="D15035" s="55">
        <v>1</v>
      </c>
      <c r="E15035" s="55">
        <v>4</v>
      </c>
      <c r="F15035" s="6" t="s">
        <v>25076</v>
      </c>
      <c r="G15035">
        <v>0</v>
      </c>
      <c r="H15035">
        <v>1</v>
      </c>
    </row>
    <row r="15036" spans="1:8" x14ac:dyDescent="0.3">
      <c r="A15036" s="6">
        <v>87511</v>
      </c>
      <c r="B15036" s="6" t="s">
        <v>31299</v>
      </c>
      <c r="C15036" s="6" t="s">
        <v>31300</v>
      </c>
      <c r="D15036" s="55">
        <v>1</v>
      </c>
      <c r="E15036" s="55">
        <v>4</v>
      </c>
      <c r="F15036" s="6" t="s">
        <v>25076</v>
      </c>
      <c r="G15036">
        <v>0</v>
      </c>
      <c r="H15036">
        <v>1</v>
      </c>
    </row>
    <row r="15037" spans="1:8" x14ac:dyDescent="0.3">
      <c r="A15037" s="6">
        <v>223002</v>
      </c>
      <c r="B15037" s="6" t="s">
        <v>31301</v>
      </c>
      <c r="C15037" s="6" t="s">
        <v>31302</v>
      </c>
      <c r="D15037" s="55">
        <v>1</v>
      </c>
      <c r="E15037" s="55">
        <v>4</v>
      </c>
      <c r="F15037" s="6" t="s">
        <v>25076</v>
      </c>
      <c r="G15037">
        <v>0</v>
      </c>
      <c r="H15037">
        <v>1</v>
      </c>
    </row>
    <row r="15038" spans="1:8" x14ac:dyDescent="0.3">
      <c r="A15038" s="6">
        <v>381855</v>
      </c>
      <c r="B15038" s="6" t="s">
        <v>31303</v>
      </c>
      <c r="C15038" s="6" t="s">
        <v>31304</v>
      </c>
      <c r="D15038" s="55">
        <v>1</v>
      </c>
      <c r="E15038" s="55">
        <v>4</v>
      </c>
      <c r="F15038" s="6" t="s">
        <v>25076</v>
      </c>
      <c r="G15038">
        <v>0</v>
      </c>
      <c r="H15038">
        <v>1</v>
      </c>
    </row>
    <row r="15039" spans="1:8" x14ac:dyDescent="0.3">
      <c r="A15039" s="6">
        <v>508595</v>
      </c>
      <c r="B15039" s="6" t="s">
        <v>31305</v>
      </c>
      <c r="C15039" s="6" t="s">
        <v>31306</v>
      </c>
      <c r="D15039" s="55">
        <v>1</v>
      </c>
      <c r="E15039" s="55">
        <v>4</v>
      </c>
      <c r="F15039" s="6" t="s">
        <v>25076</v>
      </c>
      <c r="G15039">
        <v>0</v>
      </c>
      <c r="H15039">
        <v>1</v>
      </c>
    </row>
    <row r="15040" spans="1:8" x14ac:dyDescent="0.3">
      <c r="A15040" s="6">
        <v>219888</v>
      </c>
      <c r="B15040" s="6" t="s">
        <v>31307</v>
      </c>
      <c r="C15040" s="6" t="s">
        <v>31308</v>
      </c>
      <c r="D15040" s="55">
        <v>1</v>
      </c>
      <c r="E15040" s="55">
        <v>4</v>
      </c>
      <c r="F15040" s="6" t="s">
        <v>25076</v>
      </c>
      <c r="G15040">
        <v>0</v>
      </c>
      <c r="H15040">
        <v>1</v>
      </c>
    </row>
    <row r="15041" spans="1:8" x14ac:dyDescent="0.3">
      <c r="A15041" s="6">
        <v>271863</v>
      </c>
      <c r="B15041" s="6" t="s">
        <v>31309</v>
      </c>
      <c r="C15041" s="6" t="s">
        <v>31310</v>
      </c>
      <c r="D15041" s="55">
        <v>1</v>
      </c>
      <c r="E15041" s="55">
        <v>4</v>
      </c>
      <c r="F15041" s="6" t="s">
        <v>25076</v>
      </c>
      <c r="G15041">
        <v>0</v>
      </c>
      <c r="H15041">
        <v>1</v>
      </c>
    </row>
    <row r="15042" spans="1:8" x14ac:dyDescent="0.3">
      <c r="A15042" s="6">
        <v>333262</v>
      </c>
      <c r="B15042" s="6" t="s">
        <v>31311</v>
      </c>
      <c r="C15042" s="6" t="s">
        <v>31312</v>
      </c>
      <c r="D15042" s="55">
        <v>1</v>
      </c>
      <c r="E15042" s="55">
        <v>4</v>
      </c>
      <c r="F15042" s="6" t="s">
        <v>25076</v>
      </c>
      <c r="G15042">
        <v>0</v>
      </c>
      <c r="H15042">
        <v>1</v>
      </c>
    </row>
    <row r="15043" spans="1:8" x14ac:dyDescent="0.3">
      <c r="A15043" s="6">
        <v>229620</v>
      </c>
      <c r="B15043" s="6" t="s">
        <v>31313</v>
      </c>
      <c r="C15043" s="6" t="s">
        <v>31314</v>
      </c>
      <c r="D15043" s="55">
        <v>1</v>
      </c>
      <c r="E15043" s="55">
        <v>4</v>
      </c>
      <c r="F15043" s="6" t="s">
        <v>25076</v>
      </c>
      <c r="G15043">
        <v>0</v>
      </c>
      <c r="H15043">
        <v>1</v>
      </c>
    </row>
    <row r="15044" spans="1:8" x14ac:dyDescent="0.3">
      <c r="A15044" s="6">
        <v>516764</v>
      </c>
      <c r="B15044" s="6" t="s">
        <v>31315</v>
      </c>
      <c r="C15044" s="6" t="s">
        <v>31316</v>
      </c>
      <c r="D15044" s="55">
        <v>1</v>
      </c>
      <c r="E15044" s="55">
        <v>4</v>
      </c>
      <c r="F15044" s="6" t="s">
        <v>25076</v>
      </c>
      <c r="G15044">
        <v>0</v>
      </c>
      <c r="H15044">
        <v>1</v>
      </c>
    </row>
    <row r="15045" spans="1:8" x14ac:dyDescent="0.3">
      <c r="A15045" s="6">
        <v>36585</v>
      </c>
      <c r="B15045" s="6" t="s">
        <v>31317</v>
      </c>
      <c r="C15045" s="6" t="s">
        <v>31318</v>
      </c>
      <c r="D15045" s="55">
        <v>1</v>
      </c>
      <c r="E15045" s="55">
        <v>4</v>
      </c>
      <c r="F15045" s="6" t="s">
        <v>25076</v>
      </c>
      <c r="G15045">
        <v>0</v>
      </c>
      <c r="H15045">
        <v>1</v>
      </c>
    </row>
    <row r="15046" spans="1:8" x14ac:dyDescent="0.3">
      <c r="A15046" s="6">
        <v>397048</v>
      </c>
      <c r="B15046" s="6" t="s">
        <v>31319</v>
      </c>
      <c r="C15046" s="6" t="s">
        <v>31320</v>
      </c>
      <c r="D15046" s="55">
        <v>1</v>
      </c>
      <c r="E15046" s="55">
        <v>4</v>
      </c>
      <c r="F15046" s="6" t="s">
        <v>25076</v>
      </c>
      <c r="G15046">
        <v>0</v>
      </c>
      <c r="H15046">
        <v>1</v>
      </c>
    </row>
    <row r="15047" spans="1:8" x14ac:dyDescent="0.3">
      <c r="A15047" s="6">
        <v>229595</v>
      </c>
      <c r="B15047" s="6" t="s">
        <v>31321</v>
      </c>
      <c r="C15047" s="6" t="s">
        <v>31322</v>
      </c>
      <c r="D15047" s="55">
        <v>1</v>
      </c>
      <c r="E15047" s="55">
        <v>4</v>
      </c>
      <c r="F15047" s="6" t="s">
        <v>25076</v>
      </c>
      <c r="G15047">
        <v>0</v>
      </c>
      <c r="H15047">
        <v>1</v>
      </c>
    </row>
    <row r="15048" spans="1:8" x14ac:dyDescent="0.3">
      <c r="A15048" s="6">
        <v>111999</v>
      </c>
      <c r="B15048" s="6" t="s">
        <v>31323</v>
      </c>
      <c r="C15048" s="6" t="s">
        <v>31324</v>
      </c>
      <c r="D15048" s="55">
        <v>1</v>
      </c>
      <c r="E15048" s="55">
        <v>4</v>
      </c>
      <c r="F15048" s="6" t="s">
        <v>25076</v>
      </c>
      <c r="G15048">
        <v>0</v>
      </c>
      <c r="H15048">
        <v>1</v>
      </c>
    </row>
    <row r="15049" spans="1:8" x14ac:dyDescent="0.3">
      <c r="A15049" s="6">
        <v>72354</v>
      </c>
      <c r="B15049" s="6" t="s">
        <v>31325</v>
      </c>
      <c r="C15049" s="6" t="s">
        <v>31326</v>
      </c>
      <c r="D15049" s="55">
        <v>1</v>
      </c>
      <c r="E15049" s="55">
        <v>4</v>
      </c>
      <c r="F15049" s="6" t="s">
        <v>25076</v>
      </c>
      <c r="G15049">
        <v>0</v>
      </c>
      <c r="H15049">
        <v>1</v>
      </c>
    </row>
    <row r="15050" spans="1:8" x14ac:dyDescent="0.3">
      <c r="A15050" s="6">
        <v>255372</v>
      </c>
      <c r="B15050" s="6" t="s">
        <v>31327</v>
      </c>
      <c r="C15050" s="6" t="s">
        <v>31328</v>
      </c>
      <c r="D15050" s="55">
        <v>1</v>
      </c>
      <c r="E15050" s="55">
        <v>4</v>
      </c>
      <c r="F15050" s="6" t="s">
        <v>25076</v>
      </c>
      <c r="G15050">
        <v>0</v>
      </c>
      <c r="H15050">
        <v>1</v>
      </c>
    </row>
    <row r="15051" spans="1:8" x14ac:dyDescent="0.3">
      <c r="A15051" s="6">
        <v>269000</v>
      </c>
      <c r="B15051" s="6" t="s">
        <v>31329</v>
      </c>
      <c r="C15051" s="6" t="s">
        <v>31330</v>
      </c>
      <c r="D15051" s="55">
        <v>1</v>
      </c>
      <c r="E15051" s="55">
        <v>4</v>
      </c>
      <c r="F15051" s="6" t="s">
        <v>25076</v>
      </c>
      <c r="G15051">
        <v>0</v>
      </c>
      <c r="H15051">
        <v>1</v>
      </c>
    </row>
    <row r="15052" spans="1:8" x14ac:dyDescent="0.3">
      <c r="A15052" s="6">
        <v>263928</v>
      </c>
      <c r="B15052" s="6" t="s">
        <v>31331</v>
      </c>
      <c r="C15052" s="6" t="s">
        <v>31332</v>
      </c>
      <c r="D15052" s="55">
        <v>1</v>
      </c>
      <c r="E15052" s="55">
        <v>4</v>
      </c>
      <c r="F15052" s="6" t="s">
        <v>25076</v>
      </c>
      <c r="G15052">
        <v>0</v>
      </c>
      <c r="H15052">
        <v>1</v>
      </c>
    </row>
    <row r="15053" spans="1:8" x14ac:dyDescent="0.3">
      <c r="A15053" s="6">
        <v>235099</v>
      </c>
      <c r="B15053" s="6" t="s">
        <v>31333</v>
      </c>
      <c r="C15053" s="6" t="s">
        <v>31334</v>
      </c>
      <c r="D15053" s="55">
        <v>1</v>
      </c>
      <c r="E15053" s="55">
        <v>4</v>
      </c>
      <c r="F15053" s="6" t="s">
        <v>25076</v>
      </c>
      <c r="G15053">
        <v>0</v>
      </c>
      <c r="H15053">
        <v>1</v>
      </c>
    </row>
    <row r="15054" spans="1:8" x14ac:dyDescent="0.3">
      <c r="A15054" s="6">
        <v>264317</v>
      </c>
      <c r="B15054" s="6" t="s">
        <v>31335</v>
      </c>
      <c r="C15054" s="6" t="s">
        <v>31336</v>
      </c>
      <c r="D15054" s="55">
        <v>1</v>
      </c>
      <c r="E15054" s="55">
        <v>4</v>
      </c>
      <c r="F15054" s="6" t="s">
        <v>25076</v>
      </c>
      <c r="G15054">
        <v>0</v>
      </c>
      <c r="H15054">
        <v>1</v>
      </c>
    </row>
    <row r="15055" spans="1:8" x14ac:dyDescent="0.3">
      <c r="A15055" s="6">
        <v>43001</v>
      </c>
      <c r="B15055" s="6" t="s">
        <v>31337</v>
      </c>
      <c r="C15055" s="6" t="s">
        <v>31338</v>
      </c>
      <c r="D15055" s="55">
        <v>1</v>
      </c>
      <c r="E15055" s="55">
        <v>4</v>
      </c>
      <c r="F15055" s="6" t="s">
        <v>25076</v>
      </c>
      <c r="G15055">
        <v>0</v>
      </c>
      <c r="H15055">
        <v>1</v>
      </c>
    </row>
    <row r="15056" spans="1:8" x14ac:dyDescent="0.3">
      <c r="A15056" s="6">
        <v>322435</v>
      </c>
      <c r="B15056" s="6" t="s">
        <v>31339</v>
      </c>
      <c r="C15056" s="6" t="s">
        <v>31340</v>
      </c>
      <c r="D15056" s="55">
        <v>1</v>
      </c>
      <c r="E15056" s="55">
        <v>4</v>
      </c>
      <c r="F15056" s="6" t="s">
        <v>25076</v>
      </c>
      <c r="G15056">
        <v>0</v>
      </c>
      <c r="H15056">
        <v>1</v>
      </c>
    </row>
    <row r="15057" spans="1:8" x14ac:dyDescent="0.3">
      <c r="A15057" s="6">
        <v>233989</v>
      </c>
      <c r="B15057" s="6" t="s">
        <v>31341</v>
      </c>
      <c r="C15057" s="6" t="s">
        <v>31342</v>
      </c>
      <c r="D15057" s="55">
        <v>1</v>
      </c>
      <c r="E15057" s="55">
        <v>4</v>
      </c>
      <c r="F15057" s="6" t="s">
        <v>25076</v>
      </c>
      <c r="G15057">
        <v>0</v>
      </c>
      <c r="H15057">
        <v>1</v>
      </c>
    </row>
    <row r="15058" spans="1:8" x14ac:dyDescent="0.3">
      <c r="A15058" s="6">
        <v>36907</v>
      </c>
      <c r="B15058" s="6" t="s">
        <v>31343</v>
      </c>
      <c r="C15058" s="6" t="s">
        <v>31344</v>
      </c>
      <c r="D15058" s="55">
        <v>1</v>
      </c>
      <c r="E15058" s="55">
        <v>4</v>
      </c>
      <c r="F15058" s="6" t="s">
        <v>25076</v>
      </c>
      <c r="G15058">
        <v>0</v>
      </c>
      <c r="H15058">
        <v>1</v>
      </c>
    </row>
    <row r="15059" spans="1:8" x14ac:dyDescent="0.3">
      <c r="A15059" s="6">
        <v>175271</v>
      </c>
      <c r="B15059" s="6" t="s">
        <v>31345</v>
      </c>
      <c r="C15059" s="6" t="s">
        <v>31346</v>
      </c>
      <c r="D15059" s="55">
        <v>1</v>
      </c>
      <c r="E15059" s="55">
        <v>4</v>
      </c>
      <c r="F15059" s="6" t="s">
        <v>25076</v>
      </c>
      <c r="G15059">
        <v>0</v>
      </c>
      <c r="H15059">
        <v>1</v>
      </c>
    </row>
    <row r="15060" spans="1:8" x14ac:dyDescent="0.3">
      <c r="A15060" s="6">
        <v>163392</v>
      </c>
      <c r="B15060" s="6" t="s">
        <v>31347</v>
      </c>
      <c r="C15060" s="6" t="s">
        <v>31348</v>
      </c>
      <c r="D15060" s="55">
        <v>1</v>
      </c>
      <c r="E15060" s="55">
        <v>4</v>
      </c>
      <c r="F15060" s="6" t="s">
        <v>25076</v>
      </c>
      <c r="G15060">
        <v>0</v>
      </c>
      <c r="H15060">
        <v>1</v>
      </c>
    </row>
    <row r="15061" spans="1:8" x14ac:dyDescent="0.3">
      <c r="A15061" s="6">
        <v>90647</v>
      </c>
      <c r="B15061" s="6" t="s">
        <v>31349</v>
      </c>
      <c r="C15061" s="6" t="s">
        <v>31350</v>
      </c>
      <c r="D15061" s="55">
        <v>1</v>
      </c>
      <c r="E15061" s="55">
        <v>4</v>
      </c>
      <c r="F15061" s="6" t="s">
        <v>25076</v>
      </c>
      <c r="G15061">
        <v>0</v>
      </c>
      <c r="H15061">
        <v>1</v>
      </c>
    </row>
    <row r="15062" spans="1:8" x14ac:dyDescent="0.3">
      <c r="A15062" s="6">
        <v>46353</v>
      </c>
      <c r="B15062" s="6" t="s">
        <v>31351</v>
      </c>
      <c r="C15062" s="6" t="s">
        <v>31352</v>
      </c>
      <c r="D15062" s="55">
        <v>1</v>
      </c>
      <c r="E15062" s="55">
        <v>4</v>
      </c>
      <c r="F15062" s="6" t="s">
        <v>25076</v>
      </c>
      <c r="G15062">
        <v>0</v>
      </c>
      <c r="H15062">
        <v>1</v>
      </c>
    </row>
    <row r="15063" spans="1:8" x14ac:dyDescent="0.3">
      <c r="A15063" s="6">
        <v>103840</v>
      </c>
      <c r="B15063" s="6" t="s">
        <v>31353</v>
      </c>
      <c r="C15063" s="6" t="s">
        <v>31354</v>
      </c>
      <c r="D15063" s="55">
        <v>1</v>
      </c>
      <c r="E15063" s="55">
        <v>4</v>
      </c>
      <c r="F15063" s="6" t="s">
        <v>25076</v>
      </c>
      <c r="G15063">
        <v>0</v>
      </c>
      <c r="H15063">
        <v>1</v>
      </c>
    </row>
    <row r="15064" spans="1:8" x14ac:dyDescent="0.3">
      <c r="A15064" s="6">
        <v>243075</v>
      </c>
      <c r="B15064" s="6" t="s">
        <v>31355</v>
      </c>
      <c r="C15064" s="6" t="s">
        <v>31356</v>
      </c>
      <c r="D15064" s="55">
        <v>1</v>
      </c>
      <c r="E15064" s="55">
        <v>4</v>
      </c>
      <c r="F15064" s="6" t="s">
        <v>25076</v>
      </c>
      <c r="G15064">
        <v>0</v>
      </c>
      <c r="H15064">
        <v>1</v>
      </c>
    </row>
    <row r="15065" spans="1:8" x14ac:dyDescent="0.3">
      <c r="A15065" s="6">
        <v>204785</v>
      </c>
      <c r="B15065" s="6" t="s">
        <v>31357</v>
      </c>
      <c r="C15065" s="6" t="s">
        <v>31358</v>
      </c>
      <c r="D15065" s="55">
        <v>1</v>
      </c>
      <c r="E15065" s="55">
        <v>4</v>
      </c>
      <c r="F15065" s="6" t="s">
        <v>25076</v>
      </c>
      <c r="G15065">
        <v>0</v>
      </c>
      <c r="H15065">
        <v>1</v>
      </c>
    </row>
    <row r="15066" spans="1:8" x14ac:dyDescent="0.3">
      <c r="A15066" s="6">
        <v>206496</v>
      </c>
      <c r="B15066" s="6" t="s">
        <v>31359</v>
      </c>
      <c r="C15066" s="6" t="s">
        <v>31360</v>
      </c>
      <c r="D15066" s="55">
        <v>1</v>
      </c>
      <c r="E15066" s="55">
        <v>4</v>
      </c>
      <c r="F15066" s="6" t="s">
        <v>25076</v>
      </c>
      <c r="G15066">
        <v>0</v>
      </c>
      <c r="H15066">
        <v>1</v>
      </c>
    </row>
    <row r="15067" spans="1:8" x14ac:dyDescent="0.3">
      <c r="A15067" s="6">
        <v>659090</v>
      </c>
      <c r="B15067" s="6" t="s">
        <v>31361</v>
      </c>
      <c r="C15067" s="6" t="s">
        <v>31362</v>
      </c>
      <c r="D15067" s="55">
        <v>1</v>
      </c>
      <c r="E15067" s="55">
        <v>4</v>
      </c>
      <c r="F15067" s="6" t="s">
        <v>25076</v>
      </c>
      <c r="G15067">
        <v>0</v>
      </c>
      <c r="H15067">
        <v>1</v>
      </c>
    </row>
    <row r="15068" spans="1:8" x14ac:dyDescent="0.3">
      <c r="A15068" s="6">
        <v>333347</v>
      </c>
      <c r="B15068" s="6" t="s">
        <v>31363</v>
      </c>
      <c r="C15068" s="6" t="s">
        <v>31364</v>
      </c>
      <c r="D15068" s="55">
        <v>1</v>
      </c>
      <c r="E15068" s="55">
        <v>4</v>
      </c>
      <c r="F15068" s="6" t="s">
        <v>25076</v>
      </c>
      <c r="G15068">
        <v>0</v>
      </c>
      <c r="H15068">
        <v>1</v>
      </c>
    </row>
    <row r="15069" spans="1:8" x14ac:dyDescent="0.3">
      <c r="A15069" s="6">
        <v>229072</v>
      </c>
      <c r="B15069" s="6" t="s">
        <v>31365</v>
      </c>
      <c r="C15069" s="6" t="s">
        <v>31366</v>
      </c>
      <c r="D15069" s="55">
        <v>1</v>
      </c>
      <c r="E15069" s="55">
        <v>4</v>
      </c>
      <c r="F15069" s="6" t="s">
        <v>25076</v>
      </c>
      <c r="G15069">
        <v>0</v>
      </c>
      <c r="H15069">
        <v>1</v>
      </c>
    </row>
    <row r="15070" spans="1:8" x14ac:dyDescent="0.3">
      <c r="A15070" s="6">
        <v>226915</v>
      </c>
      <c r="B15070" s="6" t="s">
        <v>31367</v>
      </c>
      <c r="C15070" s="6" t="s">
        <v>31368</v>
      </c>
      <c r="D15070" s="55">
        <v>1</v>
      </c>
      <c r="E15070" s="55">
        <v>4</v>
      </c>
      <c r="F15070" s="6" t="s">
        <v>25076</v>
      </c>
      <c r="G15070">
        <v>0</v>
      </c>
      <c r="H15070">
        <v>1</v>
      </c>
    </row>
    <row r="15071" spans="1:8" x14ac:dyDescent="0.3">
      <c r="A15071" s="6">
        <v>583978</v>
      </c>
      <c r="B15071" s="6" t="s">
        <v>31369</v>
      </c>
      <c r="C15071" s="6" t="s">
        <v>31370</v>
      </c>
      <c r="D15071" s="55">
        <v>1</v>
      </c>
      <c r="E15071" s="55">
        <v>4</v>
      </c>
      <c r="F15071" s="6" t="s">
        <v>25076</v>
      </c>
      <c r="G15071">
        <v>0</v>
      </c>
      <c r="H15071">
        <v>1</v>
      </c>
    </row>
    <row r="15072" spans="1:8" x14ac:dyDescent="0.3">
      <c r="A15072" s="6">
        <v>173481</v>
      </c>
      <c r="B15072" s="6" t="s">
        <v>31371</v>
      </c>
      <c r="C15072" s="6" t="s">
        <v>31372</v>
      </c>
      <c r="D15072" s="55">
        <v>1</v>
      </c>
      <c r="E15072" s="55">
        <v>4</v>
      </c>
      <c r="F15072" s="6" t="s">
        <v>25076</v>
      </c>
      <c r="G15072">
        <v>0</v>
      </c>
      <c r="H15072">
        <v>1</v>
      </c>
    </row>
    <row r="15073" spans="1:8" x14ac:dyDescent="0.3">
      <c r="A15073" s="6">
        <v>165595</v>
      </c>
      <c r="B15073" s="6" t="s">
        <v>31373</v>
      </c>
      <c r="C15073" s="6" t="s">
        <v>31374</v>
      </c>
      <c r="D15073" s="55">
        <v>1</v>
      </c>
      <c r="E15073" s="55">
        <v>4</v>
      </c>
      <c r="F15073" s="6" t="s">
        <v>25076</v>
      </c>
      <c r="G15073">
        <v>0</v>
      </c>
      <c r="H15073">
        <v>1</v>
      </c>
    </row>
    <row r="15074" spans="1:8" x14ac:dyDescent="0.3">
      <c r="A15074" s="6">
        <v>236547</v>
      </c>
      <c r="B15074" s="6" t="s">
        <v>31375</v>
      </c>
      <c r="C15074" s="6" t="s">
        <v>31376</v>
      </c>
      <c r="D15074" s="55">
        <v>1</v>
      </c>
      <c r="E15074" s="55">
        <v>4</v>
      </c>
      <c r="F15074" s="6" t="s">
        <v>25076</v>
      </c>
      <c r="G15074">
        <v>0</v>
      </c>
      <c r="H15074">
        <v>1</v>
      </c>
    </row>
    <row r="15075" spans="1:8" x14ac:dyDescent="0.3">
      <c r="A15075" s="6">
        <v>240641</v>
      </c>
      <c r="B15075" s="6" t="s">
        <v>31377</v>
      </c>
      <c r="C15075" s="6" t="s">
        <v>31378</v>
      </c>
      <c r="D15075" s="55">
        <v>1</v>
      </c>
      <c r="E15075" s="55">
        <v>4</v>
      </c>
      <c r="F15075" s="6" t="s">
        <v>25076</v>
      </c>
      <c r="G15075">
        <v>0</v>
      </c>
      <c r="H15075">
        <v>1</v>
      </c>
    </row>
    <row r="15076" spans="1:8" x14ac:dyDescent="0.3">
      <c r="A15076" s="6">
        <v>539925</v>
      </c>
      <c r="B15076" s="6" t="s">
        <v>31379</v>
      </c>
      <c r="C15076" s="6" t="s">
        <v>31380</v>
      </c>
      <c r="D15076" s="55">
        <v>1</v>
      </c>
      <c r="E15076" s="55">
        <v>4</v>
      </c>
      <c r="F15076" s="6" t="s">
        <v>25076</v>
      </c>
      <c r="G15076">
        <v>0</v>
      </c>
      <c r="H15076">
        <v>1</v>
      </c>
    </row>
    <row r="15077" spans="1:8" x14ac:dyDescent="0.3">
      <c r="A15077" s="6">
        <v>172822</v>
      </c>
      <c r="B15077" s="6" t="s">
        <v>31381</v>
      </c>
      <c r="C15077" s="6" t="s">
        <v>31382</v>
      </c>
      <c r="D15077" s="55">
        <v>1</v>
      </c>
      <c r="E15077" s="55">
        <v>4</v>
      </c>
      <c r="F15077" s="6" t="s">
        <v>25076</v>
      </c>
      <c r="G15077">
        <v>0</v>
      </c>
      <c r="H15077">
        <v>1</v>
      </c>
    </row>
    <row r="15078" spans="1:8" x14ac:dyDescent="0.3">
      <c r="A15078" s="6">
        <v>510934</v>
      </c>
      <c r="B15078" s="6" t="s">
        <v>31383</v>
      </c>
      <c r="C15078" s="6" t="s">
        <v>31384</v>
      </c>
      <c r="D15078" s="55">
        <v>1</v>
      </c>
      <c r="E15078" s="55">
        <v>4</v>
      </c>
      <c r="F15078" s="6" t="s">
        <v>25076</v>
      </c>
      <c r="G15078">
        <v>0</v>
      </c>
      <c r="H15078">
        <v>1</v>
      </c>
    </row>
    <row r="15079" spans="1:8" x14ac:dyDescent="0.3">
      <c r="A15079" s="6">
        <v>177856</v>
      </c>
      <c r="B15079" s="6" t="s">
        <v>31385</v>
      </c>
      <c r="C15079" s="6" t="s">
        <v>31386</v>
      </c>
      <c r="D15079" s="55">
        <v>1</v>
      </c>
      <c r="E15079" s="55">
        <v>4</v>
      </c>
      <c r="F15079" s="6" t="s">
        <v>25076</v>
      </c>
      <c r="G15079">
        <v>0</v>
      </c>
      <c r="H15079">
        <v>1</v>
      </c>
    </row>
    <row r="15080" spans="1:8" x14ac:dyDescent="0.3">
      <c r="A15080" s="6">
        <v>206542</v>
      </c>
      <c r="B15080" s="6" t="s">
        <v>31387</v>
      </c>
      <c r="C15080" s="6" t="s">
        <v>31388</v>
      </c>
      <c r="D15080" s="55">
        <v>1</v>
      </c>
      <c r="E15080" s="55">
        <v>4</v>
      </c>
      <c r="F15080" s="6" t="s">
        <v>25076</v>
      </c>
      <c r="G15080">
        <v>0</v>
      </c>
      <c r="H15080">
        <v>1</v>
      </c>
    </row>
    <row r="15081" spans="1:8" x14ac:dyDescent="0.3">
      <c r="A15081" s="6">
        <v>170841</v>
      </c>
      <c r="B15081" s="6" t="s">
        <v>31389</v>
      </c>
      <c r="C15081" s="6" t="s">
        <v>31390</v>
      </c>
      <c r="D15081" s="55">
        <v>1</v>
      </c>
      <c r="E15081" s="55">
        <v>4</v>
      </c>
      <c r="F15081" s="6" t="s">
        <v>25076</v>
      </c>
      <c r="G15081">
        <v>0</v>
      </c>
      <c r="H15081">
        <v>1</v>
      </c>
    </row>
    <row r="15082" spans="1:8" x14ac:dyDescent="0.3">
      <c r="A15082" s="6">
        <v>219687</v>
      </c>
      <c r="B15082" s="6" t="s">
        <v>31391</v>
      </c>
      <c r="C15082" s="6" t="s">
        <v>31392</v>
      </c>
      <c r="D15082" s="55">
        <v>1</v>
      </c>
      <c r="E15082" s="55">
        <v>4</v>
      </c>
      <c r="F15082" s="6" t="s">
        <v>25076</v>
      </c>
      <c r="G15082">
        <v>0</v>
      </c>
      <c r="H15082">
        <v>1</v>
      </c>
    </row>
    <row r="15083" spans="1:8" x14ac:dyDescent="0.3">
      <c r="A15083" s="6">
        <v>649548</v>
      </c>
      <c r="B15083" s="6" t="s">
        <v>31393</v>
      </c>
      <c r="C15083" s="6" t="s">
        <v>31394</v>
      </c>
      <c r="D15083" s="55">
        <v>1</v>
      </c>
      <c r="E15083" s="55">
        <v>4</v>
      </c>
      <c r="F15083" s="6" t="s">
        <v>25076</v>
      </c>
      <c r="G15083">
        <v>0</v>
      </c>
      <c r="H15083">
        <v>1</v>
      </c>
    </row>
    <row r="15084" spans="1:8" x14ac:dyDescent="0.3">
      <c r="A15084" s="6">
        <v>203484</v>
      </c>
      <c r="B15084" s="6" t="s">
        <v>31395</v>
      </c>
      <c r="C15084" s="6" t="s">
        <v>31396</v>
      </c>
      <c r="D15084" s="55">
        <v>1</v>
      </c>
      <c r="E15084" s="55">
        <v>4</v>
      </c>
      <c r="F15084" s="6" t="s">
        <v>25076</v>
      </c>
      <c r="G15084">
        <v>0</v>
      </c>
      <c r="H15084">
        <v>1</v>
      </c>
    </row>
    <row r="15085" spans="1:8" x14ac:dyDescent="0.3">
      <c r="A15085" s="6">
        <v>212533</v>
      </c>
      <c r="B15085" s="6" t="s">
        <v>31397</v>
      </c>
      <c r="C15085" s="6" t="s">
        <v>31398</v>
      </c>
      <c r="D15085" s="55">
        <v>1</v>
      </c>
      <c r="E15085" s="55">
        <v>4</v>
      </c>
      <c r="F15085" s="6" t="s">
        <v>25076</v>
      </c>
      <c r="G15085">
        <v>0</v>
      </c>
      <c r="H15085">
        <v>1</v>
      </c>
    </row>
    <row r="15086" spans="1:8" x14ac:dyDescent="0.3">
      <c r="A15086" s="6">
        <v>216751</v>
      </c>
      <c r="B15086" s="6" t="s">
        <v>31399</v>
      </c>
      <c r="C15086" s="6" t="s">
        <v>31400</v>
      </c>
      <c r="D15086" s="55">
        <v>1</v>
      </c>
      <c r="E15086" s="55">
        <v>4</v>
      </c>
      <c r="F15086" s="6" t="s">
        <v>25076</v>
      </c>
      <c r="G15086">
        <v>0</v>
      </c>
      <c r="H15086">
        <v>1</v>
      </c>
    </row>
    <row r="15087" spans="1:8" x14ac:dyDescent="0.3">
      <c r="A15087" s="6">
        <v>662270</v>
      </c>
      <c r="B15087" s="6" t="s">
        <v>31401</v>
      </c>
      <c r="C15087" s="6" t="s">
        <v>31402</v>
      </c>
      <c r="D15087" s="55">
        <v>1</v>
      </c>
      <c r="E15087" s="55">
        <v>4</v>
      </c>
      <c r="F15087" s="6" t="s">
        <v>25076</v>
      </c>
      <c r="G15087">
        <v>0</v>
      </c>
      <c r="H15087">
        <v>1</v>
      </c>
    </row>
    <row r="15088" spans="1:8" x14ac:dyDescent="0.3">
      <c r="A15088" s="6">
        <v>176773</v>
      </c>
      <c r="B15088" s="6" t="s">
        <v>31403</v>
      </c>
      <c r="C15088" s="6" t="s">
        <v>31404</v>
      </c>
      <c r="D15088" s="55">
        <v>1</v>
      </c>
      <c r="E15088" s="55">
        <v>4</v>
      </c>
      <c r="F15088" s="6" t="s">
        <v>25076</v>
      </c>
      <c r="G15088">
        <v>0</v>
      </c>
      <c r="H15088">
        <v>1</v>
      </c>
    </row>
    <row r="15089" spans="1:8" x14ac:dyDescent="0.3">
      <c r="A15089" s="6">
        <v>282784</v>
      </c>
      <c r="B15089" s="6" t="s">
        <v>31405</v>
      </c>
      <c r="C15089" s="6" t="s">
        <v>31406</v>
      </c>
      <c r="D15089" s="55">
        <v>1</v>
      </c>
      <c r="E15089" s="55">
        <v>4</v>
      </c>
      <c r="F15089" s="6" t="s">
        <v>25076</v>
      </c>
      <c r="G15089">
        <v>0</v>
      </c>
      <c r="H15089">
        <v>1</v>
      </c>
    </row>
    <row r="15090" spans="1:8" x14ac:dyDescent="0.3">
      <c r="A15090" s="6">
        <v>259666</v>
      </c>
      <c r="B15090" s="6" t="s">
        <v>31407</v>
      </c>
      <c r="C15090" s="6" t="s">
        <v>31408</v>
      </c>
      <c r="D15090" s="55">
        <v>1</v>
      </c>
      <c r="E15090" s="55">
        <v>4</v>
      </c>
      <c r="F15090" s="6" t="s">
        <v>25076</v>
      </c>
      <c r="G15090">
        <v>0</v>
      </c>
      <c r="H15090">
        <v>1</v>
      </c>
    </row>
    <row r="15091" spans="1:8" x14ac:dyDescent="0.3">
      <c r="A15091" s="6">
        <v>647527</v>
      </c>
      <c r="B15091" s="6" t="s">
        <v>31409</v>
      </c>
      <c r="C15091" s="6" t="s">
        <v>31410</v>
      </c>
      <c r="D15091" s="55">
        <v>1</v>
      </c>
      <c r="E15091" s="55">
        <v>4</v>
      </c>
      <c r="F15091" s="6" t="s">
        <v>25076</v>
      </c>
      <c r="G15091">
        <v>0</v>
      </c>
      <c r="H15091">
        <v>1</v>
      </c>
    </row>
    <row r="15092" spans="1:8" x14ac:dyDescent="0.3">
      <c r="A15092" s="6">
        <v>234255</v>
      </c>
      <c r="B15092" s="6" t="s">
        <v>31411</v>
      </c>
      <c r="C15092" s="6" t="s">
        <v>31412</v>
      </c>
      <c r="D15092" s="55">
        <v>1</v>
      </c>
      <c r="E15092" s="55">
        <v>4</v>
      </c>
      <c r="F15092" s="6" t="s">
        <v>25076</v>
      </c>
      <c r="G15092">
        <v>0</v>
      </c>
      <c r="H15092">
        <v>1</v>
      </c>
    </row>
    <row r="15093" spans="1:8" x14ac:dyDescent="0.3">
      <c r="A15093" s="6">
        <v>227021</v>
      </c>
      <c r="B15093" s="6" t="s">
        <v>31413</v>
      </c>
      <c r="C15093" s="6" t="s">
        <v>31414</v>
      </c>
      <c r="D15093" s="55">
        <v>1</v>
      </c>
      <c r="E15093" s="55">
        <v>4</v>
      </c>
      <c r="F15093" s="6" t="s">
        <v>25076</v>
      </c>
      <c r="G15093">
        <v>0</v>
      </c>
      <c r="H15093">
        <v>1</v>
      </c>
    </row>
    <row r="15094" spans="1:8" x14ac:dyDescent="0.3">
      <c r="A15094" s="6">
        <v>206030</v>
      </c>
      <c r="B15094" s="6" t="s">
        <v>31415</v>
      </c>
      <c r="C15094" s="6" t="s">
        <v>31416</v>
      </c>
      <c r="D15094" s="55">
        <v>1</v>
      </c>
      <c r="E15094" s="55">
        <v>4</v>
      </c>
      <c r="F15094" s="6" t="s">
        <v>25076</v>
      </c>
      <c r="G15094">
        <v>0</v>
      </c>
      <c r="H15094">
        <v>1</v>
      </c>
    </row>
    <row r="15095" spans="1:8" x14ac:dyDescent="0.3">
      <c r="A15095" s="6">
        <v>667720</v>
      </c>
      <c r="B15095" s="6" t="s">
        <v>31417</v>
      </c>
      <c r="C15095" s="6" t="s">
        <v>31418</v>
      </c>
      <c r="D15095" s="55">
        <v>1</v>
      </c>
      <c r="E15095" s="55">
        <v>4</v>
      </c>
      <c r="F15095" s="6" t="s">
        <v>25076</v>
      </c>
      <c r="G15095">
        <v>0</v>
      </c>
      <c r="H15095">
        <v>1</v>
      </c>
    </row>
    <row r="15096" spans="1:8" x14ac:dyDescent="0.3">
      <c r="A15096" s="6">
        <v>298541</v>
      </c>
      <c r="B15096" s="6" t="s">
        <v>31419</v>
      </c>
      <c r="C15096" s="6" t="s">
        <v>31420</v>
      </c>
      <c r="D15096" s="55">
        <v>1</v>
      </c>
      <c r="E15096" s="55">
        <v>4</v>
      </c>
      <c r="F15096" s="6" t="s">
        <v>25076</v>
      </c>
      <c r="G15096">
        <v>0</v>
      </c>
      <c r="H15096">
        <v>1</v>
      </c>
    </row>
    <row r="15097" spans="1:8" x14ac:dyDescent="0.3">
      <c r="A15097" s="6">
        <v>38551</v>
      </c>
      <c r="B15097" s="6" t="s">
        <v>31421</v>
      </c>
      <c r="C15097" s="6" t="s">
        <v>31422</v>
      </c>
      <c r="D15097" s="55">
        <v>1</v>
      </c>
      <c r="E15097" s="55">
        <v>4</v>
      </c>
      <c r="F15097" s="6" t="s">
        <v>25076</v>
      </c>
      <c r="G15097">
        <v>0</v>
      </c>
      <c r="H15097">
        <v>1</v>
      </c>
    </row>
    <row r="15098" spans="1:8" x14ac:dyDescent="0.3">
      <c r="A15098" s="6">
        <v>667964</v>
      </c>
      <c r="B15098" s="6" t="s">
        <v>31423</v>
      </c>
      <c r="C15098" s="6" t="s">
        <v>31424</v>
      </c>
      <c r="D15098" s="55">
        <v>1</v>
      </c>
      <c r="E15098" s="55">
        <v>4</v>
      </c>
      <c r="F15098" s="6" t="s">
        <v>25076</v>
      </c>
      <c r="G15098">
        <v>0</v>
      </c>
      <c r="H15098">
        <v>1</v>
      </c>
    </row>
    <row r="15099" spans="1:8" x14ac:dyDescent="0.3">
      <c r="A15099" s="6">
        <v>42542</v>
      </c>
      <c r="B15099" s="6" t="s">
        <v>31425</v>
      </c>
      <c r="C15099" s="6" t="s">
        <v>31426</v>
      </c>
      <c r="D15099" s="55">
        <v>1</v>
      </c>
      <c r="E15099" s="55">
        <v>4</v>
      </c>
      <c r="F15099" s="6" t="s">
        <v>25076</v>
      </c>
      <c r="G15099">
        <v>0</v>
      </c>
      <c r="H15099">
        <v>1</v>
      </c>
    </row>
    <row r="15100" spans="1:8" x14ac:dyDescent="0.3">
      <c r="A15100" s="6">
        <v>232891</v>
      </c>
      <c r="B15100" s="6" t="s">
        <v>31427</v>
      </c>
      <c r="C15100" s="6" t="s">
        <v>31428</v>
      </c>
      <c r="D15100" s="55">
        <v>1</v>
      </c>
      <c r="E15100" s="55">
        <v>4</v>
      </c>
      <c r="F15100" s="6" t="s">
        <v>25076</v>
      </c>
      <c r="G15100">
        <v>0</v>
      </c>
      <c r="H15100">
        <v>1</v>
      </c>
    </row>
    <row r="15101" spans="1:8" x14ac:dyDescent="0.3">
      <c r="A15101" s="6">
        <v>616626</v>
      </c>
      <c r="B15101" s="6" t="s">
        <v>31429</v>
      </c>
      <c r="C15101" s="6" t="s">
        <v>31430</v>
      </c>
      <c r="D15101" s="55">
        <v>1</v>
      </c>
      <c r="E15101" s="55">
        <v>4</v>
      </c>
      <c r="F15101" s="6" t="s">
        <v>25076</v>
      </c>
      <c r="G15101">
        <v>0</v>
      </c>
      <c r="H15101">
        <v>1</v>
      </c>
    </row>
    <row r="15102" spans="1:8" x14ac:dyDescent="0.3">
      <c r="A15102" s="6">
        <v>284636</v>
      </c>
      <c r="B15102" s="6" t="s">
        <v>31431</v>
      </c>
      <c r="C15102" s="6" t="s">
        <v>31432</v>
      </c>
      <c r="D15102" s="55">
        <v>1</v>
      </c>
      <c r="E15102" s="55">
        <v>4</v>
      </c>
      <c r="F15102" s="6" t="s">
        <v>25076</v>
      </c>
      <c r="G15102">
        <v>0</v>
      </c>
      <c r="H15102">
        <v>1</v>
      </c>
    </row>
    <row r="15103" spans="1:8" x14ac:dyDescent="0.3">
      <c r="A15103" s="6">
        <v>380119</v>
      </c>
      <c r="B15103" s="6" t="s">
        <v>31433</v>
      </c>
      <c r="C15103" s="6" t="s">
        <v>31434</v>
      </c>
      <c r="D15103" s="55">
        <v>1</v>
      </c>
      <c r="E15103" s="55">
        <v>4</v>
      </c>
      <c r="F15103" s="6" t="s">
        <v>25076</v>
      </c>
      <c r="G15103">
        <v>0</v>
      </c>
      <c r="H15103">
        <v>1</v>
      </c>
    </row>
    <row r="15104" spans="1:8" x14ac:dyDescent="0.3">
      <c r="A15104" s="6">
        <v>631168</v>
      </c>
      <c r="B15104" s="6" t="s">
        <v>31435</v>
      </c>
      <c r="C15104" s="6" t="s">
        <v>31436</v>
      </c>
      <c r="D15104" s="55">
        <v>1</v>
      </c>
      <c r="E15104" s="55">
        <v>4</v>
      </c>
      <c r="F15104" s="6" t="s">
        <v>25076</v>
      </c>
      <c r="G15104">
        <v>0</v>
      </c>
      <c r="H15104">
        <v>1</v>
      </c>
    </row>
    <row r="15105" spans="1:8" x14ac:dyDescent="0.3">
      <c r="A15105" s="6">
        <v>254650</v>
      </c>
      <c r="B15105" s="6" t="s">
        <v>31437</v>
      </c>
      <c r="C15105" s="6" t="s">
        <v>31438</v>
      </c>
      <c r="D15105" s="55">
        <v>1</v>
      </c>
      <c r="E15105" s="55">
        <v>4</v>
      </c>
      <c r="F15105" s="6" t="s">
        <v>25076</v>
      </c>
      <c r="G15105">
        <v>0</v>
      </c>
      <c r="H15105">
        <v>1</v>
      </c>
    </row>
    <row r="15106" spans="1:8" x14ac:dyDescent="0.3">
      <c r="A15106" s="6">
        <v>174007</v>
      </c>
      <c r="B15106" s="6" t="s">
        <v>31439</v>
      </c>
      <c r="C15106" s="6" t="s">
        <v>31440</v>
      </c>
      <c r="D15106" s="55">
        <v>1</v>
      </c>
      <c r="E15106" s="55">
        <v>4</v>
      </c>
      <c r="F15106" s="6" t="s">
        <v>25076</v>
      </c>
      <c r="G15106">
        <v>0</v>
      </c>
      <c r="H15106">
        <v>1</v>
      </c>
    </row>
    <row r="15107" spans="1:8" x14ac:dyDescent="0.3">
      <c r="A15107" s="6">
        <v>205865</v>
      </c>
      <c r="B15107" s="6" t="s">
        <v>31441</v>
      </c>
      <c r="C15107" s="6" t="s">
        <v>31442</v>
      </c>
      <c r="D15107" s="55">
        <v>1</v>
      </c>
      <c r="E15107" s="55">
        <v>4</v>
      </c>
      <c r="F15107" s="6" t="s">
        <v>25076</v>
      </c>
      <c r="G15107">
        <v>0</v>
      </c>
      <c r="H15107">
        <v>1</v>
      </c>
    </row>
    <row r="15108" spans="1:8" x14ac:dyDescent="0.3">
      <c r="A15108" s="6">
        <v>242745</v>
      </c>
      <c r="B15108" s="6" t="s">
        <v>31443</v>
      </c>
      <c r="C15108" s="6" t="s">
        <v>31444</v>
      </c>
      <c r="D15108" s="55">
        <v>1</v>
      </c>
      <c r="E15108" s="55">
        <v>4</v>
      </c>
      <c r="F15108" s="6" t="s">
        <v>25076</v>
      </c>
      <c r="G15108">
        <v>0</v>
      </c>
      <c r="H15108">
        <v>1</v>
      </c>
    </row>
    <row r="15109" spans="1:8" x14ac:dyDescent="0.3">
      <c r="A15109" s="6">
        <v>309922</v>
      </c>
      <c r="B15109" s="6" t="s">
        <v>31445</v>
      </c>
      <c r="C15109" s="6" t="s">
        <v>31446</v>
      </c>
      <c r="D15109" s="55">
        <v>1</v>
      </c>
      <c r="E15109" s="55">
        <v>4</v>
      </c>
      <c r="F15109" s="6" t="s">
        <v>25076</v>
      </c>
      <c r="G15109">
        <v>0</v>
      </c>
      <c r="H15109">
        <v>1</v>
      </c>
    </row>
    <row r="15110" spans="1:8" x14ac:dyDescent="0.3">
      <c r="A15110" s="6">
        <v>286081</v>
      </c>
      <c r="B15110" s="6" t="s">
        <v>31447</v>
      </c>
      <c r="C15110" s="6" t="s">
        <v>31448</v>
      </c>
      <c r="D15110" s="55">
        <v>1</v>
      </c>
      <c r="E15110" s="55">
        <v>4</v>
      </c>
      <c r="F15110" s="6" t="s">
        <v>25076</v>
      </c>
      <c r="G15110">
        <v>0</v>
      </c>
      <c r="H15110">
        <v>1</v>
      </c>
    </row>
    <row r="15111" spans="1:8" x14ac:dyDescent="0.3">
      <c r="A15111" s="6">
        <v>275756</v>
      </c>
      <c r="B15111" s="6" t="s">
        <v>31449</v>
      </c>
      <c r="C15111" s="6" t="s">
        <v>31450</v>
      </c>
      <c r="D15111" s="55">
        <v>1</v>
      </c>
      <c r="E15111" s="55">
        <v>4</v>
      </c>
      <c r="F15111" s="6" t="s">
        <v>25076</v>
      </c>
      <c r="G15111">
        <v>0</v>
      </c>
      <c r="H15111">
        <v>1</v>
      </c>
    </row>
    <row r="15112" spans="1:8" x14ac:dyDescent="0.3">
      <c r="A15112" s="6">
        <v>272218</v>
      </c>
      <c r="B15112" s="6" t="s">
        <v>31451</v>
      </c>
      <c r="C15112" s="6" t="s">
        <v>31452</v>
      </c>
      <c r="D15112" s="55">
        <v>1</v>
      </c>
      <c r="E15112" s="55">
        <v>4</v>
      </c>
      <c r="F15112" s="6" t="s">
        <v>25076</v>
      </c>
      <c r="G15112">
        <v>0</v>
      </c>
      <c r="H15112">
        <v>1</v>
      </c>
    </row>
    <row r="15113" spans="1:8" x14ac:dyDescent="0.3">
      <c r="A15113" s="6">
        <v>242723</v>
      </c>
      <c r="B15113" s="6" t="s">
        <v>31453</v>
      </c>
      <c r="C15113" s="6" t="s">
        <v>31454</v>
      </c>
      <c r="D15113" s="55">
        <v>1</v>
      </c>
      <c r="E15113" s="55">
        <v>4</v>
      </c>
      <c r="F15113" s="6" t="s">
        <v>25076</v>
      </c>
      <c r="G15113">
        <v>0</v>
      </c>
      <c r="H15113">
        <v>1</v>
      </c>
    </row>
    <row r="15114" spans="1:8" x14ac:dyDescent="0.3">
      <c r="A15114" s="6">
        <v>667003</v>
      </c>
      <c r="B15114" s="6" t="s">
        <v>31455</v>
      </c>
      <c r="C15114" s="6" t="s">
        <v>31456</v>
      </c>
      <c r="D15114" s="55">
        <v>1</v>
      </c>
      <c r="E15114" s="55">
        <v>4</v>
      </c>
      <c r="F15114" s="6" t="s">
        <v>25076</v>
      </c>
      <c r="G15114">
        <v>0</v>
      </c>
      <c r="H15114">
        <v>1</v>
      </c>
    </row>
    <row r="15115" spans="1:8" x14ac:dyDescent="0.3">
      <c r="A15115" s="6">
        <v>236657</v>
      </c>
      <c r="B15115" s="6" t="s">
        <v>31457</v>
      </c>
      <c r="C15115" s="6" t="s">
        <v>31458</v>
      </c>
      <c r="D15115" s="55">
        <v>1</v>
      </c>
      <c r="E15115" s="55">
        <v>4</v>
      </c>
      <c r="F15115" s="6" t="s">
        <v>25076</v>
      </c>
      <c r="G15115">
        <v>0</v>
      </c>
      <c r="H15115">
        <v>1</v>
      </c>
    </row>
    <row r="15116" spans="1:8" x14ac:dyDescent="0.3">
      <c r="A15116" s="6">
        <v>245821</v>
      </c>
      <c r="B15116" s="6" t="s">
        <v>31459</v>
      </c>
      <c r="C15116" s="6" t="s">
        <v>31460</v>
      </c>
      <c r="D15116" s="55">
        <v>1</v>
      </c>
      <c r="E15116" s="55">
        <v>4</v>
      </c>
      <c r="F15116" s="6" t="s">
        <v>25076</v>
      </c>
      <c r="G15116">
        <v>0</v>
      </c>
      <c r="H15116">
        <v>1</v>
      </c>
    </row>
    <row r="15117" spans="1:8" x14ac:dyDescent="0.3">
      <c r="A15117" s="6">
        <v>330009</v>
      </c>
      <c r="B15117" s="6" t="s">
        <v>31461</v>
      </c>
      <c r="C15117" s="6" t="s">
        <v>31462</v>
      </c>
      <c r="D15117" s="55">
        <v>1</v>
      </c>
      <c r="E15117" s="55">
        <v>4</v>
      </c>
      <c r="F15117" s="6" t="s">
        <v>25076</v>
      </c>
      <c r="G15117">
        <v>0</v>
      </c>
      <c r="H15117">
        <v>1</v>
      </c>
    </row>
    <row r="15118" spans="1:8" x14ac:dyDescent="0.3">
      <c r="A15118" s="6">
        <v>356533</v>
      </c>
      <c r="B15118" s="6" t="s">
        <v>31463</v>
      </c>
      <c r="C15118" s="6" t="s">
        <v>31464</v>
      </c>
      <c r="D15118" s="55">
        <v>1</v>
      </c>
      <c r="E15118" s="55">
        <v>4</v>
      </c>
      <c r="F15118" s="6" t="s">
        <v>25076</v>
      </c>
      <c r="G15118">
        <v>0</v>
      </c>
      <c r="H15118">
        <v>1</v>
      </c>
    </row>
    <row r="15119" spans="1:8" x14ac:dyDescent="0.3">
      <c r="A15119" s="6">
        <v>206739</v>
      </c>
      <c r="B15119" s="6" t="s">
        <v>31465</v>
      </c>
      <c r="C15119" s="6" t="s">
        <v>31466</v>
      </c>
      <c r="D15119" s="55">
        <v>1</v>
      </c>
      <c r="E15119" s="55">
        <v>4</v>
      </c>
      <c r="F15119" s="6" t="s">
        <v>25076</v>
      </c>
      <c r="G15119">
        <v>0</v>
      </c>
      <c r="H15119">
        <v>1</v>
      </c>
    </row>
    <row r="15120" spans="1:8" x14ac:dyDescent="0.3">
      <c r="A15120" s="6">
        <v>161185</v>
      </c>
      <c r="B15120" s="6" t="s">
        <v>31467</v>
      </c>
      <c r="C15120" s="6" t="s">
        <v>31468</v>
      </c>
      <c r="D15120" s="55">
        <v>1</v>
      </c>
      <c r="E15120" s="55">
        <v>4</v>
      </c>
      <c r="F15120" s="6" t="s">
        <v>25076</v>
      </c>
      <c r="G15120">
        <v>0</v>
      </c>
      <c r="H15120">
        <v>1</v>
      </c>
    </row>
    <row r="15121" spans="1:8" x14ac:dyDescent="0.3">
      <c r="A15121" s="6">
        <v>242179</v>
      </c>
      <c r="B15121" s="6" t="s">
        <v>31469</v>
      </c>
      <c r="C15121" s="6" t="s">
        <v>31470</v>
      </c>
      <c r="D15121" s="55">
        <v>1</v>
      </c>
      <c r="E15121" s="55">
        <v>4</v>
      </c>
      <c r="F15121" s="6" t="s">
        <v>25076</v>
      </c>
      <c r="G15121">
        <v>0</v>
      </c>
      <c r="H15121">
        <v>1</v>
      </c>
    </row>
    <row r="15122" spans="1:8" x14ac:dyDescent="0.3">
      <c r="A15122" s="6">
        <v>668068</v>
      </c>
      <c r="B15122" s="6" t="s">
        <v>31471</v>
      </c>
      <c r="C15122" s="6" t="s">
        <v>31472</v>
      </c>
      <c r="D15122" s="55">
        <v>1</v>
      </c>
      <c r="E15122" s="55">
        <v>4</v>
      </c>
      <c r="F15122" s="6" t="s">
        <v>25076</v>
      </c>
      <c r="G15122">
        <v>0</v>
      </c>
      <c r="H15122">
        <v>1</v>
      </c>
    </row>
    <row r="15123" spans="1:8" x14ac:dyDescent="0.3">
      <c r="A15123" s="6">
        <v>215280</v>
      </c>
      <c r="B15123" s="6" t="s">
        <v>31473</v>
      </c>
      <c r="C15123" s="6" t="s">
        <v>31474</v>
      </c>
      <c r="D15123" s="55">
        <v>1</v>
      </c>
      <c r="E15123" s="55">
        <v>4</v>
      </c>
      <c r="F15123" s="6" t="s">
        <v>25076</v>
      </c>
      <c r="G15123">
        <v>0</v>
      </c>
      <c r="H15123">
        <v>1</v>
      </c>
    </row>
    <row r="15124" spans="1:8" x14ac:dyDescent="0.3">
      <c r="A15124" s="6">
        <v>241961</v>
      </c>
      <c r="B15124" s="6" t="s">
        <v>31475</v>
      </c>
      <c r="C15124" s="6" t="s">
        <v>31476</v>
      </c>
      <c r="D15124" s="55">
        <v>1</v>
      </c>
      <c r="E15124" s="55">
        <v>4</v>
      </c>
      <c r="F15124" s="6" t="s">
        <v>25076</v>
      </c>
      <c r="G15124">
        <v>0</v>
      </c>
      <c r="H15124">
        <v>1</v>
      </c>
    </row>
    <row r="15125" spans="1:8" x14ac:dyDescent="0.3">
      <c r="A15125" s="6">
        <v>436089</v>
      </c>
      <c r="B15125" s="6" t="s">
        <v>31477</v>
      </c>
      <c r="C15125" s="6" t="s">
        <v>31478</v>
      </c>
      <c r="D15125" s="55">
        <v>1</v>
      </c>
      <c r="E15125" s="55">
        <v>4</v>
      </c>
      <c r="F15125" s="6" t="s">
        <v>25076</v>
      </c>
      <c r="G15125">
        <v>0</v>
      </c>
      <c r="H15125">
        <v>1</v>
      </c>
    </row>
    <row r="15126" spans="1:8" x14ac:dyDescent="0.3">
      <c r="A15126" s="6">
        <v>87214</v>
      </c>
      <c r="B15126" s="6" t="s">
        <v>31479</v>
      </c>
      <c r="C15126" s="6" t="s">
        <v>31480</v>
      </c>
      <c r="D15126" s="55">
        <v>1</v>
      </c>
      <c r="E15126" s="55">
        <v>4</v>
      </c>
      <c r="F15126" s="6" t="s">
        <v>25076</v>
      </c>
      <c r="G15126">
        <v>0</v>
      </c>
      <c r="H15126">
        <v>1</v>
      </c>
    </row>
    <row r="15127" spans="1:8" x14ac:dyDescent="0.3">
      <c r="A15127" s="6">
        <v>272207</v>
      </c>
      <c r="B15127" s="6" t="s">
        <v>31481</v>
      </c>
      <c r="C15127" s="6" t="s">
        <v>31482</v>
      </c>
      <c r="D15127" s="55">
        <v>1</v>
      </c>
      <c r="E15127" s="55">
        <v>4</v>
      </c>
      <c r="F15127" s="6" t="s">
        <v>25076</v>
      </c>
      <c r="G15127">
        <v>0</v>
      </c>
      <c r="H15127">
        <v>1</v>
      </c>
    </row>
    <row r="15128" spans="1:8" x14ac:dyDescent="0.3">
      <c r="A15128" s="6">
        <v>263279</v>
      </c>
      <c r="B15128" s="6" t="s">
        <v>31483</v>
      </c>
      <c r="C15128" s="6" t="s">
        <v>31484</v>
      </c>
      <c r="D15128" s="55">
        <v>1</v>
      </c>
      <c r="E15128" s="55">
        <v>4</v>
      </c>
      <c r="F15128" s="6" t="s">
        <v>25076</v>
      </c>
      <c r="G15128">
        <v>0</v>
      </c>
      <c r="H15128">
        <v>1</v>
      </c>
    </row>
    <row r="15129" spans="1:8" x14ac:dyDescent="0.3">
      <c r="A15129" s="6">
        <v>256680</v>
      </c>
      <c r="B15129" s="6" t="s">
        <v>31485</v>
      </c>
      <c r="C15129" s="6" t="s">
        <v>31486</v>
      </c>
      <c r="D15129" s="55">
        <v>1</v>
      </c>
      <c r="E15129" s="55">
        <v>4</v>
      </c>
      <c r="F15129" s="6" t="s">
        <v>25076</v>
      </c>
      <c r="G15129">
        <v>0</v>
      </c>
      <c r="H15129">
        <v>1</v>
      </c>
    </row>
    <row r="15130" spans="1:8" x14ac:dyDescent="0.3">
      <c r="A15130" s="6">
        <v>174295</v>
      </c>
      <c r="B15130" s="6" t="s">
        <v>31487</v>
      </c>
      <c r="C15130" s="6" t="s">
        <v>31488</v>
      </c>
      <c r="D15130" s="55">
        <v>1</v>
      </c>
      <c r="E15130" s="55">
        <v>4</v>
      </c>
      <c r="F15130" s="6" t="s">
        <v>25076</v>
      </c>
      <c r="G15130">
        <v>0</v>
      </c>
      <c r="H15130">
        <v>1</v>
      </c>
    </row>
    <row r="15131" spans="1:8" x14ac:dyDescent="0.3">
      <c r="A15131" s="6">
        <v>211846</v>
      </c>
      <c r="B15131" s="6" t="s">
        <v>31489</v>
      </c>
      <c r="C15131" s="6" t="s">
        <v>31490</v>
      </c>
      <c r="D15131" s="55">
        <v>1</v>
      </c>
      <c r="E15131" s="55">
        <v>4</v>
      </c>
      <c r="F15131" s="6" t="s">
        <v>25076</v>
      </c>
      <c r="G15131">
        <v>0</v>
      </c>
      <c r="H15131">
        <v>1</v>
      </c>
    </row>
    <row r="15132" spans="1:8" x14ac:dyDescent="0.3">
      <c r="A15132" s="6">
        <v>211735</v>
      </c>
      <c r="B15132" s="6" t="s">
        <v>31491</v>
      </c>
      <c r="C15132" s="6" t="s">
        <v>31492</v>
      </c>
      <c r="D15132" s="55">
        <v>1</v>
      </c>
      <c r="E15132" s="55">
        <v>4</v>
      </c>
      <c r="F15132" s="6" t="s">
        <v>25076</v>
      </c>
      <c r="G15132">
        <v>0</v>
      </c>
      <c r="H15132">
        <v>1</v>
      </c>
    </row>
    <row r="15133" spans="1:8" x14ac:dyDescent="0.3">
      <c r="A15133" s="6">
        <v>261971</v>
      </c>
      <c r="B15133" s="6" t="s">
        <v>31493</v>
      </c>
      <c r="C15133" s="6" t="s">
        <v>31494</v>
      </c>
      <c r="D15133" s="55">
        <v>1</v>
      </c>
      <c r="E15133" s="55">
        <v>4</v>
      </c>
      <c r="F15133" s="6" t="s">
        <v>25076</v>
      </c>
      <c r="G15133">
        <v>0</v>
      </c>
      <c r="H15133">
        <v>1</v>
      </c>
    </row>
    <row r="15134" spans="1:8" x14ac:dyDescent="0.3">
      <c r="A15134" s="6">
        <v>667021</v>
      </c>
      <c r="B15134" s="6" t="s">
        <v>31495</v>
      </c>
      <c r="C15134" s="6" t="s">
        <v>31496</v>
      </c>
      <c r="D15134" s="55">
        <v>1</v>
      </c>
      <c r="E15134" s="55">
        <v>4</v>
      </c>
      <c r="F15134" s="6" t="s">
        <v>25076</v>
      </c>
      <c r="G15134">
        <v>0</v>
      </c>
      <c r="H15134">
        <v>1</v>
      </c>
    </row>
    <row r="15135" spans="1:8" x14ac:dyDescent="0.3">
      <c r="A15135" s="6">
        <v>74334</v>
      </c>
      <c r="B15135" s="6" t="s">
        <v>31497</v>
      </c>
      <c r="C15135" s="6" t="s">
        <v>31498</v>
      </c>
      <c r="D15135" s="55">
        <v>1</v>
      </c>
      <c r="E15135" s="55">
        <v>4</v>
      </c>
      <c r="F15135" s="6" t="s">
        <v>25076</v>
      </c>
      <c r="G15135">
        <v>0</v>
      </c>
      <c r="H15135">
        <v>1</v>
      </c>
    </row>
    <row r="15136" spans="1:8" x14ac:dyDescent="0.3">
      <c r="A15136" s="6">
        <v>339925</v>
      </c>
      <c r="B15136" s="6" t="s">
        <v>31499</v>
      </c>
      <c r="C15136" s="6" t="s">
        <v>31500</v>
      </c>
      <c r="D15136" s="55">
        <v>1</v>
      </c>
      <c r="E15136" s="55">
        <v>4</v>
      </c>
      <c r="F15136" s="6" t="s">
        <v>25076</v>
      </c>
      <c r="G15136">
        <v>0</v>
      </c>
      <c r="H15136">
        <v>1</v>
      </c>
    </row>
    <row r="15137" spans="1:8" x14ac:dyDescent="0.3">
      <c r="A15137" s="6">
        <v>99548</v>
      </c>
      <c r="B15137" s="6" t="s">
        <v>31501</v>
      </c>
      <c r="C15137" s="6" t="s">
        <v>31502</v>
      </c>
      <c r="D15137" s="55">
        <v>1</v>
      </c>
      <c r="E15137" s="55">
        <v>4</v>
      </c>
      <c r="F15137" s="6" t="s">
        <v>25076</v>
      </c>
      <c r="G15137">
        <v>0</v>
      </c>
      <c r="H15137">
        <v>1</v>
      </c>
    </row>
    <row r="15138" spans="1:8" x14ac:dyDescent="0.3">
      <c r="A15138" s="6">
        <v>669394</v>
      </c>
      <c r="B15138" s="6" t="s">
        <v>31503</v>
      </c>
      <c r="C15138" s="6" t="s">
        <v>31504</v>
      </c>
      <c r="D15138" s="55">
        <v>1</v>
      </c>
      <c r="E15138" s="55">
        <v>4</v>
      </c>
      <c r="F15138" s="6" t="s">
        <v>25076</v>
      </c>
      <c r="G15138">
        <v>0</v>
      </c>
      <c r="H15138">
        <v>1</v>
      </c>
    </row>
    <row r="15139" spans="1:8" x14ac:dyDescent="0.3">
      <c r="A15139" s="6">
        <v>206658</v>
      </c>
      <c r="B15139" s="6" t="s">
        <v>31505</v>
      </c>
      <c r="C15139" s="6" t="s">
        <v>31506</v>
      </c>
      <c r="D15139" s="55">
        <v>1</v>
      </c>
      <c r="E15139" s="55">
        <v>4</v>
      </c>
      <c r="F15139" s="6" t="s">
        <v>25076</v>
      </c>
      <c r="G15139">
        <v>0</v>
      </c>
      <c r="H15139">
        <v>1</v>
      </c>
    </row>
    <row r="15140" spans="1:8" x14ac:dyDescent="0.3">
      <c r="A15140" s="6">
        <v>333598</v>
      </c>
      <c r="B15140" s="6" t="s">
        <v>31507</v>
      </c>
      <c r="C15140" s="6" t="s">
        <v>31508</v>
      </c>
      <c r="D15140" s="55">
        <v>1</v>
      </c>
      <c r="E15140" s="55">
        <v>4</v>
      </c>
      <c r="F15140" s="6" t="s">
        <v>25076</v>
      </c>
      <c r="G15140">
        <v>0</v>
      </c>
      <c r="H15140">
        <v>1</v>
      </c>
    </row>
    <row r="15141" spans="1:8" x14ac:dyDescent="0.3">
      <c r="A15141" s="6">
        <v>661603</v>
      </c>
      <c r="B15141" s="6" t="s">
        <v>31509</v>
      </c>
      <c r="C15141" s="6" t="s">
        <v>31510</v>
      </c>
      <c r="D15141" s="55">
        <v>1</v>
      </c>
      <c r="E15141" s="55">
        <v>4</v>
      </c>
      <c r="F15141" s="6" t="s">
        <v>25076</v>
      </c>
      <c r="G15141">
        <v>0</v>
      </c>
      <c r="H15141">
        <v>1</v>
      </c>
    </row>
    <row r="15142" spans="1:8" x14ac:dyDescent="0.3">
      <c r="A15142" s="6">
        <v>111913</v>
      </c>
      <c r="B15142" s="6" t="s">
        <v>31511</v>
      </c>
      <c r="C15142" s="6" t="s">
        <v>31512</v>
      </c>
      <c r="D15142" s="55">
        <v>1</v>
      </c>
      <c r="E15142" s="55">
        <v>4</v>
      </c>
      <c r="F15142" s="6" t="s">
        <v>25076</v>
      </c>
      <c r="G15142">
        <v>0</v>
      </c>
      <c r="H15142">
        <v>1</v>
      </c>
    </row>
    <row r="15143" spans="1:8" x14ac:dyDescent="0.3">
      <c r="A15143" s="6">
        <v>173448</v>
      </c>
      <c r="B15143" s="6" t="s">
        <v>31513</v>
      </c>
      <c r="C15143" s="6" t="s">
        <v>31514</v>
      </c>
      <c r="D15143" s="55">
        <v>1</v>
      </c>
      <c r="E15143" s="55">
        <v>4</v>
      </c>
      <c r="F15143" s="6" t="s">
        <v>25076</v>
      </c>
      <c r="G15143">
        <v>0</v>
      </c>
      <c r="H15143">
        <v>1</v>
      </c>
    </row>
    <row r="15144" spans="1:8" x14ac:dyDescent="0.3">
      <c r="A15144" s="6">
        <v>226917</v>
      </c>
      <c r="B15144" s="6" t="s">
        <v>31515</v>
      </c>
      <c r="C15144" s="6" t="s">
        <v>31516</v>
      </c>
      <c r="D15144" s="55">
        <v>1</v>
      </c>
      <c r="E15144" s="55">
        <v>4</v>
      </c>
      <c r="F15144" s="6" t="s">
        <v>25076</v>
      </c>
      <c r="G15144">
        <v>0</v>
      </c>
      <c r="H15144">
        <v>1</v>
      </c>
    </row>
    <row r="15145" spans="1:8" x14ac:dyDescent="0.3">
      <c r="A15145" s="6">
        <v>516281</v>
      </c>
      <c r="B15145" s="6" t="s">
        <v>31517</v>
      </c>
      <c r="C15145" s="6" t="s">
        <v>31518</v>
      </c>
      <c r="D15145" s="55">
        <v>1</v>
      </c>
      <c r="E15145" s="55">
        <v>4</v>
      </c>
      <c r="F15145" s="6" t="s">
        <v>25076</v>
      </c>
      <c r="G15145">
        <v>0</v>
      </c>
      <c r="H15145">
        <v>1</v>
      </c>
    </row>
    <row r="15146" spans="1:8" x14ac:dyDescent="0.3">
      <c r="A15146" s="6">
        <v>211677</v>
      </c>
      <c r="B15146" s="6" t="s">
        <v>31519</v>
      </c>
      <c r="C15146" s="6" t="s">
        <v>31520</v>
      </c>
      <c r="D15146" s="55">
        <v>1</v>
      </c>
      <c r="E15146" s="55">
        <v>4</v>
      </c>
      <c r="F15146" s="6" t="s">
        <v>25076</v>
      </c>
      <c r="G15146">
        <v>0</v>
      </c>
      <c r="H15146">
        <v>1</v>
      </c>
    </row>
    <row r="15147" spans="1:8" x14ac:dyDescent="0.3">
      <c r="A15147" s="6">
        <v>359639</v>
      </c>
      <c r="B15147" s="6" t="s">
        <v>31521</v>
      </c>
      <c r="C15147" s="6" t="s">
        <v>31522</v>
      </c>
      <c r="D15147" s="55">
        <v>1</v>
      </c>
      <c r="E15147" s="55">
        <v>4</v>
      </c>
      <c r="F15147" s="6" t="s">
        <v>25076</v>
      </c>
      <c r="G15147">
        <v>0</v>
      </c>
      <c r="H15147">
        <v>1</v>
      </c>
    </row>
    <row r="15148" spans="1:8" x14ac:dyDescent="0.3">
      <c r="A15148" s="6">
        <v>166921</v>
      </c>
      <c r="B15148" s="6" t="s">
        <v>31523</v>
      </c>
      <c r="C15148" s="6" t="s">
        <v>31524</v>
      </c>
      <c r="D15148" s="55">
        <v>1</v>
      </c>
      <c r="E15148" s="55">
        <v>4</v>
      </c>
      <c r="F15148" s="6" t="s">
        <v>25076</v>
      </c>
      <c r="G15148">
        <v>0</v>
      </c>
      <c r="H15148">
        <v>1</v>
      </c>
    </row>
    <row r="15149" spans="1:8" x14ac:dyDescent="0.3">
      <c r="A15149" s="6">
        <v>597281</v>
      </c>
      <c r="B15149" s="6" t="s">
        <v>31525</v>
      </c>
      <c r="C15149" s="6" t="s">
        <v>31526</v>
      </c>
      <c r="D15149" s="55">
        <v>1</v>
      </c>
      <c r="E15149" s="55">
        <v>4</v>
      </c>
      <c r="F15149" s="6" t="s">
        <v>25076</v>
      </c>
      <c r="G15149">
        <v>0</v>
      </c>
      <c r="H15149">
        <v>1</v>
      </c>
    </row>
    <row r="15150" spans="1:8" x14ac:dyDescent="0.3">
      <c r="A15150" s="6">
        <v>168837</v>
      </c>
      <c r="B15150" s="6" t="s">
        <v>31527</v>
      </c>
      <c r="C15150" s="6" t="s">
        <v>31528</v>
      </c>
      <c r="D15150" s="55">
        <v>1</v>
      </c>
      <c r="E15150" s="55">
        <v>4</v>
      </c>
      <c r="F15150" s="6" t="s">
        <v>25076</v>
      </c>
      <c r="G15150">
        <v>0</v>
      </c>
      <c r="H15150">
        <v>1</v>
      </c>
    </row>
    <row r="15151" spans="1:8" x14ac:dyDescent="0.3">
      <c r="A15151" s="6">
        <v>130146</v>
      </c>
      <c r="B15151" s="6" t="s">
        <v>31529</v>
      </c>
      <c r="C15151" s="6" t="s">
        <v>31530</v>
      </c>
      <c r="D15151" s="55">
        <v>1</v>
      </c>
      <c r="E15151" s="55">
        <v>4</v>
      </c>
      <c r="F15151" s="6" t="s">
        <v>25076</v>
      </c>
      <c r="G15151">
        <v>0</v>
      </c>
      <c r="H15151">
        <v>1</v>
      </c>
    </row>
    <row r="15152" spans="1:8" x14ac:dyDescent="0.3">
      <c r="A15152" s="6">
        <v>259438</v>
      </c>
      <c r="B15152" s="6" t="s">
        <v>31531</v>
      </c>
      <c r="C15152" s="6" t="s">
        <v>31532</v>
      </c>
      <c r="D15152" s="55">
        <v>1</v>
      </c>
      <c r="E15152" s="55">
        <v>4</v>
      </c>
      <c r="F15152" s="6" t="s">
        <v>25076</v>
      </c>
      <c r="G15152">
        <v>0</v>
      </c>
      <c r="H15152">
        <v>1</v>
      </c>
    </row>
    <row r="15153" spans="1:8" x14ac:dyDescent="0.3">
      <c r="A15153" s="6">
        <v>223071</v>
      </c>
      <c r="B15153" s="6" t="s">
        <v>31533</v>
      </c>
      <c r="C15153" s="6" t="s">
        <v>31534</v>
      </c>
      <c r="D15153" s="55">
        <v>1</v>
      </c>
      <c r="E15153" s="55">
        <v>4</v>
      </c>
      <c r="F15153" s="6" t="s">
        <v>25076</v>
      </c>
      <c r="G15153">
        <v>0</v>
      </c>
      <c r="H15153">
        <v>1</v>
      </c>
    </row>
    <row r="15154" spans="1:8" x14ac:dyDescent="0.3">
      <c r="A15154" s="6">
        <v>270326</v>
      </c>
      <c r="B15154" s="6" t="s">
        <v>31535</v>
      </c>
      <c r="C15154" s="6" t="s">
        <v>31536</v>
      </c>
      <c r="D15154" s="55">
        <v>1</v>
      </c>
      <c r="E15154" s="55">
        <v>4</v>
      </c>
      <c r="F15154" s="6" t="s">
        <v>25076</v>
      </c>
      <c r="G15154">
        <v>0</v>
      </c>
      <c r="H15154">
        <v>1</v>
      </c>
    </row>
    <row r="15155" spans="1:8" x14ac:dyDescent="0.3">
      <c r="A15155" s="6">
        <v>238583</v>
      </c>
      <c r="B15155" s="6" t="s">
        <v>31537</v>
      </c>
      <c r="C15155" s="6" t="s">
        <v>31538</v>
      </c>
      <c r="D15155" s="55">
        <v>1</v>
      </c>
      <c r="E15155" s="55">
        <v>4</v>
      </c>
      <c r="F15155" s="6" t="s">
        <v>25076</v>
      </c>
      <c r="G15155">
        <v>0</v>
      </c>
      <c r="H15155">
        <v>1</v>
      </c>
    </row>
    <row r="15156" spans="1:8" x14ac:dyDescent="0.3">
      <c r="A15156" s="6">
        <v>313925</v>
      </c>
      <c r="B15156" s="6" t="s">
        <v>31539</v>
      </c>
      <c r="C15156" s="6" t="s">
        <v>31540</v>
      </c>
      <c r="D15156" s="55">
        <v>1</v>
      </c>
      <c r="E15156" s="55">
        <v>4</v>
      </c>
      <c r="F15156" s="6" t="s">
        <v>25076</v>
      </c>
      <c r="G15156">
        <v>0</v>
      </c>
      <c r="H15156">
        <v>1</v>
      </c>
    </row>
    <row r="15157" spans="1:8" x14ac:dyDescent="0.3">
      <c r="A15157" s="6">
        <v>493964</v>
      </c>
      <c r="B15157" s="6" t="s">
        <v>31541</v>
      </c>
      <c r="C15157" s="6" t="s">
        <v>31542</v>
      </c>
      <c r="D15157" s="55">
        <v>1</v>
      </c>
      <c r="E15157" s="55">
        <v>4</v>
      </c>
      <c r="F15157" s="6" t="s">
        <v>25076</v>
      </c>
      <c r="G15157">
        <v>0</v>
      </c>
      <c r="H15157">
        <v>1</v>
      </c>
    </row>
    <row r="15158" spans="1:8" x14ac:dyDescent="0.3">
      <c r="A15158" s="6">
        <v>333826</v>
      </c>
      <c r="B15158" s="6" t="s">
        <v>31543</v>
      </c>
      <c r="C15158" s="6" t="s">
        <v>31544</v>
      </c>
      <c r="D15158" s="55">
        <v>1</v>
      </c>
      <c r="E15158" s="55">
        <v>4</v>
      </c>
      <c r="F15158" s="6" t="s">
        <v>25076</v>
      </c>
      <c r="G15158">
        <v>0</v>
      </c>
      <c r="H15158">
        <v>1</v>
      </c>
    </row>
    <row r="15159" spans="1:8" x14ac:dyDescent="0.3">
      <c r="A15159" s="6">
        <v>227417</v>
      </c>
      <c r="B15159" s="6" t="s">
        <v>31545</v>
      </c>
      <c r="C15159" s="6" t="s">
        <v>31546</v>
      </c>
      <c r="D15159" s="55">
        <v>1</v>
      </c>
      <c r="E15159" s="55">
        <v>4</v>
      </c>
      <c r="F15159" s="6" t="s">
        <v>25076</v>
      </c>
      <c r="G15159">
        <v>0</v>
      </c>
      <c r="H15159">
        <v>1</v>
      </c>
    </row>
    <row r="15160" spans="1:8" x14ac:dyDescent="0.3">
      <c r="A15160" s="6">
        <v>174132</v>
      </c>
      <c r="B15160" s="6" t="s">
        <v>31547</v>
      </c>
      <c r="C15160" s="6" t="s">
        <v>31548</v>
      </c>
      <c r="D15160" s="55">
        <v>1</v>
      </c>
      <c r="E15160" s="55">
        <v>4</v>
      </c>
      <c r="F15160" s="6" t="s">
        <v>25076</v>
      </c>
      <c r="G15160">
        <v>0</v>
      </c>
      <c r="H15160">
        <v>1</v>
      </c>
    </row>
    <row r="15161" spans="1:8" x14ac:dyDescent="0.3">
      <c r="A15161" s="6">
        <v>328736</v>
      </c>
      <c r="B15161" s="6" t="s">
        <v>31549</v>
      </c>
      <c r="C15161" s="6" t="s">
        <v>31550</v>
      </c>
      <c r="D15161" s="55">
        <v>1</v>
      </c>
      <c r="E15161" s="55">
        <v>4</v>
      </c>
      <c r="F15161" s="6" t="s">
        <v>25076</v>
      </c>
      <c r="G15161">
        <v>0</v>
      </c>
      <c r="H15161">
        <v>1</v>
      </c>
    </row>
    <row r="15162" spans="1:8" x14ac:dyDescent="0.3">
      <c r="A15162" s="6">
        <v>233209</v>
      </c>
      <c r="B15162" s="6" t="s">
        <v>31551</v>
      </c>
      <c r="C15162" s="6" t="s">
        <v>31552</v>
      </c>
      <c r="D15162" s="55">
        <v>1</v>
      </c>
      <c r="E15162" s="55">
        <v>4</v>
      </c>
      <c r="F15162" s="6" t="s">
        <v>25076</v>
      </c>
      <c r="G15162">
        <v>0</v>
      </c>
      <c r="H15162">
        <v>1</v>
      </c>
    </row>
    <row r="15163" spans="1:8" x14ac:dyDescent="0.3">
      <c r="A15163" s="6">
        <v>88637</v>
      </c>
      <c r="B15163" s="6" t="s">
        <v>31553</v>
      </c>
      <c r="C15163" s="6" t="s">
        <v>31554</v>
      </c>
      <c r="D15163" s="55">
        <v>1</v>
      </c>
      <c r="E15163" s="55">
        <v>4</v>
      </c>
      <c r="F15163" s="6" t="s">
        <v>25076</v>
      </c>
      <c r="G15163">
        <v>0</v>
      </c>
      <c r="H15163">
        <v>1</v>
      </c>
    </row>
    <row r="15164" spans="1:8" x14ac:dyDescent="0.3">
      <c r="A15164" s="6">
        <v>271274</v>
      </c>
      <c r="B15164" s="6" t="s">
        <v>31555</v>
      </c>
      <c r="C15164" s="6" t="s">
        <v>31556</v>
      </c>
      <c r="D15164" s="55">
        <v>1</v>
      </c>
      <c r="E15164" s="55">
        <v>4</v>
      </c>
      <c r="F15164" s="6" t="s">
        <v>25076</v>
      </c>
      <c r="G15164">
        <v>0</v>
      </c>
      <c r="H15164">
        <v>1</v>
      </c>
    </row>
    <row r="15165" spans="1:8" x14ac:dyDescent="0.3">
      <c r="A15165" s="6">
        <v>522682</v>
      </c>
      <c r="B15165" s="6" t="s">
        <v>31557</v>
      </c>
      <c r="C15165" s="6" t="s">
        <v>31558</v>
      </c>
      <c r="D15165" s="55">
        <v>1</v>
      </c>
      <c r="E15165" s="55">
        <v>4</v>
      </c>
      <c r="F15165" s="6" t="s">
        <v>25076</v>
      </c>
      <c r="G15165">
        <v>0</v>
      </c>
      <c r="H15165">
        <v>1</v>
      </c>
    </row>
    <row r="15166" spans="1:8" x14ac:dyDescent="0.3">
      <c r="A15166" s="6">
        <v>376737</v>
      </c>
      <c r="B15166" s="6" t="s">
        <v>31559</v>
      </c>
      <c r="C15166" s="6" t="s">
        <v>31560</v>
      </c>
      <c r="D15166" s="55">
        <v>1</v>
      </c>
      <c r="E15166" s="55">
        <v>4</v>
      </c>
      <c r="F15166" s="6" t="s">
        <v>25076</v>
      </c>
      <c r="G15166">
        <v>0</v>
      </c>
      <c r="H15166">
        <v>1</v>
      </c>
    </row>
    <row r="15167" spans="1:8" x14ac:dyDescent="0.3">
      <c r="A15167" s="6">
        <v>316091</v>
      </c>
      <c r="B15167" s="6" t="s">
        <v>31561</v>
      </c>
      <c r="C15167" s="6" t="s">
        <v>31562</v>
      </c>
      <c r="D15167" s="55">
        <v>1</v>
      </c>
      <c r="E15167" s="55">
        <v>4</v>
      </c>
      <c r="F15167" s="6" t="s">
        <v>25076</v>
      </c>
      <c r="G15167">
        <v>0</v>
      </c>
      <c r="H15167">
        <v>1</v>
      </c>
    </row>
    <row r="15168" spans="1:8" x14ac:dyDescent="0.3">
      <c r="A15168" s="6">
        <v>670000</v>
      </c>
      <c r="B15168" s="6" t="s">
        <v>31563</v>
      </c>
      <c r="C15168" s="6" t="s">
        <v>31564</v>
      </c>
      <c r="D15168" s="55">
        <v>1</v>
      </c>
      <c r="E15168" s="55">
        <v>4</v>
      </c>
      <c r="F15168" s="6" t="s">
        <v>25076</v>
      </c>
      <c r="G15168">
        <v>0</v>
      </c>
      <c r="H15168">
        <v>1</v>
      </c>
    </row>
    <row r="15169" spans="1:8" x14ac:dyDescent="0.3">
      <c r="A15169" s="6">
        <v>263129</v>
      </c>
      <c r="B15169" s="6" t="s">
        <v>31565</v>
      </c>
      <c r="C15169" s="6" t="s">
        <v>31566</v>
      </c>
      <c r="D15169" s="55">
        <v>1</v>
      </c>
      <c r="E15169" s="55">
        <v>4</v>
      </c>
      <c r="F15169" s="6" t="s">
        <v>25076</v>
      </c>
      <c r="G15169">
        <v>0</v>
      </c>
      <c r="H15169">
        <v>1</v>
      </c>
    </row>
    <row r="15170" spans="1:8" x14ac:dyDescent="0.3">
      <c r="A15170" s="6">
        <v>321500</v>
      </c>
      <c r="B15170" s="6" t="s">
        <v>31567</v>
      </c>
      <c r="C15170" s="6" t="s">
        <v>31568</v>
      </c>
      <c r="D15170" s="55">
        <v>1</v>
      </c>
      <c r="E15170" s="55">
        <v>4</v>
      </c>
      <c r="F15170" s="6" t="s">
        <v>25076</v>
      </c>
      <c r="G15170">
        <v>0</v>
      </c>
      <c r="H15170">
        <v>1</v>
      </c>
    </row>
    <row r="15171" spans="1:8" x14ac:dyDescent="0.3">
      <c r="A15171" s="6">
        <v>42287</v>
      </c>
      <c r="B15171" s="6" t="s">
        <v>31569</v>
      </c>
      <c r="C15171" s="6" t="s">
        <v>31570</v>
      </c>
      <c r="D15171" s="55">
        <v>1</v>
      </c>
      <c r="E15171" s="55">
        <v>4</v>
      </c>
      <c r="F15171" s="6" t="s">
        <v>25076</v>
      </c>
      <c r="G15171">
        <v>0</v>
      </c>
      <c r="H15171">
        <v>1</v>
      </c>
    </row>
    <row r="15172" spans="1:8" x14ac:dyDescent="0.3">
      <c r="A15172" s="6">
        <v>670367</v>
      </c>
      <c r="B15172" s="6" t="s">
        <v>31571</v>
      </c>
      <c r="C15172" s="6" t="s">
        <v>31572</v>
      </c>
      <c r="D15172" s="55">
        <v>1</v>
      </c>
      <c r="E15172" s="55">
        <v>4</v>
      </c>
      <c r="F15172" s="6" t="s">
        <v>25076</v>
      </c>
      <c r="G15172">
        <v>0</v>
      </c>
      <c r="H15172">
        <v>1</v>
      </c>
    </row>
    <row r="15173" spans="1:8" x14ac:dyDescent="0.3">
      <c r="A15173" s="6">
        <v>98665</v>
      </c>
      <c r="B15173" s="6" t="s">
        <v>31573</v>
      </c>
      <c r="C15173" s="6" t="s">
        <v>31574</v>
      </c>
      <c r="D15173" s="55">
        <v>1</v>
      </c>
      <c r="E15173" s="55">
        <v>4</v>
      </c>
      <c r="F15173" s="6" t="s">
        <v>25076</v>
      </c>
      <c r="G15173">
        <v>0</v>
      </c>
      <c r="H15173">
        <v>1</v>
      </c>
    </row>
    <row r="15174" spans="1:8" x14ac:dyDescent="0.3">
      <c r="A15174" s="6">
        <v>360362</v>
      </c>
      <c r="B15174" s="6" t="s">
        <v>31575</v>
      </c>
      <c r="C15174" s="6" t="s">
        <v>31576</v>
      </c>
      <c r="D15174" s="55">
        <v>1</v>
      </c>
      <c r="E15174" s="55">
        <v>4</v>
      </c>
      <c r="F15174" s="6" t="s">
        <v>25076</v>
      </c>
      <c r="G15174">
        <v>0</v>
      </c>
      <c r="H15174">
        <v>1</v>
      </c>
    </row>
    <row r="15175" spans="1:8" x14ac:dyDescent="0.3">
      <c r="A15175" s="6">
        <v>46831</v>
      </c>
      <c r="B15175" s="6" t="s">
        <v>31577</v>
      </c>
      <c r="C15175" s="6" t="s">
        <v>31578</v>
      </c>
      <c r="D15175" s="55">
        <v>1</v>
      </c>
      <c r="E15175" s="55">
        <v>4</v>
      </c>
      <c r="F15175" s="6" t="s">
        <v>25076</v>
      </c>
      <c r="G15175">
        <v>0</v>
      </c>
      <c r="H15175">
        <v>1</v>
      </c>
    </row>
    <row r="15176" spans="1:8" x14ac:dyDescent="0.3">
      <c r="A15176" s="6">
        <v>242910</v>
      </c>
      <c r="B15176" s="6" t="s">
        <v>31579</v>
      </c>
      <c r="C15176" s="6" t="s">
        <v>31580</v>
      </c>
      <c r="D15176" s="55">
        <v>1</v>
      </c>
      <c r="E15176" s="55">
        <v>4</v>
      </c>
      <c r="F15176" s="6" t="s">
        <v>25076</v>
      </c>
      <c r="G15176">
        <v>0</v>
      </c>
      <c r="H15176">
        <v>1</v>
      </c>
    </row>
    <row r="15177" spans="1:8" x14ac:dyDescent="0.3">
      <c r="A15177" s="6">
        <v>248481</v>
      </c>
      <c r="B15177" s="6" t="s">
        <v>31581</v>
      </c>
      <c r="C15177" s="6" t="s">
        <v>31582</v>
      </c>
      <c r="D15177" s="55">
        <v>1</v>
      </c>
      <c r="E15177" s="55">
        <v>4</v>
      </c>
      <c r="F15177" s="6" t="s">
        <v>25076</v>
      </c>
      <c r="G15177">
        <v>0</v>
      </c>
      <c r="H15177">
        <v>1</v>
      </c>
    </row>
    <row r="15178" spans="1:8" x14ac:dyDescent="0.3">
      <c r="A15178" s="6">
        <v>229349</v>
      </c>
      <c r="B15178" s="6" t="s">
        <v>31583</v>
      </c>
      <c r="C15178" s="6" t="s">
        <v>31584</v>
      </c>
      <c r="D15178" s="55">
        <v>2</v>
      </c>
      <c r="E15178" s="55">
        <v>4</v>
      </c>
      <c r="F15178" s="6" t="s">
        <v>25076</v>
      </c>
      <c r="G15178">
        <v>0</v>
      </c>
      <c r="H15178">
        <v>1</v>
      </c>
    </row>
    <row r="15179" spans="1:8" x14ac:dyDescent="0.3">
      <c r="A15179" s="281">
        <v>210362</v>
      </c>
      <c r="B15179" s="281" t="s">
        <v>31585</v>
      </c>
      <c r="C15179" s="281" t="s">
        <v>31586</v>
      </c>
      <c r="D15179" s="166">
        <v>1</v>
      </c>
      <c r="E15179" s="166">
        <v>5</v>
      </c>
      <c r="F15179" s="281" t="s">
        <v>31587</v>
      </c>
      <c r="G15179">
        <v>1</v>
      </c>
      <c r="H15179">
        <v>1</v>
      </c>
    </row>
    <row r="15180" spans="1:8" x14ac:dyDescent="0.3">
      <c r="A15180" s="6">
        <v>37933</v>
      </c>
      <c r="B15180" s="6" t="s">
        <v>31588</v>
      </c>
      <c r="C15180" s="6" t="s">
        <v>31589</v>
      </c>
      <c r="D15180" s="55">
        <v>1</v>
      </c>
      <c r="E15180" s="55">
        <v>5</v>
      </c>
      <c r="F15180" s="6" t="s">
        <v>31587</v>
      </c>
      <c r="G15180">
        <v>0</v>
      </c>
      <c r="H15180">
        <v>1</v>
      </c>
    </row>
    <row r="15181" spans="1:8" x14ac:dyDescent="0.3">
      <c r="A15181" s="281">
        <v>123361</v>
      </c>
      <c r="B15181" s="281" t="s">
        <v>31590</v>
      </c>
      <c r="C15181" s="281" t="s">
        <v>31591</v>
      </c>
      <c r="D15181" s="166">
        <v>1</v>
      </c>
      <c r="E15181" s="166">
        <v>5</v>
      </c>
      <c r="F15181" s="281" t="s">
        <v>31587</v>
      </c>
      <c r="G15181">
        <v>1</v>
      </c>
      <c r="H15181">
        <v>1</v>
      </c>
    </row>
    <row r="15182" spans="1:8" x14ac:dyDescent="0.3">
      <c r="A15182" s="281">
        <v>40159</v>
      </c>
      <c r="B15182" s="281" t="s">
        <v>31592</v>
      </c>
      <c r="C15182" s="281" t="s">
        <v>31593</v>
      </c>
      <c r="D15182" s="166"/>
      <c r="E15182" s="166">
        <v>5</v>
      </c>
      <c r="F15182" s="281" t="s">
        <v>31587</v>
      </c>
      <c r="G15182">
        <v>1</v>
      </c>
      <c r="H15182">
        <v>1</v>
      </c>
    </row>
    <row r="15183" spans="1:8" x14ac:dyDescent="0.3">
      <c r="A15183" s="6">
        <v>105147</v>
      </c>
      <c r="B15183" s="6" t="s">
        <v>31594</v>
      </c>
      <c r="C15183" s="6" t="s">
        <v>31595</v>
      </c>
      <c r="D15183" s="55">
        <v>1</v>
      </c>
      <c r="E15183" s="55">
        <v>5</v>
      </c>
      <c r="F15183" s="6" t="s">
        <v>31587</v>
      </c>
      <c r="G15183">
        <v>0</v>
      </c>
      <c r="H15183">
        <v>1</v>
      </c>
    </row>
    <row r="15184" spans="1:8" x14ac:dyDescent="0.3">
      <c r="A15184" s="281">
        <v>201793</v>
      </c>
      <c r="B15184" s="281" t="s">
        <v>31596</v>
      </c>
      <c r="C15184" s="281" t="s">
        <v>31597</v>
      </c>
      <c r="D15184" s="166">
        <v>2</v>
      </c>
      <c r="E15184" s="166">
        <v>5</v>
      </c>
      <c r="F15184" s="281" t="s">
        <v>31587</v>
      </c>
      <c r="G15184">
        <v>1</v>
      </c>
      <c r="H15184">
        <v>1</v>
      </c>
    </row>
    <row r="15185" spans="1:8" x14ac:dyDescent="0.3">
      <c r="A15185" s="281">
        <v>37079</v>
      </c>
      <c r="B15185" s="281" t="s">
        <v>31598</v>
      </c>
      <c r="C15185" s="281" t="s">
        <v>31599</v>
      </c>
      <c r="D15185" s="166">
        <v>1</v>
      </c>
      <c r="E15185" s="166">
        <v>5</v>
      </c>
      <c r="F15185" s="281" t="s">
        <v>31587</v>
      </c>
      <c r="G15185">
        <v>1</v>
      </c>
      <c r="H15185">
        <v>1</v>
      </c>
    </row>
    <row r="15186" spans="1:8" x14ac:dyDescent="0.3">
      <c r="A15186" s="281">
        <v>294151</v>
      </c>
      <c r="B15186" s="281" t="s">
        <v>31600</v>
      </c>
      <c r="C15186" s="281" t="s">
        <v>31601</v>
      </c>
      <c r="D15186" s="166">
        <v>1</v>
      </c>
      <c r="E15186" s="166">
        <v>5</v>
      </c>
      <c r="F15186" s="281" t="s">
        <v>31587</v>
      </c>
      <c r="G15186">
        <v>1</v>
      </c>
      <c r="H15186">
        <v>1</v>
      </c>
    </row>
    <row r="15187" spans="1:8" x14ac:dyDescent="0.3">
      <c r="A15187" s="281">
        <v>35074</v>
      </c>
      <c r="B15187" s="281" t="s">
        <v>31602</v>
      </c>
      <c r="C15187" s="281" t="s">
        <v>31603</v>
      </c>
      <c r="D15187" s="166">
        <v>1</v>
      </c>
      <c r="E15187" s="166">
        <v>5</v>
      </c>
      <c r="F15187" s="281" t="s">
        <v>31587</v>
      </c>
      <c r="G15187">
        <v>1</v>
      </c>
      <c r="H15187">
        <v>1</v>
      </c>
    </row>
    <row r="15188" spans="1:8" x14ac:dyDescent="0.3">
      <c r="A15188" s="281">
        <v>38533</v>
      </c>
      <c r="B15188" s="281" t="s">
        <v>31604</v>
      </c>
      <c r="C15188" s="281" t="s">
        <v>31605</v>
      </c>
      <c r="D15188" s="166">
        <v>2</v>
      </c>
      <c r="E15188" s="166">
        <v>5</v>
      </c>
      <c r="F15188" s="281" t="s">
        <v>31587</v>
      </c>
      <c r="G15188">
        <v>1</v>
      </c>
      <c r="H15188">
        <v>1</v>
      </c>
    </row>
    <row r="15189" spans="1:8" x14ac:dyDescent="0.3">
      <c r="A15189" s="281">
        <v>38222</v>
      </c>
      <c r="B15189" s="281" t="s">
        <v>31606</v>
      </c>
      <c r="C15189" s="281" t="s">
        <v>31607</v>
      </c>
      <c r="D15189" s="166"/>
      <c r="E15189" s="166">
        <v>5</v>
      </c>
      <c r="F15189" s="281" t="s">
        <v>31587</v>
      </c>
      <c r="G15189">
        <v>1</v>
      </c>
      <c r="H15189">
        <v>1</v>
      </c>
    </row>
    <row r="15190" spans="1:8" x14ac:dyDescent="0.3">
      <c r="A15190" s="281">
        <v>179896</v>
      </c>
      <c r="B15190" s="281" t="s">
        <v>31608</v>
      </c>
      <c r="C15190" s="281" t="s">
        <v>31609</v>
      </c>
      <c r="D15190" s="166"/>
      <c r="E15190" s="166">
        <v>5</v>
      </c>
      <c r="F15190" s="281" t="s">
        <v>31587</v>
      </c>
      <c r="G15190">
        <v>1</v>
      </c>
      <c r="H15190">
        <v>1</v>
      </c>
    </row>
    <row r="15191" spans="1:8" x14ac:dyDescent="0.3">
      <c r="A15191" s="281">
        <v>201725</v>
      </c>
      <c r="B15191" s="281" t="s">
        <v>31610</v>
      </c>
      <c r="C15191" s="281" t="s">
        <v>31611</v>
      </c>
      <c r="D15191" s="166">
        <v>1</v>
      </c>
      <c r="E15191" s="166">
        <v>5</v>
      </c>
      <c r="F15191" s="281" t="s">
        <v>31587</v>
      </c>
      <c r="G15191">
        <v>1</v>
      </c>
      <c r="H15191">
        <v>1</v>
      </c>
    </row>
    <row r="15192" spans="1:8" x14ac:dyDescent="0.3">
      <c r="A15192" s="281">
        <v>201779</v>
      </c>
      <c r="B15192" s="281" t="s">
        <v>31612</v>
      </c>
      <c r="C15192" s="281" t="s">
        <v>31613</v>
      </c>
      <c r="D15192" s="166"/>
      <c r="E15192" s="166">
        <v>5</v>
      </c>
      <c r="F15192" s="281" t="s">
        <v>31587</v>
      </c>
      <c r="G15192">
        <v>1</v>
      </c>
      <c r="H15192">
        <v>1</v>
      </c>
    </row>
    <row r="15193" spans="1:8" x14ac:dyDescent="0.3">
      <c r="A15193" s="281">
        <v>253674</v>
      </c>
      <c r="B15193" s="281" t="s">
        <v>31614</v>
      </c>
      <c r="C15193" s="281" t="s">
        <v>31615</v>
      </c>
      <c r="D15193" s="166"/>
      <c r="E15193" s="166">
        <v>5</v>
      </c>
      <c r="F15193" s="281" t="s">
        <v>31587</v>
      </c>
      <c r="G15193">
        <v>1</v>
      </c>
      <c r="H15193">
        <v>1</v>
      </c>
    </row>
    <row r="15194" spans="1:8" x14ac:dyDescent="0.3">
      <c r="A15194" s="281">
        <v>38662</v>
      </c>
      <c r="B15194" s="281" t="s">
        <v>31616</v>
      </c>
      <c r="C15194" s="281" t="s">
        <v>1795</v>
      </c>
      <c r="D15194" s="166">
        <v>1</v>
      </c>
      <c r="E15194" s="166">
        <v>5</v>
      </c>
      <c r="F15194" s="281" t="s">
        <v>31587</v>
      </c>
      <c r="G15194">
        <v>1</v>
      </c>
      <c r="H15194">
        <v>0</v>
      </c>
    </row>
    <row r="15195" spans="1:8" x14ac:dyDescent="0.3">
      <c r="A15195" s="281">
        <v>72797</v>
      </c>
      <c r="B15195" s="281" t="s">
        <v>31617</v>
      </c>
      <c r="C15195" s="281" t="s">
        <v>31618</v>
      </c>
      <c r="D15195" s="166">
        <v>1</v>
      </c>
      <c r="E15195" s="166">
        <v>5</v>
      </c>
      <c r="F15195" s="281" t="s">
        <v>31587</v>
      </c>
      <c r="G15195">
        <v>1</v>
      </c>
      <c r="H15195">
        <v>1</v>
      </c>
    </row>
    <row r="15196" spans="1:8" x14ac:dyDescent="0.3">
      <c r="A15196" s="281">
        <v>37025</v>
      </c>
      <c r="B15196" s="281" t="s">
        <v>31619</v>
      </c>
      <c r="C15196" s="281" t="s">
        <v>31620</v>
      </c>
      <c r="D15196" s="166">
        <v>2</v>
      </c>
      <c r="E15196" s="166">
        <v>5</v>
      </c>
      <c r="F15196" s="281" t="s">
        <v>31587</v>
      </c>
      <c r="G15196">
        <v>1</v>
      </c>
      <c r="H15196">
        <v>1</v>
      </c>
    </row>
    <row r="15197" spans="1:8" x14ac:dyDescent="0.3">
      <c r="A15197" s="281">
        <v>43762</v>
      </c>
      <c r="B15197" s="281" t="s">
        <v>31621</v>
      </c>
      <c r="C15197" s="281" t="s">
        <v>31622</v>
      </c>
      <c r="D15197" s="166">
        <v>1</v>
      </c>
      <c r="E15197" s="166">
        <v>5</v>
      </c>
      <c r="F15197" s="281" t="s">
        <v>31587</v>
      </c>
      <c r="G15197">
        <v>1</v>
      </c>
      <c r="H15197">
        <v>1</v>
      </c>
    </row>
    <row r="15198" spans="1:8" x14ac:dyDescent="0.3">
      <c r="A15198" s="281">
        <v>35798</v>
      </c>
      <c r="B15198" s="281" t="s">
        <v>31623</v>
      </c>
      <c r="C15198" s="281" t="s">
        <v>31624</v>
      </c>
      <c r="D15198" s="166"/>
      <c r="E15198" s="166">
        <v>5</v>
      </c>
      <c r="F15198" s="281" t="s">
        <v>31587</v>
      </c>
      <c r="G15198">
        <v>1</v>
      </c>
      <c r="H15198">
        <v>1</v>
      </c>
    </row>
    <row r="15199" spans="1:8" x14ac:dyDescent="0.3">
      <c r="A15199" s="281">
        <v>25024</v>
      </c>
      <c r="B15199" s="281" t="s">
        <v>31625</v>
      </c>
      <c r="C15199" s="281" t="s">
        <v>31626</v>
      </c>
      <c r="D15199" s="166">
        <v>1</v>
      </c>
      <c r="E15199" s="166">
        <v>5</v>
      </c>
      <c r="F15199" s="281" t="s">
        <v>31587</v>
      </c>
      <c r="G15199">
        <v>1</v>
      </c>
      <c r="H15199">
        <v>1</v>
      </c>
    </row>
    <row r="15200" spans="1:8" x14ac:dyDescent="0.3">
      <c r="A15200" s="281">
        <v>85666</v>
      </c>
      <c r="B15200" s="281" t="s">
        <v>31627</v>
      </c>
      <c r="C15200" s="281" t="s">
        <v>31628</v>
      </c>
      <c r="D15200" s="166">
        <v>1</v>
      </c>
      <c r="E15200" s="166">
        <v>5</v>
      </c>
      <c r="F15200" s="281" t="s">
        <v>31587</v>
      </c>
      <c r="G15200">
        <v>1</v>
      </c>
      <c r="H15200">
        <v>1</v>
      </c>
    </row>
    <row r="15201" spans="1:8" x14ac:dyDescent="0.3">
      <c r="A15201" s="281">
        <v>213963</v>
      </c>
      <c r="B15201" s="281" t="s">
        <v>31629</v>
      </c>
      <c r="C15201" s="281" t="s">
        <v>31630</v>
      </c>
      <c r="D15201" s="166">
        <v>1</v>
      </c>
      <c r="E15201" s="166">
        <v>5</v>
      </c>
      <c r="F15201" s="281" t="s">
        <v>31587</v>
      </c>
      <c r="G15201">
        <v>1</v>
      </c>
      <c r="H15201">
        <v>1</v>
      </c>
    </row>
    <row r="15202" spans="1:8" x14ac:dyDescent="0.3">
      <c r="A15202" s="281">
        <v>4301</v>
      </c>
      <c r="B15202" s="281" t="s">
        <v>31631</v>
      </c>
      <c r="C15202" s="281" t="s">
        <v>31632</v>
      </c>
      <c r="D15202" s="166">
        <v>2</v>
      </c>
      <c r="E15202" s="166">
        <v>5</v>
      </c>
      <c r="F15202" s="281" t="s">
        <v>31587</v>
      </c>
      <c r="G15202">
        <v>1</v>
      </c>
      <c r="H15202">
        <v>1</v>
      </c>
    </row>
    <row r="15203" spans="1:8" x14ac:dyDescent="0.3">
      <c r="A15203" s="281">
        <v>5820</v>
      </c>
      <c r="B15203" s="281" t="s">
        <v>31633</v>
      </c>
      <c r="C15203" s="281" t="s">
        <v>2361</v>
      </c>
      <c r="D15203" s="166">
        <v>2</v>
      </c>
      <c r="E15203" s="166">
        <v>5</v>
      </c>
      <c r="F15203" s="281" t="s">
        <v>31587</v>
      </c>
      <c r="G15203">
        <v>1</v>
      </c>
      <c r="H15203">
        <v>0</v>
      </c>
    </row>
    <row r="15204" spans="1:8" x14ac:dyDescent="0.3">
      <c r="A15204" s="281">
        <v>10930</v>
      </c>
      <c r="B15204" s="281" t="s">
        <v>31634</v>
      </c>
      <c r="C15204" s="281" t="s">
        <v>31635</v>
      </c>
      <c r="D15204" s="166">
        <v>2</v>
      </c>
      <c r="E15204" s="166">
        <v>5</v>
      </c>
      <c r="F15204" s="281" t="s">
        <v>31587</v>
      </c>
      <c r="G15204">
        <v>1</v>
      </c>
      <c r="H15204">
        <v>1</v>
      </c>
    </row>
    <row r="15205" spans="1:8" x14ac:dyDescent="0.3">
      <c r="A15205" s="281">
        <v>14527</v>
      </c>
      <c r="B15205" s="281" t="s">
        <v>31636</v>
      </c>
      <c r="C15205" s="281" t="s">
        <v>31637</v>
      </c>
      <c r="D15205" s="166">
        <v>2</v>
      </c>
      <c r="E15205" s="166">
        <v>5</v>
      </c>
      <c r="F15205" s="281" t="s">
        <v>31587</v>
      </c>
      <c r="G15205">
        <v>1</v>
      </c>
      <c r="H15205">
        <v>1</v>
      </c>
    </row>
    <row r="15206" spans="1:8" x14ac:dyDescent="0.3">
      <c r="A15206" s="6">
        <v>14653</v>
      </c>
      <c r="B15206" s="6" t="s">
        <v>31638</v>
      </c>
      <c r="C15206" s="6" t="s">
        <v>31639</v>
      </c>
      <c r="D15206" s="55">
        <v>1</v>
      </c>
      <c r="E15206" s="55">
        <v>5</v>
      </c>
      <c r="F15206" s="6" t="s">
        <v>31587</v>
      </c>
      <c r="G15206">
        <v>0</v>
      </c>
      <c r="H15206">
        <v>1</v>
      </c>
    </row>
    <row r="15207" spans="1:8" x14ac:dyDescent="0.3">
      <c r="A15207" s="281">
        <v>18751</v>
      </c>
      <c r="B15207" s="281" t="s">
        <v>31640</v>
      </c>
      <c r="C15207" s="281" t="s">
        <v>31641</v>
      </c>
      <c r="D15207" s="166">
        <v>2</v>
      </c>
      <c r="E15207" s="166">
        <v>5</v>
      </c>
      <c r="F15207" s="281" t="s">
        <v>31587</v>
      </c>
      <c r="G15207">
        <v>1</v>
      </c>
      <c r="H15207">
        <v>1</v>
      </c>
    </row>
    <row r="15208" spans="1:8" x14ac:dyDescent="0.3">
      <c r="A15208" s="281">
        <v>20495</v>
      </c>
      <c r="B15208" s="281" t="s">
        <v>31642</v>
      </c>
      <c r="C15208" s="281" t="s">
        <v>31643</v>
      </c>
      <c r="D15208" s="166">
        <v>1</v>
      </c>
      <c r="E15208" s="166">
        <v>5</v>
      </c>
      <c r="F15208" s="281" t="s">
        <v>31587</v>
      </c>
      <c r="G15208">
        <v>1</v>
      </c>
      <c r="H15208">
        <v>1</v>
      </c>
    </row>
    <row r="15209" spans="1:8" x14ac:dyDescent="0.3">
      <c r="A15209" s="281">
        <v>20809</v>
      </c>
      <c r="B15209" s="281" t="s">
        <v>31644</v>
      </c>
      <c r="C15209" s="281" t="s">
        <v>31645</v>
      </c>
      <c r="D15209" s="166">
        <v>1</v>
      </c>
      <c r="E15209" s="166">
        <v>5</v>
      </c>
      <c r="F15209" s="281" t="s">
        <v>31587</v>
      </c>
      <c r="G15209">
        <v>1</v>
      </c>
      <c r="H15209">
        <v>1</v>
      </c>
    </row>
    <row r="15210" spans="1:8" x14ac:dyDescent="0.3">
      <c r="A15210" s="281">
        <v>31222</v>
      </c>
      <c r="B15210" s="281" t="s">
        <v>31646</v>
      </c>
      <c r="C15210" s="281" t="s">
        <v>31647</v>
      </c>
      <c r="D15210" s="166">
        <v>1</v>
      </c>
      <c r="E15210" s="166">
        <v>5</v>
      </c>
      <c r="F15210" s="281" t="s">
        <v>31587</v>
      </c>
      <c r="G15210">
        <v>1</v>
      </c>
      <c r="H15210">
        <v>1</v>
      </c>
    </row>
    <row r="15211" spans="1:8" x14ac:dyDescent="0.3">
      <c r="A15211" s="281">
        <v>276</v>
      </c>
      <c r="B15211" s="281" t="s">
        <v>31648</v>
      </c>
      <c r="C15211" s="281" t="s">
        <v>31649</v>
      </c>
      <c r="D15211" s="166">
        <v>2</v>
      </c>
      <c r="E15211" s="166">
        <v>5</v>
      </c>
      <c r="F15211" s="281" t="s">
        <v>31587</v>
      </c>
      <c r="G15211">
        <v>1</v>
      </c>
      <c r="H15211">
        <v>1</v>
      </c>
    </row>
    <row r="15212" spans="1:8" x14ac:dyDescent="0.3">
      <c r="A15212" s="281">
        <v>314</v>
      </c>
      <c r="B15212" s="281" t="s">
        <v>31650</v>
      </c>
      <c r="C15212" s="281" t="s">
        <v>31651</v>
      </c>
      <c r="D15212" s="166">
        <v>3</v>
      </c>
      <c r="E15212" s="166">
        <v>5</v>
      </c>
      <c r="F15212" s="281" t="s">
        <v>31587</v>
      </c>
      <c r="G15212">
        <v>1</v>
      </c>
      <c r="H15212">
        <v>1</v>
      </c>
    </row>
    <row r="15213" spans="1:8" x14ac:dyDescent="0.3">
      <c r="A15213" s="6">
        <v>447</v>
      </c>
      <c r="B15213" s="6" t="s">
        <v>31652</v>
      </c>
      <c r="C15213" s="6" t="s">
        <v>25212</v>
      </c>
      <c r="D15213" s="55">
        <v>3</v>
      </c>
      <c r="E15213" s="55">
        <v>5</v>
      </c>
      <c r="F15213" s="6" t="s">
        <v>31587</v>
      </c>
      <c r="G15213">
        <v>0</v>
      </c>
      <c r="H15213">
        <v>1</v>
      </c>
    </row>
    <row r="15214" spans="1:8" x14ac:dyDescent="0.3">
      <c r="A15214" s="281">
        <v>965</v>
      </c>
      <c r="B15214" s="281" t="s">
        <v>31653</v>
      </c>
      <c r="C15214" s="281" t="s">
        <v>31654</v>
      </c>
      <c r="D15214" s="166">
        <v>3</v>
      </c>
      <c r="E15214" s="166">
        <v>5</v>
      </c>
      <c r="F15214" s="281" t="s">
        <v>31587</v>
      </c>
      <c r="G15214">
        <v>1</v>
      </c>
      <c r="H15214">
        <v>1</v>
      </c>
    </row>
    <row r="15215" spans="1:8" x14ac:dyDescent="0.3">
      <c r="A15215" s="281">
        <v>2282</v>
      </c>
      <c r="B15215" s="281" t="s">
        <v>31655</v>
      </c>
      <c r="C15215" s="281" t="s">
        <v>31656</v>
      </c>
      <c r="D15215" s="166">
        <v>3</v>
      </c>
      <c r="E15215" s="166">
        <v>5</v>
      </c>
      <c r="F15215" s="281" t="s">
        <v>31587</v>
      </c>
      <c r="G15215">
        <v>1</v>
      </c>
      <c r="H15215">
        <v>1</v>
      </c>
    </row>
    <row r="15216" spans="1:8" x14ac:dyDescent="0.3">
      <c r="A15216" s="281">
        <v>2885</v>
      </c>
      <c r="B15216" s="281" t="s">
        <v>31657</v>
      </c>
      <c r="C15216" s="281" t="s">
        <v>31658</v>
      </c>
      <c r="D15216" s="166">
        <v>3</v>
      </c>
      <c r="E15216" s="166">
        <v>5</v>
      </c>
      <c r="F15216" s="281" t="s">
        <v>31587</v>
      </c>
      <c r="G15216">
        <v>1</v>
      </c>
      <c r="H15216">
        <v>1</v>
      </c>
    </row>
    <row r="15217" spans="1:8" x14ac:dyDescent="0.3">
      <c r="A15217" s="281">
        <v>3001</v>
      </c>
      <c r="B15217" s="281" t="s">
        <v>31659</v>
      </c>
      <c r="C15217" s="281" t="s">
        <v>31660</v>
      </c>
      <c r="D15217" s="166">
        <v>2</v>
      </c>
      <c r="E15217" s="166">
        <v>5</v>
      </c>
      <c r="F15217" s="281" t="s">
        <v>31587</v>
      </c>
      <c r="G15217">
        <v>1</v>
      </c>
      <c r="H15217">
        <v>1</v>
      </c>
    </row>
    <row r="15218" spans="1:8" x14ac:dyDescent="0.3">
      <c r="A15218" s="6">
        <v>4144</v>
      </c>
      <c r="B15218" s="6" t="s">
        <v>31661</v>
      </c>
      <c r="C15218" s="6" t="s">
        <v>25518</v>
      </c>
      <c r="D15218" s="55">
        <v>1</v>
      </c>
      <c r="E15218" s="55">
        <v>5</v>
      </c>
      <c r="F15218" s="6" t="s">
        <v>31587</v>
      </c>
      <c r="G15218">
        <v>0</v>
      </c>
      <c r="H15218">
        <v>1</v>
      </c>
    </row>
    <row r="15219" spans="1:8" x14ac:dyDescent="0.3">
      <c r="A15219" s="281">
        <v>4664</v>
      </c>
      <c r="B15219" s="281" t="s">
        <v>31662</v>
      </c>
      <c r="C15219" s="281" t="s">
        <v>31663</v>
      </c>
      <c r="D15219" s="166">
        <v>3</v>
      </c>
      <c r="E15219" s="166">
        <v>5</v>
      </c>
      <c r="F15219" s="281" t="s">
        <v>31587</v>
      </c>
      <c r="G15219">
        <v>1</v>
      </c>
      <c r="H15219">
        <v>1</v>
      </c>
    </row>
    <row r="15220" spans="1:8" x14ac:dyDescent="0.3">
      <c r="A15220" s="281">
        <v>5784</v>
      </c>
      <c r="B15220" s="281" t="s">
        <v>31664</v>
      </c>
      <c r="C15220" s="281" t="s">
        <v>31665</v>
      </c>
      <c r="D15220" s="166">
        <v>2</v>
      </c>
      <c r="E15220" s="166">
        <v>5</v>
      </c>
      <c r="F15220" s="281" t="s">
        <v>31587</v>
      </c>
      <c r="G15220">
        <v>1</v>
      </c>
      <c r="H15220">
        <v>1</v>
      </c>
    </row>
    <row r="15221" spans="1:8" x14ac:dyDescent="0.3">
      <c r="A15221" s="281">
        <v>5848</v>
      </c>
      <c r="B15221" s="281" t="s">
        <v>31666</v>
      </c>
      <c r="C15221" s="281" t="s">
        <v>31667</v>
      </c>
      <c r="D15221" s="166">
        <v>3</v>
      </c>
      <c r="E15221" s="166">
        <v>5</v>
      </c>
      <c r="F15221" s="281" t="s">
        <v>31587</v>
      </c>
      <c r="G15221">
        <v>1</v>
      </c>
      <c r="H15221">
        <v>1</v>
      </c>
    </row>
    <row r="15222" spans="1:8" x14ac:dyDescent="0.3">
      <c r="A15222" s="281">
        <v>5862</v>
      </c>
      <c r="B15222" s="281" t="s">
        <v>31668</v>
      </c>
      <c r="C15222" s="281" t="s">
        <v>31669</v>
      </c>
      <c r="D15222" s="166">
        <v>2</v>
      </c>
      <c r="E15222" s="166">
        <v>5</v>
      </c>
      <c r="F15222" s="281" t="s">
        <v>31587</v>
      </c>
      <c r="G15222">
        <v>1</v>
      </c>
      <c r="H15222">
        <v>1</v>
      </c>
    </row>
    <row r="15223" spans="1:8" x14ac:dyDescent="0.3">
      <c r="A15223" s="281">
        <v>5865</v>
      </c>
      <c r="B15223" s="281" t="s">
        <v>31670</v>
      </c>
      <c r="C15223" s="281" t="s">
        <v>31671</v>
      </c>
      <c r="D15223" s="166">
        <v>3</v>
      </c>
      <c r="E15223" s="166">
        <v>5</v>
      </c>
      <c r="F15223" s="281" t="s">
        <v>31587</v>
      </c>
      <c r="G15223">
        <v>1</v>
      </c>
      <c r="H15223">
        <v>1</v>
      </c>
    </row>
    <row r="15224" spans="1:8" x14ac:dyDescent="0.3">
      <c r="A15224" s="281">
        <v>6789</v>
      </c>
      <c r="B15224" s="281" t="s">
        <v>31672</v>
      </c>
      <c r="C15224" s="281" t="s">
        <v>31673</v>
      </c>
      <c r="D15224" s="166">
        <v>3</v>
      </c>
      <c r="E15224" s="166">
        <v>5</v>
      </c>
      <c r="F15224" s="281" t="s">
        <v>31587</v>
      </c>
      <c r="G15224">
        <v>1</v>
      </c>
      <c r="H15224">
        <v>1</v>
      </c>
    </row>
    <row r="15225" spans="1:8" x14ac:dyDescent="0.3">
      <c r="A15225" s="281">
        <v>8397</v>
      </c>
      <c r="B15225" s="281" t="s">
        <v>31674</v>
      </c>
      <c r="C15225" s="281" t="s">
        <v>31675</v>
      </c>
      <c r="D15225" s="166">
        <v>3</v>
      </c>
      <c r="E15225" s="166">
        <v>5</v>
      </c>
      <c r="F15225" s="281" t="s">
        <v>31587</v>
      </c>
      <c r="G15225">
        <v>1</v>
      </c>
      <c r="H15225">
        <v>1</v>
      </c>
    </row>
    <row r="15226" spans="1:8" x14ac:dyDescent="0.3">
      <c r="A15226" s="281">
        <v>8510</v>
      </c>
      <c r="B15226" s="281" t="s">
        <v>31676</v>
      </c>
      <c r="C15226" s="281" t="s">
        <v>31677</v>
      </c>
      <c r="D15226" s="166">
        <v>3</v>
      </c>
      <c r="E15226" s="166">
        <v>5</v>
      </c>
      <c r="F15226" s="281" t="s">
        <v>31587</v>
      </c>
      <c r="G15226">
        <v>1</v>
      </c>
      <c r="H15226">
        <v>1</v>
      </c>
    </row>
    <row r="15227" spans="1:8" x14ac:dyDescent="0.3">
      <c r="A15227" s="281">
        <v>10137</v>
      </c>
      <c r="B15227" s="281" t="s">
        <v>31678</v>
      </c>
      <c r="C15227" s="281" t="s">
        <v>31679</v>
      </c>
      <c r="D15227" s="166">
        <v>3</v>
      </c>
      <c r="E15227" s="166">
        <v>5</v>
      </c>
      <c r="F15227" s="281" t="s">
        <v>31587</v>
      </c>
      <c r="G15227">
        <v>1</v>
      </c>
      <c r="H15227">
        <v>1</v>
      </c>
    </row>
    <row r="15228" spans="1:8" x14ac:dyDescent="0.3">
      <c r="A15228" s="6">
        <v>10265</v>
      </c>
      <c r="B15228" s="6" t="s">
        <v>31680</v>
      </c>
      <c r="C15228" s="6" t="s">
        <v>26034</v>
      </c>
      <c r="D15228" s="55">
        <v>3</v>
      </c>
      <c r="E15228" s="55">
        <v>5</v>
      </c>
      <c r="F15228" s="6" t="s">
        <v>31587</v>
      </c>
      <c r="G15228">
        <v>0</v>
      </c>
      <c r="H15228">
        <v>1</v>
      </c>
    </row>
    <row r="15229" spans="1:8" x14ac:dyDescent="0.3">
      <c r="A15229" s="281">
        <v>10467</v>
      </c>
      <c r="B15229" s="281" t="s">
        <v>31681</v>
      </c>
      <c r="C15229" s="281" t="s">
        <v>31682</v>
      </c>
      <c r="D15229" s="166">
        <v>1</v>
      </c>
      <c r="E15229" s="166">
        <v>5</v>
      </c>
      <c r="F15229" s="281" t="s">
        <v>31587</v>
      </c>
      <c r="G15229">
        <v>1</v>
      </c>
      <c r="H15229">
        <v>1</v>
      </c>
    </row>
    <row r="15230" spans="1:8" x14ac:dyDescent="0.3">
      <c r="A15230" s="281">
        <v>10579</v>
      </c>
      <c r="B15230" s="281" t="s">
        <v>31683</v>
      </c>
      <c r="C15230" s="281" t="s">
        <v>31684</v>
      </c>
      <c r="D15230" s="166">
        <v>1</v>
      </c>
      <c r="E15230" s="166">
        <v>5</v>
      </c>
      <c r="F15230" s="281" t="s">
        <v>31587</v>
      </c>
      <c r="G15230">
        <v>1</v>
      </c>
      <c r="H15230">
        <v>1</v>
      </c>
    </row>
    <row r="15231" spans="1:8" x14ac:dyDescent="0.3">
      <c r="A15231" s="281">
        <v>11327</v>
      </c>
      <c r="B15231" s="281" t="s">
        <v>31685</v>
      </c>
      <c r="C15231" s="281" t="s">
        <v>31686</v>
      </c>
      <c r="D15231" s="166">
        <v>1</v>
      </c>
      <c r="E15231" s="166">
        <v>5</v>
      </c>
      <c r="F15231" s="281" t="s">
        <v>31587</v>
      </c>
      <c r="G15231">
        <v>1</v>
      </c>
      <c r="H15231">
        <v>1</v>
      </c>
    </row>
    <row r="15232" spans="1:8" x14ac:dyDescent="0.3">
      <c r="A15232" s="281">
        <v>11477</v>
      </c>
      <c r="B15232" s="281" t="s">
        <v>31687</v>
      </c>
      <c r="C15232" s="281" t="s">
        <v>31688</v>
      </c>
      <c r="D15232" s="166">
        <v>2</v>
      </c>
      <c r="E15232" s="166">
        <v>5</v>
      </c>
      <c r="F15232" s="281" t="s">
        <v>31587</v>
      </c>
      <c r="G15232">
        <v>1</v>
      </c>
      <c r="H15232">
        <v>1</v>
      </c>
    </row>
    <row r="15233" spans="1:8" x14ac:dyDescent="0.3">
      <c r="A15233" s="6">
        <v>11783</v>
      </c>
      <c r="B15233" s="6" t="s">
        <v>31689</v>
      </c>
      <c r="C15233" s="6" t="s">
        <v>26206</v>
      </c>
      <c r="D15233" s="55">
        <v>1</v>
      </c>
      <c r="E15233" s="55">
        <v>5</v>
      </c>
      <c r="F15233" s="6" t="s">
        <v>31587</v>
      </c>
      <c r="G15233">
        <v>0</v>
      </c>
      <c r="H15233">
        <v>1</v>
      </c>
    </row>
    <row r="15234" spans="1:8" x14ac:dyDescent="0.3">
      <c r="A15234" s="281">
        <v>12836</v>
      </c>
      <c r="B15234" s="281" t="s">
        <v>31690</v>
      </c>
      <c r="C15234" s="281" t="s">
        <v>31691</v>
      </c>
      <c r="D15234" s="166">
        <v>2</v>
      </c>
      <c r="E15234" s="166">
        <v>5</v>
      </c>
      <c r="F15234" s="281" t="s">
        <v>31587</v>
      </c>
      <c r="G15234">
        <v>1</v>
      </c>
      <c r="H15234">
        <v>1</v>
      </c>
    </row>
    <row r="15235" spans="1:8" x14ac:dyDescent="0.3">
      <c r="A15235" s="6">
        <v>13056</v>
      </c>
      <c r="B15235" s="6" t="s">
        <v>31692</v>
      </c>
      <c r="C15235" s="6" t="s">
        <v>26274</v>
      </c>
      <c r="D15235" s="55">
        <v>2</v>
      </c>
      <c r="E15235" s="55">
        <v>5</v>
      </c>
      <c r="F15235" s="6" t="s">
        <v>31587</v>
      </c>
      <c r="G15235">
        <v>0</v>
      </c>
      <c r="H15235">
        <v>1</v>
      </c>
    </row>
    <row r="15236" spans="1:8" x14ac:dyDescent="0.3">
      <c r="A15236" s="281">
        <v>13171</v>
      </c>
      <c r="B15236" s="281" t="s">
        <v>31693</v>
      </c>
      <c r="C15236" s="281" t="s">
        <v>31694</v>
      </c>
      <c r="D15236" s="166">
        <v>2</v>
      </c>
      <c r="E15236" s="166">
        <v>5</v>
      </c>
      <c r="F15236" s="281" t="s">
        <v>31587</v>
      </c>
      <c r="G15236">
        <v>1</v>
      </c>
      <c r="H15236">
        <v>1</v>
      </c>
    </row>
    <row r="15237" spans="1:8" x14ac:dyDescent="0.3">
      <c r="A15237" s="281">
        <v>13330</v>
      </c>
      <c r="B15237" s="281" t="s">
        <v>31695</v>
      </c>
      <c r="C15237" s="281" t="s">
        <v>31696</v>
      </c>
      <c r="D15237" s="166">
        <v>2</v>
      </c>
      <c r="E15237" s="166">
        <v>5</v>
      </c>
      <c r="F15237" s="281" t="s">
        <v>31587</v>
      </c>
      <c r="G15237">
        <v>1</v>
      </c>
      <c r="H15237">
        <v>1</v>
      </c>
    </row>
    <row r="15238" spans="1:8" x14ac:dyDescent="0.3">
      <c r="A15238" s="6">
        <v>14616</v>
      </c>
      <c r="B15238" s="6" t="s">
        <v>31697</v>
      </c>
      <c r="C15238" s="6" t="s">
        <v>26462</v>
      </c>
      <c r="D15238" s="55"/>
      <c r="E15238" s="55">
        <v>5</v>
      </c>
      <c r="F15238" s="6" t="s">
        <v>31587</v>
      </c>
      <c r="G15238">
        <v>0</v>
      </c>
      <c r="H15238">
        <v>1</v>
      </c>
    </row>
    <row r="15239" spans="1:8" x14ac:dyDescent="0.3">
      <c r="A15239" s="281">
        <v>14808</v>
      </c>
      <c r="B15239" s="281" t="s">
        <v>31698</v>
      </c>
      <c r="C15239" s="281" t="s">
        <v>31699</v>
      </c>
      <c r="D15239" s="166">
        <v>3</v>
      </c>
      <c r="E15239" s="166">
        <v>5</v>
      </c>
      <c r="F15239" s="281" t="s">
        <v>31587</v>
      </c>
      <c r="G15239">
        <v>1</v>
      </c>
      <c r="H15239">
        <v>1</v>
      </c>
    </row>
    <row r="15240" spans="1:8" x14ac:dyDescent="0.3">
      <c r="A15240" s="281">
        <v>15028</v>
      </c>
      <c r="B15240" s="281" t="s">
        <v>31700</v>
      </c>
      <c r="C15240" s="281" t="s">
        <v>31701</v>
      </c>
      <c r="D15240" s="166">
        <v>2</v>
      </c>
      <c r="E15240" s="166">
        <v>5</v>
      </c>
      <c r="F15240" s="281" t="s">
        <v>31587</v>
      </c>
      <c r="G15240">
        <v>1</v>
      </c>
      <c r="H15240">
        <v>1</v>
      </c>
    </row>
    <row r="15241" spans="1:8" x14ac:dyDescent="0.3">
      <c r="A15241" s="6">
        <v>15130</v>
      </c>
      <c r="B15241" s="6" t="s">
        <v>31702</v>
      </c>
      <c r="C15241" s="6" t="s">
        <v>26544</v>
      </c>
      <c r="D15241" s="55">
        <v>3</v>
      </c>
      <c r="E15241" s="55">
        <v>5</v>
      </c>
      <c r="F15241" s="6" t="s">
        <v>31587</v>
      </c>
      <c r="G15241">
        <v>0</v>
      </c>
      <c r="H15241">
        <v>1</v>
      </c>
    </row>
    <row r="15242" spans="1:8" x14ac:dyDescent="0.3">
      <c r="A15242" s="281">
        <v>15131</v>
      </c>
      <c r="B15242" s="281" t="s">
        <v>31703</v>
      </c>
      <c r="C15242" s="281" t="s">
        <v>31704</v>
      </c>
      <c r="D15242" s="166">
        <v>1</v>
      </c>
      <c r="E15242" s="166">
        <v>5</v>
      </c>
      <c r="F15242" s="281" t="s">
        <v>31587</v>
      </c>
      <c r="G15242">
        <v>1</v>
      </c>
      <c r="H15242">
        <v>1</v>
      </c>
    </row>
    <row r="15243" spans="1:8" x14ac:dyDescent="0.3">
      <c r="A15243" s="6">
        <v>15150</v>
      </c>
      <c r="B15243" s="6" t="s">
        <v>31705</v>
      </c>
      <c r="C15243" s="6" t="s">
        <v>31706</v>
      </c>
      <c r="D15243" s="55">
        <v>1</v>
      </c>
      <c r="E15243" s="55">
        <v>5</v>
      </c>
      <c r="F15243" s="6" t="s">
        <v>31587</v>
      </c>
      <c r="G15243">
        <v>0</v>
      </c>
      <c r="H15243">
        <v>1</v>
      </c>
    </row>
    <row r="15244" spans="1:8" x14ac:dyDescent="0.3">
      <c r="A15244" s="281">
        <v>15597</v>
      </c>
      <c r="B15244" s="281" t="s">
        <v>31707</v>
      </c>
      <c r="C15244" s="281" t="s">
        <v>31708</v>
      </c>
      <c r="D15244" s="166">
        <v>1</v>
      </c>
      <c r="E15244" s="166">
        <v>5</v>
      </c>
      <c r="F15244" s="281" t="s">
        <v>31587</v>
      </c>
      <c r="G15244">
        <v>1</v>
      </c>
      <c r="H15244">
        <v>1</v>
      </c>
    </row>
    <row r="15245" spans="1:8" x14ac:dyDescent="0.3">
      <c r="A15245" s="281">
        <v>15687</v>
      </c>
      <c r="B15245" s="281" t="s">
        <v>31709</v>
      </c>
      <c r="C15245" s="281" t="s">
        <v>31710</v>
      </c>
      <c r="D15245" s="166">
        <v>1</v>
      </c>
      <c r="E15245" s="166">
        <v>5</v>
      </c>
      <c r="F15245" s="281" t="s">
        <v>31587</v>
      </c>
      <c r="G15245">
        <v>1</v>
      </c>
      <c r="H15245">
        <v>1</v>
      </c>
    </row>
    <row r="15246" spans="1:8" x14ac:dyDescent="0.3">
      <c r="A15246" s="6">
        <v>15738</v>
      </c>
      <c r="B15246" s="6" t="s">
        <v>31711</v>
      </c>
      <c r="C15246" s="6" t="s">
        <v>26604</v>
      </c>
      <c r="D15246" s="55">
        <v>2</v>
      </c>
      <c r="E15246" s="55">
        <v>5</v>
      </c>
      <c r="F15246" s="6" t="s">
        <v>31587</v>
      </c>
      <c r="G15246">
        <v>0</v>
      </c>
      <c r="H15246">
        <v>1</v>
      </c>
    </row>
    <row r="15247" spans="1:8" x14ac:dyDescent="0.3">
      <c r="A15247" s="281">
        <v>15849</v>
      </c>
      <c r="B15247" s="281" t="s">
        <v>31712</v>
      </c>
      <c r="C15247" s="281" t="s">
        <v>31713</v>
      </c>
      <c r="D15247" s="166">
        <v>2</v>
      </c>
      <c r="E15247" s="166">
        <v>5</v>
      </c>
      <c r="F15247" s="281" t="s">
        <v>31587</v>
      </c>
      <c r="G15247">
        <v>1</v>
      </c>
      <c r="H15247">
        <v>1</v>
      </c>
    </row>
    <row r="15248" spans="1:8" x14ac:dyDescent="0.3">
      <c r="A15248" s="281">
        <v>16327</v>
      </c>
      <c r="B15248" s="281" t="s">
        <v>31714</v>
      </c>
      <c r="C15248" s="281" t="s">
        <v>31715</v>
      </c>
      <c r="D15248" s="166">
        <v>1</v>
      </c>
      <c r="E15248" s="166">
        <v>5</v>
      </c>
      <c r="F15248" s="281" t="s">
        <v>31587</v>
      </c>
      <c r="G15248">
        <v>1</v>
      </c>
      <c r="H15248">
        <v>1</v>
      </c>
    </row>
    <row r="15249" spans="1:8" x14ac:dyDescent="0.3">
      <c r="A15249" s="281">
        <v>16434</v>
      </c>
      <c r="B15249" s="281" t="s">
        <v>31716</v>
      </c>
      <c r="C15249" s="281" t="s">
        <v>31717</v>
      </c>
      <c r="D15249" s="166">
        <v>1</v>
      </c>
      <c r="E15249" s="166">
        <v>5</v>
      </c>
      <c r="F15249" s="281" t="s">
        <v>31587</v>
      </c>
      <c r="G15249">
        <v>1</v>
      </c>
      <c r="H15249">
        <v>1</v>
      </c>
    </row>
    <row r="15250" spans="1:8" x14ac:dyDescent="0.3">
      <c r="A15250" s="281">
        <v>18742</v>
      </c>
      <c r="B15250" s="281" t="s">
        <v>31718</v>
      </c>
      <c r="C15250" s="281" t="s">
        <v>31719</v>
      </c>
      <c r="D15250" s="166">
        <v>3</v>
      </c>
      <c r="E15250" s="166">
        <v>5</v>
      </c>
      <c r="F15250" s="281" t="s">
        <v>31587</v>
      </c>
      <c r="G15250">
        <v>1</v>
      </c>
      <c r="H15250">
        <v>1</v>
      </c>
    </row>
    <row r="15251" spans="1:8" x14ac:dyDescent="0.3">
      <c r="A15251" s="281">
        <v>18766</v>
      </c>
      <c r="B15251" s="281" t="s">
        <v>31720</v>
      </c>
      <c r="C15251" s="281" t="s">
        <v>31721</v>
      </c>
      <c r="D15251" s="166">
        <v>3</v>
      </c>
      <c r="E15251" s="166">
        <v>5</v>
      </c>
      <c r="F15251" s="281" t="s">
        <v>31587</v>
      </c>
      <c r="G15251">
        <v>1</v>
      </c>
      <c r="H15251">
        <v>1</v>
      </c>
    </row>
    <row r="15252" spans="1:8" x14ac:dyDescent="0.3">
      <c r="A15252" s="281">
        <v>18868</v>
      </c>
      <c r="B15252" s="281" t="s">
        <v>31722</v>
      </c>
      <c r="C15252" s="281" t="s">
        <v>31723</v>
      </c>
      <c r="D15252" s="166">
        <v>2</v>
      </c>
      <c r="E15252" s="166">
        <v>5</v>
      </c>
      <c r="F15252" s="281" t="s">
        <v>31587</v>
      </c>
      <c r="G15252">
        <v>1</v>
      </c>
      <c r="H15252">
        <v>1</v>
      </c>
    </row>
    <row r="15253" spans="1:8" x14ac:dyDescent="0.3">
      <c r="A15253" s="281">
        <v>18972</v>
      </c>
      <c r="B15253" s="281" t="s">
        <v>31724</v>
      </c>
      <c r="C15253" s="281" t="s">
        <v>31725</v>
      </c>
      <c r="D15253" s="166">
        <v>1</v>
      </c>
      <c r="E15253" s="166">
        <v>5</v>
      </c>
      <c r="F15253" s="281" t="s">
        <v>31587</v>
      </c>
      <c r="G15253">
        <v>1</v>
      </c>
      <c r="H15253">
        <v>1</v>
      </c>
    </row>
    <row r="15254" spans="1:8" x14ac:dyDescent="0.3">
      <c r="A15254" s="281">
        <v>19109</v>
      </c>
      <c r="B15254" s="281" t="s">
        <v>31726</v>
      </c>
      <c r="C15254" s="281" t="s">
        <v>31727</v>
      </c>
      <c r="D15254" s="166">
        <v>1</v>
      </c>
      <c r="E15254" s="166">
        <v>5</v>
      </c>
      <c r="F15254" s="281" t="s">
        <v>31587</v>
      </c>
      <c r="G15254">
        <v>1</v>
      </c>
      <c r="H15254">
        <v>1</v>
      </c>
    </row>
    <row r="15255" spans="1:8" x14ac:dyDescent="0.3">
      <c r="A15255" s="281">
        <v>19286</v>
      </c>
      <c r="B15255" s="281" t="s">
        <v>31728</v>
      </c>
      <c r="C15255" s="281" t="s">
        <v>31729</v>
      </c>
      <c r="D15255" s="166">
        <v>3</v>
      </c>
      <c r="E15255" s="166">
        <v>5</v>
      </c>
      <c r="F15255" s="281" t="s">
        <v>31587</v>
      </c>
      <c r="G15255">
        <v>1</v>
      </c>
      <c r="H15255">
        <v>1</v>
      </c>
    </row>
    <row r="15256" spans="1:8" x14ac:dyDescent="0.3">
      <c r="A15256" s="6">
        <v>19422</v>
      </c>
      <c r="B15256" s="6" t="s">
        <v>31730</v>
      </c>
      <c r="C15256" s="6" t="s">
        <v>31731</v>
      </c>
      <c r="D15256" s="55">
        <v>2</v>
      </c>
      <c r="E15256" s="55">
        <v>5</v>
      </c>
      <c r="F15256" s="6" t="s">
        <v>31587</v>
      </c>
      <c r="G15256">
        <v>0</v>
      </c>
      <c r="H15256">
        <v>1</v>
      </c>
    </row>
    <row r="15257" spans="1:8" x14ac:dyDescent="0.3">
      <c r="A15257" s="281">
        <v>19480</v>
      </c>
      <c r="B15257" s="281" t="s">
        <v>31732</v>
      </c>
      <c r="C15257" s="281" t="s">
        <v>31733</v>
      </c>
      <c r="D15257" s="166">
        <v>1</v>
      </c>
      <c r="E15257" s="166">
        <v>5</v>
      </c>
      <c r="F15257" s="281" t="s">
        <v>31587</v>
      </c>
      <c r="G15257">
        <v>1</v>
      </c>
      <c r="H15257">
        <v>1</v>
      </c>
    </row>
    <row r="15258" spans="1:8" x14ac:dyDescent="0.3">
      <c r="A15258" s="281">
        <v>19536</v>
      </c>
      <c r="B15258" s="281" t="s">
        <v>31734</v>
      </c>
      <c r="C15258" s="281" t="s">
        <v>31735</v>
      </c>
      <c r="D15258" s="166">
        <v>2</v>
      </c>
      <c r="E15258" s="166">
        <v>5</v>
      </c>
      <c r="F15258" s="281" t="s">
        <v>31587</v>
      </c>
      <c r="G15258">
        <v>1</v>
      </c>
      <c r="H15258">
        <v>1</v>
      </c>
    </row>
    <row r="15259" spans="1:8" x14ac:dyDescent="0.3">
      <c r="A15259" s="6">
        <v>19616</v>
      </c>
      <c r="B15259" s="6" t="s">
        <v>31736</v>
      </c>
      <c r="C15259" s="6" t="s">
        <v>26818</v>
      </c>
      <c r="D15259" s="55">
        <v>3</v>
      </c>
      <c r="E15259" s="55">
        <v>5</v>
      </c>
      <c r="F15259" s="6" t="s">
        <v>31587</v>
      </c>
      <c r="G15259">
        <v>0</v>
      </c>
      <c r="H15259">
        <v>1</v>
      </c>
    </row>
    <row r="15260" spans="1:8" x14ac:dyDescent="0.3">
      <c r="A15260" s="281">
        <v>19706</v>
      </c>
      <c r="B15260" s="281" t="s">
        <v>31737</v>
      </c>
      <c r="C15260" s="281" t="s">
        <v>31738</v>
      </c>
      <c r="D15260" s="166">
        <v>3</v>
      </c>
      <c r="E15260" s="166">
        <v>5</v>
      </c>
      <c r="F15260" s="281" t="s">
        <v>31587</v>
      </c>
      <c r="G15260">
        <v>1</v>
      </c>
      <c r="H15260">
        <v>1</v>
      </c>
    </row>
    <row r="15261" spans="1:8" x14ac:dyDescent="0.3">
      <c r="A15261" s="281">
        <v>20187</v>
      </c>
      <c r="B15261" s="281" t="s">
        <v>31739</v>
      </c>
      <c r="C15261" s="281" t="s">
        <v>31740</v>
      </c>
      <c r="D15261" s="166">
        <v>2</v>
      </c>
      <c r="E15261" s="166">
        <v>5</v>
      </c>
      <c r="F15261" s="281" t="s">
        <v>31587</v>
      </c>
      <c r="G15261">
        <v>1</v>
      </c>
      <c r="H15261">
        <v>1</v>
      </c>
    </row>
    <row r="15262" spans="1:8" x14ac:dyDescent="0.3">
      <c r="A15262" s="6">
        <v>20253</v>
      </c>
      <c r="B15262" s="6" t="s">
        <v>31741</v>
      </c>
      <c r="C15262" s="6" t="s">
        <v>26878</v>
      </c>
      <c r="D15262" s="55">
        <v>2</v>
      </c>
      <c r="E15262" s="55">
        <v>5</v>
      </c>
      <c r="F15262" s="6" t="s">
        <v>31587</v>
      </c>
      <c r="G15262">
        <v>0</v>
      </c>
      <c r="H15262">
        <v>1</v>
      </c>
    </row>
    <row r="15263" spans="1:8" x14ac:dyDescent="0.3">
      <c r="A15263" s="281">
        <v>20366</v>
      </c>
      <c r="B15263" s="281" t="s">
        <v>31742</v>
      </c>
      <c r="C15263" s="281" t="s">
        <v>31743</v>
      </c>
      <c r="D15263" s="166">
        <v>2</v>
      </c>
      <c r="E15263" s="166">
        <v>5</v>
      </c>
      <c r="F15263" s="281" t="s">
        <v>31587</v>
      </c>
      <c r="G15263">
        <v>1</v>
      </c>
      <c r="H15263">
        <v>1</v>
      </c>
    </row>
    <row r="15264" spans="1:8" x14ac:dyDescent="0.3">
      <c r="A15264" s="281">
        <v>20399</v>
      </c>
      <c r="B15264" s="281" t="s">
        <v>31744</v>
      </c>
      <c r="C15264" s="281" t="s">
        <v>31745</v>
      </c>
      <c r="D15264" s="166">
        <v>2</v>
      </c>
      <c r="E15264" s="166">
        <v>5</v>
      </c>
      <c r="F15264" s="281" t="s">
        <v>31587</v>
      </c>
      <c r="G15264">
        <v>1</v>
      </c>
      <c r="H15264">
        <v>1</v>
      </c>
    </row>
    <row r="15265" spans="1:8" x14ac:dyDescent="0.3">
      <c r="A15265" s="6">
        <v>20488</v>
      </c>
      <c r="B15265" s="6" t="s">
        <v>31746</v>
      </c>
      <c r="C15265" s="6" t="s">
        <v>31747</v>
      </c>
      <c r="D15265" s="55">
        <v>1</v>
      </c>
      <c r="E15265" s="55">
        <v>5</v>
      </c>
      <c r="F15265" s="6" t="s">
        <v>31587</v>
      </c>
      <c r="G15265">
        <v>0</v>
      </c>
      <c r="H15265">
        <v>1</v>
      </c>
    </row>
    <row r="15266" spans="1:8" x14ac:dyDescent="0.3">
      <c r="A15266" s="281">
        <v>20582</v>
      </c>
      <c r="B15266" s="281" t="s">
        <v>31748</v>
      </c>
      <c r="C15266" s="281" t="s">
        <v>31749</v>
      </c>
      <c r="D15266" s="166">
        <v>2</v>
      </c>
      <c r="E15266" s="166">
        <v>5</v>
      </c>
      <c r="F15266" s="281" t="s">
        <v>31587</v>
      </c>
      <c r="G15266">
        <v>1</v>
      </c>
      <c r="H15266">
        <v>1</v>
      </c>
    </row>
    <row r="15267" spans="1:8" x14ac:dyDescent="0.3">
      <c r="A15267" s="281">
        <v>20822</v>
      </c>
      <c r="B15267" s="281" t="s">
        <v>31750</v>
      </c>
      <c r="C15267" s="281" t="s">
        <v>31751</v>
      </c>
      <c r="D15267" s="166">
        <v>1</v>
      </c>
      <c r="E15267" s="166">
        <v>5</v>
      </c>
      <c r="F15267" s="281" t="s">
        <v>31587</v>
      </c>
      <c r="G15267">
        <v>1</v>
      </c>
      <c r="H15267">
        <v>1</v>
      </c>
    </row>
    <row r="15268" spans="1:8" x14ac:dyDescent="0.3">
      <c r="A15268" s="6">
        <v>21091</v>
      </c>
      <c r="B15268" s="6" t="s">
        <v>31752</v>
      </c>
      <c r="C15268" s="6" t="s">
        <v>26990</v>
      </c>
      <c r="D15268" s="55">
        <v>3</v>
      </c>
      <c r="E15268" s="55">
        <v>5</v>
      </c>
      <c r="F15268" s="6" t="s">
        <v>31587</v>
      </c>
      <c r="G15268">
        <v>0</v>
      </c>
      <c r="H15268">
        <v>1</v>
      </c>
    </row>
    <row r="15269" spans="1:8" x14ac:dyDescent="0.3">
      <c r="A15269" s="281">
        <v>21145</v>
      </c>
      <c r="B15269" s="281" t="s">
        <v>31753</v>
      </c>
      <c r="C15269" s="281" t="s">
        <v>31754</v>
      </c>
      <c r="D15269" s="166">
        <v>2</v>
      </c>
      <c r="E15269" s="166">
        <v>5</v>
      </c>
      <c r="F15269" s="281" t="s">
        <v>31587</v>
      </c>
      <c r="G15269">
        <v>1</v>
      </c>
      <c r="H15269">
        <v>1</v>
      </c>
    </row>
    <row r="15270" spans="1:8" x14ac:dyDescent="0.3">
      <c r="A15270" s="281">
        <v>21308</v>
      </c>
      <c r="B15270" s="281" t="s">
        <v>31755</v>
      </c>
      <c r="C15270" s="281" t="s">
        <v>31756</v>
      </c>
      <c r="D15270" s="166">
        <v>1</v>
      </c>
      <c r="E15270" s="166">
        <v>5</v>
      </c>
      <c r="F15270" s="281" t="s">
        <v>31587</v>
      </c>
      <c r="G15270">
        <v>1</v>
      </c>
      <c r="H15270">
        <v>1</v>
      </c>
    </row>
    <row r="15271" spans="1:8" x14ac:dyDescent="0.3">
      <c r="A15271" s="6">
        <v>21338</v>
      </c>
      <c r="B15271" s="6" t="s">
        <v>31757</v>
      </c>
      <c r="C15271" s="6" t="s">
        <v>27022</v>
      </c>
      <c r="D15271" s="55">
        <v>3</v>
      </c>
      <c r="E15271" s="55">
        <v>5</v>
      </c>
      <c r="F15271" s="6" t="s">
        <v>31587</v>
      </c>
      <c r="G15271">
        <v>0</v>
      </c>
      <c r="H15271">
        <v>1</v>
      </c>
    </row>
    <row r="15272" spans="1:8" x14ac:dyDescent="0.3">
      <c r="A15272" s="6">
        <v>21881</v>
      </c>
      <c r="B15272" s="6" t="s">
        <v>31758</v>
      </c>
      <c r="C15272" s="6" t="s">
        <v>27078</v>
      </c>
      <c r="D15272" s="55">
        <v>2</v>
      </c>
      <c r="E15272" s="55">
        <v>5</v>
      </c>
      <c r="F15272" s="6" t="s">
        <v>31587</v>
      </c>
      <c r="G15272">
        <v>0</v>
      </c>
      <c r="H15272">
        <v>1</v>
      </c>
    </row>
    <row r="15273" spans="1:8" x14ac:dyDescent="0.3">
      <c r="A15273" s="6">
        <v>22080</v>
      </c>
      <c r="B15273" s="6" t="s">
        <v>31759</v>
      </c>
      <c r="C15273" s="6" t="s">
        <v>31760</v>
      </c>
      <c r="D15273" s="55">
        <v>1</v>
      </c>
      <c r="E15273" s="55">
        <v>5</v>
      </c>
      <c r="F15273" s="6" t="s">
        <v>31587</v>
      </c>
      <c r="G15273">
        <v>0</v>
      </c>
      <c r="H15273">
        <v>1</v>
      </c>
    </row>
    <row r="15274" spans="1:8" x14ac:dyDescent="0.3">
      <c r="A15274" s="6">
        <v>25030</v>
      </c>
      <c r="B15274" s="6" t="s">
        <v>31761</v>
      </c>
      <c r="C15274" s="6" t="s">
        <v>27126</v>
      </c>
      <c r="D15274" s="55">
        <v>2</v>
      </c>
      <c r="E15274" s="55">
        <v>5</v>
      </c>
      <c r="F15274" s="6" t="s">
        <v>31587</v>
      </c>
      <c r="G15274">
        <v>0</v>
      </c>
      <c r="H15274">
        <v>1</v>
      </c>
    </row>
    <row r="15275" spans="1:8" x14ac:dyDescent="0.3">
      <c r="A15275" s="281">
        <v>25198</v>
      </c>
      <c r="B15275" s="281" t="s">
        <v>31762</v>
      </c>
      <c r="C15275" s="281" t="s">
        <v>31763</v>
      </c>
      <c r="D15275" s="166">
        <v>1</v>
      </c>
      <c r="E15275" s="166">
        <v>5</v>
      </c>
      <c r="F15275" s="281" t="s">
        <v>31587</v>
      </c>
      <c r="G15275">
        <v>1</v>
      </c>
      <c r="H15275">
        <v>1</v>
      </c>
    </row>
    <row r="15276" spans="1:8" x14ac:dyDescent="0.3">
      <c r="A15276" s="281">
        <v>25203</v>
      </c>
      <c r="B15276" s="281" t="s">
        <v>31764</v>
      </c>
      <c r="C15276" s="281" t="s">
        <v>31765</v>
      </c>
      <c r="D15276" s="166">
        <v>1</v>
      </c>
      <c r="E15276" s="166">
        <v>5</v>
      </c>
      <c r="F15276" s="281" t="s">
        <v>31587</v>
      </c>
      <c r="G15276">
        <v>1</v>
      </c>
      <c r="H15276">
        <v>1</v>
      </c>
    </row>
    <row r="15277" spans="1:8" x14ac:dyDescent="0.3">
      <c r="A15277" s="281">
        <v>25210</v>
      </c>
      <c r="B15277" s="281" t="s">
        <v>31766</v>
      </c>
      <c r="C15277" s="281" t="s">
        <v>31767</v>
      </c>
      <c r="D15277" s="166">
        <v>1</v>
      </c>
      <c r="E15277" s="166">
        <v>5</v>
      </c>
      <c r="F15277" s="281" t="s">
        <v>31587</v>
      </c>
      <c r="G15277">
        <v>1</v>
      </c>
      <c r="H15277">
        <v>1</v>
      </c>
    </row>
    <row r="15278" spans="1:8" x14ac:dyDescent="0.3">
      <c r="A15278" s="281">
        <v>25337</v>
      </c>
      <c r="B15278" s="281" t="s">
        <v>31768</v>
      </c>
      <c r="C15278" s="281" t="s">
        <v>31769</v>
      </c>
      <c r="D15278" s="166">
        <v>1</v>
      </c>
      <c r="E15278" s="166">
        <v>5</v>
      </c>
      <c r="F15278" s="281" t="s">
        <v>31587</v>
      </c>
      <c r="G15278">
        <v>1</v>
      </c>
      <c r="H15278">
        <v>1</v>
      </c>
    </row>
    <row r="15279" spans="1:8" x14ac:dyDescent="0.3">
      <c r="A15279" s="281">
        <v>25493</v>
      </c>
      <c r="B15279" s="281" t="s">
        <v>31770</v>
      </c>
      <c r="C15279" s="281" t="s">
        <v>31771</v>
      </c>
      <c r="D15279" s="166">
        <v>2</v>
      </c>
      <c r="E15279" s="166">
        <v>5</v>
      </c>
      <c r="F15279" s="281" t="s">
        <v>31587</v>
      </c>
      <c r="G15279">
        <v>1</v>
      </c>
      <c r="H15279">
        <v>1</v>
      </c>
    </row>
    <row r="15280" spans="1:8" x14ac:dyDescent="0.3">
      <c r="A15280" s="281">
        <v>30506</v>
      </c>
      <c r="B15280" s="281" t="s">
        <v>31772</v>
      </c>
      <c r="C15280" s="281" t="s">
        <v>31773</v>
      </c>
      <c r="D15280" s="166">
        <v>2</v>
      </c>
      <c r="E15280" s="166">
        <v>5</v>
      </c>
      <c r="F15280" s="281" t="s">
        <v>31587</v>
      </c>
      <c r="G15280">
        <v>1</v>
      </c>
      <c r="H15280">
        <v>1</v>
      </c>
    </row>
    <row r="15281" spans="1:8" x14ac:dyDescent="0.3">
      <c r="A15281" s="281">
        <v>31012</v>
      </c>
      <c r="B15281" s="281" t="s">
        <v>31774</v>
      </c>
      <c r="C15281" s="281" t="s">
        <v>31775</v>
      </c>
      <c r="D15281" s="166">
        <v>2</v>
      </c>
      <c r="E15281" s="166">
        <v>5</v>
      </c>
      <c r="F15281" s="281" t="s">
        <v>31587</v>
      </c>
      <c r="G15281">
        <v>1</v>
      </c>
      <c r="H15281">
        <v>1</v>
      </c>
    </row>
    <row r="15282" spans="1:8" x14ac:dyDescent="0.3">
      <c r="A15282" s="281">
        <v>31017</v>
      </c>
      <c r="B15282" s="281" t="s">
        <v>31776</v>
      </c>
      <c r="C15282" s="281" t="s">
        <v>31777</v>
      </c>
      <c r="D15282" s="166">
        <v>1</v>
      </c>
      <c r="E15282" s="166">
        <v>5</v>
      </c>
      <c r="F15282" s="281" t="s">
        <v>31587</v>
      </c>
      <c r="G15282">
        <v>1</v>
      </c>
      <c r="H15282">
        <v>1</v>
      </c>
    </row>
    <row r="15283" spans="1:8" x14ac:dyDescent="0.3">
      <c r="A15283" s="281">
        <v>31188</v>
      </c>
      <c r="B15283" s="281" t="s">
        <v>31778</v>
      </c>
      <c r="C15283" s="281" t="s">
        <v>31779</v>
      </c>
      <c r="D15283" s="166">
        <v>1</v>
      </c>
      <c r="E15283" s="166">
        <v>5</v>
      </c>
      <c r="F15283" s="281" t="s">
        <v>31587</v>
      </c>
      <c r="G15283">
        <v>1</v>
      </c>
      <c r="H15283">
        <v>1</v>
      </c>
    </row>
    <row r="15284" spans="1:8" x14ac:dyDescent="0.3">
      <c r="A15284" s="281">
        <v>33383</v>
      </c>
      <c r="B15284" s="281" t="s">
        <v>31780</v>
      </c>
      <c r="C15284" s="281" t="s">
        <v>31781</v>
      </c>
      <c r="D15284" s="166"/>
      <c r="E15284" s="166">
        <v>5</v>
      </c>
      <c r="F15284" s="281" t="s">
        <v>31587</v>
      </c>
      <c r="G15284">
        <v>1</v>
      </c>
      <c r="H15284">
        <v>1</v>
      </c>
    </row>
    <row r="15285" spans="1:8" x14ac:dyDescent="0.3">
      <c r="A15285" s="281">
        <v>33214</v>
      </c>
      <c r="B15285" s="281" t="s">
        <v>31782</v>
      </c>
      <c r="C15285" s="281" t="s">
        <v>31783</v>
      </c>
      <c r="D15285" s="166"/>
      <c r="E15285" s="166">
        <v>5</v>
      </c>
      <c r="F15285" s="281" t="s">
        <v>31587</v>
      </c>
      <c r="G15285">
        <v>1</v>
      </c>
      <c r="H15285">
        <v>1</v>
      </c>
    </row>
    <row r="15286" spans="1:8" x14ac:dyDescent="0.3">
      <c r="A15286" s="281">
        <v>6115</v>
      </c>
      <c r="B15286" s="281" t="s">
        <v>31784</v>
      </c>
      <c r="C15286" s="281" t="s">
        <v>31785</v>
      </c>
      <c r="D15286" s="166">
        <v>1</v>
      </c>
      <c r="E15286" s="166">
        <v>5</v>
      </c>
      <c r="F15286" s="281" t="s">
        <v>31587</v>
      </c>
      <c r="G15286">
        <v>1</v>
      </c>
      <c r="H15286">
        <v>1</v>
      </c>
    </row>
    <row r="15287" spans="1:8" x14ac:dyDescent="0.3">
      <c r="A15287" s="281">
        <v>33111</v>
      </c>
      <c r="B15287" s="281" t="s">
        <v>31786</v>
      </c>
      <c r="C15287" s="281" t="s">
        <v>31787</v>
      </c>
      <c r="D15287" s="166"/>
      <c r="E15287" s="166">
        <v>5</v>
      </c>
      <c r="F15287" s="281" t="s">
        <v>31587</v>
      </c>
      <c r="G15287">
        <v>1</v>
      </c>
      <c r="H15287">
        <v>1</v>
      </c>
    </row>
    <row r="15288" spans="1:8" x14ac:dyDescent="0.3">
      <c r="A15288" s="281">
        <v>33538</v>
      </c>
      <c r="B15288" s="281" t="s">
        <v>31788</v>
      </c>
      <c r="C15288" s="281" t="s">
        <v>31789</v>
      </c>
      <c r="D15288" s="166"/>
      <c r="E15288" s="166">
        <v>5</v>
      </c>
      <c r="F15288" s="281" t="s">
        <v>31587</v>
      </c>
      <c r="G15288">
        <v>1</v>
      </c>
      <c r="H15288">
        <v>1</v>
      </c>
    </row>
    <row r="15289" spans="1:8" x14ac:dyDescent="0.3">
      <c r="A15289" s="281">
        <v>33311</v>
      </c>
      <c r="B15289" s="281" t="s">
        <v>31790</v>
      </c>
      <c r="C15289" s="281" t="s">
        <v>31791</v>
      </c>
      <c r="D15289" s="166"/>
      <c r="E15289" s="166">
        <v>5</v>
      </c>
      <c r="F15289" s="281" t="s">
        <v>31587</v>
      </c>
      <c r="G15289">
        <v>1</v>
      </c>
      <c r="H15289">
        <v>1</v>
      </c>
    </row>
    <row r="15290" spans="1:8" x14ac:dyDescent="0.3">
      <c r="A15290" s="281">
        <v>33102</v>
      </c>
      <c r="B15290" s="281" t="s">
        <v>31792</v>
      </c>
      <c r="C15290" s="281" t="s">
        <v>31793</v>
      </c>
      <c r="D15290" s="166"/>
      <c r="E15290" s="166">
        <v>5</v>
      </c>
      <c r="F15290" s="281" t="s">
        <v>31587</v>
      </c>
      <c r="G15290">
        <v>1</v>
      </c>
      <c r="H15290">
        <v>1</v>
      </c>
    </row>
    <row r="15291" spans="1:8" x14ac:dyDescent="0.3">
      <c r="A15291" s="281">
        <v>33481</v>
      </c>
      <c r="B15291" s="281" t="s">
        <v>31794</v>
      </c>
      <c r="C15291" s="281" t="s">
        <v>31795</v>
      </c>
      <c r="D15291" s="166"/>
      <c r="E15291" s="166">
        <v>5</v>
      </c>
      <c r="F15291" s="281" t="s">
        <v>31587</v>
      </c>
      <c r="G15291">
        <v>1</v>
      </c>
      <c r="H15291">
        <v>1</v>
      </c>
    </row>
    <row r="15292" spans="1:8" x14ac:dyDescent="0.3">
      <c r="A15292" s="281">
        <v>33438</v>
      </c>
      <c r="B15292" s="281" t="s">
        <v>31796</v>
      </c>
      <c r="C15292" s="281" t="s">
        <v>31797</v>
      </c>
      <c r="D15292" s="166"/>
      <c r="E15292" s="166">
        <v>5</v>
      </c>
      <c r="F15292" s="281" t="s">
        <v>31587</v>
      </c>
      <c r="G15292">
        <v>1</v>
      </c>
      <c r="H15292">
        <v>1</v>
      </c>
    </row>
    <row r="15293" spans="1:8" x14ac:dyDescent="0.3">
      <c r="A15293" s="281">
        <v>33200</v>
      </c>
      <c r="B15293" s="281" t="s">
        <v>31798</v>
      </c>
      <c r="C15293" s="281" t="s">
        <v>31799</v>
      </c>
      <c r="D15293" s="166"/>
      <c r="E15293" s="166">
        <v>5</v>
      </c>
      <c r="F15293" s="281" t="s">
        <v>31587</v>
      </c>
      <c r="G15293">
        <v>1</v>
      </c>
      <c r="H15293">
        <v>1</v>
      </c>
    </row>
    <row r="15294" spans="1:8" x14ac:dyDescent="0.3">
      <c r="A15294" s="281">
        <v>33213</v>
      </c>
      <c r="B15294" s="281" t="s">
        <v>31800</v>
      </c>
      <c r="C15294" s="281" t="s">
        <v>31801</v>
      </c>
      <c r="D15294" s="166"/>
      <c r="E15294" s="166">
        <v>5</v>
      </c>
      <c r="F15294" s="281" t="s">
        <v>31587</v>
      </c>
      <c r="G15294">
        <v>1</v>
      </c>
      <c r="H15294">
        <v>1</v>
      </c>
    </row>
    <row r="15295" spans="1:8" x14ac:dyDescent="0.3">
      <c r="A15295" s="281">
        <v>33100</v>
      </c>
      <c r="B15295" s="281" t="s">
        <v>31802</v>
      </c>
      <c r="C15295" s="281" t="s">
        <v>31803</v>
      </c>
      <c r="D15295" s="166"/>
      <c r="E15295" s="166">
        <v>5</v>
      </c>
      <c r="F15295" s="281" t="s">
        <v>31587</v>
      </c>
      <c r="G15295">
        <v>1</v>
      </c>
      <c r="H15295">
        <v>1</v>
      </c>
    </row>
    <row r="15296" spans="1:8" x14ac:dyDescent="0.3">
      <c r="A15296" s="281">
        <v>33290</v>
      </c>
      <c r="B15296" s="281" t="s">
        <v>31804</v>
      </c>
      <c r="C15296" s="281" t="s">
        <v>31805</v>
      </c>
      <c r="D15296" s="166"/>
      <c r="E15296" s="166">
        <v>5</v>
      </c>
      <c r="F15296" s="281" t="s">
        <v>31587</v>
      </c>
      <c r="G15296">
        <v>1</v>
      </c>
      <c r="H15296">
        <v>1</v>
      </c>
    </row>
    <row r="15297" spans="1:8" x14ac:dyDescent="0.3">
      <c r="A15297" s="281">
        <v>33047</v>
      </c>
      <c r="B15297" s="281" t="s">
        <v>31806</v>
      </c>
      <c r="C15297" s="281" t="s">
        <v>31807</v>
      </c>
      <c r="D15297" s="166"/>
      <c r="E15297" s="166">
        <v>5</v>
      </c>
      <c r="F15297" s="281" t="s">
        <v>31587</v>
      </c>
      <c r="G15297">
        <v>1</v>
      </c>
      <c r="H15297">
        <v>1</v>
      </c>
    </row>
    <row r="15298" spans="1:8" x14ac:dyDescent="0.3">
      <c r="A15298" s="281">
        <v>33114</v>
      </c>
      <c r="B15298" s="281" t="s">
        <v>31808</v>
      </c>
      <c r="C15298" s="281" t="s">
        <v>31809</v>
      </c>
      <c r="D15298" s="166"/>
      <c r="E15298" s="166">
        <v>5</v>
      </c>
      <c r="F15298" s="281" t="s">
        <v>31587</v>
      </c>
      <c r="G15298">
        <v>1</v>
      </c>
      <c r="H15298">
        <v>1</v>
      </c>
    </row>
    <row r="15299" spans="1:8" x14ac:dyDescent="0.3">
      <c r="A15299" s="281">
        <v>33418</v>
      </c>
      <c r="B15299" s="281" t="s">
        <v>31810</v>
      </c>
      <c r="C15299" s="281" t="s">
        <v>31811</v>
      </c>
      <c r="D15299" s="166"/>
      <c r="E15299" s="166">
        <v>5</v>
      </c>
      <c r="F15299" s="281" t="s">
        <v>31587</v>
      </c>
      <c r="G15299">
        <v>1</v>
      </c>
      <c r="H15299">
        <v>1</v>
      </c>
    </row>
    <row r="15300" spans="1:8" x14ac:dyDescent="0.3">
      <c r="A15300" s="281">
        <v>33008</v>
      </c>
      <c r="B15300" s="281" t="s">
        <v>31812</v>
      </c>
      <c r="C15300" s="281" t="s">
        <v>31813</v>
      </c>
      <c r="D15300" s="166"/>
      <c r="E15300" s="166">
        <v>5</v>
      </c>
      <c r="F15300" s="281" t="s">
        <v>31587</v>
      </c>
      <c r="G15300">
        <v>1</v>
      </c>
      <c r="H15300">
        <v>1</v>
      </c>
    </row>
    <row r="15301" spans="1:8" x14ac:dyDescent="0.3">
      <c r="A15301" s="281">
        <v>33089</v>
      </c>
      <c r="B15301" s="281" t="s">
        <v>31814</v>
      </c>
      <c r="C15301" s="281" t="s">
        <v>31815</v>
      </c>
      <c r="D15301" s="166"/>
      <c r="E15301" s="166">
        <v>5</v>
      </c>
      <c r="F15301" s="281" t="s">
        <v>31587</v>
      </c>
      <c r="G15301">
        <v>1</v>
      </c>
      <c r="H15301">
        <v>1</v>
      </c>
    </row>
    <row r="15302" spans="1:8" x14ac:dyDescent="0.3">
      <c r="A15302" s="281">
        <v>33091</v>
      </c>
      <c r="B15302" s="281" t="s">
        <v>31816</v>
      </c>
      <c r="C15302" s="281" t="s">
        <v>31817</v>
      </c>
      <c r="D15302" s="166"/>
      <c r="E15302" s="166">
        <v>5</v>
      </c>
      <c r="F15302" s="281" t="s">
        <v>31587</v>
      </c>
      <c r="G15302">
        <v>1</v>
      </c>
      <c r="H15302">
        <v>1</v>
      </c>
    </row>
    <row r="15303" spans="1:8" x14ac:dyDescent="0.3">
      <c r="A15303" s="281">
        <v>33097</v>
      </c>
      <c r="B15303" s="281" t="s">
        <v>31818</v>
      </c>
      <c r="C15303" s="281" t="s">
        <v>31819</v>
      </c>
      <c r="D15303" s="166"/>
      <c r="E15303" s="166">
        <v>5</v>
      </c>
      <c r="F15303" s="281" t="s">
        <v>31587</v>
      </c>
      <c r="G15303">
        <v>1</v>
      </c>
      <c r="H15303">
        <v>1</v>
      </c>
    </row>
    <row r="15304" spans="1:8" x14ac:dyDescent="0.3">
      <c r="A15304" s="281">
        <v>33098</v>
      </c>
      <c r="B15304" s="281" t="s">
        <v>31820</v>
      </c>
      <c r="C15304" s="281" t="s">
        <v>31821</v>
      </c>
      <c r="D15304" s="166"/>
      <c r="E15304" s="166">
        <v>5</v>
      </c>
      <c r="F15304" s="281" t="s">
        <v>31587</v>
      </c>
      <c r="G15304">
        <v>1</v>
      </c>
      <c r="H15304">
        <v>1</v>
      </c>
    </row>
    <row r="15305" spans="1:8" x14ac:dyDescent="0.3">
      <c r="A15305" s="281">
        <v>33105</v>
      </c>
      <c r="B15305" s="281" t="s">
        <v>31822</v>
      </c>
      <c r="C15305" s="281" t="s">
        <v>31823</v>
      </c>
      <c r="D15305" s="166"/>
      <c r="E15305" s="166">
        <v>5</v>
      </c>
      <c r="F15305" s="281" t="s">
        <v>31587</v>
      </c>
      <c r="G15305">
        <v>1</v>
      </c>
      <c r="H15305">
        <v>1</v>
      </c>
    </row>
    <row r="15306" spans="1:8" x14ac:dyDescent="0.3">
      <c r="A15306" s="281">
        <v>33107</v>
      </c>
      <c r="B15306" s="281" t="s">
        <v>31824</v>
      </c>
      <c r="C15306" s="281" t="s">
        <v>31825</v>
      </c>
      <c r="D15306" s="166"/>
      <c r="E15306" s="166">
        <v>5</v>
      </c>
      <c r="F15306" s="281" t="s">
        <v>31587</v>
      </c>
      <c r="G15306">
        <v>1</v>
      </c>
      <c r="H15306">
        <v>1</v>
      </c>
    </row>
    <row r="15307" spans="1:8" x14ac:dyDescent="0.3">
      <c r="A15307" s="281">
        <v>33108</v>
      </c>
      <c r="B15307" s="281" t="s">
        <v>31826</v>
      </c>
      <c r="C15307" s="281" t="s">
        <v>31827</v>
      </c>
      <c r="D15307" s="166"/>
      <c r="E15307" s="166">
        <v>5</v>
      </c>
      <c r="F15307" s="281" t="s">
        <v>31587</v>
      </c>
      <c r="G15307">
        <v>1</v>
      </c>
      <c r="H15307">
        <v>1</v>
      </c>
    </row>
    <row r="15308" spans="1:8" x14ac:dyDescent="0.3">
      <c r="A15308" s="281">
        <v>33112</v>
      </c>
      <c r="B15308" s="281" t="s">
        <v>31828</v>
      </c>
      <c r="C15308" s="281" t="s">
        <v>31829</v>
      </c>
      <c r="D15308" s="166"/>
      <c r="E15308" s="166">
        <v>5</v>
      </c>
      <c r="F15308" s="281" t="s">
        <v>31587</v>
      </c>
      <c r="G15308">
        <v>1</v>
      </c>
      <c r="H15308">
        <v>1</v>
      </c>
    </row>
    <row r="15309" spans="1:8" x14ac:dyDescent="0.3">
      <c r="A15309" s="281">
        <v>33142</v>
      </c>
      <c r="B15309" s="281" t="s">
        <v>31830</v>
      </c>
      <c r="C15309" s="281" t="s">
        <v>31831</v>
      </c>
      <c r="D15309" s="166"/>
      <c r="E15309" s="166">
        <v>5</v>
      </c>
      <c r="F15309" s="281" t="s">
        <v>31587</v>
      </c>
      <c r="G15309">
        <v>1</v>
      </c>
      <c r="H15309">
        <v>1</v>
      </c>
    </row>
    <row r="15310" spans="1:8" x14ac:dyDescent="0.3">
      <c r="A15310" s="281">
        <v>33513</v>
      </c>
      <c r="B15310" s="281" t="s">
        <v>31832</v>
      </c>
      <c r="C15310" s="281" t="s">
        <v>31833</v>
      </c>
      <c r="D15310" s="166"/>
      <c r="E15310" s="166">
        <v>5</v>
      </c>
      <c r="F15310" s="281" t="s">
        <v>31587</v>
      </c>
      <c r="G15310">
        <v>1</v>
      </c>
      <c r="H15310">
        <v>1</v>
      </c>
    </row>
    <row r="15311" spans="1:8" x14ac:dyDescent="0.3">
      <c r="A15311" s="281">
        <v>43</v>
      </c>
      <c r="B15311" s="281" t="s">
        <v>31834</v>
      </c>
      <c r="C15311" s="281" t="s">
        <v>31835</v>
      </c>
      <c r="D15311" s="166">
        <v>3</v>
      </c>
      <c r="E15311" s="166">
        <v>5</v>
      </c>
      <c r="F15311" s="281" t="s">
        <v>31587</v>
      </c>
      <c r="G15311">
        <v>1</v>
      </c>
      <c r="H15311">
        <v>1</v>
      </c>
    </row>
    <row r="15312" spans="1:8" x14ac:dyDescent="0.3">
      <c r="A15312" s="281">
        <v>44</v>
      </c>
      <c r="B15312" s="281" t="s">
        <v>31836</v>
      </c>
      <c r="C15312" s="281" t="s">
        <v>31837</v>
      </c>
      <c r="D15312" s="166">
        <v>3</v>
      </c>
      <c r="E15312" s="166">
        <v>5</v>
      </c>
      <c r="F15312" s="281" t="s">
        <v>31587</v>
      </c>
      <c r="G15312">
        <v>1</v>
      </c>
      <c r="H15312">
        <v>1</v>
      </c>
    </row>
    <row r="15313" spans="1:8" x14ac:dyDescent="0.3">
      <c r="A15313" s="281">
        <v>62</v>
      </c>
      <c r="B15313" s="281" t="s">
        <v>31838</v>
      </c>
      <c r="C15313" s="281" t="s">
        <v>31839</v>
      </c>
      <c r="D15313" s="166">
        <v>3</v>
      </c>
      <c r="E15313" s="166">
        <v>5</v>
      </c>
      <c r="F15313" s="281" t="s">
        <v>31587</v>
      </c>
      <c r="G15313">
        <v>1</v>
      </c>
      <c r="H15313">
        <v>1</v>
      </c>
    </row>
    <row r="15314" spans="1:8" x14ac:dyDescent="0.3">
      <c r="A15314" s="281">
        <v>180</v>
      </c>
      <c r="B15314" s="281" t="s">
        <v>31840</v>
      </c>
      <c r="C15314" s="281" t="s">
        <v>31841</v>
      </c>
      <c r="D15314" s="166">
        <v>3</v>
      </c>
      <c r="E15314" s="166">
        <v>5</v>
      </c>
      <c r="F15314" s="281" t="s">
        <v>31587</v>
      </c>
      <c r="G15314">
        <v>1</v>
      </c>
      <c r="H15314">
        <v>1</v>
      </c>
    </row>
    <row r="15315" spans="1:8" x14ac:dyDescent="0.3">
      <c r="A15315" s="281">
        <v>201</v>
      </c>
      <c r="B15315" s="281" t="s">
        <v>31842</v>
      </c>
      <c r="C15315" s="281" t="s">
        <v>31843</v>
      </c>
      <c r="D15315" s="166">
        <v>3</v>
      </c>
      <c r="E15315" s="166">
        <v>5</v>
      </c>
      <c r="F15315" s="281" t="s">
        <v>31587</v>
      </c>
      <c r="G15315">
        <v>1</v>
      </c>
      <c r="H15315">
        <v>1</v>
      </c>
    </row>
    <row r="15316" spans="1:8" x14ac:dyDescent="0.3">
      <c r="A15316" s="281">
        <v>202</v>
      </c>
      <c r="B15316" s="281" t="s">
        <v>31844</v>
      </c>
      <c r="C15316" s="281" t="s">
        <v>31845</v>
      </c>
      <c r="D15316" s="166">
        <v>1</v>
      </c>
      <c r="E15316" s="166">
        <v>5</v>
      </c>
      <c r="F15316" s="281" t="s">
        <v>31587</v>
      </c>
      <c r="G15316">
        <v>1</v>
      </c>
      <c r="H15316">
        <v>1</v>
      </c>
    </row>
    <row r="15317" spans="1:8" x14ac:dyDescent="0.3">
      <c r="A15317" s="281">
        <v>221</v>
      </c>
      <c r="B15317" s="281" t="s">
        <v>31846</v>
      </c>
      <c r="C15317" s="281" t="s">
        <v>31847</v>
      </c>
      <c r="D15317" s="166">
        <v>3</v>
      </c>
      <c r="E15317" s="166">
        <v>5</v>
      </c>
      <c r="F15317" s="281" t="s">
        <v>31587</v>
      </c>
      <c r="G15317">
        <v>1</v>
      </c>
      <c r="H15317">
        <v>1</v>
      </c>
    </row>
    <row r="15318" spans="1:8" x14ac:dyDescent="0.3">
      <c r="A15318" s="281">
        <v>309</v>
      </c>
      <c r="B15318" s="281" t="s">
        <v>31848</v>
      </c>
      <c r="C15318" s="281" t="s">
        <v>31849</v>
      </c>
      <c r="D15318" s="166">
        <v>2</v>
      </c>
      <c r="E15318" s="166">
        <v>5</v>
      </c>
      <c r="F15318" s="281" t="s">
        <v>31587</v>
      </c>
      <c r="G15318">
        <v>1</v>
      </c>
      <c r="H15318">
        <v>1</v>
      </c>
    </row>
    <row r="15319" spans="1:8" x14ac:dyDescent="0.3">
      <c r="A15319" s="281">
        <v>311</v>
      </c>
      <c r="B15319" s="281" t="s">
        <v>31850</v>
      </c>
      <c r="C15319" s="281" t="s">
        <v>31851</v>
      </c>
      <c r="D15319" s="166">
        <v>3</v>
      </c>
      <c r="E15319" s="166">
        <v>5</v>
      </c>
      <c r="F15319" s="281" t="s">
        <v>31587</v>
      </c>
      <c r="G15319">
        <v>1</v>
      </c>
      <c r="H15319">
        <v>1</v>
      </c>
    </row>
    <row r="15320" spans="1:8" x14ac:dyDescent="0.3">
      <c r="A15320" s="281">
        <v>327</v>
      </c>
      <c r="B15320" s="281" t="s">
        <v>31852</v>
      </c>
      <c r="C15320" s="281" t="s">
        <v>31853</v>
      </c>
      <c r="D15320" s="166">
        <v>3</v>
      </c>
      <c r="E15320" s="166">
        <v>5</v>
      </c>
      <c r="F15320" s="281" t="s">
        <v>31587</v>
      </c>
      <c r="G15320">
        <v>1</v>
      </c>
      <c r="H15320">
        <v>1</v>
      </c>
    </row>
    <row r="15321" spans="1:8" x14ac:dyDescent="0.3">
      <c r="A15321" s="281">
        <v>395</v>
      </c>
      <c r="B15321" s="281" t="s">
        <v>31854</v>
      </c>
      <c r="C15321" s="281" t="s">
        <v>31855</v>
      </c>
      <c r="D15321" s="166">
        <v>1</v>
      </c>
      <c r="E15321" s="166">
        <v>5</v>
      </c>
      <c r="F15321" s="281" t="s">
        <v>31587</v>
      </c>
      <c r="G15321">
        <v>1</v>
      </c>
      <c r="H15321">
        <v>1</v>
      </c>
    </row>
    <row r="15322" spans="1:8" x14ac:dyDescent="0.3">
      <c r="A15322" s="281">
        <v>402</v>
      </c>
      <c r="B15322" s="281" t="s">
        <v>31856</v>
      </c>
      <c r="C15322" s="281" t="s">
        <v>31857</v>
      </c>
      <c r="D15322" s="166">
        <v>3</v>
      </c>
      <c r="E15322" s="166">
        <v>5</v>
      </c>
      <c r="F15322" s="281" t="s">
        <v>31587</v>
      </c>
      <c r="G15322">
        <v>1</v>
      </c>
      <c r="H15322">
        <v>1</v>
      </c>
    </row>
    <row r="15323" spans="1:8" x14ac:dyDescent="0.3">
      <c r="A15323" s="281">
        <v>431</v>
      </c>
      <c r="B15323" s="281" t="s">
        <v>31858</v>
      </c>
      <c r="C15323" s="281" t="s">
        <v>31859</v>
      </c>
      <c r="D15323" s="166">
        <v>1</v>
      </c>
      <c r="E15323" s="166">
        <v>5</v>
      </c>
      <c r="F15323" s="281" t="s">
        <v>31587</v>
      </c>
      <c r="G15323">
        <v>1</v>
      </c>
      <c r="H15323">
        <v>1</v>
      </c>
    </row>
    <row r="15324" spans="1:8" x14ac:dyDescent="0.3">
      <c r="A15324" s="281">
        <v>478</v>
      </c>
      <c r="B15324" s="281" t="s">
        <v>31860</v>
      </c>
      <c r="C15324" s="281" t="s">
        <v>31861</v>
      </c>
      <c r="D15324" s="166">
        <v>1</v>
      </c>
      <c r="E15324" s="166">
        <v>5</v>
      </c>
      <c r="F15324" s="281" t="s">
        <v>31587</v>
      </c>
      <c r="G15324">
        <v>1</v>
      </c>
      <c r="H15324">
        <v>1</v>
      </c>
    </row>
    <row r="15325" spans="1:8" x14ac:dyDescent="0.3">
      <c r="A15325" s="281">
        <v>605</v>
      </c>
      <c r="B15325" s="281" t="s">
        <v>31862</v>
      </c>
      <c r="C15325" s="281" t="s">
        <v>31863</v>
      </c>
      <c r="D15325" s="166">
        <v>3</v>
      </c>
      <c r="E15325" s="166">
        <v>5</v>
      </c>
      <c r="F15325" s="281" t="s">
        <v>31587</v>
      </c>
      <c r="G15325">
        <v>1</v>
      </c>
      <c r="H15325">
        <v>1</v>
      </c>
    </row>
    <row r="15326" spans="1:8" x14ac:dyDescent="0.3">
      <c r="A15326" s="281">
        <v>700</v>
      </c>
      <c r="B15326" s="281" t="s">
        <v>31864</v>
      </c>
      <c r="C15326" s="281" t="s">
        <v>31865</v>
      </c>
      <c r="D15326" s="166">
        <v>2</v>
      </c>
      <c r="E15326" s="166">
        <v>5</v>
      </c>
      <c r="F15326" s="281" t="s">
        <v>31587</v>
      </c>
      <c r="G15326">
        <v>1</v>
      </c>
      <c r="H15326">
        <v>1</v>
      </c>
    </row>
    <row r="15327" spans="1:8" x14ac:dyDescent="0.3">
      <c r="A15327" s="281">
        <v>710</v>
      </c>
      <c r="B15327" s="281" t="s">
        <v>31866</v>
      </c>
      <c r="C15327" s="281" t="s">
        <v>31867</v>
      </c>
      <c r="D15327" s="166">
        <v>3</v>
      </c>
      <c r="E15327" s="166">
        <v>5</v>
      </c>
      <c r="F15327" s="281" t="s">
        <v>31587</v>
      </c>
      <c r="G15327">
        <v>1</v>
      </c>
      <c r="H15327">
        <v>1</v>
      </c>
    </row>
    <row r="15328" spans="1:8" x14ac:dyDescent="0.3">
      <c r="A15328" s="281">
        <v>807</v>
      </c>
      <c r="B15328" s="281" t="s">
        <v>31868</v>
      </c>
      <c r="C15328" s="281" t="s">
        <v>31869</v>
      </c>
      <c r="D15328" s="166">
        <v>1</v>
      </c>
      <c r="E15328" s="166">
        <v>5</v>
      </c>
      <c r="F15328" s="281" t="s">
        <v>31587</v>
      </c>
      <c r="G15328">
        <v>1</v>
      </c>
      <c r="H15328">
        <v>1</v>
      </c>
    </row>
    <row r="15329" spans="1:8" x14ac:dyDescent="0.3">
      <c r="A15329" s="281">
        <v>905</v>
      </c>
      <c r="B15329" s="281" t="s">
        <v>31870</v>
      </c>
      <c r="C15329" s="281" t="s">
        <v>31871</v>
      </c>
      <c r="D15329" s="166">
        <v>3</v>
      </c>
      <c r="E15329" s="166">
        <v>5</v>
      </c>
      <c r="F15329" s="281" t="s">
        <v>31587</v>
      </c>
      <c r="G15329">
        <v>1</v>
      </c>
      <c r="H15329">
        <v>1</v>
      </c>
    </row>
    <row r="15330" spans="1:8" x14ac:dyDescent="0.3">
      <c r="A15330" s="281">
        <v>966</v>
      </c>
      <c r="B15330" s="281" t="s">
        <v>31872</v>
      </c>
      <c r="C15330" s="281" t="s">
        <v>31873</v>
      </c>
      <c r="D15330" s="166">
        <v>3</v>
      </c>
      <c r="E15330" s="166">
        <v>5</v>
      </c>
      <c r="F15330" s="281" t="s">
        <v>31587</v>
      </c>
      <c r="G15330">
        <v>1</v>
      </c>
      <c r="H15330">
        <v>1</v>
      </c>
    </row>
    <row r="15331" spans="1:8" x14ac:dyDescent="0.3">
      <c r="A15331" s="281">
        <v>1033</v>
      </c>
      <c r="B15331" s="281" t="s">
        <v>31874</v>
      </c>
      <c r="C15331" s="281" t="s">
        <v>31875</v>
      </c>
      <c r="D15331" s="166">
        <v>3</v>
      </c>
      <c r="E15331" s="166">
        <v>5</v>
      </c>
      <c r="F15331" s="281" t="s">
        <v>31587</v>
      </c>
      <c r="G15331">
        <v>1</v>
      </c>
      <c r="H15331">
        <v>1</v>
      </c>
    </row>
    <row r="15332" spans="1:8" x14ac:dyDescent="0.3">
      <c r="A15332" s="281">
        <v>1129</v>
      </c>
      <c r="B15332" s="281" t="s">
        <v>31876</v>
      </c>
      <c r="C15332" s="281" t="s">
        <v>31877</v>
      </c>
      <c r="D15332" s="166">
        <v>1</v>
      </c>
      <c r="E15332" s="166">
        <v>5</v>
      </c>
      <c r="F15332" s="281" t="s">
        <v>31587</v>
      </c>
      <c r="G15332">
        <v>1</v>
      </c>
      <c r="H15332">
        <v>1</v>
      </c>
    </row>
    <row r="15333" spans="1:8" x14ac:dyDescent="0.3">
      <c r="A15333" s="281">
        <v>1226</v>
      </c>
      <c r="B15333" s="281" t="s">
        <v>31878</v>
      </c>
      <c r="C15333" s="281" t="s">
        <v>31879</v>
      </c>
      <c r="D15333" s="166">
        <v>3</v>
      </c>
      <c r="E15333" s="166">
        <v>5</v>
      </c>
      <c r="F15333" s="281" t="s">
        <v>31587</v>
      </c>
      <c r="G15333">
        <v>1</v>
      </c>
      <c r="H15333">
        <v>1</v>
      </c>
    </row>
    <row r="15334" spans="1:8" x14ac:dyDescent="0.3">
      <c r="A15334" s="281">
        <v>1295</v>
      </c>
      <c r="B15334" s="281" t="s">
        <v>31880</v>
      </c>
      <c r="C15334" s="281" t="s">
        <v>31881</v>
      </c>
      <c r="D15334" s="166">
        <v>3</v>
      </c>
      <c r="E15334" s="166">
        <v>5</v>
      </c>
      <c r="F15334" s="281" t="s">
        <v>31587</v>
      </c>
      <c r="G15334">
        <v>1</v>
      </c>
      <c r="H15334">
        <v>1</v>
      </c>
    </row>
    <row r="15335" spans="1:8" x14ac:dyDescent="0.3">
      <c r="A15335" s="281">
        <v>1302</v>
      </c>
      <c r="B15335" s="281" t="s">
        <v>31882</v>
      </c>
      <c r="C15335" s="281" t="s">
        <v>31883</v>
      </c>
      <c r="D15335" s="166">
        <v>1</v>
      </c>
      <c r="E15335" s="166">
        <v>5</v>
      </c>
      <c r="F15335" s="281" t="s">
        <v>31587</v>
      </c>
      <c r="G15335">
        <v>1</v>
      </c>
      <c r="H15335">
        <v>1</v>
      </c>
    </row>
    <row r="15336" spans="1:8" x14ac:dyDescent="0.3">
      <c r="A15336" s="281">
        <v>1505</v>
      </c>
      <c r="B15336" s="281" t="s">
        <v>31884</v>
      </c>
      <c r="C15336" s="281" t="s">
        <v>31885</v>
      </c>
      <c r="D15336" s="166">
        <v>3</v>
      </c>
      <c r="E15336" s="166">
        <v>5</v>
      </c>
      <c r="F15336" s="281" t="s">
        <v>31587</v>
      </c>
      <c r="G15336">
        <v>1</v>
      </c>
      <c r="H15336">
        <v>1</v>
      </c>
    </row>
    <row r="15337" spans="1:8" x14ac:dyDescent="0.3">
      <c r="A15337" s="281">
        <v>1537</v>
      </c>
      <c r="B15337" s="281" t="s">
        <v>31886</v>
      </c>
      <c r="C15337" s="281" t="s">
        <v>31887</v>
      </c>
      <c r="D15337" s="166">
        <v>3</v>
      </c>
      <c r="E15337" s="166">
        <v>5</v>
      </c>
      <c r="F15337" s="281" t="s">
        <v>31587</v>
      </c>
      <c r="G15337">
        <v>1</v>
      </c>
      <c r="H15337">
        <v>1</v>
      </c>
    </row>
    <row r="15338" spans="1:8" x14ac:dyDescent="0.3">
      <c r="A15338" s="281">
        <v>1638</v>
      </c>
      <c r="B15338" s="281" t="s">
        <v>31888</v>
      </c>
      <c r="C15338" s="281" t="s">
        <v>31889</v>
      </c>
      <c r="D15338" s="166">
        <v>2</v>
      </c>
      <c r="E15338" s="166">
        <v>5</v>
      </c>
      <c r="F15338" s="281" t="s">
        <v>31587</v>
      </c>
      <c r="G15338">
        <v>1</v>
      </c>
      <c r="H15338">
        <v>1</v>
      </c>
    </row>
    <row r="15339" spans="1:8" x14ac:dyDescent="0.3">
      <c r="A15339" s="281">
        <v>1790</v>
      </c>
      <c r="B15339" s="281" t="s">
        <v>31890</v>
      </c>
      <c r="C15339" s="281" t="s">
        <v>31891</v>
      </c>
      <c r="D15339" s="166">
        <v>2</v>
      </c>
      <c r="E15339" s="166">
        <v>5</v>
      </c>
      <c r="F15339" s="281" t="s">
        <v>31587</v>
      </c>
      <c r="G15339">
        <v>1</v>
      </c>
      <c r="H15339">
        <v>1</v>
      </c>
    </row>
    <row r="15340" spans="1:8" x14ac:dyDescent="0.3">
      <c r="A15340" s="281">
        <v>1897</v>
      </c>
      <c r="B15340" s="281" t="s">
        <v>31892</v>
      </c>
      <c r="C15340" s="281" t="s">
        <v>31893</v>
      </c>
      <c r="D15340" s="166">
        <v>3</v>
      </c>
      <c r="E15340" s="166">
        <v>5</v>
      </c>
      <c r="F15340" s="281" t="s">
        <v>31587</v>
      </c>
      <c r="G15340">
        <v>1</v>
      </c>
      <c r="H15340">
        <v>1</v>
      </c>
    </row>
    <row r="15341" spans="1:8" x14ac:dyDescent="0.3">
      <c r="A15341" s="281">
        <v>1927</v>
      </c>
      <c r="B15341" s="281" t="s">
        <v>31894</v>
      </c>
      <c r="C15341" s="281" t="s">
        <v>31895</v>
      </c>
      <c r="D15341" s="166">
        <v>2</v>
      </c>
      <c r="E15341" s="166">
        <v>5</v>
      </c>
      <c r="F15341" s="281" t="s">
        <v>31587</v>
      </c>
      <c r="G15341">
        <v>1</v>
      </c>
      <c r="H15341">
        <v>1</v>
      </c>
    </row>
    <row r="15342" spans="1:8" x14ac:dyDescent="0.3">
      <c r="A15342" s="281">
        <v>2031</v>
      </c>
      <c r="B15342" s="281" t="s">
        <v>31896</v>
      </c>
      <c r="C15342" s="281" t="s">
        <v>31897</v>
      </c>
      <c r="D15342" s="166">
        <v>2</v>
      </c>
      <c r="E15342" s="166">
        <v>5</v>
      </c>
      <c r="F15342" s="281" t="s">
        <v>31587</v>
      </c>
      <c r="G15342">
        <v>1</v>
      </c>
      <c r="H15342">
        <v>1</v>
      </c>
    </row>
    <row r="15343" spans="1:8" x14ac:dyDescent="0.3">
      <c r="A15343" s="281">
        <v>2039</v>
      </c>
      <c r="B15343" s="281" t="s">
        <v>31898</v>
      </c>
      <c r="C15343" s="281" t="s">
        <v>31899</v>
      </c>
      <c r="D15343" s="166">
        <v>1</v>
      </c>
      <c r="E15343" s="166">
        <v>5</v>
      </c>
      <c r="F15343" s="281" t="s">
        <v>31587</v>
      </c>
      <c r="G15343">
        <v>1</v>
      </c>
      <c r="H15343">
        <v>1</v>
      </c>
    </row>
    <row r="15344" spans="1:8" x14ac:dyDescent="0.3">
      <c r="A15344" s="281">
        <v>2044</v>
      </c>
      <c r="B15344" s="281" t="s">
        <v>31900</v>
      </c>
      <c r="C15344" s="281" t="s">
        <v>31901</v>
      </c>
      <c r="D15344" s="166">
        <v>3</v>
      </c>
      <c r="E15344" s="166">
        <v>5</v>
      </c>
      <c r="F15344" s="281" t="s">
        <v>31587</v>
      </c>
      <c r="G15344">
        <v>1</v>
      </c>
      <c r="H15344">
        <v>1</v>
      </c>
    </row>
    <row r="15345" spans="1:8" x14ac:dyDescent="0.3">
      <c r="A15345" s="281">
        <v>2046</v>
      </c>
      <c r="B15345" s="281" t="s">
        <v>31902</v>
      </c>
      <c r="C15345" s="281" t="s">
        <v>31903</v>
      </c>
      <c r="D15345" s="166">
        <v>2</v>
      </c>
      <c r="E15345" s="166">
        <v>5</v>
      </c>
      <c r="F15345" s="281" t="s">
        <v>31587</v>
      </c>
      <c r="G15345">
        <v>1</v>
      </c>
      <c r="H15345">
        <v>1</v>
      </c>
    </row>
    <row r="15346" spans="1:8" x14ac:dyDescent="0.3">
      <c r="A15346" s="281">
        <v>2106</v>
      </c>
      <c r="B15346" s="281" t="s">
        <v>31904</v>
      </c>
      <c r="C15346" s="281" t="s">
        <v>31905</v>
      </c>
      <c r="D15346" s="166">
        <v>1</v>
      </c>
      <c r="E15346" s="166">
        <v>5</v>
      </c>
      <c r="F15346" s="281" t="s">
        <v>31587</v>
      </c>
      <c r="G15346">
        <v>1</v>
      </c>
      <c r="H15346">
        <v>1</v>
      </c>
    </row>
    <row r="15347" spans="1:8" x14ac:dyDescent="0.3">
      <c r="A15347" s="281">
        <v>2118</v>
      </c>
      <c r="B15347" s="281" t="s">
        <v>31906</v>
      </c>
      <c r="C15347" s="281" t="s">
        <v>31907</v>
      </c>
      <c r="D15347" s="166">
        <v>3</v>
      </c>
      <c r="E15347" s="166">
        <v>5</v>
      </c>
      <c r="F15347" s="281" t="s">
        <v>31587</v>
      </c>
      <c r="G15347">
        <v>1</v>
      </c>
      <c r="H15347">
        <v>1</v>
      </c>
    </row>
    <row r="15348" spans="1:8" x14ac:dyDescent="0.3">
      <c r="A15348" s="281">
        <v>2125</v>
      </c>
      <c r="B15348" s="281" t="s">
        <v>31908</v>
      </c>
      <c r="C15348" s="281" t="s">
        <v>31909</v>
      </c>
      <c r="D15348" s="166">
        <v>1</v>
      </c>
      <c r="E15348" s="166">
        <v>5</v>
      </c>
      <c r="F15348" s="281" t="s">
        <v>31587</v>
      </c>
      <c r="G15348">
        <v>1</v>
      </c>
      <c r="H15348">
        <v>1</v>
      </c>
    </row>
    <row r="15349" spans="1:8" x14ac:dyDescent="0.3">
      <c r="A15349" s="281">
        <v>2185</v>
      </c>
      <c r="B15349" s="281" t="s">
        <v>31910</v>
      </c>
      <c r="C15349" s="281" t="s">
        <v>31911</v>
      </c>
      <c r="D15349" s="166">
        <v>2</v>
      </c>
      <c r="E15349" s="166">
        <v>5</v>
      </c>
      <c r="F15349" s="281" t="s">
        <v>31587</v>
      </c>
      <c r="G15349">
        <v>1</v>
      </c>
      <c r="H15349">
        <v>1</v>
      </c>
    </row>
    <row r="15350" spans="1:8" x14ac:dyDescent="0.3">
      <c r="A15350" s="281">
        <v>2193</v>
      </c>
      <c r="B15350" s="281" t="s">
        <v>31912</v>
      </c>
      <c r="C15350" s="281" t="s">
        <v>31913</v>
      </c>
      <c r="D15350" s="166">
        <v>2</v>
      </c>
      <c r="E15350" s="166">
        <v>5</v>
      </c>
      <c r="F15350" s="281" t="s">
        <v>31587</v>
      </c>
      <c r="G15350">
        <v>1</v>
      </c>
      <c r="H15350">
        <v>1</v>
      </c>
    </row>
    <row r="15351" spans="1:8" x14ac:dyDescent="0.3">
      <c r="A15351" s="281">
        <v>2200</v>
      </c>
      <c r="B15351" s="281" t="s">
        <v>31914</v>
      </c>
      <c r="C15351" s="281" t="s">
        <v>31915</v>
      </c>
      <c r="D15351" s="166">
        <v>3</v>
      </c>
      <c r="E15351" s="166">
        <v>5</v>
      </c>
      <c r="F15351" s="281" t="s">
        <v>31587</v>
      </c>
      <c r="G15351">
        <v>1</v>
      </c>
      <c r="H15351">
        <v>1</v>
      </c>
    </row>
    <row r="15352" spans="1:8" x14ac:dyDescent="0.3">
      <c r="A15352" s="281">
        <v>2202</v>
      </c>
      <c r="B15352" s="281" t="s">
        <v>31916</v>
      </c>
      <c r="C15352" s="281" t="s">
        <v>31917</v>
      </c>
      <c r="D15352" s="166">
        <v>3</v>
      </c>
      <c r="E15352" s="166">
        <v>5</v>
      </c>
      <c r="F15352" s="281" t="s">
        <v>31587</v>
      </c>
      <c r="G15352">
        <v>1</v>
      </c>
      <c r="H15352">
        <v>1</v>
      </c>
    </row>
    <row r="15353" spans="1:8" x14ac:dyDescent="0.3">
      <c r="A15353" s="281">
        <v>2239</v>
      </c>
      <c r="B15353" s="281" t="s">
        <v>31918</v>
      </c>
      <c r="C15353" s="281" t="s">
        <v>31919</v>
      </c>
      <c r="D15353" s="166">
        <v>1</v>
      </c>
      <c r="E15353" s="166">
        <v>5</v>
      </c>
      <c r="F15353" s="281" t="s">
        <v>31587</v>
      </c>
      <c r="G15353">
        <v>1</v>
      </c>
      <c r="H15353">
        <v>1</v>
      </c>
    </row>
    <row r="15354" spans="1:8" x14ac:dyDescent="0.3">
      <c r="A15354" s="281">
        <v>2279</v>
      </c>
      <c r="B15354" s="281" t="s">
        <v>31920</v>
      </c>
      <c r="C15354" s="281" t="s">
        <v>31921</v>
      </c>
      <c r="D15354" s="166">
        <v>3</v>
      </c>
      <c r="E15354" s="166">
        <v>5</v>
      </c>
      <c r="F15354" s="281" t="s">
        <v>31587</v>
      </c>
      <c r="G15354">
        <v>1</v>
      </c>
      <c r="H15354">
        <v>1</v>
      </c>
    </row>
    <row r="15355" spans="1:8" x14ac:dyDescent="0.3">
      <c r="A15355" s="281">
        <v>2445</v>
      </c>
      <c r="B15355" s="281" t="s">
        <v>31922</v>
      </c>
      <c r="C15355" s="281" t="s">
        <v>31923</v>
      </c>
      <c r="D15355" s="166">
        <v>2</v>
      </c>
      <c r="E15355" s="166">
        <v>5</v>
      </c>
      <c r="F15355" s="281" t="s">
        <v>31587</v>
      </c>
      <c r="G15355">
        <v>1</v>
      </c>
      <c r="H15355">
        <v>1</v>
      </c>
    </row>
    <row r="15356" spans="1:8" x14ac:dyDescent="0.3">
      <c r="A15356" s="281">
        <v>2448</v>
      </c>
      <c r="B15356" s="281" t="s">
        <v>31924</v>
      </c>
      <c r="C15356" s="281" t="s">
        <v>31925</v>
      </c>
      <c r="D15356" s="166">
        <v>3</v>
      </c>
      <c r="E15356" s="166">
        <v>5</v>
      </c>
      <c r="F15356" s="281" t="s">
        <v>31587</v>
      </c>
      <c r="G15356">
        <v>1</v>
      </c>
      <c r="H15356">
        <v>1</v>
      </c>
    </row>
    <row r="15357" spans="1:8" x14ac:dyDescent="0.3">
      <c r="A15357" s="281">
        <v>2504</v>
      </c>
      <c r="B15357" s="281" t="s">
        <v>31926</v>
      </c>
      <c r="C15357" s="281" t="s">
        <v>31927</v>
      </c>
      <c r="D15357" s="166">
        <v>2</v>
      </c>
      <c r="E15357" s="166">
        <v>5</v>
      </c>
      <c r="F15357" s="281" t="s">
        <v>31587</v>
      </c>
      <c r="G15357">
        <v>1</v>
      </c>
      <c r="H15357">
        <v>1</v>
      </c>
    </row>
    <row r="15358" spans="1:8" x14ac:dyDescent="0.3">
      <c r="A15358" s="281">
        <v>2510</v>
      </c>
      <c r="B15358" s="281" t="s">
        <v>31928</v>
      </c>
      <c r="C15358" s="281" t="s">
        <v>31929</v>
      </c>
      <c r="D15358" s="166">
        <v>1</v>
      </c>
      <c r="E15358" s="166">
        <v>5</v>
      </c>
      <c r="F15358" s="281" t="s">
        <v>31587</v>
      </c>
      <c r="G15358">
        <v>1</v>
      </c>
      <c r="H15358">
        <v>1</v>
      </c>
    </row>
    <row r="15359" spans="1:8" x14ac:dyDescent="0.3">
      <c r="A15359" s="281">
        <v>2539</v>
      </c>
      <c r="B15359" s="281" t="s">
        <v>31930</v>
      </c>
      <c r="C15359" s="281" t="s">
        <v>31931</v>
      </c>
      <c r="D15359" s="166">
        <v>3</v>
      </c>
      <c r="E15359" s="166">
        <v>5</v>
      </c>
      <c r="F15359" s="281" t="s">
        <v>31587</v>
      </c>
      <c r="G15359">
        <v>1</v>
      </c>
      <c r="H15359">
        <v>1</v>
      </c>
    </row>
    <row r="15360" spans="1:8" x14ac:dyDescent="0.3">
      <c r="A15360" s="281">
        <v>2540</v>
      </c>
      <c r="B15360" s="281" t="s">
        <v>31932</v>
      </c>
      <c r="C15360" s="281" t="s">
        <v>31933</v>
      </c>
      <c r="D15360" s="166">
        <v>2</v>
      </c>
      <c r="E15360" s="166">
        <v>5</v>
      </c>
      <c r="F15360" s="281" t="s">
        <v>31587</v>
      </c>
      <c r="G15360">
        <v>1</v>
      </c>
      <c r="H15360">
        <v>1</v>
      </c>
    </row>
    <row r="15361" spans="1:8" x14ac:dyDescent="0.3">
      <c r="A15361" s="281">
        <v>2554</v>
      </c>
      <c r="B15361" s="281" t="s">
        <v>31934</v>
      </c>
      <c r="C15361" s="281" t="s">
        <v>31935</v>
      </c>
      <c r="D15361" s="166">
        <v>3</v>
      </c>
      <c r="E15361" s="166">
        <v>5</v>
      </c>
      <c r="F15361" s="281" t="s">
        <v>31587</v>
      </c>
      <c r="G15361">
        <v>1</v>
      </c>
      <c r="H15361">
        <v>1</v>
      </c>
    </row>
    <row r="15362" spans="1:8" x14ac:dyDescent="0.3">
      <c r="A15362" s="281">
        <v>2614</v>
      </c>
      <c r="B15362" s="281" t="s">
        <v>31936</v>
      </c>
      <c r="C15362" s="281" t="s">
        <v>31937</v>
      </c>
      <c r="D15362" s="166">
        <v>3</v>
      </c>
      <c r="E15362" s="166">
        <v>5</v>
      </c>
      <c r="F15362" s="281" t="s">
        <v>31587</v>
      </c>
      <c r="G15362">
        <v>1</v>
      </c>
      <c r="H15362">
        <v>1</v>
      </c>
    </row>
    <row r="15363" spans="1:8" x14ac:dyDescent="0.3">
      <c r="A15363" s="281">
        <v>2701</v>
      </c>
      <c r="B15363" s="281" t="s">
        <v>31938</v>
      </c>
      <c r="C15363" s="281" t="s">
        <v>31939</v>
      </c>
      <c r="D15363" s="166">
        <v>3</v>
      </c>
      <c r="E15363" s="166">
        <v>5</v>
      </c>
      <c r="F15363" s="281" t="s">
        <v>31587</v>
      </c>
      <c r="G15363">
        <v>1</v>
      </c>
      <c r="H15363">
        <v>1</v>
      </c>
    </row>
    <row r="15364" spans="1:8" x14ac:dyDescent="0.3">
      <c r="A15364" s="281">
        <v>2720</v>
      </c>
      <c r="B15364" s="281" t="s">
        <v>31940</v>
      </c>
      <c r="C15364" s="281" t="s">
        <v>31941</v>
      </c>
      <c r="D15364" s="166">
        <v>2</v>
      </c>
      <c r="E15364" s="166">
        <v>5</v>
      </c>
      <c r="F15364" s="281" t="s">
        <v>31587</v>
      </c>
      <c r="G15364">
        <v>1</v>
      </c>
      <c r="H15364">
        <v>1</v>
      </c>
    </row>
    <row r="15365" spans="1:8" x14ac:dyDescent="0.3">
      <c r="A15365" s="281">
        <v>2724</v>
      </c>
      <c r="B15365" s="281" t="s">
        <v>31942</v>
      </c>
      <c r="C15365" s="281" t="s">
        <v>31943</v>
      </c>
      <c r="D15365" s="166">
        <v>3</v>
      </c>
      <c r="E15365" s="166">
        <v>5</v>
      </c>
      <c r="F15365" s="281" t="s">
        <v>31587</v>
      </c>
      <c r="G15365">
        <v>1</v>
      </c>
      <c r="H15365">
        <v>1</v>
      </c>
    </row>
    <row r="15366" spans="1:8" x14ac:dyDescent="0.3">
      <c r="A15366" s="281">
        <v>2736</v>
      </c>
      <c r="B15366" s="281" t="s">
        <v>31944</v>
      </c>
      <c r="C15366" s="281" t="s">
        <v>31945</v>
      </c>
      <c r="D15366" s="166">
        <v>2</v>
      </c>
      <c r="E15366" s="166">
        <v>5</v>
      </c>
      <c r="F15366" s="281" t="s">
        <v>31587</v>
      </c>
      <c r="G15366">
        <v>1</v>
      </c>
      <c r="H15366">
        <v>1</v>
      </c>
    </row>
    <row r="15367" spans="1:8" x14ac:dyDescent="0.3">
      <c r="A15367" s="281">
        <v>2749</v>
      </c>
      <c r="B15367" s="281" t="s">
        <v>31946</v>
      </c>
      <c r="C15367" s="281" t="s">
        <v>31947</v>
      </c>
      <c r="D15367" s="166">
        <v>2</v>
      </c>
      <c r="E15367" s="166">
        <v>5</v>
      </c>
      <c r="F15367" s="281" t="s">
        <v>31587</v>
      </c>
      <c r="G15367">
        <v>1</v>
      </c>
      <c r="H15367">
        <v>1</v>
      </c>
    </row>
    <row r="15368" spans="1:8" x14ac:dyDescent="0.3">
      <c r="A15368" s="281">
        <v>2750</v>
      </c>
      <c r="B15368" s="281" t="s">
        <v>31948</v>
      </c>
      <c r="C15368" s="281" t="s">
        <v>31949</v>
      </c>
      <c r="D15368" s="166">
        <v>3</v>
      </c>
      <c r="E15368" s="166">
        <v>5</v>
      </c>
      <c r="F15368" s="281" t="s">
        <v>31587</v>
      </c>
      <c r="G15368">
        <v>1</v>
      </c>
      <c r="H15368">
        <v>1</v>
      </c>
    </row>
    <row r="15369" spans="1:8" x14ac:dyDescent="0.3">
      <c r="A15369" s="281">
        <v>2780</v>
      </c>
      <c r="B15369" s="281" t="s">
        <v>31950</v>
      </c>
      <c r="C15369" s="281" t="s">
        <v>31951</v>
      </c>
      <c r="D15369" s="166">
        <v>3</v>
      </c>
      <c r="E15369" s="166">
        <v>5</v>
      </c>
      <c r="F15369" s="281" t="s">
        <v>31587</v>
      </c>
      <c r="G15369">
        <v>1</v>
      </c>
      <c r="H15369">
        <v>1</v>
      </c>
    </row>
    <row r="15370" spans="1:8" x14ac:dyDescent="0.3">
      <c r="A15370" s="281">
        <v>2790</v>
      </c>
      <c r="B15370" s="281" t="s">
        <v>31952</v>
      </c>
      <c r="C15370" s="281" t="s">
        <v>31953</v>
      </c>
      <c r="D15370" s="166">
        <v>3</v>
      </c>
      <c r="E15370" s="166">
        <v>5</v>
      </c>
      <c r="F15370" s="281" t="s">
        <v>31587</v>
      </c>
      <c r="G15370">
        <v>1</v>
      </c>
      <c r="H15370">
        <v>1</v>
      </c>
    </row>
    <row r="15371" spans="1:8" x14ac:dyDescent="0.3">
      <c r="A15371" s="281">
        <v>2825</v>
      </c>
      <c r="B15371" s="281" t="s">
        <v>31954</v>
      </c>
      <c r="C15371" s="281" t="s">
        <v>31955</v>
      </c>
      <c r="D15371" s="166">
        <v>2</v>
      </c>
      <c r="E15371" s="166">
        <v>5</v>
      </c>
      <c r="F15371" s="281" t="s">
        <v>31587</v>
      </c>
      <c r="G15371">
        <v>1</v>
      </c>
      <c r="H15371">
        <v>1</v>
      </c>
    </row>
    <row r="15372" spans="1:8" x14ac:dyDescent="0.3">
      <c r="A15372" s="281">
        <v>2826</v>
      </c>
      <c r="B15372" s="281" t="s">
        <v>31956</v>
      </c>
      <c r="C15372" s="281" t="s">
        <v>31957</v>
      </c>
      <c r="D15372" s="166">
        <v>3</v>
      </c>
      <c r="E15372" s="166">
        <v>5</v>
      </c>
      <c r="F15372" s="281" t="s">
        <v>31587</v>
      </c>
      <c r="G15372">
        <v>1</v>
      </c>
      <c r="H15372">
        <v>1</v>
      </c>
    </row>
    <row r="15373" spans="1:8" x14ac:dyDescent="0.3">
      <c r="A15373" s="281">
        <v>3000</v>
      </c>
      <c r="B15373" s="281" t="s">
        <v>31958</v>
      </c>
      <c r="C15373" s="281" t="s">
        <v>31959</v>
      </c>
      <c r="D15373" s="166">
        <v>3</v>
      </c>
      <c r="E15373" s="166">
        <v>5</v>
      </c>
      <c r="F15373" s="281" t="s">
        <v>31587</v>
      </c>
      <c r="G15373">
        <v>1</v>
      </c>
      <c r="H15373">
        <v>1</v>
      </c>
    </row>
    <row r="15374" spans="1:8" x14ac:dyDescent="0.3">
      <c r="A15374" s="281">
        <v>3139</v>
      </c>
      <c r="B15374" s="281" t="s">
        <v>31960</v>
      </c>
      <c r="C15374" s="281" t="s">
        <v>31961</v>
      </c>
      <c r="D15374" s="166">
        <v>3</v>
      </c>
      <c r="E15374" s="166">
        <v>5</v>
      </c>
      <c r="F15374" s="281" t="s">
        <v>31587</v>
      </c>
      <c r="G15374">
        <v>1</v>
      </c>
      <c r="H15374">
        <v>1</v>
      </c>
    </row>
    <row r="15375" spans="1:8" x14ac:dyDescent="0.3">
      <c r="A15375" s="281">
        <v>3144</v>
      </c>
      <c r="B15375" s="281" t="s">
        <v>31962</v>
      </c>
      <c r="C15375" s="281" t="s">
        <v>31963</v>
      </c>
      <c r="D15375" s="166">
        <v>3</v>
      </c>
      <c r="E15375" s="166">
        <v>5</v>
      </c>
      <c r="F15375" s="281" t="s">
        <v>31587</v>
      </c>
      <c r="G15375">
        <v>1</v>
      </c>
      <c r="H15375">
        <v>1</v>
      </c>
    </row>
    <row r="15376" spans="1:8" x14ac:dyDescent="0.3">
      <c r="A15376" s="281">
        <v>3430</v>
      </c>
      <c r="B15376" s="281" t="s">
        <v>31964</v>
      </c>
      <c r="C15376" s="281" t="s">
        <v>27358</v>
      </c>
      <c r="D15376" s="166">
        <v>1</v>
      </c>
      <c r="E15376" s="166">
        <v>5</v>
      </c>
      <c r="F15376" s="281" t="s">
        <v>31587</v>
      </c>
      <c r="G15376">
        <v>1</v>
      </c>
      <c r="H15376">
        <v>0</v>
      </c>
    </row>
    <row r="15377" spans="1:8" x14ac:dyDescent="0.3">
      <c r="A15377" s="281">
        <v>3922</v>
      </c>
      <c r="B15377" s="281" t="s">
        <v>31965</v>
      </c>
      <c r="C15377" s="281" t="s">
        <v>31966</v>
      </c>
      <c r="D15377" s="166">
        <v>1</v>
      </c>
      <c r="E15377" s="166">
        <v>5</v>
      </c>
      <c r="F15377" s="281" t="s">
        <v>31587</v>
      </c>
      <c r="G15377">
        <v>1</v>
      </c>
      <c r="H15377">
        <v>1</v>
      </c>
    </row>
    <row r="15378" spans="1:8" x14ac:dyDescent="0.3">
      <c r="A15378" s="281">
        <v>3955</v>
      </c>
      <c r="B15378" s="281" t="s">
        <v>31967</v>
      </c>
      <c r="C15378" s="281" t="s">
        <v>31968</v>
      </c>
      <c r="D15378" s="166">
        <v>3</v>
      </c>
      <c r="E15378" s="166">
        <v>5</v>
      </c>
      <c r="F15378" s="281" t="s">
        <v>31587</v>
      </c>
      <c r="G15378">
        <v>1</v>
      </c>
      <c r="H15378">
        <v>1</v>
      </c>
    </row>
    <row r="15379" spans="1:8" x14ac:dyDescent="0.3">
      <c r="A15379" s="281">
        <v>3957</v>
      </c>
      <c r="B15379" s="281" t="s">
        <v>31969</v>
      </c>
      <c r="C15379" s="281" t="s">
        <v>31970</v>
      </c>
      <c r="D15379" s="166">
        <v>3</v>
      </c>
      <c r="E15379" s="166">
        <v>5</v>
      </c>
      <c r="F15379" s="281" t="s">
        <v>31587</v>
      </c>
      <c r="G15379">
        <v>1</v>
      </c>
      <c r="H15379">
        <v>1</v>
      </c>
    </row>
    <row r="15380" spans="1:8" x14ac:dyDescent="0.3">
      <c r="A15380" s="281">
        <v>3958</v>
      </c>
      <c r="B15380" s="281" t="s">
        <v>31971</v>
      </c>
      <c r="C15380" s="281" t="s">
        <v>31972</v>
      </c>
      <c r="D15380" s="166">
        <v>3</v>
      </c>
      <c r="E15380" s="166">
        <v>5</v>
      </c>
      <c r="F15380" s="281" t="s">
        <v>31587</v>
      </c>
      <c r="G15380">
        <v>1</v>
      </c>
      <c r="H15380">
        <v>1</v>
      </c>
    </row>
    <row r="15381" spans="1:8" x14ac:dyDescent="0.3">
      <c r="A15381" s="281">
        <v>3960</v>
      </c>
      <c r="B15381" s="281" t="s">
        <v>31973</v>
      </c>
      <c r="C15381" s="281" t="s">
        <v>31974</v>
      </c>
      <c r="D15381" s="166">
        <v>3</v>
      </c>
      <c r="E15381" s="166">
        <v>5</v>
      </c>
      <c r="F15381" s="281" t="s">
        <v>31587</v>
      </c>
      <c r="G15381">
        <v>1</v>
      </c>
      <c r="H15381">
        <v>1</v>
      </c>
    </row>
    <row r="15382" spans="1:8" x14ac:dyDescent="0.3">
      <c r="A15382" s="281">
        <v>3963</v>
      </c>
      <c r="B15382" s="281" t="s">
        <v>31975</v>
      </c>
      <c r="C15382" s="281" t="s">
        <v>31976</v>
      </c>
      <c r="D15382" s="166">
        <v>1</v>
      </c>
      <c r="E15382" s="166">
        <v>5</v>
      </c>
      <c r="F15382" s="281" t="s">
        <v>31587</v>
      </c>
      <c r="G15382">
        <v>1</v>
      </c>
      <c r="H15382">
        <v>1</v>
      </c>
    </row>
    <row r="15383" spans="1:8" x14ac:dyDescent="0.3">
      <c r="A15383" s="281">
        <v>3965</v>
      </c>
      <c r="B15383" s="281" t="s">
        <v>31977</v>
      </c>
      <c r="C15383" s="281" t="s">
        <v>31978</v>
      </c>
      <c r="D15383" s="166">
        <v>3</v>
      </c>
      <c r="E15383" s="166">
        <v>5</v>
      </c>
      <c r="F15383" s="281" t="s">
        <v>31587</v>
      </c>
      <c r="G15383">
        <v>1</v>
      </c>
      <c r="H15383">
        <v>1</v>
      </c>
    </row>
    <row r="15384" spans="1:8" x14ac:dyDescent="0.3">
      <c r="A15384" s="281">
        <v>3970</v>
      </c>
      <c r="B15384" s="281" t="s">
        <v>31979</v>
      </c>
      <c r="C15384" s="281" t="s">
        <v>31980</v>
      </c>
      <c r="D15384" s="166">
        <v>3</v>
      </c>
      <c r="E15384" s="166">
        <v>5</v>
      </c>
      <c r="F15384" s="281" t="s">
        <v>31587</v>
      </c>
      <c r="G15384">
        <v>1</v>
      </c>
      <c r="H15384">
        <v>1</v>
      </c>
    </row>
    <row r="15385" spans="1:8" x14ac:dyDescent="0.3">
      <c r="A15385" s="281">
        <v>3981</v>
      </c>
      <c r="B15385" s="281" t="s">
        <v>31981</v>
      </c>
      <c r="C15385" s="281" t="s">
        <v>31982</v>
      </c>
      <c r="D15385" s="166">
        <v>3</v>
      </c>
      <c r="E15385" s="166">
        <v>5</v>
      </c>
      <c r="F15385" s="281" t="s">
        <v>31587</v>
      </c>
      <c r="G15385">
        <v>1</v>
      </c>
      <c r="H15385">
        <v>1</v>
      </c>
    </row>
    <row r="15386" spans="1:8" x14ac:dyDescent="0.3">
      <c r="A15386" s="281">
        <v>3993</v>
      </c>
      <c r="B15386" s="281" t="s">
        <v>31983</v>
      </c>
      <c r="C15386" s="281" t="s">
        <v>31984</v>
      </c>
      <c r="D15386" s="166">
        <v>2</v>
      </c>
      <c r="E15386" s="166">
        <v>5</v>
      </c>
      <c r="F15386" s="281" t="s">
        <v>31587</v>
      </c>
      <c r="G15386">
        <v>1</v>
      </c>
      <c r="H15386">
        <v>1</v>
      </c>
    </row>
    <row r="15387" spans="1:8" x14ac:dyDescent="0.3">
      <c r="A15387" s="281">
        <v>3997</v>
      </c>
      <c r="B15387" s="281" t="s">
        <v>31985</v>
      </c>
      <c r="C15387" s="281" t="s">
        <v>31986</v>
      </c>
      <c r="D15387" s="166">
        <v>3</v>
      </c>
      <c r="E15387" s="166">
        <v>5</v>
      </c>
      <c r="F15387" s="281" t="s">
        <v>31587</v>
      </c>
      <c r="G15387">
        <v>1</v>
      </c>
      <c r="H15387">
        <v>1</v>
      </c>
    </row>
    <row r="15388" spans="1:8" x14ac:dyDescent="0.3">
      <c r="A15388" s="281">
        <v>3998</v>
      </c>
      <c r="B15388" s="281" t="s">
        <v>31987</v>
      </c>
      <c r="C15388" s="281" t="s">
        <v>31988</v>
      </c>
      <c r="D15388" s="166">
        <v>3</v>
      </c>
      <c r="E15388" s="166">
        <v>5</v>
      </c>
      <c r="F15388" s="281" t="s">
        <v>31587</v>
      </c>
      <c r="G15388">
        <v>1</v>
      </c>
      <c r="H15388">
        <v>1</v>
      </c>
    </row>
    <row r="15389" spans="1:8" x14ac:dyDescent="0.3">
      <c r="A15389" s="281">
        <v>4005</v>
      </c>
      <c r="B15389" s="281" t="s">
        <v>31989</v>
      </c>
      <c r="C15389" s="281" t="s">
        <v>31990</v>
      </c>
      <c r="D15389" s="166">
        <v>3</v>
      </c>
      <c r="E15389" s="166">
        <v>5</v>
      </c>
      <c r="F15389" s="281" t="s">
        <v>31587</v>
      </c>
      <c r="G15389">
        <v>1</v>
      </c>
      <c r="H15389">
        <v>1</v>
      </c>
    </row>
    <row r="15390" spans="1:8" x14ac:dyDescent="0.3">
      <c r="A15390" s="281">
        <v>4009</v>
      </c>
      <c r="B15390" s="281" t="s">
        <v>31991</v>
      </c>
      <c r="C15390" s="281" t="s">
        <v>31992</v>
      </c>
      <c r="D15390" s="166">
        <v>3</v>
      </c>
      <c r="E15390" s="166">
        <v>5</v>
      </c>
      <c r="F15390" s="281" t="s">
        <v>31587</v>
      </c>
      <c r="G15390">
        <v>1</v>
      </c>
      <c r="H15390">
        <v>1</v>
      </c>
    </row>
    <row r="15391" spans="1:8" x14ac:dyDescent="0.3">
      <c r="A15391" s="281">
        <v>4016</v>
      </c>
      <c r="B15391" s="281" t="s">
        <v>31993</v>
      </c>
      <c r="C15391" s="281" t="s">
        <v>31994</v>
      </c>
      <c r="D15391" s="166">
        <v>3</v>
      </c>
      <c r="E15391" s="166">
        <v>5</v>
      </c>
      <c r="F15391" s="281" t="s">
        <v>31587</v>
      </c>
      <c r="G15391">
        <v>1</v>
      </c>
      <c r="H15391">
        <v>1</v>
      </c>
    </row>
    <row r="15392" spans="1:8" x14ac:dyDescent="0.3">
      <c r="A15392" s="281">
        <v>4027</v>
      </c>
      <c r="B15392" s="281" t="s">
        <v>31995</v>
      </c>
      <c r="C15392" s="281" t="s">
        <v>31996</v>
      </c>
      <c r="D15392" s="166">
        <v>1</v>
      </c>
      <c r="E15392" s="166">
        <v>5</v>
      </c>
      <c r="F15392" s="281" t="s">
        <v>31587</v>
      </c>
      <c r="G15392">
        <v>1</v>
      </c>
      <c r="H15392">
        <v>1</v>
      </c>
    </row>
    <row r="15393" spans="1:8" x14ac:dyDescent="0.3">
      <c r="A15393" s="281">
        <v>4041</v>
      </c>
      <c r="B15393" s="281" t="s">
        <v>31997</v>
      </c>
      <c r="C15393" s="281" t="s">
        <v>31998</v>
      </c>
      <c r="D15393" s="166">
        <v>3</v>
      </c>
      <c r="E15393" s="166">
        <v>5</v>
      </c>
      <c r="F15393" s="281" t="s">
        <v>31587</v>
      </c>
      <c r="G15393">
        <v>1</v>
      </c>
      <c r="H15393">
        <v>1</v>
      </c>
    </row>
    <row r="15394" spans="1:8" x14ac:dyDescent="0.3">
      <c r="A15394" s="281">
        <v>4051</v>
      </c>
      <c r="B15394" s="281" t="s">
        <v>31999</v>
      </c>
      <c r="C15394" s="281" t="s">
        <v>32000</v>
      </c>
      <c r="D15394" s="166">
        <v>2</v>
      </c>
      <c r="E15394" s="166">
        <v>5</v>
      </c>
      <c r="F15394" s="281" t="s">
        <v>31587</v>
      </c>
      <c r="G15394">
        <v>1</v>
      </c>
      <c r="H15394">
        <v>1</v>
      </c>
    </row>
    <row r="15395" spans="1:8" x14ac:dyDescent="0.3">
      <c r="A15395" s="281">
        <v>4054</v>
      </c>
      <c r="B15395" s="281" t="s">
        <v>32001</v>
      </c>
      <c r="C15395" s="281" t="s">
        <v>32002</v>
      </c>
      <c r="D15395" s="166">
        <v>2</v>
      </c>
      <c r="E15395" s="166">
        <v>5</v>
      </c>
      <c r="F15395" s="281" t="s">
        <v>31587</v>
      </c>
      <c r="G15395">
        <v>1</v>
      </c>
      <c r="H15395">
        <v>1</v>
      </c>
    </row>
    <row r="15396" spans="1:8" x14ac:dyDescent="0.3">
      <c r="A15396" s="281">
        <v>4058</v>
      </c>
      <c r="B15396" s="281" t="s">
        <v>32003</v>
      </c>
      <c r="C15396" s="281" t="s">
        <v>32004</v>
      </c>
      <c r="D15396" s="166">
        <v>3</v>
      </c>
      <c r="E15396" s="166">
        <v>5</v>
      </c>
      <c r="F15396" s="281" t="s">
        <v>31587</v>
      </c>
      <c r="G15396">
        <v>1</v>
      </c>
      <c r="H15396">
        <v>1</v>
      </c>
    </row>
    <row r="15397" spans="1:8" x14ac:dyDescent="0.3">
      <c r="A15397" s="281">
        <v>4067</v>
      </c>
      <c r="B15397" s="281" t="s">
        <v>32005</v>
      </c>
      <c r="C15397" s="281" t="s">
        <v>32006</v>
      </c>
      <c r="D15397" s="166">
        <v>3</v>
      </c>
      <c r="E15397" s="166">
        <v>5</v>
      </c>
      <c r="F15397" s="281" t="s">
        <v>31587</v>
      </c>
      <c r="G15397">
        <v>1</v>
      </c>
      <c r="H15397">
        <v>1</v>
      </c>
    </row>
    <row r="15398" spans="1:8" x14ac:dyDescent="0.3">
      <c r="A15398" s="281">
        <v>4073</v>
      </c>
      <c r="B15398" s="281" t="s">
        <v>32007</v>
      </c>
      <c r="C15398" s="281" t="s">
        <v>32008</v>
      </c>
      <c r="D15398" s="166">
        <v>2</v>
      </c>
      <c r="E15398" s="166">
        <v>5</v>
      </c>
      <c r="F15398" s="281" t="s">
        <v>31587</v>
      </c>
      <c r="G15398">
        <v>1</v>
      </c>
      <c r="H15398">
        <v>1</v>
      </c>
    </row>
    <row r="15399" spans="1:8" x14ac:dyDescent="0.3">
      <c r="A15399" s="281">
        <v>4078</v>
      </c>
      <c r="B15399" s="281" t="s">
        <v>32009</v>
      </c>
      <c r="C15399" s="281" t="s">
        <v>32010</v>
      </c>
      <c r="D15399" s="166">
        <v>3</v>
      </c>
      <c r="E15399" s="166">
        <v>5</v>
      </c>
      <c r="F15399" s="281" t="s">
        <v>31587</v>
      </c>
      <c r="G15399">
        <v>1</v>
      </c>
      <c r="H15399">
        <v>1</v>
      </c>
    </row>
    <row r="15400" spans="1:8" x14ac:dyDescent="0.3">
      <c r="A15400" s="281">
        <v>4080</v>
      </c>
      <c r="B15400" s="281" t="s">
        <v>32011</v>
      </c>
      <c r="C15400" s="281" t="s">
        <v>32012</v>
      </c>
      <c r="D15400" s="166">
        <v>3</v>
      </c>
      <c r="E15400" s="166">
        <v>5</v>
      </c>
      <c r="F15400" s="281" t="s">
        <v>31587</v>
      </c>
      <c r="G15400">
        <v>1</v>
      </c>
      <c r="H15400">
        <v>1</v>
      </c>
    </row>
    <row r="15401" spans="1:8" x14ac:dyDescent="0.3">
      <c r="A15401" s="281">
        <v>4084</v>
      </c>
      <c r="B15401" s="281" t="s">
        <v>32013</v>
      </c>
      <c r="C15401" s="281" t="s">
        <v>32014</v>
      </c>
      <c r="D15401" s="166">
        <v>3</v>
      </c>
      <c r="E15401" s="166">
        <v>5</v>
      </c>
      <c r="F15401" s="281" t="s">
        <v>31587</v>
      </c>
      <c r="G15401">
        <v>1</v>
      </c>
      <c r="H15401">
        <v>1</v>
      </c>
    </row>
    <row r="15402" spans="1:8" x14ac:dyDescent="0.3">
      <c r="A15402" s="281">
        <v>4103</v>
      </c>
      <c r="B15402" s="281" t="s">
        <v>32015</v>
      </c>
      <c r="C15402" s="281" t="s">
        <v>32016</v>
      </c>
      <c r="D15402" s="166">
        <v>2</v>
      </c>
      <c r="E15402" s="166">
        <v>5</v>
      </c>
      <c r="F15402" s="281" t="s">
        <v>31587</v>
      </c>
      <c r="G15402">
        <v>1</v>
      </c>
      <c r="H15402">
        <v>1</v>
      </c>
    </row>
    <row r="15403" spans="1:8" x14ac:dyDescent="0.3">
      <c r="A15403" s="281">
        <v>4117</v>
      </c>
      <c r="B15403" s="281" t="s">
        <v>32017</v>
      </c>
      <c r="C15403" s="281" t="s">
        <v>32018</v>
      </c>
      <c r="D15403" s="166">
        <v>3</v>
      </c>
      <c r="E15403" s="166">
        <v>5</v>
      </c>
      <c r="F15403" s="281" t="s">
        <v>31587</v>
      </c>
      <c r="G15403">
        <v>1</v>
      </c>
      <c r="H15403">
        <v>1</v>
      </c>
    </row>
    <row r="15404" spans="1:8" x14ac:dyDescent="0.3">
      <c r="A15404" s="281">
        <v>4118</v>
      </c>
      <c r="B15404" s="281" t="s">
        <v>32019</v>
      </c>
      <c r="C15404" s="281" t="s">
        <v>32020</v>
      </c>
      <c r="D15404" s="166">
        <v>3</v>
      </c>
      <c r="E15404" s="166">
        <v>5</v>
      </c>
      <c r="F15404" s="281" t="s">
        <v>31587</v>
      </c>
      <c r="G15404">
        <v>1</v>
      </c>
      <c r="H15404">
        <v>1</v>
      </c>
    </row>
    <row r="15405" spans="1:8" x14ac:dyDescent="0.3">
      <c r="A15405" s="281">
        <v>4121</v>
      </c>
      <c r="B15405" s="281" t="s">
        <v>32021</v>
      </c>
      <c r="C15405" s="281" t="s">
        <v>32022</v>
      </c>
      <c r="D15405" s="166">
        <v>2</v>
      </c>
      <c r="E15405" s="166">
        <v>5</v>
      </c>
      <c r="F15405" s="281" t="s">
        <v>31587</v>
      </c>
      <c r="G15405">
        <v>1</v>
      </c>
      <c r="H15405">
        <v>1</v>
      </c>
    </row>
    <row r="15406" spans="1:8" x14ac:dyDescent="0.3">
      <c r="A15406" s="281">
        <v>4128</v>
      </c>
      <c r="B15406" s="281" t="s">
        <v>32023</v>
      </c>
      <c r="C15406" s="281" t="s">
        <v>32024</v>
      </c>
      <c r="D15406" s="166">
        <v>3</v>
      </c>
      <c r="E15406" s="166">
        <v>5</v>
      </c>
      <c r="F15406" s="281" t="s">
        <v>31587</v>
      </c>
      <c r="G15406">
        <v>1</v>
      </c>
      <c r="H15406">
        <v>1</v>
      </c>
    </row>
    <row r="15407" spans="1:8" x14ac:dyDescent="0.3">
      <c r="A15407" s="281">
        <v>4134</v>
      </c>
      <c r="B15407" s="281" t="s">
        <v>32025</v>
      </c>
      <c r="C15407" s="281" t="s">
        <v>32026</v>
      </c>
      <c r="D15407" s="166">
        <v>2</v>
      </c>
      <c r="E15407" s="166">
        <v>5</v>
      </c>
      <c r="F15407" s="281" t="s">
        <v>31587</v>
      </c>
      <c r="G15407">
        <v>1</v>
      </c>
      <c r="H15407">
        <v>1</v>
      </c>
    </row>
    <row r="15408" spans="1:8" x14ac:dyDescent="0.3">
      <c r="A15408" s="281">
        <v>4152</v>
      </c>
      <c r="B15408" s="281" t="s">
        <v>32027</v>
      </c>
      <c r="C15408" s="281" t="s">
        <v>32028</v>
      </c>
      <c r="D15408" s="166">
        <v>2</v>
      </c>
      <c r="E15408" s="166">
        <v>5</v>
      </c>
      <c r="F15408" s="281" t="s">
        <v>31587</v>
      </c>
      <c r="G15408">
        <v>1</v>
      </c>
      <c r="H15408">
        <v>1</v>
      </c>
    </row>
    <row r="15409" spans="1:8" x14ac:dyDescent="0.3">
      <c r="A15409" s="281">
        <v>4162</v>
      </c>
      <c r="B15409" s="281" t="s">
        <v>32029</v>
      </c>
      <c r="C15409" s="281" t="s">
        <v>32030</v>
      </c>
      <c r="D15409" s="166">
        <v>1</v>
      </c>
      <c r="E15409" s="166">
        <v>5</v>
      </c>
      <c r="F15409" s="281" t="s">
        <v>31587</v>
      </c>
      <c r="G15409">
        <v>1</v>
      </c>
      <c r="H15409">
        <v>1</v>
      </c>
    </row>
    <row r="15410" spans="1:8" x14ac:dyDescent="0.3">
      <c r="A15410" s="281">
        <v>4168</v>
      </c>
      <c r="B15410" s="281" t="s">
        <v>32031</v>
      </c>
      <c r="C15410" s="281" t="s">
        <v>32032</v>
      </c>
      <c r="D15410" s="166">
        <v>1</v>
      </c>
      <c r="E15410" s="166">
        <v>5</v>
      </c>
      <c r="F15410" s="281" t="s">
        <v>31587</v>
      </c>
      <c r="G15410">
        <v>1</v>
      </c>
      <c r="H15410">
        <v>1</v>
      </c>
    </row>
    <row r="15411" spans="1:8" x14ac:dyDescent="0.3">
      <c r="A15411" s="281">
        <v>4170</v>
      </c>
      <c r="B15411" s="281" t="s">
        <v>32033</v>
      </c>
      <c r="C15411" s="281" t="s">
        <v>32034</v>
      </c>
      <c r="D15411" s="166">
        <v>1</v>
      </c>
      <c r="E15411" s="166">
        <v>5</v>
      </c>
      <c r="F15411" s="281" t="s">
        <v>31587</v>
      </c>
      <c r="G15411">
        <v>1</v>
      </c>
      <c r="H15411">
        <v>1</v>
      </c>
    </row>
    <row r="15412" spans="1:8" x14ac:dyDescent="0.3">
      <c r="A15412" s="281">
        <v>4176</v>
      </c>
      <c r="B15412" s="281" t="s">
        <v>32035</v>
      </c>
      <c r="C15412" s="281" t="s">
        <v>32036</v>
      </c>
      <c r="D15412" s="166">
        <v>2</v>
      </c>
      <c r="E15412" s="166">
        <v>5</v>
      </c>
      <c r="F15412" s="281" t="s">
        <v>31587</v>
      </c>
      <c r="G15412">
        <v>1</v>
      </c>
      <c r="H15412">
        <v>1</v>
      </c>
    </row>
    <row r="15413" spans="1:8" x14ac:dyDescent="0.3">
      <c r="A15413" s="281">
        <v>4177</v>
      </c>
      <c r="B15413" s="281" t="s">
        <v>32037</v>
      </c>
      <c r="C15413" s="281" t="s">
        <v>32038</v>
      </c>
      <c r="D15413" s="166">
        <v>3</v>
      </c>
      <c r="E15413" s="166">
        <v>5</v>
      </c>
      <c r="F15413" s="281" t="s">
        <v>31587</v>
      </c>
      <c r="G15413">
        <v>1</v>
      </c>
      <c r="H15413">
        <v>1</v>
      </c>
    </row>
    <row r="15414" spans="1:8" x14ac:dyDescent="0.3">
      <c r="A15414" s="281">
        <v>4178</v>
      </c>
      <c r="B15414" s="281" t="s">
        <v>32039</v>
      </c>
      <c r="C15414" s="281" t="s">
        <v>32040</v>
      </c>
      <c r="D15414" s="166">
        <v>3</v>
      </c>
      <c r="E15414" s="166">
        <v>5</v>
      </c>
      <c r="F15414" s="281" t="s">
        <v>31587</v>
      </c>
      <c r="G15414">
        <v>1</v>
      </c>
      <c r="H15414">
        <v>1</v>
      </c>
    </row>
    <row r="15415" spans="1:8" x14ac:dyDescent="0.3">
      <c r="A15415" s="281">
        <v>4222</v>
      </c>
      <c r="B15415" s="281" t="s">
        <v>32041</v>
      </c>
      <c r="C15415" s="281" t="s">
        <v>32042</v>
      </c>
      <c r="D15415" s="166">
        <v>1</v>
      </c>
      <c r="E15415" s="166">
        <v>5</v>
      </c>
      <c r="F15415" s="281" t="s">
        <v>31587</v>
      </c>
      <c r="G15415">
        <v>1</v>
      </c>
      <c r="H15415">
        <v>1</v>
      </c>
    </row>
    <row r="15416" spans="1:8" x14ac:dyDescent="0.3">
      <c r="A15416" s="281">
        <v>4226</v>
      </c>
      <c r="B15416" s="281" t="s">
        <v>32043</v>
      </c>
      <c r="C15416" s="281" t="s">
        <v>32044</v>
      </c>
      <c r="D15416" s="166">
        <v>3</v>
      </c>
      <c r="E15416" s="166">
        <v>5</v>
      </c>
      <c r="F15416" s="281" t="s">
        <v>31587</v>
      </c>
      <c r="G15416">
        <v>1</v>
      </c>
      <c r="H15416">
        <v>1</v>
      </c>
    </row>
    <row r="15417" spans="1:8" x14ac:dyDescent="0.3">
      <c r="A15417" s="281">
        <v>4228</v>
      </c>
      <c r="B15417" s="281" t="s">
        <v>32045</v>
      </c>
      <c r="C15417" s="281" t="s">
        <v>32046</v>
      </c>
      <c r="D15417" s="166">
        <v>2</v>
      </c>
      <c r="E15417" s="166">
        <v>5</v>
      </c>
      <c r="F15417" s="281" t="s">
        <v>31587</v>
      </c>
      <c r="G15417">
        <v>1</v>
      </c>
      <c r="H15417">
        <v>1</v>
      </c>
    </row>
    <row r="15418" spans="1:8" x14ac:dyDescent="0.3">
      <c r="A15418" s="281">
        <v>4231</v>
      </c>
      <c r="B15418" s="281" t="s">
        <v>32047</v>
      </c>
      <c r="C15418" s="281" t="s">
        <v>32048</v>
      </c>
      <c r="D15418" s="166">
        <v>3</v>
      </c>
      <c r="E15418" s="166">
        <v>5</v>
      </c>
      <c r="F15418" s="281" t="s">
        <v>31587</v>
      </c>
      <c r="G15418">
        <v>1</v>
      </c>
      <c r="H15418">
        <v>1</v>
      </c>
    </row>
    <row r="15419" spans="1:8" x14ac:dyDescent="0.3">
      <c r="A15419" s="281">
        <v>4232</v>
      </c>
      <c r="B15419" s="281" t="s">
        <v>32049</v>
      </c>
      <c r="C15419" s="281" t="s">
        <v>32050</v>
      </c>
      <c r="D15419" s="166">
        <v>3</v>
      </c>
      <c r="E15419" s="166">
        <v>5</v>
      </c>
      <c r="F15419" s="281" t="s">
        <v>31587</v>
      </c>
      <c r="G15419">
        <v>1</v>
      </c>
      <c r="H15419">
        <v>1</v>
      </c>
    </row>
    <row r="15420" spans="1:8" x14ac:dyDescent="0.3">
      <c r="A15420" s="281">
        <v>4233</v>
      </c>
      <c r="B15420" s="281" t="s">
        <v>32051</v>
      </c>
      <c r="C15420" s="281" t="s">
        <v>32052</v>
      </c>
      <c r="D15420" s="166">
        <v>2</v>
      </c>
      <c r="E15420" s="166">
        <v>5</v>
      </c>
      <c r="F15420" s="281" t="s">
        <v>31587</v>
      </c>
      <c r="G15420">
        <v>1</v>
      </c>
      <c r="H15420">
        <v>1</v>
      </c>
    </row>
    <row r="15421" spans="1:8" x14ac:dyDescent="0.3">
      <c r="A15421" s="281">
        <v>4253</v>
      </c>
      <c r="B15421" s="281" t="s">
        <v>32053</v>
      </c>
      <c r="C15421" s="281" t="s">
        <v>32054</v>
      </c>
      <c r="D15421" s="166">
        <v>2</v>
      </c>
      <c r="E15421" s="166">
        <v>5</v>
      </c>
      <c r="F15421" s="281" t="s">
        <v>31587</v>
      </c>
      <c r="G15421">
        <v>1</v>
      </c>
      <c r="H15421">
        <v>1</v>
      </c>
    </row>
    <row r="15422" spans="1:8" x14ac:dyDescent="0.3">
      <c r="A15422" s="281">
        <v>4264</v>
      </c>
      <c r="B15422" s="281" t="s">
        <v>32055</v>
      </c>
      <c r="C15422" s="281" t="s">
        <v>32056</v>
      </c>
      <c r="D15422" s="166">
        <v>2</v>
      </c>
      <c r="E15422" s="166">
        <v>5</v>
      </c>
      <c r="F15422" s="281" t="s">
        <v>31587</v>
      </c>
      <c r="G15422">
        <v>1</v>
      </c>
      <c r="H15422">
        <v>1</v>
      </c>
    </row>
    <row r="15423" spans="1:8" x14ac:dyDescent="0.3">
      <c r="A15423" s="281">
        <v>4267</v>
      </c>
      <c r="B15423" s="281" t="s">
        <v>32057</v>
      </c>
      <c r="C15423" s="281" t="s">
        <v>32058</v>
      </c>
      <c r="D15423" s="166">
        <v>1</v>
      </c>
      <c r="E15423" s="166">
        <v>5</v>
      </c>
      <c r="F15423" s="281" t="s">
        <v>31587</v>
      </c>
      <c r="G15423">
        <v>1</v>
      </c>
      <c r="H15423">
        <v>1</v>
      </c>
    </row>
    <row r="15424" spans="1:8" x14ac:dyDescent="0.3">
      <c r="A15424" s="281">
        <v>4269</v>
      </c>
      <c r="B15424" s="281" t="s">
        <v>32059</v>
      </c>
      <c r="C15424" s="281" t="s">
        <v>32060</v>
      </c>
      <c r="D15424" s="166">
        <v>1</v>
      </c>
      <c r="E15424" s="166">
        <v>5</v>
      </c>
      <c r="F15424" s="281" t="s">
        <v>31587</v>
      </c>
      <c r="G15424">
        <v>1</v>
      </c>
      <c r="H15424">
        <v>1</v>
      </c>
    </row>
    <row r="15425" spans="1:8" x14ac:dyDescent="0.3">
      <c r="A15425" s="281">
        <v>4284</v>
      </c>
      <c r="B15425" s="281" t="s">
        <v>32061</v>
      </c>
      <c r="C15425" s="281" t="s">
        <v>32062</v>
      </c>
      <c r="D15425" s="166">
        <v>1</v>
      </c>
      <c r="E15425" s="166">
        <v>5</v>
      </c>
      <c r="F15425" s="281" t="s">
        <v>31587</v>
      </c>
      <c r="G15425">
        <v>1</v>
      </c>
      <c r="H15425">
        <v>1</v>
      </c>
    </row>
    <row r="15426" spans="1:8" x14ac:dyDescent="0.3">
      <c r="A15426" s="281">
        <v>4285</v>
      </c>
      <c r="B15426" s="281" t="s">
        <v>32063</v>
      </c>
      <c r="C15426" s="281" t="s">
        <v>32064</v>
      </c>
      <c r="D15426" s="166">
        <v>3</v>
      </c>
      <c r="E15426" s="166">
        <v>5</v>
      </c>
      <c r="F15426" s="281" t="s">
        <v>31587</v>
      </c>
      <c r="G15426">
        <v>1</v>
      </c>
      <c r="H15426">
        <v>1</v>
      </c>
    </row>
    <row r="15427" spans="1:8" x14ac:dyDescent="0.3">
      <c r="A15427" s="281">
        <v>4289</v>
      </c>
      <c r="B15427" s="281" t="s">
        <v>32065</v>
      </c>
      <c r="C15427" s="281" t="s">
        <v>32066</v>
      </c>
      <c r="D15427" s="166">
        <v>3</v>
      </c>
      <c r="E15427" s="166">
        <v>5</v>
      </c>
      <c r="F15427" s="281" t="s">
        <v>31587</v>
      </c>
      <c r="G15427">
        <v>1</v>
      </c>
      <c r="H15427">
        <v>1</v>
      </c>
    </row>
    <row r="15428" spans="1:8" x14ac:dyDescent="0.3">
      <c r="A15428" s="281">
        <v>4292</v>
      </c>
      <c r="B15428" s="281" t="s">
        <v>32067</v>
      </c>
      <c r="C15428" s="281" t="s">
        <v>32068</v>
      </c>
      <c r="D15428" s="166">
        <v>3</v>
      </c>
      <c r="E15428" s="166">
        <v>5</v>
      </c>
      <c r="F15428" s="281" t="s">
        <v>31587</v>
      </c>
      <c r="G15428">
        <v>1</v>
      </c>
      <c r="H15428">
        <v>1</v>
      </c>
    </row>
    <row r="15429" spans="1:8" x14ac:dyDescent="0.3">
      <c r="A15429" s="281">
        <v>4627</v>
      </c>
      <c r="B15429" s="281" t="s">
        <v>32069</v>
      </c>
      <c r="C15429" s="281" t="s">
        <v>32070</v>
      </c>
      <c r="D15429" s="166">
        <v>3</v>
      </c>
      <c r="E15429" s="166">
        <v>5</v>
      </c>
      <c r="F15429" s="281" t="s">
        <v>31587</v>
      </c>
      <c r="G15429">
        <v>1</v>
      </c>
      <c r="H15429">
        <v>1</v>
      </c>
    </row>
    <row r="15430" spans="1:8" x14ac:dyDescent="0.3">
      <c r="A15430" s="281">
        <v>4633</v>
      </c>
      <c r="B15430" s="281" t="s">
        <v>32071</v>
      </c>
      <c r="C15430" s="281" t="s">
        <v>32072</v>
      </c>
      <c r="D15430" s="166">
        <v>2</v>
      </c>
      <c r="E15430" s="166">
        <v>5</v>
      </c>
      <c r="F15430" s="281" t="s">
        <v>31587</v>
      </c>
      <c r="G15430">
        <v>1</v>
      </c>
      <c r="H15430">
        <v>1</v>
      </c>
    </row>
    <row r="15431" spans="1:8" x14ac:dyDescent="0.3">
      <c r="A15431" s="281">
        <v>4643</v>
      </c>
      <c r="B15431" s="281" t="s">
        <v>32073</v>
      </c>
      <c r="C15431" s="281" t="s">
        <v>32074</v>
      </c>
      <c r="D15431" s="166">
        <v>3</v>
      </c>
      <c r="E15431" s="166">
        <v>5</v>
      </c>
      <c r="F15431" s="281" t="s">
        <v>31587</v>
      </c>
      <c r="G15431">
        <v>1</v>
      </c>
      <c r="H15431">
        <v>1</v>
      </c>
    </row>
    <row r="15432" spans="1:8" x14ac:dyDescent="0.3">
      <c r="A15432" s="281">
        <v>4647</v>
      </c>
      <c r="B15432" s="281" t="s">
        <v>32075</v>
      </c>
      <c r="C15432" s="281" t="s">
        <v>32076</v>
      </c>
      <c r="D15432" s="166">
        <v>3</v>
      </c>
      <c r="E15432" s="166">
        <v>5</v>
      </c>
      <c r="F15432" s="281" t="s">
        <v>31587</v>
      </c>
      <c r="G15432">
        <v>1</v>
      </c>
      <c r="H15432">
        <v>1</v>
      </c>
    </row>
    <row r="15433" spans="1:8" x14ac:dyDescent="0.3">
      <c r="A15433" s="281">
        <v>4663</v>
      </c>
      <c r="B15433" s="281" t="s">
        <v>32077</v>
      </c>
      <c r="C15433" s="281" t="s">
        <v>32078</v>
      </c>
      <c r="D15433" s="166">
        <v>1</v>
      </c>
      <c r="E15433" s="166">
        <v>5</v>
      </c>
      <c r="F15433" s="281" t="s">
        <v>31587</v>
      </c>
      <c r="G15433">
        <v>1</v>
      </c>
      <c r="H15433">
        <v>1</v>
      </c>
    </row>
    <row r="15434" spans="1:8" x14ac:dyDescent="0.3">
      <c r="A15434" s="281">
        <v>4669</v>
      </c>
      <c r="B15434" s="281" t="s">
        <v>32079</v>
      </c>
      <c r="C15434" s="281" t="s">
        <v>32080</v>
      </c>
      <c r="D15434" s="166">
        <v>3</v>
      </c>
      <c r="E15434" s="166">
        <v>5</v>
      </c>
      <c r="F15434" s="281" t="s">
        <v>31587</v>
      </c>
      <c r="G15434">
        <v>1</v>
      </c>
      <c r="H15434">
        <v>1</v>
      </c>
    </row>
    <row r="15435" spans="1:8" x14ac:dyDescent="0.3">
      <c r="A15435" s="281">
        <v>4670</v>
      </c>
      <c r="B15435" s="281" t="s">
        <v>32081</v>
      </c>
      <c r="C15435" s="281" t="s">
        <v>32082</v>
      </c>
      <c r="D15435" s="166">
        <v>3</v>
      </c>
      <c r="E15435" s="166">
        <v>5</v>
      </c>
      <c r="F15435" s="281" t="s">
        <v>31587</v>
      </c>
      <c r="G15435">
        <v>1</v>
      </c>
      <c r="H15435">
        <v>1</v>
      </c>
    </row>
    <row r="15436" spans="1:8" x14ac:dyDescent="0.3">
      <c r="A15436" s="281">
        <v>4675</v>
      </c>
      <c r="B15436" s="281" t="s">
        <v>32083</v>
      </c>
      <c r="C15436" s="281" t="s">
        <v>32084</v>
      </c>
      <c r="D15436" s="166">
        <v>3</v>
      </c>
      <c r="E15436" s="166">
        <v>5</v>
      </c>
      <c r="F15436" s="281" t="s">
        <v>31587</v>
      </c>
      <c r="G15436">
        <v>1</v>
      </c>
      <c r="H15436">
        <v>1</v>
      </c>
    </row>
    <row r="15437" spans="1:8" x14ac:dyDescent="0.3">
      <c r="A15437" s="281">
        <v>4682</v>
      </c>
      <c r="B15437" s="281" t="s">
        <v>32085</v>
      </c>
      <c r="C15437" s="281" t="s">
        <v>32086</v>
      </c>
      <c r="D15437" s="166">
        <v>3</v>
      </c>
      <c r="E15437" s="166">
        <v>5</v>
      </c>
      <c r="F15437" s="281" t="s">
        <v>31587</v>
      </c>
      <c r="G15437">
        <v>1</v>
      </c>
      <c r="H15437">
        <v>1</v>
      </c>
    </row>
    <row r="15438" spans="1:8" x14ac:dyDescent="0.3">
      <c r="A15438" s="281">
        <v>4689</v>
      </c>
      <c r="B15438" s="281" t="s">
        <v>32087</v>
      </c>
      <c r="C15438" s="281" t="s">
        <v>32088</v>
      </c>
      <c r="D15438" s="166">
        <v>1</v>
      </c>
      <c r="E15438" s="166">
        <v>5</v>
      </c>
      <c r="F15438" s="281" t="s">
        <v>31587</v>
      </c>
      <c r="G15438">
        <v>1</v>
      </c>
      <c r="H15438">
        <v>1</v>
      </c>
    </row>
    <row r="15439" spans="1:8" x14ac:dyDescent="0.3">
      <c r="A15439" s="281">
        <v>4692</v>
      </c>
      <c r="B15439" s="281" t="s">
        <v>32089</v>
      </c>
      <c r="C15439" s="281" t="s">
        <v>32090</v>
      </c>
      <c r="D15439" s="166">
        <v>3</v>
      </c>
      <c r="E15439" s="166">
        <v>5</v>
      </c>
      <c r="F15439" s="281" t="s">
        <v>31587</v>
      </c>
      <c r="G15439">
        <v>1</v>
      </c>
      <c r="H15439">
        <v>1</v>
      </c>
    </row>
    <row r="15440" spans="1:8" x14ac:dyDescent="0.3">
      <c r="A15440" s="281">
        <v>4694</v>
      </c>
      <c r="B15440" s="281" t="s">
        <v>32091</v>
      </c>
      <c r="C15440" s="281" t="s">
        <v>32092</v>
      </c>
      <c r="D15440" s="166">
        <v>2</v>
      </c>
      <c r="E15440" s="166">
        <v>5</v>
      </c>
      <c r="F15440" s="281" t="s">
        <v>31587</v>
      </c>
      <c r="G15440">
        <v>1</v>
      </c>
      <c r="H15440">
        <v>1</v>
      </c>
    </row>
    <row r="15441" spans="1:8" x14ac:dyDescent="0.3">
      <c r="A15441" s="281">
        <v>4700</v>
      </c>
      <c r="B15441" s="281" t="s">
        <v>32093</v>
      </c>
      <c r="C15441" s="281" t="s">
        <v>32094</v>
      </c>
      <c r="D15441" s="166">
        <v>3</v>
      </c>
      <c r="E15441" s="166">
        <v>5</v>
      </c>
      <c r="F15441" s="281" t="s">
        <v>31587</v>
      </c>
      <c r="G15441">
        <v>1</v>
      </c>
      <c r="H15441">
        <v>1</v>
      </c>
    </row>
    <row r="15442" spans="1:8" x14ac:dyDescent="0.3">
      <c r="A15442" s="281">
        <v>4707</v>
      </c>
      <c r="B15442" s="281" t="s">
        <v>32095</v>
      </c>
      <c r="C15442" s="281" t="s">
        <v>32096</v>
      </c>
      <c r="D15442" s="166">
        <v>2</v>
      </c>
      <c r="E15442" s="166">
        <v>5</v>
      </c>
      <c r="F15442" s="281" t="s">
        <v>31587</v>
      </c>
      <c r="G15442">
        <v>1</v>
      </c>
      <c r="H15442">
        <v>1</v>
      </c>
    </row>
    <row r="15443" spans="1:8" x14ac:dyDescent="0.3">
      <c r="A15443" s="281">
        <v>4708</v>
      </c>
      <c r="B15443" s="281" t="s">
        <v>32097</v>
      </c>
      <c r="C15443" s="281" t="s">
        <v>32098</v>
      </c>
      <c r="D15443" s="166">
        <v>3</v>
      </c>
      <c r="E15443" s="166">
        <v>5</v>
      </c>
      <c r="F15443" s="281" t="s">
        <v>31587</v>
      </c>
      <c r="G15443">
        <v>1</v>
      </c>
      <c r="H15443">
        <v>1</v>
      </c>
    </row>
    <row r="15444" spans="1:8" x14ac:dyDescent="0.3">
      <c r="A15444" s="281">
        <v>4718</v>
      </c>
      <c r="B15444" s="281" t="s">
        <v>32099</v>
      </c>
      <c r="C15444" s="281" t="s">
        <v>32100</v>
      </c>
      <c r="D15444" s="166">
        <v>2</v>
      </c>
      <c r="E15444" s="166">
        <v>5</v>
      </c>
      <c r="F15444" s="281" t="s">
        <v>31587</v>
      </c>
      <c r="G15444">
        <v>1</v>
      </c>
      <c r="H15444">
        <v>1</v>
      </c>
    </row>
    <row r="15445" spans="1:8" x14ac:dyDescent="0.3">
      <c r="A15445" s="281">
        <v>4719</v>
      </c>
      <c r="B15445" s="281" t="s">
        <v>32101</v>
      </c>
      <c r="C15445" s="281" t="s">
        <v>32102</v>
      </c>
      <c r="D15445" s="166">
        <v>3</v>
      </c>
      <c r="E15445" s="166">
        <v>5</v>
      </c>
      <c r="F15445" s="281" t="s">
        <v>31587</v>
      </c>
      <c r="G15445">
        <v>1</v>
      </c>
      <c r="H15445">
        <v>1</v>
      </c>
    </row>
    <row r="15446" spans="1:8" x14ac:dyDescent="0.3">
      <c r="A15446" s="281">
        <v>4720</v>
      </c>
      <c r="B15446" s="281" t="s">
        <v>32103</v>
      </c>
      <c r="C15446" s="281" t="s">
        <v>32104</v>
      </c>
      <c r="D15446" s="166">
        <v>2</v>
      </c>
      <c r="E15446" s="166">
        <v>5</v>
      </c>
      <c r="F15446" s="281" t="s">
        <v>31587</v>
      </c>
      <c r="G15446">
        <v>1</v>
      </c>
      <c r="H15446">
        <v>1</v>
      </c>
    </row>
    <row r="15447" spans="1:8" x14ac:dyDescent="0.3">
      <c r="A15447" s="281">
        <v>4721</v>
      </c>
      <c r="B15447" s="281" t="s">
        <v>32105</v>
      </c>
      <c r="C15447" s="281" t="s">
        <v>32106</v>
      </c>
      <c r="D15447" s="166">
        <v>2</v>
      </c>
      <c r="E15447" s="166">
        <v>5</v>
      </c>
      <c r="F15447" s="281" t="s">
        <v>31587</v>
      </c>
      <c r="G15447">
        <v>1</v>
      </c>
      <c r="H15447">
        <v>1</v>
      </c>
    </row>
    <row r="15448" spans="1:8" x14ac:dyDescent="0.3">
      <c r="A15448" s="281">
        <v>4723</v>
      </c>
      <c r="B15448" s="281" t="s">
        <v>32107</v>
      </c>
      <c r="C15448" s="281" t="s">
        <v>32108</v>
      </c>
      <c r="D15448" s="166">
        <v>3</v>
      </c>
      <c r="E15448" s="166">
        <v>5</v>
      </c>
      <c r="F15448" s="281" t="s">
        <v>31587</v>
      </c>
      <c r="G15448">
        <v>1</v>
      </c>
      <c r="H15448">
        <v>1</v>
      </c>
    </row>
    <row r="15449" spans="1:8" x14ac:dyDescent="0.3">
      <c r="A15449" s="281">
        <v>4724</v>
      </c>
      <c r="B15449" s="281" t="s">
        <v>32109</v>
      </c>
      <c r="C15449" s="281" t="s">
        <v>32110</v>
      </c>
      <c r="D15449" s="166">
        <v>3</v>
      </c>
      <c r="E15449" s="166">
        <v>5</v>
      </c>
      <c r="F15449" s="281" t="s">
        <v>31587</v>
      </c>
      <c r="G15449">
        <v>1</v>
      </c>
      <c r="H15449">
        <v>1</v>
      </c>
    </row>
    <row r="15450" spans="1:8" x14ac:dyDescent="0.3">
      <c r="A15450" s="281">
        <v>4733</v>
      </c>
      <c r="B15450" s="281" t="s">
        <v>32111</v>
      </c>
      <c r="C15450" s="281" t="s">
        <v>32112</v>
      </c>
      <c r="D15450" s="166">
        <v>3</v>
      </c>
      <c r="E15450" s="166">
        <v>5</v>
      </c>
      <c r="F15450" s="281" t="s">
        <v>31587</v>
      </c>
      <c r="G15450">
        <v>1</v>
      </c>
      <c r="H15450">
        <v>1</v>
      </c>
    </row>
    <row r="15451" spans="1:8" x14ac:dyDescent="0.3">
      <c r="A15451" s="281">
        <v>4744</v>
      </c>
      <c r="B15451" s="281" t="s">
        <v>32113</v>
      </c>
      <c r="C15451" s="281" t="s">
        <v>32114</v>
      </c>
      <c r="D15451" s="166">
        <v>2</v>
      </c>
      <c r="E15451" s="166">
        <v>5</v>
      </c>
      <c r="F15451" s="281" t="s">
        <v>31587</v>
      </c>
      <c r="G15451">
        <v>1</v>
      </c>
      <c r="H15451">
        <v>1</v>
      </c>
    </row>
    <row r="15452" spans="1:8" x14ac:dyDescent="0.3">
      <c r="A15452" s="281">
        <v>4759</v>
      </c>
      <c r="B15452" s="281" t="s">
        <v>32115</v>
      </c>
      <c r="C15452" s="281" t="s">
        <v>32116</v>
      </c>
      <c r="D15452" s="166">
        <v>3</v>
      </c>
      <c r="E15452" s="166">
        <v>5</v>
      </c>
      <c r="F15452" s="281" t="s">
        <v>31587</v>
      </c>
      <c r="G15452">
        <v>1</v>
      </c>
      <c r="H15452">
        <v>1</v>
      </c>
    </row>
    <row r="15453" spans="1:8" x14ac:dyDescent="0.3">
      <c r="A15453" s="281">
        <v>4761</v>
      </c>
      <c r="B15453" s="281" t="s">
        <v>32117</v>
      </c>
      <c r="C15453" s="281" t="s">
        <v>32118</v>
      </c>
      <c r="D15453" s="166">
        <v>3</v>
      </c>
      <c r="E15453" s="166">
        <v>5</v>
      </c>
      <c r="F15453" s="281" t="s">
        <v>31587</v>
      </c>
      <c r="G15453">
        <v>1</v>
      </c>
      <c r="H15453">
        <v>1</v>
      </c>
    </row>
    <row r="15454" spans="1:8" x14ac:dyDescent="0.3">
      <c r="A15454" s="281">
        <v>4763</v>
      </c>
      <c r="B15454" s="281" t="s">
        <v>32119</v>
      </c>
      <c r="C15454" s="281" t="s">
        <v>32120</v>
      </c>
      <c r="D15454" s="166">
        <v>3</v>
      </c>
      <c r="E15454" s="166">
        <v>5</v>
      </c>
      <c r="F15454" s="281" t="s">
        <v>31587</v>
      </c>
      <c r="G15454">
        <v>1</v>
      </c>
      <c r="H15454">
        <v>1</v>
      </c>
    </row>
    <row r="15455" spans="1:8" x14ac:dyDescent="0.3">
      <c r="A15455" s="281">
        <v>4765</v>
      </c>
      <c r="B15455" s="281" t="s">
        <v>32121</v>
      </c>
      <c r="C15455" s="281" t="s">
        <v>32122</v>
      </c>
      <c r="D15455" s="166">
        <v>1</v>
      </c>
      <c r="E15455" s="166">
        <v>5</v>
      </c>
      <c r="F15455" s="281" t="s">
        <v>31587</v>
      </c>
      <c r="G15455">
        <v>1</v>
      </c>
      <c r="H15455">
        <v>1</v>
      </c>
    </row>
    <row r="15456" spans="1:8" x14ac:dyDescent="0.3">
      <c r="A15456" s="281">
        <v>4776</v>
      </c>
      <c r="B15456" s="281" t="s">
        <v>32123</v>
      </c>
      <c r="C15456" s="281" t="s">
        <v>32124</v>
      </c>
      <c r="D15456" s="166">
        <v>3</v>
      </c>
      <c r="E15456" s="166">
        <v>5</v>
      </c>
      <c r="F15456" s="281" t="s">
        <v>31587</v>
      </c>
      <c r="G15456">
        <v>1</v>
      </c>
      <c r="H15456">
        <v>1</v>
      </c>
    </row>
    <row r="15457" spans="1:8" x14ac:dyDescent="0.3">
      <c r="A15457" s="281">
        <v>4799</v>
      </c>
      <c r="B15457" s="281" t="s">
        <v>32125</v>
      </c>
      <c r="C15457" s="281" t="s">
        <v>32126</v>
      </c>
      <c r="D15457" s="166">
        <v>3</v>
      </c>
      <c r="E15457" s="166">
        <v>5</v>
      </c>
      <c r="F15457" s="281" t="s">
        <v>31587</v>
      </c>
      <c r="G15457">
        <v>1</v>
      </c>
      <c r="H15457">
        <v>1</v>
      </c>
    </row>
    <row r="15458" spans="1:8" x14ac:dyDescent="0.3">
      <c r="A15458" s="281">
        <v>4805</v>
      </c>
      <c r="B15458" s="281" t="s">
        <v>32127</v>
      </c>
      <c r="C15458" s="281" t="s">
        <v>32128</v>
      </c>
      <c r="D15458" s="166">
        <v>1</v>
      </c>
      <c r="E15458" s="166">
        <v>5</v>
      </c>
      <c r="F15458" s="281" t="s">
        <v>31587</v>
      </c>
      <c r="G15458">
        <v>1</v>
      </c>
      <c r="H15458">
        <v>1</v>
      </c>
    </row>
    <row r="15459" spans="1:8" x14ac:dyDescent="0.3">
      <c r="A15459" s="281">
        <v>4807</v>
      </c>
      <c r="B15459" s="281" t="s">
        <v>32129</v>
      </c>
      <c r="C15459" s="281" t="s">
        <v>32130</v>
      </c>
      <c r="D15459" s="166">
        <v>1</v>
      </c>
      <c r="E15459" s="166">
        <v>5</v>
      </c>
      <c r="F15459" s="281" t="s">
        <v>31587</v>
      </c>
      <c r="G15459">
        <v>1</v>
      </c>
      <c r="H15459">
        <v>1</v>
      </c>
    </row>
    <row r="15460" spans="1:8" x14ac:dyDescent="0.3">
      <c r="A15460" s="281">
        <v>4815</v>
      </c>
      <c r="B15460" s="281" t="s">
        <v>32131</v>
      </c>
      <c r="C15460" s="281" t="s">
        <v>32132</v>
      </c>
      <c r="D15460" s="166">
        <v>1</v>
      </c>
      <c r="E15460" s="166">
        <v>5</v>
      </c>
      <c r="F15460" s="281" t="s">
        <v>31587</v>
      </c>
      <c r="G15460">
        <v>1</v>
      </c>
      <c r="H15460">
        <v>1</v>
      </c>
    </row>
    <row r="15461" spans="1:8" x14ac:dyDescent="0.3">
      <c r="A15461" s="281">
        <v>4818</v>
      </c>
      <c r="B15461" s="281" t="s">
        <v>32133</v>
      </c>
      <c r="C15461" s="281" t="s">
        <v>32134</v>
      </c>
      <c r="D15461" s="166">
        <v>3</v>
      </c>
      <c r="E15461" s="166">
        <v>5</v>
      </c>
      <c r="F15461" s="281" t="s">
        <v>31587</v>
      </c>
      <c r="G15461">
        <v>1</v>
      </c>
      <c r="H15461">
        <v>1</v>
      </c>
    </row>
    <row r="15462" spans="1:8" x14ac:dyDescent="0.3">
      <c r="A15462" s="281">
        <v>4819</v>
      </c>
      <c r="B15462" s="281" t="s">
        <v>32135</v>
      </c>
      <c r="C15462" s="281" t="s">
        <v>32136</v>
      </c>
      <c r="D15462" s="166">
        <v>3</v>
      </c>
      <c r="E15462" s="166">
        <v>5</v>
      </c>
      <c r="F15462" s="281" t="s">
        <v>31587</v>
      </c>
      <c r="G15462">
        <v>1</v>
      </c>
      <c r="H15462">
        <v>1</v>
      </c>
    </row>
    <row r="15463" spans="1:8" x14ac:dyDescent="0.3">
      <c r="A15463" s="281">
        <v>4832</v>
      </c>
      <c r="B15463" s="281" t="s">
        <v>32137</v>
      </c>
      <c r="C15463" s="281" t="s">
        <v>32138</v>
      </c>
      <c r="D15463" s="166">
        <v>2</v>
      </c>
      <c r="E15463" s="166">
        <v>5</v>
      </c>
      <c r="F15463" s="281" t="s">
        <v>31587</v>
      </c>
      <c r="G15463">
        <v>1</v>
      </c>
      <c r="H15463">
        <v>1</v>
      </c>
    </row>
    <row r="15464" spans="1:8" x14ac:dyDescent="0.3">
      <c r="A15464" s="281">
        <v>4833</v>
      </c>
      <c r="B15464" s="281" t="s">
        <v>32139</v>
      </c>
      <c r="C15464" s="281" t="s">
        <v>32140</v>
      </c>
      <c r="D15464" s="166">
        <v>3</v>
      </c>
      <c r="E15464" s="166">
        <v>5</v>
      </c>
      <c r="F15464" s="281" t="s">
        <v>31587</v>
      </c>
      <c r="G15464">
        <v>1</v>
      </c>
      <c r="H15464">
        <v>1</v>
      </c>
    </row>
    <row r="15465" spans="1:8" x14ac:dyDescent="0.3">
      <c r="A15465" s="281">
        <v>4840</v>
      </c>
      <c r="B15465" s="281" t="s">
        <v>32141</v>
      </c>
      <c r="C15465" s="281" t="s">
        <v>32142</v>
      </c>
      <c r="D15465" s="166">
        <v>2</v>
      </c>
      <c r="E15465" s="166">
        <v>5</v>
      </c>
      <c r="F15465" s="281" t="s">
        <v>31587</v>
      </c>
      <c r="G15465">
        <v>1</v>
      </c>
      <c r="H15465">
        <v>1</v>
      </c>
    </row>
    <row r="15466" spans="1:8" x14ac:dyDescent="0.3">
      <c r="A15466" s="281">
        <v>4842</v>
      </c>
      <c r="B15466" s="281" t="s">
        <v>32143</v>
      </c>
      <c r="C15466" s="281" t="s">
        <v>32144</v>
      </c>
      <c r="D15466" s="166">
        <v>1</v>
      </c>
      <c r="E15466" s="166">
        <v>5</v>
      </c>
      <c r="F15466" s="281" t="s">
        <v>31587</v>
      </c>
      <c r="G15466">
        <v>1</v>
      </c>
      <c r="H15466">
        <v>1</v>
      </c>
    </row>
    <row r="15467" spans="1:8" x14ac:dyDescent="0.3">
      <c r="A15467" s="281">
        <v>5663</v>
      </c>
      <c r="B15467" s="281" t="s">
        <v>32145</v>
      </c>
      <c r="C15467" s="281" t="s">
        <v>32146</v>
      </c>
      <c r="D15467" s="166">
        <v>2</v>
      </c>
      <c r="E15467" s="166">
        <v>5</v>
      </c>
      <c r="F15467" s="281" t="s">
        <v>31587</v>
      </c>
      <c r="G15467">
        <v>1</v>
      </c>
      <c r="H15467">
        <v>1</v>
      </c>
    </row>
    <row r="15468" spans="1:8" x14ac:dyDescent="0.3">
      <c r="A15468" s="281">
        <v>5664</v>
      </c>
      <c r="B15468" s="281" t="s">
        <v>32147</v>
      </c>
      <c r="C15468" s="281" t="s">
        <v>32148</v>
      </c>
      <c r="D15468" s="166">
        <v>2</v>
      </c>
      <c r="E15468" s="166">
        <v>5</v>
      </c>
      <c r="F15468" s="281" t="s">
        <v>31587</v>
      </c>
      <c r="G15468">
        <v>1</v>
      </c>
      <c r="H15468">
        <v>1</v>
      </c>
    </row>
    <row r="15469" spans="1:8" x14ac:dyDescent="0.3">
      <c r="A15469" s="281">
        <v>5679</v>
      </c>
      <c r="B15469" s="281" t="s">
        <v>32149</v>
      </c>
      <c r="C15469" s="281" t="s">
        <v>32150</v>
      </c>
      <c r="D15469" s="166">
        <v>1</v>
      </c>
      <c r="E15469" s="166">
        <v>5</v>
      </c>
      <c r="F15469" s="281" t="s">
        <v>31587</v>
      </c>
      <c r="G15469">
        <v>1</v>
      </c>
      <c r="H15469">
        <v>1</v>
      </c>
    </row>
    <row r="15470" spans="1:8" x14ac:dyDescent="0.3">
      <c r="A15470" s="281">
        <v>5689</v>
      </c>
      <c r="B15470" s="281" t="s">
        <v>32151</v>
      </c>
      <c r="C15470" s="281" t="s">
        <v>32152</v>
      </c>
      <c r="D15470" s="166">
        <v>2</v>
      </c>
      <c r="E15470" s="166">
        <v>5</v>
      </c>
      <c r="F15470" s="281" t="s">
        <v>31587</v>
      </c>
      <c r="G15470">
        <v>1</v>
      </c>
      <c r="H15470">
        <v>1</v>
      </c>
    </row>
    <row r="15471" spans="1:8" x14ac:dyDescent="0.3">
      <c r="A15471" s="281">
        <v>5700</v>
      </c>
      <c r="B15471" s="281" t="s">
        <v>32153</v>
      </c>
      <c r="C15471" s="281" t="s">
        <v>32154</v>
      </c>
      <c r="D15471" s="166">
        <v>3</v>
      </c>
      <c r="E15471" s="166">
        <v>5</v>
      </c>
      <c r="F15471" s="281" t="s">
        <v>31587</v>
      </c>
      <c r="G15471">
        <v>1</v>
      </c>
      <c r="H15471">
        <v>1</v>
      </c>
    </row>
    <row r="15472" spans="1:8" x14ac:dyDescent="0.3">
      <c r="A15472" s="281">
        <v>5707</v>
      </c>
      <c r="B15472" s="281" t="s">
        <v>32155</v>
      </c>
      <c r="C15472" s="281" t="s">
        <v>32156</v>
      </c>
      <c r="D15472" s="166">
        <v>1</v>
      </c>
      <c r="E15472" s="166">
        <v>5</v>
      </c>
      <c r="F15472" s="281" t="s">
        <v>31587</v>
      </c>
      <c r="G15472">
        <v>1</v>
      </c>
      <c r="H15472">
        <v>1</v>
      </c>
    </row>
    <row r="15473" spans="1:8" x14ac:dyDescent="0.3">
      <c r="A15473" s="281">
        <v>5712</v>
      </c>
      <c r="B15473" s="281" t="s">
        <v>32157</v>
      </c>
      <c r="C15473" s="281" t="s">
        <v>32158</v>
      </c>
      <c r="D15473" s="166">
        <v>3</v>
      </c>
      <c r="E15473" s="166">
        <v>5</v>
      </c>
      <c r="F15473" s="281" t="s">
        <v>31587</v>
      </c>
      <c r="G15473">
        <v>1</v>
      </c>
      <c r="H15473">
        <v>1</v>
      </c>
    </row>
    <row r="15474" spans="1:8" x14ac:dyDescent="0.3">
      <c r="A15474" s="281">
        <v>5720</v>
      </c>
      <c r="B15474" s="281" t="s">
        <v>32159</v>
      </c>
      <c r="C15474" s="281" t="s">
        <v>32160</v>
      </c>
      <c r="D15474" s="166">
        <v>3</v>
      </c>
      <c r="E15474" s="166">
        <v>5</v>
      </c>
      <c r="F15474" s="281" t="s">
        <v>31587</v>
      </c>
      <c r="G15474">
        <v>1</v>
      </c>
      <c r="H15474">
        <v>1</v>
      </c>
    </row>
    <row r="15475" spans="1:8" x14ac:dyDescent="0.3">
      <c r="A15475" s="281">
        <v>5727</v>
      </c>
      <c r="B15475" s="281" t="s">
        <v>32161</v>
      </c>
      <c r="C15475" s="281" t="s">
        <v>32162</v>
      </c>
      <c r="D15475" s="166">
        <v>2</v>
      </c>
      <c r="E15475" s="166">
        <v>5</v>
      </c>
      <c r="F15475" s="281" t="s">
        <v>31587</v>
      </c>
      <c r="G15475">
        <v>1</v>
      </c>
      <c r="H15475">
        <v>1</v>
      </c>
    </row>
    <row r="15476" spans="1:8" x14ac:dyDescent="0.3">
      <c r="A15476" s="281">
        <v>5729</v>
      </c>
      <c r="B15476" s="281" t="s">
        <v>32163</v>
      </c>
      <c r="C15476" s="281" t="s">
        <v>32164</v>
      </c>
      <c r="D15476" s="166">
        <v>2</v>
      </c>
      <c r="E15476" s="166">
        <v>5</v>
      </c>
      <c r="F15476" s="281" t="s">
        <v>31587</v>
      </c>
      <c r="G15476">
        <v>1</v>
      </c>
      <c r="H15476">
        <v>1</v>
      </c>
    </row>
    <row r="15477" spans="1:8" x14ac:dyDescent="0.3">
      <c r="A15477" s="281">
        <v>5731</v>
      </c>
      <c r="B15477" s="281" t="s">
        <v>32165</v>
      </c>
      <c r="C15477" s="281" t="s">
        <v>32166</v>
      </c>
      <c r="D15477" s="166">
        <v>1</v>
      </c>
      <c r="E15477" s="166">
        <v>5</v>
      </c>
      <c r="F15477" s="281" t="s">
        <v>31587</v>
      </c>
      <c r="G15477">
        <v>1</v>
      </c>
      <c r="H15477">
        <v>1</v>
      </c>
    </row>
    <row r="15478" spans="1:8" x14ac:dyDescent="0.3">
      <c r="A15478" s="281">
        <v>5745</v>
      </c>
      <c r="B15478" s="281" t="s">
        <v>32167</v>
      </c>
      <c r="C15478" s="281" t="s">
        <v>32168</v>
      </c>
      <c r="D15478" s="166">
        <v>3</v>
      </c>
      <c r="E15478" s="166">
        <v>5</v>
      </c>
      <c r="F15478" s="281" t="s">
        <v>31587</v>
      </c>
      <c r="G15478">
        <v>1</v>
      </c>
      <c r="H15478">
        <v>0</v>
      </c>
    </row>
    <row r="15479" spans="1:8" x14ac:dyDescent="0.3">
      <c r="A15479" s="281">
        <v>5751</v>
      </c>
      <c r="B15479" s="281" t="s">
        <v>32169</v>
      </c>
      <c r="C15479" s="281" t="s">
        <v>32170</v>
      </c>
      <c r="D15479" s="166">
        <v>3</v>
      </c>
      <c r="E15479" s="166">
        <v>5</v>
      </c>
      <c r="F15479" s="281" t="s">
        <v>31587</v>
      </c>
      <c r="G15479">
        <v>1</v>
      </c>
      <c r="H15479">
        <v>1</v>
      </c>
    </row>
    <row r="15480" spans="1:8" x14ac:dyDescent="0.3">
      <c r="A15480" s="281">
        <v>5765</v>
      </c>
      <c r="B15480" s="281" t="s">
        <v>32171</v>
      </c>
      <c r="C15480" s="281" t="s">
        <v>32172</v>
      </c>
      <c r="D15480" s="166">
        <v>3</v>
      </c>
      <c r="E15480" s="166">
        <v>5</v>
      </c>
      <c r="F15480" s="281" t="s">
        <v>31587</v>
      </c>
      <c r="G15480">
        <v>1</v>
      </c>
      <c r="H15480">
        <v>1</v>
      </c>
    </row>
    <row r="15481" spans="1:8" x14ac:dyDescent="0.3">
      <c r="A15481" s="281">
        <v>5767</v>
      </c>
      <c r="B15481" s="281" t="s">
        <v>32173</v>
      </c>
      <c r="C15481" s="281" t="s">
        <v>32174</v>
      </c>
      <c r="D15481" s="166">
        <v>2</v>
      </c>
      <c r="E15481" s="166">
        <v>5</v>
      </c>
      <c r="F15481" s="281" t="s">
        <v>31587</v>
      </c>
      <c r="G15481">
        <v>1</v>
      </c>
      <c r="H15481">
        <v>1</v>
      </c>
    </row>
    <row r="15482" spans="1:8" x14ac:dyDescent="0.3">
      <c r="A15482" s="281">
        <v>5769</v>
      </c>
      <c r="B15482" s="281" t="s">
        <v>32175</v>
      </c>
      <c r="C15482" s="281" t="s">
        <v>32176</v>
      </c>
      <c r="D15482" s="166">
        <v>2</v>
      </c>
      <c r="E15482" s="166">
        <v>5</v>
      </c>
      <c r="F15482" s="281" t="s">
        <v>31587</v>
      </c>
      <c r="G15482">
        <v>1</v>
      </c>
      <c r="H15482">
        <v>1</v>
      </c>
    </row>
    <row r="15483" spans="1:8" x14ac:dyDescent="0.3">
      <c r="A15483" s="281">
        <v>5780</v>
      </c>
      <c r="B15483" s="281" t="s">
        <v>32177</v>
      </c>
      <c r="C15483" s="281" t="s">
        <v>32178</v>
      </c>
      <c r="D15483" s="166">
        <v>2</v>
      </c>
      <c r="E15483" s="166">
        <v>5</v>
      </c>
      <c r="F15483" s="281" t="s">
        <v>31587</v>
      </c>
      <c r="G15483">
        <v>1</v>
      </c>
      <c r="H15483">
        <v>1</v>
      </c>
    </row>
    <row r="15484" spans="1:8" x14ac:dyDescent="0.3">
      <c r="A15484" s="281">
        <v>5786</v>
      </c>
      <c r="B15484" s="281" t="s">
        <v>32179</v>
      </c>
      <c r="C15484" s="281" t="s">
        <v>32180</v>
      </c>
      <c r="D15484" s="166">
        <v>2</v>
      </c>
      <c r="E15484" s="166">
        <v>5</v>
      </c>
      <c r="F15484" s="281" t="s">
        <v>31587</v>
      </c>
      <c r="G15484">
        <v>1</v>
      </c>
      <c r="H15484">
        <v>1</v>
      </c>
    </row>
    <row r="15485" spans="1:8" x14ac:dyDescent="0.3">
      <c r="A15485" s="281">
        <v>5789</v>
      </c>
      <c r="B15485" s="281" t="s">
        <v>32181</v>
      </c>
      <c r="C15485" s="281" t="s">
        <v>32182</v>
      </c>
      <c r="D15485" s="166">
        <v>3</v>
      </c>
      <c r="E15485" s="166">
        <v>5</v>
      </c>
      <c r="F15485" s="281" t="s">
        <v>31587</v>
      </c>
      <c r="G15485">
        <v>1</v>
      </c>
      <c r="H15485">
        <v>1</v>
      </c>
    </row>
    <row r="15486" spans="1:8" x14ac:dyDescent="0.3">
      <c r="A15486" s="281">
        <v>5799</v>
      </c>
      <c r="B15486" s="281" t="s">
        <v>32183</v>
      </c>
      <c r="C15486" s="281" t="s">
        <v>32184</v>
      </c>
      <c r="D15486" s="166">
        <v>3</v>
      </c>
      <c r="E15486" s="166">
        <v>5</v>
      </c>
      <c r="F15486" s="281" t="s">
        <v>31587</v>
      </c>
      <c r="G15486">
        <v>1</v>
      </c>
      <c r="H15486">
        <v>1</v>
      </c>
    </row>
    <row r="15487" spans="1:8" x14ac:dyDescent="0.3">
      <c r="A15487" s="281">
        <v>5801</v>
      </c>
      <c r="B15487" s="281" t="s">
        <v>32185</v>
      </c>
      <c r="C15487" s="281" t="s">
        <v>32186</v>
      </c>
      <c r="D15487" s="166">
        <v>2</v>
      </c>
      <c r="E15487" s="166">
        <v>5</v>
      </c>
      <c r="F15487" s="281" t="s">
        <v>31587</v>
      </c>
      <c r="G15487">
        <v>1</v>
      </c>
      <c r="H15487">
        <v>1</v>
      </c>
    </row>
    <row r="15488" spans="1:8" x14ac:dyDescent="0.3">
      <c r="A15488" s="281">
        <v>5815</v>
      </c>
      <c r="B15488" s="281" t="s">
        <v>32187</v>
      </c>
      <c r="C15488" s="281" t="s">
        <v>32188</v>
      </c>
      <c r="D15488" s="166">
        <v>3</v>
      </c>
      <c r="E15488" s="166">
        <v>5</v>
      </c>
      <c r="F15488" s="281" t="s">
        <v>31587</v>
      </c>
      <c r="G15488">
        <v>1</v>
      </c>
      <c r="H15488">
        <v>1</v>
      </c>
    </row>
    <row r="15489" spans="1:8" x14ac:dyDescent="0.3">
      <c r="A15489" s="281">
        <v>5871</v>
      </c>
      <c r="B15489" s="281" t="s">
        <v>32189</v>
      </c>
      <c r="C15489" s="281" t="s">
        <v>32190</v>
      </c>
      <c r="D15489" s="166">
        <v>1</v>
      </c>
      <c r="E15489" s="166">
        <v>5</v>
      </c>
      <c r="F15489" s="281" t="s">
        <v>31587</v>
      </c>
      <c r="G15489">
        <v>1</v>
      </c>
      <c r="H15489">
        <v>1</v>
      </c>
    </row>
    <row r="15490" spans="1:8" x14ac:dyDescent="0.3">
      <c r="A15490" s="281">
        <v>5885</v>
      </c>
      <c r="B15490" s="281" t="s">
        <v>32191</v>
      </c>
      <c r="C15490" s="281" t="s">
        <v>32192</v>
      </c>
      <c r="D15490" s="166">
        <v>3</v>
      </c>
      <c r="E15490" s="166">
        <v>5</v>
      </c>
      <c r="F15490" s="281" t="s">
        <v>31587</v>
      </c>
      <c r="G15490">
        <v>1</v>
      </c>
      <c r="H15490">
        <v>1</v>
      </c>
    </row>
    <row r="15491" spans="1:8" x14ac:dyDescent="0.3">
      <c r="A15491" s="281">
        <v>5902</v>
      </c>
      <c r="B15491" s="281" t="s">
        <v>32193</v>
      </c>
      <c r="C15491" s="281" t="s">
        <v>32194</v>
      </c>
      <c r="D15491" s="166">
        <v>3</v>
      </c>
      <c r="E15491" s="166">
        <v>5</v>
      </c>
      <c r="F15491" s="281" t="s">
        <v>31587</v>
      </c>
      <c r="G15491">
        <v>1</v>
      </c>
      <c r="H15491">
        <v>1</v>
      </c>
    </row>
    <row r="15492" spans="1:8" x14ac:dyDescent="0.3">
      <c r="A15492" s="281">
        <v>5906</v>
      </c>
      <c r="B15492" s="281" t="s">
        <v>32195</v>
      </c>
      <c r="C15492" s="281" t="s">
        <v>32196</v>
      </c>
      <c r="D15492" s="166">
        <v>3</v>
      </c>
      <c r="E15492" s="166">
        <v>5</v>
      </c>
      <c r="F15492" s="281" t="s">
        <v>31587</v>
      </c>
      <c r="G15492">
        <v>1</v>
      </c>
      <c r="H15492">
        <v>1</v>
      </c>
    </row>
    <row r="15493" spans="1:8" x14ac:dyDescent="0.3">
      <c r="A15493" s="281">
        <v>6031</v>
      </c>
      <c r="B15493" s="281" t="s">
        <v>32197</v>
      </c>
      <c r="C15493" s="281" t="s">
        <v>32198</v>
      </c>
      <c r="D15493" s="166">
        <v>1</v>
      </c>
      <c r="E15493" s="166">
        <v>5</v>
      </c>
      <c r="F15493" s="281" t="s">
        <v>31587</v>
      </c>
      <c r="G15493">
        <v>1</v>
      </c>
      <c r="H15493">
        <v>1</v>
      </c>
    </row>
    <row r="15494" spans="1:8" x14ac:dyDescent="0.3">
      <c r="A15494" s="281">
        <v>6677</v>
      </c>
      <c r="B15494" s="281" t="s">
        <v>32199</v>
      </c>
      <c r="C15494" s="281" t="s">
        <v>32200</v>
      </c>
      <c r="D15494" s="166">
        <v>2</v>
      </c>
      <c r="E15494" s="166">
        <v>5</v>
      </c>
      <c r="F15494" s="281" t="s">
        <v>31587</v>
      </c>
      <c r="G15494">
        <v>1</v>
      </c>
      <c r="H15494">
        <v>1</v>
      </c>
    </row>
    <row r="15495" spans="1:8" x14ac:dyDescent="0.3">
      <c r="A15495" s="281">
        <v>6693</v>
      </c>
      <c r="B15495" s="281" t="s">
        <v>32201</v>
      </c>
      <c r="C15495" s="281" t="s">
        <v>32202</v>
      </c>
      <c r="D15495" s="166">
        <v>2</v>
      </c>
      <c r="E15495" s="166">
        <v>5</v>
      </c>
      <c r="F15495" s="281" t="s">
        <v>31587</v>
      </c>
      <c r="G15495">
        <v>1</v>
      </c>
      <c r="H15495">
        <v>1</v>
      </c>
    </row>
    <row r="15496" spans="1:8" x14ac:dyDescent="0.3">
      <c r="A15496" s="281">
        <v>6699</v>
      </c>
      <c r="B15496" s="281" t="s">
        <v>32203</v>
      </c>
      <c r="C15496" s="281" t="s">
        <v>32204</v>
      </c>
      <c r="D15496" s="166">
        <v>2</v>
      </c>
      <c r="E15496" s="166">
        <v>5</v>
      </c>
      <c r="F15496" s="281" t="s">
        <v>31587</v>
      </c>
      <c r="G15496">
        <v>1</v>
      </c>
      <c r="H15496">
        <v>1</v>
      </c>
    </row>
    <row r="15497" spans="1:8" x14ac:dyDescent="0.3">
      <c r="A15497" s="281">
        <v>6702</v>
      </c>
      <c r="B15497" s="281" t="s">
        <v>32205</v>
      </c>
      <c r="C15497" s="281" t="s">
        <v>32206</v>
      </c>
      <c r="D15497" s="166">
        <v>3</v>
      </c>
      <c r="E15497" s="166">
        <v>5</v>
      </c>
      <c r="F15497" s="281" t="s">
        <v>31587</v>
      </c>
      <c r="G15497">
        <v>1</v>
      </c>
      <c r="H15497">
        <v>1</v>
      </c>
    </row>
    <row r="15498" spans="1:8" x14ac:dyDescent="0.3">
      <c r="A15498" s="281">
        <v>6707</v>
      </c>
      <c r="B15498" s="281" t="s">
        <v>32207</v>
      </c>
      <c r="C15498" s="281" t="s">
        <v>32208</v>
      </c>
      <c r="D15498" s="166">
        <v>1</v>
      </c>
      <c r="E15498" s="166">
        <v>5</v>
      </c>
      <c r="F15498" s="281" t="s">
        <v>31587</v>
      </c>
      <c r="G15498">
        <v>1</v>
      </c>
      <c r="H15498">
        <v>1</v>
      </c>
    </row>
    <row r="15499" spans="1:8" x14ac:dyDescent="0.3">
      <c r="A15499" s="281">
        <v>6713</v>
      </c>
      <c r="B15499" s="281" t="s">
        <v>32209</v>
      </c>
      <c r="C15499" s="281" t="s">
        <v>32210</v>
      </c>
      <c r="D15499" s="166">
        <v>2</v>
      </c>
      <c r="E15499" s="166">
        <v>5</v>
      </c>
      <c r="F15499" s="281" t="s">
        <v>31587</v>
      </c>
      <c r="G15499">
        <v>1</v>
      </c>
      <c r="H15499">
        <v>1</v>
      </c>
    </row>
    <row r="15500" spans="1:8" x14ac:dyDescent="0.3">
      <c r="A15500" s="281">
        <v>6717</v>
      </c>
      <c r="B15500" s="281" t="s">
        <v>32211</v>
      </c>
      <c r="C15500" s="281" t="s">
        <v>32212</v>
      </c>
      <c r="D15500" s="166">
        <v>3</v>
      </c>
      <c r="E15500" s="166">
        <v>5</v>
      </c>
      <c r="F15500" s="281" t="s">
        <v>31587</v>
      </c>
      <c r="G15500">
        <v>1</v>
      </c>
      <c r="H15500">
        <v>1</v>
      </c>
    </row>
    <row r="15501" spans="1:8" x14ac:dyDescent="0.3">
      <c r="A15501" s="281">
        <v>6732</v>
      </c>
      <c r="B15501" s="281" t="s">
        <v>32213</v>
      </c>
      <c r="C15501" s="281" t="s">
        <v>32214</v>
      </c>
      <c r="D15501" s="166">
        <v>3</v>
      </c>
      <c r="E15501" s="166">
        <v>5</v>
      </c>
      <c r="F15501" s="281" t="s">
        <v>31587</v>
      </c>
      <c r="G15501">
        <v>1</v>
      </c>
      <c r="H15501">
        <v>1</v>
      </c>
    </row>
    <row r="15502" spans="1:8" x14ac:dyDescent="0.3">
      <c r="A15502" s="281">
        <v>6785</v>
      </c>
      <c r="B15502" s="281" t="s">
        <v>32215</v>
      </c>
      <c r="C15502" s="281" t="s">
        <v>32216</v>
      </c>
      <c r="D15502" s="166">
        <v>3</v>
      </c>
      <c r="E15502" s="166">
        <v>5</v>
      </c>
      <c r="F15502" s="281" t="s">
        <v>31587</v>
      </c>
      <c r="G15502">
        <v>1</v>
      </c>
      <c r="H15502">
        <v>1</v>
      </c>
    </row>
    <row r="15503" spans="1:8" x14ac:dyDescent="0.3">
      <c r="A15503" s="281">
        <v>6812</v>
      </c>
      <c r="B15503" s="281" t="s">
        <v>32217</v>
      </c>
      <c r="C15503" s="281" t="s">
        <v>32218</v>
      </c>
      <c r="D15503" s="166">
        <v>3</v>
      </c>
      <c r="E15503" s="166">
        <v>5</v>
      </c>
      <c r="F15503" s="281" t="s">
        <v>31587</v>
      </c>
      <c r="G15503">
        <v>1</v>
      </c>
      <c r="H15503">
        <v>1</v>
      </c>
    </row>
    <row r="15504" spans="1:8" x14ac:dyDescent="0.3">
      <c r="A15504" s="281">
        <v>6822</v>
      </c>
      <c r="B15504" s="281" t="s">
        <v>32219</v>
      </c>
      <c r="C15504" s="281" t="s">
        <v>32220</v>
      </c>
      <c r="D15504" s="166">
        <v>1</v>
      </c>
      <c r="E15504" s="166">
        <v>5</v>
      </c>
      <c r="F15504" s="281" t="s">
        <v>31587</v>
      </c>
      <c r="G15504">
        <v>1</v>
      </c>
      <c r="H15504">
        <v>1</v>
      </c>
    </row>
    <row r="15505" spans="1:8" x14ac:dyDescent="0.3">
      <c r="A15505" s="281">
        <v>6832</v>
      </c>
      <c r="B15505" s="281" t="s">
        <v>32221</v>
      </c>
      <c r="C15505" s="281" t="s">
        <v>32222</v>
      </c>
      <c r="D15505" s="166">
        <v>1</v>
      </c>
      <c r="E15505" s="166">
        <v>5</v>
      </c>
      <c r="F15505" s="281" t="s">
        <v>31587</v>
      </c>
      <c r="G15505">
        <v>1</v>
      </c>
      <c r="H15505">
        <v>1</v>
      </c>
    </row>
    <row r="15506" spans="1:8" x14ac:dyDescent="0.3">
      <c r="A15506" s="281">
        <v>6846</v>
      </c>
      <c r="B15506" s="281" t="s">
        <v>32223</v>
      </c>
      <c r="C15506" s="281" t="s">
        <v>32224</v>
      </c>
      <c r="D15506" s="166">
        <v>3</v>
      </c>
      <c r="E15506" s="166">
        <v>5</v>
      </c>
      <c r="F15506" s="281" t="s">
        <v>31587</v>
      </c>
      <c r="G15506">
        <v>1</v>
      </c>
      <c r="H15506">
        <v>1</v>
      </c>
    </row>
    <row r="15507" spans="1:8" x14ac:dyDescent="0.3">
      <c r="A15507" s="281">
        <v>6931</v>
      </c>
      <c r="B15507" s="281" t="s">
        <v>32225</v>
      </c>
      <c r="C15507" s="281" t="s">
        <v>32226</v>
      </c>
      <c r="D15507" s="166">
        <v>1</v>
      </c>
      <c r="E15507" s="166">
        <v>5</v>
      </c>
      <c r="F15507" s="281" t="s">
        <v>31587</v>
      </c>
      <c r="G15507">
        <v>1</v>
      </c>
      <c r="H15507">
        <v>1</v>
      </c>
    </row>
    <row r="15508" spans="1:8" x14ac:dyDescent="0.3">
      <c r="A15508" s="281">
        <v>7093</v>
      </c>
      <c r="B15508" s="281" t="s">
        <v>32227</v>
      </c>
      <c r="C15508" s="281" t="s">
        <v>32228</v>
      </c>
      <c r="D15508" s="166">
        <v>1</v>
      </c>
      <c r="E15508" s="166">
        <v>5</v>
      </c>
      <c r="F15508" s="281" t="s">
        <v>31587</v>
      </c>
      <c r="G15508">
        <v>1</v>
      </c>
      <c r="H15508">
        <v>0</v>
      </c>
    </row>
    <row r="15509" spans="1:8" x14ac:dyDescent="0.3">
      <c r="A15509" s="281">
        <v>7530</v>
      </c>
      <c r="B15509" s="281" t="s">
        <v>32229</v>
      </c>
      <c r="C15509" s="281" t="s">
        <v>32230</v>
      </c>
      <c r="D15509" s="166">
        <v>3</v>
      </c>
      <c r="E15509" s="166">
        <v>5</v>
      </c>
      <c r="F15509" s="281" t="s">
        <v>31587</v>
      </c>
      <c r="G15509">
        <v>1</v>
      </c>
      <c r="H15509">
        <v>1</v>
      </c>
    </row>
    <row r="15510" spans="1:8" x14ac:dyDescent="0.3">
      <c r="A15510" s="281">
        <v>8171</v>
      </c>
      <c r="B15510" s="281" t="s">
        <v>32231</v>
      </c>
      <c r="C15510" s="281" t="s">
        <v>32232</v>
      </c>
      <c r="D15510" s="166">
        <v>1</v>
      </c>
      <c r="E15510" s="166">
        <v>5</v>
      </c>
      <c r="F15510" s="281" t="s">
        <v>31587</v>
      </c>
      <c r="G15510">
        <v>1</v>
      </c>
      <c r="H15510">
        <v>1</v>
      </c>
    </row>
    <row r="15511" spans="1:8" x14ac:dyDescent="0.3">
      <c r="A15511" s="281">
        <v>8228</v>
      </c>
      <c r="B15511" s="281" t="s">
        <v>32233</v>
      </c>
      <c r="C15511" s="281" t="s">
        <v>32234</v>
      </c>
      <c r="D15511" s="166">
        <v>2</v>
      </c>
      <c r="E15511" s="166">
        <v>5</v>
      </c>
      <c r="F15511" s="281" t="s">
        <v>31587</v>
      </c>
      <c r="G15511">
        <v>1</v>
      </c>
      <c r="H15511">
        <v>1</v>
      </c>
    </row>
    <row r="15512" spans="1:8" x14ac:dyDescent="0.3">
      <c r="A15512" s="281">
        <v>8287</v>
      </c>
      <c r="B15512" s="281" t="s">
        <v>32235</v>
      </c>
      <c r="C15512" s="281" t="s">
        <v>32236</v>
      </c>
      <c r="D15512" s="166">
        <v>1</v>
      </c>
      <c r="E15512" s="166">
        <v>5</v>
      </c>
      <c r="F15512" s="281" t="s">
        <v>31587</v>
      </c>
      <c r="G15512">
        <v>1</v>
      </c>
      <c r="H15512">
        <v>1</v>
      </c>
    </row>
    <row r="15513" spans="1:8" x14ac:dyDescent="0.3">
      <c r="A15513" s="281">
        <v>8352</v>
      </c>
      <c r="B15513" s="281" t="s">
        <v>32237</v>
      </c>
      <c r="C15513" s="281" t="s">
        <v>32238</v>
      </c>
      <c r="D15513" s="166">
        <v>1</v>
      </c>
      <c r="E15513" s="166">
        <v>5</v>
      </c>
      <c r="F15513" s="281" t="s">
        <v>31587</v>
      </c>
      <c r="G15513">
        <v>1</v>
      </c>
      <c r="H15513">
        <v>1</v>
      </c>
    </row>
    <row r="15514" spans="1:8" x14ac:dyDescent="0.3">
      <c r="A15514" s="281">
        <v>8391</v>
      </c>
      <c r="B15514" s="281" t="s">
        <v>32239</v>
      </c>
      <c r="C15514" s="281" t="s">
        <v>32240</v>
      </c>
      <c r="D15514" s="166">
        <v>1</v>
      </c>
      <c r="E15514" s="166">
        <v>5</v>
      </c>
      <c r="F15514" s="281" t="s">
        <v>31587</v>
      </c>
      <c r="G15514">
        <v>1</v>
      </c>
      <c r="H15514">
        <v>1</v>
      </c>
    </row>
    <row r="15515" spans="1:8" x14ac:dyDescent="0.3">
      <c r="A15515" s="281">
        <v>8394</v>
      </c>
      <c r="B15515" s="281" t="s">
        <v>32241</v>
      </c>
      <c r="C15515" s="281" t="s">
        <v>32242</v>
      </c>
      <c r="D15515" s="166">
        <v>3</v>
      </c>
      <c r="E15515" s="166">
        <v>5</v>
      </c>
      <c r="F15515" s="281" t="s">
        <v>31587</v>
      </c>
      <c r="G15515">
        <v>1</v>
      </c>
      <c r="H15515">
        <v>1</v>
      </c>
    </row>
    <row r="15516" spans="1:8" x14ac:dyDescent="0.3">
      <c r="A15516" s="281">
        <v>8399</v>
      </c>
      <c r="B15516" s="281" t="s">
        <v>32243</v>
      </c>
      <c r="C15516" s="281" t="s">
        <v>32244</v>
      </c>
      <c r="D15516" s="166">
        <v>3</v>
      </c>
      <c r="E15516" s="166">
        <v>5</v>
      </c>
      <c r="F15516" s="281" t="s">
        <v>31587</v>
      </c>
      <c r="G15516">
        <v>1</v>
      </c>
      <c r="H15516">
        <v>1</v>
      </c>
    </row>
    <row r="15517" spans="1:8" x14ac:dyDescent="0.3">
      <c r="A15517" s="281">
        <v>8405</v>
      </c>
      <c r="B15517" s="281" t="s">
        <v>32245</v>
      </c>
      <c r="C15517" s="281" t="s">
        <v>32246</v>
      </c>
      <c r="D15517" s="166">
        <v>3</v>
      </c>
      <c r="E15517" s="166">
        <v>5</v>
      </c>
      <c r="F15517" s="281" t="s">
        <v>31587</v>
      </c>
      <c r="G15517">
        <v>1</v>
      </c>
      <c r="H15517">
        <v>1</v>
      </c>
    </row>
    <row r="15518" spans="1:8" x14ac:dyDescent="0.3">
      <c r="A15518" s="281">
        <v>8450</v>
      </c>
      <c r="B15518" s="281" t="s">
        <v>32247</v>
      </c>
      <c r="C15518" s="281" t="s">
        <v>32248</v>
      </c>
      <c r="D15518" s="166">
        <v>3</v>
      </c>
      <c r="E15518" s="166">
        <v>5</v>
      </c>
      <c r="F15518" s="281" t="s">
        <v>31587</v>
      </c>
      <c r="G15518">
        <v>1</v>
      </c>
      <c r="H15518">
        <v>1</v>
      </c>
    </row>
    <row r="15519" spans="1:8" x14ac:dyDescent="0.3">
      <c r="A15519" s="281">
        <v>8460</v>
      </c>
      <c r="B15519" s="281" t="s">
        <v>32249</v>
      </c>
      <c r="C15519" s="281" t="s">
        <v>32250</v>
      </c>
      <c r="D15519" s="166">
        <v>3</v>
      </c>
      <c r="E15519" s="166">
        <v>5</v>
      </c>
      <c r="F15519" s="281" t="s">
        <v>31587</v>
      </c>
      <c r="G15519">
        <v>1</v>
      </c>
      <c r="H15519">
        <v>1</v>
      </c>
    </row>
    <row r="15520" spans="1:8" x14ac:dyDescent="0.3">
      <c r="A15520" s="281">
        <v>8476</v>
      </c>
      <c r="B15520" s="281" t="s">
        <v>32251</v>
      </c>
      <c r="C15520" s="281" t="s">
        <v>32252</v>
      </c>
      <c r="D15520" s="166">
        <v>1</v>
      </c>
      <c r="E15520" s="166">
        <v>5</v>
      </c>
      <c r="F15520" s="281" t="s">
        <v>31587</v>
      </c>
      <c r="G15520">
        <v>1</v>
      </c>
      <c r="H15520">
        <v>0</v>
      </c>
    </row>
    <row r="15521" spans="1:8" x14ac:dyDescent="0.3">
      <c r="A15521" s="281">
        <v>8486</v>
      </c>
      <c r="B15521" s="281" t="s">
        <v>32253</v>
      </c>
      <c r="C15521" s="281" t="s">
        <v>32254</v>
      </c>
      <c r="D15521" s="166">
        <v>3</v>
      </c>
      <c r="E15521" s="166">
        <v>5</v>
      </c>
      <c r="F15521" s="281" t="s">
        <v>31587</v>
      </c>
      <c r="G15521">
        <v>1</v>
      </c>
      <c r="H15521">
        <v>1</v>
      </c>
    </row>
    <row r="15522" spans="1:8" x14ac:dyDescent="0.3">
      <c r="A15522" s="281">
        <v>8488</v>
      </c>
      <c r="B15522" s="281" t="s">
        <v>32255</v>
      </c>
      <c r="C15522" s="281" t="s">
        <v>32256</v>
      </c>
      <c r="D15522" s="166">
        <v>3</v>
      </c>
      <c r="E15522" s="166">
        <v>5</v>
      </c>
      <c r="F15522" s="281" t="s">
        <v>31587</v>
      </c>
      <c r="G15522">
        <v>1</v>
      </c>
      <c r="H15522">
        <v>1</v>
      </c>
    </row>
    <row r="15523" spans="1:8" x14ac:dyDescent="0.3">
      <c r="A15523" s="281">
        <v>8489</v>
      </c>
      <c r="B15523" s="281" t="s">
        <v>32257</v>
      </c>
      <c r="C15523" s="281" t="s">
        <v>32258</v>
      </c>
      <c r="D15523" s="166">
        <v>2</v>
      </c>
      <c r="E15523" s="166">
        <v>5</v>
      </c>
      <c r="F15523" s="281" t="s">
        <v>31587</v>
      </c>
      <c r="G15523">
        <v>1</v>
      </c>
      <c r="H15523">
        <v>1</v>
      </c>
    </row>
    <row r="15524" spans="1:8" x14ac:dyDescent="0.3">
      <c r="A15524" s="281">
        <v>8491</v>
      </c>
      <c r="B15524" s="281" t="s">
        <v>32259</v>
      </c>
      <c r="C15524" s="281" t="s">
        <v>32260</v>
      </c>
      <c r="D15524" s="166">
        <v>3</v>
      </c>
      <c r="E15524" s="166">
        <v>5</v>
      </c>
      <c r="F15524" s="281" t="s">
        <v>31587</v>
      </c>
      <c r="G15524">
        <v>1</v>
      </c>
      <c r="H15524">
        <v>1</v>
      </c>
    </row>
    <row r="15525" spans="1:8" x14ac:dyDescent="0.3">
      <c r="A15525" s="281">
        <v>8500</v>
      </c>
      <c r="B15525" s="281" t="s">
        <v>32261</v>
      </c>
      <c r="C15525" s="281" t="s">
        <v>32262</v>
      </c>
      <c r="D15525" s="166">
        <v>2</v>
      </c>
      <c r="E15525" s="166">
        <v>5</v>
      </c>
      <c r="F15525" s="281" t="s">
        <v>31587</v>
      </c>
      <c r="G15525">
        <v>1</v>
      </c>
      <c r="H15525">
        <v>1</v>
      </c>
    </row>
    <row r="15526" spans="1:8" x14ac:dyDescent="0.3">
      <c r="A15526" s="281">
        <v>8501</v>
      </c>
      <c r="B15526" s="281" t="s">
        <v>32263</v>
      </c>
      <c r="C15526" s="281" t="s">
        <v>32264</v>
      </c>
      <c r="D15526" s="166">
        <v>3</v>
      </c>
      <c r="E15526" s="166">
        <v>5</v>
      </c>
      <c r="F15526" s="281" t="s">
        <v>31587</v>
      </c>
      <c r="G15526">
        <v>1</v>
      </c>
      <c r="H15526">
        <v>1</v>
      </c>
    </row>
    <row r="15527" spans="1:8" x14ac:dyDescent="0.3">
      <c r="A15527" s="281">
        <v>8502</v>
      </c>
      <c r="B15527" s="281" t="s">
        <v>32265</v>
      </c>
      <c r="C15527" s="281" t="s">
        <v>32266</v>
      </c>
      <c r="D15527" s="166">
        <v>3</v>
      </c>
      <c r="E15527" s="166">
        <v>5</v>
      </c>
      <c r="F15527" s="281" t="s">
        <v>31587</v>
      </c>
      <c r="G15527">
        <v>1</v>
      </c>
      <c r="H15527">
        <v>1</v>
      </c>
    </row>
    <row r="15528" spans="1:8" x14ac:dyDescent="0.3">
      <c r="A15528" s="281">
        <v>8503</v>
      </c>
      <c r="B15528" s="281" t="s">
        <v>32267</v>
      </c>
      <c r="C15528" s="281" t="s">
        <v>32268</v>
      </c>
      <c r="D15528" s="166">
        <v>3</v>
      </c>
      <c r="E15528" s="166">
        <v>5</v>
      </c>
      <c r="F15528" s="281" t="s">
        <v>31587</v>
      </c>
      <c r="G15528">
        <v>1</v>
      </c>
      <c r="H15528">
        <v>1</v>
      </c>
    </row>
    <row r="15529" spans="1:8" x14ac:dyDescent="0.3">
      <c r="A15529" s="281">
        <v>8507</v>
      </c>
      <c r="B15529" s="281" t="s">
        <v>32269</v>
      </c>
      <c r="C15529" s="281" t="s">
        <v>32270</v>
      </c>
      <c r="D15529" s="166">
        <v>2</v>
      </c>
      <c r="E15529" s="166">
        <v>5</v>
      </c>
      <c r="F15529" s="281" t="s">
        <v>31587</v>
      </c>
      <c r="G15529">
        <v>1</v>
      </c>
      <c r="H15529">
        <v>1</v>
      </c>
    </row>
    <row r="15530" spans="1:8" x14ac:dyDescent="0.3">
      <c r="A15530" s="281">
        <v>8511</v>
      </c>
      <c r="B15530" s="281" t="s">
        <v>32271</v>
      </c>
      <c r="C15530" s="281" t="s">
        <v>32272</v>
      </c>
      <c r="D15530" s="166">
        <v>2</v>
      </c>
      <c r="E15530" s="166">
        <v>5</v>
      </c>
      <c r="F15530" s="281" t="s">
        <v>31587</v>
      </c>
      <c r="G15530">
        <v>1</v>
      </c>
      <c r="H15530">
        <v>1</v>
      </c>
    </row>
    <row r="15531" spans="1:8" x14ac:dyDescent="0.3">
      <c r="A15531" s="281">
        <v>8537</v>
      </c>
      <c r="B15531" s="281" t="s">
        <v>32273</v>
      </c>
      <c r="C15531" s="281" t="s">
        <v>32274</v>
      </c>
      <c r="D15531" s="166">
        <v>2</v>
      </c>
      <c r="E15531" s="166">
        <v>5</v>
      </c>
      <c r="F15531" s="281" t="s">
        <v>31587</v>
      </c>
      <c r="G15531">
        <v>1</v>
      </c>
      <c r="H15531">
        <v>1</v>
      </c>
    </row>
    <row r="15532" spans="1:8" x14ac:dyDescent="0.3">
      <c r="A15532" s="281">
        <v>8541</v>
      </c>
      <c r="B15532" s="281" t="s">
        <v>32275</v>
      </c>
      <c r="C15532" s="281" t="s">
        <v>32276</v>
      </c>
      <c r="D15532" s="166">
        <v>2</v>
      </c>
      <c r="E15532" s="166">
        <v>5</v>
      </c>
      <c r="F15532" s="281" t="s">
        <v>31587</v>
      </c>
      <c r="G15532">
        <v>1</v>
      </c>
      <c r="H15532">
        <v>1</v>
      </c>
    </row>
    <row r="15533" spans="1:8" x14ac:dyDescent="0.3">
      <c r="A15533" s="281">
        <v>8560</v>
      </c>
      <c r="B15533" s="281" t="s">
        <v>32277</v>
      </c>
      <c r="C15533" s="281" t="s">
        <v>32278</v>
      </c>
      <c r="D15533" s="166">
        <v>2</v>
      </c>
      <c r="E15533" s="166">
        <v>5</v>
      </c>
      <c r="F15533" s="281" t="s">
        <v>31587</v>
      </c>
      <c r="G15533">
        <v>1</v>
      </c>
      <c r="H15533">
        <v>1</v>
      </c>
    </row>
    <row r="15534" spans="1:8" x14ac:dyDescent="0.3">
      <c r="A15534" s="281">
        <v>8561</v>
      </c>
      <c r="B15534" s="281" t="s">
        <v>32279</v>
      </c>
      <c r="C15534" s="281" t="s">
        <v>32280</v>
      </c>
      <c r="D15534" s="166">
        <v>3</v>
      </c>
      <c r="E15534" s="166">
        <v>5</v>
      </c>
      <c r="F15534" s="281" t="s">
        <v>31587</v>
      </c>
      <c r="G15534">
        <v>1</v>
      </c>
      <c r="H15534">
        <v>1</v>
      </c>
    </row>
    <row r="15535" spans="1:8" x14ac:dyDescent="0.3">
      <c r="A15535" s="281">
        <v>8577</v>
      </c>
      <c r="B15535" s="281" t="s">
        <v>32281</v>
      </c>
      <c r="C15535" s="281" t="s">
        <v>32282</v>
      </c>
      <c r="D15535" s="166">
        <v>3</v>
      </c>
      <c r="E15535" s="166">
        <v>5</v>
      </c>
      <c r="F15535" s="281" t="s">
        <v>31587</v>
      </c>
      <c r="G15535">
        <v>1</v>
      </c>
      <c r="H15535">
        <v>1</v>
      </c>
    </row>
    <row r="15536" spans="1:8" x14ac:dyDescent="0.3">
      <c r="A15536" s="281">
        <v>8586</v>
      </c>
      <c r="B15536" s="281" t="s">
        <v>32283</v>
      </c>
      <c r="C15536" s="281" t="s">
        <v>32284</v>
      </c>
      <c r="D15536" s="166">
        <v>3</v>
      </c>
      <c r="E15536" s="166">
        <v>5</v>
      </c>
      <c r="F15536" s="281" t="s">
        <v>31587</v>
      </c>
      <c r="G15536">
        <v>1</v>
      </c>
      <c r="H15536">
        <v>1</v>
      </c>
    </row>
    <row r="15537" spans="1:8" x14ac:dyDescent="0.3">
      <c r="A15537" s="281">
        <v>8595</v>
      </c>
      <c r="B15537" s="281" t="s">
        <v>32285</v>
      </c>
      <c r="C15537" s="281" t="s">
        <v>32286</v>
      </c>
      <c r="D15537" s="166">
        <v>2</v>
      </c>
      <c r="E15537" s="166">
        <v>5</v>
      </c>
      <c r="F15537" s="281" t="s">
        <v>31587</v>
      </c>
      <c r="G15537">
        <v>1</v>
      </c>
      <c r="H15537">
        <v>1</v>
      </c>
    </row>
    <row r="15538" spans="1:8" x14ac:dyDescent="0.3">
      <c r="A15538" s="281">
        <v>8598</v>
      </c>
      <c r="B15538" s="281" t="s">
        <v>32287</v>
      </c>
      <c r="C15538" s="281" t="s">
        <v>32288</v>
      </c>
      <c r="D15538" s="166">
        <v>1</v>
      </c>
      <c r="E15538" s="166">
        <v>5</v>
      </c>
      <c r="F15538" s="281" t="s">
        <v>31587</v>
      </c>
      <c r="G15538">
        <v>1</v>
      </c>
      <c r="H15538">
        <v>1</v>
      </c>
    </row>
    <row r="15539" spans="1:8" x14ac:dyDescent="0.3">
      <c r="A15539" s="281">
        <v>8605</v>
      </c>
      <c r="B15539" s="281" t="s">
        <v>32289</v>
      </c>
      <c r="C15539" s="281" t="s">
        <v>32290</v>
      </c>
      <c r="D15539" s="166">
        <v>2</v>
      </c>
      <c r="E15539" s="166">
        <v>5</v>
      </c>
      <c r="F15539" s="281" t="s">
        <v>31587</v>
      </c>
      <c r="G15539">
        <v>1</v>
      </c>
      <c r="H15539">
        <v>1</v>
      </c>
    </row>
    <row r="15540" spans="1:8" x14ac:dyDescent="0.3">
      <c r="A15540" s="281">
        <v>8631</v>
      </c>
      <c r="B15540" s="281" t="s">
        <v>32291</v>
      </c>
      <c r="C15540" s="281" t="s">
        <v>32292</v>
      </c>
      <c r="D15540" s="166">
        <v>1</v>
      </c>
      <c r="E15540" s="166">
        <v>5</v>
      </c>
      <c r="F15540" s="281" t="s">
        <v>31587</v>
      </c>
      <c r="G15540">
        <v>1</v>
      </c>
      <c r="H15540">
        <v>1</v>
      </c>
    </row>
    <row r="15541" spans="1:8" x14ac:dyDescent="0.3">
      <c r="A15541" s="281">
        <v>8638</v>
      </c>
      <c r="B15541" s="281" t="s">
        <v>32293</v>
      </c>
      <c r="C15541" s="281" t="s">
        <v>32294</v>
      </c>
      <c r="D15541" s="166">
        <v>3</v>
      </c>
      <c r="E15541" s="166">
        <v>5</v>
      </c>
      <c r="F15541" s="281" t="s">
        <v>31587</v>
      </c>
      <c r="G15541">
        <v>1</v>
      </c>
      <c r="H15541">
        <v>1</v>
      </c>
    </row>
    <row r="15542" spans="1:8" x14ac:dyDescent="0.3">
      <c r="A15542" s="281">
        <v>8639</v>
      </c>
      <c r="B15542" s="281" t="s">
        <v>32295</v>
      </c>
      <c r="C15542" s="281" t="s">
        <v>32296</v>
      </c>
      <c r="D15542" s="166">
        <v>3</v>
      </c>
      <c r="E15542" s="166">
        <v>5</v>
      </c>
      <c r="F15542" s="281" t="s">
        <v>31587</v>
      </c>
      <c r="G15542">
        <v>1</v>
      </c>
      <c r="H15542">
        <v>1</v>
      </c>
    </row>
    <row r="15543" spans="1:8" x14ac:dyDescent="0.3">
      <c r="A15543" s="281">
        <v>8649</v>
      </c>
      <c r="B15543" s="281" t="s">
        <v>32297</v>
      </c>
      <c r="C15543" s="281" t="s">
        <v>32298</v>
      </c>
      <c r="D15543" s="166">
        <v>3</v>
      </c>
      <c r="E15543" s="166">
        <v>5</v>
      </c>
      <c r="F15543" s="281" t="s">
        <v>31587</v>
      </c>
      <c r="G15543">
        <v>1</v>
      </c>
      <c r="H15543">
        <v>1</v>
      </c>
    </row>
    <row r="15544" spans="1:8" x14ac:dyDescent="0.3">
      <c r="A15544" s="281">
        <v>8650</v>
      </c>
      <c r="B15544" s="281" t="s">
        <v>32299</v>
      </c>
      <c r="C15544" s="281" t="s">
        <v>32300</v>
      </c>
      <c r="D15544" s="166">
        <v>3</v>
      </c>
      <c r="E15544" s="166">
        <v>5</v>
      </c>
      <c r="F15544" s="281" t="s">
        <v>31587</v>
      </c>
      <c r="G15544">
        <v>1</v>
      </c>
      <c r="H15544">
        <v>1</v>
      </c>
    </row>
    <row r="15545" spans="1:8" x14ac:dyDescent="0.3">
      <c r="A15545" s="281">
        <v>8651</v>
      </c>
      <c r="B15545" s="281" t="s">
        <v>32301</v>
      </c>
      <c r="C15545" s="281" t="s">
        <v>32302</v>
      </c>
      <c r="D15545" s="166">
        <v>1</v>
      </c>
      <c r="E15545" s="166">
        <v>5</v>
      </c>
      <c r="F15545" s="281" t="s">
        <v>31587</v>
      </c>
      <c r="G15545">
        <v>1</v>
      </c>
      <c r="H15545">
        <v>1</v>
      </c>
    </row>
    <row r="15546" spans="1:8" x14ac:dyDescent="0.3">
      <c r="A15546" s="281">
        <v>8652</v>
      </c>
      <c r="B15546" s="281" t="s">
        <v>32303</v>
      </c>
      <c r="C15546" s="281" t="s">
        <v>32304</v>
      </c>
      <c r="D15546" s="166">
        <v>3</v>
      </c>
      <c r="E15546" s="166">
        <v>5</v>
      </c>
      <c r="F15546" s="281" t="s">
        <v>31587</v>
      </c>
      <c r="G15546">
        <v>1</v>
      </c>
      <c r="H15546">
        <v>1</v>
      </c>
    </row>
    <row r="15547" spans="1:8" x14ac:dyDescent="0.3">
      <c r="A15547" s="281">
        <v>8656</v>
      </c>
      <c r="B15547" s="281" t="s">
        <v>32305</v>
      </c>
      <c r="C15547" s="281" t="s">
        <v>32306</v>
      </c>
      <c r="D15547" s="166">
        <v>2</v>
      </c>
      <c r="E15547" s="166">
        <v>5</v>
      </c>
      <c r="F15547" s="281" t="s">
        <v>31587</v>
      </c>
      <c r="G15547">
        <v>1</v>
      </c>
      <c r="H15547">
        <v>1</v>
      </c>
    </row>
    <row r="15548" spans="1:8" x14ac:dyDescent="0.3">
      <c r="A15548" s="281">
        <v>8663</v>
      </c>
      <c r="B15548" s="281" t="s">
        <v>32307</v>
      </c>
      <c r="C15548" s="281" t="s">
        <v>32308</v>
      </c>
      <c r="D15548" s="166">
        <v>3</v>
      </c>
      <c r="E15548" s="166">
        <v>5</v>
      </c>
      <c r="F15548" s="281" t="s">
        <v>31587</v>
      </c>
      <c r="G15548">
        <v>1</v>
      </c>
      <c r="H15548">
        <v>1</v>
      </c>
    </row>
    <row r="15549" spans="1:8" x14ac:dyDescent="0.3">
      <c r="A15549" s="281">
        <v>8665</v>
      </c>
      <c r="B15549" s="281" t="s">
        <v>32309</v>
      </c>
      <c r="C15549" s="281" t="s">
        <v>32310</v>
      </c>
      <c r="D15549" s="166">
        <v>2</v>
      </c>
      <c r="E15549" s="166">
        <v>5</v>
      </c>
      <c r="F15549" s="281" t="s">
        <v>31587</v>
      </c>
      <c r="G15549">
        <v>1</v>
      </c>
      <c r="H15549">
        <v>1</v>
      </c>
    </row>
    <row r="15550" spans="1:8" x14ac:dyDescent="0.3">
      <c r="A15550" s="281">
        <v>8670</v>
      </c>
      <c r="B15550" s="281" t="s">
        <v>32311</v>
      </c>
      <c r="C15550" s="281" t="s">
        <v>32312</v>
      </c>
      <c r="D15550" s="166">
        <v>2</v>
      </c>
      <c r="E15550" s="166">
        <v>5</v>
      </c>
      <c r="F15550" s="281" t="s">
        <v>31587</v>
      </c>
      <c r="G15550">
        <v>1</v>
      </c>
      <c r="H15550">
        <v>1</v>
      </c>
    </row>
    <row r="15551" spans="1:8" x14ac:dyDescent="0.3">
      <c r="A15551" s="281">
        <v>8677</v>
      </c>
      <c r="B15551" s="281" t="s">
        <v>32313</v>
      </c>
      <c r="C15551" s="281" t="s">
        <v>32314</v>
      </c>
      <c r="D15551" s="166">
        <v>3</v>
      </c>
      <c r="E15551" s="166">
        <v>5</v>
      </c>
      <c r="F15551" s="281" t="s">
        <v>31587</v>
      </c>
      <c r="G15551">
        <v>1</v>
      </c>
      <c r="H15551">
        <v>1</v>
      </c>
    </row>
    <row r="15552" spans="1:8" x14ac:dyDescent="0.3">
      <c r="A15552" s="281">
        <v>8681</v>
      </c>
      <c r="B15552" s="281" t="s">
        <v>32315</v>
      </c>
      <c r="C15552" s="281" t="s">
        <v>32316</v>
      </c>
      <c r="D15552" s="166">
        <v>2</v>
      </c>
      <c r="E15552" s="166">
        <v>5</v>
      </c>
      <c r="F15552" s="281" t="s">
        <v>31587</v>
      </c>
      <c r="G15552">
        <v>1</v>
      </c>
      <c r="H15552">
        <v>1</v>
      </c>
    </row>
    <row r="15553" spans="1:8" x14ac:dyDescent="0.3">
      <c r="A15553" s="281">
        <v>8703</v>
      </c>
      <c r="B15553" s="281" t="s">
        <v>32317</v>
      </c>
      <c r="C15553" s="281" t="s">
        <v>32318</v>
      </c>
      <c r="D15553" s="166">
        <v>1</v>
      </c>
      <c r="E15553" s="166">
        <v>5</v>
      </c>
      <c r="F15553" s="281" t="s">
        <v>31587</v>
      </c>
      <c r="G15553">
        <v>1</v>
      </c>
      <c r="H15553">
        <v>1</v>
      </c>
    </row>
    <row r="15554" spans="1:8" x14ac:dyDescent="0.3">
      <c r="A15554" s="281">
        <v>8741</v>
      </c>
      <c r="B15554" s="281" t="s">
        <v>32319</v>
      </c>
      <c r="C15554" s="281" t="s">
        <v>32320</v>
      </c>
      <c r="D15554" s="166">
        <v>1</v>
      </c>
      <c r="E15554" s="166">
        <v>5</v>
      </c>
      <c r="F15554" s="281" t="s">
        <v>31587</v>
      </c>
      <c r="G15554">
        <v>1</v>
      </c>
      <c r="H15554">
        <v>1</v>
      </c>
    </row>
    <row r="15555" spans="1:8" x14ac:dyDescent="0.3">
      <c r="A15555" s="281">
        <v>8862</v>
      </c>
      <c r="B15555" s="281" t="s">
        <v>32321</v>
      </c>
      <c r="C15555" s="281" t="s">
        <v>32322</v>
      </c>
      <c r="D15555" s="166">
        <v>1</v>
      </c>
      <c r="E15555" s="166">
        <v>5</v>
      </c>
      <c r="F15555" s="281" t="s">
        <v>31587</v>
      </c>
      <c r="G15555">
        <v>1</v>
      </c>
      <c r="H15555">
        <v>1</v>
      </c>
    </row>
    <row r="15556" spans="1:8" x14ac:dyDescent="0.3">
      <c r="A15556" s="281">
        <v>9160</v>
      </c>
      <c r="B15556" s="281" t="s">
        <v>32323</v>
      </c>
      <c r="C15556" s="281" t="s">
        <v>32324</v>
      </c>
      <c r="D15556" s="166">
        <v>1</v>
      </c>
      <c r="E15556" s="166">
        <v>5</v>
      </c>
      <c r="F15556" s="281" t="s">
        <v>31587</v>
      </c>
      <c r="G15556">
        <v>1</v>
      </c>
      <c r="H15556">
        <v>1</v>
      </c>
    </row>
    <row r="15557" spans="1:8" x14ac:dyDescent="0.3">
      <c r="A15557" s="281">
        <v>9358</v>
      </c>
      <c r="B15557" s="281" t="s">
        <v>32325</v>
      </c>
      <c r="C15557" s="281" t="s">
        <v>32326</v>
      </c>
      <c r="D15557" s="166">
        <v>2</v>
      </c>
      <c r="E15557" s="166">
        <v>5</v>
      </c>
      <c r="F15557" s="281" t="s">
        <v>31587</v>
      </c>
      <c r="G15557">
        <v>1</v>
      </c>
      <c r="H15557">
        <v>1</v>
      </c>
    </row>
    <row r="15558" spans="1:8" x14ac:dyDescent="0.3">
      <c r="A15558" s="281">
        <v>9401</v>
      </c>
      <c r="B15558" s="281" t="s">
        <v>32327</v>
      </c>
      <c r="C15558" s="281" t="s">
        <v>32328</v>
      </c>
      <c r="D15558" s="166">
        <v>1</v>
      </c>
      <c r="E15558" s="166">
        <v>5</v>
      </c>
      <c r="F15558" s="281" t="s">
        <v>31587</v>
      </c>
      <c r="G15558">
        <v>1</v>
      </c>
      <c r="H15558">
        <v>1</v>
      </c>
    </row>
    <row r="15559" spans="1:8" x14ac:dyDescent="0.3">
      <c r="A15559" s="281">
        <v>9957</v>
      </c>
      <c r="B15559" s="281" t="s">
        <v>32329</v>
      </c>
      <c r="C15559" s="281" t="s">
        <v>32330</v>
      </c>
      <c r="D15559" s="166">
        <v>3</v>
      </c>
      <c r="E15559" s="166">
        <v>5</v>
      </c>
      <c r="F15559" s="281" t="s">
        <v>31587</v>
      </c>
      <c r="G15559">
        <v>1</v>
      </c>
      <c r="H15559">
        <v>1</v>
      </c>
    </row>
    <row r="15560" spans="1:8" x14ac:dyDescent="0.3">
      <c r="A15560" s="281">
        <v>9971</v>
      </c>
      <c r="B15560" s="281" t="s">
        <v>32331</v>
      </c>
      <c r="C15560" s="281" t="s">
        <v>32332</v>
      </c>
      <c r="D15560" s="166">
        <v>2</v>
      </c>
      <c r="E15560" s="166">
        <v>5</v>
      </c>
      <c r="F15560" s="281" t="s">
        <v>31587</v>
      </c>
      <c r="G15560">
        <v>1</v>
      </c>
      <c r="H15560">
        <v>1</v>
      </c>
    </row>
    <row r="15561" spans="1:8" x14ac:dyDescent="0.3">
      <c r="A15561" s="6">
        <v>9974</v>
      </c>
      <c r="B15561" s="6" t="s">
        <v>32333</v>
      </c>
      <c r="C15561" s="6" t="s">
        <v>32334</v>
      </c>
      <c r="D15561" s="55">
        <v>2</v>
      </c>
      <c r="E15561" s="55">
        <v>5</v>
      </c>
      <c r="F15561" s="6" t="s">
        <v>31587</v>
      </c>
      <c r="G15561">
        <v>0</v>
      </c>
      <c r="H15561">
        <v>1</v>
      </c>
    </row>
    <row r="15562" spans="1:8" x14ac:dyDescent="0.3">
      <c r="A15562" s="281">
        <v>9989</v>
      </c>
      <c r="B15562" s="281" t="s">
        <v>32335</v>
      </c>
      <c r="C15562" s="281" t="s">
        <v>32336</v>
      </c>
      <c r="D15562" s="166">
        <v>2</v>
      </c>
      <c r="E15562" s="166">
        <v>5</v>
      </c>
      <c r="F15562" s="281" t="s">
        <v>31587</v>
      </c>
      <c r="G15562">
        <v>1</v>
      </c>
      <c r="H15562">
        <v>1</v>
      </c>
    </row>
    <row r="15563" spans="1:8" x14ac:dyDescent="0.3">
      <c r="A15563" s="281">
        <v>9997</v>
      </c>
      <c r="B15563" s="281" t="s">
        <v>32337</v>
      </c>
      <c r="C15563" s="281" t="s">
        <v>32338</v>
      </c>
      <c r="D15563" s="166">
        <v>2</v>
      </c>
      <c r="E15563" s="166">
        <v>5</v>
      </c>
      <c r="F15563" s="281" t="s">
        <v>31587</v>
      </c>
      <c r="G15563">
        <v>1</v>
      </c>
      <c r="H15563">
        <v>1</v>
      </c>
    </row>
    <row r="15564" spans="1:8" x14ac:dyDescent="0.3">
      <c r="A15564" s="281">
        <v>10021</v>
      </c>
      <c r="B15564" s="281" t="s">
        <v>32339</v>
      </c>
      <c r="C15564" s="281" t="s">
        <v>32340</v>
      </c>
      <c r="D15564" s="166">
        <v>3</v>
      </c>
      <c r="E15564" s="166">
        <v>5</v>
      </c>
      <c r="F15564" s="281" t="s">
        <v>31587</v>
      </c>
      <c r="G15564">
        <v>1</v>
      </c>
      <c r="H15564">
        <v>1</v>
      </c>
    </row>
    <row r="15565" spans="1:8" x14ac:dyDescent="0.3">
      <c r="A15565" s="281">
        <v>10023</v>
      </c>
      <c r="B15565" s="281" t="s">
        <v>32341</v>
      </c>
      <c r="C15565" s="281" t="s">
        <v>32342</v>
      </c>
      <c r="D15565" s="166">
        <v>1</v>
      </c>
      <c r="E15565" s="166">
        <v>5</v>
      </c>
      <c r="F15565" s="281" t="s">
        <v>31587</v>
      </c>
      <c r="G15565">
        <v>1</v>
      </c>
      <c r="H15565">
        <v>1</v>
      </c>
    </row>
    <row r="15566" spans="1:8" x14ac:dyDescent="0.3">
      <c r="A15566" s="281">
        <v>10024</v>
      </c>
      <c r="B15566" s="281" t="s">
        <v>32343</v>
      </c>
      <c r="C15566" s="281" t="s">
        <v>32344</v>
      </c>
      <c r="D15566" s="166">
        <v>2</v>
      </c>
      <c r="E15566" s="166">
        <v>5</v>
      </c>
      <c r="F15566" s="281" t="s">
        <v>31587</v>
      </c>
      <c r="G15566">
        <v>1</v>
      </c>
      <c r="H15566">
        <v>1</v>
      </c>
    </row>
    <row r="15567" spans="1:8" x14ac:dyDescent="0.3">
      <c r="A15567" s="281">
        <v>10031</v>
      </c>
      <c r="B15567" s="281" t="s">
        <v>32345</v>
      </c>
      <c r="C15567" s="281" t="s">
        <v>32346</v>
      </c>
      <c r="D15567" s="166">
        <v>2</v>
      </c>
      <c r="E15567" s="166">
        <v>5</v>
      </c>
      <c r="F15567" s="281" t="s">
        <v>31587</v>
      </c>
      <c r="G15567">
        <v>1</v>
      </c>
      <c r="H15567">
        <v>1</v>
      </c>
    </row>
    <row r="15568" spans="1:8" x14ac:dyDescent="0.3">
      <c r="A15568" s="281">
        <v>10042</v>
      </c>
      <c r="B15568" s="281" t="s">
        <v>32347</v>
      </c>
      <c r="C15568" s="281" t="s">
        <v>32348</v>
      </c>
      <c r="D15568" s="166">
        <v>2</v>
      </c>
      <c r="E15568" s="166">
        <v>5</v>
      </c>
      <c r="F15568" s="281" t="s">
        <v>31587</v>
      </c>
      <c r="G15568">
        <v>1</v>
      </c>
      <c r="H15568">
        <v>1</v>
      </c>
    </row>
    <row r="15569" spans="1:8" x14ac:dyDescent="0.3">
      <c r="A15569" s="281">
        <v>10045</v>
      </c>
      <c r="B15569" s="281" t="s">
        <v>32349</v>
      </c>
      <c r="C15569" s="281" t="s">
        <v>32350</v>
      </c>
      <c r="D15569" s="166">
        <v>1</v>
      </c>
      <c r="E15569" s="166">
        <v>5</v>
      </c>
      <c r="F15569" s="281" t="s">
        <v>31587</v>
      </c>
      <c r="G15569">
        <v>1</v>
      </c>
      <c r="H15569">
        <v>1</v>
      </c>
    </row>
    <row r="15570" spans="1:8" x14ac:dyDescent="0.3">
      <c r="A15570" s="281">
        <v>10046</v>
      </c>
      <c r="B15570" s="281" t="s">
        <v>32351</v>
      </c>
      <c r="C15570" s="281" t="s">
        <v>32352</v>
      </c>
      <c r="D15570" s="166">
        <v>2</v>
      </c>
      <c r="E15570" s="166">
        <v>5</v>
      </c>
      <c r="F15570" s="281" t="s">
        <v>31587</v>
      </c>
      <c r="G15570">
        <v>1</v>
      </c>
      <c r="H15570">
        <v>1</v>
      </c>
    </row>
    <row r="15571" spans="1:8" x14ac:dyDescent="0.3">
      <c r="A15571" s="281">
        <v>10051</v>
      </c>
      <c r="B15571" s="281" t="s">
        <v>32353</v>
      </c>
      <c r="C15571" s="281" t="s">
        <v>32354</v>
      </c>
      <c r="D15571" s="166">
        <v>2</v>
      </c>
      <c r="E15571" s="166">
        <v>5</v>
      </c>
      <c r="F15571" s="281" t="s">
        <v>31587</v>
      </c>
      <c r="G15571">
        <v>1</v>
      </c>
      <c r="H15571">
        <v>1</v>
      </c>
    </row>
    <row r="15572" spans="1:8" x14ac:dyDescent="0.3">
      <c r="A15572" s="281">
        <v>10053</v>
      </c>
      <c r="B15572" s="281" t="s">
        <v>32355</v>
      </c>
      <c r="C15572" s="281" t="s">
        <v>32356</v>
      </c>
      <c r="D15572" s="166">
        <v>2</v>
      </c>
      <c r="E15572" s="166">
        <v>5</v>
      </c>
      <c r="F15572" s="281" t="s">
        <v>31587</v>
      </c>
      <c r="G15572">
        <v>1</v>
      </c>
      <c r="H15572">
        <v>1</v>
      </c>
    </row>
    <row r="15573" spans="1:8" x14ac:dyDescent="0.3">
      <c r="A15573" s="281">
        <v>10054</v>
      </c>
      <c r="B15573" s="281" t="s">
        <v>32357</v>
      </c>
      <c r="C15573" s="281" t="s">
        <v>32358</v>
      </c>
      <c r="D15573" s="166">
        <v>1</v>
      </c>
      <c r="E15573" s="166">
        <v>5</v>
      </c>
      <c r="F15573" s="281" t="s">
        <v>31587</v>
      </c>
      <c r="G15573">
        <v>1</v>
      </c>
      <c r="H15573">
        <v>1</v>
      </c>
    </row>
    <row r="15574" spans="1:8" x14ac:dyDescent="0.3">
      <c r="A15574" s="281">
        <v>10055</v>
      </c>
      <c r="B15574" s="281" t="s">
        <v>32359</v>
      </c>
      <c r="C15574" s="281" t="s">
        <v>32360</v>
      </c>
      <c r="D15574" s="166">
        <v>2</v>
      </c>
      <c r="E15574" s="166">
        <v>5</v>
      </c>
      <c r="F15574" s="281" t="s">
        <v>31587</v>
      </c>
      <c r="G15574">
        <v>1</v>
      </c>
      <c r="H15574">
        <v>1</v>
      </c>
    </row>
    <row r="15575" spans="1:8" x14ac:dyDescent="0.3">
      <c r="A15575" s="281">
        <v>10056</v>
      </c>
      <c r="B15575" s="281" t="s">
        <v>32361</v>
      </c>
      <c r="C15575" s="281" t="s">
        <v>32362</v>
      </c>
      <c r="D15575" s="166">
        <v>2</v>
      </c>
      <c r="E15575" s="166">
        <v>5</v>
      </c>
      <c r="F15575" s="281" t="s">
        <v>31587</v>
      </c>
      <c r="G15575">
        <v>1</v>
      </c>
      <c r="H15575">
        <v>1</v>
      </c>
    </row>
    <row r="15576" spans="1:8" x14ac:dyDescent="0.3">
      <c r="A15576" s="281">
        <v>10060</v>
      </c>
      <c r="B15576" s="281" t="s">
        <v>32363</v>
      </c>
      <c r="C15576" s="281" t="s">
        <v>32364</v>
      </c>
      <c r="D15576" s="166">
        <v>3</v>
      </c>
      <c r="E15576" s="166">
        <v>5</v>
      </c>
      <c r="F15576" s="281" t="s">
        <v>31587</v>
      </c>
      <c r="G15576">
        <v>1</v>
      </c>
      <c r="H15576">
        <v>1</v>
      </c>
    </row>
    <row r="15577" spans="1:8" x14ac:dyDescent="0.3">
      <c r="A15577" s="281">
        <v>10061</v>
      </c>
      <c r="B15577" s="281" t="s">
        <v>32365</v>
      </c>
      <c r="C15577" s="281" t="s">
        <v>32366</v>
      </c>
      <c r="D15577" s="166">
        <v>2</v>
      </c>
      <c r="E15577" s="166">
        <v>5</v>
      </c>
      <c r="F15577" s="281" t="s">
        <v>31587</v>
      </c>
      <c r="G15577">
        <v>1</v>
      </c>
      <c r="H15577">
        <v>1</v>
      </c>
    </row>
    <row r="15578" spans="1:8" x14ac:dyDescent="0.3">
      <c r="A15578" s="281">
        <v>10070</v>
      </c>
      <c r="B15578" s="281" t="s">
        <v>32367</v>
      </c>
      <c r="C15578" s="281" t="s">
        <v>32368</v>
      </c>
      <c r="D15578" s="166">
        <v>3</v>
      </c>
      <c r="E15578" s="166">
        <v>5</v>
      </c>
      <c r="F15578" s="281" t="s">
        <v>31587</v>
      </c>
      <c r="G15578">
        <v>1</v>
      </c>
      <c r="H15578">
        <v>1</v>
      </c>
    </row>
    <row r="15579" spans="1:8" x14ac:dyDescent="0.3">
      <c r="A15579" s="281">
        <v>10089</v>
      </c>
      <c r="B15579" s="281" t="s">
        <v>32369</v>
      </c>
      <c r="C15579" s="281" t="s">
        <v>32370</v>
      </c>
      <c r="D15579" s="166">
        <v>3</v>
      </c>
      <c r="E15579" s="166">
        <v>5</v>
      </c>
      <c r="F15579" s="281" t="s">
        <v>31587</v>
      </c>
      <c r="G15579">
        <v>1</v>
      </c>
      <c r="H15579">
        <v>1</v>
      </c>
    </row>
    <row r="15580" spans="1:8" x14ac:dyDescent="0.3">
      <c r="A15580" s="281">
        <v>10091</v>
      </c>
      <c r="B15580" s="281" t="s">
        <v>32371</v>
      </c>
      <c r="C15580" s="281" t="s">
        <v>32372</v>
      </c>
      <c r="D15580" s="166">
        <v>3</v>
      </c>
      <c r="E15580" s="166">
        <v>5</v>
      </c>
      <c r="F15580" s="281" t="s">
        <v>31587</v>
      </c>
      <c r="G15580">
        <v>1</v>
      </c>
      <c r="H15580">
        <v>1</v>
      </c>
    </row>
    <row r="15581" spans="1:8" x14ac:dyDescent="0.3">
      <c r="A15581" s="281">
        <v>10095</v>
      </c>
      <c r="B15581" s="281" t="s">
        <v>32373</v>
      </c>
      <c r="C15581" s="281" t="s">
        <v>32374</v>
      </c>
      <c r="D15581" s="166">
        <v>3</v>
      </c>
      <c r="E15581" s="166">
        <v>5</v>
      </c>
      <c r="F15581" s="281" t="s">
        <v>31587</v>
      </c>
      <c r="G15581">
        <v>1</v>
      </c>
      <c r="H15581">
        <v>1</v>
      </c>
    </row>
    <row r="15582" spans="1:8" x14ac:dyDescent="0.3">
      <c r="A15582" s="281">
        <v>10109</v>
      </c>
      <c r="B15582" s="281" t="s">
        <v>32375</v>
      </c>
      <c r="C15582" s="281" t="s">
        <v>32376</v>
      </c>
      <c r="D15582" s="166">
        <v>2</v>
      </c>
      <c r="E15582" s="166">
        <v>5</v>
      </c>
      <c r="F15582" s="281" t="s">
        <v>31587</v>
      </c>
      <c r="G15582">
        <v>1</v>
      </c>
      <c r="H15582">
        <v>1</v>
      </c>
    </row>
    <row r="15583" spans="1:8" x14ac:dyDescent="0.3">
      <c r="A15583" s="281">
        <v>10111</v>
      </c>
      <c r="B15583" s="281" t="s">
        <v>32377</v>
      </c>
      <c r="C15583" s="281" t="s">
        <v>32378</v>
      </c>
      <c r="D15583" s="166">
        <v>1</v>
      </c>
      <c r="E15583" s="166">
        <v>5</v>
      </c>
      <c r="F15583" s="281" t="s">
        <v>31587</v>
      </c>
      <c r="G15583">
        <v>1</v>
      </c>
      <c r="H15583">
        <v>1</v>
      </c>
    </row>
    <row r="15584" spans="1:8" x14ac:dyDescent="0.3">
      <c r="A15584" s="281">
        <v>10130</v>
      </c>
      <c r="B15584" s="281" t="s">
        <v>32379</v>
      </c>
      <c r="C15584" s="281" t="s">
        <v>32380</v>
      </c>
      <c r="D15584" s="166">
        <v>3</v>
      </c>
      <c r="E15584" s="166">
        <v>5</v>
      </c>
      <c r="F15584" s="281" t="s">
        <v>31587</v>
      </c>
      <c r="G15584">
        <v>1</v>
      </c>
      <c r="H15584">
        <v>1</v>
      </c>
    </row>
    <row r="15585" spans="1:8" x14ac:dyDescent="0.3">
      <c r="A15585" s="281">
        <v>10132</v>
      </c>
      <c r="B15585" s="281" t="s">
        <v>32381</v>
      </c>
      <c r="C15585" s="281" t="s">
        <v>32382</v>
      </c>
      <c r="D15585" s="166">
        <v>2</v>
      </c>
      <c r="E15585" s="166">
        <v>5</v>
      </c>
      <c r="F15585" s="281" t="s">
        <v>31587</v>
      </c>
      <c r="G15585">
        <v>1</v>
      </c>
      <c r="H15585">
        <v>1</v>
      </c>
    </row>
    <row r="15586" spans="1:8" x14ac:dyDescent="0.3">
      <c r="A15586" s="281">
        <v>10138</v>
      </c>
      <c r="B15586" s="281" t="s">
        <v>32383</v>
      </c>
      <c r="C15586" s="281" t="s">
        <v>32384</v>
      </c>
      <c r="D15586" s="166">
        <v>1</v>
      </c>
      <c r="E15586" s="166">
        <v>5</v>
      </c>
      <c r="F15586" s="281" t="s">
        <v>31587</v>
      </c>
      <c r="G15586">
        <v>1</v>
      </c>
      <c r="H15586">
        <v>1</v>
      </c>
    </row>
    <row r="15587" spans="1:8" x14ac:dyDescent="0.3">
      <c r="A15587" s="281">
        <v>10139</v>
      </c>
      <c r="B15587" s="281" t="s">
        <v>32385</v>
      </c>
      <c r="C15587" s="281" t="s">
        <v>32386</v>
      </c>
      <c r="D15587" s="166">
        <v>3</v>
      </c>
      <c r="E15587" s="166">
        <v>5</v>
      </c>
      <c r="F15587" s="281" t="s">
        <v>31587</v>
      </c>
      <c r="G15587">
        <v>1</v>
      </c>
      <c r="H15587">
        <v>1</v>
      </c>
    </row>
    <row r="15588" spans="1:8" x14ac:dyDescent="0.3">
      <c r="A15588" s="281">
        <v>10140</v>
      </c>
      <c r="B15588" s="281" t="s">
        <v>32387</v>
      </c>
      <c r="C15588" s="281" t="s">
        <v>32388</v>
      </c>
      <c r="D15588" s="166">
        <v>2</v>
      </c>
      <c r="E15588" s="166">
        <v>5</v>
      </c>
      <c r="F15588" s="281" t="s">
        <v>31587</v>
      </c>
      <c r="G15588">
        <v>1</v>
      </c>
      <c r="H15588">
        <v>1</v>
      </c>
    </row>
    <row r="15589" spans="1:8" x14ac:dyDescent="0.3">
      <c r="A15589" s="281">
        <v>10153</v>
      </c>
      <c r="B15589" s="281" t="s">
        <v>32389</v>
      </c>
      <c r="C15589" s="281" t="s">
        <v>32390</v>
      </c>
      <c r="D15589" s="166">
        <v>2</v>
      </c>
      <c r="E15589" s="166">
        <v>5</v>
      </c>
      <c r="F15589" s="281" t="s">
        <v>31587</v>
      </c>
      <c r="G15589">
        <v>1</v>
      </c>
      <c r="H15589">
        <v>1</v>
      </c>
    </row>
    <row r="15590" spans="1:8" x14ac:dyDescent="0.3">
      <c r="A15590" s="281">
        <v>10156</v>
      </c>
      <c r="B15590" s="281" t="s">
        <v>32391</v>
      </c>
      <c r="C15590" s="281" t="s">
        <v>32392</v>
      </c>
      <c r="D15590" s="166">
        <v>2</v>
      </c>
      <c r="E15590" s="166">
        <v>5</v>
      </c>
      <c r="F15590" s="281" t="s">
        <v>31587</v>
      </c>
      <c r="G15590">
        <v>1</v>
      </c>
      <c r="H15590">
        <v>1</v>
      </c>
    </row>
    <row r="15591" spans="1:8" x14ac:dyDescent="0.3">
      <c r="A15591" s="281">
        <v>10190</v>
      </c>
      <c r="B15591" s="281" t="s">
        <v>32393</v>
      </c>
      <c r="C15591" s="281" t="s">
        <v>32394</v>
      </c>
      <c r="D15591" s="166">
        <v>2</v>
      </c>
      <c r="E15591" s="166">
        <v>5</v>
      </c>
      <c r="F15591" s="281" t="s">
        <v>31587</v>
      </c>
      <c r="G15591">
        <v>1</v>
      </c>
      <c r="H15591">
        <v>1</v>
      </c>
    </row>
    <row r="15592" spans="1:8" x14ac:dyDescent="0.3">
      <c r="A15592" s="281">
        <v>10226</v>
      </c>
      <c r="B15592" s="281" t="s">
        <v>32395</v>
      </c>
      <c r="C15592" s="281" t="s">
        <v>32396</v>
      </c>
      <c r="D15592" s="166">
        <v>1</v>
      </c>
      <c r="E15592" s="166">
        <v>5</v>
      </c>
      <c r="F15592" s="281" t="s">
        <v>31587</v>
      </c>
      <c r="G15592">
        <v>1</v>
      </c>
      <c r="H15592">
        <v>1</v>
      </c>
    </row>
    <row r="15593" spans="1:8" x14ac:dyDescent="0.3">
      <c r="A15593" s="281">
        <v>10231</v>
      </c>
      <c r="B15593" s="281" t="s">
        <v>32397</v>
      </c>
      <c r="C15593" s="281" t="s">
        <v>32398</v>
      </c>
      <c r="D15593" s="166">
        <v>1</v>
      </c>
      <c r="E15593" s="166">
        <v>5</v>
      </c>
      <c r="F15593" s="281" t="s">
        <v>31587</v>
      </c>
      <c r="G15593">
        <v>1</v>
      </c>
      <c r="H15593">
        <v>1</v>
      </c>
    </row>
    <row r="15594" spans="1:8" x14ac:dyDescent="0.3">
      <c r="A15594" s="281">
        <v>10235</v>
      </c>
      <c r="B15594" s="281" t="s">
        <v>32399</v>
      </c>
      <c r="C15594" s="281" t="s">
        <v>32400</v>
      </c>
      <c r="D15594" s="166">
        <v>2</v>
      </c>
      <c r="E15594" s="166">
        <v>5</v>
      </c>
      <c r="F15594" s="281" t="s">
        <v>31587</v>
      </c>
      <c r="G15594">
        <v>1</v>
      </c>
      <c r="H15594">
        <v>1</v>
      </c>
    </row>
    <row r="15595" spans="1:8" x14ac:dyDescent="0.3">
      <c r="A15595" s="281">
        <v>10271</v>
      </c>
      <c r="B15595" s="281" t="s">
        <v>32401</v>
      </c>
      <c r="C15595" s="281" t="s">
        <v>32402</v>
      </c>
      <c r="D15595" s="166">
        <v>1</v>
      </c>
      <c r="E15595" s="166">
        <v>5</v>
      </c>
      <c r="F15595" s="281" t="s">
        <v>31587</v>
      </c>
      <c r="G15595">
        <v>1</v>
      </c>
      <c r="H15595">
        <v>1</v>
      </c>
    </row>
    <row r="15596" spans="1:8" x14ac:dyDescent="0.3">
      <c r="A15596" s="281">
        <v>10275</v>
      </c>
      <c r="B15596" s="281" t="s">
        <v>32403</v>
      </c>
      <c r="C15596" s="281" t="s">
        <v>32404</v>
      </c>
      <c r="D15596" s="166">
        <v>2</v>
      </c>
      <c r="E15596" s="166">
        <v>5</v>
      </c>
      <c r="F15596" s="281" t="s">
        <v>31587</v>
      </c>
      <c r="G15596">
        <v>1</v>
      </c>
      <c r="H15596">
        <v>1</v>
      </c>
    </row>
    <row r="15597" spans="1:8" x14ac:dyDescent="0.3">
      <c r="A15597" s="281">
        <v>10276</v>
      </c>
      <c r="B15597" s="281" t="s">
        <v>32405</v>
      </c>
      <c r="C15597" s="281" t="s">
        <v>32406</v>
      </c>
      <c r="D15597" s="166">
        <v>2</v>
      </c>
      <c r="E15597" s="166">
        <v>5</v>
      </c>
      <c r="F15597" s="281" t="s">
        <v>31587</v>
      </c>
      <c r="G15597">
        <v>1</v>
      </c>
      <c r="H15597">
        <v>1</v>
      </c>
    </row>
    <row r="15598" spans="1:8" x14ac:dyDescent="0.3">
      <c r="A15598" s="281">
        <v>10282</v>
      </c>
      <c r="B15598" s="281" t="s">
        <v>32407</v>
      </c>
      <c r="C15598" s="281" t="s">
        <v>32408</v>
      </c>
      <c r="D15598" s="166">
        <v>1</v>
      </c>
      <c r="E15598" s="166">
        <v>5</v>
      </c>
      <c r="F15598" s="281" t="s">
        <v>31587</v>
      </c>
      <c r="G15598">
        <v>1</v>
      </c>
      <c r="H15598">
        <v>1</v>
      </c>
    </row>
    <row r="15599" spans="1:8" x14ac:dyDescent="0.3">
      <c r="A15599" s="281">
        <v>10293</v>
      </c>
      <c r="B15599" s="281" t="s">
        <v>32409</v>
      </c>
      <c r="C15599" s="281" t="s">
        <v>32410</v>
      </c>
      <c r="D15599" s="166">
        <v>3</v>
      </c>
      <c r="E15599" s="166">
        <v>5</v>
      </c>
      <c r="F15599" s="281" t="s">
        <v>31587</v>
      </c>
      <c r="G15599">
        <v>1</v>
      </c>
      <c r="H15599">
        <v>1</v>
      </c>
    </row>
    <row r="15600" spans="1:8" x14ac:dyDescent="0.3">
      <c r="A15600" s="281">
        <v>10297</v>
      </c>
      <c r="B15600" s="281" t="s">
        <v>32411</v>
      </c>
      <c r="C15600" s="281" t="s">
        <v>32412</v>
      </c>
      <c r="D15600" s="166">
        <v>2</v>
      </c>
      <c r="E15600" s="166">
        <v>5</v>
      </c>
      <c r="F15600" s="281" t="s">
        <v>31587</v>
      </c>
      <c r="G15600">
        <v>1</v>
      </c>
      <c r="H15600">
        <v>1</v>
      </c>
    </row>
    <row r="15601" spans="1:8" x14ac:dyDescent="0.3">
      <c r="A15601" s="281">
        <v>10310</v>
      </c>
      <c r="B15601" s="281" t="s">
        <v>32413</v>
      </c>
      <c r="C15601" s="281" t="s">
        <v>32414</v>
      </c>
      <c r="D15601" s="166">
        <v>2</v>
      </c>
      <c r="E15601" s="166">
        <v>5</v>
      </c>
      <c r="F15601" s="281" t="s">
        <v>31587</v>
      </c>
      <c r="G15601">
        <v>1</v>
      </c>
      <c r="H15601">
        <v>1</v>
      </c>
    </row>
    <row r="15602" spans="1:8" x14ac:dyDescent="0.3">
      <c r="A15602" s="281">
        <v>10311</v>
      </c>
      <c r="B15602" s="281" t="s">
        <v>32415</v>
      </c>
      <c r="C15602" s="281" t="s">
        <v>32416</v>
      </c>
      <c r="D15602" s="166">
        <v>1</v>
      </c>
      <c r="E15602" s="166">
        <v>5</v>
      </c>
      <c r="F15602" s="281" t="s">
        <v>31587</v>
      </c>
      <c r="G15602">
        <v>1</v>
      </c>
      <c r="H15602">
        <v>1</v>
      </c>
    </row>
    <row r="15603" spans="1:8" x14ac:dyDescent="0.3">
      <c r="A15603" s="281">
        <v>10316</v>
      </c>
      <c r="B15603" s="281" t="s">
        <v>32417</v>
      </c>
      <c r="C15603" s="281" t="s">
        <v>32418</v>
      </c>
      <c r="D15603" s="166">
        <v>3</v>
      </c>
      <c r="E15603" s="166">
        <v>5</v>
      </c>
      <c r="F15603" s="281" t="s">
        <v>31587</v>
      </c>
      <c r="G15603">
        <v>1</v>
      </c>
      <c r="H15603">
        <v>1</v>
      </c>
    </row>
    <row r="15604" spans="1:8" x14ac:dyDescent="0.3">
      <c r="A15604" s="281">
        <v>10317</v>
      </c>
      <c r="B15604" s="281" t="s">
        <v>32419</v>
      </c>
      <c r="C15604" s="281" t="s">
        <v>32420</v>
      </c>
      <c r="D15604" s="166">
        <v>3</v>
      </c>
      <c r="E15604" s="166">
        <v>5</v>
      </c>
      <c r="F15604" s="281" t="s">
        <v>31587</v>
      </c>
      <c r="G15604">
        <v>1</v>
      </c>
      <c r="H15604">
        <v>1</v>
      </c>
    </row>
    <row r="15605" spans="1:8" x14ac:dyDescent="0.3">
      <c r="A15605" s="281">
        <v>10320</v>
      </c>
      <c r="B15605" s="281" t="s">
        <v>32421</v>
      </c>
      <c r="C15605" s="281" t="s">
        <v>32422</v>
      </c>
      <c r="D15605" s="166">
        <v>3</v>
      </c>
      <c r="E15605" s="166">
        <v>5</v>
      </c>
      <c r="F15605" s="281" t="s">
        <v>31587</v>
      </c>
      <c r="G15605">
        <v>1</v>
      </c>
      <c r="H15605">
        <v>1</v>
      </c>
    </row>
    <row r="15606" spans="1:8" x14ac:dyDescent="0.3">
      <c r="A15606" s="281">
        <v>10329</v>
      </c>
      <c r="B15606" s="281" t="s">
        <v>32423</v>
      </c>
      <c r="C15606" s="281" t="s">
        <v>32424</v>
      </c>
      <c r="D15606" s="166">
        <v>3</v>
      </c>
      <c r="E15606" s="166">
        <v>5</v>
      </c>
      <c r="F15606" s="281" t="s">
        <v>31587</v>
      </c>
      <c r="G15606">
        <v>1</v>
      </c>
      <c r="H15606">
        <v>1</v>
      </c>
    </row>
    <row r="15607" spans="1:8" x14ac:dyDescent="0.3">
      <c r="A15607" s="281">
        <v>10335</v>
      </c>
      <c r="B15607" s="281" t="s">
        <v>32425</v>
      </c>
      <c r="C15607" s="281" t="s">
        <v>32426</v>
      </c>
      <c r="D15607" s="166">
        <v>1</v>
      </c>
      <c r="E15607" s="166">
        <v>5</v>
      </c>
      <c r="F15607" s="281" t="s">
        <v>31587</v>
      </c>
      <c r="G15607">
        <v>1</v>
      </c>
      <c r="H15607">
        <v>1</v>
      </c>
    </row>
    <row r="15608" spans="1:8" x14ac:dyDescent="0.3">
      <c r="A15608" s="281">
        <v>10346</v>
      </c>
      <c r="B15608" s="281" t="s">
        <v>32427</v>
      </c>
      <c r="C15608" s="281" t="s">
        <v>32428</v>
      </c>
      <c r="D15608" s="166">
        <v>1</v>
      </c>
      <c r="E15608" s="166">
        <v>5</v>
      </c>
      <c r="F15608" s="281" t="s">
        <v>31587</v>
      </c>
      <c r="G15608">
        <v>1</v>
      </c>
      <c r="H15608">
        <v>1</v>
      </c>
    </row>
    <row r="15609" spans="1:8" x14ac:dyDescent="0.3">
      <c r="A15609" s="281">
        <v>10348</v>
      </c>
      <c r="B15609" s="281" t="s">
        <v>32429</v>
      </c>
      <c r="C15609" s="281" t="s">
        <v>32430</v>
      </c>
      <c r="D15609" s="166">
        <v>2</v>
      </c>
      <c r="E15609" s="166">
        <v>5</v>
      </c>
      <c r="F15609" s="281" t="s">
        <v>31587</v>
      </c>
      <c r="G15609">
        <v>1</v>
      </c>
      <c r="H15609">
        <v>1</v>
      </c>
    </row>
    <row r="15610" spans="1:8" x14ac:dyDescent="0.3">
      <c r="A15610" s="281">
        <v>10353</v>
      </c>
      <c r="B15610" s="281" t="s">
        <v>32431</v>
      </c>
      <c r="C15610" s="281" t="s">
        <v>32432</v>
      </c>
      <c r="D15610" s="166">
        <v>2</v>
      </c>
      <c r="E15610" s="166">
        <v>5</v>
      </c>
      <c r="F15610" s="281" t="s">
        <v>31587</v>
      </c>
      <c r="G15610">
        <v>1</v>
      </c>
      <c r="H15610">
        <v>1</v>
      </c>
    </row>
    <row r="15611" spans="1:8" x14ac:dyDescent="0.3">
      <c r="A15611" s="281">
        <v>10356</v>
      </c>
      <c r="B15611" s="281" t="s">
        <v>32433</v>
      </c>
      <c r="C15611" s="281" t="s">
        <v>32434</v>
      </c>
      <c r="D15611" s="166">
        <v>3</v>
      </c>
      <c r="E15611" s="166">
        <v>5</v>
      </c>
      <c r="F15611" s="281" t="s">
        <v>31587</v>
      </c>
      <c r="G15611">
        <v>1</v>
      </c>
      <c r="H15611">
        <v>1</v>
      </c>
    </row>
    <row r="15612" spans="1:8" x14ac:dyDescent="0.3">
      <c r="A15612" s="281">
        <v>10372</v>
      </c>
      <c r="B15612" s="281" t="s">
        <v>32435</v>
      </c>
      <c r="C15612" s="281" t="s">
        <v>32436</v>
      </c>
      <c r="D15612" s="166">
        <v>3</v>
      </c>
      <c r="E15612" s="166">
        <v>5</v>
      </c>
      <c r="F15612" s="281" t="s">
        <v>31587</v>
      </c>
      <c r="G15612">
        <v>1</v>
      </c>
      <c r="H15612">
        <v>1</v>
      </c>
    </row>
    <row r="15613" spans="1:8" x14ac:dyDescent="0.3">
      <c r="A15613" s="281">
        <v>10373</v>
      </c>
      <c r="B15613" s="281" t="s">
        <v>32437</v>
      </c>
      <c r="C15613" s="281" t="s">
        <v>32438</v>
      </c>
      <c r="D15613" s="166">
        <v>3</v>
      </c>
      <c r="E15613" s="166">
        <v>5</v>
      </c>
      <c r="F15613" s="281" t="s">
        <v>31587</v>
      </c>
      <c r="G15613">
        <v>1</v>
      </c>
      <c r="H15613">
        <v>1</v>
      </c>
    </row>
    <row r="15614" spans="1:8" x14ac:dyDescent="0.3">
      <c r="A15614" s="281">
        <v>10377</v>
      </c>
      <c r="B15614" s="281" t="s">
        <v>32439</v>
      </c>
      <c r="C15614" s="281" t="s">
        <v>32440</v>
      </c>
      <c r="D15614" s="166">
        <v>2</v>
      </c>
      <c r="E15614" s="166">
        <v>5</v>
      </c>
      <c r="F15614" s="281" t="s">
        <v>31587</v>
      </c>
      <c r="G15614">
        <v>1</v>
      </c>
      <c r="H15614">
        <v>1</v>
      </c>
    </row>
    <row r="15615" spans="1:8" x14ac:dyDescent="0.3">
      <c r="A15615" s="281">
        <v>10378</v>
      </c>
      <c r="B15615" s="281" t="s">
        <v>32441</v>
      </c>
      <c r="C15615" s="281" t="s">
        <v>32442</v>
      </c>
      <c r="D15615" s="166">
        <v>3</v>
      </c>
      <c r="E15615" s="166">
        <v>5</v>
      </c>
      <c r="F15615" s="281" t="s">
        <v>31587</v>
      </c>
      <c r="G15615">
        <v>1</v>
      </c>
      <c r="H15615">
        <v>1</v>
      </c>
    </row>
    <row r="15616" spans="1:8" x14ac:dyDescent="0.3">
      <c r="A15616" s="281">
        <v>10396</v>
      </c>
      <c r="B15616" s="281" t="s">
        <v>32443</v>
      </c>
      <c r="C15616" s="281" t="s">
        <v>32444</v>
      </c>
      <c r="D15616" s="166">
        <v>3</v>
      </c>
      <c r="E15616" s="166">
        <v>5</v>
      </c>
      <c r="F15616" s="281" t="s">
        <v>31587</v>
      </c>
      <c r="G15616">
        <v>1</v>
      </c>
      <c r="H15616">
        <v>1</v>
      </c>
    </row>
    <row r="15617" spans="1:8" x14ac:dyDescent="0.3">
      <c r="A15617" s="281">
        <v>10415</v>
      </c>
      <c r="B15617" s="281" t="s">
        <v>32445</v>
      </c>
      <c r="C15617" s="281" t="s">
        <v>32446</v>
      </c>
      <c r="D15617" s="166">
        <v>3</v>
      </c>
      <c r="E15617" s="166">
        <v>5</v>
      </c>
      <c r="F15617" s="281" t="s">
        <v>31587</v>
      </c>
      <c r="G15617">
        <v>1</v>
      </c>
      <c r="H15617">
        <v>1</v>
      </c>
    </row>
    <row r="15618" spans="1:8" x14ac:dyDescent="0.3">
      <c r="A15618" s="281">
        <v>10424</v>
      </c>
      <c r="B15618" s="281" t="s">
        <v>32447</v>
      </c>
      <c r="C15618" s="281" t="s">
        <v>32448</v>
      </c>
      <c r="D15618" s="166">
        <v>2</v>
      </c>
      <c r="E15618" s="166">
        <v>5</v>
      </c>
      <c r="F15618" s="281" t="s">
        <v>31587</v>
      </c>
      <c r="G15618">
        <v>1</v>
      </c>
      <c r="H15618">
        <v>1</v>
      </c>
    </row>
    <row r="15619" spans="1:8" x14ac:dyDescent="0.3">
      <c r="A15619" s="281">
        <v>10457</v>
      </c>
      <c r="B15619" s="281" t="s">
        <v>32449</v>
      </c>
      <c r="C15619" s="281" t="s">
        <v>32450</v>
      </c>
      <c r="D15619" s="166">
        <v>3</v>
      </c>
      <c r="E15619" s="166">
        <v>5</v>
      </c>
      <c r="F15619" s="281" t="s">
        <v>31587</v>
      </c>
      <c r="G15619">
        <v>1</v>
      </c>
      <c r="H15619">
        <v>1</v>
      </c>
    </row>
    <row r="15620" spans="1:8" x14ac:dyDescent="0.3">
      <c r="A15620" s="281">
        <v>10458</v>
      </c>
      <c r="B15620" s="281" t="s">
        <v>32451</v>
      </c>
      <c r="C15620" s="281" t="s">
        <v>32452</v>
      </c>
      <c r="D15620" s="166">
        <v>2</v>
      </c>
      <c r="E15620" s="166">
        <v>5</v>
      </c>
      <c r="F15620" s="281" t="s">
        <v>31587</v>
      </c>
      <c r="G15620">
        <v>1</v>
      </c>
      <c r="H15620">
        <v>1</v>
      </c>
    </row>
    <row r="15621" spans="1:8" x14ac:dyDescent="0.3">
      <c r="A15621" s="281">
        <v>10460</v>
      </c>
      <c r="B15621" s="281" t="s">
        <v>32453</v>
      </c>
      <c r="C15621" s="281" t="s">
        <v>32454</v>
      </c>
      <c r="D15621" s="166">
        <v>3</v>
      </c>
      <c r="E15621" s="166">
        <v>5</v>
      </c>
      <c r="F15621" s="281" t="s">
        <v>31587</v>
      </c>
      <c r="G15621">
        <v>1</v>
      </c>
      <c r="H15621">
        <v>1</v>
      </c>
    </row>
    <row r="15622" spans="1:8" x14ac:dyDescent="0.3">
      <c r="A15622" s="281">
        <v>10468</v>
      </c>
      <c r="B15622" s="281" t="s">
        <v>32455</v>
      </c>
      <c r="C15622" s="281" t="s">
        <v>32456</v>
      </c>
      <c r="D15622" s="166">
        <v>2</v>
      </c>
      <c r="E15622" s="166">
        <v>5</v>
      </c>
      <c r="F15622" s="281" t="s">
        <v>31587</v>
      </c>
      <c r="G15622">
        <v>1</v>
      </c>
      <c r="H15622">
        <v>0</v>
      </c>
    </row>
    <row r="15623" spans="1:8" x14ac:dyDescent="0.3">
      <c r="A15623" s="281">
        <v>10981</v>
      </c>
      <c r="B15623" s="281" t="s">
        <v>32457</v>
      </c>
      <c r="C15623" s="281" t="s">
        <v>32458</v>
      </c>
      <c r="D15623" s="166">
        <v>2</v>
      </c>
      <c r="E15623" s="166">
        <v>5</v>
      </c>
      <c r="F15623" s="281" t="s">
        <v>31587</v>
      </c>
      <c r="G15623">
        <v>1</v>
      </c>
      <c r="H15623">
        <v>1</v>
      </c>
    </row>
    <row r="15624" spans="1:8" x14ac:dyDescent="0.3">
      <c r="A15624" s="281">
        <v>11082</v>
      </c>
      <c r="B15624" s="281" t="s">
        <v>32459</v>
      </c>
      <c r="C15624" s="281" t="s">
        <v>32460</v>
      </c>
      <c r="D15624" s="166">
        <v>2</v>
      </c>
      <c r="E15624" s="166">
        <v>5</v>
      </c>
      <c r="F15624" s="281" t="s">
        <v>31587</v>
      </c>
      <c r="G15624">
        <v>1</v>
      </c>
      <c r="H15624">
        <v>1</v>
      </c>
    </row>
    <row r="15625" spans="1:8" x14ac:dyDescent="0.3">
      <c r="A15625" s="281">
        <v>11186</v>
      </c>
      <c r="B15625" s="281" t="s">
        <v>32461</v>
      </c>
      <c r="C15625" s="281" t="s">
        <v>32462</v>
      </c>
      <c r="D15625" s="166">
        <v>3</v>
      </c>
      <c r="E15625" s="166">
        <v>5</v>
      </c>
      <c r="F15625" s="281" t="s">
        <v>31587</v>
      </c>
      <c r="G15625">
        <v>1</v>
      </c>
      <c r="H15625">
        <v>1</v>
      </c>
    </row>
    <row r="15626" spans="1:8" x14ac:dyDescent="0.3">
      <c r="A15626" s="281">
        <v>11216</v>
      </c>
      <c r="B15626" s="281" t="s">
        <v>32463</v>
      </c>
      <c r="C15626" s="281" t="s">
        <v>32464</v>
      </c>
      <c r="D15626" s="166">
        <v>1</v>
      </c>
      <c r="E15626" s="166">
        <v>5</v>
      </c>
      <c r="F15626" s="281" t="s">
        <v>31587</v>
      </c>
      <c r="G15626">
        <v>1</v>
      </c>
      <c r="H15626">
        <v>1</v>
      </c>
    </row>
    <row r="15627" spans="1:8" x14ac:dyDescent="0.3">
      <c r="A15627" s="281">
        <v>11219</v>
      </c>
      <c r="B15627" s="281" t="s">
        <v>32465</v>
      </c>
      <c r="C15627" s="281" t="s">
        <v>32466</v>
      </c>
      <c r="D15627" s="166">
        <v>2</v>
      </c>
      <c r="E15627" s="166">
        <v>5</v>
      </c>
      <c r="F15627" s="281" t="s">
        <v>31587</v>
      </c>
      <c r="G15627">
        <v>1</v>
      </c>
      <c r="H15627">
        <v>1</v>
      </c>
    </row>
    <row r="15628" spans="1:8" x14ac:dyDescent="0.3">
      <c r="A15628" s="281">
        <v>11221</v>
      </c>
      <c r="B15628" s="281" t="s">
        <v>32467</v>
      </c>
      <c r="C15628" s="281" t="s">
        <v>32468</v>
      </c>
      <c r="D15628" s="166">
        <v>2</v>
      </c>
      <c r="E15628" s="166">
        <v>5</v>
      </c>
      <c r="F15628" s="281" t="s">
        <v>31587</v>
      </c>
      <c r="G15628">
        <v>1</v>
      </c>
      <c r="H15628">
        <v>1</v>
      </c>
    </row>
    <row r="15629" spans="1:8" x14ac:dyDescent="0.3">
      <c r="A15629" s="281">
        <v>11224</v>
      </c>
      <c r="B15629" s="281" t="s">
        <v>32469</v>
      </c>
      <c r="C15629" s="281" t="s">
        <v>32470</v>
      </c>
      <c r="D15629" s="166">
        <v>1</v>
      </c>
      <c r="E15629" s="166">
        <v>5</v>
      </c>
      <c r="F15629" s="281" t="s">
        <v>31587</v>
      </c>
      <c r="G15629">
        <v>1</v>
      </c>
      <c r="H15629">
        <v>1</v>
      </c>
    </row>
    <row r="15630" spans="1:8" x14ac:dyDescent="0.3">
      <c r="A15630" s="281">
        <v>11242</v>
      </c>
      <c r="B15630" s="281" t="s">
        <v>32471</v>
      </c>
      <c r="C15630" s="281" t="s">
        <v>32472</v>
      </c>
      <c r="D15630" s="166">
        <v>1</v>
      </c>
      <c r="E15630" s="166">
        <v>5</v>
      </c>
      <c r="F15630" s="281" t="s">
        <v>31587</v>
      </c>
      <c r="G15630">
        <v>1</v>
      </c>
      <c r="H15630">
        <v>1</v>
      </c>
    </row>
    <row r="15631" spans="1:8" x14ac:dyDescent="0.3">
      <c r="A15631" s="281">
        <v>11264</v>
      </c>
      <c r="B15631" s="281" t="s">
        <v>32473</v>
      </c>
      <c r="C15631" s="281" t="s">
        <v>32474</v>
      </c>
      <c r="D15631" s="166">
        <v>2</v>
      </c>
      <c r="E15631" s="166">
        <v>5</v>
      </c>
      <c r="F15631" s="281" t="s">
        <v>31587</v>
      </c>
      <c r="G15631">
        <v>1</v>
      </c>
      <c r="H15631">
        <v>1</v>
      </c>
    </row>
    <row r="15632" spans="1:8" x14ac:dyDescent="0.3">
      <c r="A15632" s="281">
        <v>11304</v>
      </c>
      <c r="B15632" s="281" t="s">
        <v>32475</v>
      </c>
      <c r="C15632" s="281" t="s">
        <v>32476</v>
      </c>
      <c r="D15632" s="166">
        <v>3</v>
      </c>
      <c r="E15632" s="166">
        <v>5</v>
      </c>
      <c r="F15632" s="281" t="s">
        <v>31587</v>
      </c>
      <c r="G15632">
        <v>1</v>
      </c>
      <c r="H15632">
        <v>1</v>
      </c>
    </row>
    <row r="15633" spans="1:8" x14ac:dyDescent="0.3">
      <c r="A15633" s="281">
        <v>11321</v>
      </c>
      <c r="B15633" s="281" t="s">
        <v>32477</v>
      </c>
      <c r="C15633" s="281" t="s">
        <v>32478</v>
      </c>
      <c r="D15633" s="166">
        <v>2</v>
      </c>
      <c r="E15633" s="166">
        <v>5</v>
      </c>
      <c r="F15633" s="281" t="s">
        <v>31587</v>
      </c>
      <c r="G15633">
        <v>1</v>
      </c>
      <c r="H15633">
        <v>1</v>
      </c>
    </row>
    <row r="15634" spans="1:8" x14ac:dyDescent="0.3">
      <c r="A15634" s="281">
        <v>11325</v>
      </c>
      <c r="B15634" s="281" t="s">
        <v>32479</v>
      </c>
      <c r="C15634" s="281" t="s">
        <v>32480</v>
      </c>
      <c r="D15634" s="166">
        <v>2</v>
      </c>
      <c r="E15634" s="166">
        <v>5</v>
      </c>
      <c r="F15634" s="281" t="s">
        <v>31587</v>
      </c>
      <c r="G15634">
        <v>1</v>
      </c>
      <c r="H15634">
        <v>1</v>
      </c>
    </row>
    <row r="15635" spans="1:8" x14ac:dyDescent="0.3">
      <c r="A15635" s="281">
        <v>11334</v>
      </c>
      <c r="B15635" s="281" t="s">
        <v>32481</v>
      </c>
      <c r="C15635" s="281" t="s">
        <v>32482</v>
      </c>
      <c r="D15635" s="166">
        <v>2</v>
      </c>
      <c r="E15635" s="166">
        <v>5</v>
      </c>
      <c r="F15635" s="281" t="s">
        <v>31587</v>
      </c>
      <c r="G15635">
        <v>1</v>
      </c>
      <c r="H15635">
        <v>1</v>
      </c>
    </row>
    <row r="15636" spans="1:8" x14ac:dyDescent="0.3">
      <c r="A15636" s="281">
        <v>11341</v>
      </c>
      <c r="B15636" s="281" t="s">
        <v>32483</v>
      </c>
      <c r="C15636" s="281" t="s">
        <v>32484</v>
      </c>
      <c r="D15636" s="166">
        <v>1</v>
      </c>
      <c r="E15636" s="166">
        <v>5</v>
      </c>
      <c r="F15636" s="281" t="s">
        <v>31587</v>
      </c>
      <c r="G15636">
        <v>1</v>
      </c>
      <c r="H15636">
        <v>1</v>
      </c>
    </row>
    <row r="15637" spans="1:8" x14ac:dyDescent="0.3">
      <c r="A15637" s="6">
        <v>11364</v>
      </c>
      <c r="B15637" s="6" t="s">
        <v>32485</v>
      </c>
      <c r="C15637" s="6" t="s">
        <v>32486</v>
      </c>
      <c r="D15637" s="55">
        <v>1</v>
      </c>
      <c r="E15637" s="55">
        <v>5</v>
      </c>
      <c r="F15637" s="6" t="s">
        <v>31587</v>
      </c>
      <c r="G15637">
        <v>0</v>
      </c>
      <c r="H15637">
        <v>1</v>
      </c>
    </row>
    <row r="15638" spans="1:8" x14ac:dyDescent="0.3">
      <c r="A15638" s="281">
        <v>11391</v>
      </c>
      <c r="B15638" s="281" t="s">
        <v>32487</v>
      </c>
      <c r="C15638" s="281" t="s">
        <v>32488</v>
      </c>
      <c r="D15638" s="166">
        <v>2</v>
      </c>
      <c r="E15638" s="166">
        <v>5</v>
      </c>
      <c r="F15638" s="281" t="s">
        <v>31587</v>
      </c>
      <c r="G15638">
        <v>1</v>
      </c>
      <c r="H15638">
        <v>1</v>
      </c>
    </row>
    <row r="15639" spans="1:8" x14ac:dyDescent="0.3">
      <c r="A15639" s="281">
        <v>11393</v>
      </c>
      <c r="B15639" s="281" t="s">
        <v>32489</v>
      </c>
      <c r="C15639" s="281" t="s">
        <v>32490</v>
      </c>
      <c r="D15639" s="166">
        <v>2</v>
      </c>
      <c r="E15639" s="166">
        <v>5</v>
      </c>
      <c r="F15639" s="281" t="s">
        <v>31587</v>
      </c>
      <c r="G15639">
        <v>1</v>
      </c>
      <c r="H15639">
        <v>1</v>
      </c>
    </row>
    <row r="15640" spans="1:8" x14ac:dyDescent="0.3">
      <c r="A15640" s="281">
        <v>11400</v>
      </c>
      <c r="B15640" s="281" t="s">
        <v>32491</v>
      </c>
      <c r="C15640" s="281" t="s">
        <v>32492</v>
      </c>
      <c r="D15640" s="166">
        <v>2</v>
      </c>
      <c r="E15640" s="166">
        <v>5</v>
      </c>
      <c r="F15640" s="281" t="s">
        <v>31587</v>
      </c>
      <c r="G15640">
        <v>1</v>
      </c>
      <c r="H15640">
        <v>1</v>
      </c>
    </row>
    <row r="15641" spans="1:8" x14ac:dyDescent="0.3">
      <c r="A15641" s="281">
        <v>11406</v>
      </c>
      <c r="B15641" s="281" t="s">
        <v>32493</v>
      </c>
      <c r="C15641" s="281" t="s">
        <v>32494</v>
      </c>
      <c r="D15641" s="166">
        <v>1</v>
      </c>
      <c r="E15641" s="166">
        <v>5</v>
      </c>
      <c r="F15641" s="281" t="s">
        <v>31587</v>
      </c>
      <c r="G15641">
        <v>1</v>
      </c>
      <c r="H15641">
        <v>1</v>
      </c>
    </row>
    <row r="15642" spans="1:8" x14ac:dyDescent="0.3">
      <c r="A15642" s="281">
        <v>11443</v>
      </c>
      <c r="B15642" s="281" t="s">
        <v>32495</v>
      </c>
      <c r="C15642" s="281" t="s">
        <v>32496</v>
      </c>
      <c r="D15642" s="166">
        <v>2</v>
      </c>
      <c r="E15642" s="166">
        <v>5</v>
      </c>
      <c r="F15642" s="281" t="s">
        <v>31587</v>
      </c>
      <c r="G15642">
        <v>1</v>
      </c>
      <c r="H15642">
        <v>1</v>
      </c>
    </row>
    <row r="15643" spans="1:8" x14ac:dyDescent="0.3">
      <c r="A15643" s="281">
        <v>11467</v>
      </c>
      <c r="B15643" s="281" t="s">
        <v>32497</v>
      </c>
      <c r="C15643" s="281" t="s">
        <v>32498</v>
      </c>
      <c r="D15643" s="166">
        <v>1</v>
      </c>
      <c r="E15643" s="166">
        <v>5</v>
      </c>
      <c r="F15643" s="281" t="s">
        <v>31587</v>
      </c>
      <c r="G15643">
        <v>1</v>
      </c>
      <c r="H15643">
        <v>1</v>
      </c>
    </row>
    <row r="15644" spans="1:8" x14ac:dyDescent="0.3">
      <c r="A15644" s="281">
        <v>11469</v>
      </c>
      <c r="B15644" s="281" t="s">
        <v>32499</v>
      </c>
      <c r="C15644" s="281" t="s">
        <v>32500</v>
      </c>
      <c r="D15644" s="166">
        <v>2</v>
      </c>
      <c r="E15644" s="166">
        <v>5</v>
      </c>
      <c r="F15644" s="281" t="s">
        <v>31587</v>
      </c>
      <c r="G15644">
        <v>1</v>
      </c>
      <c r="H15644">
        <v>1</v>
      </c>
    </row>
    <row r="15645" spans="1:8" x14ac:dyDescent="0.3">
      <c r="A15645" s="281">
        <v>11499</v>
      </c>
      <c r="B15645" s="281" t="s">
        <v>32501</v>
      </c>
      <c r="C15645" s="281" t="s">
        <v>32502</v>
      </c>
      <c r="D15645" s="166">
        <v>3</v>
      </c>
      <c r="E15645" s="166">
        <v>5</v>
      </c>
      <c r="F15645" s="281" t="s">
        <v>31587</v>
      </c>
      <c r="G15645">
        <v>1</v>
      </c>
      <c r="H15645">
        <v>1</v>
      </c>
    </row>
    <row r="15646" spans="1:8" x14ac:dyDescent="0.3">
      <c r="A15646" s="281">
        <v>11519</v>
      </c>
      <c r="B15646" s="281" t="s">
        <v>32503</v>
      </c>
      <c r="C15646" s="281" t="s">
        <v>32504</v>
      </c>
      <c r="D15646" s="166">
        <v>3</v>
      </c>
      <c r="E15646" s="166">
        <v>5</v>
      </c>
      <c r="F15646" s="281" t="s">
        <v>31587</v>
      </c>
      <c r="G15646">
        <v>1</v>
      </c>
      <c r="H15646">
        <v>1</v>
      </c>
    </row>
    <row r="15647" spans="1:8" x14ac:dyDescent="0.3">
      <c r="A15647" s="281">
        <v>11528</v>
      </c>
      <c r="B15647" s="281" t="s">
        <v>32505</v>
      </c>
      <c r="C15647" s="281" t="s">
        <v>32506</v>
      </c>
      <c r="D15647" s="166">
        <v>1</v>
      </c>
      <c r="E15647" s="166">
        <v>5</v>
      </c>
      <c r="F15647" s="281" t="s">
        <v>31587</v>
      </c>
      <c r="G15647">
        <v>1</v>
      </c>
      <c r="H15647">
        <v>1</v>
      </c>
    </row>
    <row r="15648" spans="1:8" x14ac:dyDescent="0.3">
      <c r="A15648" s="281">
        <v>11550</v>
      </c>
      <c r="B15648" s="281" t="s">
        <v>32507</v>
      </c>
      <c r="C15648" s="281" t="s">
        <v>32508</v>
      </c>
      <c r="D15648" s="166">
        <v>1</v>
      </c>
      <c r="E15648" s="166">
        <v>5</v>
      </c>
      <c r="F15648" s="281" t="s">
        <v>31587</v>
      </c>
      <c r="G15648">
        <v>1</v>
      </c>
      <c r="H15648">
        <v>1</v>
      </c>
    </row>
    <row r="15649" spans="1:8" x14ac:dyDescent="0.3">
      <c r="A15649" s="281">
        <v>11591</v>
      </c>
      <c r="B15649" s="281" t="s">
        <v>32509</v>
      </c>
      <c r="C15649" s="281" t="s">
        <v>32510</v>
      </c>
      <c r="D15649" s="166">
        <v>1</v>
      </c>
      <c r="E15649" s="166">
        <v>5</v>
      </c>
      <c r="F15649" s="281" t="s">
        <v>31587</v>
      </c>
      <c r="G15649">
        <v>1</v>
      </c>
      <c r="H15649">
        <v>1</v>
      </c>
    </row>
    <row r="15650" spans="1:8" x14ac:dyDescent="0.3">
      <c r="A15650" s="281">
        <v>11603</v>
      </c>
      <c r="B15650" s="281" t="s">
        <v>32511</v>
      </c>
      <c r="C15650" s="281" t="s">
        <v>32512</v>
      </c>
      <c r="D15650" s="166">
        <v>3</v>
      </c>
      <c r="E15650" s="166">
        <v>5</v>
      </c>
      <c r="F15650" s="281" t="s">
        <v>31587</v>
      </c>
      <c r="G15650">
        <v>1</v>
      </c>
      <c r="H15650">
        <v>1</v>
      </c>
    </row>
    <row r="15651" spans="1:8" x14ac:dyDescent="0.3">
      <c r="A15651" s="281">
        <v>11608</v>
      </c>
      <c r="B15651" s="281" t="s">
        <v>32513</v>
      </c>
      <c r="C15651" s="281" t="s">
        <v>32514</v>
      </c>
      <c r="D15651" s="166">
        <v>2</v>
      </c>
      <c r="E15651" s="166">
        <v>5</v>
      </c>
      <c r="F15651" s="281" t="s">
        <v>31587</v>
      </c>
      <c r="G15651">
        <v>1</v>
      </c>
      <c r="H15651">
        <v>1</v>
      </c>
    </row>
    <row r="15652" spans="1:8" x14ac:dyDescent="0.3">
      <c r="A15652" s="281">
        <v>11609</v>
      </c>
      <c r="B15652" s="281" t="s">
        <v>32515</v>
      </c>
      <c r="C15652" s="281" t="s">
        <v>32516</v>
      </c>
      <c r="D15652" s="166">
        <v>2</v>
      </c>
      <c r="E15652" s="166">
        <v>5</v>
      </c>
      <c r="F15652" s="281" t="s">
        <v>31587</v>
      </c>
      <c r="G15652">
        <v>1</v>
      </c>
      <c r="H15652">
        <v>1</v>
      </c>
    </row>
    <row r="15653" spans="1:8" x14ac:dyDescent="0.3">
      <c r="A15653" s="281">
        <v>11636</v>
      </c>
      <c r="B15653" s="281" t="s">
        <v>32517</v>
      </c>
      <c r="C15653" s="281" t="s">
        <v>32518</v>
      </c>
      <c r="D15653" s="166">
        <v>2</v>
      </c>
      <c r="E15653" s="166">
        <v>5</v>
      </c>
      <c r="F15653" s="281" t="s">
        <v>31587</v>
      </c>
      <c r="G15653">
        <v>1</v>
      </c>
      <c r="H15653">
        <v>1</v>
      </c>
    </row>
    <row r="15654" spans="1:8" x14ac:dyDescent="0.3">
      <c r="A15654" s="281">
        <v>11649</v>
      </c>
      <c r="B15654" s="281" t="s">
        <v>32519</v>
      </c>
      <c r="C15654" s="281" t="s">
        <v>32520</v>
      </c>
      <c r="D15654" s="166">
        <v>3</v>
      </c>
      <c r="E15654" s="166">
        <v>5</v>
      </c>
      <c r="F15654" s="281" t="s">
        <v>31587</v>
      </c>
      <c r="G15654">
        <v>1</v>
      </c>
      <c r="H15654">
        <v>1</v>
      </c>
    </row>
    <row r="15655" spans="1:8" x14ac:dyDescent="0.3">
      <c r="A15655" s="281">
        <v>11740</v>
      </c>
      <c r="B15655" s="281" t="s">
        <v>32521</v>
      </c>
      <c r="C15655" s="281" t="s">
        <v>32522</v>
      </c>
      <c r="D15655" s="166">
        <v>1</v>
      </c>
      <c r="E15655" s="166">
        <v>5</v>
      </c>
      <c r="F15655" s="281" t="s">
        <v>31587</v>
      </c>
      <c r="G15655">
        <v>1</v>
      </c>
      <c r="H15655">
        <v>1</v>
      </c>
    </row>
    <row r="15656" spans="1:8" x14ac:dyDescent="0.3">
      <c r="A15656" s="281">
        <v>11785</v>
      </c>
      <c r="B15656" s="281" t="s">
        <v>32523</v>
      </c>
      <c r="C15656" s="281" t="s">
        <v>32524</v>
      </c>
      <c r="D15656" s="166">
        <v>2</v>
      </c>
      <c r="E15656" s="166">
        <v>5</v>
      </c>
      <c r="F15656" s="281" t="s">
        <v>31587</v>
      </c>
      <c r="G15656">
        <v>1</v>
      </c>
      <c r="H15656">
        <v>1</v>
      </c>
    </row>
    <row r="15657" spans="1:8" x14ac:dyDescent="0.3">
      <c r="A15657" s="281">
        <v>11794</v>
      </c>
      <c r="B15657" s="281" t="s">
        <v>32525</v>
      </c>
      <c r="C15657" s="281" t="s">
        <v>32526</v>
      </c>
      <c r="D15657" s="166">
        <v>2</v>
      </c>
      <c r="E15657" s="166">
        <v>5</v>
      </c>
      <c r="F15657" s="281" t="s">
        <v>31587</v>
      </c>
      <c r="G15657">
        <v>1</v>
      </c>
      <c r="H15657">
        <v>1</v>
      </c>
    </row>
    <row r="15658" spans="1:8" x14ac:dyDescent="0.3">
      <c r="A15658" s="281">
        <v>11876</v>
      </c>
      <c r="B15658" s="281" t="s">
        <v>32527</v>
      </c>
      <c r="C15658" s="281" t="s">
        <v>32528</v>
      </c>
      <c r="D15658" s="166">
        <v>2</v>
      </c>
      <c r="E15658" s="166">
        <v>5</v>
      </c>
      <c r="F15658" s="281" t="s">
        <v>31587</v>
      </c>
      <c r="G15658">
        <v>1</v>
      </c>
      <c r="H15658">
        <v>1</v>
      </c>
    </row>
    <row r="15659" spans="1:8" x14ac:dyDescent="0.3">
      <c r="A15659" s="281">
        <v>11910</v>
      </c>
      <c r="B15659" s="281" t="s">
        <v>32529</v>
      </c>
      <c r="C15659" s="281" t="s">
        <v>32530</v>
      </c>
      <c r="D15659" s="166">
        <v>1</v>
      </c>
      <c r="E15659" s="166">
        <v>5</v>
      </c>
      <c r="F15659" s="281" t="s">
        <v>31587</v>
      </c>
      <c r="G15659">
        <v>1</v>
      </c>
      <c r="H15659">
        <v>1</v>
      </c>
    </row>
    <row r="15660" spans="1:8" x14ac:dyDescent="0.3">
      <c r="A15660" s="281">
        <v>11946</v>
      </c>
      <c r="B15660" s="281" t="s">
        <v>32531</v>
      </c>
      <c r="C15660" s="281" t="s">
        <v>32532</v>
      </c>
      <c r="D15660" s="166">
        <v>2</v>
      </c>
      <c r="E15660" s="166">
        <v>5</v>
      </c>
      <c r="F15660" s="281" t="s">
        <v>31587</v>
      </c>
      <c r="G15660">
        <v>1</v>
      </c>
      <c r="H15660">
        <v>1</v>
      </c>
    </row>
    <row r="15661" spans="1:8" x14ac:dyDescent="0.3">
      <c r="A15661" s="281">
        <v>12386</v>
      </c>
      <c r="B15661" s="281" t="s">
        <v>32533</v>
      </c>
      <c r="C15661" s="281" t="s">
        <v>32534</v>
      </c>
      <c r="D15661" s="166">
        <v>1</v>
      </c>
      <c r="E15661" s="166">
        <v>5</v>
      </c>
      <c r="F15661" s="281" t="s">
        <v>31587</v>
      </c>
      <c r="G15661">
        <v>1</v>
      </c>
      <c r="H15661">
        <v>1</v>
      </c>
    </row>
    <row r="15662" spans="1:8" x14ac:dyDescent="0.3">
      <c r="A15662" s="281">
        <v>12463</v>
      </c>
      <c r="B15662" s="281" t="s">
        <v>32535</v>
      </c>
      <c r="C15662" s="281" t="s">
        <v>32536</v>
      </c>
      <c r="D15662" s="166">
        <v>1</v>
      </c>
      <c r="E15662" s="166">
        <v>5</v>
      </c>
      <c r="F15662" s="281" t="s">
        <v>31587</v>
      </c>
      <c r="G15662">
        <v>1</v>
      </c>
      <c r="H15662">
        <v>0</v>
      </c>
    </row>
    <row r="15663" spans="1:8" x14ac:dyDescent="0.3">
      <c r="A15663" s="281">
        <v>12535</v>
      </c>
      <c r="B15663" s="281" t="s">
        <v>32537</v>
      </c>
      <c r="C15663" s="281" t="s">
        <v>32538</v>
      </c>
      <c r="D15663" s="166">
        <v>1</v>
      </c>
      <c r="E15663" s="166">
        <v>5</v>
      </c>
      <c r="F15663" s="281" t="s">
        <v>31587</v>
      </c>
      <c r="G15663">
        <v>1</v>
      </c>
      <c r="H15663">
        <v>1</v>
      </c>
    </row>
    <row r="15664" spans="1:8" x14ac:dyDescent="0.3">
      <c r="A15664" s="281">
        <v>12607</v>
      </c>
      <c r="B15664" s="281" t="s">
        <v>32539</v>
      </c>
      <c r="C15664" s="281" t="s">
        <v>32540</v>
      </c>
      <c r="D15664" s="166">
        <v>3</v>
      </c>
      <c r="E15664" s="166">
        <v>5</v>
      </c>
      <c r="F15664" s="281" t="s">
        <v>31587</v>
      </c>
      <c r="G15664">
        <v>1</v>
      </c>
      <c r="H15664">
        <v>1</v>
      </c>
    </row>
    <row r="15665" spans="1:8" x14ac:dyDescent="0.3">
      <c r="A15665" s="281">
        <v>12619</v>
      </c>
      <c r="B15665" s="281" t="s">
        <v>32541</v>
      </c>
      <c r="C15665" s="281" t="s">
        <v>32542</v>
      </c>
      <c r="D15665" s="166">
        <v>3</v>
      </c>
      <c r="E15665" s="166">
        <v>5</v>
      </c>
      <c r="F15665" s="281" t="s">
        <v>31587</v>
      </c>
      <c r="G15665">
        <v>1</v>
      </c>
      <c r="H15665">
        <v>1</v>
      </c>
    </row>
    <row r="15666" spans="1:8" x14ac:dyDescent="0.3">
      <c r="A15666" s="281">
        <v>12645</v>
      </c>
      <c r="B15666" s="281" t="s">
        <v>32543</v>
      </c>
      <c r="C15666" s="281" t="s">
        <v>32544</v>
      </c>
      <c r="D15666" s="166">
        <v>2</v>
      </c>
      <c r="E15666" s="166">
        <v>5</v>
      </c>
      <c r="F15666" s="281" t="s">
        <v>31587</v>
      </c>
      <c r="G15666">
        <v>1</v>
      </c>
      <c r="H15666">
        <v>1</v>
      </c>
    </row>
    <row r="15667" spans="1:8" x14ac:dyDescent="0.3">
      <c r="A15667" s="281">
        <v>12646</v>
      </c>
      <c r="B15667" s="281" t="s">
        <v>32545</v>
      </c>
      <c r="C15667" s="281" t="s">
        <v>32546</v>
      </c>
      <c r="D15667" s="166">
        <v>2</v>
      </c>
      <c r="E15667" s="166">
        <v>5</v>
      </c>
      <c r="F15667" s="281" t="s">
        <v>31587</v>
      </c>
      <c r="G15667">
        <v>1</v>
      </c>
      <c r="H15667">
        <v>1</v>
      </c>
    </row>
    <row r="15668" spans="1:8" x14ac:dyDescent="0.3">
      <c r="A15668" s="281">
        <v>12651</v>
      </c>
      <c r="B15668" s="281" t="s">
        <v>32547</v>
      </c>
      <c r="C15668" s="281" t="s">
        <v>32548</v>
      </c>
      <c r="D15668" s="166">
        <v>1</v>
      </c>
      <c r="E15668" s="166">
        <v>5</v>
      </c>
      <c r="F15668" s="281" t="s">
        <v>31587</v>
      </c>
      <c r="G15668">
        <v>1</v>
      </c>
      <c r="H15668">
        <v>1</v>
      </c>
    </row>
    <row r="15669" spans="1:8" x14ac:dyDescent="0.3">
      <c r="A15669" s="281">
        <v>12675</v>
      </c>
      <c r="B15669" s="281" t="s">
        <v>32549</v>
      </c>
      <c r="C15669" s="281" t="s">
        <v>32550</v>
      </c>
      <c r="D15669" s="166">
        <v>1</v>
      </c>
      <c r="E15669" s="166">
        <v>5</v>
      </c>
      <c r="F15669" s="281" t="s">
        <v>31587</v>
      </c>
      <c r="G15669">
        <v>1</v>
      </c>
      <c r="H15669">
        <v>1</v>
      </c>
    </row>
    <row r="15670" spans="1:8" x14ac:dyDescent="0.3">
      <c r="A15670" s="281">
        <v>12681</v>
      </c>
      <c r="B15670" s="281" t="s">
        <v>32551</v>
      </c>
      <c r="C15670" s="281" t="s">
        <v>32552</v>
      </c>
      <c r="D15670" s="166">
        <v>3</v>
      </c>
      <c r="E15670" s="166">
        <v>5</v>
      </c>
      <c r="F15670" s="281" t="s">
        <v>31587</v>
      </c>
      <c r="G15670">
        <v>1</v>
      </c>
      <c r="H15670">
        <v>1</v>
      </c>
    </row>
    <row r="15671" spans="1:8" x14ac:dyDescent="0.3">
      <c r="A15671" s="281">
        <v>12683</v>
      </c>
      <c r="B15671" s="281" t="s">
        <v>32553</v>
      </c>
      <c r="C15671" s="281" t="s">
        <v>32554</v>
      </c>
      <c r="D15671" s="166">
        <v>2</v>
      </c>
      <c r="E15671" s="166">
        <v>5</v>
      </c>
      <c r="F15671" s="281" t="s">
        <v>31587</v>
      </c>
      <c r="G15671">
        <v>1</v>
      </c>
      <c r="H15671">
        <v>1</v>
      </c>
    </row>
    <row r="15672" spans="1:8" x14ac:dyDescent="0.3">
      <c r="A15672" s="281">
        <v>12685</v>
      </c>
      <c r="B15672" s="281" t="s">
        <v>32555</v>
      </c>
      <c r="C15672" s="281" t="s">
        <v>32556</v>
      </c>
      <c r="D15672" s="166">
        <v>2</v>
      </c>
      <c r="E15672" s="166">
        <v>5</v>
      </c>
      <c r="F15672" s="281" t="s">
        <v>31587</v>
      </c>
      <c r="G15672">
        <v>1</v>
      </c>
      <c r="H15672">
        <v>1</v>
      </c>
    </row>
    <row r="15673" spans="1:8" x14ac:dyDescent="0.3">
      <c r="A15673" s="281">
        <v>12725</v>
      </c>
      <c r="B15673" s="281" t="s">
        <v>32557</v>
      </c>
      <c r="C15673" s="281" t="s">
        <v>32558</v>
      </c>
      <c r="D15673" s="166">
        <v>1</v>
      </c>
      <c r="E15673" s="166">
        <v>5</v>
      </c>
      <c r="F15673" s="281" t="s">
        <v>31587</v>
      </c>
      <c r="G15673">
        <v>1</v>
      </c>
      <c r="H15673">
        <v>1</v>
      </c>
    </row>
    <row r="15674" spans="1:8" x14ac:dyDescent="0.3">
      <c r="A15674" s="281">
        <v>12729</v>
      </c>
      <c r="B15674" s="281" t="s">
        <v>32559</v>
      </c>
      <c r="C15674" s="281" t="s">
        <v>32560</v>
      </c>
      <c r="D15674" s="166">
        <v>3</v>
      </c>
      <c r="E15674" s="166">
        <v>5</v>
      </c>
      <c r="F15674" s="281" t="s">
        <v>31587</v>
      </c>
      <c r="G15674">
        <v>1</v>
      </c>
      <c r="H15674">
        <v>1</v>
      </c>
    </row>
    <row r="15675" spans="1:8" x14ac:dyDescent="0.3">
      <c r="A15675" s="281">
        <v>12739</v>
      </c>
      <c r="B15675" s="281" t="s">
        <v>32561</v>
      </c>
      <c r="C15675" s="281" t="s">
        <v>32562</v>
      </c>
      <c r="D15675" s="166">
        <v>3</v>
      </c>
      <c r="E15675" s="166">
        <v>5</v>
      </c>
      <c r="F15675" s="281" t="s">
        <v>31587</v>
      </c>
      <c r="G15675">
        <v>1</v>
      </c>
      <c r="H15675">
        <v>1</v>
      </c>
    </row>
    <row r="15676" spans="1:8" x14ac:dyDescent="0.3">
      <c r="A15676" s="281">
        <v>12749</v>
      </c>
      <c r="B15676" s="281" t="s">
        <v>32563</v>
      </c>
      <c r="C15676" s="281" t="s">
        <v>32564</v>
      </c>
      <c r="D15676" s="166">
        <v>1</v>
      </c>
      <c r="E15676" s="166">
        <v>5</v>
      </c>
      <c r="F15676" s="281" t="s">
        <v>31587</v>
      </c>
      <c r="G15676">
        <v>1</v>
      </c>
      <c r="H15676">
        <v>1</v>
      </c>
    </row>
    <row r="15677" spans="1:8" x14ac:dyDescent="0.3">
      <c r="A15677" s="281">
        <v>12771</v>
      </c>
      <c r="B15677" s="281" t="s">
        <v>32565</v>
      </c>
      <c r="C15677" s="281" t="s">
        <v>32566</v>
      </c>
      <c r="D15677" s="166">
        <v>1</v>
      </c>
      <c r="E15677" s="166">
        <v>5</v>
      </c>
      <c r="F15677" s="281" t="s">
        <v>31587</v>
      </c>
      <c r="G15677">
        <v>1</v>
      </c>
      <c r="H15677">
        <v>1</v>
      </c>
    </row>
    <row r="15678" spans="1:8" x14ac:dyDescent="0.3">
      <c r="A15678" s="281">
        <v>12775</v>
      </c>
      <c r="B15678" s="281" t="s">
        <v>32567</v>
      </c>
      <c r="C15678" s="281" t="s">
        <v>32568</v>
      </c>
      <c r="D15678" s="166">
        <v>2</v>
      </c>
      <c r="E15678" s="166">
        <v>5</v>
      </c>
      <c r="F15678" s="281" t="s">
        <v>31587</v>
      </c>
      <c r="G15678">
        <v>1</v>
      </c>
      <c r="H15678">
        <v>1</v>
      </c>
    </row>
    <row r="15679" spans="1:8" x14ac:dyDescent="0.3">
      <c r="A15679" s="281">
        <v>12777</v>
      </c>
      <c r="B15679" s="281" t="s">
        <v>32569</v>
      </c>
      <c r="C15679" s="281" t="s">
        <v>32570</v>
      </c>
      <c r="D15679" s="166">
        <v>2</v>
      </c>
      <c r="E15679" s="166">
        <v>5</v>
      </c>
      <c r="F15679" s="281" t="s">
        <v>31587</v>
      </c>
      <c r="G15679">
        <v>1</v>
      </c>
      <c r="H15679">
        <v>1</v>
      </c>
    </row>
    <row r="15680" spans="1:8" x14ac:dyDescent="0.3">
      <c r="A15680" s="281">
        <v>12783</v>
      </c>
      <c r="B15680" s="281" t="s">
        <v>32571</v>
      </c>
      <c r="C15680" s="281" t="s">
        <v>32572</v>
      </c>
      <c r="D15680" s="166">
        <v>2</v>
      </c>
      <c r="E15680" s="166">
        <v>5</v>
      </c>
      <c r="F15680" s="281" t="s">
        <v>31587</v>
      </c>
      <c r="G15680">
        <v>1</v>
      </c>
      <c r="H15680">
        <v>1</v>
      </c>
    </row>
    <row r="15681" spans="1:8" x14ac:dyDescent="0.3">
      <c r="A15681" s="281">
        <v>12830</v>
      </c>
      <c r="B15681" s="281" t="s">
        <v>32573</v>
      </c>
      <c r="C15681" s="281" t="s">
        <v>32574</v>
      </c>
      <c r="D15681" s="166">
        <v>2</v>
      </c>
      <c r="E15681" s="166">
        <v>5</v>
      </c>
      <c r="F15681" s="281" t="s">
        <v>31587</v>
      </c>
      <c r="G15681">
        <v>1</v>
      </c>
      <c r="H15681">
        <v>1</v>
      </c>
    </row>
    <row r="15682" spans="1:8" x14ac:dyDescent="0.3">
      <c r="A15682" s="281">
        <v>12832</v>
      </c>
      <c r="B15682" s="281" t="s">
        <v>32575</v>
      </c>
      <c r="C15682" s="281" t="s">
        <v>32576</v>
      </c>
      <c r="D15682" s="166">
        <v>2</v>
      </c>
      <c r="E15682" s="166">
        <v>5</v>
      </c>
      <c r="F15682" s="281" t="s">
        <v>31587</v>
      </c>
      <c r="G15682">
        <v>1</v>
      </c>
      <c r="H15682">
        <v>1</v>
      </c>
    </row>
    <row r="15683" spans="1:8" x14ac:dyDescent="0.3">
      <c r="A15683" s="281">
        <v>12864</v>
      </c>
      <c r="B15683" s="281" t="s">
        <v>32577</v>
      </c>
      <c r="C15683" s="281" t="s">
        <v>32578</v>
      </c>
      <c r="D15683" s="166">
        <v>2</v>
      </c>
      <c r="E15683" s="166">
        <v>5</v>
      </c>
      <c r="F15683" s="281" t="s">
        <v>31587</v>
      </c>
      <c r="G15683">
        <v>1</v>
      </c>
      <c r="H15683">
        <v>1</v>
      </c>
    </row>
    <row r="15684" spans="1:8" x14ac:dyDescent="0.3">
      <c r="A15684" s="281">
        <v>12884</v>
      </c>
      <c r="B15684" s="281" t="s">
        <v>32579</v>
      </c>
      <c r="C15684" s="281" t="s">
        <v>32580</v>
      </c>
      <c r="D15684" s="166">
        <v>1</v>
      </c>
      <c r="E15684" s="166">
        <v>5</v>
      </c>
      <c r="F15684" s="281" t="s">
        <v>31587</v>
      </c>
      <c r="G15684">
        <v>1</v>
      </c>
      <c r="H15684">
        <v>1</v>
      </c>
    </row>
    <row r="15685" spans="1:8" x14ac:dyDescent="0.3">
      <c r="A15685" s="281">
        <v>12902</v>
      </c>
      <c r="B15685" s="281" t="s">
        <v>32581</v>
      </c>
      <c r="C15685" s="281" t="s">
        <v>32582</v>
      </c>
      <c r="D15685" s="166">
        <v>2</v>
      </c>
      <c r="E15685" s="166">
        <v>5</v>
      </c>
      <c r="F15685" s="281" t="s">
        <v>31587</v>
      </c>
      <c r="G15685">
        <v>1</v>
      </c>
      <c r="H15685">
        <v>1</v>
      </c>
    </row>
    <row r="15686" spans="1:8" x14ac:dyDescent="0.3">
      <c r="A15686" s="281">
        <v>12926</v>
      </c>
      <c r="B15686" s="281" t="s">
        <v>32583</v>
      </c>
      <c r="C15686" s="281" t="s">
        <v>32584</v>
      </c>
      <c r="D15686" s="166">
        <v>3</v>
      </c>
      <c r="E15686" s="166">
        <v>5</v>
      </c>
      <c r="F15686" s="281" t="s">
        <v>31587</v>
      </c>
      <c r="G15686">
        <v>1</v>
      </c>
      <c r="H15686">
        <v>1</v>
      </c>
    </row>
    <row r="15687" spans="1:8" x14ac:dyDescent="0.3">
      <c r="A15687" s="281">
        <v>12960</v>
      </c>
      <c r="B15687" s="281" t="s">
        <v>32585</v>
      </c>
      <c r="C15687" s="281" t="s">
        <v>32586</v>
      </c>
      <c r="D15687" s="166">
        <v>1</v>
      </c>
      <c r="E15687" s="166">
        <v>5</v>
      </c>
      <c r="F15687" s="281" t="s">
        <v>31587</v>
      </c>
      <c r="G15687">
        <v>1</v>
      </c>
      <c r="H15687">
        <v>1</v>
      </c>
    </row>
    <row r="15688" spans="1:8" x14ac:dyDescent="0.3">
      <c r="A15688" s="281">
        <v>12977</v>
      </c>
      <c r="B15688" s="281" t="s">
        <v>32587</v>
      </c>
      <c r="C15688" s="281" t="s">
        <v>32588</v>
      </c>
      <c r="D15688" s="166">
        <v>3</v>
      </c>
      <c r="E15688" s="166">
        <v>5</v>
      </c>
      <c r="F15688" s="281" t="s">
        <v>31587</v>
      </c>
      <c r="G15688">
        <v>1</v>
      </c>
      <c r="H15688">
        <v>1</v>
      </c>
    </row>
    <row r="15689" spans="1:8" x14ac:dyDescent="0.3">
      <c r="A15689" s="281">
        <v>12984</v>
      </c>
      <c r="B15689" s="281" t="s">
        <v>32589</v>
      </c>
      <c r="C15689" s="281" t="s">
        <v>32590</v>
      </c>
      <c r="D15689" s="166">
        <v>3</v>
      </c>
      <c r="E15689" s="166">
        <v>5</v>
      </c>
      <c r="F15689" s="281" t="s">
        <v>31587</v>
      </c>
      <c r="G15689">
        <v>1</v>
      </c>
      <c r="H15689">
        <v>1</v>
      </c>
    </row>
    <row r="15690" spans="1:8" x14ac:dyDescent="0.3">
      <c r="A15690" s="281">
        <v>12987</v>
      </c>
      <c r="B15690" s="281" t="s">
        <v>32591</v>
      </c>
      <c r="C15690" s="281" t="s">
        <v>32592</v>
      </c>
      <c r="D15690" s="166">
        <v>2</v>
      </c>
      <c r="E15690" s="166">
        <v>5</v>
      </c>
      <c r="F15690" s="281" t="s">
        <v>31587</v>
      </c>
      <c r="G15690">
        <v>1</v>
      </c>
      <c r="H15690">
        <v>1</v>
      </c>
    </row>
    <row r="15691" spans="1:8" x14ac:dyDescent="0.3">
      <c r="A15691" s="281">
        <v>12999</v>
      </c>
      <c r="B15691" s="281" t="s">
        <v>32593</v>
      </c>
      <c r="C15691" s="281" t="s">
        <v>32594</v>
      </c>
      <c r="D15691" s="166">
        <v>3</v>
      </c>
      <c r="E15691" s="166">
        <v>5</v>
      </c>
      <c r="F15691" s="281" t="s">
        <v>31587</v>
      </c>
      <c r="G15691">
        <v>1</v>
      </c>
      <c r="H15691">
        <v>1</v>
      </c>
    </row>
    <row r="15692" spans="1:8" x14ac:dyDescent="0.3">
      <c r="A15692" s="281">
        <v>13011</v>
      </c>
      <c r="B15692" s="281" t="s">
        <v>32595</v>
      </c>
      <c r="C15692" s="281" t="s">
        <v>32596</v>
      </c>
      <c r="D15692" s="166">
        <v>1</v>
      </c>
      <c r="E15692" s="166">
        <v>5</v>
      </c>
      <c r="F15692" s="281" t="s">
        <v>31587</v>
      </c>
      <c r="G15692">
        <v>1</v>
      </c>
      <c r="H15692">
        <v>1</v>
      </c>
    </row>
    <row r="15693" spans="1:8" x14ac:dyDescent="0.3">
      <c r="A15693" s="281">
        <v>13072</v>
      </c>
      <c r="B15693" s="281" t="s">
        <v>32597</v>
      </c>
      <c r="C15693" s="281" t="s">
        <v>32598</v>
      </c>
      <c r="D15693" s="166">
        <v>2</v>
      </c>
      <c r="E15693" s="166">
        <v>5</v>
      </c>
      <c r="F15693" s="281" t="s">
        <v>31587</v>
      </c>
      <c r="G15693">
        <v>1</v>
      </c>
      <c r="H15693">
        <v>1</v>
      </c>
    </row>
    <row r="15694" spans="1:8" x14ac:dyDescent="0.3">
      <c r="A15694" s="281">
        <v>13075</v>
      </c>
      <c r="B15694" s="281" t="s">
        <v>32599</v>
      </c>
      <c r="C15694" s="281" t="s">
        <v>32600</v>
      </c>
      <c r="D15694" s="166">
        <v>2</v>
      </c>
      <c r="E15694" s="166">
        <v>5</v>
      </c>
      <c r="F15694" s="281" t="s">
        <v>31587</v>
      </c>
      <c r="G15694">
        <v>1</v>
      </c>
      <c r="H15694">
        <v>1</v>
      </c>
    </row>
    <row r="15695" spans="1:8" x14ac:dyDescent="0.3">
      <c r="A15695" s="281">
        <v>13080</v>
      </c>
      <c r="B15695" s="281" t="s">
        <v>32601</v>
      </c>
      <c r="C15695" s="281" t="s">
        <v>32602</v>
      </c>
      <c r="D15695" s="166">
        <v>2</v>
      </c>
      <c r="E15695" s="166">
        <v>5</v>
      </c>
      <c r="F15695" s="281" t="s">
        <v>31587</v>
      </c>
      <c r="G15695">
        <v>1</v>
      </c>
      <c r="H15695">
        <v>1</v>
      </c>
    </row>
    <row r="15696" spans="1:8" x14ac:dyDescent="0.3">
      <c r="A15696" s="281">
        <v>13085</v>
      </c>
      <c r="B15696" s="281" t="s">
        <v>32603</v>
      </c>
      <c r="C15696" s="281" t="s">
        <v>32604</v>
      </c>
      <c r="D15696" s="166">
        <v>2</v>
      </c>
      <c r="E15696" s="166">
        <v>5</v>
      </c>
      <c r="F15696" s="281" t="s">
        <v>31587</v>
      </c>
      <c r="G15696">
        <v>1</v>
      </c>
      <c r="H15696">
        <v>1</v>
      </c>
    </row>
    <row r="15697" spans="1:8" x14ac:dyDescent="0.3">
      <c r="A15697" s="281">
        <v>13095</v>
      </c>
      <c r="B15697" s="281" t="s">
        <v>32605</v>
      </c>
      <c r="C15697" s="281" t="s">
        <v>32606</v>
      </c>
      <c r="D15697" s="166">
        <v>2</v>
      </c>
      <c r="E15697" s="166">
        <v>5</v>
      </c>
      <c r="F15697" s="281" t="s">
        <v>31587</v>
      </c>
      <c r="G15697">
        <v>1</v>
      </c>
      <c r="H15697">
        <v>1</v>
      </c>
    </row>
    <row r="15698" spans="1:8" x14ac:dyDescent="0.3">
      <c r="A15698" s="281">
        <v>13100</v>
      </c>
      <c r="B15698" s="281" t="s">
        <v>32607</v>
      </c>
      <c r="C15698" s="281" t="s">
        <v>32608</v>
      </c>
      <c r="D15698" s="166">
        <v>3</v>
      </c>
      <c r="E15698" s="166">
        <v>5</v>
      </c>
      <c r="F15698" s="281" t="s">
        <v>31587</v>
      </c>
      <c r="G15698">
        <v>1</v>
      </c>
      <c r="H15698">
        <v>1</v>
      </c>
    </row>
    <row r="15699" spans="1:8" x14ac:dyDescent="0.3">
      <c r="A15699" s="281">
        <v>13147</v>
      </c>
      <c r="B15699" s="281" t="s">
        <v>32609</v>
      </c>
      <c r="C15699" s="281" t="s">
        <v>32610</v>
      </c>
      <c r="D15699" s="166">
        <v>1</v>
      </c>
      <c r="E15699" s="166">
        <v>5</v>
      </c>
      <c r="F15699" s="281" t="s">
        <v>31587</v>
      </c>
      <c r="G15699">
        <v>1</v>
      </c>
      <c r="H15699">
        <v>1</v>
      </c>
    </row>
    <row r="15700" spans="1:8" x14ac:dyDescent="0.3">
      <c r="A15700" s="281">
        <v>13182</v>
      </c>
      <c r="B15700" s="281" t="s">
        <v>32611</v>
      </c>
      <c r="C15700" s="281" t="s">
        <v>32612</v>
      </c>
      <c r="D15700" s="166">
        <v>2</v>
      </c>
      <c r="E15700" s="166">
        <v>5</v>
      </c>
      <c r="F15700" s="281" t="s">
        <v>31587</v>
      </c>
      <c r="G15700">
        <v>1</v>
      </c>
      <c r="H15700">
        <v>1</v>
      </c>
    </row>
    <row r="15701" spans="1:8" x14ac:dyDescent="0.3">
      <c r="A15701" s="281">
        <v>13189</v>
      </c>
      <c r="B15701" s="281" t="s">
        <v>32613</v>
      </c>
      <c r="C15701" s="281" t="s">
        <v>32614</v>
      </c>
      <c r="D15701" s="166">
        <v>3</v>
      </c>
      <c r="E15701" s="166">
        <v>5</v>
      </c>
      <c r="F15701" s="281" t="s">
        <v>31587</v>
      </c>
      <c r="G15701">
        <v>1</v>
      </c>
      <c r="H15701">
        <v>1</v>
      </c>
    </row>
    <row r="15702" spans="1:8" x14ac:dyDescent="0.3">
      <c r="A15702" s="281">
        <v>13200</v>
      </c>
      <c r="B15702" s="281" t="s">
        <v>32615</v>
      </c>
      <c r="C15702" s="281" t="s">
        <v>32616</v>
      </c>
      <c r="D15702" s="166">
        <v>1</v>
      </c>
      <c r="E15702" s="166">
        <v>5</v>
      </c>
      <c r="F15702" s="281" t="s">
        <v>31587</v>
      </c>
      <c r="G15702">
        <v>1</v>
      </c>
      <c r="H15702">
        <v>1</v>
      </c>
    </row>
    <row r="15703" spans="1:8" x14ac:dyDescent="0.3">
      <c r="A15703" s="281">
        <v>13218</v>
      </c>
      <c r="B15703" s="281" t="s">
        <v>32617</v>
      </c>
      <c r="C15703" s="281" t="s">
        <v>32618</v>
      </c>
      <c r="D15703" s="166">
        <v>3</v>
      </c>
      <c r="E15703" s="166">
        <v>5</v>
      </c>
      <c r="F15703" s="281" t="s">
        <v>31587</v>
      </c>
      <c r="G15703">
        <v>1</v>
      </c>
      <c r="H15703">
        <v>1</v>
      </c>
    </row>
    <row r="15704" spans="1:8" x14ac:dyDescent="0.3">
      <c r="A15704" s="281">
        <v>13222</v>
      </c>
      <c r="B15704" s="281" t="s">
        <v>32619</v>
      </c>
      <c r="C15704" s="281" t="s">
        <v>32620</v>
      </c>
      <c r="D15704" s="166">
        <v>1</v>
      </c>
      <c r="E15704" s="166">
        <v>5</v>
      </c>
      <c r="F15704" s="281" t="s">
        <v>31587</v>
      </c>
      <c r="G15704">
        <v>1</v>
      </c>
      <c r="H15704">
        <v>1</v>
      </c>
    </row>
    <row r="15705" spans="1:8" x14ac:dyDescent="0.3">
      <c r="A15705" s="281">
        <v>13244</v>
      </c>
      <c r="B15705" s="281" t="s">
        <v>32621</v>
      </c>
      <c r="C15705" s="281" t="s">
        <v>32622</v>
      </c>
      <c r="D15705" s="166">
        <v>2</v>
      </c>
      <c r="E15705" s="166">
        <v>5</v>
      </c>
      <c r="F15705" s="281" t="s">
        <v>31587</v>
      </c>
      <c r="G15705">
        <v>1</v>
      </c>
      <c r="H15705">
        <v>1</v>
      </c>
    </row>
    <row r="15706" spans="1:8" x14ac:dyDescent="0.3">
      <c r="A15706" s="281">
        <v>13248</v>
      </c>
      <c r="B15706" s="281" t="s">
        <v>32623</v>
      </c>
      <c r="C15706" s="281" t="s">
        <v>32624</v>
      </c>
      <c r="D15706" s="166">
        <v>3</v>
      </c>
      <c r="E15706" s="166">
        <v>5</v>
      </c>
      <c r="F15706" s="281" t="s">
        <v>31587</v>
      </c>
      <c r="G15706">
        <v>1</v>
      </c>
      <c r="H15706">
        <v>1</v>
      </c>
    </row>
    <row r="15707" spans="1:8" x14ac:dyDescent="0.3">
      <c r="A15707" s="281">
        <v>13269</v>
      </c>
      <c r="B15707" s="281" t="s">
        <v>32625</v>
      </c>
      <c r="C15707" s="281" t="s">
        <v>32626</v>
      </c>
      <c r="D15707" s="166">
        <v>2</v>
      </c>
      <c r="E15707" s="166">
        <v>5</v>
      </c>
      <c r="F15707" s="281" t="s">
        <v>31587</v>
      </c>
      <c r="G15707">
        <v>1</v>
      </c>
      <c r="H15707">
        <v>1</v>
      </c>
    </row>
    <row r="15708" spans="1:8" x14ac:dyDescent="0.3">
      <c r="A15708" s="281">
        <v>13270</v>
      </c>
      <c r="B15708" s="281" t="s">
        <v>32627</v>
      </c>
      <c r="C15708" s="281" t="s">
        <v>32628</v>
      </c>
      <c r="D15708" s="166">
        <v>1</v>
      </c>
      <c r="E15708" s="166">
        <v>5</v>
      </c>
      <c r="F15708" s="281" t="s">
        <v>31587</v>
      </c>
      <c r="G15708">
        <v>1</v>
      </c>
      <c r="H15708">
        <v>1</v>
      </c>
    </row>
    <row r="15709" spans="1:8" x14ac:dyDescent="0.3">
      <c r="A15709" s="281">
        <v>13331</v>
      </c>
      <c r="B15709" s="281" t="s">
        <v>32629</v>
      </c>
      <c r="C15709" s="281" t="s">
        <v>32630</v>
      </c>
      <c r="D15709" s="166">
        <v>2</v>
      </c>
      <c r="E15709" s="166">
        <v>5</v>
      </c>
      <c r="F15709" s="281" t="s">
        <v>31587</v>
      </c>
      <c r="G15709">
        <v>1</v>
      </c>
      <c r="H15709">
        <v>1</v>
      </c>
    </row>
    <row r="15710" spans="1:8" x14ac:dyDescent="0.3">
      <c r="A15710" s="281">
        <v>13336</v>
      </c>
      <c r="B15710" s="281" t="s">
        <v>32631</v>
      </c>
      <c r="C15710" s="281" t="s">
        <v>32632</v>
      </c>
      <c r="D15710" s="166">
        <v>3</v>
      </c>
      <c r="E15710" s="166">
        <v>5</v>
      </c>
      <c r="F15710" s="281" t="s">
        <v>31587</v>
      </c>
      <c r="G15710">
        <v>1</v>
      </c>
      <c r="H15710">
        <v>1</v>
      </c>
    </row>
    <row r="15711" spans="1:8" x14ac:dyDescent="0.3">
      <c r="A15711" s="281">
        <v>13349</v>
      </c>
      <c r="B15711" s="281" t="s">
        <v>32633</v>
      </c>
      <c r="C15711" s="281" t="s">
        <v>32634</v>
      </c>
      <c r="D15711" s="166">
        <v>1</v>
      </c>
      <c r="E15711" s="166">
        <v>5</v>
      </c>
      <c r="F15711" s="281" t="s">
        <v>31587</v>
      </c>
      <c r="G15711">
        <v>1</v>
      </c>
      <c r="H15711">
        <v>1</v>
      </c>
    </row>
    <row r="15712" spans="1:8" x14ac:dyDescent="0.3">
      <c r="A15712" s="281">
        <v>13350</v>
      </c>
      <c r="B15712" s="281" t="s">
        <v>32635</v>
      </c>
      <c r="C15712" s="281" t="s">
        <v>32636</v>
      </c>
      <c r="D15712" s="166">
        <v>2</v>
      </c>
      <c r="E15712" s="166">
        <v>5</v>
      </c>
      <c r="F15712" s="281" t="s">
        <v>31587</v>
      </c>
      <c r="G15712">
        <v>1</v>
      </c>
      <c r="H15712">
        <v>1</v>
      </c>
    </row>
    <row r="15713" spans="1:8" x14ac:dyDescent="0.3">
      <c r="A15713" s="281">
        <v>13373</v>
      </c>
      <c r="B15713" s="281" t="s">
        <v>32637</v>
      </c>
      <c r="C15713" s="281" t="s">
        <v>32638</v>
      </c>
      <c r="D15713" s="166">
        <v>3</v>
      </c>
      <c r="E15713" s="166">
        <v>5</v>
      </c>
      <c r="F15713" s="281" t="s">
        <v>31587</v>
      </c>
      <c r="G15713">
        <v>1</v>
      </c>
      <c r="H15713">
        <v>1</v>
      </c>
    </row>
    <row r="15714" spans="1:8" x14ac:dyDescent="0.3">
      <c r="A15714" s="281">
        <v>13441</v>
      </c>
      <c r="B15714" s="281" t="s">
        <v>32639</v>
      </c>
      <c r="C15714" s="281" t="s">
        <v>32640</v>
      </c>
      <c r="D15714" s="166">
        <v>2</v>
      </c>
      <c r="E15714" s="166">
        <v>5</v>
      </c>
      <c r="F15714" s="281" t="s">
        <v>31587</v>
      </c>
      <c r="G15714">
        <v>1</v>
      </c>
      <c r="H15714">
        <v>1</v>
      </c>
    </row>
    <row r="15715" spans="1:8" x14ac:dyDescent="0.3">
      <c r="A15715" s="281">
        <v>13583</v>
      </c>
      <c r="B15715" s="281" t="s">
        <v>32641</v>
      </c>
      <c r="C15715" s="281" t="s">
        <v>32642</v>
      </c>
      <c r="D15715" s="166">
        <v>2</v>
      </c>
      <c r="E15715" s="166">
        <v>5</v>
      </c>
      <c r="F15715" s="281" t="s">
        <v>31587</v>
      </c>
      <c r="G15715">
        <v>1</v>
      </c>
      <c r="H15715">
        <v>1</v>
      </c>
    </row>
    <row r="15716" spans="1:8" x14ac:dyDescent="0.3">
      <c r="A15716" s="281">
        <v>13776</v>
      </c>
      <c r="B15716" s="281" t="s">
        <v>32643</v>
      </c>
      <c r="C15716" s="281" t="s">
        <v>32644</v>
      </c>
      <c r="D15716" s="166">
        <v>2</v>
      </c>
      <c r="E15716" s="166">
        <v>5</v>
      </c>
      <c r="F15716" s="281" t="s">
        <v>31587</v>
      </c>
      <c r="G15716">
        <v>1</v>
      </c>
      <c r="H15716">
        <v>1</v>
      </c>
    </row>
    <row r="15717" spans="1:8" x14ac:dyDescent="0.3">
      <c r="A15717" s="281">
        <v>13783</v>
      </c>
      <c r="B15717" s="281" t="s">
        <v>32645</v>
      </c>
      <c r="C15717" s="281" t="s">
        <v>32646</v>
      </c>
      <c r="D15717" s="166">
        <v>1</v>
      </c>
      <c r="E15717" s="166">
        <v>5</v>
      </c>
      <c r="F15717" s="281" t="s">
        <v>31587</v>
      </c>
      <c r="G15717">
        <v>1</v>
      </c>
      <c r="H15717">
        <v>1</v>
      </c>
    </row>
    <row r="15718" spans="1:8" x14ac:dyDescent="0.3">
      <c r="A15718" s="281">
        <v>13787</v>
      </c>
      <c r="B15718" s="281" t="s">
        <v>32647</v>
      </c>
      <c r="C15718" s="281" t="s">
        <v>32648</v>
      </c>
      <c r="D15718" s="166">
        <v>3</v>
      </c>
      <c r="E15718" s="166">
        <v>5</v>
      </c>
      <c r="F15718" s="281" t="s">
        <v>31587</v>
      </c>
      <c r="G15718">
        <v>1</v>
      </c>
      <c r="H15718">
        <v>1</v>
      </c>
    </row>
    <row r="15719" spans="1:8" x14ac:dyDescent="0.3">
      <c r="A15719" s="281">
        <v>13804</v>
      </c>
      <c r="B15719" s="281" t="s">
        <v>32649</v>
      </c>
      <c r="C15719" s="281" t="s">
        <v>32594</v>
      </c>
      <c r="D15719" s="166">
        <v>3</v>
      </c>
      <c r="E15719" s="166">
        <v>5</v>
      </c>
      <c r="F15719" s="281" t="s">
        <v>31587</v>
      </c>
      <c r="G15719">
        <v>1</v>
      </c>
      <c r="H15719">
        <v>1</v>
      </c>
    </row>
    <row r="15720" spans="1:8" x14ac:dyDescent="0.3">
      <c r="A15720" s="281">
        <v>13824</v>
      </c>
      <c r="B15720" s="281" t="s">
        <v>32650</v>
      </c>
      <c r="C15720" s="281" t="s">
        <v>32651</v>
      </c>
      <c r="D15720" s="166">
        <v>2</v>
      </c>
      <c r="E15720" s="166">
        <v>5</v>
      </c>
      <c r="F15720" s="281" t="s">
        <v>31587</v>
      </c>
      <c r="G15720">
        <v>1</v>
      </c>
      <c r="H15720">
        <v>1</v>
      </c>
    </row>
    <row r="15721" spans="1:8" x14ac:dyDescent="0.3">
      <c r="A15721" s="281">
        <v>13837</v>
      </c>
      <c r="B15721" s="281" t="s">
        <v>32652</v>
      </c>
      <c r="C15721" s="281" t="s">
        <v>32653</v>
      </c>
      <c r="D15721" s="166">
        <v>3</v>
      </c>
      <c r="E15721" s="166">
        <v>5</v>
      </c>
      <c r="F15721" s="281" t="s">
        <v>31587</v>
      </c>
      <c r="G15721">
        <v>1</v>
      </c>
      <c r="H15721">
        <v>1</v>
      </c>
    </row>
    <row r="15722" spans="1:8" x14ac:dyDescent="0.3">
      <c r="A15722" s="281">
        <v>13852</v>
      </c>
      <c r="B15722" s="281" t="s">
        <v>32654</v>
      </c>
      <c r="C15722" s="281" t="s">
        <v>32655</v>
      </c>
      <c r="D15722" s="166">
        <v>3</v>
      </c>
      <c r="E15722" s="166">
        <v>5</v>
      </c>
      <c r="F15722" s="281" t="s">
        <v>31587</v>
      </c>
      <c r="G15722">
        <v>1</v>
      </c>
      <c r="H15722">
        <v>1</v>
      </c>
    </row>
    <row r="15723" spans="1:8" x14ac:dyDescent="0.3">
      <c r="A15723" s="281">
        <v>13890</v>
      </c>
      <c r="B15723" s="281" t="s">
        <v>32656</v>
      </c>
      <c r="C15723" s="281" t="s">
        <v>32657</v>
      </c>
      <c r="D15723" s="166">
        <v>2</v>
      </c>
      <c r="E15723" s="166">
        <v>5</v>
      </c>
      <c r="F15723" s="281" t="s">
        <v>31587</v>
      </c>
      <c r="G15723">
        <v>1</v>
      </c>
      <c r="H15723">
        <v>1</v>
      </c>
    </row>
    <row r="15724" spans="1:8" x14ac:dyDescent="0.3">
      <c r="A15724" s="281">
        <v>13941</v>
      </c>
      <c r="B15724" s="281" t="s">
        <v>32658</v>
      </c>
      <c r="C15724" s="281" t="s">
        <v>32659</v>
      </c>
      <c r="D15724" s="166">
        <v>2</v>
      </c>
      <c r="E15724" s="166">
        <v>5</v>
      </c>
      <c r="F15724" s="281" t="s">
        <v>31587</v>
      </c>
      <c r="G15724">
        <v>1</v>
      </c>
      <c r="H15724">
        <v>1</v>
      </c>
    </row>
    <row r="15725" spans="1:8" x14ac:dyDescent="0.3">
      <c r="A15725" s="281">
        <v>13943</v>
      </c>
      <c r="B15725" s="281" t="s">
        <v>32660</v>
      </c>
      <c r="C15725" s="281" t="s">
        <v>32661</v>
      </c>
      <c r="D15725" s="166">
        <v>3</v>
      </c>
      <c r="E15725" s="166">
        <v>5</v>
      </c>
      <c r="F15725" s="281" t="s">
        <v>31587</v>
      </c>
      <c r="G15725">
        <v>1</v>
      </c>
      <c r="H15725">
        <v>1</v>
      </c>
    </row>
    <row r="15726" spans="1:8" x14ac:dyDescent="0.3">
      <c r="A15726" s="281">
        <v>13947</v>
      </c>
      <c r="B15726" s="281" t="s">
        <v>32662</v>
      </c>
      <c r="C15726" s="281" t="s">
        <v>32663</v>
      </c>
      <c r="D15726" s="166">
        <v>2</v>
      </c>
      <c r="E15726" s="166">
        <v>5</v>
      </c>
      <c r="F15726" s="281" t="s">
        <v>31587</v>
      </c>
      <c r="G15726">
        <v>1</v>
      </c>
      <c r="H15726">
        <v>1</v>
      </c>
    </row>
    <row r="15727" spans="1:8" x14ac:dyDescent="0.3">
      <c r="A15727" s="281">
        <v>13949</v>
      </c>
      <c r="B15727" s="281" t="s">
        <v>32664</v>
      </c>
      <c r="C15727" s="281" t="s">
        <v>32665</v>
      </c>
      <c r="D15727" s="166">
        <v>3</v>
      </c>
      <c r="E15727" s="166">
        <v>5</v>
      </c>
      <c r="F15727" s="281" t="s">
        <v>31587</v>
      </c>
      <c r="G15727">
        <v>1</v>
      </c>
      <c r="H15727">
        <v>1</v>
      </c>
    </row>
    <row r="15728" spans="1:8" x14ac:dyDescent="0.3">
      <c r="A15728" s="281">
        <v>13984</v>
      </c>
      <c r="B15728" s="281" t="s">
        <v>32666</v>
      </c>
      <c r="C15728" s="281" t="s">
        <v>32667</v>
      </c>
      <c r="D15728" s="166">
        <v>1</v>
      </c>
      <c r="E15728" s="166">
        <v>5</v>
      </c>
      <c r="F15728" s="281" t="s">
        <v>31587</v>
      </c>
      <c r="G15728">
        <v>1</v>
      </c>
      <c r="H15728">
        <v>1</v>
      </c>
    </row>
    <row r="15729" spans="1:8" x14ac:dyDescent="0.3">
      <c r="A15729" s="281">
        <v>14001</v>
      </c>
      <c r="B15729" s="281" t="s">
        <v>32668</v>
      </c>
      <c r="C15729" s="281" t="s">
        <v>32669</v>
      </c>
      <c r="D15729" s="166">
        <v>3</v>
      </c>
      <c r="E15729" s="166">
        <v>5</v>
      </c>
      <c r="F15729" s="281" t="s">
        <v>31587</v>
      </c>
      <c r="G15729">
        <v>1</v>
      </c>
      <c r="H15729">
        <v>1</v>
      </c>
    </row>
    <row r="15730" spans="1:8" x14ac:dyDescent="0.3">
      <c r="A15730" s="281">
        <v>14026</v>
      </c>
      <c r="B15730" s="281" t="s">
        <v>32670</v>
      </c>
      <c r="C15730" s="281" t="s">
        <v>32671</v>
      </c>
      <c r="D15730" s="166">
        <v>1</v>
      </c>
      <c r="E15730" s="166">
        <v>5</v>
      </c>
      <c r="F15730" s="281" t="s">
        <v>31587</v>
      </c>
      <c r="G15730">
        <v>1</v>
      </c>
      <c r="H15730">
        <v>1</v>
      </c>
    </row>
    <row r="15731" spans="1:8" x14ac:dyDescent="0.3">
      <c r="A15731" s="281">
        <v>14036</v>
      </c>
      <c r="B15731" s="281" t="s">
        <v>32672</v>
      </c>
      <c r="C15731" s="281" t="s">
        <v>32673</v>
      </c>
      <c r="D15731" s="166">
        <v>2</v>
      </c>
      <c r="E15731" s="166">
        <v>5</v>
      </c>
      <c r="F15731" s="281" t="s">
        <v>31587</v>
      </c>
      <c r="G15731">
        <v>1</v>
      </c>
      <c r="H15731">
        <v>1</v>
      </c>
    </row>
    <row r="15732" spans="1:8" x14ac:dyDescent="0.3">
      <c r="A15732" s="281">
        <v>14058</v>
      </c>
      <c r="B15732" s="281" t="s">
        <v>32674</v>
      </c>
      <c r="C15732" s="281" t="s">
        <v>32675</v>
      </c>
      <c r="D15732" s="166">
        <v>1</v>
      </c>
      <c r="E15732" s="166">
        <v>5</v>
      </c>
      <c r="F15732" s="281" t="s">
        <v>31587</v>
      </c>
      <c r="G15732">
        <v>1</v>
      </c>
      <c r="H15732">
        <v>1</v>
      </c>
    </row>
    <row r="15733" spans="1:8" x14ac:dyDescent="0.3">
      <c r="A15733" s="281">
        <v>14076</v>
      </c>
      <c r="B15733" s="281" t="s">
        <v>32676</v>
      </c>
      <c r="C15733" s="281" t="s">
        <v>32677</v>
      </c>
      <c r="D15733" s="166">
        <v>3</v>
      </c>
      <c r="E15733" s="166">
        <v>5</v>
      </c>
      <c r="F15733" s="281" t="s">
        <v>31587</v>
      </c>
      <c r="G15733">
        <v>1</v>
      </c>
      <c r="H15733">
        <v>1</v>
      </c>
    </row>
    <row r="15734" spans="1:8" x14ac:dyDescent="0.3">
      <c r="A15734" s="281">
        <v>14077</v>
      </c>
      <c r="B15734" s="281" t="s">
        <v>32678</v>
      </c>
      <c r="C15734" s="281" t="s">
        <v>32679</v>
      </c>
      <c r="D15734" s="166">
        <v>3</v>
      </c>
      <c r="E15734" s="166">
        <v>5</v>
      </c>
      <c r="F15734" s="281" t="s">
        <v>31587</v>
      </c>
      <c r="G15734">
        <v>1</v>
      </c>
      <c r="H15734">
        <v>1</v>
      </c>
    </row>
    <row r="15735" spans="1:8" x14ac:dyDescent="0.3">
      <c r="A15735" s="281">
        <v>14085</v>
      </c>
      <c r="B15735" s="281" t="s">
        <v>32680</v>
      </c>
      <c r="C15735" s="281" t="s">
        <v>32681</v>
      </c>
      <c r="D15735" s="166">
        <v>3</v>
      </c>
      <c r="E15735" s="166">
        <v>5</v>
      </c>
      <c r="F15735" s="281" t="s">
        <v>31587</v>
      </c>
      <c r="G15735">
        <v>1</v>
      </c>
      <c r="H15735">
        <v>1</v>
      </c>
    </row>
    <row r="15736" spans="1:8" x14ac:dyDescent="0.3">
      <c r="A15736" s="281">
        <v>14094</v>
      </c>
      <c r="B15736" s="281" t="s">
        <v>32682</v>
      </c>
      <c r="C15736" s="281" t="s">
        <v>32683</v>
      </c>
      <c r="D15736" s="166">
        <v>2</v>
      </c>
      <c r="E15736" s="166">
        <v>5</v>
      </c>
      <c r="F15736" s="281" t="s">
        <v>31587</v>
      </c>
      <c r="G15736">
        <v>1</v>
      </c>
      <c r="H15736">
        <v>1</v>
      </c>
    </row>
    <row r="15737" spans="1:8" x14ac:dyDescent="0.3">
      <c r="A15737" s="281">
        <v>14103</v>
      </c>
      <c r="B15737" s="281" t="s">
        <v>32684</v>
      </c>
      <c r="C15737" s="281" t="s">
        <v>32685</v>
      </c>
      <c r="D15737" s="166">
        <v>1</v>
      </c>
      <c r="E15737" s="166">
        <v>5</v>
      </c>
      <c r="F15737" s="281" t="s">
        <v>31587</v>
      </c>
      <c r="G15737">
        <v>1</v>
      </c>
      <c r="H15737">
        <v>1</v>
      </c>
    </row>
    <row r="15738" spans="1:8" x14ac:dyDescent="0.3">
      <c r="A15738" s="281">
        <v>14114</v>
      </c>
      <c r="B15738" s="281" t="s">
        <v>32686</v>
      </c>
      <c r="C15738" s="281" t="s">
        <v>32687</v>
      </c>
      <c r="D15738" s="166">
        <v>3</v>
      </c>
      <c r="E15738" s="166">
        <v>5</v>
      </c>
      <c r="F15738" s="281" t="s">
        <v>31587</v>
      </c>
      <c r="G15738">
        <v>1</v>
      </c>
      <c r="H15738">
        <v>1</v>
      </c>
    </row>
    <row r="15739" spans="1:8" x14ac:dyDescent="0.3">
      <c r="A15739" s="281">
        <v>14134</v>
      </c>
      <c r="B15739" s="281" t="s">
        <v>32688</v>
      </c>
      <c r="C15739" s="281" t="s">
        <v>32689</v>
      </c>
      <c r="D15739" s="166">
        <v>3</v>
      </c>
      <c r="E15739" s="166">
        <v>5</v>
      </c>
      <c r="F15739" s="281" t="s">
        <v>31587</v>
      </c>
      <c r="G15739">
        <v>1</v>
      </c>
      <c r="H15739">
        <v>1</v>
      </c>
    </row>
    <row r="15740" spans="1:8" x14ac:dyDescent="0.3">
      <c r="A15740" s="281">
        <v>14140</v>
      </c>
      <c r="B15740" s="281" t="s">
        <v>32690</v>
      </c>
      <c r="C15740" s="281" t="s">
        <v>32691</v>
      </c>
      <c r="D15740" s="166">
        <v>1</v>
      </c>
      <c r="E15740" s="166">
        <v>5</v>
      </c>
      <c r="F15740" s="281" t="s">
        <v>31587</v>
      </c>
      <c r="G15740">
        <v>1</v>
      </c>
      <c r="H15740">
        <v>1</v>
      </c>
    </row>
    <row r="15741" spans="1:8" x14ac:dyDescent="0.3">
      <c r="A15741" s="281">
        <v>14141</v>
      </c>
      <c r="B15741" s="281" t="s">
        <v>32692</v>
      </c>
      <c r="C15741" s="281" t="s">
        <v>32693</v>
      </c>
      <c r="D15741" s="166">
        <v>2</v>
      </c>
      <c r="E15741" s="166">
        <v>5</v>
      </c>
      <c r="F15741" s="281" t="s">
        <v>31587</v>
      </c>
      <c r="G15741">
        <v>1</v>
      </c>
      <c r="H15741">
        <v>1</v>
      </c>
    </row>
    <row r="15742" spans="1:8" x14ac:dyDescent="0.3">
      <c r="A15742" s="281">
        <v>14142</v>
      </c>
      <c r="B15742" s="281" t="s">
        <v>32694</v>
      </c>
      <c r="C15742" s="281" t="s">
        <v>32695</v>
      </c>
      <c r="D15742" s="166">
        <v>1</v>
      </c>
      <c r="E15742" s="166">
        <v>5</v>
      </c>
      <c r="F15742" s="281" t="s">
        <v>31587</v>
      </c>
      <c r="G15742">
        <v>1</v>
      </c>
      <c r="H15742">
        <v>1</v>
      </c>
    </row>
    <row r="15743" spans="1:8" x14ac:dyDescent="0.3">
      <c r="A15743" s="281">
        <v>14153</v>
      </c>
      <c r="B15743" s="281" t="s">
        <v>32696</v>
      </c>
      <c r="C15743" s="281" t="s">
        <v>32697</v>
      </c>
      <c r="D15743" s="166">
        <v>3</v>
      </c>
      <c r="E15743" s="166">
        <v>5</v>
      </c>
      <c r="F15743" s="281" t="s">
        <v>31587</v>
      </c>
      <c r="G15743">
        <v>1</v>
      </c>
      <c r="H15743">
        <v>1</v>
      </c>
    </row>
    <row r="15744" spans="1:8" x14ac:dyDescent="0.3">
      <c r="A15744" s="281">
        <v>14166</v>
      </c>
      <c r="B15744" s="281" t="s">
        <v>32698</v>
      </c>
      <c r="C15744" s="281" t="s">
        <v>32699</v>
      </c>
      <c r="D15744" s="166">
        <v>2</v>
      </c>
      <c r="E15744" s="166">
        <v>5</v>
      </c>
      <c r="F15744" s="281" t="s">
        <v>31587</v>
      </c>
      <c r="G15744">
        <v>1</v>
      </c>
      <c r="H15744">
        <v>1</v>
      </c>
    </row>
    <row r="15745" spans="1:8" x14ac:dyDescent="0.3">
      <c r="A15745" s="281">
        <v>14192</v>
      </c>
      <c r="B15745" s="281" t="s">
        <v>32700</v>
      </c>
      <c r="C15745" s="281" t="s">
        <v>32701</v>
      </c>
      <c r="D15745" s="166">
        <v>1</v>
      </c>
      <c r="E15745" s="166">
        <v>5</v>
      </c>
      <c r="F15745" s="281" t="s">
        <v>31587</v>
      </c>
      <c r="G15745">
        <v>1</v>
      </c>
      <c r="H15745">
        <v>1</v>
      </c>
    </row>
    <row r="15746" spans="1:8" x14ac:dyDescent="0.3">
      <c r="A15746" s="281">
        <v>14224</v>
      </c>
      <c r="B15746" s="281" t="s">
        <v>32702</v>
      </c>
      <c r="C15746" s="281" t="s">
        <v>32703</v>
      </c>
      <c r="D15746" s="166">
        <v>1</v>
      </c>
      <c r="E15746" s="166">
        <v>5</v>
      </c>
      <c r="F15746" s="281" t="s">
        <v>31587</v>
      </c>
      <c r="G15746">
        <v>1</v>
      </c>
      <c r="H15746">
        <v>1</v>
      </c>
    </row>
    <row r="15747" spans="1:8" x14ac:dyDescent="0.3">
      <c r="A15747" s="281">
        <v>14226</v>
      </c>
      <c r="B15747" s="281" t="s">
        <v>32704</v>
      </c>
      <c r="C15747" s="281" t="s">
        <v>32705</v>
      </c>
      <c r="D15747" s="166">
        <v>1</v>
      </c>
      <c r="E15747" s="166">
        <v>5</v>
      </c>
      <c r="F15747" s="281" t="s">
        <v>31587</v>
      </c>
      <c r="G15747">
        <v>1</v>
      </c>
      <c r="H15747">
        <v>1</v>
      </c>
    </row>
    <row r="15748" spans="1:8" x14ac:dyDescent="0.3">
      <c r="A15748" s="281">
        <v>14231</v>
      </c>
      <c r="B15748" s="281" t="s">
        <v>32706</v>
      </c>
      <c r="C15748" s="281" t="s">
        <v>32707</v>
      </c>
      <c r="D15748" s="166">
        <v>2</v>
      </c>
      <c r="E15748" s="166">
        <v>5</v>
      </c>
      <c r="F15748" s="281" t="s">
        <v>31587</v>
      </c>
      <c r="G15748">
        <v>1</v>
      </c>
      <c r="H15748">
        <v>1</v>
      </c>
    </row>
    <row r="15749" spans="1:8" x14ac:dyDescent="0.3">
      <c r="A15749" s="281">
        <v>14272</v>
      </c>
      <c r="B15749" s="281" t="s">
        <v>32708</v>
      </c>
      <c r="C15749" s="281" t="s">
        <v>32709</v>
      </c>
      <c r="D15749" s="166">
        <v>1</v>
      </c>
      <c r="E15749" s="166">
        <v>5</v>
      </c>
      <c r="F15749" s="281" t="s">
        <v>31587</v>
      </c>
      <c r="G15749">
        <v>1</v>
      </c>
      <c r="H15749">
        <v>1</v>
      </c>
    </row>
    <row r="15750" spans="1:8" x14ac:dyDescent="0.3">
      <c r="A15750" s="281">
        <v>14278</v>
      </c>
      <c r="B15750" s="281" t="s">
        <v>32710</v>
      </c>
      <c r="C15750" s="281" t="s">
        <v>32711</v>
      </c>
      <c r="D15750" s="166">
        <v>3</v>
      </c>
      <c r="E15750" s="166">
        <v>5</v>
      </c>
      <c r="F15750" s="281" t="s">
        <v>31587</v>
      </c>
      <c r="G15750">
        <v>1</v>
      </c>
      <c r="H15750">
        <v>1</v>
      </c>
    </row>
    <row r="15751" spans="1:8" x14ac:dyDescent="0.3">
      <c r="A15751" s="281">
        <v>14279</v>
      </c>
      <c r="B15751" s="281" t="s">
        <v>32712</v>
      </c>
      <c r="C15751" s="281" t="s">
        <v>32713</v>
      </c>
      <c r="D15751" s="166">
        <v>2</v>
      </c>
      <c r="E15751" s="166">
        <v>5</v>
      </c>
      <c r="F15751" s="281" t="s">
        <v>31587</v>
      </c>
      <c r="G15751">
        <v>1</v>
      </c>
      <c r="H15751">
        <v>1</v>
      </c>
    </row>
    <row r="15752" spans="1:8" x14ac:dyDescent="0.3">
      <c r="A15752" s="281">
        <v>14280</v>
      </c>
      <c r="B15752" s="281" t="s">
        <v>32714</v>
      </c>
      <c r="C15752" s="281" t="s">
        <v>32715</v>
      </c>
      <c r="D15752" s="166">
        <v>2</v>
      </c>
      <c r="E15752" s="166">
        <v>5</v>
      </c>
      <c r="F15752" s="281" t="s">
        <v>31587</v>
      </c>
      <c r="G15752">
        <v>1</v>
      </c>
      <c r="H15752">
        <v>1</v>
      </c>
    </row>
    <row r="15753" spans="1:8" x14ac:dyDescent="0.3">
      <c r="A15753" s="281">
        <v>14284</v>
      </c>
      <c r="B15753" s="281" t="s">
        <v>32716</v>
      </c>
      <c r="C15753" s="281" t="s">
        <v>32717</v>
      </c>
      <c r="D15753" s="166">
        <v>3</v>
      </c>
      <c r="E15753" s="166">
        <v>5</v>
      </c>
      <c r="F15753" s="281" t="s">
        <v>31587</v>
      </c>
      <c r="G15753">
        <v>1</v>
      </c>
      <c r="H15753">
        <v>1</v>
      </c>
    </row>
    <row r="15754" spans="1:8" x14ac:dyDescent="0.3">
      <c r="A15754" s="281">
        <v>14287</v>
      </c>
      <c r="B15754" s="281" t="s">
        <v>32718</v>
      </c>
      <c r="C15754" s="281" t="s">
        <v>32719</v>
      </c>
      <c r="D15754" s="166">
        <v>2</v>
      </c>
      <c r="E15754" s="166">
        <v>5</v>
      </c>
      <c r="F15754" s="281" t="s">
        <v>31587</v>
      </c>
      <c r="G15754">
        <v>1</v>
      </c>
      <c r="H15754">
        <v>1</v>
      </c>
    </row>
    <row r="15755" spans="1:8" x14ac:dyDescent="0.3">
      <c r="A15755" s="281">
        <v>14292</v>
      </c>
      <c r="B15755" s="281" t="s">
        <v>32720</v>
      </c>
      <c r="C15755" s="281" t="s">
        <v>32721</v>
      </c>
      <c r="D15755" s="166">
        <v>2</v>
      </c>
      <c r="E15755" s="166">
        <v>5</v>
      </c>
      <c r="F15755" s="281" t="s">
        <v>31587</v>
      </c>
      <c r="G15755">
        <v>1</v>
      </c>
      <c r="H15755">
        <v>1</v>
      </c>
    </row>
    <row r="15756" spans="1:8" x14ac:dyDescent="0.3">
      <c r="A15756" s="281">
        <v>14296</v>
      </c>
      <c r="B15756" s="281" t="s">
        <v>32722</v>
      </c>
      <c r="C15756" s="281" t="s">
        <v>32723</v>
      </c>
      <c r="D15756" s="166">
        <v>3</v>
      </c>
      <c r="E15756" s="166">
        <v>5</v>
      </c>
      <c r="F15756" s="281" t="s">
        <v>31587</v>
      </c>
      <c r="G15756">
        <v>1</v>
      </c>
      <c r="H15756">
        <v>1</v>
      </c>
    </row>
    <row r="15757" spans="1:8" x14ac:dyDescent="0.3">
      <c r="A15757" s="281">
        <v>14314</v>
      </c>
      <c r="B15757" s="281" t="s">
        <v>32724</v>
      </c>
      <c r="C15757" s="281" t="s">
        <v>32725</v>
      </c>
      <c r="D15757" s="166">
        <v>1</v>
      </c>
      <c r="E15757" s="166">
        <v>5</v>
      </c>
      <c r="F15757" s="281" t="s">
        <v>31587</v>
      </c>
      <c r="G15757">
        <v>1</v>
      </c>
      <c r="H15757">
        <v>1</v>
      </c>
    </row>
    <row r="15758" spans="1:8" x14ac:dyDescent="0.3">
      <c r="A15758" s="281">
        <v>14317</v>
      </c>
      <c r="B15758" s="281" t="s">
        <v>32726</v>
      </c>
      <c r="C15758" s="281" t="s">
        <v>32727</v>
      </c>
      <c r="D15758" s="166">
        <v>3</v>
      </c>
      <c r="E15758" s="166">
        <v>5</v>
      </c>
      <c r="F15758" s="281" t="s">
        <v>31587</v>
      </c>
      <c r="G15758">
        <v>1</v>
      </c>
      <c r="H15758">
        <v>1</v>
      </c>
    </row>
    <row r="15759" spans="1:8" x14ac:dyDescent="0.3">
      <c r="A15759" s="281">
        <v>14333</v>
      </c>
      <c r="B15759" s="281" t="s">
        <v>32728</v>
      </c>
      <c r="C15759" s="281" t="s">
        <v>32729</v>
      </c>
      <c r="D15759" s="166">
        <v>2</v>
      </c>
      <c r="E15759" s="166">
        <v>5</v>
      </c>
      <c r="F15759" s="281" t="s">
        <v>31587</v>
      </c>
      <c r="G15759">
        <v>1</v>
      </c>
      <c r="H15759">
        <v>1</v>
      </c>
    </row>
    <row r="15760" spans="1:8" x14ac:dyDescent="0.3">
      <c r="A15760" s="281">
        <v>14335</v>
      </c>
      <c r="B15760" s="281" t="s">
        <v>32730</v>
      </c>
      <c r="C15760" s="281" t="s">
        <v>32731</v>
      </c>
      <c r="D15760" s="166">
        <v>2</v>
      </c>
      <c r="E15760" s="166">
        <v>5</v>
      </c>
      <c r="F15760" s="281" t="s">
        <v>31587</v>
      </c>
      <c r="G15760">
        <v>1</v>
      </c>
      <c r="H15760">
        <v>1</v>
      </c>
    </row>
    <row r="15761" spans="1:8" x14ac:dyDescent="0.3">
      <c r="A15761" s="281">
        <v>14637</v>
      </c>
      <c r="B15761" s="281" t="s">
        <v>32732</v>
      </c>
      <c r="C15761" s="281" t="s">
        <v>32733</v>
      </c>
      <c r="D15761" s="166">
        <v>2</v>
      </c>
      <c r="E15761" s="166">
        <v>5</v>
      </c>
      <c r="F15761" s="281" t="s">
        <v>31587</v>
      </c>
      <c r="G15761">
        <v>1</v>
      </c>
      <c r="H15761">
        <v>1</v>
      </c>
    </row>
    <row r="15762" spans="1:8" x14ac:dyDescent="0.3">
      <c r="A15762" s="281">
        <v>14642</v>
      </c>
      <c r="B15762" s="281" t="s">
        <v>32734</v>
      </c>
      <c r="C15762" s="281" t="s">
        <v>32735</v>
      </c>
      <c r="D15762" s="166">
        <v>2</v>
      </c>
      <c r="E15762" s="166">
        <v>5</v>
      </c>
      <c r="F15762" s="281" t="s">
        <v>31587</v>
      </c>
      <c r="G15762">
        <v>1</v>
      </c>
      <c r="H15762">
        <v>1</v>
      </c>
    </row>
    <row r="15763" spans="1:8" x14ac:dyDescent="0.3">
      <c r="A15763" s="281">
        <v>14654</v>
      </c>
      <c r="B15763" s="281" t="s">
        <v>32736</v>
      </c>
      <c r="C15763" s="281" t="s">
        <v>32737</v>
      </c>
      <c r="D15763" s="166">
        <v>1</v>
      </c>
      <c r="E15763" s="166">
        <v>5</v>
      </c>
      <c r="F15763" s="281" t="s">
        <v>31587</v>
      </c>
      <c r="G15763">
        <v>1</v>
      </c>
      <c r="H15763">
        <v>1</v>
      </c>
    </row>
    <row r="15764" spans="1:8" x14ac:dyDescent="0.3">
      <c r="A15764" s="281">
        <v>14683</v>
      </c>
      <c r="B15764" s="281" t="s">
        <v>32738</v>
      </c>
      <c r="C15764" s="281" t="s">
        <v>32739</v>
      </c>
      <c r="D15764" s="166">
        <v>3</v>
      </c>
      <c r="E15764" s="166">
        <v>5</v>
      </c>
      <c r="F15764" s="281" t="s">
        <v>31587</v>
      </c>
      <c r="G15764">
        <v>1</v>
      </c>
      <c r="H15764">
        <v>1</v>
      </c>
    </row>
    <row r="15765" spans="1:8" x14ac:dyDescent="0.3">
      <c r="A15765" s="281">
        <v>14708</v>
      </c>
      <c r="B15765" s="281" t="s">
        <v>32740</v>
      </c>
      <c r="C15765" s="281" t="s">
        <v>32741</v>
      </c>
      <c r="D15765" s="166">
        <v>2</v>
      </c>
      <c r="E15765" s="166">
        <v>5</v>
      </c>
      <c r="F15765" s="281" t="s">
        <v>31587</v>
      </c>
      <c r="G15765">
        <v>1</v>
      </c>
      <c r="H15765">
        <v>1</v>
      </c>
    </row>
    <row r="15766" spans="1:8" x14ac:dyDescent="0.3">
      <c r="A15766" s="281">
        <v>14713</v>
      </c>
      <c r="B15766" s="281" t="s">
        <v>32742</v>
      </c>
      <c r="C15766" s="281" t="s">
        <v>32743</v>
      </c>
      <c r="D15766" s="166">
        <v>3</v>
      </c>
      <c r="E15766" s="166">
        <v>5</v>
      </c>
      <c r="F15766" s="281" t="s">
        <v>31587</v>
      </c>
      <c r="G15766">
        <v>1</v>
      </c>
      <c r="H15766">
        <v>1</v>
      </c>
    </row>
    <row r="15767" spans="1:8" x14ac:dyDescent="0.3">
      <c r="A15767" s="281">
        <v>14723</v>
      </c>
      <c r="B15767" s="281" t="s">
        <v>32744</v>
      </c>
      <c r="C15767" s="281" t="s">
        <v>32745</v>
      </c>
      <c r="D15767" s="166">
        <v>2</v>
      </c>
      <c r="E15767" s="166">
        <v>5</v>
      </c>
      <c r="F15767" s="281" t="s">
        <v>31587</v>
      </c>
      <c r="G15767">
        <v>1</v>
      </c>
      <c r="H15767">
        <v>1</v>
      </c>
    </row>
    <row r="15768" spans="1:8" x14ac:dyDescent="0.3">
      <c r="A15768" s="281">
        <v>14728</v>
      </c>
      <c r="B15768" s="281" t="s">
        <v>32746</v>
      </c>
      <c r="C15768" s="281" t="s">
        <v>32747</v>
      </c>
      <c r="D15768" s="166">
        <v>3</v>
      </c>
      <c r="E15768" s="166">
        <v>5</v>
      </c>
      <c r="F15768" s="281" t="s">
        <v>31587</v>
      </c>
      <c r="G15768">
        <v>1</v>
      </c>
      <c r="H15768">
        <v>1</v>
      </c>
    </row>
    <row r="15769" spans="1:8" x14ac:dyDescent="0.3">
      <c r="A15769" s="281">
        <v>14730</v>
      </c>
      <c r="B15769" s="281" t="s">
        <v>32748</v>
      </c>
      <c r="C15769" s="281" t="s">
        <v>32749</v>
      </c>
      <c r="D15769" s="166">
        <v>1</v>
      </c>
      <c r="E15769" s="166">
        <v>5</v>
      </c>
      <c r="F15769" s="281" t="s">
        <v>31587</v>
      </c>
      <c r="G15769">
        <v>1</v>
      </c>
      <c r="H15769">
        <v>0</v>
      </c>
    </row>
    <row r="15770" spans="1:8" x14ac:dyDescent="0.3">
      <c r="A15770" s="281">
        <v>14791</v>
      </c>
      <c r="B15770" s="281" t="s">
        <v>32750</v>
      </c>
      <c r="C15770" s="281" t="s">
        <v>32751</v>
      </c>
      <c r="D15770" s="166">
        <v>2</v>
      </c>
      <c r="E15770" s="166">
        <v>5</v>
      </c>
      <c r="F15770" s="281" t="s">
        <v>31587</v>
      </c>
      <c r="G15770">
        <v>1</v>
      </c>
      <c r="H15770">
        <v>1</v>
      </c>
    </row>
    <row r="15771" spans="1:8" x14ac:dyDescent="0.3">
      <c r="A15771" s="281">
        <v>14798</v>
      </c>
      <c r="B15771" s="281" t="s">
        <v>32752</v>
      </c>
      <c r="C15771" s="281" t="s">
        <v>32753</v>
      </c>
      <c r="D15771" s="166">
        <v>1</v>
      </c>
      <c r="E15771" s="166">
        <v>5</v>
      </c>
      <c r="F15771" s="281" t="s">
        <v>31587</v>
      </c>
      <c r="G15771">
        <v>1</v>
      </c>
      <c r="H15771">
        <v>1</v>
      </c>
    </row>
    <row r="15772" spans="1:8" x14ac:dyDescent="0.3">
      <c r="A15772" s="281">
        <v>14816</v>
      </c>
      <c r="B15772" s="281" t="s">
        <v>32754</v>
      </c>
      <c r="C15772" s="281" t="s">
        <v>32755</v>
      </c>
      <c r="D15772" s="166">
        <v>3</v>
      </c>
      <c r="E15772" s="166">
        <v>5</v>
      </c>
      <c r="F15772" s="281" t="s">
        <v>31587</v>
      </c>
      <c r="G15772">
        <v>1</v>
      </c>
      <c r="H15772">
        <v>1</v>
      </c>
    </row>
    <row r="15773" spans="1:8" x14ac:dyDescent="0.3">
      <c r="A15773" s="281">
        <v>14849</v>
      </c>
      <c r="B15773" s="281" t="s">
        <v>32756</v>
      </c>
      <c r="C15773" s="281" t="s">
        <v>32757</v>
      </c>
      <c r="D15773" s="166">
        <v>1</v>
      </c>
      <c r="E15773" s="166">
        <v>5</v>
      </c>
      <c r="F15773" s="281" t="s">
        <v>31587</v>
      </c>
      <c r="G15773">
        <v>1</v>
      </c>
      <c r="H15773">
        <v>1</v>
      </c>
    </row>
    <row r="15774" spans="1:8" x14ac:dyDescent="0.3">
      <c r="A15774" s="281">
        <v>14855</v>
      </c>
      <c r="B15774" s="281" t="s">
        <v>32758</v>
      </c>
      <c r="C15774" s="281" t="s">
        <v>32759</v>
      </c>
      <c r="D15774" s="166">
        <v>1</v>
      </c>
      <c r="E15774" s="166">
        <v>5</v>
      </c>
      <c r="F15774" s="281" t="s">
        <v>31587</v>
      </c>
      <c r="G15774">
        <v>1</v>
      </c>
      <c r="H15774">
        <v>1</v>
      </c>
    </row>
    <row r="15775" spans="1:8" x14ac:dyDescent="0.3">
      <c r="A15775" s="281">
        <v>14867</v>
      </c>
      <c r="B15775" s="281" t="s">
        <v>32760</v>
      </c>
      <c r="C15775" s="281" t="s">
        <v>32761</v>
      </c>
      <c r="D15775" s="166">
        <v>2</v>
      </c>
      <c r="E15775" s="166">
        <v>5</v>
      </c>
      <c r="F15775" s="281" t="s">
        <v>31587</v>
      </c>
      <c r="G15775">
        <v>1</v>
      </c>
      <c r="H15775">
        <v>1</v>
      </c>
    </row>
    <row r="15776" spans="1:8" x14ac:dyDescent="0.3">
      <c r="A15776" s="6">
        <v>14868</v>
      </c>
      <c r="B15776" s="6" t="s">
        <v>32762</v>
      </c>
      <c r="C15776" s="6" t="s">
        <v>32763</v>
      </c>
      <c r="D15776" s="55">
        <v>1</v>
      </c>
      <c r="E15776" s="55">
        <v>5</v>
      </c>
      <c r="F15776" s="6" t="s">
        <v>31587</v>
      </c>
      <c r="G15776">
        <v>0</v>
      </c>
      <c r="H15776">
        <v>1</v>
      </c>
    </row>
    <row r="15777" spans="1:8" x14ac:dyDescent="0.3">
      <c r="A15777" s="281">
        <v>14878</v>
      </c>
      <c r="B15777" s="281" t="s">
        <v>32764</v>
      </c>
      <c r="C15777" s="281" t="s">
        <v>32765</v>
      </c>
      <c r="D15777" s="166">
        <v>2</v>
      </c>
      <c r="E15777" s="166">
        <v>5</v>
      </c>
      <c r="F15777" s="281" t="s">
        <v>31587</v>
      </c>
      <c r="G15777">
        <v>1</v>
      </c>
      <c r="H15777">
        <v>1</v>
      </c>
    </row>
    <row r="15778" spans="1:8" x14ac:dyDescent="0.3">
      <c r="A15778" s="281">
        <v>14918</v>
      </c>
      <c r="B15778" s="281" t="s">
        <v>32766</v>
      </c>
      <c r="C15778" s="281" t="s">
        <v>32767</v>
      </c>
      <c r="D15778" s="166">
        <v>2</v>
      </c>
      <c r="E15778" s="166">
        <v>5</v>
      </c>
      <c r="F15778" s="281" t="s">
        <v>31587</v>
      </c>
      <c r="G15778">
        <v>1</v>
      </c>
      <c r="H15778">
        <v>1</v>
      </c>
    </row>
    <row r="15779" spans="1:8" x14ac:dyDescent="0.3">
      <c r="A15779" s="281">
        <v>14922</v>
      </c>
      <c r="B15779" s="281" t="s">
        <v>32768</v>
      </c>
      <c r="C15779" s="281" t="s">
        <v>32769</v>
      </c>
      <c r="D15779" s="166">
        <v>2</v>
      </c>
      <c r="E15779" s="166">
        <v>5</v>
      </c>
      <c r="F15779" s="281" t="s">
        <v>31587</v>
      </c>
      <c r="G15779">
        <v>1</v>
      </c>
      <c r="H15779">
        <v>1</v>
      </c>
    </row>
    <row r="15780" spans="1:8" x14ac:dyDescent="0.3">
      <c r="A15780" s="281">
        <v>14923</v>
      </c>
      <c r="B15780" s="281" t="s">
        <v>32770</v>
      </c>
      <c r="C15780" s="281" t="s">
        <v>32771</v>
      </c>
      <c r="D15780" s="166">
        <v>3</v>
      </c>
      <c r="E15780" s="166">
        <v>5</v>
      </c>
      <c r="F15780" s="281" t="s">
        <v>31587</v>
      </c>
      <c r="G15780">
        <v>1</v>
      </c>
      <c r="H15780">
        <v>1</v>
      </c>
    </row>
    <row r="15781" spans="1:8" x14ac:dyDescent="0.3">
      <c r="A15781" s="281">
        <v>14924</v>
      </c>
      <c r="B15781" s="281" t="s">
        <v>32772</v>
      </c>
      <c r="C15781" s="281" t="s">
        <v>32773</v>
      </c>
      <c r="D15781" s="166">
        <v>1</v>
      </c>
      <c r="E15781" s="166">
        <v>5</v>
      </c>
      <c r="F15781" s="281" t="s">
        <v>31587</v>
      </c>
      <c r="G15781">
        <v>1</v>
      </c>
      <c r="H15781">
        <v>1</v>
      </c>
    </row>
    <row r="15782" spans="1:8" x14ac:dyDescent="0.3">
      <c r="A15782" s="281">
        <v>14945</v>
      </c>
      <c r="B15782" s="281" t="s">
        <v>32774</v>
      </c>
      <c r="C15782" s="281" t="s">
        <v>32775</v>
      </c>
      <c r="D15782" s="166">
        <v>3</v>
      </c>
      <c r="E15782" s="166">
        <v>5</v>
      </c>
      <c r="F15782" s="281" t="s">
        <v>31587</v>
      </c>
      <c r="G15782">
        <v>1</v>
      </c>
      <c r="H15782">
        <v>0</v>
      </c>
    </row>
    <row r="15783" spans="1:8" x14ac:dyDescent="0.3">
      <c r="A15783" s="281">
        <v>14949</v>
      </c>
      <c r="B15783" s="281" t="s">
        <v>32776</v>
      </c>
      <c r="C15783" s="281" t="s">
        <v>32777</v>
      </c>
      <c r="D15783" s="166">
        <v>2</v>
      </c>
      <c r="E15783" s="166">
        <v>5</v>
      </c>
      <c r="F15783" s="281" t="s">
        <v>31587</v>
      </c>
      <c r="G15783">
        <v>1</v>
      </c>
      <c r="H15783">
        <v>1</v>
      </c>
    </row>
    <row r="15784" spans="1:8" x14ac:dyDescent="0.3">
      <c r="A15784" s="281">
        <v>14960</v>
      </c>
      <c r="B15784" s="281" t="s">
        <v>32778</v>
      </c>
      <c r="C15784" s="281" t="s">
        <v>32779</v>
      </c>
      <c r="D15784" s="166">
        <v>1</v>
      </c>
      <c r="E15784" s="166">
        <v>5</v>
      </c>
      <c r="F15784" s="281" t="s">
        <v>31587</v>
      </c>
      <c r="G15784">
        <v>1</v>
      </c>
      <c r="H15784">
        <v>1</v>
      </c>
    </row>
    <row r="15785" spans="1:8" x14ac:dyDescent="0.3">
      <c r="A15785" s="281">
        <v>14969</v>
      </c>
      <c r="B15785" s="281" t="s">
        <v>32780</v>
      </c>
      <c r="C15785" s="281" t="s">
        <v>32781</v>
      </c>
      <c r="D15785" s="166">
        <v>1</v>
      </c>
      <c r="E15785" s="166">
        <v>5</v>
      </c>
      <c r="F15785" s="281" t="s">
        <v>31587</v>
      </c>
      <c r="G15785">
        <v>1</v>
      </c>
      <c r="H15785">
        <v>0</v>
      </c>
    </row>
    <row r="15786" spans="1:8" x14ac:dyDescent="0.3">
      <c r="A15786" s="281">
        <v>14990</v>
      </c>
      <c r="B15786" s="281" t="s">
        <v>32782</v>
      </c>
      <c r="C15786" s="281" t="s">
        <v>32783</v>
      </c>
      <c r="D15786" s="166">
        <v>2</v>
      </c>
      <c r="E15786" s="166">
        <v>5</v>
      </c>
      <c r="F15786" s="281" t="s">
        <v>31587</v>
      </c>
      <c r="G15786">
        <v>1</v>
      </c>
      <c r="H15786">
        <v>1</v>
      </c>
    </row>
    <row r="15787" spans="1:8" x14ac:dyDescent="0.3">
      <c r="A15787" s="281">
        <v>14998</v>
      </c>
      <c r="B15787" s="281" t="s">
        <v>32784</v>
      </c>
      <c r="C15787" s="281" t="s">
        <v>32785</v>
      </c>
      <c r="D15787" s="166">
        <v>3</v>
      </c>
      <c r="E15787" s="166">
        <v>5</v>
      </c>
      <c r="F15787" s="281" t="s">
        <v>31587</v>
      </c>
      <c r="G15787">
        <v>1</v>
      </c>
      <c r="H15787">
        <v>1</v>
      </c>
    </row>
    <row r="15788" spans="1:8" x14ac:dyDescent="0.3">
      <c r="A15788" s="281">
        <v>15004</v>
      </c>
      <c r="B15788" s="281" t="s">
        <v>32786</v>
      </c>
      <c r="C15788" s="281" t="s">
        <v>32787</v>
      </c>
      <c r="D15788" s="166">
        <v>2</v>
      </c>
      <c r="E15788" s="166">
        <v>5</v>
      </c>
      <c r="F15788" s="281" t="s">
        <v>31587</v>
      </c>
      <c r="G15788">
        <v>1</v>
      </c>
      <c r="H15788">
        <v>1</v>
      </c>
    </row>
    <row r="15789" spans="1:8" x14ac:dyDescent="0.3">
      <c r="A15789" s="281">
        <v>15015</v>
      </c>
      <c r="B15789" s="281" t="s">
        <v>32788</v>
      </c>
      <c r="C15789" s="281" t="s">
        <v>32789</v>
      </c>
      <c r="D15789" s="166">
        <v>3</v>
      </c>
      <c r="E15789" s="166">
        <v>5</v>
      </c>
      <c r="F15789" s="281" t="s">
        <v>31587</v>
      </c>
      <c r="G15789">
        <v>1</v>
      </c>
      <c r="H15789">
        <v>1</v>
      </c>
    </row>
    <row r="15790" spans="1:8" x14ac:dyDescent="0.3">
      <c r="A15790" s="281">
        <v>15029</v>
      </c>
      <c r="B15790" s="281" t="s">
        <v>32790</v>
      </c>
      <c r="C15790" s="281" t="s">
        <v>32791</v>
      </c>
      <c r="D15790" s="166">
        <v>1</v>
      </c>
      <c r="E15790" s="166">
        <v>5</v>
      </c>
      <c r="F15790" s="281" t="s">
        <v>31587</v>
      </c>
      <c r="G15790">
        <v>1</v>
      </c>
      <c r="H15790">
        <v>1</v>
      </c>
    </row>
    <row r="15791" spans="1:8" x14ac:dyDescent="0.3">
      <c r="A15791" s="281">
        <v>15033</v>
      </c>
      <c r="B15791" s="281" t="s">
        <v>32792</v>
      </c>
      <c r="C15791" s="281" t="s">
        <v>32793</v>
      </c>
      <c r="D15791" s="166">
        <v>2</v>
      </c>
      <c r="E15791" s="166">
        <v>5</v>
      </c>
      <c r="F15791" s="281" t="s">
        <v>31587</v>
      </c>
      <c r="G15791">
        <v>1</v>
      </c>
      <c r="H15791">
        <v>1</v>
      </c>
    </row>
    <row r="15792" spans="1:8" x14ac:dyDescent="0.3">
      <c r="A15792" s="281">
        <v>15034</v>
      </c>
      <c r="B15792" s="281" t="s">
        <v>32794</v>
      </c>
      <c r="C15792" s="281" t="s">
        <v>32795</v>
      </c>
      <c r="D15792" s="166">
        <v>2</v>
      </c>
      <c r="E15792" s="166">
        <v>5</v>
      </c>
      <c r="F15792" s="281" t="s">
        <v>31587</v>
      </c>
      <c r="G15792">
        <v>1</v>
      </c>
      <c r="H15792">
        <v>1</v>
      </c>
    </row>
    <row r="15793" spans="1:8" x14ac:dyDescent="0.3">
      <c r="A15793" s="281">
        <v>15048</v>
      </c>
      <c r="B15793" s="281" t="s">
        <v>32796</v>
      </c>
      <c r="C15793" s="281" t="s">
        <v>32797</v>
      </c>
      <c r="D15793" s="166">
        <v>1</v>
      </c>
      <c r="E15793" s="166">
        <v>5</v>
      </c>
      <c r="F15793" s="281" t="s">
        <v>31587</v>
      </c>
      <c r="G15793">
        <v>1</v>
      </c>
      <c r="H15793">
        <v>0</v>
      </c>
    </row>
    <row r="15794" spans="1:8" x14ac:dyDescent="0.3">
      <c r="A15794" s="281">
        <v>15060</v>
      </c>
      <c r="B15794" s="281" t="s">
        <v>32798</v>
      </c>
      <c r="C15794" s="281" t="s">
        <v>32799</v>
      </c>
      <c r="D15794" s="166">
        <v>2</v>
      </c>
      <c r="E15794" s="166">
        <v>5</v>
      </c>
      <c r="F15794" s="281" t="s">
        <v>31587</v>
      </c>
      <c r="G15794">
        <v>1</v>
      </c>
      <c r="H15794">
        <v>1</v>
      </c>
    </row>
    <row r="15795" spans="1:8" x14ac:dyDescent="0.3">
      <c r="A15795" s="281">
        <v>15074</v>
      </c>
      <c r="B15795" s="281" t="s">
        <v>32800</v>
      </c>
      <c r="C15795" s="281" t="s">
        <v>32801</v>
      </c>
      <c r="D15795" s="166">
        <v>3</v>
      </c>
      <c r="E15795" s="166">
        <v>5</v>
      </c>
      <c r="F15795" s="281" t="s">
        <v>31587</v>
      </c>
      <c r="G15795">
        <v>1</v>
      </c>
      <c r="H15795">
        <v>1</v>
      </c>
    </row>
    <row r="15796" spans="1:8" x14ac:dyDescent="0.3">
      <c r="A15796" s="281">
        <v>15090</v>
      </c>
      <c r="B15796" s="281" t="s">
        <v>32802</v>
      </c>
      <c r="C15796" s="281" t="s">
        <v>32803</v>
      </c>
      <c r="D15796" s="166">
        <v>2</v>
      </c>
      <c r="E15796" s="166">
        <v>5</v>
      </c>
      <c r="F15796" s="281" t="s">
        <v>31587</v>
      </c>
      <c r="G15796">
        <v>1</v>
      </c>
      <c r="H15796">
        <v>1</v>
      </c>
    </row>
    <row r="15797" spans="1:8" x14ac:dyDescent="0.3">
      <c r="A15797" s="281">
        <v>15133</v>
      </c>
      <c r="B15797" s="281" t="s">
        <v>32804</v>
      </c>
      <c r="C15797" s="281" t="s">
        <v>32805</v>
      </c>
      <c r="D15797" s="166">
        <v>2</v>
      </c>
      <c r="E15797" s="166">
        <v>5</v>
      </c>
      <c r="F15797" s="281" t="s">
        <v>31587</v>
      </c>
      <c r="G15797">
        <v>1</v>
      </c>
      <c r="H15797">
        <v>1</v>
      </c>
    </row>
    <row r="15798" spans="1:8" x14ac:dyDescent="0.3">
      <c r="A15798" s="281">
        <v>15139</v>
      </c>
      <c r="B15798" s="281" t="s">
        <v>32806</v>
      </c>
      <c r="C15798" s="281" t="s">
        <v>32807</v>
      </c>
      <c r="D15798" s="166">
        <v>2</v>
      </c>
      <c r="E15798" s="166">
        <v>5</v>
      </c>
      <c r="F15798" s="281" t="s">
        <v>31587</v>
      </c>
      <c r="G15798">
        <v>1</v>
      </c>
      <c r="H15798">
        <v>1</v>
      </c>
    </row>
    <row r="15799" spans="1:8" x14ac:dyDescent="0.3">
      <c r="A15799" s="281">
        <v>15199</v>
      </c>
      <c r="B15799" s="281" t="s">
        <v>32808</v>
      </c>
      <c r="C15799" s="281" t="s">
        <v>32809</v>
      </c>
      <c r="D15799" s="166">
        <v>2</v>
      </c>
      <c r="E15799" s="166">
        <v>5</v>
      </c>
      <c r="F15799" s="281" t="s">
        <v>31587</v>
      </c>
      <c r="G15799">
        <v>1</v>
      </c>
      <c r="H15799">
        <v>1</v>
      </c>
    </row>
    <row r="15800" spans="1:8" x14ac:dyDescent="0.3">
      <c r="A15800" s="281">
        <v>15407</v>
      </c>
      <c r="B15800" s="281" t="s">
        <v>32810</v>
      </c>
      <c r="C15800" s="281" t="s">
        <v>32811</v>
      </c>
      <c r="D15800" s="166">
        <v>2</v>
      </c>
      <c r="E15800" s="166">
        <v>5</v>
      </c>
      <c r="F15800" s="281" t="s">
        <v>31587</v>
      </c>
      <c r="G15800">
        <v>1</v>
      </c>
      <c r="H15800">
        <v>1</v>
      </c>
    </row>
    <row r="15801" spans="1:8" x14ac:dyDescent="0.3">
      <c r="A15801" s="281">
        <v>15424</v>
      </c>
      <c r="B15801" s="281" t="s">
        <v>32812</v>
      </c>
      <c r="C15801" s="281" t="s">
        <v>32813</v>
      </c>
      <c r="D15801" s="166">
        <v>2</v>
      </c>
      <c r="E15801" s="166">
        <v>5</v>
      </c>
      <c r="F15801" s="281" t="s">
        <v>31587</v>
      </c>
      <c r="G15801">
        <v>1</v>
      </c>
      <c r="H15801">
        <v>1</v>
      </c>
    </row>
    <row r="15802" spans="1:8" x14ac:dyDescent="0.3">
      <c r="A15802" s="281">
        <v>15430</v>
      </c>
      <c r="B15802" s="281" t="s">
        <v>32814</v>
      </c>
      <c r="C15802" s="281" t="s">
        <v>32815</v>
      </c>
      <c r="D15802" s="166">
        <v>2</v>
      </c>
      <c r="E15802" s="166">
        <v>5</v>
      </c>
      <c r="F15802" s="281" t="s">
        <v>31587</v>
      </c>
      <c r="G15802">
        <v>1</v>
      </c>
      <c r="H15802">
        <v>1</v>
      </c>
    </row>
    <row r="15803" spans="1:8" x14ac:dyDescent="0.3">
      <c r="A15803" s="281">
        <v>15431</v>
      </c>
      <c r="B15803" s="281" t="s">
        <v>32816</v>
      </c>
      <c r="C15803" s="281" t="s">
        <v>32817</v>
      </c>
      <c r="D15803" s="166">
        <v>1</v>
      </c>
      <c r="E15803" s="166">
        <v>5</v>
      </c>
      <c r="F15803" s="281" t="s">
        <v>31587</v>
      </c>
      <c r="G15803">
        <v>1</v>
      </c>
      <c r="H15803">
        <v>1</v>
      </c>
    </row>
    <row r="15804" spans="1:8" x14ac:dyDescent="0.3">
      <c r="A15804" s="281">
        <v>15436</v>
      </c>
      <c r="B15804" s="281" t="s">
        <v>32818</v>
      </c>
      <c r="C15804" s="281" t="s">
        <v>32819</v>
      </c>
      <c r="D15804" s="166">
        <v>3</v>
      </c>
      <c r="E15804" s="166">
        <v>5</v>
      </c>
      <c r="F15804" s="281" t="s">
        <v>31587</v>
      </c>
      <c r="G15804">
        <v>1</v>
      </c>
      <c r="H15804">
        <v>1</v>
      </c>
    </row>
    <row r="15805" spans="1:8" x14ac:dyDescent="0.3">
      <c r="A15805" s="281">
        <v>15437</v>
      </c>
      <c r="B15805" s="281" t="s">
        <v>32820</v>
      </c>
      <c r="C15805" s="281" t="s">
        <v>32821</v>
      </c>
      <c r="D15805" s="166">
        <v>1</v>
      </c>
      <c r="E15805" s="166">
        <v>5</v>
      </c>
      <c r="F15805" s="281" t="s">
        <v>31587</v>
      </c>
      <c r="G15805">
        <v>1</v>
      </c>
      <c r="H15805">
        <v>1</v>
      </c>
    </row>
    <row r="15806" spans="1:8" x14ac:dyDescent="0.3">
      <c r="A15806" s="281">
        <v>15457</v>
      </c>
      <c r="B15806" s="281" t="s">
        <v>32822</v>
      </c>
      <c r="C15806" s="281" t="s">
        <v>32823</v>
      </c>
      <c r="D15806" s="166">
        <v>3</v>
      </c>
      <c r="E15806" s="166">
        <v>5</v>
      </c>
      <c r="F15806" s="281" t="s">
        <v>31587</v>
      </c>
      <c r="G15806">
        <v>1</v>
      </c>
      <c r="H15806">
        <v>1</v>
      </c>
    </row>
    <row r="15807" spans="1:8" x14ac:dyDescent="0.3">
      <c r="A15807" s="281">
        <v>15460</v>
      </c>
      <c r="B15807" s="281" t="s">
        <v>32824</v>
      </c>
      <c r="C15807" s="281" t="s">
        <v>32825</v>
      </c>
      <c r="D15807" s="166">
        <v>2</v>
      </c>
      <c r="E15807" s="166">
        <v>5</v>
      </c>
      <c r="F15807" s="281" t="s">
        <v>31587</v>
      </c>
      <c r="G15807">
        <v>1</v>
      </c>
      <c r="H15807">
        <v>1</v>
      </c>
    </row>
    <row r="15808" spans="1:8" x14ac:dyDescent="0.3">
      <c r="A15808" s="281">
        <v>15492</v>
      </c>
      <c r="B15808" s="281" t="s">
        <v>32826</v>
      </c>
      <c r="C15808" s="281" t="s">
        <v>32827</v>
      </c>
      <c r="D15808" s="166">
        <v>2</v>
      </c>
      <c r="E15808" s="166">
        <v>5</v>
      </c>
      <c r="F15808" s="281" t="s">
        <v>31587</v>
      </c>
      <c r="G15808">
        <v>1</v>
      </c>
      <c r="H15808">
        <v>1</v>
      </c>
    </row>
    <row r="15809" spans="1:8" x14ac:dyDescent="0.3">
      <c r="A15809" s="281">
        <v>15527</v>
      </c>
      <c r="B15809" s="281" t="s">
        <v>32828</v>
      </c>
      <c r="C15809" s="281" t="s">
        <v>32829</v>
      </c>
      <c r="D15809" s="166">
        <v>2</v>
      </c>
      <c r="E15809" s="166">
        <v>5</v>
      </c>
      <c r="F15809" s="281" t="s">
        <v>31587</v>
      </c>
      <c r="G15809">
        <v>1</v>
      </c>
      <c r="H15809">
        <v>1</v>
      </c>
    </row>
    <row r="15810" spans="1:8" x14ac:dyDescent="0.3">
      <c r="A15810" s="281">
        <v>15535</v>
      </c>
      <c r="B15810" s="281" t="s">
        <v>32830</v>
      </c>
      <c r="C15810" s="281" t="s">
        <v>32831</v>
      </c>
      <c r="D15810" s="166">
        <v>3</v>
      </c>
      <c r="E15810" s="166">
        <v>5</v>
      </c>
      <c r="F15810" s="281" t="s">
        <v>31587</v>
      </c>
      <c r="G15810">
        <v>1</v>
      </c>
      <c r="H15810">
        <v>1</v>
      </c>
    </row>
    <row r="15811" spans="1:8" x14ac:dyDescent="0.3">
      <c r="A15811" s="281">
        <v>15547</v>
      </c>
      <c r="B15811" s="281" t="s">
        <v>32832</v>
      </c>
      <c r="C15811" s="281" t="s">
        <v>32833</v>
      </c>
      <c r="D15811" s="166">
        <v>3</v>
      </c>
      <c r="E15811" s="166">
        <v>5</v>
      </c>
      <c r="F15811" s="281" t="s">
        <v>31587</v>
      </c>
      <c r="G15811">
        <v>1</v>
      </c>
      <c r="H15811">
        <v>1</v>
      </c>
    </row>
    <row r="15812" spans="1:8" x14ac:dyDescent="0.3">
      <c r="A15812" s="281">
        <v>15572</v>
      </c>
      <c r="B15812" s="281" t="s">
        <v>32834</v>
      </c>
      <c r="C15812" s="281" t="s">
        <v>32835</v>
      </c>
      <c r="D15812" s="166">
        <v>3</v>
      </c>
      <c r="E15812" s="166">
        <v>5</v>
      </c>
      <c r="F15812" s="281" t="s">
        <v>31587</v>
      </c>
      <c r="G15812">
        <v>1</v>
      </c>
      <c r="H15812">
        <v>1</v>
      </c>
    </row>
    <row r="15813" spans="1:8" x14ac:dyDescent="0.3">
      <c r="A15813" s="281">
        <v>15576</v>
      </c>
      <c r="B15813" s="281" t="s">
        <v>32836</v>
      </c>
      <c r="C15813" s="281" t="s">
        <v>32837</v>
      </c>
      <c r="D15813" s="166">
        <v>2</v>
      </c>
      <c r="E15813" s="166">
        <v>5</v>
      </c>
      <c r="F15813" s="281" t="s">
        <v>31587</v>
      </c>
      <c r="G15813">
        <v>1</v>
      </c>
      <c r="H15813">
        <v>1</v>
      </c>
    </row>
    <row r="15814" spans="1:8" x14ac:dyDescent="0.3">
      <c r="A15814" s="281">
        <v>15614</v>
      </c>
      <c r="B15814" s="281" t="s">
        <v>32838</v>
      </c>
      <c r="C15814" s="281" t="s">
        <v>32839</v>
      </c>
      <c r="D15814" s="166">
        <v>2</v>
      </c>
      <c r="E15814" s="166">
        <v>5</v>
      </c>
      <c r="F15814" s="281" t="s">
        <v>31587</v>
      </c>
      <c r="G15814">
        <v>1</v>
      </c>
      <c r="H15814">
        <v>1</v>
      </c>
    </row>
    <row r="15815" spans="1:8" x14ac:dyDescent="0.3">
      <c r="A15815" s="281">
        <v>15621</v>
      </c>
      <c r="B15815" s="281" t="s">
        <v>32840</v>
      </c>
      <c r="C15815" s="281" t="s">
        <v>32841</v>
      </c>
      <c r="D15815" s="166">
        <v>3</v>
      </c>
      <c r="E15815" s="166">
        <v>5</v>
      </c>
      <c r="F15815" s="281" t="s">
        <v>31587</v>
      </c>
      <c r="G15815">
        <v>1</v>
      </c>
      <c r="H15815">
        <v>1</v>
      </c>
    </row>
    <row r="15816" spans="1:8" x14ac:dyDescent="0.3">
      <c r="A15816" s="281">
        <v>15661</v>
      </c>
      <c r="B15816" s="281" t="s">
        <v>32842</v>
      </c>
      <c r="C15816" s="281" t="s">
        <v>32843</v>
      </c>
      <c r="D15816" s="166">
        <v>2</v>
      </c>
      <c r="E15816" s="166">
        <v>5</v>
      </c>
      <c r="F15816" s="281" t="s">
        <v>31587</v>
      </c>
      <c r="G15816">
        <v>1</v>
      </c>
      <c r="H15816">
        <v>1</v>
      </c>
    </row>
    <row r="15817" spans="1:8" x14ac:dyDescent="0.3">
      <c r="A15817" s="281">
        <v>15684</v>
      </c>
      <c r="B15817" s="281" t="s">
        <v>32844</v>
      </c>
      <c r="C15817" s="281" t="s">
        <v>32845</v>
      </c>
      <c r="D15817" s="166">
        <v>1</v>
      </c>
      <c r="E15817" s="166">
        <v>5</v>
      </c>
      <c r="F15817" s="281" t="s">
        <v>31587</v>
      </c>
      <c r="G15817">
        <v>1</v>
      </c>
      <c r="H15817">
        <v>1</v>
      </c>
    </row>
    <row r="15818" spans="1:8" x14ac:dyDescent="0.3">
      <c r="A15818" s="281">
        <v>15703</v>
      </c>
      <c r="B15818" s="281" t="s">
        <v>32846</v>
      </c>
      <c r="C15818" s="281" t="s">
        <v>32847</v>
      </c>
      <c r="D15818" s="166">
        <v>1</v>
      </c>
      <c r="E15818" s="166">
        <v>5</v>
      </c>
      <c r="F15818" s="281" t="s">
        <v>31587</v>
      </c>
      <c r="G15818">
        <v>1</v>
      </c>
      <c r="H15818">
        <v>1</v>
      </c>
    </row>
    <row r="15819" spans="1:8" x14ac:dyDescent="0.3">
      <c r="A15819" s="281">
        <v>15711</v>
      </c>
      <c r="B15819" s="281" t="s">
        <v>32848</v>
      </c>
      <c r="C15819" s="281" t="s">
        <v>32849</v>
      </c>
      <c r="D15819" s="166">
        <v>3</v>
      </c>
      <c r="E15819" s="166">
        <v>5</v>
      </c>
      <c r="F15819" s="281" t="s">
        <v>31587</v>
      </c>
      <c r="G15819">
        <v>1</v>
      </c>
      <c r="H15819">
        <v>1</v>
      </c>
    </row>
    <row r="15820" spans="1:8" x14ac:dyDescent="0.3">
      <c r="A15820" s="281">
        <v>15716</v>
      </c>
      <c r="B15820" s="281" t="s">
        <v>32850</v>
      </c>
      <c r="C15820" s="281" t="s">
        <v>32851</v>
      </c>
      <c r="D15820" s="166">
        <v>2</v>
      </c>
      <c r="E15820" s="166">
        <v>5</v>
      </c>
      <c r="F15820" s="281" t="s">
        <v>31587</v>
      </c>
      <c r="G15820">
        <v>1</v>
      </c>
      <c r="H15820">
        <v>1</v>
      </c>
    </row>
    <row r="15821" spans="1:8" x14ac:dyDescent="0.3">
      <c r="A15821" s="281">
        <v>15765</v>
      </c>
      <c r="B15821" s="281" t="s">
        <v>32852</v>
      </c>
      <c r="C15821" s="281" t="s">
        <v>32853</v>
      </c>
      <c r="D15821" s="166">
        <v>2</v>
      </c>
      <c r="E15821" s="166">
        <v>5</v>
      </c>
      <c r="F15821" s="281" t="s">
        <v>31587</v>
      </c>
      <c r="G15821">
        <v>1</v>
      </c>
      <c r="H15821">
        <v>1</v>
      </c>
    </row>
    <row r="15822" spans="1:8" x14ac:dyDescent="0.3">
      <c r="A15822" s="281">
        <v>15771</v>
      </c>
      <c r="B15822" s="281" t="s">
        <v>32854</v>
      </c>
      <c r="C15822" s="281" t="s">
        <v>32855</v>
      </c>
      <c r="D15822" s="166">
        <v>3</v>
      </c>
      <c r="E15822" s="166">
        <v>5</v>
      </c>
      <c r="F15822" s="281" t="s">
        <v>31587</v>
      </c>
      <c r="G15822">
        <v>1</v>
      </c>
      <c r="H15822">
        <v>1</v>
      </c>
    </row>
    <row r="15823" spans="1:8" x14ac:dyDescent="0.3">
      <c r="A15823" s="281">
        <v>15781</v>
      </c>
      <c r="B15823" s="281" t="s">
        <v>32856</v>
      </c>
      <c r="C15823" s="281" t="s">
        <v>32857</v>
      </c>
      <c r="D15823" s="166">
        <v>3</v>
      </c>
      <c r="E15823" s="166">
        <v>5</v>
      </c>
      <c r="F15823" s="281" t="s">
        <v>31587</v>
      </c>
      <c r="G15823">
        <v>1</v>
      </c>
      <c r="H15823">
        <v>1</v>
      </c>
    </row>
    <row r="15824" spans="1:8" x14ac:dyDescent="0.3">
      <c r="A15824" s="281">
        <v>15785</v>
      </c>
      <c r="B15824" s="281" t="s">
        <v>32858</v>
      </c>
      <c r="C15824" s="281" t="s">
        <v>32859</v>
      </c>
      <c r="D15824" s="166">
        <v>1</v>
      </c>
      <c r="E15824" s="166">
        <v>5</v>
      </c>
      <c r="F15824" s="281" t="s">
        <v>31587</v>
      </c>
      <c r="G15824">
        <v>1</v>
      </c>
      <c r="H15824">
        <v>1</v>
      </c>
    </row>
    <row r="15825" spans="1:8" x14ac:dyDescent="0.3">
      <c r="A15825" s="281">
        <v>16205</v>
      </c>
      <c r="B15825" s="281" t="s">
        <v>32860</v>
      </c>
      <c r="C15825" s="281" t="s">
        <v>32861</v>
      </c>
      <c r="D15825" s="166">
        <v>2</v>
      </c>
      <c r="E15825" s="166">
        <v>5</v>
      </c>
      <c r="F15825" s="281" t="s">
        <v>31587</v>
      </c>
      <c r="G15825">
        <v>1</v>
      </c>
      <c r="H15825">
        <v>1</v>
      </c>
    </row>
    <row r="15826" spans="1:8" x14ac:dyDescent="0.3">
      <c r="A15826" s="281">
        <v>16233</v>
      </c>
      <c r="B15826" s="281" t="s">
        <v>32862</v>
      </c>
      <c r="C15826" s="281" t="s">
        <v>32863</v>
      </c>
      <c r="D15826" s="166">
        <v>2</v>
      </c>
      <c r="E15826" s="166">
        <v>5</v>
      </c>
      <c r="F15826" s="281" t="s">
        <v>31587</v>
      </c>
      <c r="G15826">
        <v>1</v>
      </c>
      <c r="H15826">
        <v>1</v>
      </c>
    </row>
    <row r="15827" spans="1:8" x14ac:dyDescent="0.3">
      <c r="A15827" s="281">
        <v>16257</v>
      </c>
      <c r="B15827" s="281" t="s">
        <v>32864</v>
      </c>
      <c r="C15827" s="281" t="s">
        <v>32865</v>
      </c>
      <c r="D15827" s="166">
        <v>1</v>
      </c>
      <c r="E15827" s="166">
        <v>5</v>
      </c>
      <c r="F15827" s="281" t="s">
        <v>31587</v>
      </c>
      <c r="G15827">
        <v>1</v>
      </c>
      <c r="H15827">
        <v>1</v>
      </c>
    </row>
    <row r="15828" spans="1:8" x14ac:dyDescent="0.3">
      <c r="A15828" s="281">
        <v>16259</v>
      </c>
      <c r="B15828" s="281" t="s">
        <v>32866</v>
      </c>
      <c r="C15828" s="281" t="s">
        <v>32867</v>
      </c>
      <c r="D15828" s="166">
        <v>2</v>
      </c>
      <c r="E15828" s="166">
        <v>5</v>
      </c>
      <c r="F15828" s="281" t="s">
        <v>31587</v>
      </c>
      <c r="G15828">
        <v>1</v>
      </c>
      <c r="H15828">
        <v>1</v>
      </c>
    </row>
    <row r="15829" spans="1:8" x14ac:dyDescent="0.3">
      <c r="A15829" s="281">
        <v>16307</v>
      </c>
      <c r="B15829" s="281" t="s">
        <v>32868</v>
      </c>
      <c r="C15829" s="281" t="s">
        <v>32869</v>
      </c>
      <c r="D15829" s="166">
        <v>1</v>
      </c>
      <c r="E15829" s="166">
        <v>5</v>
      </c>
      <c r="F15829" s="281" t="s">
        <v>31587</v>
      </c>
      <c r="G15829">
        <v>1</v>
      </c>
      <c r="H15829">
        <v>1</v>
      </c>
    </row>
    <row r="15830" spans="1:8" x14ac:dyDescent="0.3">
      <c r="A15830" s="281">
        <v>16313</v>
      </c>
      <c r="B15830" s="281" t="s">
        <v>32870</v>
      </c>
      <c r="C15830" s="281" t="s">
        <v>32871</v>
      </c>
      <c r="D15830" s="166">
        <v>3</v>
      </c>
      <c r="E15830" s="166">
        <v>5</v>
      </c>
      <c r="F15830" s="281" t="s">
        <v>31587</v>
      </c>
      <c r="G15830">
        <v>1</v>
      </c>
      <c r="H15830">
        <v>1</v>
      </c>
    </row>
    <row r="15831" spans="1:8" x14ac:dyDescent="0.3">
      <c r="A15831" s="281">
        <v>16393</v>
      </c>
      <c r="B15831" s="281" t="s">
        <v>32872</v>
      </c>
      <c r="C15831" s="281" t="s">
        <v>32873</v>
      </c>
      <c r="D15831" s="166">
        <v>2</v>
      </c>
      <c r="E15831" s="166">
        <v>5</v>
      </c>
      <c r="F15831" s="281" t="s">
        <v>31587</v>
      </c>
      <c r="G15831">
        <v>1</v>
      </c>
      <c r="H15831">
        <v>1</v>
      </c>
    </row>
    <row r="15832" spans="1:8" x14ac:dyDescent="0.3">
      <c r="A15832" s="281">
        <v>16403</v>
      </c>
      <c r="B15832" s="281" t="s">
        <v>32874</v>
      </c>
      <c r="C15832" s="281" t="s">
        <v>32875</v>
      </c>
      <c r="D15832" s="166">
        <v>3</v>
      </c>
      <c r="E15832" s="166">
        <v>5</v>
      </c>
      <c r="F15832" s="281" t="s">
        <v>31587</v>
      </c>
      <c r="G15832">
        <v>1</v>
      </c>
      <c r="H15832">
        <v>1</v>
      </c>
    </row>
    <row r="15833" spans="1:8" x14ac:dyDescent="0.3">
      <c r="A15833" s="281">
        <v>16478</v>
      </c>
      <c r="B15833" s="281" t="s">
        <v>32876</v>
      </c>
      <c r="C15833" s="281" t="s">
        <v>32877</v>
      </c>
      <c r="D15833" s="166">
        <v>1</v>
      </c>
      <c r="E15833" s="166">
        <v>5</v>
      </c>
      <c r="F15833" s="281" t="s">
        <v>31587</v>
      </c>
      <c r="G15833">
        <v>1</v>
      </c>
      <c r="H15833">
        <v>1</v>
      </c>
    </row>
    <row r="15834" spans="1:8" x14ac:dyDescent="0.3">
      <c r="A15834" s="281">
        <v>16484</v>
      </c>
      <c r="B15834" s="281" t="s">
        <v>32878</v>
      </c>
      <c r="C15834" s="281" t="s">
        <v>32879</v>
      </c>
      <c r="D15834" s="166">
        <v>2</v>
      </c>
      <c r="E15834" s="166">
        <v>5</v>
      </c>
      <c r="F15834" s="281" t="s">
        <v>31587</v>
      </c>
      <c r="G15834">
        <v>1</v>
      </c>
      <c r="H15834">
        <v>1</v>
      </c>
    </row>
    <row r="15835" spans="1:8" x14ac:dyDescent="0.3">
      <c r="A15835" s="281">
        <v>16500</v>
      </c>
      <c r="B15835" s="281" t="s">
        <v>32880</v>
      </c>
      <c r="C15835" s="281" t="s">
        <v>32881</v>
      </c>
      <c r="D15835" s="166">
        <v>2</v>
      </c>
      <c r="E15835" s="166">
        <v>5</v>
      </c>
      <c r="F15835" s="281" t="s">
        <v>31587</v>
      </c>
      <c r="G15835">
        <v>1</v>
      </c>
      <c r="H15835">
        <v>1</v>
      </c>
    </row>
    <row r="15836" spans="1:8" x14ac:dyDescent="0.3">
      <c r="A15836" s="281">
        <v>16506</v>
      </c>
      <c r="B15836" s="281" t="s">
        <v>32882</v>
      </c>
      <c r="C15836" s="281" t="s">
        <v>32883</v>
      </c>
      <c r="D15836" s="166">
        <v>2</v>
      </c>
      <c r="E15836" s="166">
        <v>5</v>
      </c>
      <c r="F15836" s="281" t="s">
        <v>31587</v>
      </c>
      <c r="G15836">
        <v>1</v>
      </c>
      <c r="H15836">
        <v>1</v>
      </c>
    </row>
    <row r="15837" spans="1:8" x14ac:dyDescent="0.3">
      <c r="A15837" s="281">
        <v>16533</v>
      </c>
      <c r="B15837" s="281" t="s">
        <v>32884</v>
      </c>
      <c r="C15837" s="281" t="s">
        <v>32885</v>
      </c>
      <c r="D15837" s="166">
        <v>2</v>
      </c>
      <c r="E15837" s="166">
        <v>5</v>
      </c>
      <c r="F15837" s="281" t="s">
        <v>31587</v>
      </c>
      <c r="G15837">
        <v>1</v>
      </c>
      <c r="H15837">
        <v>1</v>
      </c>
    </row>
    <row r="15838" spans="1:8" x14ac:dyDescent="0.3">
      <c r="A15838" s="281">
        <v>16576</v>
      </c>
      <c r="B15838" s="281" t="s">
        <v>32886</v>
      </c>
      <c r="C15838" s="281" t="s">
        <v>32887</v>
      </c>
      <c r="D15838" s="166">
        <v>2</v>
      </c>
      <c r="E15838" s="166">
        <v>5</v>
      </c>
      <c r="F15838" s="281" t="s">
        <v>31587</v>
      </c>
      <c r="G15838">
        <v>1</v>
      </c>
      <c r="H15838">
        <v>1</v>
      </c>
    </row>
    <row r="15839" spans="1:8" x14ac:dyDescent="0.3">
      <c r="A15839" s="281">
        <v>16579</v>
      </c>
      <c r="B15839" s="281" t="s">
        <v>32888</v>
      </c>
      <c r="C15839" s="281" t="s">
        <v>32889</v>
      </c>
      <c r="D15839" s="166">
        <v>2</v>
      </c>
      <c r="E15839" s="166">
        <v>5</v>
      </c>
      <c r="F15839" s="281" t="s">
        <v>31587</v>
      </c>
      <c r="G15839">
        <v>1</v>
      </c>
      <c r="H15839">
        <v>1</v>
      </c>
    </row>
    <row r="15840" spans="1:8" x14ac:dyDescent="0.3">
      <c r="A15840" s="281">
        <v>16588</v>
      </c>
      <c r="B15840" s="281" t="s">
        <v>32890</v>
      </c>
      <c r="C15840" s="281" t="s">
        <v>32891</v>
      </c>
      <c r="D15840" s="166">
        <v>1</v>
      </c>
      <c r="E15840" s="166">
        <v>5</v>
      </c>
      <c r="F15840" s="281" t="s">
        <v>31587</v>
      </c>
      <c r="G15840">
        <v>1</v>
      </c>
      <c r="H15840">
        <v>1</v>
      </c>
    </row>
    <row r="15841" spans="1:8" x14ac:dyDescent="0.3">
      <c r="A15841" s="281">
        <v>16592</v>
      </c>
      <c r="B15841" s="281" t="s">
        <v>32892</v>
      </c>
      <c r="C15841" s="281" t="s">
        <v>32893</v>
      </c>
      <c r="D15841" s="166">
        <v>2</v>
      </c>
      <c r="E15841" s="166">
        <v>5</v>
      </c>
      <c r="F15841" s="281" t="s">
        <v>31587</v>
      </c>
      <c r="G15841">
        <v>1</v>
      </c>
      <c r="H15841">
        <v>1</v>
      </c>
    </row>
    <row r="15842" spans="1:8" x14ac:dyDescent="0.3">
      <c r="A15842" s="281">
        <v>16603</v>
      </c>
      <c r="B15842" s="281" t="s">
        <v>32894</v>
      </c>
      <c r="C15842" s="281" t="s">
        <v>32895</v>
      </c>
      <c r="D15842" s="166">
        <v>3</v>
      </c>
      <c r="E15842" s="166">
        <v>5</v>
      </c>
      <c r="F15842" s="281" t="s">
        <v>31587</v>
      </c>
      <c r="G15842">
        <v>1</v>
      </c>
      <c r="H15842">
        <v>1</v>
      </c>
    </row>
    <row r="15843" spans="1:8" x14ac:dyDescent="0.3">
      <c r="A15843" s="281">
        <v>16794</v>
      </c>
      <c r="B15843" s="281" t="s">
        <v>32896</v>
      </c>
      <c r="C15843" s="281" t="s">
        <v>32897</v>
      </c>
      <c r="D15843" s="166">
        <v>2</v>
      </c>
      <c r="E15843" s="166">
        <v>5</v>
      </c>
      <c r="F15843" s="281" t="s">
        <v>31587</v>
      </c>
      <c r="G15843">
        <v>1</v>
      </c>
      <c r="H15843">
        <v>1</v>
      </c>
    </row>
    <row r="15844" spans="1:8" x14ac:dyDescent="0.3">
      <c r="A15844" s="281">
        <v>16814</v>
      </c>
      <c r="B15844" s="281" t="s">
        <v>32898</v>
      </c>
      <c r="C15844" s="281" t="s">
        <v>32899</v>
      </c>
      <c r="D15844" s="166">
        <v>1</v>
      </c>
      <c r="E15844" s="166">
        <v>5</v>
      </c>
      <c r="F15844" s="281" t="s">
        <v>31587</v>
      </c>
      <c r="G15844">
        <v>1</v>
      </c>
      <c r="H15844">
        <v>1</v>
      </c>
    </row>
    <row r="15845" spans="1:8" x14ac:dyDescent="0.3">
      <c r="A15845" s="281">
        <v>16934</v>
      </c>
      <c r="B15845" s="281" t="s">
        <v>32900</v>
      </c>
      <c r="C15845" s="281" t="s">
        <v>32901</v>
      </c>
      <c r="D15845" s="166">
        <v>2</v>
      </c>
      <c r="E15845" s="166">
        <v>5</v>
      </c>
      <c r="F15845" s="281" t="s">
        <v>31587</v>
      </c>
      <c r="G15845">
        <v>1</v>
      </c>
      <c r="H15845">
        <v>1</v>
      </c>
    </row>
    <row r="15846" spans="1:8" x14ac:dyDescent="0.3">
      <c r="A15846" s="281">
        <v>16989</v>
      </c>
      <c r="B15846" s="281" t="s">
        <v>32902</v>
      </c>
      <c r="C15846" s="281" t="s">
        <v>32903</v>
      </c>
      <c r="D15846" s="166">
        <v>2</v>
      </c>
      <c r="E15846" s="166">
        <v>5</v>
      </c>
      <c r="F15846" s="281" t="s">
        <v>31587</v>
      </c>
      <c r="G15846">
        <v>1</v>
      </c>
      <c r="H15846">
        <v>1</v>
      </c>
    </row>
    <row r="15847" spans="1:8" x14ac:dyDescent="0.3">
      <c r="A15847" s="281">
        <v>17090</v>
      </c>
      <c r="B15847" s="281" t="s">
        <v>32904</v>
      </c>
      <c r="C15847" s="281" t="s">
        <v>32905</v>
      </c>
      <c r="D15847" s="166">
        <v>1</v>
      </c>
      <c r="E15847" s="166">
        <v>5</v>
      </c>
      <c r="F15847" s="281" t="s">
        <v>31587</v>
      </c>
      <c r="G15847">
        <v>1</v>
      </c>
      <c r="H15847">
        <v>0</v>
      </c>
    </row>
    <row r="15848" spans="1:8" x14ac:dyDescent="0.3">
      <c r="A15848" s="281">
        <v>17113</v>
      </c>
      <c r="B15848" s="281" t="s">
        <v>32906</v>
      </c>
      <c r="C15848" s="281" t="s">
        <v>32907</v>
      </c>
      <c r="D15848" s="166">
        <v>1</v>
      </c>
      <c r="E15848" s="166">
        <v>5</v>
      </c>
      <c r="F15848" s="281" t="s">
        <v>31587</v>
      </c>
      <c r="G15848">
        <v>1</v>
      </c>
      <c r="H15848">
        <v>1</v>
      </c>
    </row>
    <row r="15849" spans="1:8" x14ac:dyDescent="0.3">
      <c r="A15849" s="281">
        <v>17139</v>
      </c>
      <c r="B15849" s="281" t="s">
        <v>32908</v>
      </c>
      <c r="C15849" s="281" t="s">
        <v>32909</v>
      </c>
      <c r="D15849" s="166">
        <v>2</v>
      </c>
      <c r="E15849" s="166">
        <v>5</v>
      </c>
      <c r="F15849" s="281" t="s">
        <v>31587</v>
      </c>
      <c r="G15849">
        <v>1</v>
      </c>
      <c r="H15849">
        <v>1</v>
      </c>
    </row>
    <row r="15850" spans="1:8" x14ac:dyDescent="0.3">
      <c r="A15850" s="281">
        <v>17176</v>
      </c>
      <c r="B15850" s="281" t="s">
        <v>32910</v>
      </c>
      <c r="C15850" s="281" t="s">
        <v>32911</v>
      </c>
      <c r="D15850" s="166">
        <v>1</v>
      </c>
      <c r="E15850" s="166">
        <v>5</v>
      </c>
      <c r="F15850" s="281" t="s">
        <v>31587</v>
      </c>
      <c r="G15850">
        <v>1</v>
      </c>
      <c r="H15850">
        <v>0</v>
      </c>
    </row>
    <row r="15851" spans="1:8" x14ac:dyDescent="0.3">
      <c r="A15851" s="281">
        <v>18785</v>
      </c>
      <c r="B15851" s="281" t="s">
        <v>32912</v>
      </c>
      <c r="C15851" s="281" t="s">
        <v>32913</v>
      </c>
      <c r="D15851" s="166">
        <v>1</v>
      </c>
      <c r="E15851" s="166">
        <v>5</v>
      </c>
      <c r="F15851" s="281" t="s">
        <v>31587</v>
      </c>
      <c r="G15851">
        <v>1</v>
      </c>
      <c r="H15851">
        <v>1</v>
      </c>
    </row>
    <row r="15852" spans="1:8" x14ac:dyDescent="0.3">
      <c r="A15852" s="281">
        <v>18788</v>
      </c>
      <c r="B15852" s="281" t="s">
        <v>32914</v>
      </c>
      <c r="C15852" s="281" t="s">
        <v>32915</v>
      </c>
      <c r="D15852" s="166">
        <v>1</v>
      </c>
      <c r="E15852" s="166">
        <v>5</v>
      </c>
      <c r="F15852" s="281" t="s">
        <v>31587</v>
      </c>
      <c r="G15852">
        <v>1</v>
      </c>
      <c r="H15852">
        <v>1</v>
      </c>
    </row>
    <row r="15853" spans="1:8" x14ac:dyDescent="0.3">
      <c r="A15853" s="281">
        <v>18796</v>
      </c>
      <c r="B15853" s="281" t="s">
        <v>32916</v>
      </c>
      <c r="C15853" s="281" t="s">
        <v>32917</v>
      </c>
      <c r="D15853" s="166">
        <v>2</v>
      </c>
      <c r="E15853" s="166">
        <v>5</v>
      </c>
      <c r="F15853" s="281" t="s">
        <v>31587</v>
      </c>
      <c r="G15853">
        <v>1</v>
      </c>
      <c r="H15853">
        <v>1</v>
      </c>
    </row>
    <row r="15854" spans="1:8" x14ac:dyDescent="0.3">
      <c r="A15854" s="281">
        <v>18810</v>
      </c>
      <c r="B15854" s="281" t="s">
        <v>32918</v>
      </c>
      <c r="C15854" s="281" t="s">
        <v>32919</v>
      </c>
      <c r="D15854" s="166">
        <v>1</v>
      </c>
      <c r="E15854" s="166">
        <v>5</v>
      </c>
      <c r="F15854" s="281" t="s">
        <v>31587</v>
      </c>
      <c r="G15854">
        <v>1</v>
      </c>
      <c r="H15854">
        <v>1</v>
      </c>
    </row>
    <row r="15855" spans="1:8" x14ac:dyDescent="0.3">
      <c r="A15855" s="281">
        <v>18834</v>
      </c>
      <c r="B15855" s="281" t="s">
        <v>32920</v>
      </c>
      <c r="C15855" s="281" t="s">
        <v>32921</v>
      </c>
      <c r="D15855" s="166">
        <v>1</v>
      </c>
      <c r="E15855" s="166">
        <v>5</v>
      </c>
      <c r="F15855" s="281" t="s">
        <v>31587</v>
      </c>
      <c r="G15855">
        <v>1</v>
      </c>
      <c r="H15855">
        <v>1</v>
      </c>
    </row>
    <row r="15856" spans="1:8" x14ac:dyDescent="0.3">
      <c r="A15856" s="281">
        <v>18841</v>
      </c>
      <c r="B15856" s="281" t="s">
        <v>32922</v>
      </c>
      <c r="C15856" s="281" t="s">
        <v>32923</v>
      </c>
      <c r="D15856" s="166">
        <v>1</v>
      </c>
      <c r="E15856" s="166">
        <v>5</v>
      </c>
      <c r="F15856" s="281" t="s">
        <v>31587</v>
      </c>
      <c r="G15856">
        <v>1</v>
      </c>
      <c r="H15856">
        <v>1</v>
      </c>
    </row>
    <row r="15857" spans="1:8" x14ac:dyDescent="0.3">
      <c r="A15857" s="281">
        <v>18848</v>
      </c>
      <c r="B15857" s="281" t="s">
        <v>32924</v>
      </c>
      <c r="C15857" s="281" t="s">
        <v>32925</v>
      </c>
      <c r="D15857" s="166">
        <v>2</v>
      </c>
      <c r="E15857" s="166">
        <v>5</v>
      </c>
      <c r="F15857" s="281" t="s">
        <v>31587</v>
      </c>
      <c r="G15857">
        <v>1</v>
      </c>
      <c r="H15857">
        <v>1</v>
      </c>
    </row>
    <row r="15858" spans="1:8" x14ac:dyDescent="0.3">
      <c r="A15858" s="281">
        <v>18871</v>
      </c>
      <c r="B15858" s="281" t="s">
        <v>32926</v>
      </c>
      <c r="C15858" s="281" t="s">
        <v>32927</v>
      </c>
      <c r="D15858" s="166">
        <v>3</v>
      </c>
      <c r="E15858" s="166">
        <v>5</v>
      </c>
      <c r="F15858" s="281" t="s">
        <v>31587</v>
      </c>
      <c r="G15858">
        <v>1</v>
      </c>
      <c r="H15858">
        <v>1</v>
      </c>
    </row>
    <row r="15859" spans="1:8" x14ac:dyDescent="0.3">
      <c r="A15859" s="281">
        <v>18886</v>
      </c>
      <c r="B15859" s="281" t="s">
        <v>32928</v>
      </c>
      <c r="C15859" s="281" t="s">
        <v>32929</v>
      </c>
      <c r="D15859" s="166">
        <v>1</v>
      </c>
      <c r="E15859" s="166">
        <v>5</v>
      </c>
      <c r="F15859" s="281" t="s">
        <v>31587</v>
      </c>
      <c r="G15859">
        <v>1</v>
      </c>
      <c r="H15859">
        <v>1</v>
      </c>
    </row>
    <row r="15860" spans="1:8" x14ac:dyDescent="0.3">
      <c r="A15860" s="281">
        <v>18897</v>
      </c>
      <c r="B15860" s="281" t="s">
        <v>32930</v>
      </c>
      <c r="C15860" s="281" t="s">
        <v>32931</v>
      </c>
      <c r="D15860" s="166">
        <v>2</v>
      </c>
      <c r="E15860" s="166">
        <v>5</v>
      </c>
      <c r="F15860" s="281" t="s">
        <v>31587</v>
      </c>
      <c r="G15860">
        <v>1</v>
      </c>
      <c r="H15860">
        <v>1</v>
      </c>
    </row>
    <row r="15861" spans="1:8" x14ac:dyDescent="0.3">
      <c r="A15861" s="281">
        <v>18905</v>
      </c>
      <c r="B15861" s="281" t="s">
        <v>32932</v>
      </c>
      <c r="C15861" s="281" t="s">
        <v>32933</v>
      </c>
      <c r="D15861" s="166">
        <v>2</v>
      </c>
      <c r="E15861" s="166">
        <v>5</v>
      </c>
      <c r="F15861" s="281" t="s">
        <v>31587</v>
      </c>
      <c r="G15861">
        <v>1</v>
      </c>
      <c r="H15861">
        <v>1</v>
      </c>
    </row>
    <row r="15862" spans="1:8" x14ac:dyDescent="0.3">
      <c r="A15862" s="281">
        <v>18909</v>
      </c>
      <c r="B15862" s="281" t="s">
        <v>32934</v>
      </c>
      <c r="C15862" s="281" t="s">
        <v>32935</v>
      </c>
      <c r="D15862" s="166">
        <v>1</v>
      </c>
      <c r="E15862" s="166">
        <v>5</v>
      </c>
      <c r="F15862" s="281" t="s">
        <v>31587</v>
      </c>
      <c r="G15862">
        <v>1</v>
      </c>
      <c r="H15862">
        <v>1</v>
      </c>
    </row>
    <row r="15863" spans="1:8" x14ac:dyDescent="0.3">
      <c r="A15863" s="281">
        <v>18919</v>
      </c>
      <c r="B15863" s="281" t="s">
        <v>32936</v>
      </c>
      <c r="C15863" s="281" t="s">
        <v>32937</v>
      </c>
      <c r="D15863" s="166">
        <v>1</v>
      </c>
      <c r="E15863" s="166">
        <v>5</v>
      </c>
      <c r="F15863" s="281" t="s">
        <v>31587</v>
      </c>
      <c r="G15863">
        <v>1</v>
      </c>
      <c r="H15863">
        <v>1</v>
      </c>
    </row>
    <row r="15864" spans="1:8" x14ac:dyDescent="0.3">
      <c r="A15864" s="281">
        <v>18925</v>
      </c>
      <c r="B15864" s="281" t="s">
        <v>32938</v>
      </c>
      <c r="C15864" s="281" t="s">
        <v>32939</v>
      </c>
      <c r="D15864" s="166">
        <v>2</v>
      </c>
      <c r="E15864" s="166">
        <v>5</v>
      </c>
      <c r="F15864" s="281" t="s">
        <v>31587</v>
      </c>
      <c r="G15864">
        <v>1</v>
      </c>
      <c r="H15864">
        <v>1</v>
      </c>
    </row>
    <row r="15865" spans="1:8" x14ac:dyDescent="0.3">
      <c r="A15865" s="281">
        <v>18965</v>
      </c>
      <c r="B15865" s="281" t="s">
        <v>32940</v>
      </c>
      <c r="C15865" s="281" t="s">
        <v>32941</v>
      </c>
      <c r="D15865" s="166">
        <v>2</v>
      </c>
      <c r="E15865" s="166">
        <v>5</v>
      </c>
      <c r="F15865" s="281" t="s">
        <v>31587</v>
      </c>
      <c r="G15865">
        <v>1</v>
      </c>
      <c r="H15865">
        <v>1</v>
      </c>
    </row>
    <row r="15866" spans="1:8" x14ac:dyDescent="0.3">
      <c r="A15866" s="281">
        <v>18968</v>
      </c>
      <c r="B15866" s="281" t="s">
        <v>32942</v>
      </c>
      <c r="C15866" s="281" t="s">
        <v>32943</v>
      </c>
      <c r="D15866" s="166">
        <v>1</v>
      </c>
      <c r="E15866" s="166">
        <v>5</v>
      </c>
      <c r="F15866" s="281" t="s">
        <v>31587</v>
      </c>
      <c r="G15866">
        <v>1</v>
      </c>
      <c r="H15866">
        <v>1</v>
      </c>
    </row>
    <row r="15867" spans="1:8" x14ac:dyDescent="0.3">
      <c r="A15867" s="281">
        <v>19017</v>
      </c>
      <c r="B15867" s="281" t="s">
        <v>32944</v>
      </c>
      <c r="C15867" s="281" t="s">
        <v>32945</v>
      </c>
      <c r="D15867" s="166">
        <v>2</v>
      </c>
      <c r="E15867" s="166">
        <v>5</v>
      </c>
      <c r="F15867" s="281" t="s">
        <v>31587</v>
      </c>
      <c r="G15867">
        <v>1</v>
      </c>
      <c r="H15867">
        <v>1</v>
      </c>
    </row>
    <row r="15868" spans="1:8" x14ac:dyDescent="0.3">
      <c r="A15868" s="281">
        <v>19018</v>
      </c>
      <c r="B15868" s="281" t="s">
        <v>32946</v>
      </c>
      <c r="C15868" s="281" t="s">
        <v>32947</v>
      </c>
      <c r="D15868" s="166">
        <v>3</v>
      </c>
      <c r="E15868" s="166">
        <v>5</v>
      </c>
      <c r="F15868" s="281" t="s">
        <v>31587</v>
      </c>
      <c r="G15868">
        <v>1</v>
      </c>
      <c r="H15868">
        <v>1</v>
      </c>
    </row>
    <row r="15869" spans="1:8" x14ac:dyDescent="0.3">
      <c r="A15869" s="281">
        <v>19029</v>
      </c>
      <c r="B15869" s="281" t="s">
        <v>32948</v>
      </c>
      <c r="C15869" s="281" t="s">
        <v>32949</v>
      </c>
      <c r="D15869" s="166">
        <v>2</v>
      </c>
      <c r="E15869" s="166">
        <v>5</v>
      </c>
      <c r="F15869" s="281" t="s">
        <v>31587</v>
      </c>
      <c r="G15869">
        <v>1</v>
      </c>
      <c r="H15869">
        <v>1</v>
      </c>
    </row>
    <row r="15870" spans="1:8" x14ac:dyDescent="0.3">
      <c r="A15870" s="281">
        <v>19033</v>
      </c>
      <c r="B15870" s="281" t="s">
        <v>32950</v>
      </c>
      <c r="C15870" s="281" t="s">
        <v>32951</v>
      </c>
      <c r="D15870" s="166">
        <v>2</v>
      </c>
      <c r="E15870" s="166">
        <v>5</v>
      </c>
      <c r="F15870" s="281" t="s">
        <v>31587</v>
      </c>
      <c r="G15870">
        <v>1</v>
      </c>
      <c r="H15870">
        <v>1</v>
      </c>
    </row>
    <row r="15871" spans="1:8" x14ac:dyDescent="0.3">
      <c r="A15871" s="281">
        <v>19089</v>
      </c>
      <c r="B15871" s="281" t="s">
        <v>32952</v>
      </c>
      <c r="C15871" s="281" t="s">
        <v>32953</v>
      </c>
      <c r="D15871" s="166">
        <v>1</v>
      </c>
      <c r="E15871" s="166">
        <v>5</v>
      </c>
      <c r="F15871" s="281" t="s">
        <v>31587</v>
      </c>
      <c r="G15871">
        <v>1</v>
      </c>
      <c r="H15871">
        <v>1</v>
      </c>
    </row>
    <row r="15872" spans="1:8" x14ac:dyDescent="0.3">
      <c r="A15872" s="281">
        <v>19094</v>
      </c>
      <c r="B15872" s="281" t="s">
        <v>32954</v>
      </c>
      <c r="C15872" s="281" t="s">
        <v>32955</v>
      </c>
      <c r="D15872" s="166">
        <v>3</v>
      </c>
      <c r="E15872" s="166">
        <v>5</v>
      </c>
      <c r="F15872" s="281" t="s">
        <v>31587</v>
      </c>
      <c r="G15872">
        <v>1</v>
      </c>
      <c r="H15872">
        <v>1</v>
      </c>
    </row>
    <row r="15873" spans="1:8" x14ac:dyDescent="0.3">
      <c r="A15873" s="281">
        <v>19096</v>
      </c>
      <c r="B15873" s="281" t="s">
        <v>32956</v>
      </c>
      <c r="C15873" s="281" t="s">
        <v>32957</v>
      </c>
      <c r="D15873" s="166">
        <v>1</v>
      </c>
      <c r="E15873" s="166">
        <v>5</v>
      </c>
      <c r="F15873" s="281" t="s">
        <v>31587</v>
      </c>
      <c r="G15873">
        <v>1</v>
      </c>
      <c r="H15873">
        <v>1</v>
      </c>
    </row>
    <row r="15874" spans="1:8" x14ac:dyDescent="0.3">
      <c r="A15874" s="281">
        <v>19153</v>
      </c>
      <c r="B15874" s="281" t="s">
        <v>32958</v>
      </c>
      <c r="C15874" s="281" t="s">
        <v>32959</v>
      </c>
      <c r="D15874" s="166">
        <v>1</v>
      </c>
      <c r="E15874" s="166">
        <v>5</v>
      </c>
      <c r="F15874" s="281" t="s">
        <v>31587</v>
      </c>
      <c r="G15874">
        <v>1</v>
      </c>
      <c r="H15874">
        <v>1</v>
      </c>
    </row>
    <row r="15875" spans="1:8" x14ac:dyDescent="0.3">
      <c r="A15875" s="281">
        <v>19158</v>
      </c>
      <c r="B15875" s="281" t="s">
        <v>32960</v>
      </c>
      <c r="C15875" s="281" t="s">
        <v>32961</v>
      </c>
      <c r="D15875" s="166">
        <v>1</v>
      </c>
      <c r="E15875" s="166">
        <v>5</v>
      </c>
      <c r="F15875" s="281" t="s">
        <v>31587</v>
      </c>
      <c r="G15875">
        <v>1</v>
      </c>
      <c r="H15875">
        <v>1</v>
      </c>
    </row>
    <row r="15876" spans="1:8" x14ac:dyDescent="0.3">
      <c r="A15876" s="281">
        <v>19181</v>
      </c>
      <c r="B15876" s="281" t="s">
        <v>32962</v>
      </c>
      <c r="C15876" s="281" t="s">
        <v>32963</v>
      </c>
      <c r="D15876" s="166">
        <v>2</v>
      </c>
      <c r="E15876" s="166">
        <v>5</v>
      </c>
      <c r="F15876" s="281" t="s">
        <v>31587</v>
      </c>
      <c r="G15876">
        <v>1</v>
      </c>
      <c r="H15876">
        <v>1</v>
      </c>
    </row>
    <row r="15877" spans="1:8" x14ac:dyDescent="0.3">
      <c r="A15877" s="281">
        <v>19200</v>
      </c>
      <c r="B15877" s="281" t="s">
        <v>32964</v>
      </c>
      <c r="C15877" s="281" t="s">
        <v>32965</v>
      </c>
      <c r="D15877" s="166">
        <v>1</v>
      </c>
      <c r="E15877" s="166">
        <v>5</v>
      </c>
      <c r="F15877" s="281" t="s">
        <v>31587</v>
      </c>
      <c r="G15877">
        <v>1</v>
      </c>
      <c r="H15877">
        <v>1</v>
      </c>
    </row>
    <row r="15878" spans="1:8" x14ac:dyDescent="0.3">
      <c r="A15878" s="281">
        <v>19213</v>
      </c>
      <c r="B15878" s="281" t="s">
        <v>32966</v>
      </c>
      <c r="C15878" s="281" t="s">
        <v>32967</v>
      </c>
      <c r="D15878" s="166">
        <v>3</v>
      </c>
      <c r="E15878" s="166">
        <v>5</v>
      </c>
      <c r="F15878" s="281" t="s">
        <v>31587</v>
      </c>
      <c r="G15878">
        <v>1</v>
      </c>
      <c r="H15878">
        <v>1</v>
      </c>
    </row>
    <row r="15879" spans="1:8" x14ac:dyDescent="0.3">
      <c r="A15879" s="281">
        <v>19216</v>
      </c>
      <c r="B15879" s="281" t="s">
        <v>32968</v>
      </c>
      <c r="C15879" s="281" t="s">
        <v>32969</v>
      </c>
      <c r="D15879" s="166">
        <v>2</v>
      </c>
      <c r="E15879" s="166">
        <v>5</v>
      </c>
      <c r="F15879" s="281" t="s">
        <v>31587</v>
      </c>
      <c r="G15879">
        <v>1</v>
      </c>
      <c r="H15879">
        <v>1</v>
      </c>
    </row>
    <row r="15880" spans="1:8" x14ac:dyDescent="0.3">
      <c r="A15880" s="281">
        <v>19222</v>
      </c>
      <c r="B15880" s="281" t="s">
        <v>32970</v>
      </c>
      <c r="C15880" s="281" t="s">
        <v>32971</v>
      </c>
      <c r="D15880" s="166">
        <v>1</v>
      </c>
      <c r="E15880" s="166">
        <v>5</v>
      </c>
      <c r="F15880" s="281" t="s">
        <v>31587</v>
      </c>
      <c r="G15880">
        <v>1</v>
      </c>
      <c r="H15880">
        <v>1</v>
      </c>
    </row>
    <row r="15881" spans="1:8" x14ac:dyDescent="0.3">
      <c r="A15881" s="281">
        <v>19241</v>
      </c>
      <c r="B15881" s="281" t="s">
        <v>32972</v>
      </c>
      <c r="C15881" s="281" t="s">
        <v>32973</v>
      </c>
      <c r="D15881" s="166">
        <v>1</v>
      </c>
      <c r="E15881" s="166">
        <v>5</v>
      </c>
      <c r="F15881" s="281" t="s">
        <v>31587</v>
      </c>
      <c r="G15881">
        <v>1</v>
      </c>
      <c r="H15881">
        <v>1</v>
      </c>
    </row>
    <row r="15882" spans="1:8" x14ac:dyDescent="0.3">
      <c r="A15882" s="281">
        <v>19256</v>
      </c>
      <c r="B15882" s="281" t="s">
        <v>32974</v>
      </c>
      <c r="C15882" s="281" t="s">
        <v>32975</v>
      </c>
      <c r="D15882" s="166">
        <v>1</v>
      </c>
      <c r="E15882" s="166">
        <v>5</v>
      </c>
      <c r="F15882" s="281" t="s">
        <v>31587</v>
      </c>
      <c r="G15882">
        <v>1</v>
      </c>
      <c r="H15882">
        <v>1</v>
      </c>
    </row>
    <row r="15883" spans="1:8" x14ac:dyDescent="0.3">
      <c r="A15883" s="281">
        <v>19261</v>
      </c>
      <c r="B15883" s="281" t="s">
        <v>32976</v>
      </c>
      <c r="C15883" s="281" t="s">
        <v>32977</v>
      </c>
      <c r="D15883" s="166">
        <v>2</v>
      </c>
      <c r="E15883" s="166">
        <v>5</v>
      </c>
      <c r="F15883" s="281" t="s">
        <v>31587</v>
      </c>
      <c r="G15883">
        <v>1</v>
      </c>
      <c r="H15883">
        <v>1</v>
      </c>
    </row>
    <row r="15884" spans="1:8" x14ac:dyDescent="0.3">
      <c r="A15884" s="281">
        <v>19304</v>
      </c>
      <c r="B15884" s="281" t="s">
        <v>32978</v>
      </c>
      <c r="C15884" s="281" t="s">
        <v>32979</v>
      </c>
      <c r="D15884" s="166">
        <v>2</v>
      </c>
      <c r="E15884" s="166">
        <v>5</v>
      </c>
      <c r="F15884" s="281" t="s">
        <v>31587</v>
      </c>
      <c r="G15884">
        <v>1</v>
      </c>
      <c r="H15884">
        <v>1</v>
      </c>
    </row>
    <row r="15885" spans="1:8" x14ac:dyDescent="0.3">
      <c r="A15885" s="281">
        <v>19334</v>
      </c>
      <c r="B15885" s="281" t="s">
        <v>32980</v>
      </c>
      <c r="C15885" s="281" t="s">
        <v>32981</v>
      </c>
      <c r="D15885" s="166">
        <v>3</v>
      </c>
      <c r="E15885" s="166">
        <v>5</v>
      </c>
      <c r="F15885" s="281" t="s">
        <v>31587</v>
      </c>
      <c r="G15885">
        <v>1</v>
      </c>
      <c r="H15885">
        <v>1</v>
      </c>
    </row>
    <row r="15886" spans="1:8" x14ac:dyDescent="0.3">
      <c r="A15886" s="281">
        <v>19458</v>
      </c>
      <c r="B15886" s="281" t="s">
        <v>32982</v>
      </c>
      <c r="C15886" s="281" t="s">
        <v>32983</v>
      </c>
      <c r="D15886" s="166">
        <v>1</v>
      </c>
      <c r="E15886" s="166">
        <v>5</v>
      </c>
      <c r="F15886" s="281" t="s">
        <v>31587</v>
      </c>
      <c r="G15886">
        <v>1</v>
      </c>
      <c r="H15886">
        <v>1</v>
      </c>
    </row>
    <row r="15887" spans="1:8" x14ac:dyDescent="0.3">
      <c r="A15887" s="281">
        <v>19487</v>
      </c>
      <c r="B15887" s="281" t="s">
        <v>32984</v>
      </c>
      <c r="C15887" s="281" t="s">
        <v>32985</v>
      </c>
      <c r="D15887" s="166">
        <v>1</v>
      </c>
      <c r="E15887" s="166">
        <v>5</v>
      </c>
      <c r="F15887" s="281" t="s">
        <v>31587</v>
      </c>
      <c r="G15887">
        <v>1</v>
      </c>
      <c r="H15887">
        <v>1</v>
      </c>
    </row>
    <row r="15888" spans="1:8" x14ac:dyDescent="0.3">
      <c r="A15888" s="281">
        <v>19546</v>
      </c>
      <c r="B15888" s="281" t="s">
        <v>32986</v>
      </c>
      <c r="C15888" s="281" t="s">
        <v>32987</v>
      </c>
      <c r="D15888" s="166">
        <v>1</v>
      </c>
      <c r="E15888" s="166">
        <v>5</v>
      </c>
      <c r="F15888" s="281" t="s">
        <v>31587</v>
      </c>
      <c r="G15888">
        <v>1</v>
      </c>
      <c r="H15888">
        <v>1</v>
      </c>
    </row>
    <row r="15889" spans="1:8" x14ac:dyDescent="0.3">
      <c r="A15889" s="281">
        <v>19553</v>
      </c>
      <c r="B15889" s="281" t="s">
        <v>32988</v>
      </c>
      <c r="C15889" s="281" t="s">
        <v>32989</v>
      </c>
      <c r="D15889" s="166">
        <v>1</v>
      </c>
      <c r="E15889" s="166">
        <v>5</v>
      </c>
      <c r="F15889" s="281" t="s">
        <v>31587</v>
      </c>
      <c r="G15889">
        <v>1</v>
      </c>
      <c r="H15889">
        <v>1</v>
      </c>
    </row>
    <row r="15890" spans="1:8" x14ac:dyDescent="0.3">
      <c r="A15890" s="281">
        <v>19556</v>
      </c>
      <c r="B15890" s="281" t="s">
        <v>32990</v>
      </c>
      <c r="C15890" s="281" t="s">
        <v>32991</v>
      </c>
      <c r="D15890" s="166">
        <v>2</v>
      </c>
      <c r="E15890" s="166">
        <v>5</v>
      </c>
      <c r="F15890" s="281" t="s">
        <v>31587</v>
      </c>
      <c r="G15890">
        <v>1</v>
      </c>
      <c r="H15890">
        <v>1</v>
      </c>
    </row>
    <row r="15891" spans="1:8" x14ac:dyDescent="0.3">
      <c r="A15891" s="281">
        <v>19635</v>
      </c>
      <c r="B15891" s="281" t="s">
        <v>32992</v>
      </c>
      <c r="C15891" s="281" t="s">
        <v>32993</v>
      </c>
      <c r="D15891" s="166">
        <v>1</v>
      </c>
      <c r="E15891" s="166">
        <v>5</v>
      </c>
      <c r="F15891" s="281" t="s">
        <v>31587</v>
      </c>
      <c r="G15891">
        <v>1</v>
      </c>
      <c r="H15891">
        <v>1</v>
      </c>
    </row>
    <row r="15892" spans="1:8" x14ac:dyDescent="0.3">
      <c r="A15892" s="281">
        <v>19732</v>
      </c>
      <c r="B15892" s="281" t="s">
        <v>32994</v>
      </c>
      <c r="C15892" s="281" t="s">
        <v>32995</v>
      </c>
      <c r="D15892" s="166">
        <v>1</v>
      </c>
      <c r="E15892" s="166">
        <v>5</v>
      </c>
      <c r="F15892" s="281" t="s">
        <v>31587</v>
      </c>
      <c r="G15892">
        <v>1</v>
      </c>
      <c r="H15892">
        <v>1</v>
      </c>
    </row>
    <row r="15893" spans="1:8" x14ac:dyDescent="0.3">
      <c r="A15893" s="281">
        <v>19748</v>
      </c>
      <c r="B15893" s="281" t="s">
        <v>32996</v>
      </c>
      <c r="C15893" s="281" t="s">
        <v>32997</v>
      </c>
      <c r="D15893" s="166">
        <v>1</v>
      </c>
      <c r="E15893" s="166">
        <v>5</v>
      </c>
      <c r="F15893" s="281" t="s">
        <v>31587</v>
      </c>
      <c r="G15893">
        <v>1</v>
      </c>
      <c r="H15893">
        <v>1</v>
      </c>
    </row>
    <row r="15894" spans="1:8" x14ac:dyDescent="0.3">
      <c r="A15894" s="281">
        <v>19752</v>
      </c>
      <c r="B15894" s="281" t="s">
        <v>32998</v>
      </c>
      <c r="C15894" s="281" t="s">
        <v>32999</v>
      </c>
      <c r="D15894" s="166">
        <v>3</v>
      </c>
      <c r="E15894" s="166">
        <v>5</v>
      </c>
      <c r="F15894" s="281" t="s">
        <v>31587</v>
      </c>
      <c r="G15894">
        <v>1</v>
      </c>
      <c r="H15894">
        <v>1</v>
      </c>
    </row>
    <row r="15895" spans="1:8" x14ac:dyDescent="0.3">
      <c r="A15895" s="281">
        <v>19787</v>
      </c>
      <c r="B15895" s="281" t="s">
        <v>33000</v>
      </c>
      <c r="C15895" s="281" t="s">
        <v>33001</v>
      </c>
      <c r="D15895" s="166">
        <v>3</v>
      </c>
      <c r="E15895" s="166">
        <v>5</v>
      </c>
      <c r="F15895" s="281" t="s">
        <v>31587</v>
      </c>
      <c r="G15895">
        <v>1</v>
      </c>
      <c r="H15895">
        <v>1</v>
      </c>
    </row>
    <row r="15896" spans="1:8" x14ac:dyDescent="0.3">
      <c r="A15896" s="281">
        <v>19824</v>
      </c>
      <c r="B15896" s="281" t="s">
        <v>33002</v>
      </c>
      <c r="C15896" s="281" t="s">
        <v>33003</v>
      </c>
      <c r="D15896" s="166">
        <v>1</v>
      </c>
      <c r="E15896" s="166">
        <v>5</v>
      </c>
      <c r="F15896" s="281" t="s">
        <v>31587</v>
      </c>
      <c r="G15896">
        <v>1</v>
      </c>
      <c r="H15896">
        <v>1</v>
      </c>
    </row>
    <row r="15897" spans="1:8" x14ac:dyDescent="0.3">
      <c r="A15897" s="281">
        <v>19845</v>
      </c>
      <c r="B15897" s="281" t="s">
        <v>33004</v>
      </c>
      <c r="C15897" s="281" t="s">
        <v>33005</v>
      </c>
      <c r="D15897" s="166">
        <v>1</v>
      </c>
      <c r="E15897" s="166">
        <v>5</v>
      </c>
      <c r="F15897" s="281" t="s">
        <v>31587</v>
      </c>
      <c r="G15897">
        <v>1</v>
      </c>
      <c r="H15897">
        <v>1</v>
      </c>
    </row>
    <row r="15898" spans="1:8" x14ac:dyDescent="0.3">
      <c r="A15898" s="281">
        <v>19862</v>
      </c>
      <c r="B15898" s="281" t="s">
        <v>33006</v>
      </c>
      <c r="C15898" s="281" t="s">
        <v>33007</v>
      </c>
      <c r="D15898" s="166">
        <v>1</v>
      </c>
      <c r="E15898" s="166">
        <v>5</v>
      </c>
      <c r="F15898" s="281" t="s">
        <v>31587</v>
      </c>
      <c r="G15898">
        <v>1</v>
      </c>
      <c r="H15898">
        <v>1</v>
      </c>
    </row>
    <row r="15899" spans="1:8" x14ac:dyDescent="0.3">
      <c r="A15899" s="281">
        <v>19865</v>
      </c>
      <c r="B15899" s="281" t="s">
        <v>33008</v>
      </c>
      <c r="C15899" s="281" t="s">
        <v>33009</v>
      </c>
      <c r="D15899" s="166">
        <v>1</v>
      </c>
      <c r="E15899" s="166">
        <v>5</v>
      </c>
      <c r="F15899" s="281" t="s">
        <v>31587</v>
      </c>
      <c r="G15899">
        <v>1</v>
      </c>
      <c r="H15899">
        <v>1</v>
      </c>
    </row>
    <row r="15900" spans="1:8" x14ac:dyDescent="0.3">
      <c r="A15900" s="281">
        <v>19883</v>
      </c>
      <c r="B15900" s="281" t="s">
        <v>33010</v>
      </c>
      <c r="C15900" s="281" t="s">
        <v>33011</v>
      </c>
      <c r="D15900" s="166">
        <v>2</v>
      </c>
      <c r="E15900" s="166">
        <v>5</v>
      </c>
      <c r="F15900" s="281" t="s">
        <v>31587</v>
      </c>
      <c r="G15900">
        <v>1</v>
      </c>
      <c r="H15900">
        <v>1</v>
      </c>
    </row>
    <row r="15901" spans="1:8" x14ac:dyDescent="0.3">
      <c r="A15901" s="281">
        <v>19971</v>
      </c>
      <c r="B15901" s="281" t="s">
        <v>33012</v>
      </c>
      <c r="C15901" s="281" t="s">
        <v>33013</v>
      </c>
      <c r="D15901" s="166">
        <v>1</v>
      </c>
      <c r="E15901" s="166">
        <v>5</v>
      </c>
      <c r="F15901" s="281" t="s">
        <v>31587</v>
      </c>
      <c r="G15901">
        <v>1</v>
      </c>
      <c r="H15901">
        <v>1</v>
      </c>
    </row>
    <row r="15902" spans="1:8" x14ac:dyDescent="0.3">
      <c r="A15902" s="281">
        <v>20028</v>
      </c>
      <c r="B15902" s="281" t="s">
        <v>33014</v>
      </c>
      <c r="C15902" s="281" t="s">
        <v>33015</v>
      </c>
      <c r="D15902" s="166">
        <v>1</v>
      </c>
      <c r="E15902" s="166">
        <v>5</v>
      </c>
      <c r="F15902" s="281" t="s">
        <v>31587</v>
      </c>
      <c r="G15902">
        <v>1</v>
      </c>
      <c r="H15902">
        <v>1</v>
      </c>
    </row>
    <row r="15903" spans="1:8" x14ac:dyDescent="0.3">
      <c r="A15903" s="281">
        <v>20054</v>
      </c>
      <c r="B15903" s="281" t="s">
        <v>33016</v>
      </c>
      <c r="C15903" s="281" t="s">
        <v>33017</v>
      </c>
      <c r="D15903" s="166">
        <v>2</v>
      </c>
      <c r="E15903" s="166">
        <v>5</v>
      </c>
      <c r="F15903" s="281" t="s">
        <v>31587</v>
      </c>
      <c r="G15903">
        <v>1</v>
      </c>
      <c r="H15903">
        <v>1</v>
      </c>
    </row>
    <row r="15904" spans="1:8" x14ac:dyDescent="0.3">
      <c r="A15904" s="281">
        <v>20065</v>
      </c>
      <c r="B15904" s="281" t="s">
        <v>33018</v>
      </c>
      <c r="C15904" s="281" t="s">
        <v>33019</v>
      </c>
      <c r="D15904" s="166">
        <v>3</v>
      </c>
      <c r="E15904" s="166">
        <v>5</v>
      </c>
      <c r="F15904" s="281" t="s">
        <v>31587</v>
      </c>
      <c r="G15904">
        <v>1</v>
      </c>
      <c r="H15904">
        <v>1</v>
      </c>
    </row>
    <row r="15905" spans="1:8" x14ac:dyDescent="0.3">
      <c r="A15905" s="281">
        <v>20069</v>
      </c>
      <c r="B15905" s="281" t="s">
        <v>33020</v>
      </c>
      <c r="C15905" s="281" t="s">
        <v>33021</v>
      </c>
      <c r="D15905" s="166">
        <v>1</v>
      </c>
      <c r="E15905" s="166">
        <v>5</v>
      </c>
      <c r="F15905" s="281" t="s">
        <v>31587</v>
      </c>
      <c r="G15905">
        <v>1</v>
      </c>
      <c r="H15905">
        <v>1</v>
      </c>
    </row>
    <row r="15906" spans="1:8" x14ac:dyDescent="0.3">
      <c r="A15906" s="281">
        <v>20124</v>
      </c>
      <c r="B15906" s="281" t="s">
        <v>33022</v>
      </c>
      <c r="C15906" s="281" t="s">
        <v>33023</v>
      </c>
      <c r="D15906" s="166">
        <v>1</v>
      </c>
      <c r="E15906" s="166">
        <v>5</v>
      </c>
      <c r="F15906" s="281" t="s">
        <v>31587</v>
      </c>
      <c r="G15906">
        <v>1</v>
      </c>
      <c r="H15906">
        <v>1</v>
      </c>
    </row>
    <row r="15907" spans="1:8" x14ac:dyDescent="0.3">
      <c r="A15907" s="281">
        <v>20133</v>
      </c>
      <c r="B15907" s="281" t="s">
        <v>33024</v>
      </c>
      <c r="C15907" s="281" t="s">
        <v>33025</v>
      </c>
      <c r="D15907" s="166">
        <v>2</v>
      </c>
      <c r="E15907" s="166">
        <v>5</v>
      </c>
      <c r="F15907" s="281" t="s">
        <v>31587</v>
      </c>
      <c r="G15907">
        <v>1</v>
      </c>
      <c r="H15907">
        <v>1</v>
      </c>
    </row>
    <row r="15908" spans="1:8" x14ac:dyDescent="0.3">
      <c r="A15908" s="281">
        <v>20146</v>
      </c>
      <c r="B15908" s="281" t="s">
        <v>33026</v>
      </c>
      <c r="C15908" s="281" t="s">
        <v>33027</v>
      </c>
      <c r="D15908" s="166">
        <v>2</v>
      </c>
      <c r="E15908" s="166">
        <v>5</v>
      </c>
      <c r="F15908" s="281" t="s">
        <v>31587</v>
      </c>
      <c r="G15908">
        <v>1</v>
      </c>
      <c r="H15908">
        <v>1</v>
      </c>
    </row>
    <row r="15909" spans="1:8" x14ac:dyDescent="0.3">
      <c r="A15909" s="281">
        <v>20149</v>
      </c>
      <c r="B15909" s="281" t="s">
        <v>33028</v>
      </c>
      <c r="C15909" s="281" t="s">
        <v>33029</v>
      </c>
      <c r="D15909" s="166">
        <v>2</v>
      </c>
      <c r="E15909" s="166">
        <v>5</v>
      </c>
      <c r="F15909" s="281" t="s">
        <v>31587</v>
      </c>
      <c r="G15909">
        <v>1</v>
      </c>
      <c r="H15909">
        <v>1</v>
      </c>
    </row>
    <row r="15910" spans="1:8" x14ac:dyDescent="0.3">
      <c r="A15910" s="6">
        <v>20158</v>
      </c>
      <c r="B15910" s="6" t="s">
        <v>33030</v>
      </c>
      <c r="C15910" s="6" t="s">
        <v>33031</v>
      </c>
      <c r="D15910" s="55">
        <v>2</v>
      </c>
      <c r="E15910" s="55">
        <v>5</v>
      </c>
      <c r="F15910" s="6" t="s">
        <v>31587</v>
      </c>
      <c r="G15910">
        <v>0</v>
      </c>
      <c r="H15910">
        <v>1</v>
      </c>
    </row>
    <row r="15911" spans="1:8" x14ac:dyDescent="0.3">
      <c r="A15911" s="281">
        <v>20166</v>
      </c>
      <c r="B15911" s="281" t="s">
        <v>33032</v>
      </c>
      <c r="C15911" s="281" t="s">
        <v>33033</v>
      </c>
      <c r="D15911" s="166">
        <v>2</v>
      </c>
      <c r="E15911" s="166">
        <v>5</v>
      </c>
      <c r="F15911" s="281" t="s">
        <v>31587</v>
      </c>
      <c r="G15911">
        <v>1</v>
      </c>
      <c r="H15911">
        <v>1</v>
      </c>
    </row>
    <row r="15912" spans="1:8" x14ac:dyDescent="0.3">
      <c r="A15912" s="281">
        <v>20174</v>
      </c>
      <c r="B15912" s="281" t="s">
        <v>33034</v>
      </c>
      <c r="C15912" s="281" t="s">
        <v>33035</v>
      </c>
      <c r="D15912" s="166">
        <v>2</v>
      </c>
      <c r="E15912" s="166">
        <v>5</v>
      </c>
      <c r="F15912" s="281" t="s">
        <v>31587</v>
      </c>
      <c r="G15912">
        <v>1</v>
      </c>
      <c r="H15912">
        <v>1</v>
      </c>
    </row>
    <row r="15913" spans="1:8" x14ac:dyDescent="0.3">
      <c r="A15913" s="281">
        <v>20179</v>
      </c>
      <c r="B15913" s="281" t="s">
        <v>33036</v>
      </c>
      <c r="C15913" s="281" t="s">
        <v>33037</v>
      </c>
      <c r="D15913" s="166">
        <v>2</v>
      </c>
      <c r="E15913" s="166">
        <v>5</v>
      </c>
      <c r="F15913" s="281" t="s">
        <v>31587</v>
      </c>
      <c r="G15913">
        <v>1</v>
      </c>
      <c r="H15913">
        <v>1</v>
      </c>
    </row>
    <row r="15914" spans="1:8" x14ac:dyDescent="0.3">
      <c r="A15914" s="281">
        <v>20180</v>
      </c>
      <c r="B15914" s="281" t="s">
        <v>33038</v>
      </c>
      <c r="C15914" s="281" t="s">
        <v>33039</v>
      </c>
      <c r="D15914" s="166">
        <v>3</v>
      </c>
      <c r="E15914" s="166">
        <v>5</v>
      </c>
      <c r="F15914" s="281" t="s">
        <v>31587</v>
      </c>
      <c r="G15914">
        <v>1</v>
      </c>
      <c r="H15914">
        <v>1</v>
      </c>
    </row>
    <row r="15915" spans="1:8" x14ac:dyDescent="0.3">
      <c r="A15915" s="281">
        <v>20181</v>
      </c>
      <c r="B15915" s="281" t="s">
        <v>33040</v>
      </c>
      <c r="C15915" s="281" t="s">
        <v>33041</v>
      </c>
      <c r="D15915" s="166">
        <v>3</v>
      </c>
      <c r="E15915" s="166">
        <v>5</v>
      </c>
      <c r="F15915" s="281" t="s">
        <v>31587</v>
      </c>
      <c r="G15915">
        <v>1</v>
      </c>
      <c r="H15915">
        <v>1</v>
      </c>
    </row>
    <row r="15916" spans="1:8" x14ac:dyDescent="0.3">
      <c r="A15916" s="281">
        <v>20214</v>
      </c>
      <c r="B15916" s="281" t="s">
        <v>33042</v>
      </c>
      <c r="C15916" s="281" t="s">
        <v>33043</v>
      </c>
      <c r="D15916" s="166">
        <v>1</v>
      </c>
      <c r="E15916" s="166">
        <v>5</v>
      </c>
      <c r="F15916" s="281" t="s">
        <v>31587</v>
      </c>
      <c r="G15916">
        <v>1</v>
      </c>
      <c r="H15916">
        <v>1</v>
      </c>
    </row>
    <row r="15917" spans="1:8" x14ac:dyDescent="0.3">
      <c r="A15917" s="281">
        <v>20270</v>
      </c>
      <c r="B15917" s="281" t="s">
        <v>33044</v>
      </c>
      <c r="C15917" s="281" t="s">
        <v>33045</v>
      </c>
      <c r="D15917" s="166">
        <v>3</v>
      </c>
      <c r="E15917" s="166">
        <v>5</v>
      </c>
      <c r="F15917" s="281" t="s">
        <v>31587</v>
      </c>
      <c r="G15917">
        <v>1</v>
      </c>
      <c r="H15917">
        <v>1</v>
      </c>
    </row>
    <row r="15918" spans="1:8" x14ac:dyDescent="0.3">
      <c r="A15918" s="281">
        <v>20278</v>
      </c>
      <c r="B15918" s="281" t="s">
        <v>33046</v>
      </c>
      <c r="C15918" s="281" t="s">
        <v>33047</v>
      </c>
      <c r="D15918" s="166">
        <v>3</v>
      </c>
      <c r="E15918" s="166">
        <v>5</v>
      </c>
      <c r="F15918" s="281" t="s">
        <v>31587</v>
      </c>
      <c r="G15918">
        <v>1</v>
      </c>
      <c r="H15918">
        <v>1</v>
      </c>
    </row>
    <row r="15919" spans="1:8" x14ac:dyDescent="0.3">
      <c r="A15919" s="281">
        <v>20280</v>
      </c>
      <c r="B15919" s="281" t="s">
        <v>33048</v>
      </c>
      <c r="C15919" s="281" t="s">
        <v>33049</v>
      </c>
      <c r="D15919" s="166">
        <v>1</v>
      </c>
      <c r="E15919" s="166">
        <v>5</v>
      </c>
      <c r="F15919" s="281" t="s">
        <v>31587</v>
      </c>
      <c r="G15919">
        <v>1</v>
      </c>
      <c r="H15919">
        <v>1</v>
      </c>
    </row>
    <row r="15920" spans="1:8" x14ac:dyDescent="0.3">
      <c r="A15920" s="281">
        <v>20301</v>
      </c>
      <c r="B15920" s="281" t="s">
        <v>33050</v>
      </c>
      <c r="C15920" s="281" t="s">
        <v>33051</v>
      </c>
      <c r="D15920" s="166">
        <v>1</v>
      </c>
      <c r="E15920" s="166">
        <v>5</v>
      </c>
      <c r="F15920" s="281" t="s">
        <v>31587</v>
      </c>
      <c r="G15920">
        <v>1</v>
      </c>
      <c r="H15920">
        <v>0</v>
      </c>
    </row>
    <row r="15921" spans="1:8" x14ac:dyDescent="0.3">
      <c r="A15921" s="281">
        <v>20322</v>
      </c>
      <c r="B15921" s="281" t="s">
        <v>33052</v>
      </c>
      <c r="C15921" s="281" t="s">
        <v>33053</v>
      </c>
      <c r="D15921" s="166">
        <v>3</v>
      </c>
      <c r="E15921" s="166">
        <v>5</v>
      </c>
      <c r="F15921" s="281" t="s">
        <v>31587</v>
      </c>
      <c r="G15921">
        <v>1</v>
      </c>
      <c r="H15921">
        <v>1</v>
      </c>
    </row>
    <row r="15922" spans="1:8" x14ac:dyDescent="0.3">
      <c r="A15922" s="281">
        <v>20324</v>
      </c>
      <c r="B15922" s="281" t="s">
        <v>33054</v>
      </c>
      <c r="C15922" s="281" t="s">
        <v>33055</v>
      </c>
      <c r="D15922" s="166">
        <v>2</v>
      </c>
      <c r="E15922" s="166">
        <v>5</v>
      </c>
      <c r="F15922" s="281" t="s">
        <v>31587</v>
      </c>
      <c r="G15922">
        <v>1</v>
      </c>
      <c r="H15922">
        <v>1</v>
      </c>
    </row>
    <row r="15923" spans="1:8" x14ac:dyDescent="0.3">
      <c r="A15923" s="281">
        <v>20355</v>
      </c>
      <c r="B15923" s="281" t="s">
        <v>33056</v>
      </c>
      <c r="C15923" s="281" t="s">
        <v>33057</v>
      </c>
      <c r="D15923" s="166">
        <v>1</v>
      </c>
      <c r="E15923" s="166">
        <v>5</v>
      </c>
      <c r="F15923" s="281" t="s">
        <v>31587</v>
      </c>
      <c r="G15923">
        <v>1</v>
      </c>
      <c r="H15923">
        <v>1</v>
      </c>
    </row>
    <row r="15924" spans="1:8" x14ac:dyDescent="0.3">
      <c r="A15924" s="281">
        <v>20391</v>
      </c>
      <c r="B15924" s="281" t="s">
        <v>33058</v>
      </c>
      <c r="C15924" s="281" t="s">
        <v>33059</v>
      </c>
      <c r="D15924" s="166">
        <v>2</v>
      </c>
      <c r="E15924" s="166">
        <v>5</v>
      </c>
      <c r="F15924" s="281" t="s">
        <v>31587</v>
      </c>
      <c r="G15924">
        <v>1</v>
      </c>
      <c r="H15924">
        <v>1</v>
      </c>
    </row>
    <row r="15925" spans="1:8" x14ac:dyDescent="0.3">
      <c r="A15925" s="281">
        <v>20398</v>
      </c>
      <c r="B15925" s="281" t="s">
        <v>33060</v>
      </c>
      <c r="C15925" s="281" t="s">
        <v>33061</v>
      </c>
      <c r="D15925" s="166">
        <v>1</v>
      </c>
      <c r="E15925" s="166">
        <v>5</v>
      </c>
      <c r="F15925" s="281" t="s">
        <v>31587</v>
      </c>
      <c r="G15925">
        <v>1</v>
      </c>
      <c r="H15925">
        <v>1</v>
      </c>
    </row>
    <row r="15926" spans="1:8" x14ac:dyDescent="0.3">
      <c r="A15926" s="281">
        <v>20418</v>
      </c>
      <c r="B15926" s="281" t="s">
        <v>33062</v>
      </c>
      <c r="C15926" s="281" t="s">
        <v>33063</v>
      </c>
      <c r="D15926" s="166">
        <v>2</v>
      </c>
      <c r="E15926" s="166">
        <v>5</v>
      </c>
      <c r="F15926" s="281" t="s">
        <v>31587</v>
      </c>
      <c r="G15926">
        <v>1</v>
      </c>
      <c r="H15926">
        <v>1</v>
      </c>
    </row>
    <row r="15927" spans="1:8" x14ac:dyDescent="0.3">
      <c r="A15927" s="281">
        <v>20453</v>
      </c>
      <c r="B15927" s="281" t="s">
        <v>33064</v>
      </c>
      <c r="C15927" s="281" t="s">
        <v>33065</v>
      </c>
      <c r="D15927" s="166">
        <v>1</v>
      </c>
      <c r="E15927" s="166">
        <v>5</v>
      </c>
      <c r="F15927" s="281" t="s">
        <v>31587</v>
      </c>
      <c r="G15927">
        <v>1</v>
      </c>
      <c r="H15927">
        <v>1</v>
      </c>
    </row>
    <row r="15928" spans="1:8" x14ac:dyDescent="0.3">
      <c r="A15928" s="281">
        <v>20472</v>
      </c>
      <c r="B15928" s="281" t="s">
        <v>33066</v>
      </c>
      <c r="C15928" s="281" t="s">
        <v>33067</v>
      </c>
      <c r="D15928" s="166">
        <v>1</v>
      </c>
      <c r="E15928" s="166">
        <v>5</v>
      </c>
      <c r="F15928" s="281" t="s">
        <v>31587</v>
      </c>
      <c r="G15928">
        <v>1</v>
      </c>
      <c r="H15928">
        <v>1</v>
      </c>
    </row>
    <row r="15929" spans="1:8" x14ac:dyDescent="0.3">
      <c r="A15929" s="281">
        <v>20477</v>
      </c>
      <c r="B15929" s="281" t="s">
        <v>33068</v>
      </c>
      <c r="C15929" s="281" t="s">
        <v>33069</v>
      </c>
      <c r="D15929" s="166">
        <v>2</v>
      </c>
      <c r="E15929" s="166">
        <v>5</v>
      </c>
      <c r="F15929" s="281" t="s">
        <v>31587</v>
      </c>
      <c r="G15929">
        <v>1</v>
      </c>
      <c r="H15929">
        <v>1</v>
      </c>
    </row>
    <row r="15930" spans="1:8" x14ac:dyDescent="0.3">
      <c r="A15930" s="281">
        <v>20496</v>
      </c>
      <c r="B15930" s="281" t="s">
        <v>33070</v>
      </c>
      <c r="C15930" s="281" t="s">
        <v>33071</v>
      </c>
      <c r="D15930" s="166">
        <v>1</v>
      </c>
      <c r="E15930" s="166">
        <v>5</v>
      </c>
      <c r="F15930" s="281" t="s">
        <v>31587</v>
      </c>
      <c r="G15930">
        <v>1</v>
      </c>
      <c r="H15930">
        <v>1</v>
      </c>
    </row>
    <row r="15931" spans="1:8" x14ac:dyDescent="0.3">
      <c r="A15931" s="281">
        <v>20552</v>
      </c>
      <c r="B15931" s="281" t="s">
        <v>33072</v>
      </c>
      <c r="C15931" s="281" t="s">
        <v>33073</v>
      </c>
      <c r="D15931" s="166">
        <v>1</v>
      </c>
      <c r="E15931" s="166">
        <v>5</v>
      </c>
      <c r="F15931" s="281" t="s">
        <v>31587</v>
      </c>
      <c r="G15931">
        <v>1</v>
      </c>
      <c r="H15931">
        <v>1</v>
      </c>
    </row>
    <row r="15932" spans="1:8" x14ac:dyDescent="0.3">
      <c r="A15932" s="281">
        <v>20575</v>
      </c>
      <c r="B15932" s="281" t="s">
        <v>33074</v>
      </c>
      <c r="C15932" s="281" t="s">
        <v>33075</v>
      </c>
      <c r="D15932" s="166">
        <v>2</v>
      </c>
      <c r="E15932" s="166">
        <v>5</v>
      </c>
      <c r="F15932" s="281" t="s">
        <v>31587</v>
      </c>
      <c r="G15932">
        <v>1</v>
      </c>
      <c r="H15932">
        <v>1</v>
      </c>
    </row>
    <row r="15933" spans="1:8" x14ac:dyDescent="0.3">
      <c r="A15933" s="281">
        <v>20579</v>
      </c>
      <c r="B15933" s="281" t="s">
        <v>33076</v>
      </c>
      <c r="C15933" s="281" t="s">
        <v>33077</v>
      </c>
      <c r="D15933" s="166">
        <v>2</v>
      </c>
      <c r="E15933" s="166">
        <v>5</v>
      </c>
      <c r="F15933" s="281" t="s">
        <v>31587</v>
      </c>
      <c r="G15933">
        <v>1</v>
      </c>
      <c r="H15933">
        <v>1</v>
      </c>
    </row>
    <row r="15934" spans="1:8" x14ac:dyDescent="0.3">
      <c r="A15934" s="6">
        <v>20588</v>
      </c>
      <c r="B15934" s="6" t="s">
        <v>33078</v>
      </c>
      <c r="C15934" s="6" t="s">
        <v>33079</v>
      </c>
      <c r="D15934" s="55">
        <v>1</v>
      </c>
      <c r="E15934" s="55">
        <v>5</v>
      </c>
      <c r="F15934" s="6" t="s">
        <v>31587</v>
      </c>
      <c r="G15934">
        <v>0</v>
      </c>
      <c r="H15934">
        <v>1</v>
      </c>
    </row>
    <row r="15935" spans="1:8" x14ac:dyDescent="0.3">
      <c r="A15935" s="281">
        <v>20616</v>
      </c>
      <c r="B15935" s="281" t="s">
        <v>33080</v>
      </c>
      <c r="C15935" s="281" t="s">
        <v>33081</v>
      </c>
      <c r="D15935" s="166">
        <v>3</v>
      </c>
      <c r="E15935" s="166">
        <v>5</v>
      </c>
      <c r="F15935" s="281" t="s">
        <v>31587</v>
      </c>
      <c r="G15935">
        <v>1</v>
      </c>
      <c r="H15935">
        <v>1</v>
      </c>
    </row>
    <row r="15936" spans="1:8" x14ac:dyDescent="0.3">
      <c r="A15936" s="281">
        <v>20671</v>
      </c>
      <c r="B15936" s="281" t="s">
        <v>33082</v>
      </c>
      <c r="C15936" s="281" t="s">
        <v>33083</v>
      </c>
      <c r="D15936" s="166">
        <v>2</v>
      </c>
      <c r="E15936" s="166">
        <v>5</v>
      </c>
      <c r="F15936" s="281" t="s">
        <v>31587</v>
      </c>
      <c r="G15936">
        <v>1</v>
      </c>
      <c r="H15936">
        <v>1</v>
      </c>
    </row>
    <row r="15937" spans="1:8" x14ac:dyDescent="0.3">
      <c r="A15937" s="281">
        <v>20684</v>
      </c>
      <c r="B15937" s="281" t="s">
        <v>33084</v>
      </c>
      <c r="C15937" s="281" t="s">
        <v>33085</v>
      </c>
      <c r="D15937" s="166">
        <v>1</v>
      </c>
      <c r="E15937" s="166">
        <v>5</v>
      </c>
      <c r="F15937" s="281" t="s">
        <v>31587</v>
      </c>
      <c r="G15937">
        <v>1</v>
      </c>
      <c r="H15937">
        <v>1</v>
      </c>
    </row>
    <row r="15938" spans="1:8" x14ac:dyDescent="0.3">
      <c r="A15938" s="281">
        <v>20699</v>
      </c>
      <c r="B15938" s="281" t="s">
        <v>33086</v>
      </c>
      <c r="C15938" s="281" t="s">
        <v>33087</v>
      </c>
      <c r="D15938" s="166">
        <v>2</v>
      </c>
      <c r="E15938" s="166">
        <v>5</v>
      </c>
      <c r="F15938" s="281" t="s">
        <v>31587</v>
      </c>
      <c r="G15938">
        <v>1</v>
      </c>
      <c r="H15938">
        <v>1</v>
      </c>
    </row>
    <row r="15939" spans="1:8" x14ac:dyDescent="0.3">
      <c r="A15939" s="281">
        <v>20705</v>
      </c>
      <c r="B15939" s="281" t="s">
        <v>33088</v>
      </c>
      <c r="C15939" s="281" t="s">
        <v>33089</v>
      </c>
      <c r="D15939" s="166">
        <v>3</v>
      </c>
      <c r="E15939" s="166">
        <v>5</v>
      </c>
      <c r="F15939" s="281" t="s">
        <v>31587</v>
      </c>
      <c r="G15939">
        <v>1</v>
      </c>
      <c r="H15939">
        <v>1</v>
      </c>
    </row>
    <row r="15940" spans="1:8" x14ac:dyDescent="0.3">
      <c r="A15940" s="281">
        <v>20747</v>
      </c>
      <c r="B15940" s="281" t="s">
        <v>33090</v>
      </c>
      <c r="C15940" s="281" t="s">
        <v>33091</v>
      </c>
      <c r="D15940" s="166">
        <v>3</v>
      </c>
      <c r="E15940" s="166">
        <v>5</v>
      </c>
      <c r="F15940" s="281" t="s">
        <v>31587</v>
      </c>
      <c r="G15940">
        <v>1</v>
      </c>
      <c r="H15940">
        <v>1</v>
      </c>
    </row>
    <row r="15941" spans="1:8" x14ac:dyDescent="0.3">
      <c r="A15941" s="281">
        <v>20749</v>
      </c>
      <c r="B15941" s="281" t="s">
        <v>33092</v>
      </c>
      <c r="C15941" s="281" t="s">
        <v>33093</v>
      </c>
      <c r="D15941" s="166">
        <v>1</v>
      </c>
      <c r="E15941" s="166">
        <v>5</v>
      </c>
      <c r="F15941" s="281" t="s">
        <v>31587</v>
      </c>
      <c r="G15941">
        <v>1</v>
      </c>
      <c r="H15941">
        <v>1</v>
      </c>
    </row>
    <row r="15942" spans="1:8" x14ac:dyDescent="0.3">
      <c r="A15942" s="281">
        <v>20777</v>
      </c>
      <c r="B15942" s="281" t="s">
        <v>33094</v>
      </c>
      <c r="C15942" s="281" t="s">
        <v>33095</v>
      </c>
      <c r="D15942" s="166">
        <v>1</v>
      </c>
      <c r="E15942" s="166">
        <v>5</v>
      </c>
      <c r="F15942" s="281" t="s">
        <v>31587</v>
      </c>
      <c r="G15942">
        <v>1</v>
      </c>
      <c r="H15942">
        <v>1</v>
      </c>
    </row>
    <row r="15943" spans="1:8" x14ac:dyDescent="0.3">
      <c r="A15943" s="281">
        <v>20782</v>
      </c>
      <c r="B15943" s="281" t="s">
        <v>33096</v>
      </c>
      <c r="C15943" s="281" t="s">
        <v>33097</v>
      </c>
      <c r="D15943" s="166">
        <v>1</v>
      </c>
      <c r="E15943" s="166">
        <v>5</v>
      </c>
      <c r="F15943" s="281" t="s">
        <v>31587</v>
      </c>
      <c r="G15943">
        <v>1</v>
      </c>
      <c r="H15943">
        <v>1</v>
      </c>
    </row>
    <row r="15944" spans="1:8" x14ac:dyDescent="0.3">
      <c r="A15944" s="281">
        <v>20804</v>
      </c>
      <c r="B15944" s="281" t="s">
        <v>33098</v>
      </c>
      <c r="C15944" s="281" t="s">
        <v>33099</v>
      </c>
      <c r="D15944" s="166">
        <v>1</v>
      </c>
      <c r="E15944" s="166">
        <v>5</v>
      </c>
      <c r="F15944" s="281" t="s">
        <v>31587</v>
      </c>
      <c r="G15944">
        <v>1</v>
      </c>
      <c r="H15944">
        <v>1</v>
      </c>
    </row>
    <row r="15945" spans="1:8" x14ac:dyDescent="0.3">
      <c r="A15945" s="281">
        <v>20875</v>
      </c>
      <c r="B15945" s="281" t="s">
        <v>33100</v>
      </c>
      <c r="C15945" s="281" t="s">
        <v>33101</v>
      </c>
      <c r="D15945" s="166">
        <v>1</v>
      </c>
      <c r="E15945" s="166">
        <v>5</v>
      </c>
      <c r="F15945" s="281" t="s">
        <v>31587</v>
      </c>
      <c r="G15945">
        <v>1</v>
      </c>
      <c r="H15945">
        <v>1</v>
      </c>
    </row>
    <row r="15946" spans="1:8" x14ac:dyDescent="0.3">
      <c r="A15946" s="281">
        <v>20899</v>
      </c>
      <c r="B15946" s="281" t="s">
        <v>33102</v>
      </c>
      <c r="C15946" s="281" t="s">
        <v>33103</v>
      </c>
      <c r="D15946" s="166">
        <v>2</v>
      </c>
      <c r="E15946" s="166">
        <v>5</v>
      </c>
      <c r="F15946" s="281" t="s">
        <v>31587</v>
      </c>
      <c r="G15946">
        <v>1</v>
      </c>
      <c r="H15946">
        <v>1</v>
      </c>
    </row>
    <row r="15947" spans="1:8" x14ac:dyDescent="0.3">
      <c r="A15947" s="281">
        <v>20950</v>
      </c>
      <c r="B15947" s="281" t="s">
        <v>33104</v>
      </c>
      <c r="C15947" s="281" t="s">
        <v>33105</v>
      </c>
      <c r="D15947" s="166">
        <v>2</v>
      </c>
      <c r="E15947" s="166">
        <v>5</v>
      </c>
      <c r="F15947" s="281" t="s">
        <v>31587</v>
      </c>
      <c r="G15947">
        <v>1</v>
      </c>
      <c r="H15947">
        <v>1</v>
      </c>
    </row>
    <row r="15948" spans="1:8" x14ac:dyDescent="0.3">
      <c r="A15948" s="281">
        <v>20990</v>
      </c>
      <c r="B15948" s="281" t="s">
        <v>33106</v>
      </c>
      <c r="C15948" s="281" t="s">
        <v>33107</v>
      </c>
      <c r="D15948" s="166">
        <v>2</v>
      </c>
      <c r="E15948" s="166">
        <v>5</v>
      </c>
      <c r="F15948" s="281" t="s">
        <v>31587</v>
      </c>
      <c r="G15948">
        <v>1</v>
      </c>
      <c r="H15948">
        <v>1</v>
      </c>
    </row>
    <row r="15949" spans="1:8" x14ac:dyDescent="0.3">
      <c r="A15949" s="281">
        <v>21020</v>
      </c>
      <c r="B15949" s="281" t="s">
        <v>33108</v>
      </c>
      <c r="C15949" s="281" t="s">
        <v>33109</v>
      </c>
      <c r="D15949" s="166">
        <v>2</v>
      </c>
      <c r="E15949" s="166">
        <v>5</v>
      </c>
      <c r="F15949" s="281" t="s">
        <v>31587</v>
      </c>
      <c r="G15949">
        <v>1</v>
      </c>
      <c r="H15949">
        <v>1</v>
      </c>
    </row>
    <row r="15950" spans="1:8" x14ac:dyDescent="0.3">
      <c r="A15950" s="281">
        <v>21037</v>
      </c>
      <c r="B15950" s="281" t="s">
        <v>33110</v>
      </c>
      <c r="C15950" s="281" t="s">
        <v>33111</v>
      </c>
      <c r="D15950" s="166">
        <v>1</v>
      </c>
      <c r="E15950" s="166">
        <v>5</v>
      </c>
      <c r="F15950" s="281" t="s">
        <v>31587</v>
      </c>
      <c r="G15950">
        <v>1</v>
      </c>
      <c r="H15950">
        <v>1</v>
      </c>
    </row>
    <row r="15951" spans="1:8" x14ac:dyDescent="0.3">
      <c r="A15951" s="281">
        <v>21041</v>
      </c>
      <c r="B15951" s="281" t="s">
        <v>33112</v>
      </c>
      <c r="C15951" s="281" t="s">
        <v>33113</v>
      </c>
      <c r="D15951" s="166">
        <v>1</v>
      </c>
      <c r="E15951" s="166">
        <v>5</v>
      </c>
      <c r="F15951" s="281" t="s">
        <v>31587</v>
      </c>
      <c r="G15951">
        <v>1</v>
      </c>
      <c r="H15951">
        <v>0</v>
      </c>
    </row>
    <row r="15952" spans="1:8" x14ac:dyDescent="0.3">
      <c r="A15952" s="281">
        <v>21059</v>
      </c>
      <c r="B15952" s="281" t="s">
        <v>33114</v>
      </c>
      <c r="C15952" s="281" t="s">
        <v>33115</v>
      </c>
      <c r="D15952" s="166">
        <v>3</v>
      </c>
      <c r="E15952" s="166">
        <v>5</v>
      </c>
      <c r="F15952" s="281" t="s">
        <v>31587</v>
      </c>
      <c r="G15952">
        <v>1</v>
      </c>
      <c r="H15952">
        <v>1</v>
      </c>
    </row>
    <row r="15953" spans="1:8" x14ac:dyDescent="0.3">
      <c r="A15953" s="281">
        <v>21070</v>
      </c>
      <c r="B15953" s="281" t="s">
        <v>33116</v>
      </c>
      <c r="C15953" s="281" t="s">
        <v>33117</v>
      </c>
      <c r="D15953" s="166">
        <v>2</v>
      </c>
      <c r="E15953" s="166">
        <v>5</v>
      </c>
      <c r="F15953" s="281" t="s">
        <v>31587</v>
      </c>
      <c r="G15953">
        <v>1</v>
      </c>
      <c r="H15953">
        <v>1</v>
      </c>
    </row>
    <row r="15954" spans="1:8" x14ac:dyDescent="0.3">
      <c r="A15954" s="281">
        <v>21100</v>
      </c>
      <c r="B15954" s="281" t="s">
        <v>33118</v>
      </c>
      <c r="C15954" s="281" t="s">
        <v>33119</v>
      </c>
      <c r="D15954" s="166">
        <v>2</v>
      </c>
      <c r="E15954" s="166">
        <v>5</v>
      </c>
      <c r="F15954" s="281" t="s">
        <v>31587</v>
      </c>
      <c r="G15954">
        <v>1</v>
      </c>
      <c r="H15954">
        <v>1</v>
      </c>
    </row>
    <row r="15955" spans="1:8" x14ac:dyDescent="0.3">
      <c r="A15955" s="281">
        <v>21177</v>
      </c>
      <c r="B15955" s="281" t="s">
        <v>33120</v>
      </c>
      <c r="C15955" s="281" t="s">
        <v>33121</v>
      </c>
      <c r="D15955" s="166">
        <v>1</v>
      </c>
      <c r="E15955" s="166">
        <v>5</v>
      </c>
      <c r="F15955" s="281" t="s">
        <v>31587</v>
      </c>
      <c r="G15955">
        <v>1</v>
      </c>
      <c r="H15955">
        <v>1</v>
      </c>
    </row>
    <row r="15956" spans="1:8" x14ac:dyDescent="0.3">
      <c r="A15956" s="6">
        <v>21216</v>
      </c>
      <c r="B15956" s="6" t="s">
        <v>33122</v>
      </c>
      <c r="C15956" s="6" t="s">
        <v>33123</v>
      </c>
      <c r="D15956" s="55">
        <v>1</v>
      </c>
      <c r="E15956" s="55">
        <v>5</v>
      </c>
      <c r="F15956" s="6" t="s">
        <v>31587</v>
      </c>
      <c r="G15956">
        <v>0</v>
      </c>
      <c r="H15956">
        <v>1</v>
      </c>
    </row>
    <row r="15957" spans="1:8" x14ac:dyDescent="0.3">
      <c r="A15957" s="281">
        <v>21233</v>
      </c>
      <c r="B15957" s="281" t="s">
        <v>33124</v>
      </c>
      <c r="C15957" s="281" t="s">
        <v>33125</v>
      </c>
      <c r="D15957" s="166">
        <v>1</v>
      </c>
      <c r="E15957" s="166">
        <v>5</v>
      </c>
      <c r="F15957" s="281" t="s">
        <v>31587</v>
      </c>
      <c r="G15957">
        <v>1</v>
      </c>
      <c r="H15957">
        <v>1</v>
      </c>
    </row>
    <row r="15958" spans="1:8" x14ac:dyDescent="0.3">
      <c r="A15958" s="281">
        <v>21270</v>
      </c>
      <c r="B15958" s="281" t="s">
        <v>33126</v>
      </c>
      <c r="C15958" s="281" t="s">
        <v>33127</v>
      </c>
      <c r="D15958" s="166">
        <v>2</v>
      </c>
      <c r="E15958" s="166">
        <v>5</v>
      </c>
      <c r="F15958" s="281" t="s">
        <v>31587</v>
      </c>
      <c r="G15958">
        <v>1</v>
      </c>
      <c r="H15958">
        <v>1</v>
      </c>
    </row>
    <row r="15959" spans="1:8" x14ac:dyDescent="0.3">
      <c r="A15959" s="281">
        <v>21277</v>
      </c>
      <c r="B15959" s="281" t="s">
        <v>33128</v>
      </c>
      <c r="C15959" s="281" t="s">
        <v>33129</v>
      </c>
      <c r="D15959" s="166">
        <v>2</v>
      </c>
      <c r="E15959" s="166">
        <v>5</v>
      </c>
      <c r="F15959" s="281" t="s">
        <v>31587</v>
      </c>
      <c r="G15959">
        <v>1</v>
      </c>
      <c r="H15959">
        <v>1</v>
      </c>
    </row>
    <row r="15960" spans="1:8" x14ac:dyDescent="0.3">
      <c r="A15960" s="281">
        <v>21283</v>
      </c>
      <c r="B15960" s="281" t="s">
        <v>33130</v>
      </c>
      <c r="C15960" s="281" t="s">
        <v>33131</v>
      </c>
      <c r="D15960" s="166">
        <v>1</v>
      </c>
      <c r="E15960" s="166">
        <v>5</v>
      </c>
      <c r="F15960" s="281" t="s">
        <v>31587</v>
      </c>
      <c r="G15960">
        <v>1</v>
      </c>
      <c r="H15960">
        <v>1</v>
      </c>
    </row>
    <row r="15961" spans="1:8" x14ac:dyDescent="0.3">
      <c r="A15961" s="281">
        <v>21294</v>
      </c>
      <c r="B15961" s="281" t="s">
        <v>33132</v>
      </c>
      <c r="C15961" s="281" t="s">
        <v>33133</v>
      </c>
      <c r="D15961" s="166">
        <v>3</v>
      </c>
      <c r="E15961" s="166">
        <v>5</v>
      </c>
      <c r="F15961" s="281" t="s">
        <v>31587</v>
      </c>
      <c r="G15961">
        <v>1</v>
      </c>
      <c r="H15961">
        <v>1</v>
      </c>
    </row>
    <row r="15962" spans="1:8" x14ac:dyDescent="0.3">
      <c r="A15962" s="281">
        <v>21315</v>
      </c>
      <c r="B15962" s="281" t="s">
        <v>33134</v>
      </c>
      <c r="C15962" s="281" t="s">
        <v>33135</v>
      </c>
      <c r="D15962" s="166">
        <v>3</v>
      </c>
      <c r="E15962" s="166">
        <v>5</v>
      </c>
      <c r="F15962" s="281" t="s">
        <v>31587</v>
      </c>
      <c r="G15962">
        <v>1</v>
      </c>
      <c r="H15962">
        <v>1</v>
      </c>
    </row>
    <row r="15963" spans="1:8" x14ac:dyDescent="0.3">
      <c r="A15963" s="281">
        <v>21359</v>
      </c>
      <c r="B15963" s="281" t="s">
        <v>33136</v>
      </c>
      <c r="C15963" s="281" t="s">
        <v>33137</v>
      </c>
      <c r="D15963" s="166">
        <v>1</v>
      </c>
      <c r="E15963" s="166">
        <v>5</v>
      </c>
      <c r="F15963" s="281" t="s">
        <v>31587</v>
      </c>
      <c r="G15963">
        <v>1</v>
      </c>
      <c r="H15963">
        <v>1</v>
      </c>
    </row>
    <row r="15964" spans="1:8" x14ac:dyDescent="0.3">
      <c r="A15964" s="281">
        <v>21363</v>
      </c>
      <c r="B15964" s="281" t="s">
        <v>33138</v>
      </c>
      <c r="C15964" s="281" t="s">
        <v>33139</v>
      </c>
      <c r="D15964" s="166">
        <v>2</v>
      </c>
      <c r="E15964" s="166">
        <v>5</v>
      </c>
      <c r="F15964" s="281" t="s">
        <v>31587</v>
      </c>
      <c r="G15964">
        <v>1</v>
      </c>
      <c r="H15964">
        <v>1</v>
      </c>
    </row>
    <row r="15965" spans="1:8" x14ac:dyDescent="0.3">
      <c r="A15965" s="281">
        <v>21369</v>
      </c>
      <c r="B15965" s="281" t="s">
        <v>33140</v>
      </c>
      <c r="C15965" s="281" t="s">
        <v>33141</v>
      </c>
      <c r="D15965" s="166">
        <v>3</v>
      </c>
      <c r="E15965" s="166">
        <v>5</v>
      </c>
      <c r="F15965" s="281" t="s">
        <v>31587</v>
      </c>
      <c r="G15965">
        <v>1</v>
      </c>
      <c r="H15965">
        <v>1</v>
      </c>
    </row>
    <row r="15966" spans="1:8" x14ac:dyDescent="0.3">
      <c r="A15966" s="281">
        <v>21378</v>
      </c>
      <c r="B15966" s="281" t="s">
        <v>33142</v>
      </c>
      <c r="C15966" s="281" t="s">
        <v>33143</v>
      </c>
      <c r="D15966" s="166">
        <v>2</v>
      </c>
      <c r="E15966" s="166">
        <v>5</v>
      </c>
      <c r="F15966" s="281" t="s">
        <v>31587</v>
      </c>
      <c r="G15966">
        <v>1</v>
      </c>
      <c r="H15966">
        <v>1</v>
      </c>
    </row>
    <row r="15967" spans="1:8" x14ac:dyDescent="0.3">
      <c r="A15967" s="281">
        <v>21379</v>
      </c>
      <c r="B15967" s="281" t="s">
        <v>33144</v>
      </c>
      <c r="C15967" s="281" t="s">
        <v>33145</v>
      </c>
      <c r="D15967" s="166">
        <v>2</v>
      </c>
      <c r="E15967" s="166">
        <v>5</v>
      </c>
      <c r="F15967" s="281" t="s">
        <v>31587</v>
      </c>
      <c r="G15967">
        <v>1</v>
      </c>
      <c r="H15967">
        <v>1</v>
      </c>
    </row>
    <row r="15968" spans="1:8" x14ac:dyDescent="0.3">
      <c r="A15968" s="281">
        <v>21385</v>
      </c>
      <c r="B15968" s="281" t="s">
        <v>33146</v>
      </c>
      <c r="C15968" s="281" t="s">
        <v>33147</v>
      </c>
      <c r="D15968" s="166">
        <v>2</v>
      </c>
      <c r="E15968" s="166">
        <v>5</v>
      </c>
      <c r="F15968" s="281" t="s">
        <v>31587</v>
      </c>
      <c r="G15968">
        <v>1</v>
      </c>
      <c r="H15968">
        <v>1</v>
      </c>
    </row>
    <row r="15969" spans="1:8" x14ac:dyDescent="0.3">
      <c r="A15969" s="281">
        <v>21411</v>
      </c>
      <c r="B15969" s="281" t="s">
        <v>33148</v>
      </c>
      <c r="C15969" s="281" t="s">
        <v>33149</v>
      </c>
      <c r="D15969" s="166">
        <v>1</v>
      </c>
      <c r="E15969" s="166">
        <v>5</v>
      </c>
      <c r="F15969" s="281" t="s">
        <v>31587</v>
      </c>
      <c r="G15969">
        <v>1</v>
      </c>
      <c r="H15969">
        <v>1</v>
      </c>
    </row>
    <row r="15970" spans="1:8" x14ac:dyDescent="0.3">
      <c r="A15970" s="281">
        <v>21412</v>
      </c>
      <c r="B15970" s="281" t="s">
        <v>33150</v>
      </c>
      <c r="C15970" s="281" t="s">
        <v>33151</v>
      </c>
      <c r="D15970" s="166">
        <v>2</v>
      </c>
      <c r="E15970" s="166">
        <v>5</v>
      </c>
      <c r="F15970" s="281" t="s">
        <v>31587</v>
      </c>
      <c r="G15970">
        <v>1</v>
      </c>
      <c r="H15970">
        <v>1</v>
      </c>
    </row>
    <row r="15971" spans="1:8" x14ac:dyDescent="0.3">
      <c r="A15971" s="281">
        <v>21427</v>
      </c>
      <c r="B15971" s="281" t="s">
        <v>33152</v>
      </c>
      <c r="C15971" s="281" t="s">
        <v>33153</v>
      </c>
      <c r="D15971" s="166">
        <v>2</v>
      </c>
      <c r="E15971" s="166">
        <v>5</v>
      </c>
      <c r="F15971" s="281" t="s">
        <v>31587</v>
      </c>
      <c r="G15971">
        <v>1</v>
      </c>
      <c r="H15971">
        <v>1</v>
      </c>
    </row>
    <row r="15972" spans="1:8" x14ac:dyDescent="0.3">
      <c r="A15972" s="281">
        <v>21434</v>
      </c>
      <c r="B15972" s="281" t="s">
        <v>33154</v>
      </c>
      <c r="C15972" s="281" t="s">
        <v>33155</v>
      </c>
      <c r="D15972" s="166">
        <v>1</v>
      </c>
      <c r="E15972" s="166">
        <v>5</v>
      </c>
      <c r="F15972" s="281" t="s">
        <v>31587</v>
      </c>
      <c r="G15972">
        <v>1</v>
      </c>
      <c r="H15972">
        <v>1</v>
      </c>
    </row>
    <row r="15973" spans="1:8" x14ac:dyDescent="0.3">
      <c r="A15973" s="281">
        <v>21437</v>
      </c>
      <c r="B15973" s="281" t="s">
        <v>33156</v>
      </c>
      <c r="C15973" s="281" t="s">
        <v>33157</v>
      </c>
      <c r="D15973" s="166">
        <v>2</v>
      </c>
      <c r="E15973" s="166">
        <v>5</v>
      </c>
      <c r="F15973" s="281" t="s">
        <v>31587</v>
      </c>
      <c r="G15973">
        <v>1</v>
      </c>
      <c r="H15973">
        <v>1</v>
      </c>
    </row>
    <row r="15974" spans="1:8" x14ac:dyDescent="0.3">
      <c r="A15974" s="281">
        <v>21440</v>
      </c>
      <c r="B15974" s="281" t="s">
        <v>33158</v>
      </c>
      <c r="C15974" s="281" t="s">
        <v>33159</v>
      </c>
      <c r="D15974" s="166">
        <v>2</v>
      </c>
      <c r="E15974" s="166">
        <v>5</v>
      </c>
      <c r="F15974" s="281" t="s">
        <v>31587</v>
      </c>
      <c r="G15974">
        <v>1</v>
      </c>
      <c r="H15974">
        <v>1</v>
      </c>
    </row>
    <row r="15975" spans="1:8" x14ac:dyDescent="0.3">
      <c r="A15975" s="6">
        <v>21444</v>
      </c>
      <c r="B15975" s="6" t="s">
        <v>33160</v>
      </c>
      <c r="C15975" s="6" t="s">
        <v>33161</v>
      </c>
      <c r="D15975" s="55">
        <v>1</v>
      </c>
      <c r="E15975" s="55">
        <v>5</v>
      </c>
      <c r="F15975" s="6" t="s">
        <v>31587</v>
      </c>
      <c r="G15975">
        <v>0</v>
      </c>
      <c r="H15975">
        <v>1</v>
      </c>
    </row>
    <row r="15976" spans="1:8" x14ac:dyDescent="0.3">
      <c r="A15976" s="281">
        <v>21469</v>
      </c>
      <c r="B15976" s="281" t="s">
        <v>33162</v>
      </c>
      <c r="C15976" s="281" t="s">
        <v>33163</v>
      </c>
      <c r="D15976" s="166">
        <v>1</v>
      </c>
      <c r="E15976" s="166">
        <v>5</v>
      </c>
      <c r="F15976" s="281" t="s">
        <v>31587</v>
      </c>
      <c r="G15976">
        <v>1</v>
      </c>
      <c r="H15976">
        <v>1</v>
      </c>
    </row>
    <row r="15977" spans="1:8" x14ac:dyDescent="0.3">
      <c r="A15977" s="281">
        <v>21478</v>
      </c>
      <c r="B15977" s="281" t="s">
        <v>33164</v>
      </c>
      <c r="C15977" s="281" t="s">
        <v>33165</v>
      </c>
      <c r="D15977" s="166">
        <v>2</v>
      </c>
      <c r="E15977" s="166">
        <v>5</v>
      </c>
      <c r="F15977" s="281" t="s">
        <v>31587</v>
      </c>
      <c r="G15977">
        <v>1</v>
      </c>
      <c r="H15977">
        <v>1</v>
      </c>
    </row>
    <row r="15978" spans="1:8" x14ac:dyDescent="0.3">
      <c r="A15978" s="281">
        <v>21490</v>
      </c>
      <c r="B15978" s="281" t="s">
        <v>33166</v>
      </c>
      <c r="C15978" s="281" t="s">
        <v>33167</v>
      </c>
      <c r="D15978" s="166">
        <v>1</v>
      </c>
      <c r="E15978" s="166">
        <v>5</v>
      </c>
      <c r="F15978" s="281" t="s">
        <v>31587</v>
      </c>
      <c r="G15978">
        <v>1</v>
      </c>
      <c r="H15978">
        <v>0</v>
      </c>
    </row>
    <row r="15979" spans="1:8" x14ac:dyDescent="0.3">
      <c r="A15979" s="281">
        <v>21523</v>
      </c>
      <c r="B15979" s="281" t="s">
        <v>33168</v>
      </c>
      <c r="C15979" s="281" t="s">
        <v>33169</v>
      </c>
      <c r="D15979" s="166">
        <v>2</v>
      </c>
      <c r="E15979" s="166">
        <v>5</v>
      </c>
      <c r="F15979" s="281" t="s">
        <v>31587</v>
      </c>
      <c r="G15979">
        <v>1</v>
      </c>
      <c r="H15979">
        <v>1</v>
      </c>
    </row>
    <row r="15980" spans="1:8" x14ac:dyDescent="0.3">
      <c r="A15980" s="281">
        <v>21569</v>
      </c>
      <c r="B15980" s="281" t="s">
        <v>33170</v>
      </c>
      <c r="C15980" s="281" t="s">
        <v>33171</v>
      </c>
      <c r="D15980" s="166">
        <v>1</v>
      </c>
      <c r="E15980" s="166">
        <v>5</v>
      </c>
      <c r="F15980" s="281" t="s">
        <v>31587</v>
      </c>
      <c r="G15980">
        <v>1</v>
      </c>
      <c r="H15980">
        <v>1</v>
      </c>
    </row>
    <row r="15981" spans="1:8" x14ac:dyDescent="0.3">
      <c r="A15981" s="281">
        <v>21606</v>
      </c>
      <c r="B15981" s="281" t="s">
        <v>33172</v>
      </c>
      <c r="C15981" s="281" t="s">
        <v>33173</v>
      </c>
      <c r="D15981" s="166">
        <v>2</v>
      </c>
      <c r="E15981" s="166">
        <v>5</v>
      </c>
      <c r="F15981" s="281" t="s">
        <v>31587</v>
      </c>
      <c r="G15981">
        <v>1</v>
      </c>
      <c r="H15981">
        <v>1</v>
      </c>
    </row>
    <row r="15982" spans="1:8" x14ac:dyDescent="0.3">
      <c r="A15982" s="281">
        <v>21613</v>
      </c>
      <c r="B15982" s="281" t="s">
        <v>33174</v>
      </c>
      <c r="C15982" s="281" t="s">
        <v>33175</v>
      </c>
      <c r="D15982" s="166">
        <v>3</v>
      </c>
      <c r="E15982" s="166">
        <v>5</v>
      </c>
      <c r="F15982" s="281" t="s">
        <v>31587</v>
      </c>
      <c r="G15982">
        <v>1</v>
      </c>
      <c r="H15982">
        <v>1</v>
      </c>
    </row>
    <row r="15983" spans="1:8" x14ac:dyDescent="0.3">
      <c r="A15983" s="281">
        <v>21615</v>
      </c>
      <c r="B15983" s="281" t="s">
        <v>33176</v>
      </c>
      <c r="C15983" s="281" t="s">
        <v>33177</v>
      </c>
      <c r="D15983" s="166">
        <v>3</v>
      </c>
      <c r="E15983" s="166">
        <v>5</v>
      </c>
      <c r="F15983" s="281" t="s">
        <v>31587</v>
      </c>
      <c r="G15983">
        <v>1</v>
      </c>
      <c r="H15983">
        <v>1</v>
      </c>
    </row>
    <row r="15984" spans="1:8" x14ac:dyDescent="0.3">
      <c r="A15984" s="281">
        <v>21656</v>
      </c>
      <c r="B15984" s="281" t="s">
        <v>33178</v>
      </c>
      <c r="C15984" s="281" t="s">
        <v>33179</v>
      </c>
      <c r="D15984" s="166">
        <v>2</v>
      </c>
      <c r="E15984" s="166">
        <v>5</v>
      </c>
      <c r="F15984" s="281" t="s">
        <v>31587</v>
      </c>
      <c r="G15984">
        <v>1</v>
      </c>
      <c r="H15984">
        <v>1</v>
      </c>
    </row>
    <row r="15985" spans="1:8" x14ac:dyDescent="0.3">
      <c r="A15985" s="281">
        <v>21704</v>
      </c>
      <c r="B15985" s="281" t="s">
        <v>33180</v>
      </c>
      <c r="C15985" s="281" t="s">
        <v>33181</v>
      </c>
      <c r="D15985" s="166">
        <v>3</v>
      </c>
      <c r="E15985" s="166">
        <v>5</v>
      </c>
      <c r="F15985" s="281" t="s">
        <v>31587</v>
      </c>
      <c r="G15985">
        <v>1</v>
      </c>
      <c r="H15985">
        <v>1</v>
      </c>
    </row>
    <row r="15986" spans="1:8" x14ac:dyDescent="0.3">
      <c r="A15986" s="281">
        <v>21740</v>
      </c>
      <c r="B15986" s="281" t="s">
        <v>33182</v>
      </c>
      <c r="C15986" s="281" t="s">
        <v>33183</v>
      </c>
      <c r="D15986" s="166">
        <v>1</v>
      </c>
      <c r="E15986" s="166">
        <v>5</v>
      </c>
      <c r="F15986" s="281" t="s">
        <v>31587</v>
      </c>
      <c r="G15986">
        <v>1</v>
      </c>
      <c r="H15986">
        <v>1</v>
      </c>
    </row>
    <row r="15987" spans="1:8" x14ac:dyDescent="0.3">
      <c r="A15987" s="281">
        <v>21764</v>
      </c>
      <c r="B15987" s="281" t="s">
        <v>33184</v>
      </c>
      <c r="C15987" s="281" t="s">
        <v>33185</v>
      </c>
      <c r="D15987" s="166">
        <v>1</v>
      </c>
      <c r="E15987" s="166">
        <v>5</v>
      </c>
      <c r="F15987" s="281" t="s">
        <v>31587</v>
      </c>
      <c r="G15987">
        <v>1</v>
      </c>
      <c r="H15987">
        <v>1</v>
      </c>
    </row>
    <row r="15988" spans="1:8" x14ac:dyDescent="0.3">
      <c r="A15988" s="281">
        <v>21776</v>
      </c>
      <c r="B15988" s="281" t="s">
        <v>33186</v>
      </c>
      <c r="C15988" s="281" t="s">
        <v>33187</v>
      </c>
      <c r="D15988" s="166">
        <v>2</v>
      </c>
      <c r="E15988" s="166">
        <v>5</v>
      </c>
      <c r="F15988" s="281" t="s">
        <v>31587</v>
      </c>
      <c r="G15988">
        <v>1</v>
      </c>
      <c r="H15988">
        <v>1</v>
      </c>
    </row>
    <row r="15989" spans="1:8" x14ac:dyDescent="0.3">
      <c r="A15989" s="281">
        <v>21808</v>
      </c>
      <c r="B15989" s="281" t="s">
        <v>33188</v>
      </c>
      <c r="C15989" s="281" t="s">
        <v>33189</v>
      </c>
      <c r="D15989" s="166">
        <v>3</v>
      </c>
      <c r="E15989" s="166">
        <v>5</v>
      </c>
      <c r="F15989" s="281" t="s">
        <v>31587</v>
      </c>
      <c r="G15989">
        <v>1</v>
      </c>
      <c r="H15989">
        <v>1</v>
      </c>
    </row>
    <row r="15990" spans="1:8" x14ac:dyDescent="0.3">
      <c r="A15990" s="281">
        <v>21864</v>
      </c>
      <c r="B15990" s="281" t="s">
        <v>33190</v>
      </c>
      <c r="C15990" s="281" t="s">
        <v>33191</v>
      </c>
      <c r="D15990" s="166">
        <v>1</v>
      </c>
      <c r="E15990" s="166">
        <v>5</v>
      </c>
      <c r="F15990" s="281" t="s">
        <v>31587</v>
      </c>
      <c r="G15990">
        <v>1</v>
      </c>
      <c r="H15990">
        <v>1</v>
      </c>
    </row>
    <row r="15991" spans="1:8" x14ac:dyDescent="0.3">
      <c r="A15991" s="281">
        <v>21899</v>
      </c>
      <c r="B15991" s="281" t="s">
        <v>33192</v>
      </c>
      <c r="C15991" s="281" t="s">
        <v>33193</v>
      </c>
      <c r="D15991" s="166">
        <v>3</v>
      </c>
      <c r="E15991" s="166">
        <v>5</v>
      </c>
      <c r="F15991" s="281" t="s">
        <v>31587</v>
      </c>
      <c r="G15991">
        <v>1</v>
      </c>
      <c r="H15991">
        <v>1</v>
      </c>
    </row>
    <row r="15992" spans="1:8" x14ac:dyDescent="0.3">
      <c r="A15992" s="281">
        <v>21900</v>
      </c>
      <c r="B15992" s="281" t="s">
        <v>33194</v>
      </c>
      <c r="C15992" s="281" t="s">
        <v>33195</v>
      </c>
      <c r="D15992" s="166">
        <v>2</v>
      </c>
      <c r="E15992" s="166">
        <v>5</v>
      </c>
      <c r="F15992" s="281" t="s">
        <v>31587</v>
      </c>
      <c r="G15992">
        <v>1</v>
      </c>
      <c r="H15992">
        <v>1</v>
      </c>
    </row>
    <row r="15993" spans="1:8" x14ac:dyDescent="0.3">
      <c r="A15993" s="281">
        <v>21901</v>
      </c>
      <c r="B15993" s="281" t="s">
        <v>33196</v>
      </c>
      <c r="C15993" s="281" t="s">
        <v>33197</v>
      </c>
      <c r="D15993" s="166">
        <v>2</v>
      </c>
      <c r="E15993" s="166">
        <v>5</v>
      </c>
      <c r="F15993" s="281" t="s">
        <v>31587</v>
      </c>
      <c r="G15993">
        <v>1</v>
      </c>
      <c r="H15993">
        <v>1</v>
      </c>
    </row>
    <row r="15994" spans="1:8" x14ac:dyDescent="0.3">
      <c r="A15994" s="281">
        <v>21928</v>
      </c>
      <c r="B15994" s="281" t="s">
        <v>33198</v>
      </c>
      <c r="C15994" s="281" t="s">
        <v>33199</v>
      </c>
      <c r="D15994" s="166">
        <v>3</v>
      </c>
      <c r="E15994" s="166">
        <v>5</v>
      </c>
      <c r="F15994" s="281" t="s">
        <v>31587</v>
      </c>
      <c r="G15994">
        <v>1</v>
      </c>
      <c r="H15994">
        <v>1</v>
      </c>
    </row>
    <row r="15995" spans="1:8" x14ac:dyDescent="0.3">
      <c r="A15995" s="281">
        <v>21949</v>
      </c>
      <c r="B15995" s="281" t="s">
        <v>33200</v>
      </c>
      <c r="C15995" s="281" t="s">
        <v>33201</v>
      </c>
      <c r="D15995" s="166">
        <v>1</v>
      </c>
      <c r="E15995" s="166">
        <v>5</v>
      </c>
      <c r="F15995" s="281" t="s">
        <v>31587</v>
      </c>
      <c r="G15995">
        <v>1</v>
      </c>
      <c r="H15995">
        <v>1</v>
      </c>
    </row>
    <row r="15996" spans="1:8" x14ac:dyDescent="0.3">
      <c r="A15996" s="281">
        <v>21966</v>
      </c>
      <c r="B15996" s="281" t="s">
        <v>33202</v>
      </c>
      <c r="C15996" s="281" t="s">
        <v>33203</v>
      </c>
      <c r="D15996" s="166">
        <v>3</v>
      </c>
      <c r="E15996" s="166">
        <v>5</v>
      </c>
      <c r="F15996" s="281" t="s">
        <v>31587</v>
      </c>
      <c r="G15996">
        <v>1</v>
      </c>
      <c r="H15996">
        <v>1</v>
      </c>
    </row>
    <row r="15997" spans="1:8" x14ac:dyDescent="0.3">
      <c r="A15997" s="281">
        <v>22046</v>
      </c>
      <c r="B15997" s="281" t="s">
        <v>33204</v>
      </c>
      <c r="C15997" s="281" t="s">
        <v>33205</v>
      </c>
      <c r="D15997" s="166">
        <v>3</v>
      </c>
      <c r="E15997" s="166">
        <v>5</v>
      </c>
      <c r="F15997" s="281" t="s">
        <v>31587</v>
      </c>
      <c r="G15997">
        <v>1</v>
      </c>
      <c r="H15997">
        <v>1</v>
      </c>
    </row>
    <row r="15998" spans="1:8" x14ac:dyDescent="0.3">
      <c r="A15998" s="281">
        <v>22075</v>
      </c>
      <c r="B15998" s="281" t="s">
        <v>33206</v>
      </c>
      <c r="C15998" s="281" t="s">
        <v>33207</v>
      </c>
      <c r="D15998" s="166">
        <v>1</v>
      </c>
      <c r="E15998" s="166">
        <v>5</v>
      </c>
      <c r="F15998" s="281" t="s">
        <v>31587</v>
      </c>
      <c r="G15998">
        <v>1</v>
      </c>
      <c r="H15998">
        <v>1</v>
      </c>
    </row>
    <row r="15999" spans="1:8" x14ac:dyDescent="0.3">
      <c r="A15999" s="281">
        <v>22085</v>
      </c>
      <c r="B15999" s="281" t="s">
        <v>33208</v>
      </c>
      <c r="C15999" s="281" t="s">
        <v>33209</v>
      </c>
      <c r="D15999" s="166">
        <v>1</v>
      </c>
      <c r="E15999" s="166">
        <v>5</v>
      </c>
      <c r="F15999" s="281" t="s">
        <v>31587</v>
      </c>
      <c r="G15999">
        <v>1</v>
      </c>
      <c r="H15999">
        <v>1</v>
      </c>
    </row>
    <row r="16000" spans="1:8" x14ac:dyDescent="0.3">
      <c r="A16000" s="281">
        <v>22090</v>
      </c>
      <c r="B16000" s="281" t="s">
        <v>33210</v>
      </c>
      <c r="C16000" s="281" t="s">
        <v>33211</v>
      </c>
      <c r="D16000" s="166">
        <v>1</v>
      </c>
      <c r="E16000" s="166">
        <v>5</v>
      </c>
      <c r="F16000" s="281" t="s">
        <v>31587</v>
      </c>
      <c r="G16000">
        <v>1</v>
      </c>
      <c r="H16000">
        <v>1</v>
      </c>
    </row>
    <row r="16001" spans="1:8" x14ac:dyDescent="0.3">
      <c r="A16001" s="281">
        <v>22099</v>
      </c>
      <c r="B16001" s="281" t="s">
        <v>33212</v>
      </c>
      <c r="C16001" s="281" t="s">
        <v>33213</v>
      </c>
      <c r="D16001" s="166">
        <v>3</v>
      </c>
      <c r="E16001" s="166">
        <v>5</v>
      </c>
      <c r="F16001" s="281" t="s">
        <v>31587</v>
      </c>
      <c r="G16001">
        <v>1</v>
      </c>
      <c r="H16001">
        <v>1</v>
      </c>
    </row>
    <row r="16002" spans="1:8" x14ac:dyDescent="0.3">
      <c r="A16002" s="281">
        <v>22123</v>
      </c>
      <c r="B16002" s="281" t="s">
        <v>33214</v>
      </c>
      <c r="C16002" s="281" t="s">
        <v>33215</v>
      </c>
      <c r="D16002" s="166">
        <v>1</v>
      </c>
      <c r="E16002" s="166">
        <v>5</v>
      </c>
      <c r="F16002" s="281" t="s">
        <v>31587</v>
      </c>
      <c r="G16002">
        <v>1</v>
      </c>
      <c r="H16002">
        <v>1</v>
      </c>
    </row>
    <row r="16003" spans="1:8" x14ac:dyDescent="0.3">
      <c r="A16003" s="281">
        <v>22144</v>
      </c>
      <c r="B16003" s="281" t="s">
        <v>33216</v>
      </c>
      <c r="C16003" s="281" t="s">
        <v>33217</v>
      </c>
      <c r="D16003" s="166">
        <v>1</v>
      </c>
      <c r="E16003" s="166">
        <v>5</v>
      </c>
      <c r="F16003" s="281" t="s">
        <v>31587</v>
      </c>
      <c r="G16003">
        <v>1</v>
      </c>
      <c r="H16003">
        <v>1</v>
      </c>
    </row>
    <row r="16004" spans="1:8" x14ac:dyDescent="0.3">
      <c r="A16004" s="6">
        <v>22149</v>
      </c>
      <c r="B16004" s="6" t="s">
        <v>33218</v>
      </c>
      <c r="C16004" s="6" t="s">
        <v>33219</v>
      </c>
      <c r="D16004" s="55">
        <v>1</v>
      </c>
      <c r="E16004" s="55">
        <v>5</v>
      </c>
      <c r="F16004" s="6" t="s">
        <v>31587</v>
      </c>
      <c r="G16004">
        <v>0</v>
      </c>
      <c r="H16004">
        <v>1</v>
      </c>
    </row>
    <row r="16005" spans="1:8" x14ac:dyDescent="0.3">
      <c r="A16005" s="281">
        <v>22161</v>
      </c>
      <c r="B16005" s="281" t="s">
        <v>33220</v>
      </c>
      <c r="C16005" s="281" t="s">
        <v>33221</v>
      </c>
      <c r="D16005" s="166">
        <v>1</v>
      </c>
      <c r="E16005" s="166">
        <v>5</v>
      </c>
      <c r="F16005" s="281" t="s">
        <v>31587</v>
      </c>
      <c r="G16005">
        <v>1</v>
      </c>
      <c r="H16005">
        <v>1</v>
      </c>
    </row>
    <row r="16006" spans="1:8" x14ac:dyDescent="0.3">
      <c r="A16006" s="281">
        <v>22180</v>
      </c>
      <c r="B16006" s="281" t="s">
        <v>33222</v>
      </c>
      <c r="C16006" s="281" t="s">
        <v>33223</v>
      </c>
      <c r="D16006" s="166">
        <v>1</v>
      </c>
      <c r="E16006" s="166">
        <v>5</v>
      </c>
      <c r="F16006" s="281" t="s">
        <v>31587</v>
      </c>
      <c r="G16006">
        <v>1</v>
      </c>
      <c r="H16006">
        <v>1</v>
      </c>
    </row>
    <row r="16007" spans="1:8" x14ac:dyDescent="0.3">
      <c r="A16007" s="281">
        <v>22247</v>
      </c>
      <c r="B16007" s="281" t="s">
        <v>33224</v>
      </c>
      <c r="C16007" s="281" t="s">
        <v>33225</v>
      </c>
      <c r="D16007" s="166">
        <v>3</v>
      </c>
      <c r="E16007" s="166">
        <v>5</v>
      </c>
      <c r="F16007" s="281" t="s">
        <v>31587</v>
      </c>
      <c r="G16007">
        <v>1</v>
      </c>
      <c r="H16007">
        <v>1</v>
      </c>
    </row>
    <row r="16008" spans="1:8" x14ac:dyDescent="0.3">
      <c r="A16008" s="281">
        <v>22304</v>
      </c>
      <c r="B16008" s="281" t="s">
        <v>33226</v>
      </c>
      <c r="C16008" s="281" t="s">
        <v>33227</v>
      </c>
      <c r="D16008" s="166">
        <v>1</v>
      </c>
      <c r="E16008" s="166">
        <v>5</v>
      </c>
      <c r="F16008" s="281" t="s">
        <v>31587</v>
      </c>
      <c r="G16008">
        <v>1</v>
      </c>
      <c r="H16008">
        <v>1</v>
      </c>
    </row>
    <row r="16009" spans="1:8" x14ac:dyDescent="0.3">
      <c r="A16009" s="281">
        <v>22410</v>
      </c>
      <c r="B16009" s="281" t="s">
        <v>33228</v>
      </c>
      <c r="C16009" s="281" t="s">
        <v>33229</v>
      </c>
      <c r="D16009" s="166">
        <v>2</v>
      </c>
      <c r="E16009" s="166">
        <v>5</v>
      </c>
      <c r="F16009" s="281" t="s">
        <v>31587</v>
      </c>
      <c r="G16009">
        <v>1</v>
      </c>
      <c r="H16009">
        <v>1</v>
      </c>
    </row>
    <row r="16010" spans="1:8" x14ac:dyDescent="0.3">
      <c r="A16010" s="6">
        <v>25044</v>
      </c>
      <c r="B16010" s="6" t="s">
        <v>33230</v>
      </c>
      <c r="C16010" s="6" t="s">
        <v>33231</v>
      </c>
      <c r="D16010" s="55">
        <v>1</v>
      </c>
      <c r="E16010" s="55">
        <v>5</v>
      </c>
      <c r="F16010" s="6" t="s">
        <v>31587</v>
      </c>
      <c r="G16010">
        <v>0</v>
      </c>
      <c r="H16010">
        <v>1</v>
      </c>
    </row>
    <row r="16011" spans="1:8" x14ac:dyDescent="0.3">
      <c r="A16011" s="281">
        <v>25063</v>
      </c>
      <c r="B16011" s="281" t="s">
        <v>33232</v>
      </c>
      <c r="C16011" s="281" t="s">
        <v>33233</v>
      </c>
      <c r="D16011" s="166">
        <v>2</v>
      </c>
      <c r="E16011" s="166">
        <v>5</v>
      </c>
      <c r="F16011" s="281" t="s">
        <v>31587</v>
      </c>
      <c r="G16011">
        <v>1</v>
      </c>
      <c r="H16011">
        <v>1</v>
      </c>
    </row>
    <row r="16012" spans="1:8" x14ac:dyDescent="0.3">
      <c r="A16012" s="281">
        <v>25120</v>
      </c>
      <c r="B16012" s="281" t="s">
        <v>33234</v>
      </c>
      <c r="C16012" s="281" t="s">
        <v>33235</v>
      </c>
      <c r="D16012" s="166">
        <v>2</v>
      </c>
      <c r="E16012" s="166">
        <v>5</v>
      </c>
      <c r="F16012" s="281" t="s">
        <v>31587</v>
      </c>
      <c r="G16012">
        <v>1</v>
      </c>
      <c r="H16012">
        <v>1</v>
      </c>
    </row>
    <row r="16013" spans="1:8" x14ac:dyDescent="0.3">
      <c r="A16013" s="281">
        <v>25135</v>
      </c>
      <c r="B16013" s="281" t="s">
        <v>33236</v>
      </c>
      <c r="C16013" s="281" t="s">
        <v>33237</v>
      </c>
      <c r="D16013" s="166">
        <v>2</v>
      </c>
      <c r="E16013" s="166">
        <v>5</v>
      </c>
      <c r="F16013" s="281" t="s">
        <v>31587</v>
      </c>
      <c r="G16013">
        <v>1</v>
      </c>
      <c r="H16013">
        <v>1</v>
      </c>
    </row>
    <row r="16014" spans="1:8" x14ac:dyDescent="0.3">
      <c r="A16014" s="281">
        <v>25145</v>
      </c>
      <c r="B16014" s="281" t="s">
        <v>33238</v>
      </c>
      <c r="C16014" s="281" t="s">
        <v>33239</v>
      </c>
      <c r="D16014" s="166">
        <v>1</v>
      </c>
      <c r="E16014" s="166">
        <v>5</v>
      </c>
      <c r="F16014" s="281" t="s">
        <v>31587</v>
      </c>
      <c r="G16014">
        <v>1</v>
      </c>
      <c r="H16014">
        <v>1</v>
      </c>
    </row>
    <row r="16015" spans="1:8" x14ac:dyDescent="0.3">
      <c r="A16015" s="281">
        <v>25149</v>
      </c>
      <c r="B16015" s="281" t="s">
        <v>33240</v>
      </c>
      <c r="C16015" s="281" t="s">
        <v>33241</v>
      </c>
      <c r="D16015" s="166">
        <v>1</v>
      </c>
      <c r="E16015" s="166">
        <v>5</v>
      </c>
      <c r="F16015" s="281" t="s">
        <v>31587</v>
      </c>
      <c r="G16015">
        <v>1</v>
      </c>
      <c r="H16015">
        <v>1</v>
      </c>
    </row>
    <row r="16016" spans="1:8" x14ac:dyDescent="0.3">
      <c r="A16016" s="281">
        <v>25157</v>
      </c>
      <c r="B16016" s="281" t="s">
        <v>33242</v>
      </c>
      <c r="C16016" s="281" t="s">
        <v>33243</v>
      </c>
      <c r="D16016" s="166">
        <v>2</v>
      </c>
      <c r="E16016" s="166">
        <v>5</v>
      </c>
      <c r="F16016" s="281" t="s">
        <v>31587</v>
      </c>
      <c r="G16016">
        <v>1</v>
      </c>
      <c r="H16016">
        <v>1</v>
      </c>
    </row>
    <row r="16017" spans="1:8" x14ac:dyDescent="0.3">
      <c r="A16017" s="281">
        <v>25160</v>
      </c>
      <c r="B16017" s="281" t="s">
        <v>33244</v>
      </c>
      <c r="C16017" s="281" t="s">
        <v>33245</v>
      </c>
      <c r="D16017" s="166">
        <v>2</v>
      </c>
      <c r="E16017" s="166">
        <v>5</v>
      </c>
      <c r="F16017" s="281" t="s">
        <v>31587</v>
      </c>
      <c r="G16017">
        <v>1</v>
      </c>
      <c r="H16017">
        <v>1</v>
      </c>
    </row>
    <row r="16018" spans="1:8" x14ac:dyDescent="0.3">
      <c r="A16018" s="281">
        <v>25167</v>
      </c>
      <c r="B16018" s="281" t="s">
        <v>33246</v>
      </c>
      <c r="C16018" s="281" t="s">
        <v>33247</v>
      </c>
      <c r="D16018" s="166">
        <v>1</v>
      </c>
      <c r="E16018" s="166">
        <v>5</v>
      </c>
      <c r="F16018" s="281" t="s">
        <v>31587</v>
      </c>
      <c r="G16018">
        <v>1</v>
      </c>
      <c r="H16018">
        <v>1</v>
      </c>
    </row>
    <row r="16019" spans="1:8" x14ac:dyDescent="0.3">
      <c r="A16019" s="281">
        <v>25174</v>
      </c>
      <c r="B16019" s="281" t="s">
        <v>33248</v>
      </c>
      <c r="C16019" s="281" t="s">
        <v>33249</v>
      </c>
      <c r="D16019" s="166">
        <v>2</v>
      </c>
      <c r="E16019" s="166">
        <v>5</v>
      </c>
      <c r="F16019" s="281" t="s">
        <v>31587</v>
      </c>
      <c r="G16019">
        <v>1</v>
      </c>
      <c r="H16019">
        <v>1</v>
      </c>
    </row>
    <row r="16020" spans="1:8" x14ac:dyDescent="0.3">
      <c r="A16020" s="281">
        <v>25176</v>
      </c>
      <c r="B16020" s="281" t="s">
        <v>33250</v>
      </c>
      <c r="C16020" s="281" t="s">
        <v>33251</v>
      </c>
      <c r="D16020" s="166">
        <v>1</v>
      </c>
      <c r="E16020" s="166">
        <v>5</v>
      </c>
      <c r="F16020" s="281" t="s">
        <v>31587</v>
      </c>
      <c r="G16020">
        <v>1</v>
      </c>
      <c r="H16020">
        <v>1</v>
      </c>
    </row>
    <row r="16021" spans="1:8" x14ac:dyDescent="0.3">
      <c r="A16021" s="281">
        <v>25192</v>
      </c>
      <c r="B16021" s="281" t="s">
        <v>33252</v>
      </c>
      <c r="C16021" s="281" t="s">
        <v>33253</v>
      </c>
      <c r="D16021" s="166">
        <v>2</v>
      </c>
      <c r="E16021" s="166">
        <v>5</v>
      </c>
      <c r="F16021" s="281" t="s">
        <v>31587</v>
      </c>
      <c r="G16021">
        <v>1</v>
      </c>
      <c r="H16021">
        <v>1</v>
      </c>
    </row>
    <row r="16022" spans="1:8" x14ac:dyDescent="0.3">
      <c r="A16022" s="281">
        <v>25220</v>
      </c>
      <c r="B16022" s="281" t="s">
        <v>33254</v>
      </c>
      <c r="C16022" s="281" t="s">
        <v>33255</v>
      </c>
      <c r="D16022" s="166">
        <v>1</v>
      </c>
      <c r="E16022" s="166">
        <v>5</v>
      </c>
      <c r="F16022" s="281" t="s">
        <v>31587</v>
      </c>
      <c r="G16022">
        <v>1</v>
      </c>
      <c r="H16022">
        <v>1</v>
      </c>
    </row>
    <row r="16023" spans="1:8" x14ac:dyDescent="0.3">
      <c r="A16023" s="281">
        <v>25224</v>
      </c>
      <c r="B16023" s="281" t="s">
        <v>33256</v>
      </c>
      <c r="C16023" s="281" t="s">
        <v>33257</v>
      </c>
      <c r="D16023" s="166">
        <v>1</v>
      </c>
      <c r="E16023" s="166">
        <v>5</v>
      </c>
      <c r="F16023" s="281" t="s">
        <v>31587</v>
      </c>
      <c r="G16023">
        <v>1</v>
      </c>
      <c r="H16023">
        <v>1</v>
      </c>
    </row>
    <row r="16024" spans="1:8" x14ac:dyDescent="0.3">
      <c r="A16024" s="281">
        <v>25372</v>
      </c>
      <c r="B16024" s="281" t="s">
        <v>33258</v>
      </c>
      <c r="C16024" s="281" t="s">
        <v>33259</v>
      </c>
      <c r="D16024" s="166">
        <v>2</v>
      </c>
      <c r="E16024" s="166">
        <v>5</v>
      </c>
      <c r="F16024" s="281" t="s">
        <v>31587</v>
      </c>
      <c r="G16024">
        <v>1</v>
      </c>
      <c r="H16024">
        <v>1</v>
      </c>
    </row>
    <row r="16025" spans="1:8" x14ac:dyDescent="0.3">
      <c r="A16025" s="281">
        <v>25405</v>
      </c>
      <c r="B16025" s="281" t="s">
        <v>33260</v>
      </c>
      <c r="C16025" s="281" t="s">
        <v>33261</v>
      </c>
      <c r="D16025" s="166">
        <v>1</v>
      </c>
      <c r="E16025" s="166">
        <v>5</v>
      </c>
      <c r="F16025" s="281" t="s">
        <v>31587</v>
      </c>
      <c r="G16025">
        <v>1</v>
      </c>
      <c r="H16025">
        <v>1</v>
      </c>
    </row>
    <row r="16026" spans="1:8" x14ac:dyDescent="0.3">
      <c r="A16026" s="281">
        <v>25431</v>
      </c>
      <c r="B16026" s="281" t="s">
        <v>33262</v>
      </c>
      <c r="C16026" s="281" t="s">
        <v>33263</v>
      </c>
      <c r="D16026" s="166">
        <v>1</v>
      </c>
      <c r="E16026" s="166">
        <v>5</v>
      </c>
      <c r="F16026" s="281" t="s">
        <v>31587</v>
      </c>
      <c r="G16026">
        <v>1</v>
      </c>
      <c r="H16026">
        <v>1</v>
      </c>
    </row>
    <row r="16027" spans="1:8" x14ac:dyDescent="0.3">
      <c r="A16027" s="281">
        <v>25432</v>
      </c>
      <c r="B16027" s="281" t="s">
        <v>33264</v>
      </c>
      <c r="C16027" s="281" t="s">
        <v>33265</v>
      </c>
      <c r="D16027" s="166">
        <v>1</v>
      </c>
      <c r="E16027" s="166">
        <v>5</v>
      </c>
      <c r="F16027" s="281" t="s">
        <v>31587</v>
      </c>
      <c r="G16027">
        <v>1</v>
      </c>
      <c r="H16027">
        <v>1</v>
      </c>
    </row>
    <row r="16028" spans="1:8" x14ac:dyDescent="0.3">
      <c r="A16028" s="6">
        <v>25558</v>
      </c>
      <c r="B16028" s="6" t="s">
        <v>33266</v>
      </c>
      <c r="C16028" s="6" t="s">
        <v>33267</v>
      </c>
      <c r="D16028" s="55">
        <v>1</v>
      </c>
      <c r="E16028" s="55">
        <v>5</v>
      </c>
      <c r="F16028" s="6" t="s">
        <v>31587</v>
      </c>
      <c r="G16028">
        <v>0</v>
      </c>
      <c r="H16028">
        <v>1</v>
      </c>
    </row>
    <row r="16029" spans="1:8" x14ac:dyDescent="0.3">
      <c r="A16029" s="281">
        <v>25604</v>
      </c>
      <c r="B16029" s="281" t="s">
        <v>33268</v>
      </c>
      <c r="C16029" s="281" t="s">
        <v>33269</v>
      </c>
      <c r="D16029" s="166">
        <v>1</v>
      </c>
      <c r="E16029" s="166">
        <v>5</v>
      </c>
      <c r="F16029" s="281" t="s">
        <v>31587</v>
      </c>
      <c r="G16029">
        <v>1</v>
      </c>
      <c r="H16029">
        <v>1</v>
      </c>
    </row>
    <row r="16030" spans="1:8" x14ac:dyDescent="0.3">
      <c r="A16030" s="281">
        <v>25641</v>
      </c>
      <c r="B16030" s="281" t="s">
        <v>33270</v>
      </c>
      <c r="C16030" s="281" t="s">
        <v>33271</v>
      </c>
      <c r="D16030" s="166">
        <v>2</v>
      </c>
      <c r="E16030" s="166">
        <v>5</v>
      </c>
      <c r="F16030" s="281" t="s">
        <v>31587</v>
      </c>
      <c r="G16030">
        <v>1</v>
      </c>
      <c r="H16030">
        <v>1</v>
      </c>
    </row>
    <row r="16031" spans="1:8" x14ac:dyDescent="0.3">
      <c r="A16031" s="281">
        <v>25663</v>
      </c>
      <c r="B16031" s="281" t="s">
        <v>33272</v>
      </c>
      <c r="C16031" s="281" t="s">
        <v>33273</v>
      </c>
      <c r="D16031" s="166">
        <v>2</v>
      </c>
      <c r="E16031" s="166">
        <v>5</v>
      </c>
      <c r="F16031" s="281" t="s">
        <v>31587</v>
      </c>
      <c r="G16031">
        <v>1</v>
      </c>
      <c r="H16031">
        <v>1</v>
      </c>
    </row>
    <row r="16032" spans="1:8" x14ac:dyDescent="0.3">
      <c r="A16032" s="281">
        <v>25666</v>
      </c>
      <c r="B16032" s="281" t="s">
        <v>33274</v>
      </c>
      <c r="C16032" s="281" t="s">
        <v>33275</v>
      </c>
      <c r="D16032" s="166">
        <v>1</v>
      </c>
      <c r="E16032" s="166">
        <v>5</v>
      </c>
      <c r="F16032" s="281" t="s">
        <v>31587</v>
      </c>
      <c r="G16032">
        <v>1</v>
      </c>
      <c r="H16032">
        <v>1</v>
      </c>
    </row>
    <row r="16033" spans="1:8" x14ac:dyDescent="0.3">
      <c r="A16033" s="281">
        <v>25680</v>
      </c>
      <c r="B16033" s="281" t="s">
        <v>33276</v>
      </c>
      <c r="C16033" s="281" t="s">
        <v>33277</v>
      </c>
      <c r="D16033" s="166">
        <v>1</v>
      </c>
      <c r="E16033" s="166">
        <v>5</v>
      </c>
      <c r="F16033" s="281" t="s">
        <v>31587</v>
      </c>
      <c r="G16033">
        <v>1</v>
      </c>
      <c r="H16033">
        <v>1</v>
      </c>
    </row>
    <row r="16034" spans="1:8" x14ac:dyDescent="0.3">
      <c r="A16034" s="281">
        <v>25682</v>
      </c>
      <c r="B16034" s="281" t="s">
        <v>33278</v>
      </c>
      <c r="C16034" s="281" t="s">
        <v>33279</v>
      </c>
      <c r="D16034" s="166">
        <v>1</v>
      </c>
      <c r="E16034" s="166">
        <v>5</v>
      </c>
      <c r="F16034" s="281" t="s">
        <v>31587</v>
      </c>
      <c r="G16034">
        <v>1</v>
      </c>
      <c r="H16034">
        <v>1</v>
      </c>
    </row>
    <row r="16035" spans="1:8" x14ac:dyDescent="0.3">
      <c r="A16035" s="281">
        <v>25692</v>
      </c>
      <c r="B16035" s="281" t="s">
        <v>33280</v>
      </c>
      <c r="C16035" s="281" t="s">
        <v>33281</v>
      </c>
      <c r="D16035" s="166">
        <v>2</v>
      </c>
      <c r="E16035" s="166">
        <v>5</v>
      </c>
      <c r="F16035" s="281" t="s">
        <v>31587</v>
      </c>
      <c r="G16035">
        <v>1</v>
      </c>
      <c r="H16035">
        <v>1</v>
      </c>
    </row>
    <row r="16036" spans="1:8" x14ac:dyDescent="0.3">
      <c r="A16036" s="6">
        <v>25750</v>
      </c>
      <c r="B16036" s="6" t="s">
        <v>33282</v>
      </c>
      <c r="C16036" s="6" t="s">
        <v>27434</v>
      </c>
      <c r="D16036" s="55">
        <v>3</v>
      </c>
      <c r="E16036" s="55">
        <v>5</v>
      </c>
      <c r="F16036" s="6" t="s">
        <v>31587</v>
      </c>
      <c r="G16036">
        <v>0</v>
      </c>
      <c r="H16036">
        <v>1</v>
      </c>
    </row>
    <row r="16037" spans="1:8" x14ac:dyDescent="0.3">
      <c r="A16037" s="281">
        <v>25806</v>
      </c>
      <c r="B16037" s="281" t="s">
        <v>33283</v>
      </c>
      <c r="C16037" s="281" t="s">
        <v>33284</v>
      </c>
      <c r="D16037" s="166">
        <v>1</v>
      </c>
      <c r="E16037" s="166">
        <v>5</v>
      </c>
      <c r="F16037" s="281" t="s">
        <v>31587</v>
      </c>
      <c r="G16037">
        <v>1</v>
      </c>
      <c r="H16037">
        <v>1</v>
      </c>
    </row>
    <row r="16038" spans="1:8" x14ac:dyDescent="0.3">
      <c r="A16038" s="281">
        <v>25842</v>
      </c>
      <c r="B16038" s="281" t="s">
        <v>33285</v>
      </c>
      <c r="C16038" s="281" t="s">
        <v>33286</v>
      </c>
      <c r="D16038" s="166">
        <v>1</v>
      </c>
      <c r="E16038" s="166">
        <v>5</v>
      </c>
      <c r="F16038" s="281" t="s">
        <v>31587</v>
      </c>
      <c r="G16038">
        <v>1</v>
      </c>
      <c r="H16038">
        <v>1</v>
      </c>
    </row>
    <row r="16039" spans="1:8" x14ac:dyDescent="0.3">
      <c r="A16039" s="281">
        <v>25855</v>
      </c>
      <c r="B16039" s="281" t="s">
        <v>33287</v>
      </c>
      <c r="C16039" s="281" t="s">
        <v>33288</v>
      </c>
      <c r="D16039" s="166">
        <v>2</v>
      </c>
      <c r="E16039" s="166">
        <v>5</v>
      </c>
      <c r="F16039" s="281" t="s">
        <v>31587</v>
      </c>
      <c r="G16039">
        <v>1</v>
      </c>
      <c r="H16039">
        <v>1</v>
      </c>
    </row>
    <row r="16040" spans="1:8" x14ac:dyDescent="0.3">
      <c r="A16040" s="281">
        <v>25900</v>
      </c>
      <c r="B16040" s="281" t="s">
        <v>33289</v>
      </c>
      <c r="C16040" s="281" t="s">
        <v>33290</v>
      </c>
      <c r="D16040" s="166">
        <v>2</v>
      </c>
      <c r="E16040" s="166">
        <v>5</v>
      </c>
      <c r="F16040" s="281" t="s">
        <v>31587</v>
      </c>
      <c r="G16040">
        <v>1</v>
      </c>
      <c r="H16040">
        <v>1</v>
      </c>
    </row>
    <row r="16041" spans="1:8" x14ac:dyDescent="0.3">
      <c r="A16041" s="281">
        <v>25929</v>
      </c>
      <c r="B16041" s="281" t="s">
        <v>33291</v>
      </c>
      <c r="C16041" s="281" t="s">
        <v>33292</v>
      </c>
      <c r="D16041" s="166">
        <v>2</v>
      </c>
      <c r="E16041" s="166">
        <v>5</v>
      </c>
      <c r="F16041" s="281" t="s">
        <v>31587</v>
      </c>
      <c r="G16041">
        <v>1</v>
      </c>
      <c r="H16041">
        <v>1</v>
      </c>
    </row>
    <row r="16042" spans="1:8" x14ac:dyDescent="0.3">
      <c r="A16042" s="281">
        <v>25939</v>
      </c>
      <c r="B16042" s="281" t="s">
        <v>33293</v>
      </c>
      <c r="C16042" s="281" t="s">
        <v>33294</v>
      </c>
      <c r="D16042" s="166">
        <v>1</v>
      </c>
      <c r="E16042" s="166">
        <v>5</v>
      </c>
      <c r="F16042" s="281" t="s">
        <v>31587</v>
      </c>
      <c r="G16042">
        <v>1</v>
      </c>
      <c r="H16042">
        <v>1</v>
      </c>
    </row>
    <row r="16043" spans="1:8" x14ac:dyDescent="0.3">
      <c r="A16043" s="281">
        <v>25951</v>
      </c>
      <c r="B16043" s="281" t="s">
        <v>33295</v>
      </c>
      <c r="C16043" s="281" t="s">
        <v>33296</v>
      </c>
      <c r="D16043" s="166">
        <v>2</v>
      </c>
      <c r="E16043" s="166">
        <v>5</v>
      </c>
      <c r="F16043" s="281" t="s">
        <v>31587</v>
      </c>
      <c r="G16043">
        <v>1</v>
      </c>
      <c r="H16043">
        <v>1</v>
      </c>
    </row>
    <row r="16044" spans="1:8" x14ac:dyDescent="0.3">
      <c r="A16044" s="281">
        <v>25970</v>
      </c>
      <c r="B16044" s="281" t="s">
        <v>33297</v>
      </c>
      <c r="C16044" s="281" t="s">
        <v>33298</v>
      </c>
      <c r="D16044" s="166">
        <v>3</v>
      </c>
      <c r="E16044" s="166">
        <v>5</v>
      </c>
      <c r="F16044" s="281" t="s">
        <v>31587</v>
      </c>
      <c r="G16044">
        <v>1</v>
      </c>
      <c r="H16044">
        <v>1</v>
      </c>
    </row>
    <row r="16045" spans="1:8" x14ac:dyDescent="0.3">
      <c r="A16045" s="281">
        <v>25976</v>
      </c>
      <c r="B16045" s="281" t="s">
        <v>33299</v>
      </c>
      <c r="C16045" s="281" t="s">
        <v>33300</v>
      </c>
      <c r="D16045" s="166">
        <v>2</v>
      </c>
      <c r="E16045" s="166">
        <v>5</v>
      </c>
      <c r="F16045" s="281" t="s">
        <v>31587</v>
      </c>
      <c r="G16045">
        <v>1</v>
      </c>
      <c r="H16045">
        <v>1</v>
      </c>
    </row>
    <row r="16046" spans="1:8" x14ac:dyDescent="0.3">
      <c r="A16046" s="281">
        <v>26023</v>
      </c>
      <c r="B16046" s="281" t="s">
        <v>33301</v>
      </c>
      <c r="C16046" s="281" t="s">
        <v>33302</v>
      </c>
      <c r="D16046" s="166">
        <v>2</v>
      </c>
      <c r="E16046" s="166">
        <v>5</v>
      </c>
      <c r="F16046" s="281" t="s">
        <v>31587</v>
      </c>
      <c r="G16046">
        <v>1</v>
      </c>
      <c r="H16046">
        <v>1</v>
      </c>
    </row>
    <row r="16047" spans="1:8" x14ac:dyDescent="0.3">
      <c r="A16047" s="281">
        <v>26036</v>
      </c>
      <c r="B16047" s="281" t="s">
        <v>33303</v>
      </c>
      <c r="C16047" s="281" t="s">
        <v>33304</v>
      </c>
      <c r="D16047" s="166">
        <v>2</v>
      </c>
      <c r="E16047" s="166">
        <v>5</v>
      </c>
      <c r="F16047" s="281" t="s">
        <v>31587</v>
      </c>
      <c r="G16047">
        <v>1</v>
      </c>
      <c r="H16047">
        <v>1</v>
      </c>
    </row>
    <row r="16048" spans="1:8" x14ac:dyDescent="0.3">
      <c r="A16048" s="281">
        <v>26089</v>
      </c>
      <c r="B16048" s="281" t="s">
        <v>33305</v>
      </c>
      <c r="C16048" s="281" t="s">
        <v>33306</v>
      </c>
      <c r="D16048" s="166">
        <v>1</v>
      </c>
      <c r="E16048" s="166">
        <v>5</v>
      </c>
      <c r="F16048" s="281" t="s">
        <v>31587</v>
      </c>
      <c r="G16048">
        <v>1</v>
      </c>
      <c r="H16048">
        <v>0</v>
      </c>
    </row>
    <row r="16049" spans="1:8" x14ac:dyDescent="0.3">
      <c r="A16049" s="281">
        <v>26126</v>
      </c>
      <c r="B16049" s="281" t="s">
        <v>33307</v>
      </c>
      <c r="C16049" s="281" t="s">
        <v>33308</v>
      </c>
      <c r="D16049" s="166">
        <v>1</v>
      </c>
      <c r="E16049" s="166">
        <v>5</v>
      </c>
      <c r="F16049" s="281" t="s">
        <v>31587</v>
      </c>
      <c r="G16049">
        <v>1</v>
      </c>
      <c r="H16049">
        <v>1</v>
      </c>
    </row>
    <row r="16050" spans="1:8" x14ac:dyDescent="0.3">
      <c r="A16050" s="281">
        <v>26158</v>
      </c>
      <c r="B16050" s="281" t="s">
        <v>33309</v>
      </c>
      <c r="C16050" s="281" t="s">
        <v>33310</v>
      </c>
      <c r="D16050" s="166">
        <v>3</v>
      </c>
      <c r="E16050" s="166">
        <v>5</v>
      </c>
      <c r="F16050" s="281" t="s">
        <v>31587</v>
      </c>
      <c r="G16050">
        <v>1</v>
      </c>
      <c r="H16050">
        <v>1</v>
      </c>
    </row>
    <row r="16051" spans="1:8" x14ac:dyDescent="0.3">
      <c r="A16051" s="281">
        <v>26182</v>
      </c>
      <c r="B16051" s="281" t="s">
        <v>33311</v>
      </c>
      <c r="C16051" s="281" t="s">
        <v>33312</v>
      </c>
      <c r="D16051" s="166">
        <v>1</v>
      </c>
      <c r="E16051" s="166">
        <v>5</v>
      </c>
      <c r="F16051" s="281" t="s">
        <v>31587</v>
      </c>
      <c r="G16051">
        <v>1</v>
      </c>
      <c r="H16051">
        <v>1</v>
      </c>
    </row>
    <row r="16052" spans="1:8" x14ac:dyDescent="0.3">
      <c r="A16052" s="281">
        <v>26183</v>
      </c>
      <c r="B16052" s="281" t="s">
        <v>33313</v>
      </c>
      <c r="C16052" s="281" t="s">
        <v>33314</v>
      </c>
      <c r="D16052" s="166">
        <v>2</v>
      </c>
      <c r="E16052" s="166">
        <v>5</v>
      </c>
      <c r="F16052" s="281" t="s">
        <v>31587</v>
      </c>
      <c r="G16052">
        <v>1</v>
      </c>
      <c r="H16052">
        <v>1</v>
      </c>
    </row>
    <row r="16053" spans="1:8" x14ac:dyDescent="0.3">
      <c r="A16053" s="281">
        <v>26285</v>
      </c>
      <c r="B16053" s="281" t="s">
        <v>33315</v>
      </c>
      <c r="C16053" s="281" t="s">
        <v>33316</v>
      </c>
      <c r="D16053" s="166">
        <v>2</v>
      </c>
      <c r="E16053" s="166">
        <v>5</v>
      </c>
      <c r="F16053" s="281" t="s">
        <v>31587</v>
      </c>
      <c r="G16053">
        <v>1</v>
      </c>
      <c r="H16053">
        <v>1</v>
      </c>
    </row>
    <row r="16054" spans="1:8" x14ac:dyDescent="0.3">
      <c r="A16054" s="281">
        <v>26290</v>
      </c>
      <c r="B16054" s="281" t="s">
        <v>33317</v>
      </c>
      <c r="C16054" s="281" t="s">
        <v>33318</v>
      </c>
      <c r="D16054" s="166">
        <v>1</v>
      </c>
      <c r="E16054" s="166">
        <v>5</v>
      </c>
      <c r="F16054" s="281" t="s">
        <v>31587</v>
      </c>
      <c r="G16054">
        <v>1</v>
      </c>
      <c r="H16054">
        <v>1</v>
      </c>
    </row>
    <row r="16055" spans="1:8" x14ac:dyDescent="0.3">
      <c r="A16055" s="281">
        <v>26308</v>
      </c>
      <c r="B16055" s="281" t="s">
        <v>33319</v>
      </c>
      <c r="C16055" s="281" t="s">
        <v>33320</v>
      </c>
      <c r="D16055" s="166">
        <v>1</v>
      </c>
      <c r="E16055" s="166">
        <v>5</v>
      </c>
      <c r="F16055" s="281" t="s">
        <v>31587</v>
      </c>
      <c r="G16055">
        <v>1</v>
      </c>
      <c r="H16055">
        <v>1</v>
      </c>
    </row>
    <row r="16056" spans="1:8" x14ac:dyDescent="0.3">
      <c r="A16056" s="281">
        <v>26316</v>
      </c>
      <c r="B16056" s="281" t="s">
        <v>33321</v>
      </c>
      <c r="C16056" s="281" t="s">
        <v>33322</v>
      </c>
      <c r="D16056" s="166">
        <v>1</v>
      </c>
      <c r="E16056" s="166">
        <v>5</v>
      </c>
      <c r="F16056" s="281" t="s">
        <v>31587</v>
      </c>
      <c r="G16056">
        <v>1</v>
      </c>
      <c r="H16056">
        <v>1</v>
      </c>
    </row>
    <row r="16057" spans="1:8" x14ac:dyDescent="0.3">
      <c r="A16057" s="281">
        <v>26368</v>
      </c>
      <c r="B16057" s="281" t="s">
        <v>33323</v>
      </c>
      <c r="C16057" s="281" t="s">
        <v>33324</v>
      </c>
      <c r="D16057" s="166">
        <v>1</v>
      </c>
      <c r="E16057" s="166">
        <v>5</v>
      </c>
      <c r="F16057" s="281" t="s">
        <v>31587</v>
      </c>
      <c r="G16057">
        <v>1</v>
      </c>
      <c r="H16057">
        <v>1</v>
      </c>
    </row>
    <row r="16058" spans="1:8" x14ac:dyDescent="0.3">
      <c r="A16058" s="281">
        <v>26419</v>
      </c>
      <c r="B16058" s="281" t="s">
        <v>33325</v>
      </c>
      <c r="C16058" s="281" t="s">
        <v>33326</v>
      </c>
      <c r="D16058" s="166">
        <v>1</v>
      </c>
      <c r="E16058" s="166">
        <v>5</v>
      </c>
      <c r="F16058" s="281" t="s">
        <v>31587</v>
      </c>
      <c r="G16058">
        <v>1</v>
      </c>
      <c r="H16058">
        <v>1</v>
      </c>
    </row>
    <row r="16059" spans="1:8" x14ac:dyDescent="0.3">
      <c r="A16059" s="281">
        <v>26448</v>
      </c>
      <c r="B16059" s="281" t="s">
        <v>33327</v>
      </c>
      <c r="C16059" s="281" t="s">
        <v>33328</v>
      </c>
      <c r="D16059" s="166">
        <v>2</v>
      </c>
      <c r="E16059" s="166">
        <v>5</v>
      </c>
      <c r="F16059" s="281" t="s">
        <v>31587</v>
      </c>
      <c r="G16059">
        <v>1</v>
      </c>
      <c r="H16059">
        <v>1</v>
      </c>
    </row>
    <row r="16060" spans="1:8" x14ac:dyDescent="0.3">
      <c r="A16060" s="281">
        <v>30047</v>
      </c>
      <c r="B16060" s="281" t="s">
        <v>33329</v>
      </c>
      <c r="C16060" s="281" t="s">
        <v>33330</v>
      </c>
      <c r="D16060" s="166">
        <v>1</v>
      </c>
      <c r="E16060" s="166">
        <v>5</v>
      </c>
      <c r="F16060" s="281" t="s">
        <v>31587</v>
      </c>
      <c r="G16060">
        <v>1</v>
      </c>
      <c r="H16060">
        <v>1</v>
      </c>
    </row>
    <row r="16061" spans="1:8" x14ac:dyDescent="0.3">
      <c r="A16061" s="281">
        <v>30054</v>
      </c>
      <c r="B16061" s="281" t="s">
        <v>33331</v>
      </c>
      <c r="C16061" s="281" t="s">
        <v>33332</v>
      </c>
      <c r="D16061" s="166">
        <v>2</v>
      </c>
      <c r="E16061" s="166">
        <v>5</v>
      </c>
      <c r="F16061" s="281" t="s">
        <v>31587</v>
      </c>
      <c r="G16061">
        <v>1</v>
      </c>
      <c r="H16061">
        <v>1</v>
      </c>
    </row>
    <row r="16062" spans="1:8" x14ac:dyDescent="0.3">
      <c r="A16062" s="281">
        <v>30097</v>
      </c>
      <c r="B16062" s="281" t="s">
        <v>33333</v>
      </c>
      <c r="C16062" s="281" t="s">
        <v>33334</v>
      </c>
      <c r="D16062" s="166">
        <v>2</v>
      </c>
      <c r="E16062" s="166">
        <v>5</v>
      </c>
      <c r="F16062" s="281" t="s">
        <v>31587</v>
      </c>
      <c r="G16062">
        <v>1</v>
      </c>
      <c r="H16062">
        <v>1</v>
      </c>
    </row>
    <row r="16063" spans="1:8" x14ac:dyDescent="0.3">
      <c r="A16063" s="281">
        <v>30119</v>
      </c>
      <c r="B16063" s="281" t="s">
        <v>33335</v>
      </c>
      <c r="C16063" s="281" t="s">
        <v>33336</v>
      </c>
      <c r="D16063" s="166">
        <v>2</v>
      </c>
      <c r="E16063" s="166">
        <v>5</v>
      </c>
      <c r="F16063" s="281" t="s">
        <v>31587</v>
      </c>
      <c r="G16063">
        <v>1</v>
      </c>
      <c r="H16063">
        <v>1</v>
      </c>
    </row>
    <row r="16064" spans="1:8" x14ac:dyDescent="0.3">
      <c r="A16064" s="281">
        <v>30130</v>
      </c>
      <c r="B16064" s="281" t="s">
        <v>33337</v>
      </c>
      <c r="C16064" s="281" t="s">
        <v>33338</v>
      </c>
      <c r="D16064" s="166">
        <v>3</v>
      </c>
      <c r="E16064" s="166">
        <v>5</v>
      </c>
      <c r="F16064" s="281" t="s">
        <v>31587</v>
      </c>
      <c r="G16064">
        <v>1</v>
      </c>
      <c r="H16064">
        <v>1</v>
      </c>
    </row>
    <row r="16065" spans="1:8" x14ac:dyDescent="0.3">
      <c r="A16065" s="281">
        <v>30245</v>
      </c>
      <c r="B16065" s="281" t="s">
        <v>33339</v>
      </c>
      <c r="C16065" s="281" t="s">
        <v>33340</v>
      </c>
      <c r="D16065" s="166">
        <v>2</v>
      </c>
      <c r="E16065" s="166">
        <v>5</v>
      </c>
      <c r="F16065" s="281" t="s">
        <v>31587</v>
      </c>
      <c r="G16065">
        <v>1</v>
      </c>
      <c r="H16065">
        <v>1</v>
      </c>
    </row>
    <row r="16066" spans="1:8" x14ac:dyDescent="0.3">
      <c r="A16066" s="281">
        <v>30259</v>
      </c>
      <c r="B16066" s="281" t="s">
        <v>33341</v>
      </c>
      <c r="C16066" s="281" t="s">
        <v>33342</v>
      </c>
      <c r="D16066" s="166">
        <v>1</v>
      </c>
      <c r="E16066" s="166">
        <v>5</v>
      </c>
      <c r="F16066" s="281" t="s">
        <v>31587</v>
      </c>
      <c r="G16066">
        <v>1</v>
      </c>
      <c r="H16066">
        <v>1</v>
      </c>
    </row>
    <row r="16067" spans="1:8" x14ac:dyDescent="0.3">
      <c r="A16067" s="281">
        <v>30260</v>
      </c>
      <c r="B16067" s="281" t="s">
        <v>33343</v>
      </c>
      <c r="C16067" s="281" t="s">
        <v>33344</v>
      </c>
      <c r="D16067" s="166">
        <v>2</v>
      </c>
      <c r="E16067" s="166">
        <v>5</v>
      </c>
      <c r="F16067" s="281" t="s">
        <v>31587</v>
      </c>
      <c r="G16067">
        <v>1</v>
      </c>
      <c r="H16067">
        <v>1</v>
      </c>
    </row>
    <row r="16068" spans="1:8" x14ac:dyDescent="0.3">
      <c r="A16068" s="281">
        <v>30369</v>
      </c>
      <c r="B16068" s="281" t="s">
        <v>33345</v>
      </c>
      <c r="C16068" s="281" t="s">
        <v>33346</v>
      </c>
      <c r="D16068" s="166">
        <v>2</v>
      </c>
      <c r="E16068" s="166">
        <v>5</v>
      </c>
      <c r="F16068" s="281" t="s">
        <v>31587</v>
      </c>
      <c r="G16068">
        <v>1</v>
      </c>
      <c r="H16068">
        <v>1</v>
      </c>
    </row>
    <row r="16069" spans="1:8" x14ac:dyDescent="0.3">
      <c r="A16069" s="281">
        <v>30380</v>
      </c>
      <c r="B16069" s="281" t="s">
        <v>33347</v>
      </c>
      <c r="C16069" s="281" t="s">
        <v>33348</v>
      </c>
      <c r="D16069" s="166">
        <v>1</v>
      </c>
      <c r="E16069" s="166">
        <v>5</v>
      </c>
      <c r="F16069" s="281" t="s">
        <v>31587</v>
      </c>
      <c r="G16069">
        <v>1</v>
      </c>
      <c r="H16069">
        <v>1</v>
      </c>
    </row>
    <row r="16070" spans="1:8" x14ac:dyDescent="0.3">
      <c r="A16070" s="281">
        <v>30455</v>
      </c>
      <c r="B16070" s="281" t="s">
        <v>33349</v>
      </c>
      <c r="C16070" s="281" t="s">
        <v>33350</v>
      </c>
      <c r="D16070" s="166">
        <v>1</v>
      </c>
      <c r="E16070" s="166">
        <v>5</v>
      </c>
      <c r="F16070" s="281" t="s">
        <v>31587</v>
      </c>
      <c r="G16070">
        <v>1</v>
      </c>
      <c r="H16070">
        <v>1</v>
      </c>
    </row>
    <row r="16071" spans="1:8" x14ac:dyDescent="0.3">
      <c r="A16071" s="281">
        <v>30465</v>
      </c>
      <c r="B16071" s="281" t="s">
        <v>33351</v>
      </c>
      <c r="C16071" s="281" t="s">
        <v>33352</v>
      </c>
      <c r="D16071" s="166">
        <v>2</v>
      </c>
      <c r="E16071" s="166">
        <v>5</v>
      </c>
      <c r="F16071" s="281" t="s">
        <v>31587</v>
      </c>
      <c r="G16071">
        <v>1</v>
      </c>
      <c r="H16071">
        <v>1</v>
      </c>
    </row>
    <row r="16072" spans="1:8" x14ac:dyDescent="0.3">
      <c r="A16072" s="281">
        <v>30508</v>
      </c>
      <c r="B16072" s="281" t="s">
        <v>33353</v>
      </c>
      <c r="C16072" s="281" t="s">
        <v>33354</v>
      </c>
      <c r="D16072" s="166">
        <v>1</v>
      </c>
      <c r="E16072" s="166">
        <v>5</v>
      </c>
      <c r="F16072" s="281" t="s">
        <v>31587</v>
      </c>
      <c r="G16072">
        <v>1</v>
      </c>
      <c r="H16072">
        <v>1</v>
      </c>
    </row>
    <row r="16073" spans="1:8" x14ac:dyDescent="0.3">
      <c r="A16073" s="281">
        <v>30521</v>
      </c>
      <c r="B16073" s="281" t="s">
        <v>33355</v>
      </c>
      <c r="C16073" s="281" t="s">
        <v>33356</v>
      </c>
      <c r="D16073" s="166">
        <v>2</v>
      </c>
      <c r="E16073" s="166">
        <v>5</v>
      </c>
      <c r="F16073" s="281" t="s">
        <v>31587</v>
      </c>
      <c r="G16073">
        <v>1</v>
      </c>
      <c r="H16073">
        <v>1</v>
      </c>
    </row>
    <row r="16074" spans="1:8" x14ac:dyDescent="0.3">
      <c r="A16074" s="281">
        <v>30574</v>
      </c>
      <c r="B16074" s="281" t="s">
        <v>33357</v>
      </c>
      <c r="C16074" s="281" t="s">
        <v>33358</v>
      </c>
      <c r="D16074" s="166">
        <v>2</v>
      </c>
      <c r="E16074" s="166">
        <v>5</v>
      </c>
      <c r="F16074" s="281" t="s">
        <v>31587</v>
      </c>
      <c r="G16074">
        <v>1</v>
      </c>
      <c r="H16074">
        <v>1</v>
      </c>
    </row>
    <row r="16075" spans="1:8" x14ac:dyDescent="0.3">
      <c r="A16075" s="281">
        <v>30576</v>
      </c>
      <c r="B16075" s="281" t="s">
        <v>33359</v>
      </c>
      <c r="C16075" s="281" t="s">
        <v>33360</v>
      </c>
      <c r="D16075" s="166">
        <v>1</v>
      </c>
      <c r="E16075" s="166">
        <v>5</v>
      </c>
      <c r="F16075" s="281" t="s">
        <v>31587</v>
      </c>
      <c r="G16075">
        <v>1</v>
      </c>
      <c r="H16075">
        <v>1</v>
      </c>
    </row>
    <row r="16076" spans="1:8" x14ac:dyDescent="0.3">
      <c r="A16076" s="281">
        <v>30600</v>
      </c>
      <c r="B16076" s="281" t="s">
        <v>33361</v>
      </c>
      <c r="C16076" s="281" t="s">
        <v>33362</v>
      </c>
      <c r="D16076" s="166">
        <v>2</v>
      </c>
      <c r="E16076" s="166">
        <v>5</v>
      </c>
      <c r="F16076" s="281" t="s">
        <v>31587</v>
      </c>
      <c r="G16076">
        <v>1</v>
      </c>
      <c r="H16076">
        <v>1</v>
      </c>
    </row>
    <row r="16077" spans="1:8" x14ac:dyDescent="0.3">
      <c r="A16077" s="281">
        <v>30608</v>
      </c>
      <c r="B16077" s="281" t="s">
        <v>33363</v>
      </c>
      <c r="C16077" s="281" t="s">
        <v>33364</v>
      </c>
      <c r="D16077" s="166">
        <v>3</v>
      </c>
      <c r="E16077" s="166">
        <v>5</v>
      </c>
      <c r="F16077" s="281" t="s">
        <v>31587</v>
      </c>
      <c r="G16077">
        <v>1</v>
      </c>
      <c r="H16077">
        <v>1</v>
      </c>
    </row>
    <row r="16078" spans="1:8" x14ac:dyDescent="0.3">
      <c r="A16078" s="281">
        <v>30654</v>
      </c>
      <c r="B16078" s="281" t="s">
        <v>33365</v>
      </c>
      <c r="C16078" s="281" t="s">
        <v>33366</v>
      </c>
      <c r="D16078" s="166">
        <v>1</v>
      </c>
      <c r="E16078" s="166">
        <v>5</v>
      </c>
      <c r="F16078" s="281" t="s">
        <v>31587</v>
      </c>
      <c r="G16078">
        <v>1</v>
      </c>
      <c r="H16078">
        <v>1</v>
      </c>
    </row>
    <row r="16079" spans="1:8" x14ac:dyDescent="0.3">
      <c r="A16079" s="281">
        <v>30671</v>
      </c>
      <c r="B16079" s="281" t="s">
        <v>33367</v>
      </c>
      <c r="C16079" s="281" t="s">
        <v>33368</v>
      </c>
      <c r="D16079" s="166">
        <v>1</v>
      </c>
      <c r="E16079" s="166">
        <v>5</v>
      </c>
      <c r="F16079" s="281" t="s">
        <v>31587</v>
      </c>
      <c r="G16079">
        <v>1</v>
      </c>
      <c r="H16079">
        <v>1</v>
      </c>
    </row>
    <row r="16080" spans="1:8" x14ac:dyDescent="0.3">
      <c r="A16080" s="281">
        <v>30761</v>
      </c>
      <c r="B16080" s="281" t="s">
        <v>33369</v>
      </c>
      <c r="C16080" s="281" t="s">
        <v>33370</v>
      </c>
      <c r="D16080" s="166">
        <v>1</v>
      </c>
      <c r="E16080" s="166">
        <v>5</v>
      </c>
      <c r="F16080" s="281" t="s">
        <v>31587</v>
      </c>
      <c r="G16080">
        <v>1</v>
      </c>
      <c r="H16080">
        <v>1</v>
      </c>
    </row>
    <row r="16081" spans="1:8" x14ac:dyDescent="0.3">
      <c r="A16081" s="281">
        <v>30778</v>
      </c>
      <c r="B16081" s="281" t="s">
        <v>33371</v>
      </c>
      <c r="C16081" s="281" t="s">
        <v>33372</v>
      </c>
      <c r="D16081" s="166">
        <v>1</v>
      </c>
      <c r="E16081" s="166">
        <v>5</v>
      </c>
      <c r="F16081" s="281" t="s">
        <v>31587</v>
      </c>
      <c r="G16081">
        <v>1</v>
      </c>
      <c r="H16081">
        <v>1</v>
      </c>
    </row>
    <row r="16082" spans="1:8" x14ac:dyDescent="0.3">
      <c r="A16082" s="281">
        <v>30804</v>
      </c>
      <c r="B16082" s="281" t="s">
        <v>33373</v>
      </c>
      <c r="C16082" s="281" t="s">
        <v>33374</v>
      </c>
      <c r="D16082" s="166">
        <v>2</v>
      </c>
      <c r="E16082" s="166">
        <v>5</v>
      </c>
      <c r="F16082" s="281" t="s">
        <v>31587</v>
      </c>
      <c r="G16082">
        <v>1</v>
      </c>
      <c r="H16082">
        <v>1</v>
      </c>
    </row>
    <row r="16083" spans="1:8" x14ac:dyDescent="0.3">
      <c r="A16083" s="281">
        <v>30826</v>
      </c>
      <c r="B16083" s="281" t="s">
        <v>33375</v>
      </c>
      <c r="C16083" s="281" t="s">
        <v>33376</v>
      </c>
      <c r="D16083" s="166">
        <v>1</v>
      </c>
      <c r="E16083" s="166">
        <v>5</v>
      </c>
      <c r="F16083" s="281" t="s">
        <v>31587</v>
      </c>
      <c r="G16083">
        <v>1</v>
      </c>
      <c r="H16083">
        <v>1</v>
      </c>
    </row>
    <row r="16084" spans="1:8" x14ac:dyDescent="0.3">
      <c r="A16084" s="281">
        <v>30879</v>
      </c>
      <c r="B16084" s="281" t="s">
        <v>33377</v>
      </c>
      <c r="C16084" s="281" t="s">
        <v>33378</v>
      </c>
      <c r="D16084" s="166">
        <v>2</v>
      </c>
      <c r="E16084" s="166">
        <v>5</v>
      </c>
      <c r="F16084" s="281" t="s">
        <v>31587</v>
      </c>
      <c r="G16084">
        <v>1</v>
      </c>
      <c r="H16084">
        <v>1</v>
      </c>
    </row>
    <row r="16085" spans="1:8" x14ac:dyDescent="0.3">
      <c r="A16085" s="281">
        <v>30936</v>
      </c>
      <c r="B16085" s="281" t="s">
        <v>33379</v>
      </c>
      <c r="C16085" s="281" t="s">
        <v>33380</v>
      </c>
      <c r="D16085" s="166">
        <v>2</v>
      </c>
      <c r="E16085" s="166">
        <v>5</v>
      </c>
      <c r="F16085" s="281" t="s">
        <v>31587</v>
      </c>
      <c r="G16085">
        <v>1</v>
      </c>
      <c r="H16085">
        <v>1</v>
      </c>
    </row>
    <row r="16086" spans="1:8" x14ac:dyDescent="0.3">
      <c r="A16086" s="281">
        <v>30967</v>
      </c>
      <c r="B16086" s="281" t="s">
        <v>33381</v>
      </c>
      <c r="C16086" s="281" t="s">
        <v>33382</v>
      </c>
      <c r="D16086" s="166">
        <v>1</v>
      </c>
      <c r="E16086" s="166">
        <v>5</v>
      </c>
      <c r="F16086" s="281" t="s">
        <v>31587</v>
      </c>
      <c r="G16086">
        <v>1</v>
      </c>
      <c r="H16086">
        <v>1</v>
      </c>
    </row>
    <row r="16087" spans="1:8" x14ac:dyDescent="0.3">
      <c r="A16087" s="281">
        <v>31070</v>
      </c>
      <c r="B16087" s="281" t="s">
        <v>33383</v>
      </c>
      <c r="C16087" s="281" t="s">
        <v>33384</v>
      </c>
      <c r="D16087" s="166">
        <v>1</v>
      </c>
      <c r="E16087" s="166">
        <v>5</v>
      </c>
      <c r="F16087" s="281" t="s">
        <v>31587</v>
      </c>
      <c r="G16087">
        <v>1</v>
      </c>
      <c r="H16087">
        <v>1</v>
      </c>
    </row>
    <row r="16088" spans="1:8" x14ac:dyDescent="0.3">
      <c r="A16088" s="281">
        <v>31103</v>
      </c>
      <c r="B16088" s="281" t="s">
        <v>33385</v>
      </c>
      <c r="C16088" s="281" t="s">
        <v>33386</v>
      </c>
      <c r="D16088" s="166">
        <v>3</v>
      </c>
      <c r="E16088" s="166">
        <v>5</v>
      </c>
      <c r="F16088" s="281" t="s">
        <v>31587</v>
      </c>
      <c r="G16088">
        <v>1</v>
      </c>
      <c r="H16088">
        <v>1</v>
      </c>
    </row>
    <row r="16089" spans="1:8" x14ac:dyDescent="0.3">
      <c r="A16089" s="281">
        <v>31156</v>
      </c>
      <c r="B16089" s="281" t="s">
        <v>33387</v>
      </c>
      <c r="C16089" s="281" t="s">
        <v>33388</v>
      </c>
      <c r="D16089" s="166">
        <v>2</v>
      </c>
      <c r="E16089" s="166">
        <v>5</v>
      </c>
      <c r="F16089" s="281" t="s">
        <v>31587</v>
      </c>
      <c r="G16089">
        <v>1</v>
      </c>
      <c r="H16089">
        <v>1</v>
      </c>
    </row>
    <row r="16090" spans="1:8" x14ac:dyDescent="0.3">
      <c r="A16090" s="281">
        <v>31246</v>
      </c>
      <c r="B16090" s="281" t="s">
        <v>33389</v>
      </c>
      <c r="C16090" s="281" t="s">
        <v>33390</v>
      </c>
      <c r="D16090" s="166">
        <v>1</v>
      </c>
      <c r="E16090" s="166">
        <v>5</v>
      </c>
      <c r="F16090" s="281" t="s">
        <v>31587</v>
      </c>
      <c r="G16090">
        <v>1</v>
      </c>
      <c r="H16090">
        <v>1</v>
      </c>
    </row>
    <row r="16091" spans="1:8" x14ac:dyDescent="0.3">
      <c r="A16091" s="281">
        <v>31296</v>
      </c>
      <c r="B16091" s="281" t="s">
        <v>33391</v>
      </c>
      <c r="C16091" s="281" t="s">
        <v>33392</v>
      </c>
      <c r="D16091" s="166">
        <v>1</v>
      </c>
      <c r="E16091" s="166">
        <v>5</v>
      </c>
      <c r="F16091" s="281" t="s">
        <v>31587</v>
      </c>
      <c r="G16091">
        <v>1</v>
      </c>
      <c r="H16091">
        <v>1</v>
      </c>
    </row>
    <row r="16092" spans="1:8" x14ac:dyDescent="0.3">
      <c r="A16092" s="281">
        <v>31349</v>
      </c>
      <c r="B16092" s="281" t="s">
        <v>33393</v>
      </c>
      <c r="C16092" s="281" t="s">
        <v>33394</v>
      </c>
      <c r="D16092" s="166">
        <v>2</v>
      </c>
      <c r="E16092" s="166">
        <v>5</v>
      </c>
      <c r="F16092" s="281" t="s">
        <v>31587</v>
      </c>
      <c r="G16092">
        <v>1</v>
      </c>
      <c r="H16092">
        <v>1</v>
      </c>
    </row>
    <row r="16093" spans="1:8" x14ac:dyDescent="0.3">
      <c r="A16093" s="281">
        <v>31382</v>
      </c>
      <c r="B16093" s="281" t="s">
        <v>33395</v>
      </c>
      <c r="C16093" s="281" t="s">
        <v>33396</v>
      </c>
      <c r="D16093" s="166">
        <v>1</v>
      </c>
      <c r="E16093" s="166">
        <v>5</v>
      </c>
      <c r="F16093" s="281" t="s">
        <v>31587</v>
      </c>
      <c r="G16093">
        <v>1</v>
      </c>
      <c r="H16093">
        <v>1</v>
      </c>
    </row>
    <row r="16094" spans="1:8" x14ac:dyDescent="0.3">
      <c r="A16094" s="281">
        <v>31429</v>
      </c>
      <c r="B16094" s="281" t="s">
        <v>33397</v>
      </c>
      <c r="C16094" s="281" t="s">
        <v>33398</v>
      </c>
      <c r="D16094" s="166">
        <v>3</v>
      </c>
      <c r="E16094" s="166">
        <v>5</v>
      </c>
      <c r="F16094" s="281" t="s">
        <v>31587</v>
      </c>
      <c r="G16094">
        <v>1</v>
      </c>
      <c r="H16094">
        <v>1</v>
      </c>
    </row>
    <row r="16095" spans="1:8" x14ac:dyDescent="0.3">
      <c r="A16095" s="281">
        <v>31514</v>
      </c>
      <c r="B16095" s="281" t="s">
        <v>33399</v>
      </c>
      <c r="C16095" s="281" t="s">
        <v>33400</v>
      </c>
      <c r="D16095" s="166">
        <v>2</v>
      </c>
      <c r="E16095" s="166">
        <v>5</v>
      </c>
      <c r="F16095" s="281" t="s">
        <v>31587</v>
      </c>
      <c r="G16095">
        <v>1</v>
      </c>
      <c r="H16095">
        <v>1</v>
      </c>
    </row>
    <row r="16096" spans="1:8" x14ac:dyDescent="0.3">
      <c r="A16096" s="281">
        <v>31568</v>
      </c>
      <c r="B16096" s="281" t="s">
        <v>33401</v>
      </c>
      <c r="C16096" s="281" t="s">
        <v>33402</v>
      </c>
      <c r="D16096" s="166">
        <v>2</v>
      </c>
      <c r="E16096" s="166">
        <v>5</v>
      </c>
      <c r="F16096" s="281" t="s">
        <v>31587</v>
      </c>
      <c r="G16096">
        <v>1</v>
      </c>
      <c r="H16096">
        <v>1</v>
      </c>
    </row>
    <row r="16097" spans="1:8" x14ac:dyDescent="0.3">
      <c r="A16097" s="281">
        <v>31591</v>
      </c>
      <c r="B16097" s="281" t="s">
        <v>33403</v>
      </c>
      <c r="C16097" s="281" t="s">
        <v>33404</v>
      </c>
      <c r="D16097" s="166">
        <v>1</v>
      </c>
      <c r="E16097" s="166">
        <v>5</v>
      </c>
      <c r="F16097" s="281" t="s">
        <v>31587</v>
      </c>
      <c r="G16097">
        <v>1</v>
      </c>
      <c r="H16097">
        <v>1</v>
      </c>
    </row>
    <row r="16098" spans="1:8" x14ac:dyDescent="0.3">
      <c r="A16098" s="281">
        <v>31882</v>
      </c>
      <c r="B16098" s="281" t="s">
        <v>33405</v>
      </c>
      <c r="C16098" s="281" t="s">
        <v>33406</v>
      </c>
      <c r="D16098" s="166">
        <v>1</v>
      </c>
      <c r="E16098" s="166">
        <v>5</v>
      </c>
      <c r="F16098" s="281" t="s">
        <v>31587</v>
      </c>
      <c r="G16098">
        <v>1</v>
      </c>
      <c r="H16098">
        <v>1</v>
      </c>
    </row>
    <row r="16099" spans="1:8" x14ac:dyDescent="0.3">
      <c r="A16099" s="6">
        <v>31918</v>
      </c>
      <c r="B16099" s="6" t="s">
        <v>33407</v>
      </c>
      <c r="C16099" s="6" t="s">
        <v>33408</v>
      </c>
      <c r="D16099" s="55">
        <v>1</v>
      </c>
      <c r="E16099" s="55">
        <v>5</v>
      </c>
      <c r="F16099" s="6" t="s">
        <v>31587</v>
      </c>
      <c r="G16099">
        <v>0</v>
      </c>
      <c r="H16099">
        <v>1</v>
      </c>
    </row>
    <row r="16100" spans="1:8" x14ac:dyDescent="0.3">
      <c r="A16100" s="281">
        <v>31963</v>
      </c>
      <c r="B16100" s="281" t="s">
        <v>33409</v>
      </c>
      <c r="C16100" s="281" t="s">
        <v>33410</v>
      </c>
      <c r="D16100" s="166">
        <v>2</v>
      </c>
      <c r="E16100" s="166">
        <v>5</v>
      </c>
      <c r="F16100" s="281" t="s">
        <v>31587</v>
      </c>
      <c r="G16100">
        <v>1</v>
      </c>
      <c r="H16100">
        <v>1</v>
      </c>
    </row>
    <row r="16101" spans="1:8" x14ac:dyDescent="0.3">
      <c r="A16101" s="281">
        <v>31975</v>
      </c>
      <c r="B16101" s="281" t="s">
        <v>33411</v>
      </c>
      <c r="C16101" s="281" t="s">
        <v>33412</v>
      </c>
      <c r="D16101" s="166">
        <v>2</v>
      </c>
      <c r="E16101" s="166">
        <v>5</v>
      </c>
      <c r="F16101" s="281" t="s">
        <v>31587</v>
      </c>
      <c r="G16101">
        <v>1</v>
      </c>
      <c r="H16101">
        <v>1</v>
      </c>
    </row>
    <row r="16102" spans="1:8" x14ac:dyDescent="0.3">
      <c r="A16102" s="281">
        <v>33161</v>
      </c>
      <c r="B16102" s="281" t="s">
        <v>33413</v>
      </c>
      <c r="C16102" s="281" t="s">
        <v>33414</v>
      </c>
      <c r="D16102" s="166"/>
      <c r="E16102" s="166">
        <v>5</v>
      </c>
      <c r="F16102" s="281" t="s">
        <v>31587</v>
      </c>
      <c r="G16102">
        <v>1</v>
      </c>
      <c r="H16102">
        <v>1</v>
      </c>
    </row>
    <row r="16103" spans="1:8" x14ac:dyDescent="0.3">
      <c r="A16103" s="281">
        <v>5586</v>
      </c>
      <c r="B16103" s="281" t="s">
        <v>33415</v>
      </c>
      <c r="C16103" s="281" t="s">
        <v>33416</v>
      </c>
      <c r="D16103" s="166">
        <v>3</v>
      </c>
      <c r="E16103" s="166">
        <v>5</v>
      </c>
      <c r="F16103" s="281" t="s">
        <v>31587</v>
      </c>
      <c r="G16103">
        <v>1</v>
      </c>
      <c r="H16103">
        <v>1</v>
      </c>
    </row>
    <row r="16104" spans="1:8" x14ac:dyDescent="0.3">
      <c r="A16104" s="6">
        <v>6161</v>
      </c>
      <c r="B16104" s="6" t="s">
        <v>33417</v>
      </c>
      <c r="C16104" s="6" t="s">
        <v>33418</v>
      </c>
      <c r="D16104" s="55">
        <v>1</v>
      </c>
      <c r="E16104" s="55">
        <v>5</v>
      </c>
      <c r="F16104" s="6" t="s">
        <v>31587</v>
      </c>
      <c r="G16104">
        <v>0</v>
      </c>
      <c r="H16104">
        <v>1</v>
      </c>
    </row>
    <row r="16105" spans="1:8" x14ac:dyDescent="0.3">
      <c r="A16105" s="281">
        <v>9027</v>
      </c>
      <c r="B16105" s="281" t="s">
        <v>33419</v>
      </c>
      <c r="C16105" s="281" t="s">
        <v>33420</v>
      </c>
      <c r="D16105" s="166">
        <v>2</v>
      </c>
      <c r="E16105" s="166">
        <v>5</v>
      </c>
      <c r="F16105" s="281" t="s">
        <v>31587</v>
      </c>
      <c r="G16105">
        <v>1</v>
      </c>
      <c r="H16105">
        <v>1</v>
      </c>
    </row>
    <row r="16106" spans="1:8" x14ac:dyDescent="0.3">
      <c r="A16106" s="281">
        <v>20237</v>
      </c>
      <c r="B16106" s="281" t="s">
        <v>33421</v>
      </c>
      <c r="C16106" s="281" t="s">
        <v>33422</v>
      </c>
      <c r="D16106" s="166">
        <v>1</v>
      </c>
      <c r="E16106" s="166">
        <v>5</v>
      </c>
      <c r="F16106" s="281" t="s">
        <v>31587</v>
      </c>
      <c r="G16106">
        <v>1</v>
      </c>
      <c r="H16106">
        <v>1</v>
      </c>
    </row>
    <row r="16107" spans="1:8" x14ac:dyDescent="0.3">
      <c r="A16107" s="281">
        <v>30857</v>
      </c>
      <c r="B16107" s="281" t="s">
        <v>33423</v>
      </c>
      <c r="C16107" s="281" t="s">
        <v>33424</v>
      </c>
      <c r="D16107" s="166">
        <v>1</v>
      </c>
      <c r="E16107" s="166">
        <v>5</v>
      </c>
      <c r="F16107" s="281" t="s">
        <v>31587</v>
      </c>
      <c r="G16107">
        <v>1</v>
      </c>
      <c r="H16107">
        <v>1</v>
      </c>
    </row>
    <row r="16108" spans="1:8" x14ac:dyDescent="0.3">
      <c r="A16108" s="281">
        <v>21246</v>
      </c>
      <c r="B16108" s="281" t="s">
        <v>33425</v>
      </c>
      <c r="C16108" s="281" t="s">
        <v>33426</v>
      </c>
      <c r="D16108" s="166">
        <v>3</v>
      </c>
      <c r="E16108" s="166">
        <v>5</v>
      </c>
      <c r="F16108" s="281" t="s">
        <v>31587</v>
      </c>
      <c r="G16108">
        <v>1</v>
      </c>
      <c r="H16108">
        <v>1</v>
      </c>
    </row>
    <row r="16109" spans="1:8" x14ac:dyDescent="0.3">
      <c r="A16109" s="6">
        <v>10062</v>
      </c>
      <c r="B16109" s="6" t="s">
        <v>33427</v>
      </c>
      <c r="C16109" s="6" t="s">
        <v>33428</v>
      </c>
      <c r="D16109" s="55">
        <v>1</v>
      </c>
      <c r="E16109" s="55">
        <v>5</v>
      </c>
      <c r="F16109" s="6" t="s">
        <v>31587</v>
      </c>
      <c r="G16109">
        <v>0</v>
      </c>
      <c r="H16109">
        <v>1</v>
      </c>
    </row>
    <row r="16110" spans="1:8" x14ac:dyDescent="0.3">
      <c r="A16110" s="281">
        <v>9661</v>
      </c>
      <c r="B16110" s="281" t="s">
        <v>33429</v>
      </c>
      <c r="C16110" s="281" t="s">
        <v>33430</v>
      </c>
      <c r="D16110" s="166">
        <v>1</v>
      </c>
      <c r="E16110" s="166">
        <v>5</v>
      </c>
      <c r="F16110" s="281" t="s">
        <v>31587</v>
      </c>
      <c r="G16110">
        <v>1</v>
      </c>
      <c r="H16110">
        <v>1</v>
      </c>
    </row>
    <row r="16111" spans="1:8" x14ac:dyDescent="0.3">
      <c r="A16111" s="281">
        <v>9804</v>
      </c>
      <c r="B16111" s="281" t="s">
        <v>33431</v>
      </c>
      <c r="C16111" s="281" t="s">
        <v>33432</v>
      </c>
      <c r="D16111" s="166">
        <v>2</v>
      </c>
      <c r="E16111" s="166">
        <v>5</v>
      </c>
      <c r="F16111" s="281" t="s">
        <v>31587</v>
      </c>
      <c r="G16111">
        <v>1</v>
      </c>
      <c r="H16111">
        <v>1</v>
      </c>
    </row>
    <row r="16112" spans="1:8" x14ac:dyDescent="0.3">
      <c r="A16112" s="281">
        <v>10101</v>
      </c>
      <c r="B16112" s="281" t="s">
        <v>33433</v>
      </c>
      <c r="C16112" s="281" t="s">
        <v>33434</v>
      </c>
      <c r="D16112" s="166">
        <v>1</v>
      </c>
      <c r="E16112" s="166">
        <v>5</v>
      </c>
      <c r="F16112" s="281" t="s">
        <v>31587</v>
      </c>
      <c r="G16112">
        <v>1</v>
      </c>
      <c r="H16112">
        <v>1</v>
      </c>
    </row>
    <row r="16113" spans="1:8" x14ac:dyDescent="0.3">
      <c r="A16113" s="6">
        <v>11048</v>
      </c>
      <c r="B16113" s="6" t="s">
        <v>33435</v>
      </c>
      <c r="C16113" s="6" t="s">
        <v>33436</v>
      </c>
      <c r="D16113" s="55">
        <v>2</v>
      </c>
      <c r="E16113" s="55">
        <v>5</v>
      </c>
      <c r="F16113" s="6" t="s">
        <v>31587</v>
      </c>
      <c r="G16113">
        <v>0</v>
      </c>
      <c r="H16113">
        <v>1</v>
      </c>
    </row>
    <row r="16114" spans="1:8" x14ac:dyDescent="0.3">
      <c r="A16114" s="281">
        <v>15993</v>
      </c>
      <c r="B16114" s="281" t="s">
        <v>33437</v>
      </c>
      <c r="C16114" s="281" t="s">
        <v>33438</v>
      </c>
      <c r="D16114" s="166">
        <v>1</v>
      </c>
      <c r="E16114" s="166">
        <v>5</v>
      </c>
      <c r="F16114" s="281" t="s">
        <v>31587</v>
      </c>
      <c r="G16114">
        <v>1</v>
      </c>
      <c r="H16114">
        <v>0</v>
      </c>
    </row>
    <row r="16115" spans="1:8" x14ac:dyDescent="0.3">
      <c r="A16115" s="281">
        <v>21847</v>
      </c>
      <c r="B16115" s="281" t="s">
        <v>33439</v>
      </c>
      <c r="C16115" s="281" t="s">
        <v>33440</v>
      </c>
      <c r="D16115" s="166">
        <v>1</v>
      </c>
      <c r="E16115" s="166">
        <v>5</v>
      </c>
      <c r="F16115" s="281" t="s">
        <v>31587</v>
      </c>
      <c r="G16115">
        <v>1</v>
      </c>
      <c r="H16115">
        <v>1</v>
      </c>
    </row>
    <row r="16116" spans="1:8" x14ac:dyDescent="0.3">
      <c r="A16116" s="281">
        <v>33644</v>
      </c>
      <c r="B16116" s="281" t="s">
        <v>33441</v>
      </c>
      <c r="C16116" s="281" t="s">
        <v>33442</v>
      </c>
      <c r="D16116" s="166">
        <v>1</v>
      </c>
      <c r="E16116" s="166">
        <v>5</v>
      </c>
      <c r="F16116" s="281" t="s">
        <v>31587</v>
      </c>
      <c r="G16116">
        <v>1</v>
      </c>
      <c r="H16116">
        <v>1</v>
      </c>
    </row>
    <row r="16117" spans="1:8" x14ac:dyDescent="0.3">
      <c r="A16117" s="281">
        <v>33557</v>
      </c>
      <c r="B16117" s="281" t="s">
        <v>33443</v>
      </c>
      <c r="C16117" s="281" t="s">
        <v>33444</v>
      </c>
      <c r="D16117" s="166">
        <v>2</v>
      </c>
      <c r="E16117" s="166">
        <v>5</v>
      </c>
      <c r="F16117" s="281" t="s">
        <v>31587</v>
      </c>
      <c r="G16117">
        <v>1</v>
      </c>
      <c r="H16117">
        <v>1</v>
      </c>
    </row>
    <row r="16118" spans="1:8" x14ac:dyDescent="0.3">
      <c r="A16118" s="281">
        <v>33708</v>
      </c>
      <c r="B16118" s="281" t="s">
        <v>33445</v>
      </c>
      <c r="C16118" s="281" t="s">
        <v>33446</v>
      </c>
      <c r="D16118" s="166">
        <v>1</v>
      </c>
      <c r="E16118" s="166">
        <v>5</v>
      </c>
      <c r="F16118" s="281" t="s">
        <v>31587</v>
      </c>
      <c r="G16118">
        <v>1</v>
      </c>
      <c r="H16118">
        <v>1</v>
      </c>
    </row>
    <row r="16119" spans="1:8" x14ac:dyDescent="0.3">
      <c r="A16119" s="281">
        <v>33766</v>
      </c>
      <c r="B16119" s="281" t="s">
        <v>33447</v>
      </c>
      <c r="C16119" s="281" t="s">
        <v>33448</v>
      </c>
      <c r="D16119" s="166">
        <v>1</v>
      </c>
      <c r="E16119" s="166">
        <v>5</v>
      </c>
      <c r="F16119" s="281" t="s">
        <v>31587</v>
      </c>
      <c r="G16119">
        <v>1</v>
      </c>
      <c r="H16119">
        <v>1</v>
      </c>
    </row>
    <row r="16120" spans="1:8" x14ac:dyDescent="0.3">
      <c r="A16120" s="6">
        <v>33846</v>
      </c>
      <c r="B16120" s="6" t="s">
        <v>33449</v>
      </c>
      <c r="C16120" s="6" t="s">
        <v>33450</v>
      </c>
      <c r="D16120" s="55">
        <v>1</v>
      </c>
      <c r="E16120" s="55">
        <v>5</v>
      </c>
      <c r="F16120" s="6" t="s">
        <v>31587</v>
      </c>
      <c r="G16120">
        <v>0</v>
      </c>
      <c r="H16120">
        <v>1</v>
      </c>
    </row>
    <row r="16121" spans="1:8" x14ac:dyDescent="0.3">
      <c r="A16121" s="281">
        <v>33876</v>
      </c>
      <c r="B16121" s="281" t="s">
        <v>33451</v>
      </c>
      <c r="C16121" s="281" t="s">
        <v>33452</v>
      </c>
      <c r="D16121" s="166">
        <v>1</v>
      </c>
      <c r="E16121" s="166">
        <v>5</v>
      </c>
      <c r="F16121" s="281" t="s">
        <v>31587</v>
      </c>
      <c r="G16121">
        <v>1</v>
      </c>
      <c r="H16121">
        <v>0</v>
      </c>
    </row>
    <row r="16122" spans="1:8" x14ac:dyDescent="0.3">
      <c r="A16122" s="281">
        <v>33886</v>
      </c>
      <c r="B16122" s="281" t="s">
        <v>33453</v>
      </c>
      <c r="C16122" s="281" t="s">
        <v>33454</v>
      </c>
      <c r="D16122" s="166">
        <v>3</v>
      </c>
      <c r="E16122" s="166">
        <v>5</v>
      </c>
      <c r="F16122" s="281" t="s">
        <v>31587</v>
      </c>
      <c r="G16122">
        <v>1</v>
      </c>
      <c r="H16122">
        <v>1</v>
      </c>
    </row>
    <row r="16123" spans="1:8" x14ac:dyDescent="0.3">
      <c r="A16123" s="281">
        <v>33976</v>
      </c>
      <c r="B16123" s="281" t="s">
        <v>33455</v>
      </c>
      <c r="C16123" s="281" t="s">
        <v>33456</v>
      </c>
      <c r="D16123" s="166">
        <v>2</v>
      </c>
      <c r="E16123" s="166">
        <v>5</v>
      </c>
      <c r="F16123" s="281" t="s">
        <v>31587</v>
      </c>
      <c r="G16123">
        <v>1</v>
      </c>
      <c r="H16123">
        <v>1</v>
      </c>
    </row>
    <row r="16124" spans="1:8" x14ac:dyDescent="0.3">
      <c r="A16124" s="281">
        <v>59890</v>
      </c>
      <c r="B16124" s="281" t="s">
        <v>33457</v>
      </c>
      <c r="C16124" s="281" t="s">
        <v>33458</v>
      </c>
      <c r="D16124" s="166">
        <v>1</v>
      </c>
      <c r="E16124" s="166">
        <v>5</v>
      </c>
      <c r="F16124" s="281" t="s">
        <v>31587</v>
      </c>
      <c r="G16124">
        <v>1</v>
      </c>
      <c r="H16124">
        <v>0</v>
      </c>
    </row>
    <row r="16125" spans="1:8" x14ac:dyDescent="0.3">
      <c r="A16125" s="281">
        <v>145098</v>
      </c>
      <c r="B16125" s="281" t="s">
        <v>33459</v>
      </c>
      <c r="C16125" s="281" t="s">
        <v>33460</v>
      </c>
      <c r="D16125" s="166">
        <v>1</v>
      </c>
      <c r="E16125" s="166">
        <v>5</v>
      </c>
      <c r="F16125" s="281" t="s">
        <v>31587</v>
      </c>
      <c r="G16125">
        <v>1</v>
      </c>
      <c r="H16125">
        <v>1</v>
      </c>
    </row>
    <row r="16126" spans="1:8" x14ac:dyDescent="0.3">
      <c r="A16126" s="281">
        <v>145120</v>
      </c>
      <c r="B16126" s="281" t="s">
        <v>33461</v>
      </c>
      <c r="C16126" s="281" t="s">
        <v>33462</v>
      </c>
      <c r="D16126" s="166">
        <v>1</v>
      </c>
      <c r="E16126" s="166">
        <v>5</v>
      </c>
      <c r="F16126" s="281" t="s">
        <v>31587</v>
      </c>
      <c r="G16126">
        <v>1</v>
      </c>
      <c r="H16126">
        <v>1</v>
      </c>
    </row>
    <row r="16127" spans="1:8" x14ac:dyDescent="0.3">
      <c r="A16127" s="281">
        <v>25905</v>
      </c>
      <c r="B16127" s="281" t="s">
        <v>33463</v>
      </c>
      <c r="C16127" s="281" t="s">
        <v>33464</v>
      </c>
      <c r="D16127" s="166">
        <v>3</v>
      </c>
      <c r="E16127" s="166">
        <v>5</v>
      </c>
      <c r="F16127" s="281" t="s">
        <v>31587</v>
      </c>
      <c r="G16127">
        <v>1</v>
      </c>
      <c r="H16127">
        <v>1</v>
      </c>
    </row>
    <row r="16128" spans="1:8" x14ac:dyDescent="0.3">
      <c r="A16128" s="281">
        <v>145172</v>
      </c>
      <c r="B16128" s="281" t="s">
        <v>33465</v>
      </c>
      <c r="C16128" s="281" t="s">
        <v>33466</v>
      </c>
      <c r="D16128" s="166">
        <v>1</v>
      </c>
      <c r="E16128" s="166">
        <v>5</v>
      </c>
      <c r="F16128" s="281" t="s">
        <v>31587</v>
      </c>
      <c r="G16128">
        <v>1</v>
      </c>
      <c r="H16128">
        <v>1</v>
      </c>
    </row>
    <row r="16129" spans="1:8" x14ac:dyDescent="0.3">
      <c r="A16129" s="281">
        <v>145174</v>
      </c>
      <c r="B16129" s="281" t="s">
        <v>33467</v>
      </c>
      <c r="C16129" s="281" t="s">
        <v>33468</v>
      </c>
      <c r="D16129" s="166">
        <v>2</v>
      </c>
      <c r="E16129" s="166">
        <v>5</v>
      </c>
      <c r="F16129" s="281" t="s">
        <v>31587</v>
      </c>
      <c r="G16129">
        <v>1</v>
      </c>
      <c r="H16129">
        <v>1</v>
      </c>
    </row>
    <row r="16130" spans="1:8" x14ac:dyDescent="0.3">
      <c r="A16130" s="6">
        <v>145179</v>
      </c>
      <c r="B16130" s="6" t="s">
        <v>33469</v>
      </c>
      <c r="C16130" s="6" t="s">
        <v>33470</v>
      </c>
      <c r="D16130" s="55">
        <v>1</v>
      </c>
      <c r="E16130" s="55">
        <v>5</v>
      </c>
      <c r="F16130" s="6" t="s">
        <v>31587</v>
      </c>
      <c r="G16130">
        <v>0</v>
      </c>
      <c r="H16130">
        <v>1</v>
      </c>
    </row>
    <row r="16131" spans="1:8" x14ac:dyDescent="0.3">
      <c r="A16131" s="281">
        <v>123023</v>
      </c>
      <c r="B16131" s="281" t="s">
        <v>33471</v>
      </c>
      <c r="C16131" s="281" t="s">
        <v>33472</v>
      </c>
      <c r="D16131" s="166">
        <v>1</v>
      </c>
      <c r="E16131" s="166">
        <v>5</v>
      </c>
      <c r="F16131" s="281" t="s">
        <v>31587</v>
      </c>
      <c r="G16131">
        <v>1</v>
      </c>
      <c r="H16131">
        <v>1</v>
      </c>
    </row>
    <row r="16132" spans="1:8" x14ac:dyDescent="0.3">
      <c r="A16132" s="281">
        <v>121254</v>
      </c>
      <c r="B16132" s="281" t="s">
        <v>33473</v>
      </c>
      <c r="C16132" s="281" t="s">
        <v>33474</v>
      </c>
      <c r="D16132" s="166">
        <v>2</v>
      </c>
      <c r="E16132" s="166">
        <v>5</v>
      </c>
      <c r="F16132" s="281" t="s">
        <v>31587</v>
      </c>
      <c r="G16132">
        <v>1</v>
      </c>
      <c r="H16132">
        <v>1</v>
      </c>
    </row>
    <row r="16133" spans="1:8" x14ac:dyDescent="0.3">
      <c r="A16133" s="6">
        <v>121715</v>
      </c>
      <c r="B16133" s="6" t="s">
        <v>33475</v>
      </c>
      <c r="C16133" s="6" t="s">
        <v>20632</v>
      </c>
      <c r="D16133" s="55">
        <v>1</v>
      </c>
      <c r="E16133" s="55">
        <v>5</v>
      </c>
      <c r="F16133" s="6" t="s">
        <v>31587</v>
      </c>
      <c r="G16133">
        <v>0</v>
      </c>
      <c r="H16133">
        <v>1</v>
      </c>
    </row>
    <row r="16134" spans="1:8" x14ac:dyDescent="0.3">
      <c r="A16134" s="281">
        <v>120431</v>
      </c>
      <c r="B16134" s="281" t="s">
        <v>33476</v>
      </c>
      <c r="C16134" s="281" t="s">
        <v>33477</v>
      </c>
      <c r="D16134" s="166">
        <v>1</v>
      </c>
      <c r="E16134" s="166">
        <v>5</v>
      </c>
      <c r="F16134" s="281" t="s">
        <v>31587</v>
      </c>
      <c r="G16134">
        <v>1</v>
      </c>
      <c r="H16134">
        <v>1</v>
      </c>
    </row>
    <row r="16135" spans="1:8" x14ac:dyDescent="0.3">
      <c r="A16135" s="6">
        <v>120460</v>
      </c>
      <c r="B16135" s="6" t="s">
        <v>33478</v>
      </c>
      <c r="C16135" s="6" t="s">
        <v>27508</v>
      </c>
      <c r="D16135" s="55">
        <v>1</v>
      </c>
      <c r="E16135" s="55">
        <v>5</v>
      </c>
      <c r="F16135" s="6" t="s">
        <v>31587</v>
      </c>
      <c r="G16135">
        <v>0</v>
      </c>
      <c r="H16135">
        <v>1</v>
      </c>
    </row>
    <row r="16136" spans="1:8" x14ac:dyDescent="0.3">
      <c r="A16136" s="281">
        <v>19711</v>
      </c>
      <c r="B16136" s="281" t="s">
        <v>33479</v>
      </c>
      <c r="C16136" s="281" t="s">
        <v>33480</v>
      </c>
      <c r="D16136" s="166">
        <v>1</v>
      </c>
      <c r="E16136" s="166">
        <v>5</v>
      </c>
      <c r="F16136" s="281" t="s">
        <v>31587</v>
      </c>
      <c r="G16136">
        <v>1</v>
      </c>
      <c r="H16136">
        <v>0</v>
      </c>
    </row>
    <row r="16137" spans="1:8" x14ac:dyDescent="0.3">
      <c r="A16137" s="281">
        <v>121649</v>
      </c>
      <c r="B16137" s="281" t="s">
        <v>33481</v>
      </c>
      <c r="C16137" s="281" t="s">
        <v>33482</v>
      </c>
      <c r="D16137" s="166">
        <v>1</v>
      </c>
      <c r="E16137" s="166">
        <v>5</v>
      </c>
      <c r="F16137" s="281" t="s">
        <v>31587</v>
      </c>
      <c r="G16137">
        <v>1</v>
      </c>
      <c r="H16137">
        <v>1</v>
      </c>
    </row>
    <row r="16138" spans="1:8" x14ac:dyDescent="0.3">
      <c r="A16138" s="281">
        <v>121867</v>
      </c>
      <c r="B16138" s="281" t="s">
        <v>33483</v>
      </c>
      <c r="C16138" s="281" t="s">
        <v>27640</v>
      </c>
      <c r="D16138" s="166">
        <v>1</v>
      </c>
      <c r="E16138" s="166">
        <v>5</v>
      </c>
      <c r="F16138" s="281" t="s">
        <v>31587</v>
      </c>
      <c r="G16138">
        <v>1</v>
      </c>
      <c r="H16138">
        <v>0</v>
      </c>
    </row>
    <row r="16139" spans="1:8" x14ac:dyDescent="0.3">
      <c r="A16139" s="6">
        <v>121933</v>
      </c>
      <c r="B16139" s="6" t="s">
        <v>33484</v>
      </c>
      <c r="C16139" s="6" t="s">
        <v>27646</v>
      </c>
      <c r="D16139" s="55">
        <v>1</v>
      </c>
      <c r="E16139" s="55">
        <v>5</v>
      </c>
      <c r="F16139" s="6" t="s">
        <v>31587</v>
      </c>
      <c r="G16139">
        <v>0</v>
      </c>
      <c r="H16139">
        <v>1</v>
      </c>
    </row>
    <row r="16140" spans="1:8" x14ac:dyDescent="0.3">
      <c r="A16140" s="281">
        <v>120018</v>
      </c>
      <c r="B16140" s="281" t="s">
        <v>33485</v>
      </c>
      <c r="C16140" s="281" t="s">
        <v>33486</v>
      </c>
      <c r="D16140" s="166">
        <v>1</v>
      </c>
      <c r="E16140" s="166">
        <v>5</v>
      </c>
      <c r="F16140" s="281" t="s">
        <v>31587</v>
      </c>
      <c r="G16140">
        <v>1</v>
      </c>
      <c r="H16140">
        <v>1</v>
      </c>
    </row>
    <row r="16141" spans="1:8" x14ac:dyDescent="0.3">
      <c r="A16141" s="281">
        <v>120025</v>
      </c>
      <c r="B16141" s="281" t="s">
        <v>33487</v>
      </c>
      <c r="C16141" s="281" t="s">
        <v>33488</v>
      </c>
      <c r="D16141" s="166">
        <v>1</v>
      </c>
      <c r="E16141" s="166">
        <v>5</v>
      </c>
      <c r="F16141" s="281" t="s">
        <v>31587</v>
      </c>
      <c r="G16141">
        <v>1</v>
      </c>
      <c r="H16141">
        <v>1</v>
      </c>
    </row>
    <row r="16142" spans="1:8" x14ac:dyDescent="0.3">
      <c r="A16142" s="281">
        <v>120084</v>
      </c>
      <c r="B16142" s="281" t="s">
        <v>33489</v>
      </c>
      <c r="C16142" s="281" t="s">
        <v>33490</v>
      </c>
      <c r="D16142" s="166">
        <v>3</v>
      </c>
      <c r="E16142" s="166">
        <v>5</v>
      </c>
      <c r="F16142" s="281" t="s">
        <v>31587</v>
      </c>
      <c r="G16142">
        <v>1</v>
      </c>
      <c r="H16142">
        <v>1</v>
      </c>
    </row>
    <row r="16143" spans="1:8" x14ac:dyDescent="0.3">
      <c r="A16143" s="281">
        <v>120098</v>
      </c>
      <c r="B16143" s="281" t="s">
        <v>33491</v>
      </c>
      <c r="C16143" s="281" t="s">
        <v>33492</v>
      </c>
      <c r="D16143" s="166">
        <v>1</v>
      </c>
      <c r="E16143" s="166">
        <v>5</v>
      </c>
      <c r="F16143" s="281" t="s">
        <v>31587</v>
      </c>
      <c r="G16143">
        <v>1</v>
      </c>
      <c r="H16143">
        <v>0</v>
      </c>
    </row>
    <row r="16144" spans="1:8" x14ac:dyDescent="0.3">
      <c r="A16144" s="281">
        <v>120100</v>
      </c>
      <c r="B16144" s="281" t="s">
        <v>33493</v>
      </c>
      <c r="C16144" s="281" t="s">
        <v>33494</v>
      </c>
      <c r="D16144" s="166">
        <v>2</v>
      </c>
      <c r="E16144" s="166">
        <v>5</v>
      </c>
      <c r="F16144" s="281" t="s">
        <v>31587</v>
      </c>
      <c r="G16144">
        <v>1</v>
      </c>
      <c r="H16144">
        <v>1</v>
      </c>
    </row>
    <row r="16145" spans="1:8" x14ac:dyDescent="0.3">
      <c r="A16145" s="281">
        <v>120101</v>
      </c>
      <c r="B16145" s="281" t="s">
        <v>33495</v>
      </c>
      <c r="C16145" s="281" t="s">
        <v>33496</v>
      </c>
      <c r="D16145" s="166">
        <v>1</v>
      </c>
      <c r="E16145" s="166">
        <v>5</v>
      </c>
      <c r="F16145" s="281" t="s">
        <v>31587</v>
      </c>
      <c r="G16145">
        <v>1</v>
      </c>
      <c r="H16145">
        <v>0</v>
      </c>
    </row>
    <row r="16146" spans="1:8" x14ac:dyDescent="0.3">
      <c r="A16146" s="281">
        <v>120159</v>
      </c>
      <c r="B16146" s="281" t="s">
        <v>33497</v>
      </c>
      <c r="C16146" s="281" t="s">
        <v>33498</v>
      </c>
      <c r="D16146" s="166">
        <v>1</v>
      </c>
      <c r="E16146" s="166">
        <v>5</v>
      </c>
      <c r="F16146" s="281" t="s">
        <v>31587</v>
      </c>
      <c r="G16146">
        <v>1</v>
      </c>
      <c r="H16146">
        <v>1</v>
      </c>
    </row>
    <row r="16147" spans="1:8" x14ac:dyDescent="0.3">
      <c r="A16147" s="281">
        <v>120161</v>
      </c>
      <c r="B16147" s="281" t="s">
        <v>33499</v>
      </c>
      <c r="C16147" s="281" t="s">
        <v>33500</v>
      </c>
      <c r="D16147" s="166">
        <v>1</v>
      </c>
      <c r="E16147" s="166">
        <v>5</v>
      </c>
      <c r="F16147" s="281" t="s">
        <v>31587</v>
      </c>
      <c r="G16147">
        <v>1</v>
      </c>
      <c r="H16147">
        <v>1</v>
      </c>
    </row>
    <row r="16148" spans="1:8" x14ac:dyDescent="0.3">
      <c r="A16148" s="281">
        <v>120183</v>
      </c>
      <c r="B16148" s="281" t="s">
        <v>33501</v>
      </c>
      <c r="C16148" s="281" t="s">
        <v>33502</v>
      </c>
      <c r="D16148" s="166">
        <v>1</v>
      </c>
      <c r="E16148" s="166">
        <v>5</v>
      </c>
      <c r="F16148" s="281" t="s">
        <v>31587</v>
      </c>
      <c r="G16148">
        <v>1</v>
      </c>
      <c r="H16148">
        <v>1</v>
      </c>
    </row>
    <row r="16149" spans="1:8" x14ac:dyDescent="0.3">
      <c r="A16149" s="281">
        <v>120242</v>
      </c>
      <c r="B16149" s="281" t="s">
        <v>33503</v>
      </c>
      <c r="C16149" s="281" t="s">
        <v>33504</v>
      </c>
      <c r="D16149" s="166">
        <v>1</v>
      </c>
      <c r="E16149" s="166">
        <v>5</v>
      </c>
      <c r="F16149" s="281" t="s">
        <v>31587</v>
      </c>
      <c r="G16149">
        <v>1</v>
      </c>
      <c r="H16149">
        <v>1</v>
      </c>
    </row>
    <row r="16150" spans="1:8" x14ac:dyDescent="0.3">
      <c r="A16150" s="281">
        <v>120296</v>
      </c>
      <c r="B16150" s="281" t="s">
        <v>33505</v>
      </c>
      <c r="C16150" s="281" t="s">
        <v>33506</v>
      </c>
      <c r="D16150" s="166">
        <v>1</v>
      </c>
      <c r="E16150" s="166">
        <v>5</v>
      </c>
      <c r="F16150" s="281" t="s">
        <v>31587</v>
      </c>
      <c r="G16150">
        <v>1</v>
      </c>
      <c r="H16150">
        <v>1</v>
      </c>
    </row>
    <row r="16151" spans="1:8" x14ac:dyDescent="0.3">
      <c r="A16151" s="281">
        <v>120323</v>
      </c>
      <c r="B16151" s="281" t="s">
        <v>33507</v>
      </c>
      <c r="C16151" s="281" t="s">
        <v>33508</v>
      </c>
      <c r="D16151" s="166">
        <v>2</v>
      </c>
      <c r="E16151" s="166">
        <v>5</v>
      </c>
      <c r="F16151" s="281" t="s">
        <v>31587</v>
      </c>
      <c r="G16151">
        <v>1</v>
      </c>
      <c r="H16151">
        <v>1</v>
      </c>
    </row>
    <row r="16152" spans="1:8" x14ac:dyDescent="0.3">
      <c r="A16152" s="281">
        <v>120348</v>
      </c>
      <c r="B16152" s="281" t="s">
        <v>33509</v>
      </c>
      <c r="C16152" s="281" t="s">
        <v>33510</v>
      </c>
      <c r="D16152" s="166">
        <v>1</v>
      </c>
      <c r="E16152" s="166">
        <v>5</v>
      </c>
      <c r="F16152" s="281" t="s">
        <v>31587</v>
      </c>
      <c r="G16152">
        <v>1</v>
      </c>
      <c r="H16152">
        <v>1</v>
      </c>
    </row>
    <row r="16153" spans="1:8" x14ac:dyDescent="0.3">
      <c r="A16153" s="281">
        <v>120370</v>
      </c>
      <c r="B16153" s="281" t="s">
        <v>33511</v>
      </c>
      <c r="C16153" s="281" t="s">
        <v>33512</v>
      </c>
      <c r="D16153" s="166">
        <v>1</v>
      </c>
      <c r="E16153" s="166">
        <v>5</v>
      </c>
      <c r="F16153" s="281" t="s">
        <v>31587</v>
      </c>
      <c r="G16153">
        <v>1</v>
      </c>
      <c r="H16153">
        <v>1</v>
      </c>
    </row>
    <row r="16154" spans="1:8" x14ac:dyDescent="0.3">
      <c r="A16154" s="281">
        <v>120413</v>
      </c>
      <c r="B16154" s="281" t="s">
        <v>33513</v>
      </c>
      <c r="C16154" s="281" t="s">
        <v>33514</v>
      </c>
      <c r="D16154" s="166">
        <v>1</v>
      </c>
      <c r="E16154" s="166">
        <v>5</v>
      </c>
      <c r="F16154" s="281" t="s">
        <v>31587</v>
      </c>
      <c r="G16154">
        <v>1</v>
      </c>
      <c r="H16154">
        <v>1</v>
      </c>
    </row>
    <row r="16155" spans="1:8" x14ac:dyDescent="0.3">
      <c r="A16155" s="281">
        <v>12785</v>
      </c>
      <c r="B16155" s="281" t="s">
        <v>33515</v>
      </c>
      <c r="C16155" s="281" t="s">
        <v>33516</v>
      </c>
      <c r="D16155" s="166">
        <v>1</v>
      </c>
      <c r="E16155" s="166">
        <v>5</v>
      </c>
      <c r="F16155" s="281" t="s">
        <v>31587</v>
      </c>
      <c r="G16155">
        <v>1</v>
      </c>
      <c r="H16155">
        <v>1</v>
      </c>
    </row>
    <row r="16156" spans="1:8" x14ac:dyDescent="0.3">
      <c r="A16156" s="281">
        <v>120459</v>
      </c>
      <c r="B16156" s="281" t="s">
        <v>33517</v>
      </c>
      <c r="C16156" s="281" t="s">
        <v>33518</v>
      </c>
      <c r="D16156" s="166">
        <v>3</v>
      </c>
      <c r="E16156" s="166">
        <v>5</v>
      </c>
      <c r="F16156" s="281" t="s">
        <v>31587</v>
      </c>
      <c r="G16156">
        <v>1</v>
      </c>
      <c r="H16156">
        <v>1</v>
      </c>
    </row>
    <row r="16157" spans="1:8" x14ac:dyDescent="0.3">
      <c r="A16157" s="281">
        <v>120513</v>
      </c>
      <c r="B16157" s="281" t="s">
        <v>33519</v>
      </c>
      <c r="C16157" s="281" t="s">
        <v>33520</v>
      </c>
      <c r="D16157" s="166">
        <v>3</v>
      </c>
      <c r="E16157" s="166">
        <v>5</v>
      </c>
      <c r="F16157" s="281" t="s">
        <v>31587</v>
      </c>
      <c r="G16157">
        <v>1</v>
      </c>
      <c r="H16157">
        <v>1</v>
      </c>
    </row>
    <row r="16158" spans="1:8" x14ac:dyDescent="0.3">
      <c r="A16158" s="281">
        <v>15192</v>
      </c>
      <c r="B16158" s="281" t="s">
        <v>33521</v>
      </c>
      <c r="C16158" s="281" t="s">
        <v>33522</v>
      </c>
      <c r="D16158" s="166">
        <v>1</v>
      </c>
      <c r="E16158" s="166">
        <v>5</v>
      </c>
      <c r="F16158" s="281" t="s">
        <v>31587</v>
      </c>
      <c r="G16158">
        <v>1</v>
      </c>
      <c r="H16158">
        <v>1</v>
      </c>
    </row>
    <row r="16159" spans="1:8" x14ac:dyDescent="0.3">
      <c r="A16159" s="281">
        <v>15455</v>
      </c>
      <c r="B16159" s="281" t="s">
        <v>33523</v>
      </c>
      <c r="C16159" s="281" t="s">
        <v>33524</v>
      </c>
      <c r="D16159" s="166">
        <v>1</v>
      </c>
      <c r="E16159" s="166">
        <v>5</v>
      </c>
      <c r="F16159" s="281" t="s">
        <v>31587</v>
      </c>
      <c r="G16159">
        <v>1</v>
      </c>
      <c r="H16159">
        <v>1</v>
      </c>
    </row>
    <row r="16160" spans="1:8" x14ac:dyDescent="0.3">
      <c r="A16160" s="281">
        <v>120549</v>
      </c>
      <c r="B16160" s="281" t="s">
        <v>33525</v>
      </c>
      <c r="C16160" s="281" t="s">
        <v>33526</v>
      </c>
      <c r="D16160" s="166">
        <v>1</v>
      </c>
      <c r="E16160" s="166">
        <v>5</v>
      </c>
      <c r="F16160" s="281" t="s">
        <v>31587</v>
      </c>
      <c r="G16160">
        <v>1</v>
      </c>
      <c r="H16160">
        <v>1</v>
      </c>
    </row>
    <row r="16161" spans="1:8" x14ac:dyDescent="0.3">
      <c r="A16161" s="281">
        <v>120601</v>
      </c>
      <c r="B16161" s="281" t="s">
        <v>33527</v>
      </c>
      <c r="C16161" s="281" t="s">
        <v>33528</v>
      </c>
      <c r="D16161" s="166">
        <v>2</v>
      </c>
      <c r="E16161" s="166">
        <v>5</v>
      </c>
      <c r="F16161" s="281" t="s">
        <v>31587</v>
      </c>
      <c r="G16161">
        <v>1</v>
      </c>
      <c r="H16161">
        <v>1</v>
      </c>
    </row>
    <row r="16162" spans="1:8" x14ac:dyDescent="0.3">
      <c r="A16162" s="281">
        <v>120626</v>
      </c>
      <c r="B16162" s="281" t="s">
        <v>33529</v>
      </c>
      <c r="C16162" s="281" t="s">
        <v>33530</v>
      </c>
      <c r="D16162" s="166">
        <v>1</v>
      </c>
      <c r="E16162" s="166">
        <v>5</v>
      </c>
      <c r="F16162" s="281" t="s">
        <v>31587</v>
      </c>
      <c r="G16162">
        <v>1</v>
      </c>
      <c r="H16162">
        <v>1</v>
      </c>
    </row>
    <row r="16163" spans="1:8" x14ac:dyDescent="0.3">
      <c r="A16163" s="281">
        <v>120721</v>
      </c>
      <c r="B16163" s="281" t="s">
        <v>33531</v>
      </c>
      <c r="C16163" s="281" t="s">
        <v>33532</v>
      </c>
      <c r="D16163" s="166">
        <v>2</v>
      </c>
      <c r="E16163" s="166">
        <v>5</v>
      </c>
      <c r="F16163" s="281" t="s">
        <v>31587</v>
      </c>
      <c r="G16163">
        <v>1</v>
      </c>
      <c r="H16163">
        <v>1</v>
      </c>
    </row>
    <row r="16164" spans="1:8" x14ac:dyDescent="0.3">
      <c r="A16164" s="281">
        <v>20863</v>
      </c>
      <c r="B16164" s="281" t="s">
        <v>33533</v>
      </c>
      <c r="C16164" s="281" t="s">
        <v>33534</v>
      </c>
      <c r="D16164" s="166">
        <v>1</v>
      </c>
      <c r="E16164" s="166">
        <v>5</v>
      </c>
      <c r="F16164" s="281" t="s">
        <v>31587</v>
      </c>
      <c r="G16164">
        <v>1</v>
      </c>
      <c r="H16164">
        <v>1</v>
      </c>
    </row>
    <row r="16165" spans="1:8" x14ac:dyDescent="0.3">
      <c r="A16165" s="6">
        <v>21269</v>
      </c>
      <c r="B16165" s="6" t="s">
        <v>33535</v>
      </c>
      <c r="C16165" s="6" t="s">
        <v>33536</v>
      </c>
      <c r="D16165" s="55">
        <v>1</v>
      </c>
      <c r="E16165" s="55">
        <v>5</v>
      </c>
      <c r="F16165" s="6" t="s">
        <v>31587</v>
      </c>
      <c r="G16165">
        <v>0</v>
      </c>
      <c r="H16165">
        <v>1</v>
      </c>
    </row>
    <row r="16166" spans="1:8" x14ac:dyDescent="0.3">
      <c r="A16166" s="281">
        <v>21664</v>
      </c>
      <c r="B16166" s="281" t="s">
        <v>33537</v>
      </c>
      <c r="C16166" s="281" t="s">
        <v>33538</v>
      </c>
      <c r="D16166" s="166">
        <v>1</v>
      </c>
      <c r="E16166" s="166">
        <v>5</v>
      </c>
      <c r="F16166" s="281" t="s">
        <v>31587</v>
      </c>
      <c r="G16166">
        <v>1</v>
      </c>
      <c r="H16166">
        <v>1</v>
      </c>
    </row>
    <row r="16167" spans="1:8" x14ac:dyDescent="0.3">
      <c r="A16167" s="281">
        <v>21692</v>
      </c>
      <c r="B16167" s="281" t="s">
        <v>33539</v>
      </c>
      <c r="C16167" s="281" t="s">
        <v>33540</v>
      </c>
      <c r="D16167" s="166">
        <v>2</v>
      </c>
      <c r="E16167" s="166">
        <v>5</v>
      </c>
      <c r="F16167" s="281" t="s">
        <v>31587</v>
      </c>
      <c r="G16167">
        <v>1</v>
      </c>
      <c r="H16167">
        <v>1</v>
      </c>
    </row>
    <row r="16168" spans="1:8" x14ac:dyDescent="0.3">
      <c r="A16168" s="281">
        <v>21894</v>
      </c>
      <c r="B16168" s="281" t="s">
        <v>33541</v>
      </c>
      <c r="C16168" s="281" t="s">
        <v>33542</v>
      </c>
      <c r="D16168" s="166">
        <v>1</v>
      </c>
      <c r="E16168" s="166">
        <v>5</v>
      </c>
      <c r="F16168" s="281" t="s">
        <v>31587</v>
      </c>
      <c r="G16168">
        <v>1</v>
      </c>
      <c r="H16168">
        <v>1</v>
      </c>
    </row>
    <row r="16169" spans="1:8" x14ac:dyDescent="0.3">
      <c r="A16169" s="281">
        <v>22001</v>
      </c>
      <c r="B16169" s="281" t="s">
        <v>33543</v>
      </c>
      <c r="C16169" s="281" t="s">
        <v>33544</v>
      </c>
      <c r="D16169" s="166">
        <v>1</v>
      </c>
      <c r="E16169" s="166">
        <v>5</v>
      </c>
      <c r="F16169" s="281" t="s">
        <v>31587</v>
      </c>
      <c r="G16169">
        <v>1</v>
      </c>
      <c r="H16169">
        <v>1</v>
      </c>
    </row>
    <row r="16170" spans="1:8" x14ac:dyDescent="0.3">
      <c r="A16170" s="281">
        <v>22037</v>
      </c>
      <c r="B16170" s="281" t="s">
        <v>33545</v>
      </c>
      <c r="C16170" s="281" t="s">
        <v>33546</v>
      </c>
      <c r="D16170" s="166">
        <v>1</v>
      </c>
      <c r="E16170" s="166">
        <v>5</v>
      </c>
      <c r="F16170" s="281" t="s">
        <v>31587</v>
      </c>
      <c r="G16170">
        <v>1</v>
      </c>
      <c r="H16170">
        <v>1</v>
      </c>
    </row>
    <row r="16171" spans="1:8" x14ac:dyDescent="0.3">
      <c r="A16171" s="281">
        <v>120857</v>
      </c>
      <c r="B16171" s="281" t="s">
        <v>33547</v>
      </c>
      <c r="C16171" s="281" t="s">
        <v>33548</v>
      </c>
      <c r="D16171" s="166">
        <v>1</v>
      </c>
      <c r="E16171" s="166">
        <v>5</v>
      </c>
      <c r="F16171" s="281" t="s">
        <v>31587</v>
      </c>
      <c r="G16171">
        <v>1</v>
      </c>
      <c r="H16171">
        <v>1</v>
      </c>
    </row>
    <row r="16172" spans="1:8" x14ac:dyDescent="0.3">
      <c r="A16172" s="281">
        <v>120863</v>
      </c>
      <c r="B16172" s="281" t="s">
        <v>33549</v>
      </c>
      <c r="C16172" s="281" t="s">
        <v>33550</v>
      </c>
      <c r="D16172" s="166">
        <v>1</v>
      </c>
      <c r="E16172" s="166">
        <v>5</v>
      </c>
      <c r="F16172" s="281" t="s">
        <v>31587</v>
      </c>
      <c r="G16172">
        <v>1</v>
      </c>
      <c r="H16172">
        <v>1</v>
      </c>
    </row>
    <row r="16173" spans="1:8" x14ac:dyDescent="0.3">
      <c r="A16173" s="281">
        <v>22365</v>
      </c>
      <c r="B16173" s="281" t="s">
        <v>33551</v>
      </c>
      <c r="C16173" s="281" t="s">
        <v>33552</v>
      </c>
      <c r="D16173" s="166">
        <v>1</v>
      </c>
      <c r="E16173" s="166">
        <v>5</v>
      </c>
      <c r="F16173" s="281" t="s">
        <v>31587</v>
      </c>
      <c r="G16173">
        <v>1</v>
      </c>
      <c r="H16173">
        <v>1</v>
      </c>
    </row>
    <row r="16174" spans="1:8" x14ac:dyDescent="0.3">
      <c r="A16174" s="281">
        <v>22390</v>
      </c>
      <c r="B16174" s="281" t="s">
        <v>33553</v>
      </c>
      <c r="C16174" s="281" t="s">
        <v>33554</v>
      </c>
      <c r="D16174" s="166">
        <v>1</v>
      </c>
      <c r="E16174" s="166">
        <v>5</v>
      </c>
      <c r="F16174" s="281" t="s">
        <v>31587</v>
      </c>
      <c r="G16174">
        <v>1</v>
      </c>
      <c r="H16174">
        <v>0</v>
      </c>
    </row>
    <row r="16175" spans="1:8" x14ac:dyDescent="0.3">
      <c r="A16175" s="281">
        <v>120928</v>
      </c>
      <c r="B16175" s="281" t="s">
        <v>33555</v>
      </c>
      <c r="C16175" s="281" t="s">
        <v>33556</v>
      </c>
      <c r="D16175" s="166">
        <v>1</v>
      </c>
      <c r="E16175" s="166">
        <v>5</v>
      </c>
      <c r="F16175" s="281" t="s">
        <v>31587</v>
      </c>
      <c r="G16175">
        <v>1</v>
      </c>
      <c r="H16175">
        <v>1</v>
      </c>
    </row>
    <row r="16176" spans="1:8" x14ac:dyDescent="0.3">
      <c r="A16176" s="281">
        <v>121025</v>
      </c>
      <c r="B16176" s="281" t="s">
        <v>33557</v>
      </c>
      <c r="C16176" s="281" t="s">
        <v>33558</v>
      </c>
      <c r="D16176" s="166">
        <v>1</v>
      </c>
      <c r="E16176" s="166">
        <v>5</v>
      </c>
      <c r="F16176" s="281" t="s">
        <v>31587</v>
      </c>
      <c r="G16176">
        <v>1</v>
      </c>
      <c r="H16176">
        <v>1</v>
      </c>
    </row>
    <row r="16177" spans="1:8" x14ac:dyDescent="0.3">
      <c r="A16177" s="281">
        <v>121033</v>
      </c>
      <c r="B16177" s="281" t="s">
        <v>33559</v>
      </c>
      <c r="C16177" s="281" t="s">
        <v>33560</v>
      </c>
      <c r="D16177" s="166">
        <v>1</v>
      </c>
      <c r="E16177" s="166">
        <v>5</v>
      </c>
      <c r="F16177" s="281" t="s">
        <v>31587</v>
      </c>
      <c r="G16177">
        <v>1</v>
      </c>
      <c r="H16177">
        <v>1</v>
      </c>
    </row>
    <row r="16178" spans="1:8" x14ac:dyDescent="0.3">
      <c r="A16178" s="281">
        <v>121070</v>
      </c>
      <c r="B16178" s="281" t="s">
        <v>33561</v>
      </c>
      <c r="C16178" s="281" t="s">
        <v>33562</v>
      </c>
      <c r="D16178" s="166">
        <v>1</v>
      </c>
      <c r="E16178" s="166">
        <v>5</v>
      </c>
      <c r="F16178" s="281" t="s">
        <v>31587</v>
      </c>
      <c r="G16178">
        <v>1</v>
      </c>
      <c r="H16178">
        <v>1</v>
      </c>
    </row>
    <row r="16179" spans="1:8" x14ac:dyDescent="0.3">
      <c r="A16179" s="281">
        <v>121097</v>
      </c>
      <c r="B16179" s="281" t="s">
        <v>33563</v>
      </c>
      <c r="C16179" s="281" t="s">
        <v>33564</v>
      </c>
      <c r="D16179" s="166">
        <v>2</v>
      </c>
      <c r="E16179" s="166">
        <v>5</v>
      </c>
      <c r="F16179" s="281" t="s">
        <v>31587</v>
      </c>
      <c r="G16179">
        <v>1</v>
      </c>
      <c r="H16179">
        <v>1</v>
      </c>
    </row>
    <row r="16180" spans="1:8" x14ac:dyDescent="0.3">
      <c r="A16180" s="6">
        <v>121161</v>
      </c>
      <c r="B16180" s="6" t="s">
        <v>33565</v>
      </c>
      <c r="C16180" s="6" t="s">
        <v>33566</v>
      </c>
      <c r="D16180" s="55">
        <v>1</v>
      </c>
      <c r="E16180" s="55">
        <v>5</v>
      </c>
      <c r="F16180" s="6" t="s">
        <v>31587</v>
      </c>
      <c r="G16180">
        <v>0</v>
      </c>
      <c r="H16180">
        <v>1</v>
      </c>
    </row>
    <row r="16181" spans="1:8" x14ac:dyDescent="0.3">
      <c r="A16181" s="281">
        <v>121184</v>
      </c>
      <c r="B16181" s="281" t="s">
        <v>33567</v>
      </c>
      <c r="C16181" s="281" t="s">
        <v>33568</v>
      </c>
      <c r="D16181" s="166">
        <v>3</v>
      </c>
      <c r="E16181" s="166">
        <v>5</v>
      </c>
      <c r="F16181" s="281" t="s">
        <v>31587</v>
      </c>
      <c r="G16181">
        <v>1</v>
      </c>
      <c r="H16181">
        <v>1</v>
      </c>
    </row>
    <row r="16182" spans="1:8" x14ac:dyDescent="0.3">
      <c r="A16182" s="281">
        <v>121187</v>
      </c>
      <c r="B16182" s="281" t="s">
        <v>33569</v>
      </c>
      <c r="C16182" s="281" t="s">
        <v>33570</v>
      </c>
      <c r="D16182" s="166">
        <v>2</v>
      </c>
      <c r="E16182" s="166">
        <v>5</v>
      </c>
      <c r="F16182" s="281" t="s">
        <v>31587</v>
      </c>
      <c r="G16182">
        <v>1</v>
      </c>
      <c r="H16182">
        <v>1</v>
      </c>
    </row>
    <row r="16183" spans="1:8" x14ac:dyDescent="0.3">
      <c r="A16183" s="281">
        <v>121226</v>
      </c>
      <c r="B16183" s="281" t="s">
        <v>33571</v>
      </c>
      <c r="C16183" s="281" t="s">
        <v>33572</v>
      </c>
      <c r="D16183" s="166">
        <v>2</v>
      </c>
      <c r="E16183" s="166">
        <v>5</v>
      </c>
      <c r="F16183" s="281" t="s">
        <v>31587</v>
      </c>
      <c r="G16183">
        <v>1</v>
      </c>
      <c r="H16183">
        <v>1</v>
      </c>
    </row>
    <row r="16184" spans="1:8" x14ac:dyDescent="0.3">
      <c r="A16184" s="281">
        <v>121232</v>
      </c>
      <c r="B16184" s="281" t="s">
        <v>33573</v>
      </c>
      <c r="C16184" s="281" t="s">
        <v>33574</v>
      </c>
      <c r="D16184" s="166">
        <v>2</v>
      </c>
      <c r="E16184" s="166">
        <v>5</v>
      </c>
      <c r="F16184" s="281" t="s">
        <v>31587</v>
      </c>
      <c r="G16184">
        <v>1</v>
      </c>
      <c r="H16184">
        <v>1</v>
      </c>
    </row>
    <row r="16185" spans="1:8" x14ac:dyDescent="0.3">
      <c r="A16185" s="281">
        <v>121238</v>
      </c>
      <c r="B16185" s="281" t="s">
        <v>33575</v>
      </c>
      <c r="C16185" s="281" t="s">
        <v>33576</v>
      </c>
      <c r="D16185" s="166">
        <v>2</v>
      </c>
      <c r="E16185" s="166">
        <v>5</v>
      </c>
      <c r="F16185" s="281" t="s">
        <v>31587</v>
      </c>
      <c r="G16185">
        <v>1</v>
      </c>
      <c r="H16185">
        <v>1</v>
      </c>
    </row>
    <row r="16186" spans="1:8" x14ac:dyDescent="0.3">
      <c r="A16186" s="281">
        <v>121319</v>
      </c>
      <c r="B16186" s="281" t="s">
        <v>33577</v>
      </c>
      <c r="C16186" s="281" t="s">
        <v>33578</v>
      </c>
      <c r="D16186" s="166">
        <v>1</v>
      </c>
      <c r="E16186" s="166">
        <v>5</v>
      </c>
      <c r="F16186" s="281" t="s">
        <v>31587</v>
      </c>
      <c r="G16186">
        <v>1</v>
      </c>
      <c r="H16186">
        <v>0</v>
      </c>
    </row>
    <row r="16187" spans="1:8" x14ac:dyDescent="0.3">
      <c r="A16187" s="281">
        <v>121324</v>
      </c>
      <c r="B16187" s="281" t="s">
        <v>33579</v>
      </c>
      <c r="C16187" s="281" t="s">
        <v>33580</v>
      </c>
      <c r="D16187" s="166">
        <v>1</v>
      </c>
      <c r="E16187" s="166">
        <v>5</v>
      </c>
      <c r="F16187" s="281" t="s">
        <v>31587</v>
      </c>
      <c r="G16187">
        <v>1</v>
      </c>
      <c r="H16187">
        <v>0</v>
      </c>
    </row>
    <row r="16188" spans="1:8" x14ac:dyDescent="0.3">
      <c r="A16188" s="281">
        <v>121330</v>
      </c>
      <c r="B16188" s="281" t="s">
        <v>33581</v>
      </c>
      <c r="C16188" s="281" t="s">
        <v>33582</v>
      </c>
      <c r="D16188" s="166">
        <v>3</v>
      </c>
      <c r="E16188" s="166">
        <v>5</v>
      </c>
      <c r="F16188" s="281" t="s">
        <v>31587</v>
      </c>
      <c r="G16188">
        <v>1</v>
      </c>
      <c r="H16188">
        <v>1</v>
      </c>
    </row>
    <row r="16189" spans="1:8" x14ac:dyDescent="0.3">
      <c r="A16189" s="281">
        <v>121351</v>
      </c>
      <c r="B16189" s="281" t="s">
        <v>33583</v>
      </c>
      <c r="C16189" s="281" t="s">
        <v>33584</v>
      </c>
      <c r="D16189" s="166">
        <v>1</v>
      </c>
      <c r="E16189" s="166">
        <v>5</v>
      </c>
      <c r="F16189" s="281" t="s">
        <v>31587</v>
      </c>
      <c r="G16189">
        <v>1</v>
      </c>
      <c r="H16189">
        <v>1</v>
      </c>
    </row>
    <row r="16190" spans="1:8" x14ac:dyDescent="0.3">
      <c r="A16190" s="281">
        <v>121360</v>
      </c>
      <c r="B16190" s="281" t="s">
        <v>33585</v>
      </c>
      <c r="C16190" s="281" t="s">
        <v>33586</v>
      </c>
      <c r="D16190" s="166">
        <v>1</v>
      </c>
      <c r="E16190" s="166">
        <v>5</v>
      </c>
      <c r="F16190" s="281" t="s">
        <v>31587</v>
      </c>
      <c r="G16190">
        <v>1</v>
      </c>
      <c r="H16190">
        <v>1</v>
      </c>
    </row>
    <row r="16191" spans="1:8" x14ac:dyDescent="0.3">
      <c r="A16191" s="281">
        <v>121412</v>
      </c>
      <c r="B16191" s="281" t="s">
        <v>33587</v>
      </c>
      <c r="C16191" s="281" t="s">
        <v>33588</v>
      </c>
      <c r="D16191" s="166">
        <v>1</v>
      </c>
      <c r="E16191" s="166">
        <v>5</v>
      </c>
      <c r="F16191" s="281" t="s">
        <v>31587</v>
      </c>
      <c r="G16191">
        <v>1</v>
      </c>
      <c r="H16191">
        <v>1</v>
      </c>
    </row>
    <row r="16192" spans="1:8" x14ac:dyDescent="0.3">
      <c r="A16192" s="281">
        <v>121420</v>
      </c>
      <c r="B16192" s="281" t="s">
        <v>33589</v>
      </c>
      <c r="C16192" s="281" t="s">
        <v>33590</v>
      </c>
      <c r="D16192" s="166">
        <v>1</v>
      </c>
      <c r="E16192" s="166">
        <v>5</v>
      </c>
      <c r="F16192" s="281" t="s">
        <v>31587</v>
      </c>
      <c r="G16192">
        <v>1</v>
      </c>
      <c r="H16192">
        <v>1</v>
      </c>
    </row>
    <row r="16193" spans="1:8" x14ac:dyDescent="0.3">
      <c r="A16193" s="281">
        <v>80252</v>
      </c>
      <c r="B16193" s="281" t="s">
        <v>33591</v>
      </c>
      <c r="C16193" s="281" t="s">
        <v>33592</v>
      </c>
      <c r="D16193" s="166">
        <v>1</v>
      </c>
      <c r="E16193" s="166">
        <v>5</v>
      </c>
      <c r="F16193" s="281" t="s">
        <v>31587</v>
      </c>
      <c r="G16193">
        <v>1</v>
      </c>
      <c r="H16193">
        <v>1</v>
      </c>
    </row>
    <row r="16194" spans="1:8" x14ac:dyDescent="0.3">
      <c r="A16194" s="281">
        <v>121444</v>
      </c>
      <c r="B16194" s="281" t="s">
        <v>33593</v>
      </c>
      <c r="C16194" s="281" t="s">
        <v>33594</v>
      </c>
      <c r="D16194" s="166">
        <v>1</v>
      </c>
      <c r="E16194" s="166">
        <v>5</v>
      </c>
      <c r="F16194" s="281" t="s">
        <v>31587</v>
      </c>
      <c r="G16194">
        <v>1</v>
      </c>
      <c r="H16194">
        <v>1</v>
      </c>
    </row>
    <row r="16195" spans="1:8" x14ac:dyDescent="0.3">
      <c r="A16195" s="281">
        <v>121447</v>
      </c>
      <c r="B16195" s="281" t="s">
        <v>33595</v>
      </c>
      <c r="C16195" s="281" t="s">
        <v>33596</v>
      </c>
      <c r="D16195" s="166">
        <v>2</v>
      </c>
      <c r="E16195" s="166">
        <v>5</v>
      </c>
      <c r="F16195" s="281" t="s">
        <v>31587</v>
      </c>
      <c r="G16195">
        <v>1</v>
      </c>
      <c r="H16195">
        <v>1</v>
      </c>
    </row>
    <row r="16196" spans="1:8" x14ac:dyDescent="0.3">
      <c r="A16196" s="281">
        <v>121448</v>
      </c>
      <c r="B16196" s="281" t="s">
        <v>33597</v>
      </c>
      <c r="C16196" s="281" t="s">
        <v>33598</v>
      </c>
      <c r="D16196" s="166">
        <v>1</v>
      </c>
      <c r="E16196" s="166">
        <v>5</v>
      </c>
      <c r="F16196" s="281" t="s">
        <v>31587</v>
      </c>
      <c r="G16196">
        <v>1</v>
      </c>
      <c r="H16196">
        <v>1</v>
      </c>
    </row>
    <row r="16197" spans="1:8" x14ac:dyDescent="0.3">
      <c r="A16197" s="281">
        <v>121456</v>
      </c>
      <c r="B16197" s="281" t="s">
        <v>33599</v>
      </c>
      <c r="C16197" s="281" t="s">
        <v>33600</v>
      </c>
      <c r="D16197" s="166">
        <v>1</v>
      </c>
      <c r="E16197" s="166">
        <v>5</v>
      </c>
      <c r="F16197" s="281" t="s">
        <v>31587</v>
      </c>
      <c r="G16197">
        <v>1</v>
      </c>
      <c r="H16197">
        <v>1</v>
      </c>
    </row>
    <row r="16198" spans="1:8" x14ac:dyDescent="0.3">
      <c r="A16198" s="281">
        <v>121461</v>
      </c>
      <c r="B16198" s="281" t="s">
        <v>33601</v>
      </c>
      <c r="C16198" s="281" t="s">
        <v>33602</v>
      </c>
      <c r="D16198" s="166">
        <v>1</v>
      </c>
      <c r="E16198" s="166">
        <v>5</v>
      </c>
      <c r="F16198" s="281" t="s">
        <v>31587</v>
      </c>
      <c r="G16198">
        <v>1</v>
      </c>
      <c r="H16198">
        <v>1</v>
      </c>
    </row>
    <row r="16199" spans="1:8" x14ac:dyDescent="0.3">
      <c r="A16199" s="281">
        <v>121467</v>
      </c>
      <c r="B16199" s="281" t="s">
        <v>33603</v>
      </c>
      <c r="C16199" s="281" t="s">
        <v>33604</v>
      </c>
      <c r="D16199" s="166">
        <v>1</v>
      </c>
      <c r="E16199" s="166">
        <v>5</v>
      </c>
      <c r="F16199" s="281" t="s">
        <v>31587</v>
      </c>
      <c r="G16199">
        <v>1</v>
      </c>
      <c r="H16199">
        <v>1</v>
      </c>
    </row>
    <row r="16200" spans="1:8" x14ac:dyDescent="0.3">
      <c r="A16200" s="281">
        <v>121488</v>
      </c>
      <c r="B16200" s="281" t="s">
        <v>33605</v>
      </c>
      <c r="C16200" s="281" t="s">
        <v>33606</v>
      </c>
      <c r="D16200" s="166">
        <v>2</v>
      </c>
      <c r="E16200" s="166">
        <v>5</v>
      </c>
      <c r="F16200" s="281" t="s">
        <v>31587</v>
      </c>
      <c r="G16200">
        <v>1</v>
      </c>
      <c r="H16200">
        <v>1</v>
      </c>
    </row>
    <row r="16201" spans="1:8" x14ac:dyDescent="0.3">
      <c r="A16201" s="6">
        <v>121506</v>
      </c>
      <c r="B16201" s="6" t="s">
        <v>33607</v>
      </c>
      <c r="C16201" s="6" t="s">
        <v>27658</v>
      </c>
      <c r="D16201" s="55">
        <v>1</v>
      </c>
      <c r="E16201" s="55">
        <v>5</v>
      </c>
      <c r="F16201" s="6" t="s">
        <v>31587</v>
      </c>
      <c r="G16201">
        <v>0</v>
      </c>
      <c r="H16201">
        <v>1</v>
      </c>
    </row>
    <row r="16202" spans="1:8" x14ac:dyDescent="0.3">
      <c r="A16202" s="281">
        <v>121515</v>
      </c>
      <c r="B16202" s="281" t="s">
        <v>33608</v>
      </c>
      <c r="C16202" s="281" t="s">
        <v>33609</v>
      </c>
      <c r="D16202" s="166">
        <v>1</v>
      </c>
      <c r="E16202" s="166">
        <v>5</v>
      </c>
      <c r="F16202" s="281" t="s">
        <v>31587</v>
      </c>
      <c r="G16202">
        <v>1</v>
      </c>
      <c r="H16202">
        <v>1</v>
      </c>
    </row>
    <row r="16203" spans="1:8" x14ac:dyDescent="0.3">
      <c r="A16203" s="281">
        <v>121557</v>
      </c>
      <c r="B16203" s="281" t="s">
        <v>33610</v>
      </c>
      <c r="C16203" s="281" t="s">
        <v>33611</v>
      </c>
      <c r="D16203" s="166">
        <v>1</v>
      </c>
      <c r="E16203" s="166">
        <v>5</v>
      </c>
      <c r="F16203" s="281" t="s">
        <v>31587</v>
      </c>
      <c r="G16203">
        <v>1</v>
      </c>
      <c r="H16203">
        <v>0</v>
      </c>
    </row>
    <row r="16204" spans="1:8" x14ac:dyDescent="0.3">
      <c r="A16204" s="281">
        <v>121578</v>
      </c>
      <c r="B16204" s="281" t="s">
        <v>33612</v>
      </c>
      <c r="C16204" s="281" t="s">
        <v>33613</v>
      </c>
      <c r="D16204" s="166">
        <v>1</v>
      </c>
      <c r="E16204" s="166">
        <v>5</v>
      </c>
      <c r="F16204" s="281" t="s">
        <v>31587</v>
      </c>
      <c r="G16204">
        <v>1</v>
      </c>
      <c r="H16204">
        <v>1</v>
      </c>
    </row>
    <row r="16205" spans="1:8" x14ac:dyDescent="0.3">
      <c r="A16205" s="281">
        <v>121579</v>
      </c>
      <c r="B16205" s="281" t="s">
        <v>33614</v>
      </c>
      <c r="C16205" s="281" t="s">
        <v>33615</v>
      </c>
      <c r="D16205" s="166">
        <v>1</v>
      </c>
      <c r="E16205" s="166">
        <v>5</v>
      </c>
      <c r="F16205" s="281" t="s">
        <v>31587</v>
      </c>
      <c r="G16205">
        <v>1</v>
      </c>
      <c r="H16205">
        <v>1</v>
      </c>
    </row>
    <row r="16206" spans="1:8" x14ac:dyDescent="0.3">
      <c r="A16206" s="281">
        <v>121583</v>
      </c>
      <c r="B16206" s="281" t="s">
        <v>33616</v>
      </c>
      <c r="C16206" s="281" t="s">
        <v>33617</v>
      </c>
      <c r="D16206" s="166">
        <v>1</v>
      </c>
      <c r="E16206" s="166">
        <v>5</v>
      </c>
      <c r="F16206" s="281" t="s">
        <v>31587</v>
      </c>
      <c r="G16206">
        <v>1</v>
      </c>
      <c r="H16206">
        <v>0</v>
      </c>
    </row>
    <row r="16207" spans="1:8" x14ac:dyDescent="0.3">
      <c r="A16207" s="281">
        <v>121584</v>
      </c>
      <c r="B16207" s="281" t="s">
        <v>33618</v>
      </c>
      <c r="C16207" s="281" t="s">
        <v>33619</v>
      </c>
      <c r="D16207" s="166">
        <v>1</v>
      </c>
      <c r="E16207" s="166">
        <v>5</v>
      </c>
      <c r="F16207" s="281" t="s">
        <v>31587</v>
      </c>
      <c r="G16207">
        <v>1</v>
      </c>
      <c r="H16207">
        <v>1</v>
      </c>
    </row>
    <row r="16208" spans="1:8" x14ac:dyDescent="0.3">
      <c r="A16208" s="281">
        <v>121635</v>
      </c>
      <c r="B16208" s="281" t="s">
        <v>33620</v>
      </c>
      <c r="C16208" s="281" t="s">
        <v>33621</v>
      </c>
      <c r="D16208" s="166">
        <v>1</v>
      </c>
      <c r="E16208" s="166">
        <v>5</v>
      </c>
      <c r="F16208" s="281" t="s">
        <v>31587</v>
      </c>
      <c r="G16208">
        <v>1</v>
      </c>
      <c r="H16208">
        <v>1</v>
      </c>
    </row>
    <row r="16209" spans="1:8" x14ac:dyDescent="0.3">
      <c r="A16209" s="281">
        <v>121641</v>
      </c>
      <c r="B16209" s="281" t="s">
        <v>33622</v>
      </c>
      <c r="C16209" s="281" t="s">
        <v>33623</v>
      </c>
      <c r="D16209" s="166">
        <v>1</v>
      </c>
      <c r="E16209" s="166">
        <v>5</v>
      </c>
      <c r="F16209" s="281" t="s">
        <v>31587</v>
      </c>
      <c r="G16209">
        <v>1</v>
      </c>
      <c r="H16209">
        <v>1</v>
      </c>
    </row>
    <row r="16210" spans="1:8" x14ac:dyDescent="0.3">
      <c r="A16210" s="281">
        <v>121647</v>
      </c>
      <c r="B16210" s="281" t="s">
        <v>33624</v>
      </c>
      <c r="C16210" s="281" t="s">
        <v>33625</v>
      </c>
      <c r="D16210" s="166">
        <v>2</v>
      </c>
      <c r="E16210" s="166">
        <v>5</v>
      </c>
      <c r="F16210" s="281" t="s">
        <v>31587</v>
      </c>
      <c r="G16210">
        <v>1</v>
      </c>
      <c r="H16210">
        <v>1</v>
      </c>
    </row>
    <row r="16211" spans="1:8" x14ac:dyDescent="0.3">
      <c r="A16211" s="281">
        <v>121658</v>
      </c>
      <c r="B16211" s="281" t="s">
        <v>33626</v>
      </c>
      <c r="C16211" s="281" t="s">
        <v>33627</v>
      </c>
      <c r="D16211" s="166">
        <v>1</v>
      </c>
      <c r="E16211" s="166">
        <v>5</v>
      </c>
      <c r="F16211" s="281" t="s">
        <v>31587</v>
      </c>
      <c r="G16211">
        <v>1</v>
      </c>
      <c r="H16211">
        <v>0</v>
      </c>
    </row>
    <row r="16212" spans="1:8" x14ac:dyDescent="0.3">
      <c r="A16212" s="281">
        <v>121703</v>
      </c>
      <c r="B16212" s="281" t="s">
        <v>33628</v>
      </c>
      <c r="C16212" s="281" t="s">
        <v>33629</v>
      </c>
      <c r="D16212" s="166">
        <v>2</v>
      </c>
      <c r="E16212" s="166">
        <v>5</v>
      </c>
      <c r="F16212" s="281" t="s">
        <v>31587</v>
      </c>
      <c r="G16212">
        <v>1</v>
      </c>
      <c r="H16212">
        <v>1</v>
      </c>
    </row>
    <row r="16213" spans="1:8" x14ac:dyDescent="0.3">
      <c r="A16213" s="281">
        <v>121709</v>
      </c>
      <c r="B16213" s="281" t="s">
        <v>33630</v>
      </c>
      <c r="C16213" s="281" t="s">
        <v>33631</v>
      </c>
      <c r="D16213" s="166">
        <v>1</v>
      </c>
      <c r="E16213" s="166">
        <v>5</v>
      </c>
      <c r="F16213" s="281" t="s">
        <v>31587</v>
      </c>
      <c r="G16213">
        <v>1</v>
      </c>
      <c r="H16213">
        <v>1</v>
      </c>
    </row>
    <row r="16214" spans="1:8" x14ac:dyDescent="0.3">
      <c r="A16214" s="281">
        <v>121717</v>
      </c>
      <c r="B16214" s="281" t="s">
        <v>33632</v>
      </c>
      <c r="C16214" s="281" t="s">
        <v>33633</v>
      </c>
      <c r="D16214" s="166">
        <v>1</v>
      </c>
      <c r="E16214" s="166">
        <v>5</v>
      </c>
      <c r="F16214" s="281" t="s">
        <v>31587</v>
      </c>
      <c r="G16214">
        <v>1</v>
      </c>
      <c r="H16214">
        <v>1</v>
      </c>
    </row>
    <row r="16215" spans="1:8" x14ac:dyDescent="0.3">
      <c r="A16215" s="281">
        <v>121762</v>
      </c>
      <c r="B16215" s="281" t="s">
        <v>33634</v>
      </c>
      <c r="C16215" s="281" t="s">
        <v>33635</v>
      </c>
      <c r="D16215" s="166">
        <v>1</v>
      </c>
      <c r="E16215" s="166">
        <v>5</v>
      </c>
      <c r="F16215" s="281" t="s">
        <v>31587</v>
      </c>
      <c r="G16215">
        <v>1</v>
      </c>
      <c r="H16215">
        <v>1</v>
      </c>
    </row>
    <row r="16216" spans="1:8" x14ac:dyDescent="0.3">
      <c r="A16216" s="281">
        <v>38581</v>
      </c>
      <c r="B16216" s="281" t="s">
        <v>33636</v>
      </c>
      <c r="C16216" s="281" t="s">
        <v>33637</v>
      </c>
      <c r="D16216" s="166">
        <v>1</v>
      </c>
      <c r="E16216" s="166">
        <v>5</v>
      </c>
      <c r="F16216" s="281" t="s">
        <v>31587</v>
      </c>
      <c r="G16216">
        <v>1</v>
      </c>
      <c r="H16216">
        <v>0</v>
      </c>
    </row>
    <row r="16217" spans="1:8" x14ac:dyDescent="0.3">
      <c r="A16217" s="281">
        <v>121829</v>
      </c>
      <c r="B16217" s="281" t="s">
        <v>33638</v>
      </c>
      <c r="C16217" s="281" t="s">
        <v>33639</v>
      </c>
      <c r="D16217" s="166">
        <v>1</v>
      </c>
      <c r="E16217" s="166">
        <v>5</v>
      </c>
      <c r="F16217" s="281" t="s">
        <v>31587</v>
      </c>
      <c r="G16217">
        <v>1</v>
      </c>
      <c r="H16217">
        <v>0</v>
      </c>
    </row>
    <row r="16218" spans="1:8" x14ac:dyDescent="0.3">
      <c r="A16218" s="281">
        <v>121832</v>
      </c>
      <c r="B16218" s="281" t="s">
        <v>33640</v>
      </c>
      <c r="C16218" s="281" t="s">
        <v>33641</v>
      </c>
      <c r="D16218" s="166">
        <v>1</v>
      </c>
      <c r="E16218" s="166">
        <v>5</v>
      </c>
      <c r="F16218" s="281" t="s">
        <v>31587</v>
      </c>
      <c r="G16218">
        <v>1</v>
      </c>
      <c r="H16218">
        <v>1</v>
      </c>
    </row>
    <row r="16219" spans="1:8" x14ac:dyDescent="0.3">
      <c r="A16219" s="281">
        <v>121847</v>
      </c>
      <c r="B16219" s="281" t="s">
        <v>33642</v>
      </c>
      <c r="C16219" s="281" t="s">
        <v>33643</v>
      </c>
      <c r="D16219" s="166">
        <v>1</v>
      </c>
      <c r="E16219" s="166">
        <v>5</v>
      </c>
      <c r="F16219" s="281" t="s">
        <v>31587</v>
      </c>
      <c r="G16219">
        <v>1</v>
      </c>
      <c r="H16219">
        <v>1</v>
      </c>
    </row>
    <row r="16220" spans="1:8" x14ac:dyDescent="0.3">
      <c r="A16220" s="281">
        <v>121855</v>
      </c>
      <c r="B16220" s="281" t="s">
        <v>33644</v>
      </c>
      <c r="C16220" s="281" t="s">
        <v>33645</v>
      </c>
      <c r="D16220" s="166">
        <v>1</v>
      </c>
      <c r="E16220" s="166">
        <v>5</v>
      </c>
      <c r="F16220" s="281" t="s">
        <v>31587</v>
      </c>
      <c r="G16220">
        <v>1</v>
      </c>
      <c r="H16220">
        <v>1</v>
      </c>
    </row>
    <row r="16221" spans="1:8" x14ac:dyDescent="0.3">
      <c r="A16221" s="281">
        <v>121877</v>
      </c>
      <c r="B16221" s="281" t="s">
        <v>33646</v>
      </c>
      <c r="C16221" s="281" t="s">
        <v>33647</v>
      </c>
      <c r="D16221" s="166">
        <v>1</v>
      </c>
      <c r="E16221" s="166">
        <v>5</v>
      </c>
      <c r="F16221" s="281" t="s">
        <v>31587</v>
      </c>
      <c r="G16221">
        <v>1</v>
      </c>
      <c r="H16221">
        <v>1</v>
      </c>
    </row>
    <row r="16222" spans="1:8" x14ac:dyDescent="0.3">
      <c r="A16222" s="281">
        <v>121919</v>
      </c>
      <c r="B16222" s="281" t="s">
        <v>33648</v>
      </c>
      <c r="C16222" s="281" t="s">
        <v>33649</v>
      </c>
      <c r="D16222" s="166">
        <v>1</v>
      </c>
      <c r="E16222" s="166">
        <v>5</v>
      </c>
      <c r="F16222" s="281" t="s">
        <v>31587</v>
      </c>
      <c r="G16222">
        <v>1</v>
      </c>
      <c r="H16222">
        <v>1</v>
      </c>
    </row>
    <row r="16223" spans="1:8" x14ac:dyDescent="0.3">
      <c r="A16223" s="281">
        <v>121934</v>
      </c>
      <c r="B16223" s="281" t="s">
        <v>33650</v>
      </c>
      <c r="C16223" s="281" t="s">
        <v>33651</v>
      </c>
      <c r="D16223" s="166">
        <v>1</v>
      </c>
      <c r="E16223" s="166">
        <v>5</v>
      </c>
      <c r="F16223" s="281" t="s">
        <v>31587</v>
      </c>
      <c r="G16223">
        <v>1</v>
      </c>
      <c r="H16223">
        <v>1</v>
      </c>
    </row>
    <row r="16224" spans="1:8" x14ac:dyDescent="0.3">
      <c r="A16224" s="281">
        <v>121995</v>
      </c>
      <c r="B16224" s="281" t="s">
        <v>33652</v>
      </c>
      <c r="C16224" s="281" t="s">
        <v>33653</v>
      </c>
      <c r="D16224" s="166">
        <v>1</v>
      </c>
      <c r="E16224" s="166">
        <v>5</v>
      </c>
      <c r="F16224" s="281" t="s">
        <v>31587</v>
      </c>
      <c r="G16224">
        <v>1</v>
      </c>
      <c r="H16224">
        <v>0</v>
      </c>
    </row>
    <row r="16225" spans="1:8" x14ac:dyDescent="0.3">
      <c r="A16225" s="281">
        <v>122026</v>
      </c>
      <c r="B16225" s="281" t="s">
        <v>33654</v>
      </c>
      <c r="C16225" s="281" t="s">
        <v>33655</v>
      </c>
      <c r="D16225" s="166">
        <v>2</v>
      </c>
      <c r="E16225" s="166">
        <v>5</v>
      </c>
      <c r="F16225" s="281" t="s">
        <v>31587</v>
      </c>
      <c r="G16225">
        <v>1</v>
      </c>
      <c r="H16225">
        <v>1</v>
      </c>
    </row>
    <row r="16226" spans="1:8" x14ac:dyDescent="0.3">
      <c r="A16226" s="281">
        <v>122027</v>
      </c>
      <c r="B16226" s="281" t="s">
        <v>33656</v>
      </c>
      <c r="C16226" s="281" t="s">
        <v>33657</v>
      </c>
      <c r="D16226" s="166">
        <v>1</v>
      </c>
      <c r="E16226" s="166">
        <v>5</v>
      </c>
      <c r="F16226" s="281" t="s">
        <v>31587</v>
      </c>
      <c r="G16226">
        <v>1</v>
      </c>
      <c r="H16226">
        <v>1</v>
      </c>
    </row>
    <row r="16227" spans="1:8" x14ac:dyDescent="0.3">
      <c r="A16227" s="281">
        <v>122055</v>
      </c>
      <c r="B16227" s="281" t="s">
        <v>33658</v>
      </c>
      <c r="C16227" s="281" t="s">
        <v>33659</v>
      </c>
      <c r="D16227" s="166">
        <v>1</v>
      </c>
      <c r="E16227" s="166">
        <v>5</v>
      </c>
      <c r="F16227" s="281" t="s">
        <v>31587</v>
      </c>
      <c r="G16227">
        <v>1</v>
      </c>
      <c r="H16227">
        <v>1</v>
      </c>
    </row>
    <row r="16228" spans="1:8" x14ac:dyDescent="0.3">
      <c r="A16228" s="281">
        <v>122063</v>
      </c>
      <c r="B16228" s="281" t="s">
        <v>33660</v>
      </c>
      <c r="C16228" s="281" t="s">
        <v>33661</v>
      </c>
      <c r="D16228" s="166">
        <v>1</v>
      </c>
      <c r="E16228" s="166">
        <v>5</v>
      </c>
      <c r="F16228" s="281" t="s">
        <v>31587</v>
      </c>
      <c r="G16228">
        <v>1</v>
      </c>
      <c r="H16228">
        <v>1</v>
      </c>
    </row>
    <row r="16229" spans="1:8" x14ac:dyDescent="0.3">
      <c r="A16229" s="281">
        <v>122084</v>
      </c>
      <c r="B16229" s="281" t="s">
        <v>33662</v>
      </c>
      <c r="C16229" s="281" t="s">
        <v>33663</v>
      </c>
      <c r="D16229" s="166">
        <v>2</v>
      </c>
      <c r="E16229" s="166">
        <v>5</v>
      </c>
      <c r="F16229" s="281" t="s">
        <v>31587</v>
      </c>
      <c r="G16229">
        <v>1</v>
      </c>
      <c r="H16229">
        <v>1</v>
      </c>
    </row>
    <row r="16230" spans="1:8" x14ac:dyDescent="0.3">
      <c r="A16230" s="281">
        <v>122085</v>
      </c>
      <c r="B16230" s="281" t="s">
        <v>33664</v>
      </c>
      <c r="C16230" s="281" t="s">
        <v>33665</v>
      </c>
      <c r="D16230" s="166">
        <v>1</v>
      </c>
      <c r="E16230" s="166">
        <v>5</v>
      </c>
      <c r="F16230" s="281" t="s">
        <v>31587</v>
      </c>
      <c r="G16230">
        <v>1</v>
      </c>
      <c r="H16230">
        <v>1</v>
      </c>
    </row>
    <row r="16231" spans="1:8" x14ac:dyDescent="0.3">
      <c r="A16231" s="281">
        <v>122105</v>
      </c>
      <c r="B16231" s="281" t="s">
        <v>33666</v>
      </c>
      <c r="C16231" s="281" t="s">
        <v>33667</v>
      </c>
      <c r="D16231" s="166">
        <v>2</v>
      </c>
      <c r="E16231" s="166">
        <v>5</v>
      </c>
      <c r="F16231" s="281" t="s">
        <v>31587</v>
      </c>
      <c r="G16231">
        <v>1</v>
      </c>
      <c r="H16231">
        <v>1</v>
      </c>
    </row>
    <row r="16232" spans="1:8" x14ac:dyDescent="0.3">
      <c r="A16232" s="6">
        <v>120619</v>
      </c>
      <c r="B16232" s="6" t="s">
        <v>33668</v>
      </c>
      <c r="C16232" s="6" t="s">
        <v>33669</v>
      </c>
      <c r="D16232" s="55">
        <v>2</v>
      </c>
      <c r="E16232" s="55">
        <v>5</v>
      </c>
      <c r="F16232" s="6" t="s">
        <v>31587</v>
      </c>
      <c r="G16232">
        <v>0</v>
      </c>
      <c r="H16232">
        <v>1</v>
      </c>
    </row>
    <row r="16233" spans="1:8" x14ac:dyDescent="0.3">
      <c r="A16233" s="6">
        <v>120904</v>
      </c>
      <c r="B16233" s="6" t="s">
        <v>33670</v>
      </c>
      <c r="C16233" s="6" t="s">
        <v>33671</v>
      </c>
      <c r="D16233" s="55">
        <v>2</v>
      </c>
      <c r="E16233" s="55">
        <v>5</v>
      </c>
      <c r="F16233" s="6" t="s">
        <v>31587</v>
      </c>
      <c r="G16233">
        <v>0</v>
      </c>
      <c r="H16233">
        <v>1</v>
      </c>
    </row>
    <row r="16234" spans="1:8" x14ac:dyDescent="0.3">
      <c r="A16234" s="281">
        <v>120733</v>
      </c>
      <c r="B16234" s="281" t="s">
        <v>33672</v>
      </c>
      <c r="C16234" s="281" t="s">
        <v>33673</v>
      </c>
      <c r="D16234" s="166">
        <v>1</v>
      </c>
      <c r="E16234" s="166">
        <v>5</v>
      </c>
      <c r="F16234" s="281" t="s">
        <v>31587</v>
      </c>
      <c r="G16234">
        <v>1</v>
      </c>
      <c r="H16234">
        <v>1</v>
      </c>
    </row>
    <row r="16235" spans="1:8" x14ac:dyDescent="0.3">
      <c r="A16235" s="281">
        <v>21607</v>
      </c>
      <c r="B16235" s="281" t="s">
        <v>33674</v>
      </c>
      <c r="C16235" s="281" t="s">
        <v>33675</v>
      </c>
      <c r="D16235" s="166">
        <v>1</v>
      </c>
      <c r="E16235" s="166">
        <v>5</v>
      </c>
      <c r="F16235" s="281" t="s">
        <v>31587</v>
      </c>
      <c r="G16235">
        <v>1</v>
      </c>
      <c r="H16235">
        <v>1</v>
      </c>
    </row>
    <row r="16236" spans="1:8" x14ac:dyDescent="0.3">
      <c r="A16236" s="281">
        <v>120021</v>
      </c>
      <c r="B16236" s="281" t="s">
        <v>33676</v>
      </c>
      <c r="C16236" s="281" t="s">
        <v>33677</v>
      </c>
      <c r="D16236" s="166">
        <v>3</v>
      </c>
      <c r="E16236" s="166">
        <v>5</v>
      </c>
      <c r="F16236" s="281" t="s">
        <v>31587</v>
      </c>
      <c r="G16236">
        <v>1</v>
      </c>
      <c r="H16236">
        <v>1</v>
      </c>
    </row>
    <row r="16237" spans="1:8" x14ac:dyDescent="0.3">
      <c r="A16237" s="6">
        <v>120623</v>
      </c>
      <c r="B16237" s="6" t="s">
        <v>33678</v>
      </c>
      <c r="C16237" s="6" t="s">
        <v>27758</v>
      </c>
      <c r="D16237" s="55">
        <v>2</v>
      </c>
      <c r="E16237" s="55">
        <v>5</v>
      </c>
      <c r="F16237" s="6" t="s">
        <v>31587</v>
      </c>
      <c r="G16237">
        <v>0</v>
      </c>
      <c r="H16237">
        <v>1</v>
      </c>
    </row>
    <row r="16238" spans="1:8" x14ac:dyDescent="0.3">
      <c r="A16238" s="281">
        <v>120685</v>
      </c>
      <c r="B16238" s="281" t="s">
        <v>33679</v>
      </c>
      <c r="C16238" s="281" t="s">
        <v>33680</v>
      </c>
      <c r="D16238" s="166">
        <v>2</v>
      </c>
      <c r="E16238" s="166">
        <v>5</v>
      </c>
      <c r="F16238" s="281" t="s">
        <v>31587</v>
      </c>
      <c r="G16238">
        <v>1</v>
      </c>
      <c r="H16238">
        <v>1</v>
      </c>
    </row>
    <row r="16239" spans="1:8" x14ac:dyDescent="0.3">
      <c r="A16239" s="281">
        <v>122799</v>
      </c>
      <c r="B16239" s="281" t="s">
        <v>33681</v>
      </c>
      <c r="C16239" s="281" t="s">
        <v>33682</v>
      </c>
      <c r="D16239" s="166">
        <v>2</v>
      </c>
      <c r="E16239" s="166">
        <v>5</v>
      </c>
      <c r="F16239" s="281" t="s">
        <v>31587</v>
      </c>
      <c r="G16239">
        <v>1</v>
      </c>
      <c r="H16239">
        <v>1</v>
      </c>
    </row>
    <row r="16240" spans="1:8" x14ac:dyDescent="0.3">
      <c r="A16240" s="281">
        <v>39064</v>
      </c>
      <c r="B16240" s="281" t="s">
        <v>33683</v>
      </c>
      <c r="C16240" s="281" t="s">
        <v>33684</v>
      </c>
      <c r="D16240" s="166">
        <v>2</v>
      </c>
      <c r="E16240" s="166">
        <v>5</v>
      </c>
      <c r="F16240" s="281" t="s">
        <v>31587</v>
      </c>
      <c r="G16240">
        <v>1</v>
      </c>
      <c r="H16240">
        <v>1</v>
      </c>
    </row>
    <row r="16241" spans="1:8" x14ac:dyDescent="0.3">
      <c r="A16241" s="281">
        <v>21637</v>
      </c>
      <c r="B16241" s="281" t="s">
        <v>33685</v>
      </c>
      <c r="C16241" s="281" t="s">
        <v>33686</v>
      </c>
      <c r="D16241" s="166">
        <v>1</v>
      </c>
      <c r="E16241" s="166">
        <v>5</v>
      </c>
      <c r="F16241" s="281" t="s">
        <v>31587</v>
      </c>
      <c r="G16241">
        <v>1</v>
      </c>
      <c r="H16241">
        <v>1</v>
      </c>
    </row>
    <row r="16242" spans="1:8" x14ac:dyDescent="0.3">
      <c r="A16242" s="281">
        <v>21869</v>
      </c>
      <c r="B16242" s="281" t="s">
        <v>33687</v>
      </c>
      <c r="C16242" s="281" t="s">
        <v>33688</v>
      </c>
      <c r="D16242" s="166">
        <v>1</v>
      </c>
      <c r="E16242" s="166">
        <v>5</v>
      </c>
      <c r="F16242" s="281" t="s">
        <v>31587</v>
      </c>
      <c r="G16242">
        <v>1</v>
      </c>
      <c r="H16242">
        <v>1</v>
      </c>
    </row>
    <row r="16243" spans="1:8" x14ac:dyDescent="0.3">
      <c r="A16243" s="281">
        <v>21893</v>
      </c>
      <c r="B16243" s="281" t="s">
        <v>33689</v>
      </c>
      <c r="C16243" s="281" t="s">
        <v>33690</v>
      </c>
      <c r="D16243" s="166">
        <v>1</v>
      </c>
      <c r="E16243" s="166">
        <v>5</v>
      </c>
      <c r="F16243" s="281" t="s">
        <v>31587</v>
      </c>
      <c r="G16243">
        <v>1</v>
      </c>
      <c r="H16243">
        <v>1</v>
      </c>
    </row>
    <row r="16244" spans="1:8" x14ac:dyDescent="0.3">
      <c r="A16244" s="281">
        <v>22117</v>
      </c>
      <c r="B16244" s="281" t="s">
        <v>33691</v>
      </c>
      <c r="C16244" s="281" t="s">
        <v>33692</v>
      </c>
      <c r="D16244" s="166">
        <v>2</v>
      </c>
      <c r="E16244" s="166">
        <v>5</v>
      </c>
      <c r="F16244" s="281" t="s">
        <v>31587</v>
      </c>
      <c r="G16244">
        <v>1</v>
      </c>
      <c r="H16244">
        <v>1</v>
      </c>
    </row>
    <row r="16245" spans="1:8" x14ac:dyDescent="0.3">
      <c r="A16245" s="281">
        <v>22218</v>
      </c>
      <c r="B16245" s="281" t="s">
        <v>33693</v>
      </c>
      <c r="C16245" s="281" t="s">
        <v>33694</v>
      </c>
      <c r="D16245" s="166">
        <v>1</v>
      </c>
      <c r="E16245" s="166">
        <v>5</v>
      </c>
      <c r="F16245" s="281" t="s">
        <v>31587</v>
      </c>
      <c r="G16245">
        <v>1</v>
      </c>
      <c r="H16245">
        <v>1</v>
      </c>
    </row>
    <row r="16246" spans="1:8" x14ac:dyDescent="0.3">
      <c r="A16246" s="281">
        <v>25029</v>
      </c>
      <c r="B16246" s="281" t="s">
        <v>33695</v>
      </c>
      <c r="C16246" s="281" t="s">
        <v>33696</v>
      </c>
      <c r="D16246" s="166">
        <v>2</v>
      </c>
      <c r="E16246" s="166">
        <v>5</v>
      </c>
      <c r="F16246" s="281" t="s">
        <v>31587</v>
      </c>
      <c r="G16246">
        <v>1</v>
      </c>
      <c r="H16246">
        <v>1</v>
      </c>
    </row>
    <row r="16247" spans="1:8" x14ac:dyDescent="0.3">
      <c r="A16247" s="281">
        <v>25102</v>
      </c>
      <c r="B16247" s="281" t="s">
        <v>33697</v>
      </c>
      <c r="C16247" s="281" t="s">
        <v>33698</v>
      </c>
      <c r="D16247" s="166">
        <v>2</v>
      </c>
      <c r="E16247" s="166">
        <v>5</v>
      </c>
      <c r="F16247" s="281" t="s">
        <v>31587</v>
      </c>
      <c r="G16247">
        <v>1</v>
      </c>
      <c r="H16247">
        <v>1</v>
      </c>
    </row>
    <row r="16248" spans="1:8" x14ac:dyDescent="0.3">
      <c r="A16248" s="281">
        <v>25125</v>
      </c>
      <c r="B16248" s="281" t="s">
        <v>33699</v>
      </c>
      <c r="C16248" s="281" t="s">
        <v>33700</v>
      </c>
      <c r="D16248" s="166">
        <v>1</v>
      </c>
      <c r="E16248" s="166">
        <v>5</v>
      </c>
      <c r="F16248" s="281" t="s">
        <v>31587</v>
      </c>
      <c r="G16248">
        <v>1</v>
      </c>
      <c r="H16248">
        <v>1</v>
      </c>
    </row>
    <row r="16249" spans="1:8" x14ac:dyDescent="0.3">
      <c r="A16249" s="281">
        <v>25143</v>
      </c>
      <c r="B16249" s="281" t="s">
        <v>33701</v>
      </c>
      <c r="C16249" s="281" t="s">
        <v>33702</v>
      </c>
      <c r="D16249" s="166">
        <v>1</v>
      </c>
      <c r="E16249" s="166">
        <v>5</v>
      </c>
      <c r="F16249" s="281" t="s">
        <v>31587</v>
      </c>
      <c r="G16249">
        <v>1</v>
      </c>
      <c r="H16249">
        <v>1</v>
      </c>
    </row>
    <row r="16250" spans="1:8" x14ac:dyDescent="0.3">
      <c r="A16250" s="281">
        <v>25209</v>
      </c>
      <c r="B16250" s="281" t="s">
        <v>33703</v>
      </c>
      <c r="C16250" s="281" t="s">
        <v>33704</v>
      </c>
      <c r="D16250" s="166">
        <v>1</v>
      </c>
      <c r="E16250" s="166">
        <v>5</v>
      </c>
      <c r="F16250" s="281" t="s">
        <v>31587</v>
      </c>
      <c r="G16250">
        <v>1</v>
      </c>
      <c r="H16250">
        <v>1</v>
      </c>
    </row>
    <row r="16251" spans="1:8" x14ac:dyDescent="0.3">
      <c r="A16251" s="281">
        <v>25223</v>
      </c>
      <c r="B16251" s="281" t="s">
        <v>33705</v>
      </c>
      <c r="C16251" s="281" t="s">
        <v>33706</v>
      </c>
      <c r="D16251" s="166">
        <v>1</v>
      </c>
      <c r="E16251" s="166">
        <v>5</v>
      </c>
      <c r="F16251" s="281" t="s">
        <v>31587</v>
      </c>
      <c r="G16251">
        <v>1</v>
      </c>
      <c r="H16251">
        <v>1</v>
      </c>
    </row>
    <row r="16252" spans="1:8" x14ac:dyDescent="0.3">
      <c r="A16252" s="281">
        <v>25263</v>
      </c>
      <c r="B16252" s="281" t="s">
        <v>33707</v>
      </c>
      <c r="C16252" s="281" t="s">
        <v>33708</v>
      </c>
      <c r="D16252" s="166">
        <v>1</v>
      </c>
      <c r="E16252" s="166">
        <v>5</v>
      </c>
      <c r="F16252" s="281" t="s">
        <v>31587</v>
      </c>
      <c r="G16252">
        <v>1</v>
      </c>
      <c r="H16252">
        <v>1</v>
      </c>
    </row>
    <row r="16253" spans="1:8" x14ac:dyDescent="0.3">
      <c r="A16253" s="281">
        <v>25310</v>
      </c>
      <c r="B16253" s="281" t="s">
        <v>33709</v>
      </c>
      <c r="C16253" s="281" t="s">
        <v>33710</v>
      </c>
      <c r="D16253" s="166">
        <v>1</v>
      </c>
      <c r="E16253" s="166">
        <v>5</v>
      </c>
      <c r="F16253" s="281" t="s">
        <v>31587</v>
      </c>
      <c r="G16253">
        <v>1</v>
      </c>
      <c r="H16253">
        <v>1</v>
      </c>
    </row>
    <row r="16254" spans="1:8" x14ac:dyDescent="0.3">
      <c r="A16254" s="281">
        <v>25317</v>
      </c>
      <c r="B16254" s="281" t="s">
        <v>33711</v>
      </c>
      <c r="C16254" s="281" t="s">
        <v>33712</v>
      </c>
      <c r="D16254" s="166">
        <v>2</v>
      </c>
      <c r="E16254" s="166">
        <v>5</v>
      </c>
      <c r="F16254" s="281" t="s">
        <v>31587</v>
      </c>
      <c r="G16254">
        <v>1</v>
      </c>
      <c r="H16254">
        <v>1</v>
      </c>
    </row>
    <row r="16255" spans="1:8" x14ac:dyDescent="0.3">
      <c r="A16255" s="281">
        <v>25464</v>
      </c>
      <c r="B16255" s="281" t="s">
        <v>33713</v>
      </c>
      <c r="C16255" s="281" t="s">
        <v>33714</v>
      </c>
      <c r="D16255" s="166">
        <v>1</v>
      </c>
      <c r="E16255" s="166">
        <v>5</v>
      </c>
      <c r="F16255" s="281" t="s">
        <v>31587</v>
      </c>
      <c r="G16255">
        <v>1</v>
      </c>
      <c r="H16255">
        <v>1</v>
      </c>
    </row>
    <row r="16256" spans="1:8" x14ac:dyDescent="0.3">
      <c r="A16256" s="281">
        <v>25653</v>
      </c>
      <c r="B16256" s="281" t="s">
        <v>33715</v>
      </c>
      <c r="C16256" s="281" t="s">
        <v>33716</v>
      </c>
      <c r="D16256" s="166">
        <v>1</v>
      </c>
      <c r="E16256" s="166">
        <v>5</v>
      </c>
      <c r="F16256" s="281" t="s">
        <v>31587</v>
      </c>
      <c r="G16256">
        <v>1</v>
      </c>
      <c r="H16256">
        <v>1</v>
      </c>
    </row>
    <row r="16257" spans="1:8" x14ac:dyDescent="0.3">
      <c r="A16257" s="281">
        <v>25793</v>
      </c>
      <c r="B16257" s="281" t="s">
        <v>33717</v>
      </c>
      <c r="C16257" s="281" t="s">
        <v>33718</v>
      </c>
      <c r="D16257" s="166">
        <v>2</v>
      </c>
      <c r="E16257" s="166">
        <v>5</v>
      </c>
      <c r="F16257" s="281" t="s">
        <v>31587</v>
      </c>
      <c r="G16257">
        <v>1</v>
      </c>
      <c r="H16257">
        <v>1</v>
      </c>
    </row>
    <row r="16258" spans="1:8" x14ac:dyDescent="0.3">
      <c r="A16258" s="281">
        <v>25832</v>
      </c>
      <c r="B16258" s="281" t="s">
        <v>33719</v>
      </c>
      <c r="C16258" s="281" t="s">
        <v>33720</v>
      </c>
      <c r="D16258" s="166">
        <v>2</v>
      </c>
      <c r="E16258" s="166">
        <v>5</v>
      </c>
      <c r="F16258" s="281" t="s">
        <v>31587</v>
      </c>
      <c r="G16258">
        <v>1</v>
      </c>
      <c r="H16258">
        <v>1</v>
      </c>
    </row>
    <row r="16259" spans="1:8" x14ac:dyDescent="0.3">
      <c r="A16259" s="281">
        <v>25954</v>
      </c>
      <c r="B16259" s="281" t="s">
        <v>33721</v>
      </c>
      <c r="C16259" s="281" t="s">
        <v>33722</v>
      </c>
      <c r="D16259" s="166">
        <v>1</v>
      </c>
      <c r="E16259" s="166">
        <v>5</v>
      </c>
      <c r="F16259" s="281" t="s">
        <v>31587</v>
      </c>
      <c r="G16259">
        <v>1</v>
      </c>
      <c r="H16259">
        <v>1</v>
      </c>
    </row>
    <row r="16260" spans="1:8" x14ac:dyDescent="0.3">
      <c r="A16260" s="281">
        <v>25965</v>
      </c>
      <c r="B16260" s="281" t="s">
        <v>33723</v>
      </c>
      <c r="C16260" s="281" t="s">
        <v>33724</v>
      </c>
      <c r="D16260" s="166">
        <v>1</v>
      </c>
      <c r="E16260" s="166">
        <v>5</v>
      </c>
      <c r="F16260" s="281" t="s">
        <v>31587</v>
      </c>
      <c r="G16260">
        <v>1</v>
      </c>
      <c r="H16260">
        <v>1</v>
      </c>
    </row>
    <row r="16261" spans="1:8" x14ac:dyDescent="0.3">
      <c r="A16261" s="281">
        <v>26046</v>
      </c>
      <c r="B16261" s="281" t="s">
        <v>33725</v>
      </c>
      <c r="C16261" s="281" t="s">
        <v>33726</v>
      </c>
      <c r="D16261" s="166">
        <v>1</v>
      </c>
      <c r="E16261" s="166">
        <v>5</v>
      </c>
      <c r="F16261" s="281" t="s">
        <v>31587</v>
      </c>
      <c r="G16261">
        <v>1</v>
      </c>
      <c r="H16261">
        <v>1</v>
      </c>
    </row>
    <row r="16262" spans="1:8" x14ac:dyDescent="0.3">
      <c r="A16262" s="281">
        <v>26054</v>
      </c>
      <c r="B16262" s="281" t="s">
        <v>33727</v>
      </c>
      <c r="C16262" s="281" t="s">
        <v>33728</v>
      </c>
      <c r="D16262" s="166">
        <v>1</v>
      </c>
      <c r="E16262" s="166">
        <v>5</v>
      </c>
      <c r="F16262" s="281" t="s">
        <v>31587</v>
      </c>
      <c r="G16262">
        <v>1</v>
      </c>
      <c r="H16262">
        <v>1</v>
      </c>
    </row>
    <row r="16263" spans="1:8" x14ac:dyDescent="0.3">
      <c r="A16263" s="281">
        <v>26219</v>
      </c>
      <c r="B16263" s="281" t="s">
        <v>33729</v>
      </c>
      <c r="C16263" s="281" t="s">
        <v>33730</v>
      </c>
      <c r="D16263" s="166">
        <v>1</v>
      </c>
      <c r="E16263" s="166">
        <v>5</v>
      </c>
      <c r="F16263" s="281" t="s">
        <v>31587</v>
      </c>
      <c r="G16263">
        <v>1</v>
      </c>
      <c r="H16263">
        <v>1</v>
      </c>
    </row>
    <row r="16264" spans="1:8" x14ac:dyDescent="0.3">
      <c r="A16264" s="281">
        <v>120020</v>
      </c>
      <c r="B16264" s="281" t="s">
        <v>33731</v>
      </c>
      <c r="C16264" s="281" t="s">
        <v>33732</v>
      </c>
      <c r="D16264" s="166">
        <v>1</v>
      </c>
      <c r="E16264" s="166">
        <v>5</v>
      </c>
      <c r="F16264" s="281" t="s">
        <v>31587</v>
      </c>
      <c r="G16264">
        <v>1</v>
      </c>
      <c r="H16264">
        <v>1</v>
      </c>
    </row>
    <row r="16265" spans="1:8" x14ac:dyDescent="0.3">
      <c r="A16265" s="281">
        <v>120034</v>
      </c>
      <c r="B16265" s="281" t="s">
        <v>33733</v>
      </c>
      <c r="C16265" s="281" t="s">
        <v>33734</v>
      </c>
      <c r="D16265" s="166">
        <v>1</v>
      </c>
      <c r="E16265" s="166">
        <v>5</v>
      </c>
      <c r="F16265" s="281" t="s">
        <v>31587</v>
      </c>
      <c r="G16265">
        <v>1</v>
      </c>
      <c r="H16265">
        <v>1</v>
      </c>
    </row>
    <row r="16266" spans="1:8" x14ac:dyDescent="0.3">
      <c r="A16266" s="281">
        <v>50086</v>
      </c>
      <c r="B16266" s="281" t="s">
        <v>33735</v>
      </c>
      <c r="C16266" s="281" t="s">
        <v>33736</v>
      </c>
      <c r="D16266" s="166">
        <v>1</v>
      </c>
      <c r="E16266" s="166">
        <v>5</v>
      </c>
      <c r="F16266" s="281" t="s">
        <v>31587</v>
      </c>
      <c r="G16266">
        <v>1</v>
      </c>
      <c r="H16266">
        <v>1</v>
      </c>
    </row>
    <row r="16267" spans="1:8" x14ac:dyDescent="0.3">
      <c r="A16267" s="281">
        <v>120075</v>
      </c>
      <c r="B16267" s="281" t="s">
        <v>33737</v>
      </c>
      <c r="C16267" s="281" t="s">
        <v>33738</v>
      </c>
      <c r="D16267" s="166">
        <v>2</v>
      </c>
      <c r="E16267" s="166">
        <v>5</v>
      </c>
      <c r="F16267" s="281" t="s">
        <v>31587</v>
      </c>
      <c r="G16267">
        <v>1</v>
      </c>
      <c r="H16267">
        <v>1</v>
      </c>
    </row>
    <row r="16268" spans="1:8" x14ac:dyDescent="0.3">
      <c r="A16268" s="281">
        <v>120085</v>
      </c>
      <c r="B16268" s="281" t="s">
        <v>33739</v>
      </c>
      <c r="C16268" s="281" t="s">
        <v>33740</v>
      </c>
      <c r="D16268" s="166">
        <v>1</v>
      </c>
      <c r="E16268" s="166">
        <v>5</v>
      </c>
      <c r="F16268" s="281" t="s">
        <v>31587</v>
      </c>
      <c r="G16268">
        <v>1</v>
      </c>
      <c r="H16268">
        <v>1</v>
      </c>
    </row>
    <row r="16269" spans="1:8" x14ac:dyDescent="0.3">
      <c r="A16269" s="281">
        <v>120086</v>
      </c>
      <c r="B16269" s="281" t="s">
        <v>33741</v>
      </c>
      <c r="C16269" s="281" t="s">
        <v>33742</v>
      </c>
      <c r="D16269" s="166">
        <v>2</v>
      </c>
      <c r="E16269" s="166">
        <v>5</v>
      </c>
      <c r="F16269" s="281" t="s">
        <v>31587</v>
      </c>
      <c r="G16269">
        <v>1</v>
      </c>
      <c r="H16269">
        <v>1</v>
      </c>
    </row>
    <row r="16270" spans="1:8" x14ac:dyDescent="0.3">
      <c r="A16270" s="281">
        <v>120126</v>
      </c>
      <c r="B16270" s="281" t="s">
        <v>33743</v>
      </c>
      <c r="C16270" s="281" t="s">
        <v>33744</v>
      </c>
      <c r="D16270" s="166">
        <v>1</v>
      </c>
      <c r="E16270" s="166">
        <v>5</v>
      </c>
      <c r="F16270" s="281" t="s">
        <v>31587</v>
      </c>
      <c r="G16270">
        <v>1</v>
      </c>
      <c r="H16270">
        <v>1</v>
      </c>
    </row>
    <row r="16271" spans="1:8" x14ac:dyDescent="0.3">
      <c r="A16271" s="281">
        <v>120129</v>
      </c>
      <c r="B16271" s="281" t="s">
        <v>33745</v>
      </c>
      <c r="C16271" s="281" t="s">
        <v>33746</v>
      </c>
      <c r="D16271" s="166">
        <v>2</v>
      </c>
      <c r="E16271" s="166">
        <v>5</v>
      </c>
      <c r="F16271" s="281" t="s">
        <v>31587</v>
      </c>
      <c r="G16271">
        <v>1</v>
      </c>
      <c r="H16271">
        <v>1</v>
      </c>
    </row>
    <row r="16272" spans="1:8" x14ac:dyDescent="0.3">
      <c r="A16272" s="281">
        <v>120294</v>
      </c>
      <c r="B16272" s="281" t="s">
        <v>33747</v>
      </c>
      <c r="C16272" s="281" t="s">
        <v>33748</v>
      </c>
      <c r="D16272" s="166">
        <v>1</v>
      </c>
      <c r="E16272" s="166">
        <v>5</v>
      </c>
      <c r="F16272" s="281" t="s">
        <v>31587</v>
      </c>
      <c r="G16272">
        <v>1</v>
      </c>
      <c r="H16272">
        <v>1</v>
      </c>
    </row>
    <row r="16273" spans="1:8" x14ac:dyDescent="0.3">
      <c r="A16273" s="281">
        <v>120300</v>
      </c>
      <c r="B16273" s="281" t="s">
        <v>33749</v>
      </c>
      <c r="C16273" s="281" t="s">
        <v>33750</v>
      </c>
      <c r="D16273" s="166">
        <v>2</v>
      </c>
      <c r="E16273" s="166">
        <v>5</v>
      </c>
      <c r="F16273" s="281" t="s">
        <v>31587</v>
      </c>
      <c r="G16273">
        <v>1</v>
      </c>
      <c r="H16273">
        <v>1</v>
      </c>
    </row>
    <row r="16274" spans="1:8" x14ac:dyDescent="0.3">
      <c r="A16274" s="281">
        <v>120368</v>
      </c>
      <c r="B16274" s="281" t="s">
        <v>33751</v>
      </c>
      <c r="C16274" s="281" t="s">
        <v>33752</v>
      </c>
      <c r="D16274" s="166">
        <v>1</v>
      </c>
      <c r="E16274" s="166">
        <v>5</v>
      </c>
      <c r="F16274" s="281" t="s">
        <v>31587</v>
      </c>
      <c r="G16274">
        <v>1</v>
      </c>
      <c r="H16274">
        <v>1</v>
      </c>
    </row>
    <row r="16275" spans="1:8" x14ac:dyDescent="0.3">
      <c r="A16275" s="281">
        <v>120424</v>
      </c>
      <c r="B16275" s="281" t="s">
        <v>33753</v>
      </c>
      <c r="C16275" s="281" t="s">
        <v>33754</v>
      </c>
      <c r="D16275" s="166">
        <v>1</v>
      </c>
      <c r="E16275" s="166">
        <v>5</v>
      </c>
      <c r="F16275" s="281" t="s">
        <v>31587</v>
      </c>
      <c r="G16275">
        <v>1</v>
      </c>
      <c r="H16275">
        <v>1</v>
      </c>
    </row>
    <row r="16276" spans="1:8" x14ac:dyDescent="0.3">
      <c r="A16276" s="6">
        <v>120430</v>
      </c>
      <c r="B16276" s="6" t="s">
        <v>33755</v>
      </c>
      <c r="C16276" s="6" t="s">
        <v>33756</v>
      </c>
      <c r="D16276" s="55">
        <v>1</v>
      </c>
      <c r="E16276" s="55">
        <v>5</v>
      </c>
      <c r="F16276" s="6" t="s">
        <v>31587</v>
      </c>
      <c r="G16276">
        <v>0</v>
      </c>
      <c r="H16276">
        <v>1</v>
      </c>
    </row>
    <row r="16277" spans="1:8" x14ac:dyDescent="0.3">
      <c r="A16277" s="281">
        <v>120432</v>
      </c>
      <c r="B16277" s="281" t="s">
        <v>33757</v>
      </c>
      <c r="C16277" s="281" t="s">
        <v>33758</v>
      </c>
      <c r="D16277" s="166"/>
      <c r="E16277" s="166">
        <v>5</v>
      </c>
      <c r="F16277" s="281" t="s">
        <v>31587</v>
      </c>
      <c r="G16277">
        <v>1</v>
      </c>
      <c r="H16277">
        <v>1</v>
      </c>
    </row>
    <row r="16278" spans="1:8" x14ac:dyDescent="0.3">
      <c r="A16278" s="281">
        <v>120442</v>
      </c>
      <c r="B16278" s="281" t="s">
        <v>33759</v>
      </c>
      <c r="C16278" s="281" t="s">
        <v>33760</v>
      </c>
      <c r="D16278" s="166">
        <v>1</v>
      </c>
      <c r="E16278" s="166">
        <v>5</v>
      </c>
      <c r="F16278" s="281" t="s">
        <v>31587</v>
      </c>
      <c r="G16278">
        <v>1</v>
      </c>
      <c r="H16278">
        <v>1</v>
      </c>
    </row>
    <row r="16279" spans="1:8" x14ac:dyDescent="0.3">
      <c r="A16279" s="281">
        <v>120479</v>
      </c>
      <c r="B16279" s="281" t="s">
        <v>33761</v>
      </c>
      <c r="C16279" s="281" t="s">
        <v>33762</v>
      </c>
      <c r="D16279" s="166">
        <v>2</v>
      </c>
      <c r="E16279" s="166">
        <v>5</v>
      </c>
      <c r="F16279" s="281" t="s">
        <v>31587</v>
      </c>
      <c r="G16279">
        <v>1</v>
      </c>
      <c r="H16279">
        <v>1</v>
      </c>
    </row>
    <row r="16280" spans="1:8" x14ac:dyDescent="0.3">
      <c r="A16280" s="281">
        <v>120514</v>
      </c>
      <c r="B16280" s="281" t="s">
        <v>33763</v>
      </c>
      <c r="C16280" s="281" t="s">
        <v>33764</v>
      </c>
      <c r="D16280" s="166">
        <v>1</v>
      </c>
      <c r="E16280" s="166">
        <v>5</v>
      </c>
      <c r="F16280" s="281" t="s">
        <v>31587</v>
      </c>
      <c r="G16280">
        <v>1</v>
      </c>
      <c r="H16280">
        <v>1</v>
      </c>
    </row>
    <row r="16281" spans="1:8" x14ac:dyDescent="0.3">
      <c r="A16281" s="281">
        <v>120517</v>
      </c>
      <c r="B16281" s="281" t="s">
        <v>33765</v>
      </c>
      <c r="C16281" s="281" t="s">
        <v>33766</v>
      </c>
      <c r="D16281" s="166">
        <v>1</v>
      </c>
      <c r="E16281" s="166">
        <v>5</v>
      </c>
      <c r="F16281" s="281" t="s">
        <v>31587</v>
      </c>
      <c r="G16281">
        <v>1</v>
      </c>
      <c r="H16281">
        <v>1</v>
      </c>
    </row>
    <row r="16282" spans="1:8" x14ac:dyDescent="0.3">
      <c r="A16282" s="281">
        <v>120565</v>
      </c>
      <c r="B16282" s="281" t="s">
        <v>33767</v>
      </c>
      <c r="C16282" s="281" t="s">
        <v>33768</v>
      </c>
      <c r="D16282" s="166">
        <v>1</v>
      </c>
      <c r="E16282" s="166">
        <v>5</v>
      </c>
      <c r="F16282" s="281" t="s">
        <v>31587</v>
      </c>
      <c r="G16282">
        <v>1</v>
      </c>
      <c r="H16282">
        <v>1</v>
      </c>
    </row>
    <row r="16283" spans="1:8" x14ac:dyDescent="0.3">
      <c r="A16283" s="281">
        <v>120591</v>
      </c>
      <c r="B16283" s="281" t="s">
        <v>33769</v>
      </c>
      <c r="C16283" s="281" t="s">
        <v>33770</v>
      </c>
      <c r="D16283" s="166">
        <v>1</v>
      </c>
      <c r="E16283" s="166">
        <v>5</v>
      </c>
      <c r="F16283" s="281" t="s">
        <v>31587</v>
      </c>
      <c r="G16283">
        <v>1</v>
      </c>
      <c r="H16283">
        <v>1</v>
      </c>
    </row>
    <row r="16284" spans="1:8" x14ac:dyDescent="0.3">
      <c r="A16284" s="281">
        <v>120653</v>
      </c>
      <c r="B16284" s="281" t="s">
        <v>33771</v>
      </c>
      <c r="C16284" s="281" t="s">
        <v>33772</v>
      </c>
      <c r="D16284" s="166">
        <v>1</v>
      </c>
      <c r="E16284" s="166">
        <v>5</v>
      </c>
      <c r="F16284" s="281" t="s">
        <v>31587</v>
      </c>
      <c r="G16284">
        <v>1</v>
      </c>
      <c r="H16284">
        <v>0</v>
      </c>
    </row>
    <row r="16285" spans="1:8" x14ac:dyDescent="0.3">
      <c r="A16285" s="281">
        <v>120665</v>
      </c>
      <c r="B16285" s="281" t="s">
        <v>33773</v>
      </c>
      <c r="C16285" s="281" t="s">
        <v>33774</v>
      </c>
      <c r="D16285" s="166">
        <v>1</v>
      </c>
      <c r="E16285" s="166">
        <v>5</v>
      </c>
      <c r="F16285" s="281" t="s">
        <v>31587</v>
      </c>
      <c r="G16285">
        <v>1</v>
      </c>
      <c r="H16285">
        <v>1</v>
      </c>
    </row>
    <row r="16286" spans="1:8" x14ac:dyDescent="0.3">
      <c r="A16286" s="281">
        <v>120687</v>
      </c>
      <c r="B16286" s="281" t="s">
        <v>33775</v>
      </c>
      <c r="C16286" s="281" t="s">
        <v>33776</v>
      </c>
      <c r="D16286" s="166">
        <v>2</v>
      </c>
      <c r="E16286" s="166">
        <v>5</v>
      </c>
      <c r="F16286" s="281" t="s">
        <v>31587</v>
      </c>
      <c r="G16286">
        <v>1</v>
      </c>
      <c r="H16286">
        <v>1</v>
      </c>
    </row>
    <row r="16287" spans="1:8" x14ac:dyDescent="0.3">
      <c r="A16287" s="281">
        <v>120740</v>
      </c>
      <c r="B16287" s="281" t="s">
        <v>33777</v>
      </c>
      <c r="C16287" s="281" t="s">
        <v>33778</v>
      </c>
      <c r="D16287" s="166">
        <v>1</v>
      </c>
      <c r="E16287" s="166">
        <v>5</v>
      </c>
      <c r="F16287" s="281" t="s">
        <v>31587</v>
      </c>
      <c r="G16287">
        <v>1</v>
      </c>
      <c r="H16287">
        <v>1</v>
      </c>
    </row>
    <row r="16288" spans="1:8" x14ac:dyDescent="0.3">
      <c r="A16288" s="6">
        <v>120750</v>
      </c>
      <c r="B16288" s="6" t="s">
        <v>33779</v>
      </c>
      <c r="C16288" s="6" t="s">
        <v>33780</v>
      </c>
      <c r="D16288" s="55">
        <v>1</v>
      </c>
      <c r="E16288" s="55">
        <v>5</v>
      </c>
      <c r="F16288" s="6" t="s">
        <v>31587</v>
      </c>
      <c r="G16288">
        <v>0</v>
      </c>
      <c r="H16288">
        <v>1</v>
      </c>
    </row>
    <row r="16289" spans="1:8" x14ac:dyDescent="0.3">
      <c r="A16289" s="281">
        <v>120764</v>
      </c>
      <c r="B16289" s="281" t="s">
        <v>33781</v>
      </c>
      <c r="C16289" s="281" t="s">
        <v>33782</v>
      </c>
      <c r="D16289" s="166">
        <v>2</v>
      </c>
      <c r="E16289" s="166">
        <v>5</v>
      </c>
      <c r="F16289" s="281" t="s">
        <v>31587</v>
      </c>
      <c r="G16289">
        <v>1</v>
      </c>
      <c r="H16289">
        <v>1</v>
      </c>
    </row>
    <row r="16290" spans="1:8" x14ac:dyDescent="0.3">
      <c r="A16290" s="281">
        <v>120778</v>
      </c>
      <c r="B16290" s="281" t="s">
        <v>33783</v>
      </c>
      <c r="C16290" s="281" t="s">
        <v>33784</v>
      </c>
      <c r="D16290" s="166">
        <v>1</v>
      </c>
      <c r="E16290" s="166">
        <v>5</v>
      </c>
      <c r="F16290" s="281" t="s">
        <v>31587</v>
      </c>
      <c r="G16290">
        <v>1</v>
      </c>
      <c r="H16290">
        <v>1</v>
      </c>
    </row>
    <row r="16291" spans="1:8" x14ac:dyDescent="0.3">
      <c r="A16291" s="281">
        <v>21603</v>
      </c>
      <c r="B16291" s="281" t="s">
        <v>33785</v>
      </c>
      <c r="C16291" s="281" t="s">
        <v>33786</v>
      </c>
      <c r="D16291" s="166">
        <v>1</v>
      </c>
      <c r="E16291" s="166">
        <v>5</v>
      </c>
      <c r="F16291" s="281" t="s">
        <v>31587</v>
      </c>
      <c r="G16291">
        <v>1</v>
      </c>
      <c r="H16291">
        <v>1</v>
      </c>
    </row>
    <row r="16292" spans="1:8" x14ac:dyDescent="0.3">
      <c r="A16292" s="281">
        <v>38579</v>
      </c>
      <c r="B16292" s="281" t="s">
        <v>33787</v>
      </c>
      <c r="C16292" s="281" t="s">
        <v>33788</v>
      </c>
      <c r="D16292" s="166">
        <v>1</v>
      </c>
      <c r="E16292" s="166">
        <v>5</v>
      </c>
      <c r="F16292" s="281" t="s">
        <v>31587</v>
      </c>
      <c r="G16292">
        <v>1</v>
      </c>
      <c r="H16292">
        <v>1</v>
      </c>
    </row>
    <row r="16293" spans="1:8" x14ac:dyDescent="0.3">
      <c r="A16293" s="281">
        <v>120855</v>
      </c>
      <c r="B16293" s="281" t="s">
        <v>33789</v>
      </c>
      <c r="C16293" s="281" t="s">
        <v>33790</v>
      </c>
      <c r="D16293" s="166">
        <v>1</v>
      </c>
      <c r="E16293" s="166">
        <v>5</v>
      </c>
      <c r="F16293" s="281" t="s">
        <v>31587</v>
      </c>
      <c r="G16293">
        <v>1</v>
      </c>
      <c r="H16293">
        <v>1</v>
      </c>
    </row>
    <row r="16294" spans="1:8" x14ac:dyDescent="0.3">
      <c r="A16294" s="281">
        <v>120873</v>
      </c>
      <c r="B16294" s="281" t="s">
        <v>33791</v>
      </c>
      <c r="C16294" s="281" t="s">
        <v>33792</v>
      </c>
      <c r="D16294" s="166">
        <v>1</v>
      </c>
      <c r="E16294" s="166">
        <v>5</v>
      </c>
      <c r="F16294" s="281" t="s">
        <v>31587</v>
      </c>
      <c r="G16294">
        <v>1</v>
      </c>
      <c r="H16294">
        <v>1</v>
      </c>
    </row>
    <row r="16295" spans="1:8" x14ac:dyDescent="0.3">
      <c r="A16295" s="281">
        <v>120917</v>
      </c>
      <c r="B16295" s="281" t="s">
        <v>33793</v>
      </c>
      <c r="C16295" s="281" t="s">
        <v>33794</v>
      </c>
      <c r="D16295" s="166">
        <v>1</v>
      </c>
      <c r="E16295" s="166">
        <v>5</v>
      </c>
      <c r="F16295" s="281" t="s">
        <v>31587</v>
      </c>
      <c r="G16295">
        <v>1</v>
      </c>
      <c r="H16295">
        <v>1</v>
      </c>
    </row>
    <row r="16296" spans="1:8" x14ac:dyDescent="0.3">
      <c r="A16296" s="281">
        <v>120966</v>
      </c>
      <c r="B16296" s="281" t="s">
        <v>33795</v>
      </c>
      <c r="C16296" s="281" t="s">
        <v>33796</v>
      </c>
      <c r="D16296" s="166">
        <v>1</v>
      </c>
      <c r="E16296" s="166">
        <v>5</v>
      </c>
      <c r="F16296" s="281" t="s">
        <v>31587</v>
      </c>
      <c r="G16296">
        <v>1</v>
      </c>
      <c r="H16296">
        <v>1</v>
      </c>
    </row>
    <row r="16297" spans="1:8" x14ac:dyDescent="0.3">
      <c r="A16297" s="281">
        <v>121012</v>
      </c>
      <c r="B16297" s="281" t="s">
        <v>33797</v>
      </c>
      <c r="C16297" s="281" t="s">
        <v>33798</v>
      </c>
      <c r="D16297" s="166">
        <v>1</v>
      </c>
      <c r="E16297" s="166">
        <v>5</v>
      </c>
      <c r="F16297" s="281" t="s">
        <v>31587</v>
      </c>
      <c r="G16297">
        <v>1</v>
      </c>
      <c r="H16297">
        <v>1</v>
      </c>
    </row>
    <row r="16298" spans="1:8" x14ac:dyDescent="0.3">
      <c r="A16298" s="281">
        <v>121013</v>
      </c>
      <c r="B16298" s="281" t="s">
        <v>33799</v>
      </c>
      <c r="C16298" s="281" t="s">
        <v>33800</v>
      </c>
      <c r="D16298" s="166">
        <v>1</v>
      </c>
      <c r="E16298" s="166">
        <v>5</v>
      </c>
      <c r="F16298" s="281" t="s">
        <v>31587</v>
      </c>
      <c r="G16298">
        <v>1</v>
      </c>
      <c r="H16298">
        <v>1</v>
      </c>
    </row>
    <row r="16299" spans="1:8" x14ac:dyDescent="0.3">
      <c r="A16299" s="281">
        <v>121015</v>
      </c>
      <c r="B16299" s="281" t="s">
        <v>33801</v>
      </c>
      <c r="C16299" s="281" t="s">
        <v>33802</v>
      </c>
      <c r="D16299" s="166">
        <v>1</v>
      </c>
      <c r="E16299" s="166">
        <v>5</v>
      </c>
      <c r="F16299" s="281" t="s">
        <v>31587</v>
      </c>
      <c r="G16299">
        <v>1</v>
      </c>
      <c r="H16299">
        <v>1</v>
      </c>
    </row>
    <row r="16300" spans="1:8" x14ac:dyDescent="0.3">
      <c r="A16300" s="6">
        <v>121064</v>
      </c>
      <c r="B16300" s="6" t="s">
        <v>33803</v>
      </c>
      <c r="C16300" s="6" t="s">
        <v>33804</v>
      </c>
      <c r="D16300" s="55">
        <v>1</v>
      </c>
      <c r="E16300" s="55">
        <v>5</v>
      </c>
      <c r="F16300" s="6" t="s">
        <v>31587</v>
      </c>
      <c r="G16300">
        <v>0</v>
      </c>
      <c r="H16300">
        <v>1</v>
      </c>
    </row>
    <row r="16301" spans="1:8" x14ac:dyDescent="0.3">
      <c r="A16301" s="281">
        <v>121066</v>
      </c>
      <c r="B16301" s="281" t="s">
        <v>33805</v>
      </c>
      <c r="C16301" s="281" t="s">
        <v>33806</v>
      </c>
      <c r="D16301" s="166">
        <v>2</v>
      </c>
      <c r="E16301" s="166">
        <v>5</v>
      </c>
      <c r="F16301" s="281" t="s">
        <v>31587</v>
      </c>
      <c r="G16301">
        <v>1</v>
      </c>
      <c r="H16301">
        <v>1</v>
      </c>
    </row>
    <row r="16302" spans="1:8" x14ac:dyDescent="0.3">
      <c r="A16302" s="281">
        <v>121082</v>
      </c>
      <c r="B16302" s="281" t="s">
        <v>33807</v>
      </c>
      <c r="C16302" s="281" t="s">
        <v>33808</v>
      </c>
      <c r="D16302" s="166">
        <v>2</v>
      </c>
      <c r="E16302" s="166">
        <v>5</v>
      </c>
      <c r="F16302" s="281" t="s">
        <v>31587</v>
      </c>
      <c r="G16302">
        <v>1</v>
      </c>
      <c r="H16302">
        <v>1</v>
      </c>
    </row>
    <row r="16303" spans="1:8" x14ac:dyDescent="0.3">
      <c r="A16303" s="281">
        <v>121284</v>
      </c>
      <c r="B16303" s="281" t="s">
        <v>33809</v>
      </c>
      <c r="C16303" s="281" t="s">
        <v>33810</v>
      </c>
      <c r="D16303" s="166">
        <v>1</v>
      </c>
      <c r="E16303" s="166">
        <v>5</v>
      </c>
      <c r="F16303" s="281" t="s">
        <v>31587</v>
      </c>
      <c r="G16303">
        <v>1</v>
      </c>
      <c r="H16303">
        <v>1</v>
      </c>
    </row>
    <row r="16304" spans="1:8" x14ac:dyDescent="0.3">
      <c r="A16304" s="281">
        <v>121391</v>
      </c>
      <c r="B16304" s="281" t="s">
        <v>33811</v>
      </c>
      <c r="C16304" s="281" t="s">
        <v>33812</v>
      </c>
      <c r="D16304" s="166">
        <v>1</v>
      </c>
      <c r="E16304" s="166">
        <v>5</v>
      </c>
      <c r="F16304" s="281" t="s">
        <v>31587</v>
      </c>
      <c r="G16304">
        <v>1</v>
      </c>
      <c r="H16304">
        <v>1</v>
      </c>
    </row>
    <row r="16305" spans="1:8" x14ac:dyDescent="0.3">
      <c r="A16305" s="281">
        <v>121445</v>
      </c>
      <c r="B16305" s="281" t="s">
        <v>33813</v>
      </c>
      <c r="C16305" s="281" t="s">
        <v>33814</v>
      </c>
      <c r="D16305" s="166">
        <v>1</v>
      </c>
      <c r="E16305" s="166">
        <v>5</v>
      </c>
      <c r="F16305" s="281" t="s">
        <v>31587</v>
      </c>
      <c r="G16305">
        <v>1</v>
      </c>
      <c r="H16305">
        <v>1</v>
      </c>
    </row>
    <row r="16306" spans="1:8" x14ac:dyDescent="0.3">
      <c r="A16306" s="281">
        <v>121526</v>
      </c>
      <c r="B16306" s="281" t="s">
        <v>33815</v>
      </c>
      <c r="C16306" s="281" t="s">
        <v>33816</v>
      </c>
      <c r="D16306" s="166">
        <v>3</v>
      </c>
      <c r="E16306" s="166">
        <v>5</v>
      </c>
      <c r="F16306" s="281" t="s">
        <v>31587</v>
      </c>
      <c r="G16306">
        <v>1</v>
      </c>
      <c r="H16306">
        <v>1</v>
      </c>
    </row>
    <row r="16307" spans="1:8" x14ac:dyDescent="0.3">
      <c r="A16307" s="281">
        <v>121664</v>
      </c>
      <c r="B16307" s="281" t="s">
        <v>33817</v>
      </c>
      <c r="C16307" s="281" t="s">
        <v>33818</v>
      </c>
      <c r="D16307" s="166">
        <v>1</v>
      </c>
      <c r="E16307" s="166">
        <v>5</v>
      </c>
      <c r="F16307" s="281" t="s">
        <v>31587</v>
      </c>
      <c r="G16307">
        <v>1</v>
      </c>
      <c r="H16307">
        <v>1</v>
      </c>
    </row>
    <row r="16308" spans="1:8" x14ac:dyDescent="0.3">
      <c r="A16308" s="281">
        <v>121678</v>
      </c>
      <c r="B16308" s="281" t="s">
        <v>33819</v>
      </c>
      <c r="C16308" s="281" t="s">
        <v>33820</v>
      </c>
      <c r="D16308" s="166">
        <v>2</v>
      </c>
      <c r="E16308" s="166">
        <v>5</v>
      </c>
      <c r="F16308" s="281" t="s">
        <v>31587</v>
      </c>
      <c r="G16308">
        <v>1</v>
      </c>
      <c r="H16308">
        <v>1</v>
      </c>
    </row>
    <row r="16309" spans="1:8" x14ac:dyDescent="0.3">
      <c r="A16309" s="281">
        <v>121895</v>
      </c>
      <c r="B16309" s="281" t="s">
        <v>33821</v>
      </c>
      <c r="C16309" s="281" t="s">
        <v>33822</v>
      </c>
      <c r="D16309" s="166">
        <v>1</v>
      </c>
      <c r="E16309" s="166">
        <v>5</v>
      </c>
      <c r="F16309" s="281" t="s">
        <v>31587</v>
      </c>
      <c r="G16309">
        <v>1</v>
      </c>
      <c r="H16309">
        <v>1</v>
      </c>
    </row>
    <row r="16310" spans="1:8" x14ac:dyDescent="0.3">
      <c r="A16310" s="281">
        <v>122011</v>
      </c>
      <c r="B16310" s="281" t="s">
        <v>33823</v>
      </c>
      <c r="C16310" s="281" t="s">
        <v>33824</v>
      </c>
      <c r="D16310" s="166">
        <v>1</v>
      </c>
      <c r="E16310" s="166">
        <v>5</v>
      </c>
      <c r="F16310" s="281" t="s">
        <v>31587</v>
      </c>
      <c r="G16310">
        <v>1</v>
      </c>
      <c r="H16310">
        <v>1</v>
      </c>
    </row>
    <row r="16311" spans="1:8" x14ac:dyDescent="0.3">
      <c r="A16311" s="281">
        <v>122132</v>
      </c>
      <c r="B16311" s="281" t="s">
        <v>33825</v>
      </c>
      <c r="C16311" s="281" t="s">
        <v>33826</v>
      </c>
      <c r="D16311" s="166">
        <v>1</v>
      </c>
      <c r="E16311" s="166">
        <v>5</v>
      </c>
      <c r="F16311" s="281" t="s">
        <v>31587</v>
      </c>
      <c r="G16311">
        <v>1</v>
      </c>
      <c r="H16311">
        <v>1</v>
      </c>
    </row>
    <row r="16312" spans="1:8" x14ac:dyDescent="0.3">
      <c r="A16312" s="281">
        <v>122143</v>
      </c>
      <c r="B16312" s="281" t="s">
        <v>33827</v>
      </c>
      <c r="C16312" s="281" t="s">
        <v>33828</v>
      </c>
      <c r="D16312" s="166">
        <v>2</v>
      </c>
      <c r="E16312" s="166">
        <v>5</v>
      </c>
      <c r="F16312" s="281" t="s">
        <v>31587</v>
      </c>
      <c r="G16312">
        <v>1</v>
      </c>
      <c r="H16312">
        <v>1</v>
      </c>
    </row>
    <row r="16313" spans="1:8" x14ac:dyDescent="0.3">
      <c r="A16313" s="281">
        <v>122173</v>
      </c>
      <c r="B16313" s="281" t="s">
        <v>33829</v>
      </c>
      <c r="C16313" s="281" t="s">
        <v>33830</v>
      </c>
      <c r="D16313" s="166">
        <v>2</v>
      </c>
      <c r="E16313" s="166">
        <v>5</v>
      </c>
      <c r="F16313" s="281" t="s">
        <v>31587</v>
      </c>
      <c r="G16313">
        <v>1</v>
      </c>
      <c r="H16313">
        <v>1</v>
      </c>
    </row>
    <row r="16314" spans="1:8" x14ac:dyDescent="0.3">
      <c r="A16314" s="281">
        <v>122197</v>
      </c>
      <c r="B16314" s="281" t="s">
        <v>33831</v>
      </c>
      <c r="C16314" s="281" t="s">
        <v>33832</v>
      </c>
      <c r="D16314" s="166">
        <v>1</v>
      </c>
      <c r="E16314" s="166">
        <v>5</v>
      </c>
      <c r="F16314" s="281" t="s">
        <v>31587</v>
      </c>
      <c r="G16314">
        <v>1</v>
      </c>
      <c r="H16314">
        <v>1</v>
      </c>
    </row>
    <row r="16315" spans="1:8" x14ac:dyDescent="0.3">
      <c r="A16315" s="281">
        <v>122213</v>
      </c>
      <c r="B16315" s="281" t="s">
        <v>33833</v>
      </c>
      <c r="C16315" s="281" t="s">
        <v>33834</v>
      </c>
      <c r="D16315" s="166">
        <v>2</v>
      </c>
      <c r="E16315" s="166">
        <v>5</v>
      </c>
      <c r="F16315" s="281" t="s">
        <v>31587</v>
      </c>
      <c r="G16315">
        <v>1</v>
      </c>
      <c r="H16315">
        <v>1</v>
      </c>
    </row>
    <row r="16316" spans="1:8" x14ac:dyDescent="0.3">
      <c r="A16316" s="281">
        <v>122226</v>
      </c>
      <c r="B16316" s="281" t="s">
        <v>33835</v>
      </c>
      <c r="C16316" s="281" t="s">
        <v>33836</v>
      </c>
      <c r="D16316" s="166">
        <v>2</v>
      </c>
      <c r="E16316" s="166">
        <v>5</v>
      </c>
      <c r="F16316" s="281" t="s">
        <v>31587</v>
      </c>
      <c r="G16316">
        <v>1</v>
      </c>
      <c r="H16316">
        <v>1</v>
      </c>
    </row>
    <row r="16317" spans="1:8" x14ac:dyDescent="0.3">
      <c r="A16317" s="281">
        <v>122250</v>
      </c>
      <c r="B16317" s="281" t="s">
        <v>33837</v>
      </c>
      <c r="C16317" s="281" t="s">
        <v>33838</v>
      </c>
      <c r="D16317" s="166">
        <v>1</v>
      </c>
      <c r="E16317" s="166">
        <v>5</v>
      </c>
      <c r="F16317" s="281" t="s">
        <v>31587</v>
      </c>
      <c r="G16317">
        <v>1</v>
      </c>
      <c r="H16317">
        <v>1</v>
      </c>
    </row>
    <row r="16318" spans="1:8" x14ac:dyDescent="0.3">
      <c r="A16318" s="281">
        <v>122251</v>
      </c>
      <c r="B16318" s="281" t="s">
        <v>33839</v>
      </c>
      <c r="C16318" s="281" t="s">
        <v>33840</v>
      </c>
      <c r="D16318" s="166">
        <v>3</v>
      </c>
      <c r="E16318" s="166">
        <v>5</v>
      </c>
      <c r="F16318" s="281" t="s">
        <v>31587</v>
      </c>
      <c r="G16318">
        <v>1</v>
      </c>
      <c r="H16318">
        <v>1</v>
      </c>
    </row>
    <row r="16319" spans="1:8" x14ac:dyDescent="0.3">
      <c r="A16319" s="281">
        <v>122266</v>
      </c>
      <c r="B16319" s="281" t="s">
        <v>33841</v>
      </c>
      <c r="C16319" s="281" t="s">
        <v>33842</v>
      </c>
      <c r="D16319" s="166">
        <v>2</v>
      </c>
      <c r="E16319" s="166">
        <v>5</v>
      </c>
      <c r="F16319" s="281" t="s">
        <v>31587</v>
      </c>
      <c r="G16319">
        <v>1</v>
      </c>
      <c r="H16319">
        <v>1</v>
      </c>
    </row>
    <row r="16320" spans="1:8" x14ac:dyDescent="0.3">
      <c r="A16320" s="281">
        <v>122299</v>
      </c>
      <c r="B16320" s="281" t="s">
        <v>33843</v>
      </c>
      <c r="C16320" s="281" t="s">
        <v>33844</v>
      </c>
      <c r="D16320" s="166">
        <v>2</v>
      </c>
      <c r="E16320" s="166">
        <v>5</v>
      </c>
      <c r="F16320" s="281" t="s">
        <v>31587</v>
      </c>
      <c r="G16320">
        <v>1</v>
      </c>
      <c r="H16320">
        <v>1</v>
      </c>
    </row>
    <row r="16321" spans="1:8" x14ac:dyDescent="0.3">
      <c r="A16321" s="281">
        <v>122304</v>
      </c>
      <c r="B16321" s="281" t="s">
        <v>33845</v>
      </c>
      <c r="C16321" s="281" t="s">
        <v>33846</v>
      </c>
      <c r="D16321" s="166">
        <v>1</v>
      </c>
      <c r="E16321" s="166">
        <v>5</v>
      </c>
      <c r="F16321" s="281" t="s">
        <v>31587</v>
      </c>
      <c r="G16321">
        <v>1</v>
      </c>
      <c r="H16321">
        <v>1</v>
      </c>
    </row>
    <row r="16322" spans="1:8" x14ac:dyDescent="0.3">
      <c r="A16322" s="281">
        <v>122320</v>
      </c>
      <c r="B16322" s="281" t="s">
        <v>33847</v>
      </c>
      <c r="C16322" s="281" t="s">
        <v>33848</v>
      </c>
      <c r="D16322" s="166">
        <v>1</v>
      </c>
      <c r="E16322" s="166">
        <v>5</v>
      </c>
      <c r="F16322" s="281" t="s">
        <v>31587</v>
      </c>
      <c r="G16322">
        <v>1</v>
      </c>
      <c r="H16322">
        <v>1</v>
      </c>
    </row>
    <row r="16323" spans="1:8" x14ac:dyDescent="0.3">
      <c r="A16323" s="281">
        <v>122321</v>
      </c>
      <c r="B16323" s="281" t="s">
        <v>33849</v>
      </c>
      <c r="C16323" s="281" t="s">
        <v>33850</v>
      </c>
      <c r="D16323" s="166">
        <v>2</v>
      </c>
      <c r="E16323" s="166">
        <v>5</v>
      </c>
      <c r="F16323" s="281" t="s">
        <v>31587</v>
      </c>
      <c r="G16323">
        <v>1</v>
      </c>
      <c r="H16323">
        <v>1</v>
      </c>
    </row>
    <row r="16324" spans="1:8" x14ac:dyDescent="0.3">
      <c r="A16324" s="281">
        <v>122327</v>
      </c>
      <c r="B16324" s="281" t="s">
        <v>33851</v>
      </c>
      <c r="C16324" s="281" t="s">
        <v>33852</v>
      </c>
      <c r="D16324" s="166">
        <v>1</v>
      </c>
      <c r="E16324" s="166">
        <v>5</v>
      </c>
      <c r="F16324" s="281" t="s">
        <v>31587</v>
      </c>
      <c r="G16324">
        <v>1</v>
      </c>
      <c r="H16324">
        <v>1</v>
      </c>
    </row>
    <row r="16325" spans="1:8" x14ac:dyDescent="0.3">
      <c r="A16325" s="281">
        <v>122338</v>
      </c>
      <c r="B16325" s="281" t="s">
        <v>33853</v>
      </c>
      <c r="C16325" s="281" t="s">
        <v>33854</v>
      </c>
      <c r="D16325" s="166">
        <v>1</v>
      </c>
      <c r="E16325" s="166">
        <v>5</v>
      </c>
      <c r="F16325" s="281" t="s">
        <v>31587</v>
      </c>
      <c r="G16325">
        <v>1</v>
      </c>
      <c r="H16325">
        <v>1</v>
      </c>
    </row>
    <row r="16326" spans="1:8" x14ac:dyDescent="0.3">
      <c r="A16326" s="281">
        <v>122372</v>
      </c>
      <c r="B16326" s="281" t="s">
        <v>33855</v>
      </c>
      <c r="C16326" s="281" t="s">
        <v>33856</v>
      </c>
      <c r="D16326" s="166">
        <v>2</v>
      </c>
      <c r="E16326" s="166">
        <v>5</v>
      </c>
      <c r="F16326" s="281" t="s">
        <v>31587</v>
      </c>
      <c r="G16326">
        <v>1</v>
      </c>
      <c r="H16326">
        <v>1</v>
      </c>
    </row>
    <row r="16327" spans="1:8" x14ac:dyDescent="0.3">
      <c r="A16327" s="281">
        <v>122424</v>
      </c>
      <c r="B16327" s="281" t="s">
        <v>33857</v>
      </c>
      <c r="C16327" s="281" t="s">
        <v>33858</v>
      </c>
      <c r="D16327" s="166">
        <v>1</v>
      </c>
      <c r="E16327" s="166">
        <v>5</v>
      </c>
      <c r="F16327" s="281" t="s">
        <v>31587</v>
      </c>
      <c r="G16327">
        <v>1</v>
      </c>
      <c r="H16327">
        <v>1</v>
      </c>
    </row>
    <row r="16328" spans="1:8" x14ac:dyDescent="0.3">
      <c r="A16328" s="281">
        <v>122425</v>
      </c>
      <c r="B16328" s="281" t="s">
        <v>33859</v>
      </c>
      <c r="C16328" s="281" t="s">
        <v>33860</v>
      </c>
      <c r="D16328" s="166">
        <v>1</v>
      </c>
      <c r="E16328" s="166">
        <v>5</v>
      </c>
      <c r="F16328" s="281" t="s">
        <v>31587</v>
      </c>
      <c r="G16328">
        <v>1</v>
      </c>
      <c r="H16328">
        <v>1</v>
      </c>
    </row>
    <row r="16329" spans="1:8" x14ac:dyDescent="0.3">
      <c r="A16329" s="281">
        <v>122486</v>
      </c>
      <c r="B16329" s="281" t="s">
        <v>33861</v>
      </c>
      <c r="C16329" s="281" t="s">
        <v>33862</v>
      </c>
      <c r="D16329" s="166">
        <v>1</v>
      </c>
      <c r="E16329" s="166">
        <v>5</v>
      </c>
      <c r="F16329" s="281" t="s">
        <v>31587</v>
      </c>
      <c r="G16329">
        <v>1</v>
      </c>
      <c r="H16329">
        <v>1</v>
      </c>
    </row>
    <row r="16330" spans="1:8" x14ac:dyDescent="0.3">
      <c r="A16330" s="281">
        <v>122494</v>
      </c>
      <c r="B16330" s="281" t="s">
        <v>33863</v>
      </c>
      <c r="C16330" s="281" t="s">
        <v>33864</v>
      </c>
      <c r="D16330" s="166">
        <v>1</v>
      </c>
      <c r="E16330" s="166">
        <v>5</v>
      </c>
      <c r="F16330" s="281" t="s">
        <v>31587</v>
      </c>
      <c r="G16330">
        <v>1</v>
      </c>
      <c r="H16330">
        <v>1</v>
      </c>
    </row>
    <row r="16331" spans="1:8" x14ac:dyDescent="0.3">
      <c r="A16331" s="281">
        <v>122501</v>
      </c>
      <c r="B16331" s="281" t="s">
        <v>33865</v>
      </c>
      <c r="C16331" s="281" t="s">
        <v>33866</v>
      </c>
      <c r="D16331" s="166">
        <v>1</v>
      </c>
      <c r="E16331" s="166">
        <v>5</v>
      </c>
      <c r="F16331" s="281" t="s">
        <v>31587</v>
      </c>
      <c r="G16331">
        <v>1</v>
      </c>
      <c r="H16331">
        <v>1</v>
      </c>
    </row>
    <row r="16332" spans="1:8" x14ac:dyDescent="0.3">
      <c r="A16332" s="281">
        <v>122512</v>
      </c>
      <c r="B16332" s="281" t="s">
        <v>33867</v>
      </c>
      <c r="C16332" s="281" t="s">
        <v>33868</v>
      </c>
      <c r="D16332" s="166">
        <v>1</v>
      </c>
      <c r="E16332" s="166">
        <v>5</v>
      </c>
      <c r="F16332" s="281" t="s">
        <v>31587</v>
      </c>
      <c r="G16332">
        <v>1</v>
      </c>
      <c r="H16332">
        <v>1</v>
      </c>
    </row>
    <row r="16333" spans="1:8" x14ac:dyDescent="0.3">
      <c r="A16333" s="281">
        <v>122517</v>
      </c>
      <c r="B16333" s="281" t="s">
        <v>33869</v>
      </c>
      <c r="C16333" s="281" t="s">
        <v>33870</v>
      </c>
      <c r="D16333" s="166">
        <v>1</v>
      </c>
      <c r="E16333" s="166">
        <v>5</v>
      </c>
      <c r="F16333" s="281" t="s">
        <v>31587</v>
      </c>
      <c r="G16333">
        <v>1</v>
      </c>
      <c r="H16333">
        <v>1</v>
      </c>
    </row>
    <row r="16334" spans="1:8" x14ac:dyDescent="0.3">
      <c r="A16334" s="281">
        <v>122535</v>
      </c>
      <c r="B16334" s="281" t="s">
        <v>33871</v>
      </c>
      <c r="C16334" s="281" t="s">
        <v>33872</v>
      </c>
      <c r="D16334" s="166">
        <v>1</v>
      </c>
      <c r="E16334" s="166">
        <v>5</v>
      </c>
      <c r="F16334" s="281" t="s">
        <v>31587</v>
      </c>
      <c r="G16334">
        <v>1</v>
      </c>
      <c r="H16334">
        <v>1</v>
      </c>
    </row>
    <row r="16335" spans="1:8" x14ac:dyDescent="0.3">
      <c r="A16335" s="281">
        <v>122583</v>
      </c>
      <c r="B16335" s="281" t="s">
        <v>33873</v>
      </c>
      <c r="C16335" s="281" t="s">
        <v>33874</v>
      </c>
      <c r="D16335" s="166">
        <v>2</v>
      </c>
      <c r="E16335" s="166">
        <v>5</v>
      </c>
      <c r="F16335" s="281" t="s">
        <v>31587</v>
      </c>
      <c r="G16335">
        <v>1</v>
      </c>
      <c r="H16335">
        <v>1</v>
      </c>
    </row>
    <row r="16336" spans="1:8" x14ac:dyDescent="0.3">
      <c r="A16336" s="6">
        <v>122587</v>
      </c>
      <c r="B16336" s="6" t="s">
        <v>33875</v>
      </c>
      <c r="C16336" s="6" t="s">
        <v>27953</v>
      </c>
      <c r="D16336" s="55">
        <v>1</v>
      </c>
      <c r="E16336" s="55">
        <v>5</v>
      </c>
      <c r="F16336" s="6" t="s">
        <v>31587</v>
      </c>
      <c r="G16336">
        <v>0</v>
      </c>
      <c r="H16336">
        <v>1</v>
      </c>
    </row>
    <row r="16337" spans="1:8" x14ac:dyDescent="0.3">
      <c r="A16337" s="281">
        <v>122590</v>
      </c>
      <c r="B16337" s="281" t="s">
        <v>33876</v>
      </c>
      <c r="C16337" s="281" t="s">
        <v>33877</v>
      </c>
      <c r="D16337" s="166">
        <v>1</v>
      </c>
      <c r="E16337" s="166">
        <v>5</v>
      </c>
      <c r="F16337" s="281" t="s">
        <v>31587</v>
      </c>
      <c r="G16337">
        <v>1</v>
      </c>
      <c r="H16337">
        <v>1</v>
      </c>
    </row>
    <row r="16338" spans="1:8" x14ac:dyDescent="0.3">
      <c r="A16338" s="281">
        <v>86200</v>
      </c>
      <c r="B16338" s="281" t="s">
        <v>33878</v>
      </c>
      <c r="C16338" s="281" t="s">
        <v>33879</v>
      </c>
      <c r="D16338" s="166">
        <v>1</v>
      </c>
      <c r="E16338" s="166">
        <v>5</v>
      </c>
      <c r="F16338" s="281" t="s">
        <v>31587</v>
      </c>
      <c r="G16338">
        <v>1</v>
      </c>
      <c r="H16338">
        <v>1</v>
      </c>
    </row>
    <row r="16339" spans="1:8" x14ac:dyDescent="0.3">
      <c r="A16339" s="281">
        <v>122611</v>
      </c>
      <c r="B16339" s="281" t="s">
        <v>33880</v>
      </c>
      <c r="C16339" s="281" t="s">
        <v>33881</v>
      </c>
      <c r="D16339" s="166">
        <v>1</v>
      </c>
      <c r="E16339" s="166">
        <v>5</v>
      </c>
      <c r="F16339" s="281" t="s">
        <v>31587</v>
      </c>
      <c r="G16339">
        <v>1</v>
      </c>
      <c r="H16339">
        <v>1</v>
      </c>
    </row>
    <row r="16340" spans="1:8" x14ac:dyDescent="0.3">
      <c r="A16340" s="281">
        <v>122638</v>
      </c>
      <c r="B16340" s="281" t="s">
        <v>33882</v>
      </c>
      <c r="C16340" s="281" t="s">
        <v>33883</v>
      </c>
      <c r="D16340" s="166">
        <v>1</v>
      </c>
      <c r="E16340" s="166">
        <v>5</v>
      </c>
      <c r="F16340" s="281" t="s">
        <v>31587</v>
      </c>
      <c r="G16340">
        <v>1</v>
      </c>
      <c r="H16340">
        <v>1</v>
      </c>
    </row>
    <row r="16341" spans="1:8" x14ac:dyDescent="0.3">
      <c r="A16341" s="281">
        <v>122660</v>
      </c>
      <c r="B16341" s="281" t="s">
        <v>33884</v>
      </c>
      <c r="C16341" s="281" t="s">
        <v>33885</v>
      </c>
      <c r="D16341" s="166">
        <v>1</v>
      </c>
      <c r="E16341" s="166">
        <v>5</v>
      </c>
      <c r="F16341" s="281" t="s">
        <v>31587</v>
      </c>
      <c r="G16341">
        <v>1</v>
      </c>
      <c r="H16341">
        <v>0</v>
      </c>
    </row>
    <row r="16342" spans="1:8" x14ac:dyDescent="0.3">
      <c r="A16342" s="281">
        <v>122661</v>
      </c>
      <c r="B16342" s="281" t="s">
        <v>33886</v>
      </c>
      <c r="C16342" s="281" t="s">
        <v>33887</v>
      </c>
      <c r="D16342" s="166">
        <v>2</v>
      </c>
      <c r="E16342" s="166">
        <v>5</v>
      </c>
      <c r="F16342" s="281" t="s">
        <v>31587</v>
      </c>
      <c r="G16342">
        <v>1</v>
      </c>
      <c r="H16342">
        <v>1</v>
      </c>
    </row>
    <row r="16343" spans="1:8" x14ac:dyDescent="0.3">
      <c r="A16343" s="281">
        <v>122668</v>
      </c>
      <c r="B16343" s="281" t="s">
        <v>33888</v>
      </c>
      <c r="C16343" s="281" t="s">
        <v>33889</v>
      </c>
      <c r="D16343" s="166">
        <v>2</v>
      </c>
      <c r="E16343" s="166">
        <v>5</v>
      </c>
      <c r="F16343" s="281" t="s">
        <v>31587</v>
      </c>
      <c r="G16343">
        <v>1</v>
      </c>
      <c r="H16343">
        <v>1</v>
      </c>
    </row>
    <row r="16344" spans="1:8" x14ac:dyDescent="0.3">
      <c r="A16344" s="281">
        <v>122676</v>
      </c>
      <c r="B16344" s="281" t="s">
        <v>33890</v>
      </c>
      <c r="C16344" s="281" t="s">
        <v>33891</v>
      </c>
      <c r="D16344" s="166">
        <v>1</v>
      </c>
      <c r="E16344" s="166">
        <v>5</v>
      </c>
      <c r="F16344" s="281" t="s">
        <v>31587</v>
      </c>
      <c r="G16344">
        <v>1</v>
      </c>
      <c r="H16344">
        <v>1</v>
      </c>
    </row>
    <row r="16345" spans="1:8" x14ac:dyDescent="0.3">
      <c r="A16345" s="281">
        <v>122728</v>
      </c>
      <c r="B16345" s="281" t="s">
        <v>33892</v>
      </c>
      <c r="C16345" s="281" t="s">
        <v>33893</v>
      </c>
      <c r="D16345" s="166">
        <v>2</v>
      </c>
      <c r="E16345" s="166">
        <v>5</v>
      </c>
      <c r="F16345" s="281" t="s">
        <v>31587</v>
      </c>
      <c r="G16345">
        <v>1</v>
      </c>
      <c r="H16345">
        <v>1</v>
      </c>
    </row>
    <row r="16346" spans="1:8" x14ac:dyDescent="0.3">
      <c r="A16346" s="281">
        <v>122781</v>
      </c>
      <c r="B16346" s="281" t="s">
        <v>33894</v>
      </c>
      <c r="C16346" s="281" t="s">
        <v>33895</v>
      </c>
      <c r="D16346" s="166">
        <v>2</v>
      </c>
      <c r="E16346" s="166">
        <v>5</v>
      </c>
      <c r="F16346" s="281" t="s">
        <v>31587</v>
      </c>
      <c r="G16346">
        <v>1</v>
      </c>
      <c r="H16346">
        <v>1</v>
      </c>
    </row>
    <row r="16347" spans="1:8" x14ac:dyDescent="0.3">
      <c r="A16347" s="281">
        <v>122807</v>
      </c>
      <c r="B16347" s="281" t="s">
        <v>33896</v>
      </c>
      <c r="C16347" s="281" t="s">
        <v>33897</v>
      </c>
      <c r="D16347" s="166">
        <v>2</v>
      </c>
      <c r="E16347" s="166">
        <v>5</v>
      </c>
      <c r="F16347" s="281" t="s">
        <v>31587</v>
      </c>
      <c r="G16347">
        <v>1</v>
      </c>
      <c r="H16347">
        <v>1</v>
      </c>
    </row>
    <row r="16348" spans="1:8" x14ac:dyDescent="0.3">
      <c r="A16348" s="281">
        <v>122826</v>
      </c>
      <c r="B16348" s="281" t="s">
        <v>33898</v>
      </c>
      <c r="C16348" s="281" t="s">
        <v>33899</v>
      </c>
      <c r="D16348" s="166">
        <v>2</v>
      </c>
      <c r="E16348" s="166">
        <v>5</v>
      </c>
      <c r="F16348" s="281" t="s">
        <v>31587</v>
      </c>
      <c r="G16348">
        <v>1</v>
      </c>
      <c r="H16348">
        <v>1</v>
      </c>
    </row>
    <row r="16349" spans="1:8" x14ac:dyDescent="0.3">
      <c r="A16349" s="281">
        <v>122834</v>
      </c>
      <c r="B16349" s="281" t="s">
        <v>33900</v>
      </c>
      <c r="C16349" s="281" t="s">
        <v>33901</v>
      </c>
      <c r="D16349" s="166">
        <v>1</v>
      </c>
      <c r="E16349" s="166">
        <v>5</v>
      </c>
      <c r="F16349" s="281" t="s">
        <v>31587</v>
      </c>
      <c r="G16349">
        <v>1</v>
      </c>
      <c r="H16349">
        <v>1</v>
      </c>
    </row>
    <row r="16350" spans="1:8" x14ac:dyDescent="0.3">
      <c r="A16350" s="281">
        <v>122850</v>
      </c>
      <c r="B16350" s="281" t="s">
        <v>33902</v>
      </c>
      <c r="C16350" s="281" t="s">
        <v>33903</v>
      </c>
      <c r="D16350" s="166">
        <v>1</v>
      </c>
      <c r="E16350" s="166">
        <v>5</v>
      </c>
      <c r="F16350" s="281" t="s">
        <v>31587</v>
      </c>
      <c r="G16350">
        <v>1</v>
      </c>
      <c r="H16350">
        <v>1</v>
      </c>
    </row>
    <row r="16351" spans="1:8" x14ac:dyDescent="0.3">
      <c r="A16351" s="281">
        <v>122893</v>
      </c>
      <c r="B16351" s="281" t="s">
        <v>33904</v>
      </c>
      <c r="C16351" s="281" t="s">
        <v>33905</v>
      </c>
      <c r="D16351" s="166">
        <v>3</v>
      </c>
      <c r="E16351" s="166">
        <v>5</v>
      </c>
      <c r="F16351" s="281" t="s">
        <v>31587</v>
      </c>
      <c r="G16351">
        <v>1</v>
      </c>
      <c r="H16351">
        <v>1</v>
      </c>
    </row>
    <row r="16352" spans="1:8" x14ac:dyDescent="0.3">
      <c r="A16352" s="281">
        <v>122955</v>
      </c>
      <c r="B16352" s="281" t="s">
        <v>33906</v>
      </c>
      <c r="C16352" s="281" t="s">
        <v>33907</v>
      </c>
      <c r="D16352" s="166">
        <v>1</v>
      </c>
      <c r="E16352" s="166">
        <v>5</v>
      </c>
      <c r="F16352" s="281" t="s">
        <v>31587</v>
      </c>
      <c r="G16352">
        <v>1</v>
      </c>
      <c r="H16352">
        <v>1</v>
      </c>
    </row>
    <row r="16353" spans="1:8" x14ac:dyDescent="0.3">
      <c r="A16353" s="281">
        <v>122969</v>
      </c>
      <c r="B16353" s="281" t="s">
        <v>33908</v>
      </c>
      <c r="C16353" s="281" t="s">
        <v>33909</v>
      </c>
      <c r="D16353" s="166">
        <v>3</v>
      </c>
      <c r="E16353" s="166">
        <v>5</v>
      </c>
      <c r="F16353" s="281" t="s">
        <v>31587</v>
      </c>
      <c r="G16353">
        <v>1</v>
      </c>
      <c r="H16353">
        <v>1</v>
      </c>
    </row>
    <row r="16354" spans="1:8" x14ac:dyDescent="0.3">
      <c r="A16354" s="281">
        <v>44276</v>
      </c>
      <c r="B16354" s="281" t="s">
        <v>33910</v>
      </c>
      <c r="C16354" s="281" t="s">
        <v>33911</v>
      </c>
      <c r="D16354" s="166">
        <v>1</v>
      </c>
      <c r="E16354" s="166">
        <v>5</v>
      </c>
      <c r="F16354" s="281" t="s">
        <v>31587</v>
      </c>
      <c r="G16354">
        <v>1</v>
      </c>
      <c r="H16354">
        <v>1</v>
      </c>
    </row>
    <row r="16355" spans="1:8" x14ac:dyDescent="0.3">
      <c r="A16355" s="281">
        <v>123007</v>
      </c>
      <c r="B16355" s="281" t="s">
        <v>33912</v>
      </c>
      <c r="C16355" s="281" t="s">
        <v>33913</v>
      </c>
      <c r="D16355" s="166">
        <v>1</v>
      </c>
      <c r="E16355" s="166">
        <v>5</v>
      </c>
      <c r="F16355" s="281" t="s">
        <v>31587</v>
      </c>
      <c r="G16355">
        <v>1</v>
      </c>
      <c r="H16355">
        <v>1</v>
      </c>
    </row>
    <row r="16356" spans="1:8" x14ac:dyDescent="0.3">
      <c r="A16356" s="281">
        <v>123009</v>
      </c>
      <c r="B16356" s="281" t="s">
        <v>33914</v>
      </c>
      <c r="C16356" s="281" t="s">
        <v>33915</v>
      </c>
      <c r="D16356" s="166">
        <v>1</v>
      </c>
      <c r="E16356" s="166">
        <v>5</v>
      </c>
      <c r="F16356" s="281" t="s">
        <v>31587</v>
      </c>
      <c r="G16356">
        <v>1</v>
      </c>
      <c r="H16356">
        <v>1</v>
      </c>
    </row>
    <row r="16357" spans="1:8" x14ac:dyDescent="0.3">
      <c r="A16357" s="281">
        <v>123020</v>
      </c>
      <c r="B16357" s="281" t="s">
        <v>33916</v>
      </c>
      <c r="C16357" s="281" t="s">
        <v>33917</v>
      </c>
      <c r="D16357" s="166">
        <v>2</v>
      </c>
      <c r="E16357" s="166">
        <v>5</v>
      </c>
      <c r="F16357" s="281" t="s">
        <v>31587</v>
      </c>
      <c r="G16357">
        <v>1</v>
      </c>
      <c r="H16357">
        <v>1</v>
      </c>
    </row>
    <row r="16358" spans="1:8" x14ac:dyDescent="0.3">
      <c r="A16358" s="281">
        <v>123048</v>
      </c>
      <c r="B16358" s="281" t="s">
        <v>33918</v>
      </c>
      <c r="C16358" s="281" t="s">
        <v>33919</v>
      </c>
      <c r="D16358" s="166">
        <v>1</v>
      </c>
      <c r="E16358" s="166">
        <v>5</v>
      </c>
      <c r="F16358" s="281" t="s">
        <v>31587</v>
      </c>
      <c r="G16358">
        <v>1</v>
      </c>
      <c r="H16358">
        <v>1</v>
      </c>
    </row>
    <row r="16359" spans="1:8" x14ac:dyDescent="0.3">
      <c r="A16359" s="281">
        <v>123057</v>
      </c>
      <c r="B16359" s="281" t="s">
        <v>33920</v>
      </c>
      <c r="C16359" s="281" t="s">
        <v>33921</v>
      </c>
      <c r="D16359" s="166">
        <v>2</v>
      </c>
      <c r="E16359" s="166">
        <v>5</v>
      </c>
      <c r="F16359" s="281" t="s">
        <v>31587</v>
      </c>
      <c r="G16359">
        <v>1</v>
      </c>
      <c r="H16359">
        <v>1</v>
      </c>
    </row>
    <row r="16360" spans="1:8" x14ac:dyDescent="0.3">
      <c r="A16360" s="281">
        <v>123059</v>
      </c>
      <c r="B16360" s="281" t="s">
        <v>33922</v>
      </c>
      <c r="C16360" s="281" t="s">
        <v>33923</v>
      </c>
      <c r="D16360" s="166">
        <v>1</v>
      </c>
      <c r="E16360" s="166">
        <v>5</v>
      </c>
      <c r="F16360" s="281" t="s">
        <v>31587</v>
      </c>
      <c r="G16360">
        <v>1</v>
      </c>
      <c r="H16360">
        <v>1</v>
      </c>
    </row>
    <row r="16361" spans="1:8" x14ac:dyDescent="0.3">
      <c r="A16361" s="281">
        <v>123077</v>
      </c>
      <c r="B16361" s="281" t="s">
        <v>33924</v>
      </c>
      <c r="C16361" s="281" t="s">
        <v>33925</v>
      </c>
      <c r="D16361" s="166">
        <v>1</v>
      </c>
      <c r="E16361" s="166">
        <v>5</v>
      </c>
      <c r="F16361" s="281" t="s">
        <v>31587</v>
      </c>
      <c r="G16361">
        <v>1</v>
      </c>
      <c r="H16361">
        <v>1</v>
      </c>
    </row>
    <row r="16362" spans="1:8" x14ac:dyDescent="0.3">
      <c r="A16362" s="281">
        <v>123099</v>
      </c>
      <c r="B16362" s="281" t="s">
        <v>33926</v>
      </c>
      <c r="C16362" s="281" t="s">
        <v>33927</v>
      </c>
      <c r="D16362" s="166">
        <v>3</v>
      </c>
      <c r="E16362" s="166">
        <v>5</v>
      </c>
      <c r="F16362" s="281" t="s">
        <v>31587</v>
      </c>
      <c r="G16362">
        <v>1</v>
      </c>
      <c r="H16362">
        <v>1</v>
      </c>
    </row>
    <row r="16363" spans="1:8" x14ac:dyDescent="0.3">
      <c r="A16363" s="281">
        <v>123130</v>
      </c>
      <c r="B16363" s="281" t="s">
        <v>33928</v>
      </c>
      <c r="C16363" s="281" t="s">
        <v>33929</v>
      </c>
      <c r="D16363" s="166">
        <v>3</v>
      </c>
      <c r="E16363" s="166">
        <v>5</v>
      </c>
      <c r="F16363" s="281" t="s">
        <v>31587</v>
      </c>
      <c r="G16363">
        <v>1</v>
      </c>
      <c r="H16363">
        <v>1</v>
      </c>
    </row>
    <row r="16364" spans="1:8" x14ac:dyDescent="0.3">
      <c r="A16364" s="281">
        <v>123156</v>
      </c>
      <c r="B16364" s="281" t="s">
        <v>33930</v>
      </c>
      <c r="C16364" s="281" t="s">
        <v>33931</v>
      </c>
      <c r="D16364" s="166">
        <v>1</v>
      </c>
      <c r="E16364" s="166">
        <v>5</v>
      </c>
      <c r="F16364" s="281" t="s">
        <v>31587</v>
      </c>
      <c r="G16364">
        <v>1</v>
      </c>
      <c r="H16364">
        <v>1</v>
      </c>
    </row>
    <row r="16365" spans="1:8" x14ac:dyDescent="0.3">
      <c r="A16365" s="281">
        <v>123197</v>
      </c>
      <c r="B16365" s="281" t="s">
        <v>33932</v>
      </c>
      <c r="C16365" s="281" t="s">
        <v>33933</v>
      </c>
      <c r="D16365" s="166">
        <v>1</v>
      </c>
      <c r="E16365" s="166">
        <v>5</v>
      </c>
      <c r="F16365" s="281" t="s">
        <v>31587</v>
      </c>
      <c r="G16365">
        <v>1</v>
      </c>
      <c r="H16365">
        <v>1</v>
      </c>
    </row>
    <row r="16366" spans="1:8" x14ac:dyDescent="0.3">
      <c r="A16366" s="281">
        <v>123236</v>
      </c>
      <c r="B16366" s="281" t="s">
        <v>33934</v>
      </c>
      <c r="C16366" s="281" t="s">
        <v>33935</v>
      </c>
      <c r="D16366" s="166">
        <v>1</v>
      </c>
      <c r="E16366" s="166">
        <v>5</v>
      </c>
      <c r="F16366" s="281" t="s">
        <v>31587</v>
      </c>
      <c r="G16366">
        <v>1</v>
      </c>
      <c r="H16366">
        <v>1</v>
      </c>
    </row>
    <row r="16367" spans="1:8" x14ac:dyDescent="0.3">
      <c r="A16367" s="281">
        <v>123245</v>
      </c>
      <c r="B16367" s="281" t="s">
        <v>33936</v>
      </c>
      <c r="C16367" s="281" t="s">
        <v>33937</v>
      </c>
      <c r="D16367" s="166">
        <v>1</v>
      </c>
      <c r="E16367" s="166">
        <v>5</v>
      </c>
      <c r="F16367" s="281" t="s">
        <v>31587</v>
      </c>
      <c r="G16367">
        <v>1</v>
      </c>
      <c r="H16367">
        <v>1</v>
      </c>
    </row>
    <row r="16368" spans="1:8" x14ac:dyDescent="0.3">
      <c r="A16368" s="281">
        <v>123292</v>
      </c>
      <c r="B16368" s="281" t="s">
        <v>33938</v>
      </c>
      <c r="C16368" s="281" t="s">
        <v>33939</v>
      </c>
      <c r="D16368" s="166">
        <v>2</v>
      </c>
      <c r="E16368" s="166">
        <v>5</v>
      </c>
      <c r="F16368" s="281" t="s">
        <v>31587</v>
      </c>
      <c r="G16368">
        <v>1</v>
      </c>
      <c r="H16368">
        <v>1</v>
      </c>
    </row>
    <row r="16369" spans="1:8" x14ac:dyDescent="0.3">
      <c r="A16369" s="281">
        <v>123314</v>
      </c>
      <c r="B16369" s="281" t="s">
        <v>33940</v>
      </c>
      <c r="C16369" s="281" t="s">
        <v>33941</v>
      </c>
      <c r="D16369" s="166">
        <v>1</v>
      </c>
      <c r="E16369" s="166">
        <v>5</v>
      </c>
      <c r="F16369" s="281" t="s">
        <v>31587</v>
      </c>
      <c r="G16369">
        <v>1</v>
      </c>
      <c r="H16369">
        <v>1</v>
      </c>
    </row>
    <row r="16370" spans="1:8" x14ac:dyDescent="0.3">
      <c r="A16370" s="281">
        <v>123330</v>
      </c>
      <c r="B16370" s="281" t="s">
        <v>33942</v>
      </c>
      <c r="C16370" s="281" t="s">
        <v>33943</v>
      </c>
      <c r="D16370" s="166">
        <v>1</v>
      </c>
      <c r="E16370" s="166">
        <v>5</v>
      </c>
      <c r="F16370" s="281" t="s">
        <v>31587</v>
      </c>
      <c r="G16370">
        <v>1</v>
      </c>
      <c r="H16370">
        <v>1</v>
      </c>
    </row>
    <row r="16371" spans="1:8" x14ac:dyDescent="0.3">
      <c r="A16371" s="281">
        <v>123335</v>
      </c>
      <c r="B16371" s="281" t="s">
        <v>33944</v>
      </c>
      <c r="C16371" s="281" t="s">
        <v>33945</v>
      </c>
      <c r="D16371" s="166">
        <v>1</v>
      </c>
      <c r="E16371" s="166">
        <v>5</v>
      </c>
      <c r="F16371" s="281" t="s">
        <v>31587</v>
      </c>
      <c r="G16371">
        <v>1</v>
      </c>
      <c r="H16371">
        <v>1</v>
      </c>
    </row>
    <row r="16372" spans="1:8" x14ac:dyDescent="0.3">
      <c r="A16372" s="281">
        <v>123355</v>
      </c>
      <c r="B16372" s="281" t="s">
        <v>33946</v>
      </c>
      <c r="C16372" s="281" t="s">
        <v>33947</v>
      </c>
      <c r="D16372" s="166">
        <v>2</v>
      </c>
      <c r="E16372" s="166">
        <v>5</v>
      </c>
      <c r="F16372" s="281" t="s">
        <v>31587</v>
      </c>
      <c r="G16372">
        <v>1</v>
      </c>
      <c r="H16372">
        <v>1</v>
      </c>
    </row>
    <row r="16373" spans="1:8" x14ac:dyDescent="0.3">
      <c r="A16373" s="281">
        <v>36631</v>
      </c>
      <c r="B16373" s="281" t="s">
        <v>33948</v>
      </c>
      <c r="C16373" s="281" t="s">
        <v>33949</v>
      </c>
      <c r="D16373" s="166">
        <v>1</v>
      </c>
      <c r="E16373" s="166">
        <v>5</v>
      </c>
      <c r="F16373" s="281" t="s">
        <v>31587</v>
      </c>
      <c r="G16373">
        <v>1</v>
      </c>
      <c r="H16373">
        <v>1</v>
      </c>
    </row>
    <row r="16374" spans="1:8" x14ac:dyDescent="0.3">
      <c r="A16374" s="281">
        <v>123357</v>
      </c>
      <c r="B16374" s="281" t="s">
        <v>33950</v>
      </c>
      <c r="C16374" s="281" t="s">
        <v>33951</v>
      </c>
      <c r="D16374" s="166">
        <v>2</v>
      </c>
      <c r="E16374" s="166">
        <v>5</v>
      </c>
      <c r="F16374" s="281" t="s">
        <v>31587</v>
      </c>
      <c r="G16374">
        <v>1</v>
      </c>
      <c r="H16374">
        <v>1</v>
      </c>
    </row>
    <row r="16375" spans="1:8" x14ac:dyDescent="0.3">
      <c r="A16375" s="281">
        <v>123394</v>
      </c>
      <c r="B16375" s="281" t="s">
        <v>33952</v>
      </c>
      <c r="C16375" s="281" t="s">
        <v>33953</v>
      </c>
      <c r="D16375" s="166">
        <v>1</v>
      </c>
      <c r="E16375" s="166">
        <v>5</v>
      </c>
      <c r="F16375" s="281" t="s">
        <v>31587</v>
      </c>
      <c r="G16375">
        <v>1</v>
      </c>
      <c r="H16375">
        <v>1</v>
      </c>
    </row>
    <row r="16376" spans="1:8" x14ac:dyDescent="0.3">
      <c r="A16376" s="281">
        <v>123409</v>
      </c>
      <c r="B16376" s="281" t="s">
        <v>33954</v>
      </c>
      <c r="C16376" s="281" t="s">
        <v>33955</v>
      </c>
      <c r="D16376" s="166">
        <v>1</v>
      </c>
      <c r="E16376" s="166">
        <v>5</v>
      </c>
      <c r="F16376" s="281" t="s">
        <v>31587</v>
      </c>
      <c r="G16376">
        <v>1</v>
      </c>
      <c r="H16376">
        <v>1</v>
      </c>
    </row>
    <row r="16377" spans="1:8" x14ac:dyDescent="0.3">
      <c r="A16377" s="281">
        <v>123435</v>
      </c>
      <c r="B16377" s="281" t="s">
        <v>33956</v>
      </c>
      <c r="C16377" s="281" t="s">
        <v>33957</v>
      </c>
      <c r="D16377" s="166">
        <v>1</v>
      </c>
      <c r="E16377" s="166">
        <v>5</v>
      </c>
      <c r="F16377" s="281" t="s">
        <v>31587</v>
      </c>
      <c r="G16377">
        <v>1</v>
      </c>
      <c r="H16377">
        <v>1</v>
      </c>
    </row>
    <row r="16378" spans="1:8" x14ac:dyDescent="0.3">
      <c r="A16378" s="281">
        <v>123452</v>
      </c>
      <c r="B16378" s="281" t="s">
        <v>33958</v>
      </c>
      <c r="C16378" s="281" t="s">
        <v>33959</v>
      </c>
      <c r="D16378" s="166">
        <v>2</v>
      </c>
      <c r="E16378" s="166">
        <v>5</v>
      </c>
      <c r="F16378" s="281" t="s">
        <v>31587</v>
      </c>
      <c r="G16378">
        <v>1</v>
      </c>
      <c r="H16378">
        <v>1</v>
      </c>
    </row>
    <row r="16379" spans="1:8" x14ac:dyDescent="0.3">
      <c r="A16379" s="281">
        <v>123463</v>
      </c>
      <c r="B16379" s="281" t="s">
        <v>33960</v>
      </c>
      <c r="C16379" s="281" t="s">
        <v>33961</v>
      </c>
      <c r="D16379" s="166">
        <v>1</v>
      </c>
      <c r="E16379" s="166">
        <v>5</v>
      </c>
      <c r="F16379" s="281" t="s">
        <v>31587</v>
      </c>
      <c r="G16379">
        <v>1</v>
      </c>
      <c r="H16379">
        <v>1</v>
      </c>
    </row>
    <row r="16380" spans="1:8" x14ac:dyDescent="0.3">
      <c r="A16380" s="281">
        <v>123473</v>
      </c>
      <c r="B16380" s="281" t="s">
        <v>33962</v>
      </c>
      <c r="C16380" s="281" t="s">
        <v>33963</v>
      </c>
      <c r="D16380" s="166">
        <v>2</v>
      </c>
      <c r="E16380" s="166">
        <v>5</v>
      </c>
      <c r="F16380" s="281" t="s">
        <v>31587</v>
      </c>
      <c r="G16380">
        <v>1</v>
      </c>
      <c r="H16380">
        <v>1</v>
      </c>
    </row>
    <row r="16381" spans="1:8" x14ac:dyDescent="0.3">
      <c r="A16381" s="281">
        <v>123532</v>
      </c>
      <c r="B16381" s="281" t="s">
        <v>33964</v>
      </c>
      <c r="C16381" s="281" t="s">
        <v>33965</v>
      </c>
      <c r="D16381" s="166">
        <v>2</v>
      </c>
      <c r="E16381" s="166">
        <v>5</v>
      </c>
      <c r="F16381" s="281" t="s">
        <v>31587</v>
      </c>
      <c r="G16381">
        <v>1</v>
      </c>
      <c r="H16381">
        <v>1</v>
      </c>
    </row>
    <row r="16382" spans="1:8" x14ac:dyDescent="0.3">
      <c r="A16382" s="281">
        <v>123547</v>
      </c>
      <c r="B16382" s="281" t="s">
        <v>33966</v>
      </c>
      <c r="C16382" s="281" t="s">
        <v>33967</v>
      </c>
      <c r="D16382" s="166">
        <v>1</v>
      </c>
      <c r="E16382" s="166">
        <v>5</v>
      </c>
      <c r="F16382" s="281" t="s">
        <v>31587</v>
      </c>
      <c r="G16382">
        <v>1</v>
      </c>
      <c r="H16382">
        <v>1</v>
      </c>
    </row>
    <row r="16383" spans="1:8" x14ac:dyDescent="0.3">
      <c r="A16383" s="281">
        <v>123613</v>
      </c>
      <c r="B16383" s="281" t="s">
        <v>33968</v>
      </c>
      <c r="C16383" s="281" t="s">
        <v>33969</v>
      </c>
      <c r="D16383" s="166">
        <v>1</v>
      </c>
      <c r="E16383" s="166">
        <v>5</v>
      </c>
      <c r="F16383" s="281" t="s">
        <v>31587</v>
      </c>
      <c r="G16383">
        <v>1</v>
      </c>
      <c r="H16383">
        <v>1</v>
      </c>
    </row>
    <row r="16384" spans="1:8" x14ac:dyDescent="0.3">
      <c r="A16384" s="281">
        <v>123675</v>
      </c>
      <c r="B16384" s="281" t="s">
        <v>33970</v>
      </c>
      <c r="C16384" s="281" t="s">
        <v>33971</v>
      </c>
      <c r="D16384" s="166">
        <v>1</v>
      </c>
      <c r="E16384" s="166">
        <v>5</v>
      </c>
      <c r="F16384" s="281" t="s">
        <v>31587</v>
      </c>
      <c r="G16384">
        <v>1</v>
      </c>
      <c r="H16384">
        <v>1</v>
      </c>
    </row>
    <row r="16385" spans="1:8" x14ac:dyDescent="0.3">
      <c r="A16385" s="281">
        <v>123719</v>
      </c>
      <c r="B16385" s="281" t="s">
        <v>33972</v>
      </c>
      <c r="C16385" s="281" t="s">
        <v>33973</v>
      </c>
      <c r="D16385" s="166">
        <v>1</v>
      </c>
      <c r="E16385" s="166">
        <v>5</v>
      </c>
      <c r="F16385" s="281" t="s">
        <v>31587</v>
      </c>
      <c r="G16385">
        <v>1</v>
      </c>
      <c r="H16385">
        <v>1</v>
      </c>
    </row>
    <row r="16386" spans="1:8" x14ac:dyDescent="0.3">
      <c r="A16386" s="281">
        <v>123732</v>
      </c>
      <c r="B16386" s="281" t="s">
        <v>33974</v>
      </c>
      <c r="C16386" s="281" t="s">
        <v>33975</v>
      </c>
      <c r="D16386" s="166">
        <v>2</v>
      </c>
      <c r="E16386" s="166">
        <v>5</v>
      </c>
      <c r="F16386" s="281" t="s">
        <v>31587</v>
      </c>
      <c r="G16386">
        <v>1</v>
      </c>
      <c r="H16386">
        <v>1</v>
      </c>
    </row>
    <row r="16387" spans="1:8" x14ac:dyDescent="0.3">
      <c r="A16387" s="281">
        <v>123746</v>
      </c>
      <c r="B16387" s="281" t="s">
        <v>33976</v>
      </c>
      <c r="C16387" s="281" t="s">
        <v>33977</v>
      </c>
      <c r="D16387" s="166">
        <v>1</v>
      </c>
      <c r="E16387" s="166">
        <v>5</v>
      </c>
      <c r="F16387" s="281" t="s">
        <v>31587</v>
      </c>
      <c r="G16387">
        <v>1</v>
      </c>
      <c r="H16387">
        <v>1</v>
      </c>
    </row>
    <row r="16388" spans="1:8" x14ac:dyDescent="0.3">
      <c r="A16388" s="281">
        <v>123749</v>
      </c>
      <c r="B16388" s="281" t="s">
        <v>33978</v>
      </c>
      <c r="C16388" s="281" t="s">
        <v>33979</v>
      </c>
      <c r="D16388" s="166">
        <v>1</v>
      </c>
      <c r="E16388" s="166">
        <v>5</v>
      </c>
      <c r="F16388" s="281" t="s">
        <v>31587</v>
      </c>
      <c r="G16388">
        <v>1</v>
      </c>
      <c r="H16388">
        <v>1</v>
      </c>
    </row>
    <row r="16389" spans="1:8" x14ac:dyDescent="0.3">
      <c r="A16389" s="281">
        <v>123750</v>
      </c>
      <c r="B16389" s="281" t="s">
        <v>33980</v>
      </c>
      <c r="C16389" s="281" t="s">
        <v>33981</v>
      </c>
      <c r="D16389" s="166">
        <v>2</v>
      </c>
      <c r="E16389" s="166">
        <v>5</v>
      </c>
      <c r="F16389" s="281" t="s">
        <v>31587</v>
      </c>
      <c r="G16389">
        <v>1</v>
      </c>
      <c r="H16389">
        <v>1</v>
      </c>
    </row>
    <row r="16390" spans="1:8" x14ac:dyDescent="0.3">
      <c r="A16390" s="6">
        <v>21814</v>
      </c>
      <c r="B16390" s="6" t="s">
        <v>33982</v>
      </c>
      <c r="C16390" s="6" t="s">
        <v>33983</v>
      </c>
      <c r="D16390" s="55">
        <v>1</v>
      </c>
      <c r="E16390" s="55">
        <v>5</v>
      </c>
      <c r="F16390" s="6" t="s">
        <v>31587</v>
      </c>
      <c r="G16390">
        <v>0</v>
      </c>
      <c r="H16390">
        <v>1</v>
      </c>
    </row>
    <row r="16391" spans="1:8" x14ac:dyDescent="0.3">
      <c r="A16391" s="281">
        <v>121463</v>
      </c>
      <c r="B16391" s="281" t="s">
        <v>33984</v>
      </c>
      <c r="C16391" s="281" t="s">
        <v>33985</v>
      </c>
      <c r="D16391" s="166">
        <v>2</v>
      </c>
      <c r="E16391" s="166">
        <v>5</v>
      </c>
      <c r="F16391" s="281" t="s">
        <v>31587</v>
      </c>
      <c r="G16391">
        <v>1</v>
      </c>
      <c r="H16391">
        <v>1</v>
      </c>
    </row>
    <row r="16392" spans="1:8" x14ac:dyDescent="0.3">
      <c r="A16392" s="281">
        <v>26459</v>
      </c>
      <c r="B16392" s="281" t="s">
        <v>33986</v>
      </c>
      <c r="C16392" s="281" t="s">
        <v>33987</v>
      </c>
      <c r="D16392" s="166">
        <v>2</v>
      </c>
      <c r="E16392" s="166">
        <v>5</v>
      </c>
      <c r="F16392" s="281" t="s">
        <v>31587</v>
      </c>
      <c r="G16392">
        <v>1</v>
      </c>
      <c r="H16392">
        <v>1</v>
      </c>
    </row>
    <row r="16393" spans="1:8" x14ac:dyDescent="0.3">
      <c r="A16393" s="281">
        <v>121745</v>
      </c>
      <c r="B16393" s="281" t="s">
        <v>33988</v>
      </c>
      <c r="C16393" s="281" t="s">
        <v>33989</v>
      </c>
      <c r="D16393" s="166">
        <v>1</v>
      </c>
      <c r="E16393" s="166">
        <v>5</v>
      </c>
      <c r="F16393" s="281" t="s">
        <v>31587</v>
      </c>
      <c r="G16393">
        <v>1</v>
      </c>
      <c r="H16393">
        <v>1</v>
      </c>
    </row>
    <row r="16394" spans="1:8" x14ac:dyDescent="0.3">
      <c r="A16394" s="281">
        <v>122547</v>
      </c>
      <c r="B16394" s="281" t="s">
        <v>33990</v>
      </c>
      <c r="C16394" s="281" t="s">
        <v>33991</v>
      </c>
      <c r="D16394" s="166">
        <v>1</v>
      </c>
      <c r="E16394" s="166">
        <v>5</v>
      </c>
      <c r="F16394" s="281" t="s">
        <v>31587</v>
      </c>
      <c r="G16394">
        <v>1</v>
      </c>
      <c r="H16394">
        <v>1</v>
      </c>
    </row>
    <row r="16395" spans="1:8" x14ac:dyDescent="0.3">
      <c r="A16395" s="281">
        <v>122652</v>
      </c>
      <c r="B16395" s="281" t="s">
        <v>33992</v>
      </c>
      <c r="C16395" s="281" t="s">
        <v>33993</v>
      </c>
      <c r="D16395" s="166">
        <v>1</v>
      </c>
      <c r="E16395" s="166">
        <v>5</v>
      </c>
      <c r="F16395" s="281" t="s">
        <v>31587</v>
      </c>
      <c r="G16395">
        <v>1</v>
      </c>
      <c r="H16395">
        <v>1</v>
      </c>
    </row>
    <row r="16396" spans="1:8" x14ac:dyDescent="0.3">
      <c r="A16396" s="281">
        <v>123067</v>
      </c>
      <c r="B16396" s="281" t="s">
        <v>33994</v>
      </c>
      <c r="C16396" s="281" t="s">
        <v>33995</v>
      </c>
      <c r="D16396" s="166">
        <v>1</v>
      </c>
      <c r="E16396" s="166">
        <v>5</v>
      </c>
      <c r="F16396" s="281" t="s">
        <v>31587</v>
      </c>
      <c r="G16396">
        <v>1</v>
      </c>
      <c r="H16396">
        <v>1</v>
      </c>
    </row>
    <row r="16397" spans="1:8" x14ac:dyDescent="0.3">
      <c r="A16397" s="281">
        <v>120238</v>
      </c>
      <c r="B16397" s="281" t="s">
        <v>33996</v>
      </c>
      <c r="C16397" s="281" t="s">
        <v>33997</v>
      </c>
      <c r="D16397" s="166">
        <v>1</v>
      </c>
      <c r="E16397" s="166">
        <v>5</v>
      </c>
      <c r="F16397" s="281" t="s">
        <v>31587</v>
      </c>
      <c r="G16397">
        <v>1</v>
      </c>
      <c r="H16397">
        <v>1</v>
      </c>
    </row>
    <row r="16398" spans="1:8" x14ac:dyDescent="0.3">
      <c r="A16398" s="281">
        <v>120822</v>
      </c>
      <c r="B16398" s="281" t="s">
        <v>33998</v>
      </c>
      <c r="C16398" s="281" t="s">
        <v>33999</v>
      </c>
      <c r="D16398" s="166">
        <v>1</v>
      </c>
      <c r="E16398" s="166">
        <v>5</v>
      </c>
      <c r="F16398" s="281" t="s">
        <v>31587</v>
      </c>
      <c r="G16398">
        <v>1</v>
      </c>
      <c r="H16398">
        <v>1</v>
      </c>
    </row>
    <row r="16399" spans="1:8" x14ac:dyDescent="0.3">
      <c r="A16399" s="281">
        <v>21659</v>
      </c>
      <c r="B16399" s="281" t="s">
        <v>34000</v>
      </c>
      <c r="C16399" s="281" t="s">
        <v>34001</v>
      </c>
      <c r="D16399" s="166">
        <v>1</v>
      </c>
      <c r="E16399" s="166">
        <v>5</v>
      </c>
      <c r="F16399" s="281" t="s">
        <v>31587</v>
      </c>
      <c r="G16399">
        <v>1</v>
      </c>
      <c r="H16399">
        <v>1</v>
      </c>
    </row>
    <row r="16400" spans="1:8" x14ac:dyDescent="0.3">
      <c r="A16400" s="281">
        <v>25575</v>
      </c>
      <c r="B16400" s="281" t="s">
        <v>34002</v>
      </c>
      <c r="C16400" s="281" t="s">
        <v>34003</v>
      </c>
      <c r="D16400" s="166">
        <v>2</v>
      </c>
      <c r="E16400" s="166">
        <v>5</v>
      </c>
      <c r="F16400" s="281" t="s">
        <v>31587</v>
      </c>
      <c r="G16400">
        <v>1</v>
      </c>
      <c r="H16400">
        <v>1</v>
      </c>
    </row>
    <row r="16401" spans="1:8" x14ac:dyDescent="0.3">
      <c r="A16401" s="281">
        <v>122363</v>
      </c>
      <c r="B16401" s="281" t="s">
        <v>34004</v>
      </c>
      <c r="C16401" s="281" t="s">
        <v>34005</v>
      </c>
      <c r="D16401" s="166">
        <v>2</v>
      </c>
      <c r="E16401" s="166">
        <v>5</v>
      </c>
      <c r="F16401" s="281" t="s">
        <v>31587</v>
      </c>
      <c r="G16401">
        <v>1</v>
      </c>
      <c r="H16401">
        <v>1</v>
      </c>
    </row>
    <row r="16402" spans="1:8" x14ac:dyDescent="0.3">
      <c r="A16402" s="281">
        <v>122625</v>
      </c>
      <c r="B16402" s="281" t="s">
        <v>34006</v>
      </c>
      <c r="C16402" s="281" t="s">
        <v>34007</v>
      </c>
      <c r="D16402" s="166">
        <v>2</v>
      </c>
      <c r="E16402" s="166">
        <v>5</v>
      </c>
      <c r="F16402" s="281" t="s">
        <v>31587</v>
      </c>
      <c r="G16402">
        <v>1</v>
      </c>
      <c r="H16402">
        <v>1</v>
      </c>
    </row>
    <row r="16403" spans="1:8" x14ac:dyDescent="0.3">
      <c r="A16403" s="281">
        <v>123602</v>
      </c>
      <c r="B16403" s="281" t="s">
        <v>34008</v>
      </c>
      <c r="C16403" s="281" t="s">
        <v>34009</v>
      </c>
      <c r="D16403" s="166">
        <v>1</v>
      </c>
      <c r="E16403" s="166">
        <v>5</v>
      </c>
      <c r="F16403" s="281" t="s">
        <v>31587</v>
      </c>
      <c r="G16403">
        <v>1</v>
      </c>
      <c r="H16403">
        <v>1</v>
      </c>
    </row>
    <row r="16404" spans="1:8" x14ac:dyDescent="0.3">
      <c r="A16404" s="281">
        <v>20562</v>
      </c>
      <c r="B16404" s="281" t="s">
        <v>34010</v>
      </c>
      <c r="C16404" s="281" t="s">
        <v>34011</v>
      </c>
      <c r="D16404" s="166">
        <v>1</v>
      </c>
      <c r="E16404" s="166">
        <v>5</v>
      </c>
      <c r="F16404" s="281" t="s">
        <v>31587</v>
      </c>
      <c r="G16404">
        <v>1</v>
      </c>
      <c r="H16404">
        <v>1</v>
      </c>
    </row>
    <row r="16405" spans="1:8" x14ac:dyDescent="0.3">
      <c r="A16405" s="281">
        <v>123424</v>
      </c>
      <c r="B16405" s="281" t="s">
        <v>34012</v>
      </c>
      <c r="C16405" s="281" t="s">
        <v>34013</v>
      </c>
      <c r="D16405" s="166"/>
      <c r="E16405" s="166">
        <v>5</v>
      </c>
      <c r="F16405" s="281" t="s">
        <v>31587</v>
      </c>
      <c r="G16405">
        <v>1</v>
      </c>
      <c r="H16405">
        <v>1</v>
      </c>
    </row>
    <row r="16406" spans="1:8" x14ac:dyDescent="0.3">
      <c r="A16406" s="281">
        <v>200094</v>
      </c>
      <c r="B16406" s="281" t="s">
        <v>34014</v>
      </c>
      <c r="C16406" s="281" t="s">
        <v>34015</v>
      </c>
      <c r="D16406" s="166"/>
      <c r="E16406" s="166">
        <v>5</v>
      </c>
      <c r="F16406" s="281" t="s">
        <v>31587</v>
      </c>
      <c r="G16406">
        <v>1</v>
      </c>
      <c r="H16406">
        <v>1</v>
      </c>
    </row>
    <row r="16407" spans="1:8" x14ac:dyDescent="0.3">
      <c r="A16407" s="281">
        <v>200362</v>
      </c>
      <c r="B16407" s="281" t="s">
        <v>34016</v>
      </c>
      <c r="C16407" s="281" t="s">
        <v>34017</v>
      </c>
      <c r="D16407" s="166">
        <v>1</v>
      </c>
      <c r="E16407" s="166">
        <v>5</v>
      </c>
      <c r="F16407" s="281" t="s">
        <v>31587</v>
      </c>
      <c r="G16407">
        <v>1</v>
      </c>
      <c r="H16407">
        <v>1</v>
      </c>
    </row>
    <row r="16408" spans="1:8" x14ac:dyDescent="0.3">
      <c r="A16408" s="281">
        <v>36321</v>
      </c>
      <c r="B16408" s="281" t="s">
        <v>34018</v>
      </c>
      <c r="C16408" s="281" t="s">
        <v>34019</v>
      </c>
      <c r="D16408" s="166"/>
      <c r="E16408" s="166">
        <v>5</v>
      </c>
      <c r="F16408" s="281" t="s">
        <v>31587</v>
      </c>
      <c r="G16408">
        <v>1</v>
      </c>
      <c r="H16408">
        <v>1</v>
      </c>
    </row>
    <row r="16409" spans="1:8" x14ac:dyDescent="0.3">
      <c r="A16409" s="281">
        <v>34018</v>
      </c>
      <c r="B16409" s="281" t="s">
        <v>34020</v>
      </c>
      <c r="C16409" s="281" t="s">
        <v>34021</v>
      </c>
      <c r="D16409" s="166"/>
      <c r="E16409" s="166">
        <v>5</v>
      </c>
      <c r="F16409" s="281" t="s">
        <v>31587</v>
      </c>
      <c r="G16409">
        <v>1</v>
      </c>
      <c r="H16409">
        <v>1</v>
      </c>
    </row>
    <row r="16410" spans="1:8" x14ac:dyDescent="0.3">
      <c r="A16410" s="281">
        <v>81533</v>
      </c>
      <c r="B16410" s="281" t="s">
        <v>34022</v>
      </c>
      <c r="C16410" s="281" t="s">
        <v>34023</v>
      </c>
      <c r="D16410" s="166"/>
      <c r="E16410" s="166">
        <v>5</v>
      </c>
      <c r="F16410" s="281" t="s">
        <v>31587</v>
      </c>
      <c r="G16410">
        <v>1</v>
      </c>
      <c r="H16410">
        <v>1</v>
      </c>
    </row>
    <row r="16411" spans="1:8" x14ac:dyDescent="0.3">
      <c r="A16411" s="281">
        <v>99438</v>
      </c>
      <c r="B16411" s="281" t="s">
        <v>34024</v>
      </c>
      <c r="C16411" s="281" t="s">
        <v>34025</v>
      </c>
      <c r="D16411" s="166"/>
      <c r="E16411" s="166">
        <v>5</v>
      </c>
      <c r="F16411" s="281" t="s">
        <v>31587</v>
      </c>
      <c r="G16411">
        <v>1</v>
      </c>
      <c r="H16411">
        <v>1</v>
      </c>
    </row>
    <row r="16412" spans="1:8" x14ac:dyDescent="0.3">
      <c r="A16412" s="281">
        <v>202032</v>
      </c>
      <c r="B16412" s="281" t="s">
        <v>34026</v>
      </c>
      <c r="C16412" s="281" t="s">
        <v>34027</v>
      </c>
      <c r="D16412" s="166"/>
      <c r="E16412" s="166">
        <v>5</v>
      </c>
      <c r="F16412" s="281" t="s">
        <v>31587</v>
      </c>
      <c r="G16412">
        <v>1</v>
      </c>
      <c r="H16412">
        <v>1</v>
      </c>
    </row>
    <row r="16413" spans="1:8" x14ac:dyDescent="0.3">
      <c r="A16413" s="281">
        <v>201221</v>
      </c>
      <c r="B16413" s="281" t="s">
        <v>34028</v>
      </c>
      <c r="C16413" s="281" t="s">
        <v>34029</v>
      </c>
      <c r="D16413" s="166"/>
      <c r="E16413" s="166">
        <v>5</v>
      </c>
      <c r="F16413" s="281" t="s">
        <v>31587</v>
      </c>
      <c r="G16413">
        <v>1</v>
      </c>
      <c r="H16413">
        <v>1</v>
      </c>
    </row>
    <row r="16414" spans="1:8" x14ac:dyDescent="0.3">
      <c r="A16414" s="281">
        <v>120954</v>
      </c>
      <c r="B16414" s="281" t="s">
        <v>34030</v>
      </c>
      <c r="C16414" s="281" t="s">
        <v>34031</v>
      </c>
      <c r="D16414" s="166"/>
      <c r="E16414" s="166">
        <v>5</v>
      </c>
      <c r="F16414" s="281" t="s">
        <v>31587</v>
      </c>
      <c r="G16414">
        <v>1</v>
      </c>
      <c r="H16414">
        <v>1</v>
      </c>
    </row>
    <row r="16415" spans="1:8" x14ac:dyDescent="0.3">
      <c r="A16415" s="281">
        <v>202547</v>
      </c>
      <c r="B16415" s="281" t="s">
        <v>34032</v>
      </c>
      <c r="C16415" s="281" t="s">
        <v>34033</v>
      </c>
      <c r="D16415" s="166">
        <v>1</v>
      </c>
      <c r="E16415" s="166">
        <v>5</v>
      </c>
      <c r="F16415" s="281" t="s">
        <v>31587</v>
      </c>
      <c r="G16415">
        <v>1</v>
      </c>
      <c r="H16415">
        <v>1</v>
      </c>
    </row>
    <row r="16416" spans="1:8" x14ac:dyDescent="0.3">
      <c r="A16416" s="281">
        <v>207040</v>
      </c>
      <c r="B16416" s="281" t="s">
        <v>34034</v>
      </c>
      <c r="C16416" s="281" t="s">
        <v>34035</v>
      </c>
      <c r="D16416" s="166"/>
      <c r="E16416" s="166">
        <v>5</v>
      </c>
      <c r="F16416" s="281" t="s">
        <v>31587</v>
      </c>
      <c r="G16416">
        <v>1</v>
      </c>
      <c r="H16416">
        <v>1</v>
      </c>
    </row>
    <row r="16417" spans="1:8" x14ac:dyDescent="0.3">
      <c r="A16417" s="281">
        <v>215879</v>
      </c>
      <c r="B16417" s="281" t="s">
        <v>34036</v>
      </c>
      <c r="C16417" s="281" t="s">
        <v>34037</v>
      </c>
      <c r="D16417" s="166">
        <v>1</v>
      </c>
      <c r="E16417" s="166">
        <v>5</v>
      </c>
      <c r="F16417" s="281" t="s">
        <v>31587</v>
      </c>
      <c r="G16417">
        <v>1</v>
      </c>
      <c r="H16417">
        <v>1</v>
      </c>
    </row>
    <row r="16418" spans="1:8" x14ac:dyDescent="0.3">
      <c r="A16418" s="281">
        <v>49857</v>
      </c>
      <c r="B16418" s="281" t="s">
        <v>34038</v>
      </c>
      <c r="C16418" s="281" t="s">
        <v>34039</v>
      </c>
      <c r="D16418" s="166">
        <v>1</v>
      </c>
      <c r="E16418" s="166">
        <v>5</v>
      </c>
      <c r="F16418" s="281" t="s">
        <v>31587</v>
      </c>
      <c r="G16418">
        <v>1</v>
      </c>
      <c r="H16418">
        <v>1</v>
      </c>
    </row>
    <row r="16419" spans="1:8" x14ac:dyDescent="0.3">
      <c r="A16419" s="281">
        <v>121597</v>
      </c>
      <c r="B16419" s="281" t="s">
        <v>34040</v>
      </c>
      <c r="C16419" s="281" t="s">
        <v>34041</v>
      </c>
      <c r="D16419" s="166"/>
      <c r="E16419" s="166">
        <v>5</v>
      </c>
      <c r="F16419" s="281" t="s">
        <v>31587</v>
      </c>
      <c r="G16419">
        <v>1</v>
      </c>
      <c r="H16419">
        <v>1</v>
      </c>
    </row>
    <row r="16420" spans="1:8" x14ac:dyDescent="0.3">
      <c r="A16420" s="281">
        <v>214634</v>
      </c>
      <c r="B16420" s="281" t="s">
        <v>34042</v>
      </c>
      <c r="C16420" s="281" t="s">
        <v>34043</v>
      </c>
      <c r="D16420" s="166"/>
      <c r="E16420" s="166">
        <v>5</v>
      </c>
      <c r="F16420" s="281" t="s">
        <v>31587</v>
      </c>
      <c r="G16420">
        <v>1</v>
      </c>
      <c r="H16420">
        <v>1</v>
      </c>
    </row>
    <row r="16421" spans="1:8" x14ac:dyDescent="0.3">
      <c r="A16421" s="281">
        <v>36119</v>
      </c>
      <c r="B16421" s="281" t="s">
        <v>34044</v>
      </c>
      <c r="C16421" s="281" t="s">
        <v>34045</v>
      </c>
      <c r="D16421" s="166">
        <v>1</v>
      </c>
      <c r="E16421" s="166">
        <v>5</v>
      </c>
      <c r="F16421" s="281" t="s">
        <v>31587</v>
      </c>
      <c r="G16421">
        <v>1</v>
      </c>
      <c r="H16421">
        <v>1</v>
      </c>
    </row>
    <row r="16422" spans="1:8" x14ac:dyDescent="0.3">
      <c r="A16422" s="281">
        <v>74807</v>
      </c>
      <c r="B16422" s="281" t="s">
        <v>34046</v>
      </c>
      <c r="C16422" s="281" t="s">
        <v>34047</v>
      </c>
      <c r="D16422" s="166">
        <v>2</v>
      </c>
      <c r="E16422" s="166">
        <v>5</v>
      </c>
      <c r="F16422" s="281" t="s">
        <v>31587</v>
      </c>
      <c r="G16422">
        <v>1</v>
      </c>
      <c r="H16422">
        <v>1</v>
      </c>
    </row>
    <row r="16423" spans="1:8" x14ac:dyDescent="0.3">
      <c r="A16423" s="281">
        <v>201757</v>
      </c>
      <c r="B16423" s="281" t="s">
        <v>34048</v>
      </c>
      <c r="C16423" s="281" t="s">
        <v>34049</v>
      </c>
      <c r="D16423" s="166">
        <v>1</v>
      </c>
      <c r="E16423" s="166">
        <v>5</v>
      </c>
      <c r="F16423" s="281" t="s">
        <v>31587</v>
      </c>
      <c r="G16423">
        <v>1</v>
      </c>
      <c r="H16423">
        <v>1</v>
      </c>
    </row>
    <row r="16424" spans="1:8" x14ac:dyDescent="0.3">
      <c r="A16424" s="281">
        <v>202104</v>
      </c>
      <c r="B16424" s="281" t="s">
        <v>34050</v>
      </c>
      <c r="C16424" s="281" t="s">
        <v>34051</v>
      </c>
      <c r="D16424" s="166">
        <v>1</v>
      </c>
      <c r="E16424" s="166">
        <v>5</v>
      </c>
      <c r="F16424" s="281" t="s">
        <v>31587</v>
      </c>
      <c r="G16424">
        <v>1</v>
      </c>
      <c r="H16424">
        <v>1</v>
      </c>
    </row>
    <row r="16425" spans="1:8" x14ac:dyDescent="0.3">
      <c r="A16425" s="281">
        <v>202432</v>
      </c>
      <c r="B16425" s="281" t="s">
        <v>34052</v>
      </c>
      <c r="C16425" s="281" t="s">
        <v>34053</v>
      </c>
      <c r="D16425" s="166">
        <v>2</v>
      </c>
      <c r="E16425" s="166">
        <v>5</v>
      </c>
      <c r="F16425" s="281" t="s">
        <v>31587</v>
      </c>
      <c r="G16425">
        <v>1</v>
      </c>
      <c r="H16425">
        <v>1</v>
      </c>
    </row>
    <row r="16426" spans="1:8" x14ac:dyDescent="0.3">
      <c r="A16426" s="281">
        <v>17286</v>
      </c>
      <c r="B16426" s="281" t="s">
        <v>34054</v>
      </c>
      <c r="C16426" s="281" t="s">
        <v>34055</v>
      </c>
      <c r="D16426" s="166">
        <v>2</v>
      </c>
      <c r="E16426" s="166">
        <v>5</v>
      </c>
      <c r="F16426" s="281" t="s">
        <v>31587</v>
      </c>
      <c r="G16426">
        <v>1</v>
      </c>
      <c r="H16426">
        <v>1</v>
      </c>
    </row>
    <row r="16427" spans="1:8" x14ac:dyDescent="0.3">
      <c r="A16427" s="281">
        <v>21917</v>
      </c>
      <c r="B16427" s="281" t="s">
        <v>34056</v>
      </c>
      <c r="C16427" s="281" t="s">
        <v>34057</v>
      </c>
      <c r="D16427" s="166">
        <v>1</v>
      </c>
      <c r="E16427" s="166">
        <v>5</v>
      </c>
      <c r="F16427" s="281" t="s">
        <v>31587</v>
      </c>
      <c r="G16427">
        <v>1</v>
      </c>
      <c r="H16427">
        <v>1</v>
      </c>
    </row>
    <row r="16428" spans="1:8" x14ac:dyDescent="0.3">
      <c r="A16428" s="281">
        <v>25551</v>
      </c>
      <c r="B16428" s="281" t="s">
        <v>34058</v>
      </c>
      <c r="C16428" s="281" t="s">
        <v>34059</v>
      </c>
      <c r="D16428" s="166">
        <v>2</v>
      </c>
      <c r="E16428" s="166">
        <v>5</v>
      </c>
      <c r="F16428" s="281" t="s">
        <v>31587</v>
      </c>
      <c r="G16428">
        <v>1</v>
      </c>
      <c r="H16428">
        <v>1</v>
      </c>
    </row>
    <row r="16429" spans="1:8" x14ac:dyDescent="0.3">
      <c r="A16429" s="281">
        <v>25825</v>
      </c>
      <c r="B16429" s="281" t="s">
        <v>34060</v>
      </c>
      <c r="C16429" s="281" t="s">
        <v>34061</v>
      </c>
      <c r="D16429" s="166">
        <v>1</v>
      </c>
      <c r="E16429" s="166">
        <v>5</v>
      </c>
      <c r="F16429" s="281" t="s">
        <v>31587</v>
      </c>
      <c r="G16429">
        <v>1</v>
      </c>
      <c r="H16429">
        <v>1</v>
      </c>
    </row>
    <row r="16430" spans="1:8" x14ac:dyDescent="0.3">
      <c r="A16430" s="281">
        <v>26007</v>
      </c>
      <c r="B16430" s="281" t="s">
        <v>34062</v>
      </c>
      <c r="C16430" s="281" t="s">
        <v>34063</v>
      </c>
      <c r="D16430" s="166">
        <v>1</v>
      </c>
      <c r="E16430" s="166">
        <v>5</v>
      </c>
      <c r="F16430" s="281" t="s">
        <v>31587</v>
      </c>
      <c r="G16430">
        <v>1</v>
      </c>
      <c r="H16430">
        <v>1</v>
      </c>
    </row>
    <row r="16431" spans="1:8" x14ac:dyDescent="0.3">
      <c r="A16431" s="281">
        <v>30156</v>
      </c>
      <c r="B16431" s="281" t="s">
        <v>34064</v>
      </c>
      <c r="C16431" s="281" t="s">
        <v>34065</v>
      </c>
      <c r="D16431" s="166">
        <v>1</v>
      </c>
      <c r="E16431" s="166">
        <v>5</v>
      </c>
      <c r="F16431" s="281" t="s">
        <v>31587</v>
      </c>
      <c r="G16431">
        <v>1</v>
      </c>
      <c r="H16431">
        <v>1</v>
      </c>
    </row>
    <row r="16432" spans="1:8" x14ac:dyDescent="0.3">
      <c r="A16432" s="281">
        <v>30299</v>
      </c>
      <c r="B16432" s="281" t="s">
        <v>34066</v>
      </c>
      <c r="C16432" s="281" t="s">
        <v>34067</v>
      </c>
      <c r="D16432" s="166">
        <v>2</v>
      </c>
      <c r="E16432" s="166">
        <v>5</v>
      </c>
      <c r="F16432" s="281" t="s">
        <v>31587</v>
      </c>
      <c r="G16432">
        <v>1</v>
      </c>
      <c r="H16432">
        <v>1</v>
      </c>
    </row>
    <row r="16433" spans="1:8" x14ac:dyDescent="0.3">
      <c r="A16433" s="281">
        <v>30484</v>
      </c>
      <c r="B16433" s="281" t="s">
        <v>34068</v>
      </c>
      <c r="C16433" s="281" t="s">
        <v>34069</v>
      </c>
      <c r="D16433" s="166">
        <v>1</v>
      </c>
      <c r="E16433" s="166">
        <v>5</v>
      </c>
      <c r="F16433" s="281" t="s">
        <v>31587</v>
      </c>
      <c r="G16433">
        <v>1</v>
      </c>
      <c r="H16433">
        <v>1</v>
      </c>
    </row>
    <row r="16434" spans="1:8" x14ac:dyDescent="0.3">
      <c r="A16434" s="281">
        <v>30707</v>
      </c>
      <c r="B16434" s="281" t="s">
        <v>34070</v>
      </c>
      <c r="C16434" s="281" t="s">
        <v>34071</v>
      </c>
      <c r="D16434" s="166">
        <v>1</v>
      </c>
      <c r="E16434" s="166">
        <v>5</v>
      </c>
      <c r="F16434" s="281" t="s">
        <v>31587</v>
      </c>
      <c r="G16434">
        <v>1</v>
      </c>
      <c r="H16434">
        <v>1</v>
      </c>
    </row>
    <row r="16435" spans="1:8" x14ac:dyDescent="0.3">
      <c r="A16435" s="281">
        <v>30782</v>
      </c>
      <c r="B16435" s="281" t="s">
        <v>34072</v>
      </c>
      <c r="C16435" s="281" t="s">
        <v>34073</v>
      </c>
      <c r="D16435" s="166">
        <v>1</v>
      </c>
      <c r="E16435" s="166">
        <v>5</v>
      </c>
      <c r="F16435" s="281" t="s">
        <v>31587</v>
      </c>
      <c r="G16435">
        <v>1</v>
      </c>
      <c r="H16435">
        <v>1</v>
      </c>
    </row>
    <row r="16436" spans="1:8" x14ac:dyDescent="0.3">
      <c r="A16436" s="281">
        <v>30816</v>
      </c>
      <c r="B16436" s="281" t="s">
        <v>34074</v>
      </c>
      <c r="C16436" s="281" t="s">
        <v>34075</v>
      </c>
      <c r="D16436" s="166">
        <v>1</v>
      </c>
      <c r="E16436" s="166">
        <v>5</v>
      </c>
      <c r="F16436" s="281" t="s">
        <v>31587</v>
      </c>
      <c r="G16436">
        <v>1</v>
      </c>
      <c r="H16436">
        <v>1</v>
      </c>
    </row>
    <row r="16437" spans="1:8" x14ac:dyDescent="0.3">
      <c r="A16437" s="281">
        <v>30958</v>
      </c>
      <c r="B16437" s="281" t="s">
        <v>34076</v>
      </c>
      <c r="C16437" s="281" t="s">
        <v>34077</v>
      </c>
      <c r="D16437" s="166">
        <v>1</v>
      </c>
      <c r="E16437" s="166">
        <v>5</v>
      </c>
      <c r="F16437" s="281" t="s">
        <v>31587</v>
      </c>
      <c r="G16437">
        <v>1</v>
      </c>
      <c r="H16437">
        <v>1</v>
      </c>
    </row>
    <row r="16438" spans="1:8" x14ac:dyDescent="0.3">
      <c r="A16438" s="281">
        <v>31207</v>
      </c>
      <c r="B16438" s="281" t="s">
        <v>34078</v>
      </c>
      <c r="C16438" s="281" t="s">
        <v>34079</v>
      </c>
      <c r="D16438" s="166">
        <v>2</v>
      </c>
      <c r="E16438" s="166">
        <v>5</v>
      </c>
      <c r="F16438" s="281" t="s">
        <v>31587</v>
      </c>
      <c r="G16438">
        <v>1</v>
      </c>
      <c r="H16438">
        <v>1</v>
      </c>
    </row>
    <row r="16439" spans="1:8" x14ac:dyDescent="0.3">
      <c r="A16439" s="281">
        <v>31300</v>
      </c>
      <c r="B16439" s="281" t="s">
        <v>34080</v>
      </c>
      <c r="C16439" s="281" t="s">
        <v>34081</v>
      </c>
      <c r="D16439" s="166">
        <v>1</v>
      </c>
      <c r="E16439" s="166">
        <v>5</v>
      </c>
      <c r="F16439" s="281" t="s">
        <v>31587</v>
      </c>
      <c r="G16439">
        <v>1</v>
      </c>
      <c r="H16439">
        <v>1</v>
      </c>
    </row>
    <row r="16440" spans="1:8" x14ac:dyDescent="0.3">
      <c r="A16440" s="281">
        <v>31377</v>
      </c>
      <c r="B16440" s="281" t="s">
        <v>34082</v>
      </c>
      <c r="C16440" s="281" t="s">
        <v>34083</v>
      </c>
      <c r="D16440" s="166">
        <v>2</v>
      </c>
      <c r="E16440" s="166">
        <v>5</v>
      </c>
      <c r="F16440" s="281" t="s">
        <v>31587</v>
      </c>
      <c r="G16440">
        <v>1</v>
      </c>
      <c r="H16440">
        <v>1</v>
      </c>
    </row>
    <row r="16441" spans="1:8" x14ac:dyDescent="0.3">
      <c r="A16441" s="281">
        <v>31378</v>
      </c>
      <c r="B16441" s="281" t="s">
        <v>34084</v>
      </c>
      <c r="C16441" s="281" t="s">
        <v>34085</v>
      </c>
      <c r="D16441" s="166">
        <v>1</v>
      </c>
      <c r="E16441" s="166">
        <v>5</v>
      </c>
      <c r="F16441" s="281" t="s">
        <v>31587</v>
      </c>
      <c r="G16441">
        <v>1</v>
      </c>
      <c r="H16441">
        <v>1</v>
      </c>
    </row>
    <row r="16442" spans="1:8" x14ac:dyDescent="0.3">
      <c r="A16442" s="281">
        <v>31428</v>
      </c>
      <c r="B16442" s="281" t="s">
        <v>34086</v>
      </c>
      <c r="C16442" s="281" t="s">
        <v>34087</v>
      </c>
      <c r="D16442" s="166">
        <v>2</v>
      </c>
      <c r="E16442" s="166">
        <v>5</v>
      </c>
      <c r="F16442" s="281" t="s">
        <v>31587</v>
      </c>
      <c r="G16442">
        <v>1</v>
      </c>
      <c r="H16442">
        <v>1</v>
      </c>
    </row>
    <row r="16443" spans="1:8" x14ac:dyDescent="0.3">
      <c r="A16443" s="281">
        <v>31510</v>
      </c>
      <c r="B16443" s="281" t="s">
        <v>34088</v>
      </c>
      <c r="C16443" s="281" t="s">
        <v>34089</v>
      </c>
      <c r="D16443" s="166">
        <v>1</v>
      </c>
      <c r="E16443" s="166">
        <v>5</v>
      </c>
      <c r="F16443" s="281" t="s">
        <v>31587</v>
      </c>
      <c r="G16443">
        <v>1</v>
      </c>
      <c r="H16443">
        <v>1</v>
      </c>
    </row>
    <row r="16444" spans="1:8" x14ac:dyDescent="0.3">
      <c r="A16444" s="281">
        <v>31603</v>
      </c>
      <c r="B16444" s="281" t="s">
        <v>34090</v>
      </c>
      <c r="C16444" s="281" t="s">
        <v>34091</v>
      </c>
      <c r="D16444" s="166">
        <v>1</v>
      </c>
      <c r="E16444" s="166">
        <v>5</v>
      </c>
      <c r="F16444" s="281" t="s">
        <v>31587</v>
      </c>
      <c r="G16444">
        <v>1</v>
      </c>
      <c r="H16444">
        <v>1</v>
      </c>
    </row>
    <row r="16445" spans="1:8" x14ac:dyDescent="0.3">
      <c r="A16445" s="281">
        <v>31615</v>
      </c>
      <c r="B16445" s="281" t="s">
        <v>34092</v>
      </c>
      <c r="C16445" s="281" t="s">
        <v>34093</v>
      </c>
      <c r="D16445" s="166">
        <v>2</v>
      </c>
      <c r="E16445" s="166">
        <v>5</v>
      </c>
      <c r="F16445" s="281" t="s">
        <v>31587</v>
      </c>
      <c r="G16445">
        <v>1</v>
      </c>
      <c r="H16445">
        <v>1</v>
      </c>
    </row>
    <row r="16446" spans="1:8" x14ac:dyDescent="0.3">
      <c r="A16446" s="281">
        <v>31657</v>
      </c>
      <c r="B16446" s="281" t="s">
        <v>34094</v>
      </c>
      <c r="C16446" s="281" t="s">
        <v>34095</v>
      </c>
      <c r="D16446" s="166">
        <v>2</v>
      </c>
      <c r="E16446" s="166">
        <v>5</v>
      </c>
      <c r="F16446" s="281" t="s">
        <v>31587</v>
      </c>
      <c r="G16446">
        <v>1</v>
      </c>
      <c r="H16446">
        <v>1</v>
      </c>
    </row>
    <row r="16447" spans="1:8" x14ac:dyDescent="0.3">
      <c r="A16447" s="281">
        <v>31846</v>
      </c>
      <c r="B16447" s="281" t="s">
        <v>34096</v>
      </c>
      <c r="C16447" s="281" t="s">
        <v>34097</v>
      </c>
      <c r="D16447" s="166">
        <v>1</v>
      </c>
      <c r="E16447" s="166">
        <v>5</v>
      </c>
      <c r="F16447" s="281" t="s">
        <v>31587</v>
      </c>
      <c r="G16447">
        <v>1</v>
      </c>
      <c r="H16447">
        <v>1</v>
      </c>
    </row>
    <row r="16448" spans="1:8" x14ac:dyDescent="0.3">
      <c r="A16448" s="281">
        <v>32022</v>
      </c>
      <c r="B16448" s="281" t="s">
        <v>34098</v>
      </c>
      <c r="C16448" s="281" t="s">
        <v>34099</v>
      </c>
      <c r="D16448" s="166">
        <v>1</v>
      </c>
      <c r="E16448" s="166">
        <v>5</v>
      </c>
      <c r="F16448" s="281" t="s">
        <v>31587</v>
      </c>
      <c r="G16448">
        <v>1</v>
      </c>
      <c r="H16448">
        <v>1</v>
      </c>
    </row>
    <row r="16449" spans="1:8" x14ac:dyDescent="0.3">
      <c r="A16449" s="281">
        <v>32096</v>
      </c>
      <c r="B16449" s="281" t="s">
        <v>34100</v>
      </c>
      <c r="C16449" s="281" t="s">
        <v>34101</v>
      </c>
      <c r="D16449" s="166">
        <v>2</v>
      </c>
      <c r="E16449" s="166">
        <v>5</v>
      </c>
      <c r="F16449" s="281" t="s">
        <v>31587</v>
      </c>
      <c r="G16449">
        <v>1</v>
      </c>
      <c r="H16449">
        <v>1</v>
      </c>
    </row>
    <row r="16450" spans="1:8" x14ac:dyDescent="0.3">
      <c r="A16450" s="281">
        <v>36230</v>
      </c>
      <c r="B16450" s="281" t="s">
        <v>34102</v>
      </c>
      <c r="C16450" s="281" t="s">
        <v>34103</v>
      </c>
      <c r="D16450" s="166">
        <v>1</v>
      </c>
      <c r="E16450" s="166">
        <v>5</v>
      </c>
      <c r="F16450" s="281" t="s">
        <v>31587</v>
      </c>
      <c r="G16450">
        <v>1</v>
      </c>
      <c r="H16450">
        <v>1</v>
      </c>
    </row>
    <row r="16451" spans="1:8" x14ac:dyDescent="0.3">
      <c r="A16451" s="281">
        <v>37208</v>
      </c>
      <c r="B16451" s="281" t="s">
        <v>34104</v>
      </c>
      <c r="C16451" s="281" t="s">
        <v>34105</v>
      </c>
      <c r="D16451" s="166">
        <v>1</v>
      </c>
      <c r="E16451" s="166">
        <v>5</v>
      </c>
      <c r="F16451" s="281" t="s">
        <v>31587</v>
      </c>
      <c r="G16451">
        <v>1</v>
      </c>
      <c r="H16451">
        <v>0</v>
      </c>
    </row>
    <row r="16452" spans="1:8" x14ac:dyDescent="0.3">
      <c r="A16452" s="281">
        <v>37980</v>
      </c>
      <c r="B16452" s="281" t="s">
        <v>34106</v>
      </c>
      <c r="C16452" s="281" t="s">
        <v>34107</v>
      </c>
      <c r="D16452" s="166">
        <v>2</v>
      </c>
      <c r="E16452" s="166">
        <v>5</v>
      </c>
      <c r="F16452" s="281" t="s">
        <v>31587</v>
      </c>
      <c r="G16452">
        <v>1</v>
      </c>
      <c r="H16452">
        <v>1</v>
      </c>
    </row>
    <row r="16453" spans="1:8" x14ac:dyDescent="0.3">
      <c r="A16453" s="281">
        <v>38600</v>
      </c>
      <c r="B16453" s="281" t="s">
        <v>34108</v>
      </c>
      <c r="C16453" s="281" t="s">
        <v>34109</v>
      </c>
      <c r="D16453" s="166">
        <v>3</v>
      </c>
      <c r="E16453" s="166">
        <v>5</v>
      </c>
      <c r="F16453" s="281" t="s">
        <v>31587</v>
      </c>
      <c r="G16453">
        <v>1</v>
      </c>
      <c r="H16453">
        <v>1</v>
      </c>
    </row>
    <row r="16454" spans="1:8" x14ac:dyDescent="0.3">
      <c r="A16454" s="281">
        <v>38828</v>
      </c>
      <c r="B16454" s="281" t="s">
        <v>34110</v>
      </c>
      <c r="C16454" s="281" t="s">
        <v>34111</v>
      </c>
      <c r="D16454" s="166">
        <v>1</v>
      </c>
      <c r="E16454" s="166">
        <v>5</v>
      </c>
      <c r="F16454" s="281" t="s">
        <v>31587</v>
      </c>
      <c r="G16454">
        <v>1</v>
      </c>
      <c r="H16454">
        <v>1</v>
      </c>
    </row>
    <row r="16455" spans="1:8" x14ac:dyDescent="0.3">
      <c r="A16455" s="281">
        <v>53751</v>
      </c>
      <c r="B16455" s="281" t="s">
        <v>34112</v>
      </c>
      <c r="C16455" s="281" t="s">
        <v>34113</v>
      </c>
      <c r="D16455" s="166">
        <v>1</v>
      </c>
      <c r="E16455" s="166">
        <v>5</v>
      </c>
      <c r="F16455" s="281" t="s">
        <v>31587</v>
      </c>
      <c r="G16455">
        <v>1</v>
      </c>
      <c r="H16455">
        <v>1</v>
      </c>
    </row>
    <row r="16456" spans="1:8" x14ac:dyDescent="0.3">
      <c r="A16456" s="281">
        <v>54235</v>
      </c>
      <c r="B16456" s="281" t="s">
        <v>34114</v>
      </c>
      <c r="C16456" s="281" t="s">
        <v>34115</v>
      </c>
      <c r="D16456" s="166">
        <v>1</v>
      </c>
      <c r="E16456" s="166">
        <v>5</v>
      </c>
      <c r="F16456" s="281" t="s">
        <v>31587</v>
      </c>
      <c r="G16456">
        <v>1</v>
      </c>
      <c r="H16456">
        <v>1</v>
      </c>
    </row>
    <row r="16457" spans="1:8" x14ac:dyDescent="0.3">
      <c r="A16457" s="281">
        <v>62309</v>
      </c>
      <c r="B16457" s="281" t="s">
        <v>34116</v>
      </c>
      <c r="C16457" s="281" t="s">
        <v>34117</v>
      </c>
      <c r="D16457" s="166">
        <v>2</v>
      </c>
      <c r="E16457" s="166">
        <v>5</v>
      </c>
      <c r="F16457" s="281" t="s">
        <v>31587</v>
      </c>
      <c r="G16457">
        <v>1</v>
      </c>
      <c r="H16457">
        <v>1</v>
      </c>
    </row>
    <row r="16458" spans="1:8" x14ac:dyDescent="0.3">
      <c r="A16458" s="281">
        <v>71377</v>
      </c>
      <c r="B16458" s="281" t="s">
        <v>34118</v>
      </c>
      <c r="C16458" s="281" t="s">
        <v>34119</v>
      </c>
      <c r="D16458" s="166">
        <v>2</v>
      </c>
      <c r="E16458" s="166">
        <v>5</v>
      </c>
      <c r="F16458" s="281" t="s">
        <v>31587</v>
      </c>
      <c r="G16458">
        <v>1</v>
      </c>
      <c r="H16458">
        <v>1</v>
      </c>
    </row>
    <row r="16459" spans="1:8" x14ac:dyDescent="0.3">
      <c r="A16459" s="281">
        <v>71430</v>
      </c>
      <c r="B16459" s="281" t="s">
        <v>34120</v>
      </c>
      <c r="C16459" s="281" t="s">
        <v>34121</v>
      </c>
      <c r="D16459" s="166">
        <v>1</v>
      </c>
      <c r="E16459" s="166">
        <v>5</v>
      </c>
      <c r="F16459" s="281" t="s">
        <v>31587</v>
      </c>
      <c r="G16459">
        <v>1</v>
      </c>
      <c r="H16459">
        <v>1</v>
      </c>
    </row>
    <row r="16460" spans="1:8" x14ac:dyDescent="0.3">
      <c r="A16460" s="281">
        <v>72719</v>
      </c>
      <c r="B16460" s="281" t="s">
        <v>34122</v>
      </c>
      <c r="C16460" s="281" t="s">
        <v>34123</v>
      </c>
      <c r="D16460" s="166">
        <v>1</v>
      </c>
      <c r="E16460" s="166">
        <v>5</v>
      </c>
      <c r="F16460" s="281" t="s">
        <v>31587</v>
      </c>
      <c r="G16460">
        <v>1</v>
      </c>
      <c r="H16460">
        <v>1</v>
      </c>
    </row>
    <row r="16461" spans="1:8" x14ac:dyDescent="0.3">
      <c r="A16461" s="6">
        <v>76154</v>
      </c>
      <c r="B16461" s="6" t="s">
        <v>34124</v>
      </c>
      <c r="C16461" s="6" t="s">
        <v>34125</v>
      </c>
      <c r="D16461" s="55">
        <v>1</v>
      </c>
      <c r="E16461" s="55">
        <v>5</v>
      </c>
      <c r="F16461" s="6" t="s">
        <v>31587</v>
      </c>
      <c r="G16461">
        <v>0</v>
      </c>
      <c r="H16461">
        <v>1</v>
      </c>
    </row>
    <row r="16462" spans="1:8" x14ac:dyDescent="0.3">
      <c r="A16462" s="281">
        <v>76667</v>
      </c>
      <c r="B16462" s="281" t="s">
        <v>34126</v>
      </c>
      <c r="C16462" s="281" t="s">
        <v>34127</v>
      </c>
      <c r="D16462" s="166">
        <v>2</v>
      </c>
      <c r="E16462" s="166">
        <v>5</v>
      </c>
      <c r="F16462" s="281" t="s">
        <v>31587</v>
      </c>
      <c r="G16462">
        <v>1</v>
      </c>
      <c r="H16462">
        <v>1</v>
      </c>
    </row>
    <row r="16463" spans="1:8" x14ac:dyDescent="0.3">
      <c r="A16463" s="281">
        <v>79621</v>
      </c>
      <c r="B16463" s="281" t="s">
        <v>34128</v>
      </c>
      <c r="C16463" s="281" t="s">
        <v>34129</v>
      </c>
      <c r="D16463" s="166">
        <v>1</v>
      </c>
      <c r="E16463" s="166">
        <v>5</v>
      </c>
      <c r="F16463" s="281" t="s">
        <v>31587</v>
      </c>
      <c r="G16463">
        <v>1</v>
      </c>
      <c r="H16463">
        <v>1</v>
      </c>
    </row>
    <row r="16464" spans="1:8" x14ac:dyDescent="0.3">
      <c r="A16464" s="281">
        <v>99314</v>
      </c>
      <c r="B16464" s="281" t="s">
        <v>34130</v>
      </c>
      <c r="C16464" s="281" t="s">
        <v>34131</v>
      </c>
      <c r="D16464" s="166">
        <v>1</v>
      </c>
      <c r="E16464" s="166">
        <v>5</v>
      </c>
      <c r="F16464" s="281" t="s">
        <v>31587</v>
      </c>
      <c r="G16464">
        <v>1</v>
      </c>
      <c r="H16464">
        <v>1</v>
      </c>
    </row>
    <row r="16465" spans="1:8" x14ac:dyDescent="0.3">
      <c r="A16465" s="281">
        <v>99397</v>
      </c>
      <c r="B16465" s="281" t="s">
        <v>34132</v>
      </c>
      <c r="C16465" s="281" t="s">
        <v>34133</v>
      </c>
      <c r="D16465" s="166">
        <v>1</v>
      </c>
      <c r="E16465" s="166">
        <v>5</v>
      </c>
      <c r="F16465" s="281" t="s">
        <v>31587</v>
      </c>
      <c r="G16465">
        <v>1</v>
      </c>
      <c r="H16465">
        <v>1</v>
      </c>
    </row>
    <row r="16466" spans="1:8" x14ac:dyDescent="0.3">
      <c r="A16466" s="281">
        <v>111870</v>
      </c>
      <c r="B16466" s="281" t="s">
        <v>34134</v>
      </c>
      <c r="C16466" s="281" t="s">
        <v>34135</v>
      </c>
      <c r="D16466" s="166">
        <v>1</v>
      </c>
      <c r="E16466" s="166">
        <v>5</v>
      </c>
      <c r="F16466" s="281" t="s">
        <v>31587</v>
      </c>
      <c r="G16466">
        <v>1</v>
      </c>
      <c r="H16466">
        <v>1</v>
      </c>
    </row>
    <row r="16467" spans="1:8" x14ac:dyDescent="0.3">
      <c r="A16467" s="281">
        <v>120970</v>
      </c>
      <c r="B16467" s="281" t="s">
        <v>34136</v>
      </c>
      <c r="C16467" s="281" t="s">
        <v>34137</v>
      </c>
      <c r="D16467" s="166">
        <v>1</v>
      </c>
      <c r="E16467" s="166">
        <v>5</v>
      </c>
      <c r="F16467" s="281" t="s">
        <v>31587</v>
      </c>
      <c r="G16467">
        <v>1</v>
      </c>
      <c r="H16467">
        <v>0</v>
      </c>
    </row>
    <row r="16468" spans="1:8" x14ac:dyDescent="0.3">
      <c r="A16468" s="281">
        <v>121997</v>
      </c>
      <c r="B16468" s="281" t="s">
        <v>34138</v>
      </c>
      <c r="C16468" s="281" t="s">
        <v>34139</v>
      </c>
      <c r="D16468" s="166">
        <v>1</v>
      </c>
      <c r="E16468" s="166">
        <v>5</v>
      </c>
      <c r="F16468" s="281" t="s">
        <v>31587</v>
      </c>
      <c r="G16468">
        <v>1</v>
      </c>
      <c r="H16468">
        <v>1</v>
      </c>
    </row>
    <row r="16469" spans="1:8" x14ac:dyDescent="0.3">
      <c r="A16469" s="281">
        <v>123202</v>
      </c>
      <c r="B16469" s="281" t="s">
        <v>34140</v>
      </c>
      <c r="C16469" s="281" t="s">
        <v>34141</v>
      </c>
      <c r="D16469" s="166">
        <v>1</v>
      </c>
      <c r="E16469" s="166">
        <v>5</v>
      </c>
      <c r="F16469" s="281" t="s">
        <v>31587</v>
      </c>
      <c r="G16469">
        <v>1</v>
      </c>
      <c r="H16469">
        <v>1</v>
      </c>
    </row>
    <row r="16470" spans="1:8" x14ac:dyDescent="0.3">
      <c r="A16470" s="281">
        <v>123329</v>
      </c>
      <c r="B16470" s="281" t="s">
        <v>34142</v>
      </c>
      <c r="C16470" s="281" t="s">
        <v>34143</v>
      </c>
      <c r="D16470" s="166">
        <v>1</v>
      </c>
      <c r="E16470" s="166">
        <v>5</v>
      </c>
      <c r="F16470" s="281" t="s">
        <v>31587</v>
      </c>
      <c r="G16470">
        <v>1</v>
      </c>
      <c r="H16470">
        <v>1</v>
      </c>
    </row>
    <row r="16471" spans="1:8" x14ac:dyDescent="0.3">
      <c r="A16471" s="281">
        <v>200788</v>
      </c>
      <c r="B16471" s="281" t="s">
        <v>34144</v>
      </c>
      <c r="C16471" s="281" t="s">
        <v>34145</v>
      </c>
      <c r="D16471" s="166">
        <v>2</v>
      </c>
      <c r="E16471" s="166">
        <v>5</v>
      </c>
      <c r="F16471" s="281" t="s">
        <v>31587</v>
      </c>
      <c r="G16471">
        <v>1</v>
      </c>
      <c r="H16471">
        <v>1</v>
      </c>
    </row>
    <row r="16472" spans="1:8" x14ac:dyDescent="0.3">
      <c r="A16472" s="281">
        <v>200793</v>
      </c>
      <c r="B16472" s="281" t="s">
        <v>34146</v>
      </c>
      <c r="C16472" s="281" t="s">
        <v>34147</v>
      </c>
      <c r="D16472" s="166">
        <v>2</v>
      </c>
      <c r="E16472" s="166">
        <v>5</v>
      </c>
      <c r="F16472" s="281" t="s">
        <v>31587</v>
      </c>
      <c r="G16472">
        <v>1</v>
      </c>
      <c r="H16472">
        <v>1</v>
      </c>
    </row>
    <row r="16473" spans="1:8" x14ac:dyDescent="0.3">
      <c r="A16473" s="281">
        <v>200876</v>
      </c>
      <c r="B16473" s="281" t="s">
        <v>34148</v>
      </c>
      <c r="C16473" s="281" t="s">
        <v>34149</v>
      </c>
      <c r="D16473" s="166">
        <v>1</v>
      </c>
      <c r="E16473" s="166">
        <v>5</v>
      </c>
      <c r="F16473" s="281" t="s">
        <v>31587</v>
      </c>
      <c r="G16473">
        <v>1</v>
      </c>
      <c r="H16473">
        <v>1</v>
      </c>
    </row>
    <row r="16474" spans="1:8" x14ac:dyDescent="0.3">
      <c r="A16474" s="281">
        <v>200878</v>
      </c>
      <c r="B16474" s="281" t="s">
        <v>34150</v>
      </c>
      <c r="C16474" s="281" t="s">
        <v>34151</v>
      </c>
      <c r="D16474" s="166">
        <v>1</v>
      </c>
      <c r="E16474" s="166">
        <v>5</v>
      </c>
      <c r="F16474" s="281" t="s">
        <v>31587</v>
      </c>
      <c r="G16474">
        <v>1</v>
      </c>
      <c r="H16474">
        <v>1</v>
      </c>
    </row>
    <row r="16475" spans="1:8" x14ac:dyDescent="0.3">
      <c r="A16475" s="281">
        <v>200928</v>
      </c>
      <c r="B16475" s="281" t="s">
        <v>34152</v>
      </c>
      <c r="C16475" s="281" t="s">
        <v>34153</v>
      </c>
      <c r="D16475" s="166">
        <v>1</v>
      </c>
      <c r="E16475" s="166">
        <v>5</v>
      </c>
      <c r="F16475" s="281" t="s">
        <v>31587</v>
      </c>
      <c r="G16475">
        <v>1</v>
      </c>
      <c r="H16475">
        <v>1</v>
      </c>
    </row>
    <row r="16476" spans="1:8" x14ac:dyDescent="0.3">
      <c r="A16476" s="281">
        <v>200936</v>
      </c>
      <c r="B16476" s="281" t="s">
        <v>34154</v>
      </c>
      <c r="C16476" s="281" t="s">
        <v>34155</v>
      </c>
      <c r="D16476" s="166">
        <v>1</v>
      </c>
      <c r="E16476" s="166">
        <v>5</v>
      </c>
      <c r="F16476" s="281" t="s">
        <v>31587</v>
      </c>
      <c r="G16476">
        <v>1</v>
      </c>
      <c r="H16476">
        <v>1</v>
      </c>
    </row>
    <row r="16477" spans="1:8" x14ac:dyDescent="0.3">
      <c r="A16477" s="281">
        <v>200939</v>
      </c>
      <c r="B16477" s="281" t="s">
        <v>34156</v>
      </c>
      <c r="C16477" s="281" t="s">
        <v>34157</v>
      </c>
      <c r="D16477" s="166">
        <v>2</v>
      </c>
      <c r="E16477" s="166">
        <v>5</v>
      </c>
      <c r="F16477" s="281" t="s">
        <v>31587</v>
      </c>
      <c r="G16477">
        <v>1</v>
      </c>
      <c r="H16477">
        <v>1</v>
      </c>
    </row>
    <row r="16478" spans="1:8" x14ac:dyDescent="0.3">
      <c r="A16478" s="281">
        <v>200983</v>
      </c>
      <c r="B16478" s="281" t="s">
        <v>34158</v>
      </c>
      <c r="C16478" s="281" t="s">
        <v>34159</v>
      </c>
      <c r="D16478" s="166">
        <v>1</v>
      </c>
      <c r="E16478" s="166">
        <v>5</v>
      </c>
      <c r="F16478" s="281" t="s">
        <v>31587</v>
      </c>
      <c r="G16478">
        <v>1</v>
      </c>
      <c r="H16478">
        <v>0</v>
      </c>
    </row>
    <row r="16479" spans="1:8" x14ac:dyDescent="0.3">
      <c r="A16479" s="281">
        <v>200988</v>
      </c>
      <c r="B16479" s="281" t="s">
        <v>34160</v>
      </c>
      <c r="C16479" s="281" t="s">
        <v>34161</v>
      </c>
      <c r="D16479" s="166">
        <v>1</v>
      </c>
      <c r="E16479" s="166">
        <v>5</v>
      </c>
      <c r="F16479" s="281" t="s">
        <v>31587</v>
      </c>
      <c r="G16479">
        <v>1</v>
      </c>
      <c r="H16479">
        <v>1</v>
      </c>
    </row>
    <row r="16480" spans="1:8" x14ac:dyDescent="0.3">
      <c r="A16480" s="281">
        <v>200996</v>
      </c>
      <c r="B16480" s="281" t="s">
        <v>34162</v>
      </c>
      <c r="C16480" s="281" t="s">
        <v>34163</v>
      </c>
      <c r="D16480" s="166">
        <v>3</v>
      </c>
      <c r="E16480" s="166">
        <v>5</v>
      </c>
      <c r="F16480" s="281" t="s">
        <v>31587</v>
      </c>
      <c r="G16480">
        <v>1</v>
      </c>
      <c r="H16480">
        <v>1</v>
      </c>
    </row>
    <row r="16481" spans="1:8" x14ac:dyDescent="0.3">
      <c r="A16481" s="281">
        <v>200998</v>
      </c>
      <c r="B16481" s="281" t="s">
        <v>34164</v>
      </c>
      <c r="C16481" s="281" t="s">
        <v>34165</v>
      </c>
      <c r="D16481" s="166">
        <v>3</v>
      </c>
      <c r="E16481" s="166">
        <v>5</v>
      </c>
      <c r="F16481" s="281" t="s">
        <v>31587</v>
      </c>
      <c r="G16481">
        <v>1</v>
      </c>
      <c r="H16481">
        <v>1</v>
      </c>
    </row>
    <row r="16482" spans="1:8" x14ac:dyDescent="0.3">
      <c r="A16482" s="281">
        <v>201018</v>
      </c>
      <c r="B16482" s="281" t="s">
        <v>34166</v>
      </c>
      <c r="C16482" s="281" t="s">
        <v>34167</v>
      </c>
      <c r="D16482" s="166">
        <v>1</v>
      </c>
      <c r="E16482" s="166">
        <v>5</v>
      </c>
      <c r="F16482" s="281" t="s">
        <v>31587</v>
      </c>
      <c r="G16482">
        <v>1</v>
      </c>
      <c r="H16482">
        <v>1</v>
      </c>
    </row>
    <row r="16483" spans="1:8" x14ac:dyDescent="0.3">
      <c r="A16483" s="281">
        <v>201044</v>
      </c>
      <c r="B16483" s="281" t="s">
        <v>34168</v>
      </c>
      <c r="C16483" s="281" t="s">
        <v>34169</v>
      </c>
      <c r="D16483" s="166">
        <v>1</v>
      </c>
      <c r="E16483" s="166">
        <v>5</v>
      </c>
      <c r="F16483" s="281" t="s">
        <v>31587</v>
      </c>
      <c r="G16483">
        <v>1</v>
      </c>
      <c r="H16483">
        <v>1</v>
      </c>
    </row>
    <row r="16484" spans="1:8" x14ac:dyDescent="0.3">
      <c r="A16484" s="281">
        <v>201057</v>
      </c>
      <c r="B16484" s="281" t="s">
        <v>34170</v>
      </c>
      <c r="C16484" s="281" t="s">
        <v>34171</v>
      </c>
      <c r="D16484" s="166">
        <v>1</v>
      </c>
      <c r="E16484" s="166">
        <v>5</v>
      </c>
      <c r="F16484" s="281" t="s">
        <v>31587</v>
      </c>
      <c r="G16484">
        <v>1</v>
      </c>
      <c r="H16484">
        <v>1</v>
      </c>
    </row>
    <row r="16485" spans="1:8" x14ac:dyDescent="0.3">
      <c r="A16485" s="281">
        <v>201070</v>
      </c>
      <c r="B16485" s="281" t="s">
        <v>34172</v>
      </c>
      <c r="C16485" s="281" t="s">
        <v>34173</v>
      </c>
      <c r="D16485" s="166">
        <v>3</v>
      </c>
      <c r="E16485" s="166">
        <v>5</v>
      </c>
      <c r="F16485" s="281" t="s">
        <v>31587</v>
      </c>
      <c r="G16485">
        <v>1</v>
      </c>
      <c r="H16485">
        <v>1</v>
      </c>
    </row>
    <row r="16486" spans="1:8" x14ac:dyDescent="0.3">
      <c r="A16486" s="6">
        <v>201076</v>
      </c>
      <c r="B16486" s="6" t="s">
        <v>34174</v>
      </c>
      <c r="C16486" s="6" t="s">
        <v>34175</v>
      </c>
      <c r="D16486" s="55">
        <v>1</v>
      </c>
      <c r="E16486" s="55">
        <v>5</v>
      </c>
      <c r="F16486" s="6" t="s">
        <v>31587</v>
      </c>
      <c r="G16486">
        <v>0</v>
      </c>
      <c r="H16486">
        <v>1</v>
      </c>
    </row>
    <row r="16487" spans="1:8" x14ac:dyDescent="0.3">
      <c r="A16487" s="281">
        <v>201136</v>
      </c>
      <c r="B16487" s="281" t="s">
        <v>34176</v>
      </c>
      <c r="C16487" s="281" t="s">
        <v>34177</v>
      </c>
      <c r="D16487" s="166">
        <v>1</v>
      </c>
      <c r="E16487" s="166">
        <v>5</v>
      </c>
      <c r="F16487" s="281" t="s">
        <v>31587</v>
      </c>
      <c r="G16487">
        <v>1</v>
      </c>
      <c r="H16487">
        <v>1</v>
      </c>
    </row>
    <row r="16488" spans="1:8" x14ac:dyDescent="0.3">
      <c r="A16488" s="281">
        <v>201144</v>
      </c>
      <c r="B16488" s="281" t="s">
        <v>34178</v>
      </c>
      <c r="C16488" s="281" t="s">
        <v>34179</v>
      </c>
      <c r="D16488" s="166">
        <v>1</v>
      </c>
      <c r="E16488" s="166">
        <v>5</v>
      </c>
      <c r="F16488" s="281" t="s">
        <v>31587</v>
      </c>
      <c r="G16488">
        <v>1</v>
      </c>
      <c r="H16488">
        <v>1</v>
      </c>
    </row>
    <row r="16489" spans="1:8" x14ac:dyDescent="0.3">
      <c r="A16489" s="281">
        <v>201146</v>
      </c>
      <c r="B16489" s="281" t="s">
        <v>34180</v>
      </c>
      <c r="C16489" s="281" t="s">
        <v>34181</v>
      </c>
      <c r="D16489" s="166">
        <v>3</v>
      </c>
      <c r="E16489" s="166">
        <v>5</v>
      </c>
      <c r="F16489" s="281" t="s">
        <v>31587</v>
      </c>
      <c r="G16489">
        <v>1</v>
      </c>
      <c r="H16489">
        <v>1</v>
      </c>
    </row>
    <row r="16490" spans="1:8" x14ac:dyDescent="0.3">
      <c r="A16490" s="281">
        <v>201163</v>
      </c>
      <c r="B16490" s="281" t="s">
        <v>34182</v>
      </c>
      <c r="C16490" s="281" t="s">
        <v>34183</v>
      </c>
      <c r="D16490" s="166">
        <v>2</v>
      </c>
      <c r="E16490" s="166">
        <v>5</v>
      </c>
      <c r="F16490" s="281" t="s">
        <v>31587</v>
      </c>
      <c r="G16490">
        <v>1</v>
      </c>
      <c r="H16490">
        <v>1</v>
      </c>
    </row>
    <row r="16491" spans="1:8" x14ac:dyDescent="0.3">
      <c r="A16491" s="281">
        <v>201164</v>
      </c>
      <c r="B16491" s="281" t="s">
        <v>34184</v>
      </c>
      <c r="C16491" s="281" t="s">
        <v>34185</v>
      </c>
      <c r="D16491" s="166">
        <v>2</v>
      </c>
      <c r="E16491" s="166">
        <v>5</v>
      </c>
      <c r="F16491" s="281" t="s">
        <v>31587</v>
      </c>
      <c r="G16491">
        <v>1</v>
      </c>
      <c r="H16491">
        <v>1</v>
      </c>
    </row>
    <row r="16492" spans="1:8" x14ac:dyDescent="0.3">
      <c r="A16492" s="281">
        <v>201167</v>
      </c>
      <c r="B16492" s="281" t="s">
        <v>34186</v>
      </c>
      <c r="C16492" s="281" t="s">
        <v>34187</v>
      </c>
      <c r="D16492" s="166">
        <v>1</v>
      </c>
      <c r="E16492" s="166">
        <v>5</v>
      </c>
      <c r="F16492" s="281" t="s">
        <v>31587</v>
      </c>
      <c r="G16492">
        <v>1</v>
      </c>
      <c r="H16492">
        <v>1</v>
      </c>
    </row>
    <row r="16493" spans="1:8" x14ac:dyDescent="0.3">
      <c r="A16493" s="281">
        <v>201233</v>
      </c>
      <c r="B16493" s="281" t="s">
        <v>34188</v>
      </c>
      <c r="C16493" s="281" t="s">
        <v>34189</v>
      </c>
      <c r="D16493" s="166">
        <v>2</v>
      </c>
      <c r="E16493" s="166">
        <v>5</v>
      </c>
      <c r="F16493" s="281" t="s">
        <v>31587</v>
      </c>
      <c r="G16493">
        <v>1</v>
      </c>
      <c r="H16493">
        <v>1</v>
      </c>
    </row>
    <row r="16494" spans="1:8" x14ac:dyDescent="0.3">
      <c r="A16494" s="281">
        <v>201234</v>
      </c>
      <c r="B16494" s="281" t="s">
        <v>34190</v>
      </c>
      <c r="C16494" s="281" t="s">
        <v>34191</v>
      </c>
      <c r="D16494" s="166">
        <v>2</v>
      </c>
      <c r="E16494" s="166">
        <v>5</v>
      </c>
      <c r="F16494" s="281" t="s">
        <v>31587</v>
      </c>
      <c r="G16494">
        <v>1</v>
      </c>
      <c r="H16494">
        <v>1</v>
      </c>
    </row>
    <row r="16495" spans="1:8" x14ac:dyDescent="0.3">
      <c r="A16495" s="281">
        <v>201238</v>
      </c>
      <c r="B16495" s="281" t="s">
        <v>34192</v>
      </c>
      <c r="C16495" s="281" t="s">
        <v>34193</v>
      </c>
      <c r="D16495" s="166">
        <v>1</v>
      </c>
      <c r="E16495" s="166">
        <v>5</v>
      </c>
      <c r="F16495" s="281" t="s">
        <v>31587</v>
      </c>
      <c r="G16495">
        <v>1</v>
      </c>
      <c r="H16495">
        <v>1</v>
      </c>
    </row>
    <row r="16496" spans="1:8" x14ac:dyDescent="0.3">
      <c r="A16496" s="281">
        <v>201340</v>
      </c>
      <c r="B16496" s="281" t="s">
        <v>34194</v>
      </c>
      <c r="C16496" s="281" t="s">
        <v>34195</v>
      </c>
      <c r="D16496" s="166">
        <v>1</v>
      </c>
      <c r="E16496" s="166">
        <v>5</v>
      </c>
      <c r="F16496" s="281" t="s">
        <v>31587</v>
      </c>
      <c r="G16496">
        <v>1</v>
      </c>
      <c r="H16496">
        <v>1</v>
      </c>
    </row>
    <row r="16497" spans="1:8" x14ac:dyDescent="0.3">
      <c r="A16497" s="281">
        <v>201380</v>
      </c>
      <c r="B16497" s="281" t="s">
        <v>34196</v>
      </c>
      <c r="C16497" s="281" t="s">
        <v>34197</v>
      </c>
      <c r="D16497" s="166">
        <v>1</v>
      </c>
      <c r="E16497" s="166">
        <v>5</v>
      </c>
      <c r="F16497" s="281" t="s">
        <v>31587</v>
      </c>
      <c r="G16497">
        <v>1</v>
      </c>
      <c r="H16497">
        <v>1</v>
      </c>
    </row>
    <row r="16498" spans="1:8" x14ac:dyDescent="0.3">
      <c r="A16498" s="281">
        <v>201395</v>
      </c>
      <c r="B16498" s="281" t="s">
        <v>34198</v>
      </c>
      <c r="C16498" s="281" t="s">
        <v>34199</v>
      </c>
      <c r="D16498" s="166">
        <v>2</v>
      </c>
      <c r="E16498" s="166">
        <v>5</v>
      </c>
      <c r="F16498" s="281" t="s">
        <v>31587</v>
      </c>
      <c r="G16498">
        <v>1</v>
      </c>
      <c r="H16498">
        <v>1</v>
      </c>
    </row>
    <row r="16499" spans="1:8" x14ac:dyDescent="0.3">
      <c r="A16499" s="281">
        <v>201406</v>
      </c>
      <c r="B16499" s="281" t="s">
        <v>34200</v>
      </c>
      <c r="C16499" s="281" t="s">
        <v>34201</v>
      </c>
      <c r="D16499" s="166">
        <v>1</v>
      </c>
      <c r="E16499" s="166">
        <v>5</v>
      </c>
      <c r="F16499" s="281" t="s">
        <v>31587</v>
      </c>
      <c r="G16499">
        <v>1</v>
      </c>
      <c r="H16499">
        <v>1</v>
      </c>
    </row>
    <row r="16500" spans="1:8" x14ac:dyDescent="0.3">
      <c r="A16500" s="281">
        <v>201429</v>
      </c>
      <c r="B16500" s="281" t="s">
        <v>34202</v>
      </c>
      <c r="C16500" s="281" t="s">
        <v>34203</v>
      </c>
      <c r="D16500" s="166">
        <v>1</v>
      </c>
      <c r="E16500" s="166">
        <v>5</v>
      </c>
      <c r="F16500" s="281" t="s">
        <v>31587</v>
      </c>
      <c r="G16500">
        <v>1</v>
      </c>
      <c r="H16500">
        <v>1</v>
      </c>
    </row>
    <row r="16501" spans="1:8" x14ac:dyDescent="0.3">
      <c r="A16501" s="281">
        <v>201432</v>
      </c>
      <c r="B16501" s="281" t="s">
        <v>34204</v>
      </c>
      <c r="C16501" s="281" t="s">
        <v>34205</v>
      </c>
      <c r="D16501" s="166">
        <v>1</v>
      </c>
      <c r="E16501" s="166">
        <v>5</v>
      </c>
      <c r="F16501" s="281" t="s">
        <v>31587</v>
      </c>
      <c r="G16501">
        <v>1</v>
      </c>
      <c r="H16501">
        <v>1</v>
      </c>
    </row>
    <row r="16502" spans="1:8" x14ac:dyDescent="0.3">
      <c r="A16502" s="281">
        <v>201438</v>
      </c>
      <c r="B16502" s="281" t="s">
        <v>34206</v>
      </c>
      <c r="C16502" s="281" t="s">
        <v>34207</v>
      </c>
      <c r="D16502" s="166">
        <v>1</v>
      </c>
      <c r="E16502" s="166">
        <v>5</v>
      </c>
      <c r="F16502" s="281" t="s">
        <v>31587</v>
      </c>
      <c r="G16502">
        <v>1</v>
      </c>
      <c r="H16502">
        <v>1</v>
      </c>
    </row>
    <row r="16503" spans="1:8" x14ac:dyDescent="0.3">
      <c r="A16503" s="281">
        <v>201513</v>
      </c>
      <c r="B16503" s="281" t="s">
        <v>34208</v>
      </c>
      <c r="C16503" s="281" t="s">
        <v>34209</v>
      </c>
      <c r="D16503" s="166">
        <v>2</v>
      </c>
      <c r="E16503" s="166">
        <v>5</v>
      </c>
      <c r="F16503" s="281" t="s">
        <v>31587</v>
      </c>
      <c r="G16503">
        <v>1</v>
      </c>
      <c r="H16503">
        <v>1</v>
      </c>
    </row>
    <row r="16504" spans="1:8" x14ac:dyDescent="0.3">
      <c r="A16504" s="6">
        <v>201548</v>
      </c>
      <c r="B16504" s="6" t="s">
        <v>34210</v>
      </c>
      <c r="C16504" s="6" t="s">
        <v>34211</v>
      </c>
      <c r="D16504" s="55">
        <v>1</v>
      </c>
      <c r="E16504" s="55">
        <v>5</v>
      </c>
      <c r="F16504" s="6" t="s">
        <v>31587</v>
      </c>
      <c r="G16504">
        <v>0</v>
      </c>
      <c r="H16504">
        <v>1</v>
      </c>
    </row>
    <row r="16505" spans="1:8" x14ac:dyDescent="0.3">
      <c r="A16505" s="281">
        <v>201612</v>
      </c>
      <c r="B16505" s="281" t="s">
        <v>34212</v>
      </c>
      <c r="C16505" s="281" t="s">
        <v>34213</v>
      </c>
      <c r="D16505" s="166">
        <v>2</v>
      </c>
      <c r="E16505" s="166">
        <v>5</v>
      </c>
      <c r="F16505" s="281" t="s">
        <v>31587</v>
      </c>
      <c r="G16505">
        <v>1</v>
      </c>
      <c r="H16505">
        <v>1</v>
      </c>
    </row>
    <row r="16506" spans="1:8" x14ac:dyDescent="0.3">
      <c r="A16506" s="281">
        <v>201614</v>
      </c>
      <c r="B16506" s="281" t="s">
        <v>34214</v>
      </c>
      <c r="C16506" s="281" t="s">
        <v>34215</v>
      </c>
      <c r="D16506" s="166">
        <v>1</v>
      </c>
      <c r="E16506" s="166">
        <v>5</v>
      </c>
      <c r="F16506" s="281" t="s">
        <v>31587</v>
      </c>
      <c r="G16506">
        <v>1</v>
      </c>
      <c r="H16506">
        <v>1</v>
      </c>
    </row>
    <row r="16507" spans="1:8" x14ac:dyDescent="0.3">
      <c r="A16507" s="281">
        <v>201621</v>
      </c>
      <c r="B16507" s="281" t="s">
        <v>34216</v>
      </c>
      <c r="C16507" s="281" t="s">
        <v>34217</v>
      </c>
      <c r="D16507" s="166">
        <v>1</v>
      </c>
      <c r="E16507" s="166">
        <v>5</v>
      </c>
      <c r="F16507" s="281" t="s">
        <v>31587</v>
      </c>
      <c r="G16507">
        <v>1</v>
      </c>
      <c r="H16507">
        <v>1</v>
      </c>
    </row>
    <row r="16508" spans="1:8" x14ac:dyDescent="0.3">
      <c r="A16508" s="281">
        <v>201647</v>
      </c>
      <c r="B16508" s="281" t="s">
        <v>34218</v>
      </c>
      <c r="C16508" s="281" t="s">
        <v>34219</v>
      </c>
      <c r="D16508" s="166">
        <v>1</v>
      </c>
      <c r="E16508" s="166">
        <v>5</v>
      </c>
      <c r="F16508" s="281" t="s">
        <v>31587</v>
      </c>
      <c r="G16508">
        <v>1</v>
      </c>
      <c r="H16508">
        <v>1</v>
      </c>
    </row>
    <row r="16509" spans="1:8" x14ac:dyDescent="0.3">
      <c r="A16509" s="281">
        <v>201671</v>
      </c>
      <c r="B16509" s="281" t="s">
        <v>34220</v>
      </c>
      <c r="C16509" s="281" t="s">
        <v>34221</v>
      </c>
      <c r="D16509" s="166">
        <v>1</v>
      </c>
      <c r="E16509" s="166">
        <v>5</v>
      </c>
      <c r="F16509" s="281" t="s">
        <v>31587</v>
      </c>
      <c r="G16509">
        <v>1</v>
      </c>
      <c r="H16509">
        <v>1</v>
      </c>
    </row>
    <row r="16510" spans="1:8" x14ac:dyDescent="0.3">
      <c r="A16510" s="281">
        <v>201684</v>
      </c>
      <c r="B16510" s="281" t="s">
        <v>34222</v>
      </c>
      <c r="C16510" s="281" t="s">
        <v>34223</v>
      </c>
      <c r="D16510" s="166">
        <v>1</v>
      </c>
      <c r="E16510" s="166">
        <v>5</v>
      </c>
      <c r="F16510" s="281" t="s">
        <v>31587</v>
      </c>
      <c r="G16510">
        <v>1</v>
      </c>
      <c r="H16510">
        <v>1</v>
      </c>
    </row>
    <row r="16511" spans="1:8" x14ac:dyDescent="0.3">
      <c r="A16511" s="281">
        <v>201712</v>
      </c>
      <c r="B16511" s="281" t="s">
        <v>34224</v>
      </c>
      <c r="C16511" s="281" t="s">
        <v>34225</v>
      </c>
      <c r="D16511" s="166">
        <v>2</v>
      </c>
      <c r="E16511" s="166">
        <v>5</v>
      </c>
      <c r="F16511" s="281" t="s">
        <v>31587</v>
      </c>
      <c r="G16511">
        <v>1</v>
      </c>
      <c r="H16511">
        <v>1</v>
      </c>
    </row>
    <row r="16512" spans="1:8" x14ac:dyDescent="0.3">
      <c r="A16512" s="281">
        <v>201736</v>
      </c>
      <c r="B16512" s="281" t="s">
        <v>34226</v>
      </c>
      <c r="C16512" s="281" t="s">
        <v>34227</v>
      </c>
      <c r="D16512" s="166">
        <v>1</v>
      </c>
      <c r="E16512" s="166">
        <v>5</v>
      </c>
      <c r="F16512" s="281" t="s">
        <v>31587</v>
      </c>
      <c r="G16512">
        <v>1</v>
      </c>
      <c r="H16512">
        <v>1</v>
      </c>
    </row>
    <row r="16513" spans="1:8" x14ac:dyDescent="0.3">
      <c r="A16513" s="281">
        <v>201763</v>
      </c>
      <c r="B16513" s="281" t="s">
        <v>34228</v>
      </c>
      <c r="C16513" s="281" t="s">
        <v>34229</v>
      </c>
      <c r="D16513" s="166">
        <v>2</v>
      </c>
      <c r="E16513" s="166">
        <v>5</v>
      </c>
      <c r="F16513" s="281" t="s">
        <v>31587</v>
      </c>
      <c r="G16513">
        <v>1</v>
      </c>
      <c r="H16513">
        <v>1</v>
      </c>
    </row>
    <row r="16514" spans="1:8" x14ac:dyDescent="0.3">
      <c r="A16514" s="281">
        <v>201781</v>
      </c>
      <c r="B16514" s="281" t="s">
        <v>34230</v>
      </c>
      <c r="C16514" s="281" t="s">
        <v>34231</v>
      </c>
      <c r="D16514" s="166">
        <v>1</v>
      </c>
      <c r="E16514" s="166">
        <v>5</v>
      </c>
      <c r="F16514" s="281" t="s">
        <v>31587</v>
      </c>
      <c r="G16514">
        <v>1</v>
      </c>
      <c r="H16514">
        <v>1</v>
      </c>
    </row>
    <row r="16515" spans="1:8" x14ac:dyDescent="0.3">
      <c r="A16515" s="281">
        <v>201878</v>
      </c>
      <c r="B16515" s="281" t="s">
        <v>34232</v>
      </c>
      <c r="C16515" s="281" t="s">
        <v>34233</v>
      </c>
      <c r="D16515" s="166">
        <v>1</v>
      </c>
      <c r="E16515" s="166">
        <v>5</v>
      </c>
      <c r="F16515" s="281" t="s">
        <v>31587</v>
      </c>
      <c r="G16515">
        <v>1</v>
      </c>
      <c r="H16515">
        <v>1</v>
      </c>
    </row>
    <row r="16516" spans="1:8" x14ac:dyDescent="0.3">
      <c r="A16516" s="281">
        <v>201891</v>
      </c>
      <c r="B16516" s="281" t="s">
        <v>34234</v>
      </c>
      <c r="C16516" s="281" t="s">
        <v>34235</v>
      </c>
      <c r="D16516" s="166">
        <v>1</v>
      </c>
      <c r="E16516" s="166">
        <v>5</v>
      </c>
      <c r="F16516" s="281" t="s">
        <v>31587</v>
      </c>
      <c r="G16516">
        <v>1</v>
      </c>
      <c r="H16516">
        <v>1</v>
      </c>
    </row>
    <row r="16517" spans="1:8" x14ac:dyDescent="0.3">
      <c r="A16517" s="281">
        <v>202110</v>
      </c>
      <c r="B16517" s="281" t="s">
        <v>34236</v>
      </c>
      <c r="C16517" s="281" t="s">
        <v>34237</v>
      </c>
      <c r="D16517" s="166">
        <v>1</v>
      </c>
      <c r="E16517" s="166">
        <v>5</v>
      </c>
      <c r="F16517" s="281" t="s">
        <v>31587</v>
      </c>
      <c r="G16517">
        <v>1</v>
      </c>
      <c r="H16517">
        <v>1</v>
      </c>
    </row>
    <row r="16518" spans="1:8" x14ac:dyDescent="0.3">
      <c r="A16518" s="281">
        <v>202219</v>
      </c>
      <c r="B16518" s="281" t="s">
        <v>34238</v>
      </c>
      <c r="C16518" s="281" t="s">
        <v>34239</v>
      </c>
      <c r="D16518" s="166">
        <v>1</v>
      </c>
      <c r="E16518" s="166">
        <v>5</v>
      </c>
      <c r="F16518" s="281" t="s">
        <v>31587</v>
      </c>
      <c r="G16518">
        <v>1</v>
      </c>
      <c r="H16518">
        <v>1</v>
      </c>
    </row>
    <row r="16519" spans="1:8" x14ac:dyDescent="0.3">
      <c r="A16519" s="281">
        <v>202277</v>
      </c>
      <c r="B16519" s="281" t="s">
        <v>34240</v>
      </c>
      <c r="C16519" s="281" t="s">
        <v>34241</v>
      </c>
      <c r="D16519" s="166">
        <v>2</v>
      </c>
      <c r="E16519" s="166">
        <v>5</v>
      </c>
      <c r="F16519" s="281" t="s">
        <v>31587</v>
      </c>
      <c r="G16519">
        <v>1</v>
      </c>
      <c r="H16519">
        <v>1</v>
      </c>
    </row>
    <row r="16520" spans="1:8" x14ac:dyDescent="0.3">
      <c r="A16520" s="281">
        <v>202322</v>
      </c>
      <c r="B16520" s="281" t="s">
        <v>34242</v>
      </c>
      <c r="C16520" s="281" t="s">
        <v>34243</v>
      </c>
      <c r="D16520" s="166">
        <v>1</v>
      </c>
      <c r="E16520" s="166">
        <v>5</v>
      </c>
      <c r="F16520" s="281" t="s">
        <v>31587</v>
      </c>
      <c r="G16520">
        <v>1</v>
      </c>
      <c r="H16520">
        <v>1</v>
      </c>
    </row>
    <row r="16521" spans="1:8" x14ac:dyDescent="0.3">
      <c r="A16521" s="281">
        <v>202331</v>
      </c>
      <c r="B16521" s="281" t="s">
        <v>34244</v>
      </c>
      <c r="C16521" s="281" t="s">
        <v>34245</v>
      </c>
      <c r="D16521" s="166">
        <v>1</v>
      </c>
      <c r="E16521" s="166">
        <v>5</v>
      </c>
      <c r="F16521" s="281" t="s">
        <v>31587</v>
      </c>
      <c r="G16521">
        <v>1</v>
      </c>
      <c r="H16521">
        <v>0</v>
      </c>
    </row>
    <row r="16522" spans="1:8" x14ac:dyDescent="0.3">
      <c r="A16522" s="281">
        <v>202347</v>
      </c>
      <c r="B16522" s="281" t="s">
        <v>34246</v>
      </c>
      <c r="C16522" s="281" t="s">
        <v>34247</v>
      </c>
      <c r="D16522" s="166">
        <v>1</v>
      </c>
      <c r="E16522" s="166">
        <v>5</v>
      </c>
      <c r="F16522" s="281" t="s">
        <v>31587</v>
      </c>
      <c r="G16522">
        <v>1</v>
      </c>
      <c r="H16522">
        <v>1</v>
      </c>
    </row>
    <row r="16523" spans="1:8" x14ac:dyDescent="0.3">
      <c r="A16523" s="281">
        <v>202457</v>
      </c>
      <c r="B16523" s="281" t="s">
        <v>34248</v>
      </c>
      <c r="C16523" s="281" t="s">
        <v>34249</v>
      </c>
      <c r="D16523" s="166">
        <v>1</v>
      </c>
      <c r="E16523" s="166">
        <v>5</v>
      </c>
      <c r="F16523" s="281" t="s">
        <v>31587</v>
      </c>
      <c r="G16523">
        <v>1</v>
      </c>
      <c r="H16523">
        <v>1</v>
      </c>
    </row>
    <row r="16524" spans="1:8" x14ac:dyDescent="0.3">
      <c r="A16524" s="281">
        <v>202491</v>
      </c>
      <c r="B16524" s="281" t="s">
        <v>34250</v>
      </c>
      <c r="C16524" s="281" t="s">
        <v>34251</v>
      </c>
      <c r="D16524" s="166">
        <v>1</v>
      </c>
      <c r="E16524" s="166">
        <v>5</v>
      </c>
      <c r="F16524" s="281" t="s">
        <v>31587</v>
      </c>
      <c r="G16524">
        <v>1</v>
      </c>
      <c r="H16524">
        <v>1</v>
      </c>
    </row>
    <row r="16525" spans="1:8" x14ac:dyDescent="0.3">
      <c r="A16525" s="281">
        <v>202530</v>
      </c>
      <c r="B16525" s="281" t="s">
        <v>34252</v>
      </c>
      <c r="C16525" s="281" t="s">
        <v>34253</v>
      </c>
      <c r="D16525" s="166">
        <v>2</v>
      </c>
      <c r="E16525" s="166">
        <v>5</v>
      </c>
      <c r="F16525" s="281" t="s">
        <v>31587</v>
      </c>
      <c r="G16525">
        <v>1</v>
      </c>
      <c r="H16525">
        <v>1</v>
      </c>
    </row>
    <row r="16526" spans="1:8" x14ac:dyDescent="0.3">
      <c r="A16526" s="281">
        <v>202660</v>
      </c>
      <c r="B16526" s="281" t="s">
        <v>34254</v>
      </c>
      <c r="C16526" s="281" t="s">
        <v>34255</v>
      </c>
      <c r="D16526" s="166">
        <v>2</v>
      </c>
      <c r="E16526" s="166">
        <v>5</v>
      </c>
      <c r="F16526" s="281" t="s">
        <v>31587</v>
      </c>
      <c r="G16526">
        <v>1</v>
      </c>
      <c r="H16526">
        <v>1</v>
      </c>
    </row>
    <row r="16527" spans="1:8" x14ac:dyDescent="0.3">
      <c r="A16527" s="281">
        <v>202876</v>
      </c>
      <c r="B16527" s="281" t="s">
        <v>34256</v>
      </c>
      <c r="C16527" s="281" t="s">
        <v>34257</v>
      </c>
      <c r="D16527" s="166">
        <v>1</v>
      </c>
      <c r="E16527" s="166">
        <v>5</v>
      </c>
      <c r="F16527" s="281" t="s">
        <v>31587</v>
      </c>
      <c r="G16527">
        <v>1</v>
      </c>
      <c r="H16527">
        <v>1</v>
      </c>
    </row>
    <row r="16528" spans="1:8" x14ac:dyDescent="0.3">
      <c r="A16528" s="281">
        <v>202989</v>
      </c>
      <c r="B16528" s="281" t="s">
        <v>34258</v>
      </c>
      <c r="C16528" s="281" t="s">
        <v>34259</v>
      </c>
      <c r="D16528" s="166">
        <v>1</v>
      </c>
      <c r="E16528" s="166">
        <v>5</v>
      </c>
      <c r="F16528" s="281" t="s">
        <v>31587</v>
      </c>
      <c r="G16528">
        <v>1</v>
      </c>
      <c r="H16528">
        <v>1</v>
      </c>
    </row>
    <row r="16529" spans="1:8" x14ac:dyDescent="0.3">
      <c r="A16529" s="281">
        <v>203051</v>
      </c>
      <c r="B16529" s="281" t="s">
        <v>34260</v>
      </c>
      <c r="C16529" s="281" t="s">
        <v>34261</v>
      </c>
      <c r="D16529" s="166">
        <v>1</v>
      </c>
      <c r="E16529" s="166">
        <v>5</v>
      </c>
      <c r="F16529" s="281" t="s">
        <v>31587</v>
      </c>
      <c r="G16529">
        <v>1</v>
      </c>
      <c r="H16529">
        <v>1</v>
      </c>
    </row>
    <row r="16530" spans="1:8" x14ac:dyDescent="0.3">
      <c r="A16530" s="281">
        <v>30277</v>
      </c>
      <c r="B16530" s="281" t="s">
        <v>34262</v>
      </c>
      <c r="C16530" s="281" t="s">
        <v>34263</v>
      </c>
      <c r="D16530" s="166">
        <v>1</v>
      </c>
      <c r="E16530" s="166">
        <v>5</v>
      </c>
      <c r="F16530" s="281" t="s">
        <v>31587</v>
      </c>
      <c r="G16530">
        <v>1</v>
      </c>
      <c r="H16530">
        <v>1</v>
      </c>
    </row>
    <row r="16531" spans="1:8" x14ac:dyDescent="0.3">
      <c r="A16531" s="281">
        <v>40021</v>
      </c>
      <c r="B16531" s="281" t="s">
        <v>34264</v>
      </c>
      <c r="C16531" s="281" t="s">
        <v>34265</v>
      </c>
      <c r="D16531" s="166">
        <v>2</v>
      </c>
      <c r="E16531" s="166">
        <v>5</v>
      </c>
      <c r="F16531" s="281" t="s">
        <v>31587</v>
      </c>
      <c r="G16531">
        <v>1</v>
      </c>
      <c r="H16531">
        <v>1</v>
      </c>
    </row>
    <row r="16532" spans="1:8" x14ac:dyDescent="0.3">
      <c r="A16532" s="281">
        <v>200860</v>
      </c>
      <c r="B16532" s="281" t="s">
        <v>34266</v>
      </c>
      <c r="C16532" s="281" t="s">
        <v>34267</v>
      </c>
      <c r="D16532" s="166">
        <v>2</v>
      </c>
      <c r="E16532" s="166">
        <v>5</v>
      </c>
      <c r="F16532" s="281" t="s">
        <v>31587</v>
      </c>
      <c r="G16532">
        <v>1</v>
      </c>
      <c r="H16532">
        <v>1</v>
      </c>
    </row>
    <row r="16533" spans="1:8" x14ac:dyDescent="0.3">
      <c r="A16533" s="281">
        <v>202471</v>
      </c>
      <c r="B16533" s="281" t="s">
        <v>34268</v>
      </c>
      <c r="C16533" s="281" t="s">
        <v>34269</v>
      </c>
      <c r="D16533" s="166">
        <v>1</v>
      </c>
      <c r="E16533" s="166">
        <v>5</v>
      </c>
      <c r="F16533" s="281" t="s">
        <v>31587</v>
      </c>
      <c r="G16533">
        <v>1</v>
      </c>
      <c r="H16533">
        <v>1</v>
      </c>
    </row>
    <row r="16534" spans="1:8" x14ac:dyDescent="0.3">
      <c r="A16534" s="281">
        <v>38593</v>
      </c>
      <c r="B16534" s="281" t="s">
        <v>34270</v>
      </c>
      <c r="C16534" s="281" t="s">
        <v>34271</v>
      </c>
      <c r="D16534" s="166">
        <v>1</v>
      </c>
      <c r="E16534" s="166">
        <v>5</v>
      </c>
      <c r="F16534" s="281" t="s">
        <v>31587</v>
      </c>
      <c r="G16534">
        <v>1</v>
      </c>
      <c r="H16534">
        <v>0</v>
      </c>
    </row>
    <row r="16535" spans="1:8" x14ac:dyDescent="0.3">
      <c r="A16535" s="281">
        <v>51237</v>
      </c>
      <c r="B16535" s="281" t="s">
        <v>34272</v>
      </c>
      <c r="C16535" s="281" t="s">
        <v>34273</v>
      </c>
      <c r="D16535" s="166">
        <v>1</v>
      </c>
      <c r="E16535" s="166">
        <v>5</v>
      </c>
      <c r="F16535" s="281" t="s">
        <v>31587</v>
      </c>
      <c r="G16535">
        <v>1</v>
      </c>
      <c r="H16535">
        <v>1</v>
      </c>
    </row>
    <row r="16536" spans="1:8" x14ac:dyDescent="0.3">
      <c r="A16536" s="281">
        <v>60312</v>
      </c>
      <c r="B16536" s="281" t="s">
        <v>34274</v>
      </c>
      <c r="C16536" s="281" t="s">
        <v>34275</v>
      </c>
      <c r="D16536" s="166">
        <v>2</v>
      </c>
      <c r="E16536" s="166">
        <v>5</v>
      </c>
      <c r="F16536" s="281" t="s">
        <v>31587</v>
      </c>
      <c r="G16536">
        <v>1</v>
      </c>
      <c r="H16536">
        <v>1</v>
      </c>
    </row>
    <row r="16537" spans="1:8" x14ac:dyDescent="0.3">
      <c r="A16537" s="281">
        <v>60425</v>
      </c>
      <c r="B16537" s="281" t="s">
        <v>34276</v>
      </c>
      <c r="C16537" s="281" t="s">
        <v>34277</v>
      </c>
      <c r="D16537" s="166">
        <v>1</v>
      </c>
      <c r="E16537" s="166">
        <v>5</v>
      </c>
      <c r="F16537" s="281" t="s">
        <v>31587</v>
      </c>
      <c r="G16537">
        <v>1</v>
      </c>
      <c r="H16537">
        <v>1</v>
      </c>
    </row>
    <row r="16538" spans="1:8" x14ac:dyDescent="0.3">
      <c r="A16538" s="281">
        <v>64236</v>
      </c>
      <c r="B16538" s="281" t="s">
        <v>34278</v>
      </c>
      <c r="C16538" s="281" t="s">
        <v>34279</v>
      </c>
      <c r="D16538" s="166">
        <v>1</v>
      </c>
      <c r="E16538" s="166">
        <v>5</v>
      </c>
      <c r="F16538" s="281" t="s">
        <v>31587</v>
      </c>
      <c r="G16538">
        <v>1</v>
      </c>
      <c r="H16538">
        <v>1</v>
      </c>
    </row>
    <row r="16539" spans="1:8" x14ac:dyDescent="0.3">
      <c r="A16539" s="281">
        <v>71401</v>
      </c>
      <c r="B16539" s="281" t="s">
        <v>34280</v>
      </c>
      <c r="C16539" s="281" t="s">
        <v>34281</v>
      </c>
      <c r="D16539" s="166">
        <v>1</v>
      </c>
      <c r="E16539" s="166">
        <v>5</v>
      </c>
      <c r="F16539" s="281" t="s">
        <v>31587</v>
      </c>
      <c r="G16539">
        <v>1</v>
      </c>
      <c r="H16539">
        <v>1</v>
      </c>
    </row>
    <row r="16540" spans="1:8" x14ac:dyDescent="0.3">
      <c r="A16540" s="281">
        <v>72363</v>
      </c>
      <c r="B16540" s="281" t="s">
        <v>34282</v>
      </c>
      <c r="C16540" s="281" t="s">
        <v>34283</v>
      </c>
      <c r="D16540" s="166">
        <v>1</v>
      </c>
      <c r="E16540" s="166">
        <v>5</v>
      </c>
      <c r="F16540" s="281" t="s">
        <v>31587</v>
      </c>
      <c r="G16540">
        <v>1</v>
      </c>
      <c r="H16540">
        <v>1</v>
      </c>
    </row>
    <row r="16541" spans="1:8" x14ac:dyDescent="0.3">
      <c r="A16541" s="281">
        <v>73029</v>
      </c>
      <c r="B16541" s="281" t="s">
        <v>34284</v>
      </c>
      <c r="C16541" s="281" t="s">
        <v>34285</v>
      </c>
      <c r="D16541" s="166">
        <v>2</v>
      </c>
      <c r="E16541" s="166">
        <v>5</v>
      </c>
      <c r="F16541" s="281" t="s">
        <v>31587</v>
      </c>
      <c r="G16541">
        <v>1</v>
      </c>
      <c r="H16541">
        <v>1</v>
      </c>
    </row>
    <row r="16542" spans="1:8" x14ac:dyDescent="0.3">
      <c r="A16542" s="281">
        <v>87296</v>
      </c>
      <c r="B16542" s="281" t="s">
        <v>34286</v>
      </c>
      <c r="C16542" s="281" t="s">
        <v>34287</v>
      </c>
      <c r="D16542" s="166">
        <v>1</v>
      </c>
      <c r="E16542" s="166">
        <v>5</v>
      </c>
      <c r="F16542" s="281" t="s">
        <v>31587</v>
      </c>
      <c r="G16542">
        <v>1</v>
      </c>
      <c r="H16542">
        <v>1</v>
      </c>
    </row>
    <row r="16543" spans="1:8" x14ac:dyDescent="0.3">
      <c r="A16543" s="281">
        <v>95898</v>
      </c>
      <c r="B16543" s="281" t="s">
        <v>34288</v>
      </c>
      <c r="C16543" s="281" t="s">
        <v>34289</v>
      </c>
      <c r="D16543" s="166">
        <v>2</v>
      </c>
      <c r="E16543" s="166">
        <v>5</v>
      </c>
      <c r="F16543" s="281" t="s">
        <v>31587</v>
      </c>
      <c r="G16543">
        <v>1</v>
      </c>
      <c r="H16543">
        <v>1</v>
      </c>
    </row>
    <row r="16544" spans="1:8" x14ac:dyDescent="0.3">
      <c r="A16544" s="281">
        <v>200521</v>
      </c>
      <c r="B16544" s="281" t="s">
        <v>34290</v>
      </c>
      <c r="C16544" s="281" t="s">
        <v>34291</v>
      </c>
      <c r="D16544" s="166">
        <v>1</v>
      </c>
      <c r="E16544" s="166">
        <v>5</v>
      </c>
      <c r="F16544" s="281" t="s">
        <v>31587</v>
      </c>
      <c r="G16544">
        <v>1</v>
      </c>
      <c r="H16544">
        <v>1</v>
      </c>
    </row>
    <row r="16545" spans="1:8" x14ac:dyDescent="0.3">
      <c r="A16545" s="281">
        <v>200779</v>
      </c>
      <c r="B16545" s="281" t="s">
        <v>34292</v>
      </c>
      <c r="C16545" s="281" t="s">
        <v>34293</v>
      </c>
      <c r="D16545" s="166">
        <v>1</v>
      </c>
      <c r="E16545" s="166">
        <v>5</v>
      </c>
      <c r="F16545" s="281" t="s">
        <v>31587</v>
      </c>
      <c r="G16545">
        <v>1</v>
      </c>
      <c r="H16545">
        <v>1</v>
      </c>
    </row>
    <row r="16546" spans="1:8" x14ac:dyDescent="0.3">
      <c r="A16546" s="281">
        <v>200827</v>
      </c>
      <c r="B16546" s="281" t="s">
        <v>34294</v>
      </c>
      <c r="C16546" s="281" t="s">
        <v>34295</v>
      </c>
      <c r="D16546" s="166">
        <v>2</v>
      </c>
      <c r="E16546" s="166">
        <v>5</v>
      </c>
      <c r="F16546" s="281" t="s">
        <v>31587</v>
      </c>
      <c r="G16546">
        <v>1</v>
      </c>
      <c r="H16546">
        <v>1</v>
      </c>
    </row>
    <row r="16547" spans="1:8" x14ac:dyDescent="0.3">
      <c r="A16547" s="281">
        <v>201227</v>
      </c>
      <c r="B16547" s="281" t="s">
        <v>34296</v>
      </c>
      <c r="C16547" s="281" t="s">
        <v>34297</v>
      </c>
      <c r="D16547" s="166">
        <v>1</v>
      </c>
      <c r="E16547" s="166">
        <v>5</v>
      </c>
      <c r="F16547" s="281" t="s">
        <v>31587</v>
      </c>
      <c r="G16547">
        <v>1</v>
      </c>
      <c r="H16547">
        <v>1</v>
      </c>
    </row>
    <row r="16548" spans="1:8" x14ac:dyDescent="0.3">
      <c r="A16548" s="281">
        <v>201292</v>
      </c>
      <c r="B16548" s="281" t="s">
        <v>34298</v>
      </c>
      <c r="C16548" s="281" t="s">
        <v>34299</v>
      </c>
      <c r="D16548" s="166">
        <v>1</v>
      </c>
      <c r="E16548" s="166">
        <v>5</v>
      </c>
      <c r="F16548" s="281" t="s">
        <v>31587</v>
      </c>
      <c r="G16548">
        <v>1</v>
      </c>
      <c r="H16548">
        <v>1</v>
      </c>
    </row>
    <row r="16549" spans="1:8" x14ac:dyDescent="0.3">
      <c r="A16549" s="281">
        <v>201339</v>
      </c>
      <c r="B16549" s="281" t="s">
        <v>34300</v>
      </c>
      <c r="C16549" s="281" t="s">
        <v>34301</v>
      </c>
      <c r="D16549" s="166">
        <v>2</v>
      </c>
      <c r="E16549" s="166">
        <v>5</v>
      </c>
      <c r="F16549" s="281" t="s">
        <v>31587</v>
      </c>
      <c r="G16549">
        <v>1</v>
      </c>
      <c r="H16549">
        <v>1</v>
      </c>
    </row>
    <row r="16550" spans="1:8" x14ac:dyDescent="0.3">
      <c r="A16550" s="281">
        <v>201576</v>
      </c>
      <c r="B16550" s="281" t="s">
        <v>34302</v>
      </c>
      <c r="C16550" s="281" t="s">
        <v>34303</v>
      </c>
      <c r="D16550" s="166">
        <v>1</v>
      </c>
      <c r="E16550" s="166">
        <v>5</v>
      </c>
      <c r="F16550" s="281" t="s">
        <v>31587</v>
      </c>
      <c r="G16550">
        <v>1</v>
      </c>
      <c r="H16550">
        <v>1</v>
      </c>
    </row>
    <row r="16551" spans="1:8" x14ac:dyDescent="0.3">
      <c r="A16551" s="281">
        <v>201585</v>
      </c>
      <c r="B16551" s="281" t="s">
        <v>34304</v>
      </c>
      <c r="C16551" s="281" t="s">
        <v>34305</v>
      </c>
      <c r="D16551" s="166">
        <v>1</v>
      </c>
      <c r="E16551" s="166">
        <v>5</v>
      </c>
      <c r="F16551" s="281" t="s">
        <v>31587</v>
      </c>
      <c r="G16551">
        <v>1</v>
      </c>
      <c r="H16551">
        <v>1</v>
      </c>
    </row>
    <row r="16552" spans="1:8" x14ac:dyDescent="0.3">
      <c r="A16552" s="281">
        <v>201595</v>
      </c>
      <c r="B16552" s="281" t="s">
        <v>34306</v>
      </c>
      <c r="C16552" s="281" t="s">
        <v>34307</v>
      </c>
      <c r="D16552" s="166">
        <v>1</v>
      </c>
      <c r="E16552" s="166">
        <v>5</v>
      </c>
      <c r="F16552" s="281" t="s">
        <v>31587</v>
      </c>
      <c r="G16552">
        <v>1</v>
      </c>
      <c r="H16552">
        <v>1</v>
      </c>
    </row>
    <row r="16553" spans="1:8" x14ac:dyDescent="0.3">
      <c r="A16553" s="281">
        <v>201646</v>
      </c>
      <c r="B16553" s="281" t="s">
        <v>34308</v>
      </c>
      <c r="C16553" s="281" t="s">
        <v>34309</v>
      </c>
      <c r="D16553" s="166">
        <v>2</v>
      </c>
      <c r="E16553" s="166">
        <v>5</v>
      </c>
      <c r="F16553" s="281" t="s">
        <v>31587</v>
      </c>
      <c r="G16553">
        <v>1</v>
      </c>
      <c r="H16553">
        <v>1</v>
      </c>
    </row>
    <row r="16554" spans="1:8" x14ac:dyDescent="0.3">
      <c r="A16554" s="281">
        <v>201700</v>
      </c>
      <c r="B16554" s="281" t="s">
        <v>34310</v>
      </c>
      <c r="C16554" s="281" t="s">
        <v>34311</v>
      </c>
      <c r="D16554" s="166">
        <v>1</v>
      </c>
      <c r="E16554" s="166">
        <v>5</v>
      </c>
      <c r="F16554" s="281" t="s">
        <v>31587</v>
      </c>
      <c r="G16554">
        <v>1</v>
      </c>
      <c r="H16554">
        <v>1</v>
      </c>
    </row>
    <row r="16555" spans="1:8" x14ac:dyDescent="0.3">
      <c r="A16555" s="281">
        <v>201713</v>
      </c>
      <c r="B16555" s="281" t="s">
        <v>34312</v>
      </c>
      <c r="C16555" s="281" t="s">
        <v>34313</v>
      </c>
      <c r="D16555" s="166">
        <v>1</v>
      </c>
      <c r="E16555" s="166">
        <v>5</v>
      </c>
      <c r="F16555" s="281" t="s">
        <v>31587</v>
      </c>
      <c r="G16555">
        <v>1</v>
      </c>
      <c r="H16555">
        <v>0</v>
      </c>
    </row>
    <row r="16556" spans="1:8" x14ac:dyDescent="0.3">
      <c r="A16556" s="281">
        <v>201836</v>
      </c>
      <c r="B16556" s="281" t="s">
        <v>34314</v>
      </c>
      <c r="C16556" s="281" t="s">
        <v>34315</v>
      </c>
      <c r="D16556" s="166">
        <v>2</v>
      </c>
      <c r="E16556" s="166">
        <v>5</v>
      </c>
      <c r="F16556" s="281" t="s">
        <v>31587</v>
      </c>
      <c r="G16556">
        <v>1</v>
      </c>
      <c r="H16556">
        <v>1</v>
      </c>
    </row>
    <row r="16557" spans="1:8" x14ac:dyDescent="0.3">
      <c r="A16557" s="281">
        <v>201921</v>
      </c>
      <c r="B16557" s="281" t="s">
        <v>34316</v>
      </c>
      <c r="C16557" s="281" t="s">
        <v>34317</v>
      </c>
      <c r="D16557" s="166">
        <v>2</v>
      </c>
      <c r="E16557" s="166">
        <v>5</v>
      </c>
      <c r="F16557" s="281" t="s">
        <v>31587</v>
      </c>
      <c r="G16557">
        <v>1</v>
      </c>
      <c r="H16557">
        <v>0</v>
      </c>
    </row>
    <row r="16558" spans="1:8" x14ac:dyDescent="0.3">
      <c r="A16558" s="281">
        <v>202003</v>
      </c>
      <c r="B16558" s="281" t="s">
        <v>34318</v>
      </c>
      <c r="C16558" s="281" t="s">
        <v>34319</v>
      </c>
      <c r="D16558" s="166">
        <v>1</v>
      </c>
      <c r="E16558" s="166">
        <v>5</v>
      </c>
      <c r="F16558" s="281" t="s">
        <v>31587</v>
      </c>
      <c r="G16558">
        <v>1</v>
      </c>
      <c r="H16558">
        <v>1</v>
      </c>
    </row>
    <row r="16559" spans="1:8" x14ac:dyDescent="0.3">
      <c r="A16559" s="281">
        <v>202200</v>
      </c>
      <c r="B16559" s="281" t="s">
        <v>34320</v>
      </c>
      <c r="C16559" s="281" t="s">
        <v>34321</v>
      </c>
      <c r="D16559" s="166">
        <v>1</v>
      </c>
      <c r="E16559" s="166">
        <v>5</v>
      </c>
      <c r="F16559" s="281" t="s">
        <v>31587</v>
      </c>
      <c r="G16559">
        <v>1</v>
      </c>
      <c r="H16559">
        <v>1</v>
      </c>
    </row>
    <row r="16560" spans="1:8" x14ac:dyDescent="0.3">
      <c r="A16560" s="281">
        <v>202274</v>
      </c>
      <c r="B16560" s="281" t="s">
        <v>34322</v>
      </c>
      <c r="C16560" s="281" t="s">
        <v>34323</v>
      </c>
      <c r="D16560" s="166">
        <v>2</v>
      </c>
      <c r="E16560" s="166">
        <v>5</v>
      </c>
      <c r="F16560" s="281" t="s">
        <v>31587</v>
      </c>
      <c r="G16560">
        <v>1</v>
      </c>
      <c r="H16560">
        <v>1</v>
      </c>
    </row>
    <row r="16561" spans="1:8" x14ac:dyDescent="0.3">
      <c r="A16561" s="281">
        <v>202278</v>
      </c>
      <c r="B16561" s="281" t="s">
        <v>34324</v>
      </c>
      <c r="C16561" s="281" t="s">
        <v>34325</v>
      </c>
      <c r="D16561" s="166">
        <v>1</v>
      </c>
      <c r="E16561" s="166">
        <v>5</v>
      </c>
      <c r="F16561" s="281" t="s">
        <v>31587</v>
      </c>
      <c r="G16561">
        <v>1</v>
      </c>
      <c r="H16561">
        <v>1</v>
      </c>
    </row>
    <row r="16562" spans="1:8" x14ac:dyDescent="0.3">
      <c r="A16562" s="281">
        <v>202359</v>
      </c>
      <c r="B16562" s="281" t="s">
        <v>34326</v>
      </c>
      <c r="C16562" s="281" t="s">
        <v>34327</v>
      </c>
      <c r="D16562" s="166">
        <v>3</v>
      </c>
      <c r="E16562" s="166">
        <v>5</v>
      </c>
      <c r="F16562" s="281" t="s">
        <v>31587</v>
      </c>
      <c r="G16562">
        <v>1</v>
      </c>
      <c r="H16562">
        <v>1</v>
      </c>
    </row>
    <row r="16563" spans="1:8" x14ac:dyDescent="0.3">
      <c r="A16563" s="281">
        <v>202449</v>
      </c>
      <c r="B16563" s="281" t="s">
        <v>34328</v>
      </c>
      <c r="C16563" s="281" t="s">
        <v>34329</v>
      </c>
      <c r="D16563" s="166">
        <v>2</v>
      </c>
      <c r="E16563" s="166">
        <v>5</v>
      </c>
      <c r="F16563" s="281" t="s">
        <v>31587</v>
      </c>
      <c r="G16563">
        <v>1</v>
      </c>
      <c r="H16563">
        <v>1</v>
      </c>
    </row>
    <row r="16564" spans="1:8" x14ac:dyDescent="0.3">
      <c r="A16564" s="281">
        <v>202695</v>
      </c>
      <c r="B16564" s="281" t="s">
        <v>34330</v>
      </c>
      <c r="C16564" s="281" t="s">
        <v>34331</v>
      </c>
      <c r="D16564" s="166">
        <v>1</v>
      </c>
      <c r="E16564" s="166">
        <v>5</v>
      </c>
      <c r="F16564" s="281" t="s">
        <v>31587</v>
      </c>
      <c r="G16564">
        <v>1</v>
      </c>
      <c r="H16564">
        <v>1</v>
      </c>
    </row>
    <row r="16565" spans="1:8" x14ac:dyDescent="0.3">
      <c r="A16565" s="281">
        <v>202786</v>
      </c>
      <c r="B16565" s="281" t="s">
        <v>34332</v>
      </c>
      <c r="C16565" s="281" t="s">
        <v>28256</v>
      </c>
      <c r="D16565" s="166">
        <v>2</v>
      </c>
      <c r="E16565" s="166">
        <v>5</v>
      </c>
      <c r="F16565" s="281" t="s">
        <v>31587</v>
      </c>
      <c r="G16565">
        <v>1</v>
      </c>
      <c r="H16565">
        <v>0</v>
      </c>
    </row>
    <row r="16566" spans="1:8" x14ac:dyDescent="0.3">
      <c r="A16566" s="281">
        <v>202907</v>
      </c>
      <c r="B16566" s="281" t="s">
        <v>34333</v>
      </c>
      <c r="C16566" s="281" t="s">
        <v>34334</v>
      </c>
      <c r="D16566" s="166">
        <v>1</v>
      </c>
      <c r="E16566" s="166">
        <v>5</v>
      </c>
      <c r="F16566" s="281" t="s">
        <v>31587</v>
      </c>
      <c r="G16566">
        <v>1</v>
      </c>
      <c r="H16566">
        <v>1</v>
      </c>
    </row>
    <row r="16567" spans="1:8" x14ac:dyDescent="0.3">
      <c r="A16567" s="281">
        <v>203014</v>
      </c>
      <c r="B16567" s="281" t="s">
        <v>34335</v>
      </c>
      <c r="C16567" s="281" t="s">
        <v>34336</v>
      </c>
      <c r="D16567" s="166">
        <v>1</v>
      </c>
      <c r="E16567" s="166">
        <v>5</v>
      </c>
      <c r="F16567" s="281" t="s">
        <v>31587</v>
      </c>
      <c r="G16567">
        <v>1</v>
      </c>
      <c r="H16567">
        <v>1</v>
      </c>
    </row>
    <row r="16568" spans="1:8" x14ac:dyDescent="0.3">
      <c r="A16568" s="281">
        <v>203031</v>
      </c>
      <c r="B16568" s="281" t="s">
        <v>34337</v>
      </c>
      <c r="C16568" s="281" t="s">
        <v>34338</v>
      </c>
      <c r="D16568" s="166">
        <v>1</v>
      </c>
      <c r="E16568" s="166">
        <v>5</v>
      </c>
      <c r="F16568" s="281" t="s">
        <v>31587</v>
      </c>
      <c r="G16568">
        <v>1</v>
      </c>
      <c r="H16568">
        <v>1</v>
      </c>
    </row>
    <row r="16569" spans="1:8" x14ac:dyDescent="0.3">
      <c r="A16569" s="281">
        <v>212495</v>
      </c>
      <c r="B16569" s="281" t="s">
        <v>34339</v>
      </c>
      <c r="C16569" s="281" t="s">
        <v>34340</v>
      </c>
      <c r="D16569" s="166"/>
      <c r="E16569" s="166">
        <v>5</v>
      </c>
      <c r="F16569" s="281" t="s">
        <v>31587</v>
      </c>
      <c r="G16569">
        <v>1</v>
      </c>
      <c r="H16569">
        <v>1</v>
      </c>
    </row>
    <row r="16570" spans="1:8" x14ac:dyDescent="0.3">
      <c r="A16570" s="6">
        <v>203434</v>
      </c>
      <c r="B16570" s="6" t="s">
        <v>34341</v>
      </c>
      <c r="C16570" s="6" t="s">
        <v>5127</v>
      </c>
      <c r="D16570" s="55">
        <v>1</v>
      </c>
      <c r="E16570" s="55">
        <v>5</v>
      </c>
      <c r="F16570" s="6" t="s">
        <v>31587</v>
      </c>
      <c r="G16570">
        <v>0</v>
      </c>
      <c r="H16570">
        <v>1</v>
      </c>
    </row>
    <row r="16571" spans="1:8" x14ac:dyDescent="0.3">
      <c r="A16571" s="281">
        <v>68391</v>
      </c>
      <c r="B16571" s="281" t="s">
        <v>34342</v>
      </c>
      <c r="C16571" s="281" t="s">
        <v>34343</v>
      </c>
      <c r="D16571" s="166">
        <v>1</v>
      </c>
      <c r="E16571" s="166">
        <v>5</v>
      </c>
      <c r="F16571" s="281" t="s">
        <v>31587</v>
      </c>
      <c r="G16571">
        <v>1</v>
      </c>
      <c r="H16571">
        <v>1</v>
      </c>
    </row>
    <row r="16572" spans="1:8" x14ac:dyDescent="0.3">
      <c r="A16572" s="281">
        <v>227177</v>
      </c>
      <c r="B16572" s="281" t="s">
        <v>34344</v>
      </c>
      <c r="C16572" s="281" t="s">
        <v>34345</v>
      </c>
      <c r="D16572" s="166"/>
      <c r="E16572" s="166">
        <v>5</v>
      </c>
      <c r="F16572" s="281" t="s">
        <v>31587</v>
      </c>
      <c r="G16572">
        <v>1</v>
      </c>
      <c r="H16572">
        <v>1</v>
      </c>
    </row>
    <row r="16573" spans="1:8" x14ac:dyDescent="0.3">
      <c r="A16573" s="281">
        <v>225120</v>
      </c>
      <c r="B16573" s="281" t="s">
        <v>34346</v>
      </c>
      <c r="C16573" s="281" t="s">
        <v>34347</v>
      </c>
      <c r="D16573" s="166" t="s">
        <v>1481</v>
      </c>
      <c r="E16573" s="166">
        <v>5</v>
      </c>
      <c r="F16573" s="281" t="s">
        <v>31587</v>
      </c>
      <c r="G16573">
        <v>1</v>
      </c>
      <c r="H16573">
        <v>1</v>
      </c>
    </row>
    <row r="16574" spans="1:8" x14ac:dyDescent="0.3">
      <c r="A16574" s="281">
        <v>210584</v>
      </c>
      <c r="B16574" s="281" t="s">
        <v>34348</v>
      </c>
      <c r="C16574" s="281" t="s">
        <v>34349</v>
      </c>
      <c r="D16574" s="166">
        <v>1</v>
      </c>
      <c r="E16574" s="166">
        <v>5</v>
      </c>
      <c r="F16574" s="281" t="s">
        <v>31587</v>
      </c>
      <c r="G16574">
        <v>1</v>
      </c>
      <c r="H16574">
        <v>1</v>
      </c>
    </row>
    <row r="16575" spans="1:8" x14ac:dyDescent="0.3">
      <c r="A16575" s="281">
        <v>120215</v>
      </c>
      <c r="B16575" s="281" t="s">
        <v>34350</v>
      </c>
      <c r="C16575" s="281" t="s">
        <v>34351</v>
      </c>
      <c r="D16575" s="166">
        <v>1</v>
      </c>
      <c r="E16575" s="166">
        <v>5</v>
      </c>
      <c r="F16575" s="281" t="s">
        <v>31587</v>
      </c>
      <c r="G16575">
        <v>1</v>
      </c>
      <c r="H16575">
        <v>1</v>
      </c>
    </row>
    <row r="16576" spans="1:8" x14ac:dyDescent="0.3">
      <c r="A16576" s="281">
        <v>78917</v>
      </c>
      <c r="B16576" s="281" t="s">
        <v>34352</v>
      </c>
      <c r="C16576" s="281" t="s">
        <v>34353</v>
      </c>
      <c r="D16576" s="166">
        <v>1</v>
      </c>
      <c r="E16576" s="166">
        <v>5</v>
      </c>
      <c r="F16576" s="281" t="s">
        <v>31587</v>
      </c>
      <c r="G16576">
        <v>1</v>
      </c>
      <c r="H16576">
        <v>1</v>
      </c>
    </row>
    <row r="16577" spans="1:8" x14ac:dyDescent="0.3">
      <c r="A16577" s="281">
        <v>122127</v>
      </c>
      <c r="B16577" s="281" t="s">
        <v>34354</v>
      </c>
      <c r="C16577" s="281" t="s">
        <v>34355</v>
      </c>
      <c r="D16577" s="166">
        <v>1</v>
      </c>
      <c r="E16577" s="166">
        <v>5</v>
      </c>
      <c r="F16577" s="281" t="s">
        <v>31587</v>
      </c>
      <c r="G16577">
        <v>1</v>
      </c>
      <c r="H16577">
        <v>1</v>
      </c>
    </row>
    <row r="16578" spans="1:8" x14ac:dyDescent="0.3">
      <c r="A16578" s="281">
        <v>77551</v>
      </c>
      <c r="B16578" s="281" t="s">
        <v>34356</v>
      </c>
      <c r="C16578" s="281" t="s">
        <v>34357</v>
      </c>
      <c r="D16578" s="166">
        <v>1</v>
      </c>
      <c r="E16578" s="166">
        <v>5</v>
      </c>
      <c r="F16578" s="281" t="s">
        <v>31587</v>
      </c>
      <c r="G16578">
        <v>1</v>
      </c>
      <c r="H16578">
        <v>1</v>
      </c>
    </row>
    <row r="16579" spans="1:8" x14ac:dyDescent="0.3">
      <c r="A16579" s="281">
        <v>77754</v>
      </c>
      <c r="B16579" s="281" t="s">
        <v>34358</v>
      </c>
      <c r="C16579" s="281" t="s">
        <v>34359</v>
      </c>
      <c r="D16579" s="166">
        <v>1</v>
      </c>
      <c r="E16579" s="166">
        <v>5</v>
      </c>
      <c r="F16579" s="281" t="s">
        <v>31587</v>
      </c>
      <c r="G16579">
        <v>1</v>
      </c>
      <c r="H16579">
        <v>1</v>
      </c>
    </row>
    <row r="16580" spans="1:8" x14ac:dyDescent="0.3">
      <c r="A16580" s="281">
        <v>96147</v>
      </c>
      <c r="B16580" s="281" t="s">
        <v>34360</v>
      </c>
      <c r="C16580" s="281" t="s">
        <v>34361</v>
      </c>
      <c r="D16580" s="166">
        <v>1</v>
      </c>
      <c r="E16580" s="166">
        <v>5</v>
      </c>
      <c r="F16580" s="281" t="s">
        <v>31587</v>
      </c>
      <c r="G16580">
        <v>1</v>
      </c>
      <c r="H16580">
        <v>1</v>
      </c>
    </row>
    <row r="16581" spans="1:8" x14ac:dyDescent="0.3">
      <c r="A16581" s="281">
        <v>121396</v>
      </c>
      <c r="B16581" s="281" t="s">
        <v>34362</v>
      </c>
      <c r="C16581" s="281" t="s">
        <v>34363</v>
      </c>
      <c r="D16581" s="166">
        <v>1</v>
      </c>
      <c r="E16581" s="166">
        <v>5</v>
      </c>
      <c r="F16581" s="281" t="s">
        <v>31587</v>
      </c>
      <c r="G16581">
        <v>1</v>
      </c>
      <c r="H16581">
        <v>1</v>
      </c>
    </row>
    <row r="16582" spans="1:8" x14ac:dyDescent="0.3">
      <c r="A16582" s="281">
        <v>201502</v>
      </c>
      <c r="B16582" s="281" t="s">
        <v>34364</v>
      </c>
      <c r="C16582" s="281" t="s">
        <v>34365</v>
      </c>
      <c r="D16582" s="166">
        <v>1</v>
      </c>
      <c r="E16582" s="166">
        <v>5</v>
      </c>
      <c r="F16582" s="281" t="s">
        <v>31587</v>
      </c>
      <c r="G16582">
        <v>1</v>
      </c>
      <c r="H16582">
        <v>1</v>
      </c>
    </row>
    <row r="16583" spans="1:8" x14ac:dyDescent="0.3">
      <c r="A16583" s="281">
        <v>217023</v>
      </c>
      <c r="B16583" s="281" t="s">
        <v>34366</v>
      </c>
      <c r="C16583" s="281" t="s">
        <v>34367</v>
      </c>
      <c r="D16583" s="166">
        <v>1</v>
      </c>
      <c r="E16583" s="166">
        <v>5</v>
      </c>
      <c r="F16583" s="281" t="s">
        <v>31587</v>
      </c>
      <c r="G16583">
        <v>1</v>
      </c>
      <c r="H16583">
        <v>1</v>
      </c>
    </row>
    <row r="16584" spans="1:8" x14ac:dyDescent="0.3">
      <c r="A16584" s="281">
        <v>22280</v>
      </c>
      <c r="B16584" s="281" t="s">
        <v>34368</v>
      </c>
      <c r="C16584" s="281" t="s">
        <v>34369</v>
      </c>
      <c r="D16584" s="166">
        <v>1</v>
      </c>
      <c r="E16584" s="166">
        <v>5</v>
      </c>
      <c r="F16584" s="281" t="s">
        <v>31587</v>
      </c>
      <c r="G16584">
        <v>1</v>
      </c>
      <c r="H16584">
        <v>1</v>
      </c>
    </row>
    <row r="16585" spans="1:8" x14ac:dyDescent="0.3">
      <c r="A16585" s="281">
        <v>22409</v>
      </c>
      <c r="B16585" s="281" t="s">
        <v>34370</v>
      </c>
      <c r="C16585" s="281" t="s">
        <v>34371</v>
      </c>
      <c r="D16585" s="166">
        <v>1</v>
      </c>
      <c r="E16585" s="166">
        <v>5</v>
      </c>
      <c r="F16585" s="281" t="s">
        <v>31587</v>
      </c>
      <c r="G16585">
        <v>1</v>
      </c>
      <c r="H16585">
        <v>1</v>
      </c>
    </row>
    <row r="16586" spans="1:8" x14ac:dyDescent="0.3">
      <c r="A16586" s="281">
        <v>26039</v>
      </c>
      <c r="B16586" s="281" t="s">
        <v>34372</v>
      </c>
      <c r="C16586" s="281" t="s">
        <v>34373</v>
      </c>
      <c r="D16586" s="166">
        <v>1</v>
      </c>
      <c r="E16586" s="166">
        <v>5</v>
      </c>
      <c r="F16586" s="281" t="s">
        <v>31587</v>
      </c>
      <c r="G16586">
        <v>1</v>
      </c>
      <c r="H16586">
        <v>1</v>
      </c>
    </row>
    <row r="16587" spans="1:8" x14ac:dyDescent="0.3">
      <c r="A16587" s="281">
        <v>30089</v>
      </c>
      <c r="B16587" s="281" t="s">
        <v>34374</v>
      </c>
      <c r="C16587" s="281" t="s">
        <v>34375</v>
      </c>
      <c r="D16587" s="166">
        <v>1</v>
      </c>
      <c r="E16587" s="166">
        <v>5</v>
      </c>
      <c r="F16587" s="281" t="s">
        <v>31587</v>
      </c>
      <c r="G16587">
        <v>1</v>
      </c>
      <c r="H16587">
        <v>1</v>
      </c>
    </row>
    <row r="16588" spans="1:8" x14ac:dyDescent="0.3">
      <c r="A16588" s="281">
        <v>30382</v>
      </c>
      <c r="B16588" s="281" t="s">
        <v>34376</v>
      </c>
      <c r="C16588" s="281" t="s">
        <v>34377</v>
      </c>
      <c r="D16588" s="166">
        <v>1</v>
      </c>
      <c r="E16588" s="166">
        <v>5</v>
      </c>
      <c r="F16588" s="281" t="s">
        <v>31587</v>
      </c>
      <c r="G16588">
        <v>1</v>
      </c>
      <c r="H16588">
        <v>1</v>
      </c>
    </row>
    <row r="16589" spans="1:8" x14ac:dyDescent="0.3">
      <c r="A16589" s="281">
        <v>30737</v>
      </c>
      <c r="B16589" s="281" t="s">
        <v>34378</v>
      </c>
      <c r="C16589" s="281" t="s">
        <v>34379</v>
      </c>
      <c r="D16589" s="166">
        <v>1</v>
      </c>
      <c r="E16589" s="166">
        <v>5</v>
      </c>
      <c r="F16589" s="281" t="s">
        <v>31587</v>
      </c>
      <c r="G16589">
        <v>1</v>
      </c>
      <c r="H16589">
        <v>1</v>
      </c>
    </row>
    <row r="16590" spans="1:8" x14ac:dyDescent="0.3">
      <c r="A16590" s="281">
        <v>31384</v>
      </c>
      <c r="B16590" s="281" t="s">
        <v>34380</v>
      </c>
      <c r="C16590" s="281" t="s">
        <v>34381</v>
      </c>
      <c r="D16590" s="166">
        <v>1</v>
      </c>
      <c r="E16590" s="166">
        <v>5</v>
      </c>
      <c r="F16590" s="281" t="s">
        <v>31587</v>
      </c>
      <c r="G16590">
        <v>1</v>
      </c>
      <c r="H16590">
        <v>1</v>
      </c>
    </row>
    <row r="16591" spans="1:8" x14ac:dyDescent="0.3">
      <c r="A16591" s="281">
        <v>31724</v>
      </c>
      <c r="B16591" s="281" t="s">
        <v>34382</v>
      </c>
      <c r="C16591" s="281" t="s">
        <v>34383</v>
      </c>
      <c r="D16591" s="166">
        <v>2</v>
      </c>
      <c r="E16591" s="166">
        <v>5</v>
      </c>
      <c r="F16591" s="281" t="s">
        <v>31587</v>
      </c>
      <c r="G16591">
        <v>1</v>
      </c>
      <c r="H16591">
        <v>1</v>
      </c>
    </row>
    <row r="16592" spans="1:8" x14ac:dyDescent="0.3">
      <c r="A16592" s="281">
        <v>31757</v>
      </c>
      <c r="B16592" s="281" t="s">
        <v>34384</v>
      </c>
      <c r="C16592" s="281" t="s">
        <v>34385</v>
      </c>
      <c r="D16592" s="166">
        <v>1</v>
      </c>
      <c r="E16592" s="166">
        <v>5</v>
      </c>
      <c r="F16592" s="281" t="s">
        <v>31587</v>
      </c>
      <c r="G16592">
        <v>1</v>
      </c>
      <c r="H16592">
        <v>1</v>
      </c>
    </row>
    <row r="16593" spans="1:8" x14ac:dyDescent="0.3">
      <c r="A16593" s="281">
        <v>35398</v>
      </c>
      <c r="B16593" s="281" t="s">
        <v>34386</v>
      </c>
      <c r="C16593" s="281" t="s">
        <v>34387</v>
      </c>
      <c r="D16593" s="166">
        <v>1</v>
      </c>
      <c r="E16593" s="166">
        <v>5</v>
      </c>
      <c r="F16593" s="281" t="s">
        <v>31587</v>
      </c>
      <c r="G16593">
        <v>1</v>
      </c>
      <c r="H16593">
        <v>1</v>
      </c>
    </row>
    <row r="16594" spans="1:8" x14ac:dyDescent="0.3">
      <c r="A16594" s="281">
        <v>35482</v>
      </c>
      <c r="B16594" s="281" t="s">
        <v>34388</v>
      </c>
      <c r="C16594" s="281" t="s">
        <v>34389</v>
      </c>
      <c r="D16594" s="166">
        <v>1</v>
      </c>
      <c r="E16594" s="166">
        <v>5</v>
      </c>
      <c r="F16594" s="281" t="s">
        <v>31587</v>
      </c>
      <c r="G16594">
        <v>1</v>
      </c>
      <c r="H16594">
        <v>1</v>
      </c>
    </row>
    <row r="16595" spans="1:8" x14ac:dyDescent="0.3">
      <c r="A16595" s="281">
        <v>35484</v>
      </c>
      <c r="B16595" s="281" t="s">
        <v>34390</v>
      </c>
      <c r="C16595" s="281" t="s">
        <v>34391</v>
      </c>
      <c r="D16595" s="166">
        <v>2</v>
      </c>
      <c r="E16595" s="166">
        <v>5</v>
      </c>
      <c r="F16595" s="281" t="s">
        <v>31587</v>
      </c>
      <c r="G16595">
        <v>1</v>
      </c>
      <c r="H16595">
        <v>1</v>
      </c>
    </row>
    <row r="16596" spans="1:8" x14ac:dyDescent="0.3">
      <c r="A16596" s="281">
        <v>35502</v>
      </c>
      <c r="B16596" s="281" t="s">
        <v>34392</v>
      </c>
      <c r="C16596" s="281" t="s">
        <v>34393</v>
      </c>
      <c r="D16596" s="166">
        <v>1</v>
      </c>
      <c r="E16596" s="166">
        <v>5</v>
      </c>
      <c r="F16596" s="281" t="s">
        <v>31587</v>
      </c>
      <c r="G16596">
        <v>1</v>
      </c>
      <c r="H16596">
        <v>1</v>
      </c>
    </row>
    <row r="16597" spans="1:8" x14ac:dyDescent="0.3">
      <c r="A16597" s="281">
        <v>35542</v>
      </c>
      <c r="B16597" s="281" t="s">
        <v>34394</v>
      </c>
      <c r="C16597" s="281" t="s">
        <v>34395</v>
      </c>
      <c r="D16597" s="166">
        <v>1</v>
      </c>
      <c r="E16597" s="166">
        <v>5</v>
      </c>
      <c r="F16597" s="281" t="s">
        <v>31587</v>
      </c>
      <c r="G16597">
        <v>1</v>
      </c>
      <c r="H16597">
        <v>1</v>
      </c>
    </row>
    <row r="16598" spans="1:8" x14ac:dyDescent="0.3">
      <c r="A16598" s="281">
        <v>36355</v>
      </c>
      <c r="B16598" s="281" t="s">
        <v>34396</v>
      </c>
      <c r="C16598" s="281" t="s">
        <v>34397</v>
      </c>
      <c r="D16598" s="166">
        <v>3</v>
      </c>
      <c r="E16598" s="166">
        <v>5</v>
      </c>
      <c r="F16598" s="281" t="s">
        <v>31587</v>
      </c>
      <c r="G16598">
        <v>1</v>
      </c>
      <c r="H16598">
        <v>1</v>
      </c>
    </row>
    <row r="16599" spans="1:8" x14ac:dyDescent="0.3">
      <c r="A16599" s="281">
        <v>36556</v>
      </c>
      <c r="B16599" s="281" t="s">
        <v>34398</v>
      </c>
      <c r="C16599" s="281" t="s">
        <v>34399</v>
      </c>
      <c r="D16599" s="166">
        <v>1</v>
      </c>
      <c r="E16599" s="166">
        <v>5</v>
      </c>
      <c r="F16599" s="281" t="s">
        <v>31587</v>
      </c>
      <c r="G16599">
        <v>1</v>
      </c>
      <c r="H16599">
        <v>1</v>
      </c>
    </row>
    <row r="16600" spans="1:8" x14ac:dyDescent="0.3">
      <c r="A16600" s="281">
        <v>37013</v>
      </c>
      <c r="B16600" s="281" t="s">
        <v>34400</v>
      </c>
      <c r="C16600" s="281" t="s">
        <v>34401</v>
      </c>
      <c r="D16600" s="166">
        <v>1</v>
      </c>
      <c r="E16600" s="166">
        <v>5</v>
      </c>
      <c r="F16600" s="281" t="s">
        <v>31587</v>
      </c>
      <c r="G16600">
        <v>1</v>
      </c>
      <c r="H16600">
        <v>1</v>
      </c>
    </row>
    <row r="16601" spans="1:8" x14ac:dyDescent="0.3">
      <c r="A16601" s="281">
        <v>37077</v>
      </c>
      <c r="B16601" s="281" t="s">
        <v>34402</v>
      </c>
      <c r="C16601" s="281" t="s">
        <v>34403</v>
      </c>
      <c r="D16601" s="166">
        <v>1</v>
      </c>
      <c r="E16601" s="166">
        <v>5</v>
      </c>
      <c r="F16601" s="281" t="s">
        <v>31587</v>
      </c>
      <c r="G16601">
        <v>1</v>
      </c>
      <c r="H16601">
        <v>1</v>
      </c>
    </row>
    <row r="16602" spans="1:8" x14ac:dyDescent="0.3">
      <c r="A16602" s="281">
        <v>37409</v>
      </c>
      <c r="B16602" s="281" t="s">
        <v>34404</v>
      </c>
      <c r="C16602" s="281" t="s">
        <v>34405</v>
      </c>
      <c r="D16602" s="166">
        <v>2</v>
      </c>
      <c r="E16602" s="166">
        <v>5</v>
      </c>
      <c r="F16602" s="281" t="s">
        <v>31587</v>
      </c>
      <c r="G16602">
        <v>1</v>
      </c>
      <c r="H16602">
        <v>1</v>
      </c>
    </row>
    <row r="16603" spans="1:8" x14ac:dyDescent="0.3">
      <c r="A16603" s="281">
        <v>37918</v>
      </c>
      <c r="B16603" s="281" t="s">
        <v>34406</v>
      </c>
      <c r="C16603" s="281" t="s">
        <v>34407</v>
      </c>
      <c r="D16603" s="166">
        <v>1</v>
      </c>
      <c r="E16603" s="166">
        <v>5</v>
      </c>
      <c r="F16603" s="281" t="s">
        <v>31587</v>
      </c>
      <c r="G16603">
        <v>1</v>
      </c>
      <c r="H16603">
        <v>1</v>
      </c>
    </row>
    <row r="16604" spans="1:8" x14ac:dyDescent="0.3">
      <c r="A16604" s="281">
        <v>38139</v>
      </c>
      <c r="B16604" s="281" t="s">
        <v>34408</v>
      </c>
      <c r="C16604" s="281" t="s">
        <v>34409</v>
      </c>
      <c r="D16604" s="166">
        <v>2</v>
      </c>
      <c r="E16604" s="166">
        <v>5</v>
      </c>
      <c r="F16604" s="281" t="s">
        <v>31587</v>
      </c>
      <c r="G16604">
        <v>1</v>
      </c>
      <c r="H16604">
        <v>1</v>
      </c>
    </row>
    <row r="16605" spans="1:8" x14ac:dyDescent="0.3">
      <c r="A16605" s="281">
        <v>38208</v>
      </c>
      <c r="B16605" s="281" t="s">
        <v>34410</v>
      </c>
      <c r="C16605" s="281" t="s">
        <v>34411</v>
      </c>
      <c r="D16605" s="166">
        <v>1</v>
      </c>
      <c r="E16605" s="166">
        <v>5</v>
      </c>
      <c r="F16605" s="281" t="s">
        <v>31587</v>
      </c>
      <c r="G16605">
        <v>1</v>
      </c>
      <c r="H16605">
        <v>1</v>
      </c>
    </row>
    <row r="16606" spans="1:8" x14ac:dyDescent="0.3">
      <c r="A16606" s="281">
        <v>38253</v>
      </c>
      <c r="B16606" s="281" t="s">
        <v>34412</v>
      </c>
      <c r="C16606" s="281" t="s">
        <v>34413</v>
      </c>
      <c r="D16606" s="166">
        <v>1</v>
      </c>
      <c r="E16606" s="166">
        <v>5</v>
      </c>
      <c r="F16606" s="281" t="s">
        <v>31587</v>
      </c>
      <c r="G16606">
        <v>1</v>
      </c>
      <c r="H16606">
        <v>1</v>
      </c>
    </row>
    <row r="16607" spans="1:8" x14ac:dyDescent="0.3">
      <c r="A16607" s="281">
        <v>39091</v>
      </c>
      <c r="B16607" s="281" t="s">
        <v>34414</v>
      </c>
      <c r="C16607" s="281" t="s">
        <v>34415</v>
      </c>
      <c r="D16607" s="166">
        <v>1</v>
      </c>
      <c r="E16607" s="166">
        <v>5</v>
      </c>
      <c r="F16607" s="281" t="s">
        <v>31587</v>
      </c>
      <c r="G16607">
        <v>1</v>
      </c>
      <c r="H16607">
        <v>1</v>
      </c>
    </row>
    <row r="16608" spans="1:8" x14ac:dyDescent="0.3">
      <c r="A16608" s="281">
        <v>39162</v>
      </c>
      <c r="B16608" s="281" t="s">
        <v>34416</v>
      </c>
      <c r="C16608" s="281" t="s">
        <v>34417</v>
      </c>
      <c r="D16608" s="166">
        <v>1</v>
      </c>
      <c r="E16608" s="166">
        <v>5</v>
      </c>
      <c r="F16608" s="281" t="s">
        <v>31587</v>
      </c>
      <c r="G16608">
        <v>1</v>
      </c>
      <c r="H16608">
        <v>1</v>
      </c>
    </row>
    <row r="16609" spans="1:8" x14ac:dyDescent="0.3">
      <c r="A16609" s="281">
        <v>39211</v>
      </c>
      <c r="B16609" s="281" t="s">
        <v>34418</v>
      </c>
      <c r="C16609" s="281" t="s">
        <v>34419</v>
      </c>
      <c r="D16609" s="166">
        <v>1</v>
      </c>
      <c r="E16609" s="166">
        <v>5</v>
      </c>
      <c r="F16609" s="281" t="s">
        <v>31587</v>
      </c>
      <c r="G16609">
        <v>1</v>
      </c>
      <c r="H16609">
        <v>1</v>
      </c>
    </row>
    <row r="16610" spans="1:8" x14ac:dyDescent="0.3">
      <c r="A16610" s="281">
        <v>39288</v>
      </c>
      <c r="B16610" s="281" t="s">
        <v>34420</v>
      </c>
      <c r="C16610" s="281" t="s">
        <v>34421</v>
      </c>
      <c r="D16610" s="166">
        <v>1</v>
      </c>
      <c r="E16610" s="166">
        <v>5</v>
      </c>
      <c r="F16610" s="281" t="s">
        <v>31587</v>
      </c>
      <c r="G16610">
        <v>1</v>
      </c>
      <c r="H16610">
        <v>1</v>
      </c>
    </row>
    <row r="16611" spans="1:8" x14ac:dyDescent="0.3">
      <c r="A16611" s="281">
        <v>39469</v>
      </c>
      <c r="B16611" s="281" t="s">
        <v>34422</v>
      </c>
      <c r="C16611" s="281" t="s">
        <v>34423</v>
      </c>
      <c r="D16611" s="166">
        <v>2</v>
      </c>
      <c r="E16611" s="166">
        <v>5</v>
      </c>
      <c r="F16611" s="281" t="s">
        <v>31587</v>
      </c>
      <c r="G16611">
        <v>1</v>
      </c>
      <c r="H16611">
        <v>1</v>
      </c>
    </row>
    <row r="16612" spans="1:8" x14ac:dyDescent="0.3">
      <c r="A16612" s="281">
        <v>39770</v>
      </c>
      <c r="B16612" s="281" t="s">
        <v>34424</v>
      </c>
      <c r="C16612" s="281" t="s">
        <v>34425</v>
      </c>
      <c r="D16612" s="166">
        <v>2</v>
      </c>
      <c r="E16612" s="166">
        <v>5</v>
      </c>
      <c r="F16612" s="281" t="s">
        <v>31587</v>
      </c>
      <c r="G16612">
        <v>1</v>
      </c>
      <c r="H16612">
        <v>1</v>
      </c>
    </row>
    <row r="16613" spans="1:8" x14ac:dyDescent="0.3">
      <c r="A16613" s="281">
        <v>40298</v>
      </c>
      <c r="B16613" s="281" t="s">
        <v>34426</v>
      </c>
      <c r="C16613" s="281" t="s">
        <v>34427</v>
      </c>
      <c r="D16613" s="166">
        <v>1</v>
      </c>
      <c r="E16613" s="166">
        <v>5</v>
      </c>
      <c r="F16613" s="281" t="s">
        <v>31587</v>
      </c>
      <c r="G16613">
        <v>1</v>
      </c>
      <c r="H16613">
        <v>1</v>
      </c>
    </row>
    <row r="16614" spans="1:8" x14ac:dyDescent="0.3">
      <c r="A16614" s="281">
        <v>40302</v>
      </c>
      <c r="B16614" s="281" t="s">
        <v>34428</v>
      </c>
      <c r="C16614" s="281" t="s">
        <v>34429</v>
      </c>
      <c r="D16614" s="166">
        <v>1</v>
      </c>
      <c r="E16614" s="166">
        <v>5</v>
      </c>
      <c r="F16614" s="281" t="s">
        <v>31587</v>
      </c>
      <c r="G16614">
        <v>1</v>
      </c>
      <c r="H16614">
        <v>0</v>
      </c>
    </row>
    <row r="16615" spans="1:8" x14ac:dyDescent="0.3">
      <c r="A16615" s="281">
        <v>40625</v>
      </c>
      <c r="B16615" s="281" t="s">
        <v>34430</v>
      </c>
      <c r="C16615" s="281" t="s">
        <v>34431</v>
      </c>
      <c r="D16615" s="166">
        <v>2</v>
      </c>
      <c r="E16615" s="166">
        <v>5</v>
      </c>
      <c r="F16615" s="281" t="s">
        <v>31587</v>
      </c>
      <c r="G16615">
        <v>1</v>
      </c>
      <c r="H16615">
        <v>1</v>
      </c>
    </row>
    <row r="16616" spans="1:8" x14ac:dyDescent="0.3">
      <c r="A16616" s="281">
        <v>42559</v>
      </c>
      <c r="B16616" s="281" t="s">
        <v>34432</v>
      </c>
      <c r="C16616" s="281" t="s">
        <v>34433</v>
      </c>
      <c r="D16616" s="166">
        <v>1</v>
      </c>
      <c r="E16616" s="166">
        <v>5</v>
      </c>
      <c r="F16616" s="281" t="s">
        <v>31587</v>
      </c>
      <c r="G16616">
        <v>1</v>
      </c>
      <c r="H16616">
        <v>1</v>
      </c>
    </row>
    <row r="16617" spans="1:8" x14ac:dyDescent="0.3">
      <c r="A16617" s="281">
        <v>43003</v>
      </c>
      <c r="B16617" s="281" t="s">
        <v>34434</v>
      </c>
      <c r="C16617" s="281" t="s">
        <v>34435</v>
      </c>
      <c r="D16617" s="166">
        <v>1</v>
      </c>
      <c r="E16617" s="166">
        <v>5</v>
      </c>
      <c r="F16617" s="281" t="s">
        <v>31587</v>
      </c>
      <c r="G16617">
        <v>1</v>
      </c>
      <c r="H16617">
        <v>1</v>
      </c>
    </row>
    <row r="16618" spans="1:8" x14ac:dyDescent="0.3">
      <c r="A16618" s="281">
        <v>43095</v>
      </c>
      <c r="B16618" s="281" t="s">
        <v>34436</v>
      </c>
      <c r="C16618" s="281" t="s">
        <v>34437</v>
      </c>
      <c r="D16618" s="166">
        <v>1</v>
      </c>
      <c r="E16618" s="166">
        <v>5</v>
      </c>
      <c r="F16618" s="281" t="s">
        <v>31587</v>
      </c>
      <c r="G16618">
        <v>1</v>
      </c>
      <c r="H16618">
        <v>1</v>
      </c>
    </row>
    <row r="16619" spans="1:8" x14ac:dyDescent="0.3">
      <c r="A16619" s="281">
        <v>43471</v>
      </c>
      <c r="B16619" s="281" t="s">
        <v>34438</v>
      </c>
      <c r="C16619" s="281" t="s">
        <v>34439</v>
      </c>
      <c r="D16619" s="166">
        <v>1</v>
      </c>
      <c r="E16619" s="166">
        <v>5</v>
      </c>
      <c r="F16619" s="281" t="s">
        <v>31587</v>
      </c>
      <c r="G16619">
        <v>1</v>
      </c>
      <c r="H16619">
        <v>1</v>
      </c>
    </row>
    <row r="16620" spans="1:8" x14ac:dyDescent="0.3">
      <c r="A16620" s="281">
        <v>43733</v>
      </c>
      <c r="B16620" s="281" t="s">
        <v>34440</v>
      </c>
      <c r="C16620" s="281" t="s">
        <v>34441</v>
      </c>
      <c r="D16620" s="166">
        <v>1</v>
      </c>
      <c r="E16620" s="166">
        <v>5</v>
      </c>
      <c r="F16620" s="281" t="s">
        <v>31587</v>
      </c>
      <c r="G16620">
        <v>1</v>
      </c>
      <c r="H16620">
        <v>1</v>
      </c>
    </row>
    <row r="16621" spans="1:8" x14ac:dyDescent="0.3">
      <c r="A16621" s="281">
        <v>44048</v>
      </c>
      <c r="B16621" s="281" t="s">
        <v>34442</v>
      </c>
      <c r="C16621" s="281" t="s">
        <v>34443</v>
      </c>
      <c r="D16621" s="166">
        <v>2</v>
      </c>
      <c r="E16621" s="166">
        <v>5</v>
      </c>
      <c r="F16621" s="281" t="s">
        <v>31587</v>
      </c>
      <c r="G16621">
        <v>1</v>
      </c>
      <c r="H16621">
        <v>1</v>
      </c>
    </row>
    <row r="16622" spans="1:8" x14ac:dyDescent="0.3">
      <c r="A16622" s="6">
        <v>44264</v>
      </c>
      <c r="B16622" s="6" t="s">
        <v>34444</v>
      </c>
      <c r="C16622" s="6" t="s">
        <v>34445</v>
      </c>
      <c r="D16622" s="55">
        <v>1</v>
      </c>
      <c r="E16622" s="55">
        <v>5</v>
      </c>
      <c r="F16622" s="6" t="s">
        <v>31587</v>
      </c>
      <c r="G16622">
        <v>0</v>
      </c>
      <c r="H16622">
        <v>1</v>
      </c>
    </row>
    <row r="16623" spans="1:8" x14ac:dyDescent="0.3">
      <c r="A16623" s="6">
        <v>44265</v>
      </c>
      <c r="B16623" s="6" t="s">
        <v>34446</v>
      </c>
      <c r="C16623" s="6" t="s">
        <v>34447</v>
      </c>
      <c r="D16623" s="55">
        <v>1</v>
      </c>
      <c r="E16623" s="55">
        <v>5</v>
      </c>
      <c r="F16623" s="6" t="s">
        <v>31587</v>
      </c>
      <c r="G16623">
        <v>0</v>
      </c>
      <c r="H16623">
        <v>1</v>
      </c>
    </row>
    <row r="16624" spans="1:8" x14ac:dyDescent="0.3">
      <c r="A16624" s="281">
        <v>44266</v>
      </c>
      <c r="B16624" s="281" t="s">
        <v>34448</v>
      </c>
      <c r="C16624" s="281" t="s">
        <v>34449</v>
      </c>
      <c r="D16624" s="166">
        <v>1</v>
      </c>
      <c r="E16624" s="166">
        <v>5</v>
      </c>
      <c r="F16624" s="281" t="s">
        <v>31587</v>
      </c>
      <c r="G16624">
        <v>1</v>
      </c>
      <c r="H16624">
        <v>1</v>
      </c>
    </row>
    <row r="16625" spans="1:8" x14ac:dyDescent="0.3">
      <c r="A16625" s="281">
        <v>44273</v>
      </c>
      <c r="B16625" s="281" t="s">
        <v>34450</v>
      </c>
      <c r="C16625" s="281" t="s">
        <v>34451</v>
      </c>
      <c r="D16625" s="166">
        <v>1</v>
      </c>
      <c r="E16625" s="166">
        <v>5</v>
      </c>
      <c r="F16625" s="281" t="s">
        <v>31587</v>
      </c>
      <c r="G16625">
        <v>1</v>
      </c>
      <c r="H16625">
        <v>1</v>
      </c>
    </row>
    <row r="16626" spans="1:8" x14ac:dyDescent="0.3">
      <c r="A16626" s="6">
        <v>45195</v>
      </c>
      <c r="B16626" s="6" t="s">
        <v>34452</v>
      </c>
      <c r="C16626" s="6" t="s">
        <v>34453</v>
      </c>
      <c r="D16626" s="55">
        <v>1</v>
      </c>
      <c r="E16626" s="55">
        <v>5</v>
      </c>
      <c r="F16626" s="6" t="s">
        <v>31587</v>
      </c>
      <c r="G16626">
        <v>0</v>
      </c>
      <c r="H16626">
        <v>1</v>
      </c>
    </row>
    <row r="16627" spans="1:8" x14ac:dyDescent="0.3">
      <c r="A16627" s="281">
        <v>46004</v>
      </c>
      <c r="B16627" s="281" t="s">
        <v>34454</v>
      </c>
      <c r="C16627" s="281" t="s">
        <v>34455</v>
      </c>
      <c r="D16627" s="166">
        <v>1</v>
      </c>
      <c r="E16627" s="166">
        <v>5</v>
      </c>
      <c r="F16627" s="281" t="s">
        <v>31587</v>
      </c>
      <c r="G16627">
        <v>1</v>
      </c>
      <c r="H16627">
        <v>1</v>
      </c>
    </row>
    <row r="16628" spans="1:8" x14ac:dyDescent="0.3">
      <c r="A16628" s="281">
        <v>51342</v>
      </c>
      <c r="B16628" s="281" t="s">
        <v>34456</v>
      </c>
      <c r="C16628" s="281" t="s">
        <v>34457</v>
      </c>
      <c r="D16628" s="166">
        <v>2</v>
      </c>
      <c r="E16628" s="166">
        <v>5</v>
      </c>
      <c r="F16628" s="281" t="s">
        <v>31587</v>
      </c>
      <c r="G16628">
        <v>1</v>
      </c>
      <c r="H16628">
        <v>1</v>
      </c>
    </row>
    <row r="16629" spans="1:8" x14ac:dyDescent="0.3">
      <c r="A16629" s="281">
        <v>55803</v>
      </c>
      <c r="B16629" s="281" t="s">
        <v>34458</v>
      </c>
      <c r="C16629" s="281" t="s">
        <v>34459</v>
      </c>
      <c r="D16629" s="166">
        <v>1</v>
      </c>
      <c r="E16629" s="166">
        <v>5</v>
      </c>
      <c r="F16629" s="281" t="s">
        <v>31587</v>
      </c>
      <c r="G16629">
        <v>1</v>
      </c>
      <c r="H16629">
        <v>1</v>
      </c>
    </row>
    <row r="16630" spans="1:8" x14ac:dyDescent="0.3">
      <c r="A16630" s="281">
        <v>56345</v>
      </c>
      <c r="B16630" s="281" t="s">
        <v>34460</v>
      </c>
      <c r="C16630" s="281" t="s">
        <v>34461</v>
      </c>
      <c r="D16630" s="166">
        <v>1</v>
      </c>
      <c r="E16630" s="166">
        <v>5</v>
      </c>
      <c r="F16630" s="281" t="s">
        <v>31587</v>
      </c>
      <c r="G16630">
        <v>1</v>
      </c>
      <c r="H16630">
        <v>1</v>
      </c>
    </row>
    <row r="16631" spans="1:8" x14ac:dyDescent="0.3">
      <c r="A16631" s="281">
        <v>58019</v>
      </c>
      <c r="B16631" s="281" t="s">
        <v>34462</v>
      </c>
      <c r="C16631" s="281" t="s">
        <v>34463</v>
      </c>
      <c r="D16631" s="166">
        <v>1</v>
      </c>
      <c r="E16631" s="166">
        <v>5</v>
      </c>
      <c r="F16631" s="281" t="s">
        <v>31587</v>
      </c>
      <c r="G16631">
        <v>1</v>
      </c>
      <c r="H16631">
        <v>1</v>
      </c>
    </row>
    <row r="16632" spans="1:8" x14ac:dyDescent="0.3">
      <c r="A16632" s="281">
        <v>59977</v>
      </c>
      <c r="B16632" s="281" t="s">
        <v>34464</v>
      </c>
      <c r="C16632" s="281" t="s">
        <v>34465</v>
      </c>
      <c r="D16632" s="166">
        <v>1</v>
      </c>
      <c r="E16632" s="166">
        <v>5</v>
      </c>
      <c r="F16632" s="281" t="s">
        <v>31587</v>
      </c>
      <c r="G16632">
        <v>1</v>
      </c>
      <c r="H16632">
        <v>1</v>
      </c>
    </row>
    <row r="16633" spans="1:8" x14ac:dyDescent="0.3">
      <c r="A16633" s="6">
        <v>59985</v>
      </c>
      <c r="B16633" s="6" t="s">
        <v>34466</v>
      </c>
      <c r="C16633" s="6" t="s">
        <v>28456</v>
      </c>
      <c r="D16633" s="55">
        <v>1</v>
      </c>
      <c r="E16633" s="55">
        <v>5</v>
      </c>
      <c r="F16633" s="6" t="s">
        <v>31587</v>
      </c>
      <c r="G16633">
        <v>0</v>
      </c>
      <c r="H16633">
        <v>1</v>
      </c>
    </row>
    <row r="16634" spans="1:8" x14ac:dyDescent="0.3">
      <c r="A16634" s="281">
        <v>73254</v>
      </c>
      <c r="B16634" s="281" t="s">
        <v>34467</v>
      </c>
      <c r="C16634" s="281" t="s">
        <v>34468</v>
      </c>
      <c r="D16634" s="166">
        <v>1</v>
      </c>
      <c r="E16634" s="166">
        <v>5</v>
      </c>
      <c r="F16634" s="281" t="s">
        <v>31587</v>
      </c>
      <c r="G16634">
        <v>1</v>
      </c>
      <c r="H16634">
        <v>1</v>
      </c>
    </row>
    <row r="16635" spans="1:8" x14ac:dyDescent="0.3">
      <c r="A16635" s="281">
        <v>73303</v>
      </c>
      <c r="B16635" s="281" t="s">
        <v>34469</v>
      </c>
      <c r="C16635" s="281" t="s">
        <v>34470</v>
      </c>
      <c r="D16635" s="166">
        <v>1</v>
      </c>
      <c r="E16635" s="166">
        <v>5</v>
      </c>
      <c r="F16635" s="281" t="s">
        <v>31587</v>
      </c>
      <c r="G16635">
        <v>1</v>
      </c>
      <c r="H16635">
        <v>1</v>
      </c>
    </row>
    <row r="16636" spans="1:8" x14ac:dyDescent="0.3">
      <c r="A16636" s="281">
        <v>74985</v>
      </c>
      <c r="B16636" s="281" t="s">
        <v>34471</v>
      </c>
      <c r="C16636" s="281" t="s">
        <v>34472</v>
      </c>
      <c r="D16636" s="166">
        <v>1</v>
      </c>
      <c r="E16636" s="166">
        <v>5</v>
      </c>
      <c r="F16636" s="281" t="s">
        <v>31587</v>
      </c>
      <c r="G16636">
        <v>1</v>
      </c>
      <c r="H16636">
        <v>1</v>
      </c>
    </row>
    <row r="16637" spans="1:8" x14ac:dyDescent="0.3">
      <c r="A16637" s="281">
        <v>75588</v>
      </c>
      <c r="B16637" s="281" t="s">
        <v>34473</v>
      </c>
      <c r="C16637" s="281" t="s">
        <v>34474</v>
      </c>
      <c r="D16637" s="166">
        <v>1</v>
      </c>
      <c r="E16637" s="166">
        <v>5</v>
      </c>
      <c r="F16637" s="281" t="s">
        <v>31587</v>
      </c>
      <c r="G16637">
        <v>1</v>
      </c>
      <c r="H16637">
        <v>1</v>
      </c>
    </row>
    <row r="16638" spans="1:8" x14ac:dyDescent="0.3">
      <c r="A16638" s="281">
        <v>76941</v>
      </c>
      <c r="B16638" s="281" t="s">
        <v>34475</v>
      </c>
      <c r="C16638" s="281" t="s">
        <v>34476</v>
      </c>
      <c r="D16638" s="166">
        <v>1</v>
      </c>
      <c r="E16638" s="166">
        <v>5</v>
      </c>
      <c r="F16638" s="281" t="s">
        <v>31587</v>
      </c>
      <c r="G16638">
        <v>1</v>
      </c>
      <c r="H16638">
        <v>1</v>
      </c>
    </row>
    <row r="16639" spans="1:8" x14ac:dyDescent="0.3">
      <c r="A16639" s="281">
        <v>78466</v>
      </c>
      <c r="B16639" s="281" t="s">
        <v>34477</v>
      </c>
      <c r="C16639" s="281" t="s">
        <v>34478</v>
      </c>
      <c r="D16639" s="166">
        <v>2</v>
      </c>
      <c r="E16639" s="166">
        <v>5</v>
      </c>
      <c r="F16639" s="281" t="s">
        <v>31587</v>
      </c>
      <c r="G16639">
        <v>1</v>
      </c>
      <c r="H16639">
        <v>1</v>
      </c>
    </row>
    <row r="16640" spans="1:8" x14ac:dyDescent="0.3">
      <c r="A16640" s="281">
        <v>79252</v>
      </c>
      <c r="B16640" s="281" t="s">
        <v>34479</v>
      </c>
      <c r="C16640" s="281" t="s">
        <v>34480</v>
      </c>
      <c r="D16640" s="166">
        <v>1</v>
      </c>
      <c r="E16640" s="166">
        <v>5</v>
      </c>
      <c r="F16640" s="281" t="s">
        <v>31587</v>
      </c>
      <c r="G16640">
        <v>1</v>
      </c>
      <c r="H16640">
        <v>1</v>
      </c>
    </row>
    <row r="16641" spans="1:8" x14ac:dyDescent="0.3">
      <c r="A16641" s="281">
        <v>79388</v>
      </c>
      <c r="B16641" s="281" t="s">
        <v>34481</v>
      </c>
      <c r="C16641" s="281" t="s">
        <v>34482</v>
      </c>
      <c r="D16641" s="166">
        <v>1</v>
      </c>
      <c r="E16641" s="166">
        <v>5</v>
      </c>
      <c r="F16641" s="281" t="s">
        <v>31587</v>
      </c>
      <c r="G16641">
        <v>1</v>
      </c>
      <c r="H16641">
        <v>1</v>
      </c>
    </row>
    <row r="16642" spans="1:8" x14ac:dyDescent="0.3">
      <c r="A16642" s="281">
        <v>84261</v>
      </c>
      <c r="B16642" s="281" t="s">
        <v>34483</v>
      </c>
      <c r="C16642" s="281" t="s">
        <v>34484</v>
      </c>
      <c r="D16642" s="166">
        <v>2</v>
      </c>
      <c r="E16642" s="166">
        <v>5</v>
      </c>
      <c r="F16642" s="281" t="s">
        <v>31587</v>
      </c>
      <c r="G16642">
        <v>1</v>
      </c>
      <c r="H16642">
        <v>1</v>
      </c>
    </row>
    <row r="16643" spans="1:8" x14ac:dyDescent="0.3">
      <c r="A16643" s="281">
        <v>85573</v>
      </c>
      <c r="B16643" s="281" t="s">
        <v>34485</v>
      </c>
      <c r="C16643" s="281" t="s">
        <v>34486</v>
      </c>
      <c r="D16643" s="166">
        <v>1</v>
      </c>
      <c r="E16643" s="166">
        <v>5</v>
      </c>
      <c r="F16643" s="281" t="s">
        <v>31587</v>
      </c>
      <c r="G16643">
        <v>1</v>
      </c>
      <c r="H16643">
        <v>1</v>
      </c>
    </row>
    <row r="16644" spans="1:8" x14ac:dyDescent="0.3">
      <c r="A16644" s="281">
        <v>85719</v>
      </c>
      <c r="B16644" s="281" t="s">
        <v>34487</v>
      </c>
      <c r="C16644" s="281" t="s">
        <v>34488</v>
      </c>
      <c r="D16644" s="166">
        <v>2</v>
      </c>
      <c r="E16644" s="166">
        <v>5</v>
      </c>
      <c r="F16644" s="281" t="s">
        <v>31587</v>
      </c>
      <c r="G16644">
        <v>1</v>
      </c>
      <c r="H16644">
        <v>1</v>
      </c>
    </row>
    <row r="16645" spans="1:8" x14ac:dyDescent="0.3">
      <c r="A16645" s="281">
        <v>87305</v>
      </c>
      <c r="B16645" s="281" t="s">
        <v>34489</v>
      </c>
      <c r="C16645" s="281" t="s">
        <v>34490</v>
      </c>
      <c r="D16645" s="166">
        <v>2</v>
      </c>
      <c r="E16645" s="166">
        <v>5</v>
      </c>
      <c r="F16645" s="281" t="s">
        <v>31587</v>
      </c>
      <c r="G16645">
        <v>1</v>
      </c>
      <c r="H16645">
        <v>1</v>
      </c>
    </row>
    <row r="16646" spans="1:8" x14ac:dyDescent="0.3">
      <c r="A16646" s="281">
        <v>92840</v>
      </c>
      <c r="B16646" s="281" t="s">
        <v>34491</v>
      </c>
      <c r="C16646" s="281" t="s">
        <v>34492</v>
      </c>
      <c r="D16646" s="166">
        <v>1</v>
      </c>
      <c r="E16646" s="166">
        <v>5</v>
      </c>
      <c r="F16646" s="281" t="s">
        <v>31587</v>
      </c>
      <c r="G16646">
        <v>1</v>
      </c>
      <c r="H16646">
        <v>1</v>
      </c>
    </row>
    <row r="16647" spans="1:8" x14ac:dyDescent="0.3">
      <c r="A16647" s="281">
        <v>93377</v>
      </c>
      <c r="B16647" s="281" t="s">
        <v>34493</v>
      </c>
      <c r="C16647" s="281" t="s">
        <v>34494</v>
      </c>
      <c r="D16647" s="166">
        <v>1</v>
      </c>
      <c r="E16647" s="166">
        <v>5</v>
      </c>
      <c r="F16647" s="281" t="s">
        <v>31587</v>
      </c>
      <c r="G16647">
        <v>1</v>
      </c>
      <c r="H16647">
        <v>1</v>
      </c>
    </row>
    <row r="16648" spans="1:8" x14ac:dyDescent="0.3">
      <c r="A16648" s="281">
        <v>95028</v>
      </c>
      <c r="B16648" s="281" t="s">
        <v>34495</v>
      </c>
      <c r="C16648" s="281" t="s">
        <v>34496</v>
      </c>
      <c r="D16648" s="166">
        <v>1</v>
      </c>
      <c r="E16648" s="166">
        <v>5</v>
      </c>
      <c r="F16648" s="281" t="s">
        <v>31587</v>
      </c>
      <c r="G16648">
        <v>1</v>
      </c>
      <c r="H16648">
        <v>1</v>
      </c>
    </row>
    <row r="16649" spans="1:8" x14ac:dyDescent="0.3">
      <c r="A16649" s="281">
        <v>100775</v>
      </c>
      <c r="B16649" s="281" t="s">
        <v>34497</v>
      </c>
      <c r="C16649" s="281" t="s">
        <v>34498</v>
      </c>
      <c r="D16649" s="166">
        <v>1</v>
      </c>
      <c r="E16649" s="166">
        <v>5</v>
      </c>
      <c r="F16649" s="281" t="s">
        <v>31587</v>
      </c>
      <c r="G16649">
        <v>1</v>
      </c>
      <c r="H16649">
        <v>1</v>
      </c>
    </row>
    <row r="16650" spans="1:8" x14ac:dyDescent="0.3">
      <c r="A16650" s="281">
        <v>102989</v>
      </c>
      <c r="B16650" s="281" t="s">
        <v>34499</v>
      </c>
      <c r="C16650" s="281" t="s">
        <v>34500</v>
      </c>
      <c r="D16650" s="166">
        <v>2</v>
      </c>
      <c r="E16650" s="166">
        <v>5</v>
      </c>
      <c r="F16650" s="281" t="s">
        <v>31587</v>
      </c>
      <c r="G16650">
        <v>1</v>
      </c>
      <c r="H16650">
        <v>1</v>
      </c>
    </row>
    <row r="16651" spans="1:8" x14ac:dyDescent="0.3">
      <c r="A16651" s="281">
        <v>105145</v>
      </c>
      <c r="B16651" s="281" t="s">
        <v>34501</v>
      </c>
      <c r="C16651" s="281" t="s">
        <v>34502</v>
      </c>
      <c r="D16651" s="166">
        <v>1</v>
      </c>
      <c r="E16651" s="166">
        <v>5</v>
      </c>
      <c r="F16651" s="281" t="s">
        <v>31587</v>
      </c>
      <c r="G16651">
        <v>1</v>
      </c>
      <c r="H16651">
        <v>0</v>
      </c>
    </row>
    <row r="16652" spans="1:8" x14ac:dyDescent="0.3">
      <c r="A16652" s="281">
        <v>120338</v>
      </c>
      <c r="B16652" s="281" t="s">
        <v>34503</v>
      </c>
      <c r="C16652" s="281" t="s">
        <v>34504</v>
      </c>
      <c r="D16652" s="166">
        <v>1</v>
      </c>
      <c r="E16652" s="166">
        <v>5</v>
      </c>
      <c r="F16652" s="281" t="s">
        <v>31587</v>
      </c>
      <c r="G16652">
        <v>1</v>
      </c>
      <c r="H16652">
        <v>1</v>
      </c>
    </row>
    <row r="16653" spans="1:8" x14ac:dyDescent="0.3">
      <c r="A16653" s="281">
        <v>120506</v>
      </c>
      <c r="B16653" s="281" t="s">
        <v>34505</v>
      </c>
      <c r="C16653" s="281" t="s">
        <v>34506</v>
      </c>
      <c r="D16653" s="166">
        <v>1</v>
      </c>
      <c r="E16653" s="166">
        <v>5</v>
      </c>
      <c r="F16653" s="281" t="s">
        <v>31587</v>
      </c>
      <c r="G16653">
        <v>1</v>
      </c>
      <c r="H16653">
        <v>1</v>
      </c>
    </row>
    <row r="16654" spans="1:8" x14ac:dyDescent="0.3">
      <c r="A16654" s="281">
        <v>120902</v>
      </c>
      <c r="B16654" s="281" t="s">
        <v>34507</v>
      </c>
      <c r="C16654" s="281" t="s">
        <v>34508</v>
      </c>
      <c r="D16654" s="166">
        <v>2</v>
      </c>
      <c r="E16654" s="166">
        <v>5</v>
      </c>
      <c r="F16654" s="281" t="s">
        <v>31587</v>
      </c>
      <c r="G16654">
        <v>1</v>
      </c>
      <c r="H16654">
        <v>1</v>
      </c>
    </row>
    <row r="16655" spans="1:8" x14ac:dyDescent="0.3">
      <c r="A16655" s="281">
        <v>121062</v>
      </c>
      <c r="B16655" s="281" t="s">
        <v>34509</v>
      </c>
      <c r="C16655" s="281" t="s">
        <v>34510</v>
      </c>
      <c r="D16655" s="166">
        <v>1</v>
      </c>
      <c r="E16655" s="166">
        <v>5</v>
      </c>
      <c r="F16655" s="281" t="s">
        <v>31587</v>
      </c>
      <c r="G16655">
        <v>1</v>
      </c>
      <c r="H16655">
        <v>1</v>
      </c>
    </row>
    <row r="16656" spans="1:8" x14ac:dyDescent="0.3">
      <c r="A16656" s="281">
        <v>121172</v>
      </c>
      <c r="B16656" s="281" t="s">
        <v>34511</v>
      </c>
      <c r="C16656" s="281" t="s">
        <v>34512</v>
      </c>
      <c r="D16656" s="166">
        <v>2</v>
      </c>
      <c r="E16656" s="166">
        <v>5</v>
      </c>
      <c r="F16656" s="281" t="s">
        <v>31587</v>
      </c>
      <c r="G16656">
        <v>1</v>
      </c>
      <c r="H16656">
        <v>1</v>
      </c>
    </row>
    <row r="16657" spans="1:8" x14ac:dyDescent="0.3">
      <c r="A16657" s="281">
        <v>121197</v>
      </c>
      <c r="B16657" s="281" t="s">
        <v>34513</v>
      </c>
      <c r="C16657" s="281" t="s">
        <v>34514</v>
      </c>
      <c r="D16657" s="166">
        <v>3</v>
      </c>
      <c r="E16657" s="166">
        <v>5</v>
      </c>
      <c r="F16657" s="281" t="s">
        <v>31587</v>
      </c>
      <c r="G16657">
        <v>1</v>
      </c>
      <c r="H16657">
        <v>1</v>
      </c>
    </row>
    <row r="16658" spans="1:8" x14ac:dyDescent="0.3">
      <c r="A16658" s="281">
        <v>121236</v>
      </c>
      <c r="B16658" s="281" t="s">
        <v>34515</v>
      </c>
      <c r="C16658" s="281" t="s">
        <v>34516</v>
      </c>
      <c r="D16658" s="166">
        <v>2</v>
      </c>
      <c r="E16658" s="166">
        <v>5</v>
      </c>
      <c r="F16658" s="281" t="s">
        <v>31587</v>
      </c>
      <c r="G16658">
        <v>1</v>
      </c>
      <c r="H16658">
        <v>1</v>
      </c>
    </row>
    <row r="16659" spans="1:8" x14ac:dyDescent="0.3">
      <c r="A16659" s="281">
        <v>121259</v>
      </c>
      <c r="B16659" s="281" t="s">
        <v>34517</v>
      </c>
      <c r="C16659" s="281" t="s">
        <v>34518</v>
      </c>
      <c r="D16659" s="166">
        <v>1</v>
      </c>
      <c r="E16659" s="166">
        <v>5</v>
      </c>
      <c r="F16659" s="281" t="s">
        <v>31587</v>
      </c>
      <c r="G16659">
        <v>1</v>
      </c>
      <c r="H16659">
        <v>1</v>
      </c>
    </row>
    <row r="16660" spans="1:8" x14ac:dyDescent="0.3">
      <c r="A16660" s="281">
        <v>121262</v>
      </c>
      <c r="B16660" s="281" t="s">
        <v>34519</v>
      </c>
      <c r="C16660" s="281" t="s">
        <v>34520</v>
      </c>
      <c r="D16660" s="166">
        <v>1</v>
      </c>
      <c r="E16660" s="166">
        <v>5</v>
      </c>
      <c r="F16660" s="281" t="s">
        <v>31587</v>
      </c>
      <c r="G16660">
        <v>1</v>
      </c>
      <c r="H16660">
        <v>1</v>
      </c>
    </row>
    <row r="16661" spans="1:8" x14ac:dyDescent="0.3">
      <c r="A16661" s="281">
        <v>121282</v>
      </c>
      <c r="B16661" s="281" t="s">
        <v>34521</v>
      </c>
      <c r="C16661" s="281" t="s">
        <v>34522</v>
      </c>
      <c r="D16661" s="166">
        <v>1</v>
      </c>
      <c r="E16661" s="166">
        <v>5</v>
      </c>
      <c r="F16661" s="281" t="s">
        <v>31587</v>
      </c>
      <c r="G16661">
        <v>1</v>
      </c>
      <c r="H16661">
        <v>1</v>
      </c>
    </row>
    <row r="16662" spans="1:8" x14ac:dyDescent="0.3">
      <c r="A16662" s="281">
        <v>121347</v>
      </c>
      <c r="B16662" s="281" t="s">
        <v>34523</v>
      </c>
      <c r="C16662" s="281" t="s">
        <v>34524</v>
      </c>
      <c r="D16662" s="166">
        <v>2</v>
      </c>
      <c r="E16662" s="166">
        <v>5</v>
      </c>
      <c r="F16662" s="281" t="s">
        <v>31587</v>
      </c>
      <c r="G16662">
        <v>1</v>
      </c>
      <c r="H16662">
        <v>1</v>
      </c>
    </row>
    <row r="16663" spans="1:8" x14ac:dyDescent="0.3">
      <c r="A16663" s="281">
        <v>121382</v>
      </c>
      <c r="B16663" s="281" t="s">
        <v>34525</v>
      </c>
      <c r="C16663" s="281" t="s">
        <v>34526</v>
      </c>
      <c r="D16663" s="166">
        <v>1</v>
      </c>
      <c r="E16663" s="166">
        <v>5</v>
      </c>
      <c r="F16663" s="281" t="s">
        <v>31587</v>
      </c>
      <c r="G16663">
        <v>1</v>
      </c>
      <c r="H16663">
        <v>1</v>
      </c>
    </row>
    <row r="16664" spans="1:8" x14ac:dyDescent="0.3">
      <c r="A16664" s="281">
        <v>121400</v>
      </c>
      <c r="B16664" s="281" t="s">
        <v>34527</v>
      </c>
      <c r="C16664" s="281" t="s">
        <v>34528</v>
      </c>
      <c r="D16664" s="166">
        <v>2</v>
      </c>
      <c r="E16664" s="166">
        <v>5</v>
      </c>
      <c r="F16664" s="281" t="s">
        <v>31587</v>
      </c>
      <c r="G16664">
        <v>1</v>
      </c>
      <c r="H16664">
        <v>1</v>
      </c>
    </row>
    <row r="16665" spans="1:8" x14ac:dyDescent="0.3">
      <c r="A16665" s="281">
        <v>121476</v>
      </c>
      <c r="B16665" s="281" t="s">
        <v>34529</v>
      </c>
      <c r="C16665" s="281" t="s">
        <v>34530</v>
      </c>
      <c r="D16665" s="166">
        <v>2</v>
      </c>
      <c r="E16665" s="166">
        <v>5</v>
      </c>
      <c r="F16665" s="281" t="s">
        <v>31587</v>
      </c>
      <c r="G16665">
        <v>1</v>
      </c>
      <c r="H16665">
        <v>1</v>
      </c>
    </row>
    <row r="16666" spans="1:8" x14ac:dyDescent="0.3">
      <c r="A16666" s="6">
        <v>121496</v>
      </c>
      <c r="B16666" s="6" t="s">
        <v>34531</v>
      </c>
      <c r="C16666" s="6" t="s">
        <v>34532</v>
      </c>
      <c r="D16666" s="55">
        <v>1</v>
      </c>
      <c r="E16666" s="55">
        <v>5</v>
      </c>
      <c r="F16666" s="6" t="s">
        <v>31587</v>
      </c>
      <c r="G16666">
        <v>0</v>
      </c>
      <c r="H16666">
        <v>1</v>
      </c>
    </row>
    <row r="16667" spans="1:8" x14ac:dyDescent="0.3">
      <c r="A16667" s="281">
        <v>121675</v>
      </c>
      <c r="B16667" s="281" t="s">
        <v>34533</v>
      </c>
      <c r="C16667" s="281" t="s">
        <v>34534</v>
      </c>
      <c r="D16667" s="166">
        <v>2</v>
      </c>
      <c r="E16667" s="166">
        <v>5</v>
      </c>
      <c r="F16667" s="281" t="s">
        <v>31587</v>
      </c>
      <c r="G16667">
        <v>1</v>
      </c>
      <c r="H16667">
        <v>1</v>
      </c>
    </row>
    <row r="16668" spans="1:8" x14ac:dyDescent="0.3">
      <c r="A16668" s="281">
        <v>121802</v>
      </c>
      <c r="B16668" s="281" t="s">
        <v>34535</v>
      </c>
      <c r="C16668" s="281" t="s">
        <v>34536</v>
      </c>
      <c r="D16668" s="166">
        <v>1</v>
      </c>
      <c r="E16668" s="166">
        <v>5</v>
      </c>
      <c r="F16668" s="281" t="s">
        <v>31587</v>
      </c>
      <c r="G16668">
        <v>1</v>
      </c>
      <c r="H16668">
        <v>1</v>
      </c>
    </row>
    <row r="16669" spans="1:8" x14ac:dyDescent="0.3">
      <c r="A16669" s="281">
        <v>121804</v>
      </c>
      <c r="B16669" s="281" t="s">
        <v>34537</v>
      </c>
      <c r="C16669" s="281" t="s">
        <v>34538</v>
      </c>
      <c r="D16669" s="166">
        <v>1</v>
      </c>
      <c r="E16669" s="166">
        <v>5</v>
      </c>
      <c r="F16669" s="281" t="s">
        <v>31587</v>
      </c>
      <c r="G16669">
        <v>1</v>
      </c>
      <c r="H16669">
        <v>1</v>
      </c>
    </row>
    <row r="16670" spans="1:8" x14ac:dyDescent="0.3">
      <c r="A16670" s="281">
        <v>121845</v>
      </c>
      <c r="B16670" s="281" t="s">
        <v>34539</v>
      </c>
      <c r="C16670" s="281" t="s">
        <v>34540</v>
      </c>
      <c r="D16670" s="166">
        <v>1</v>
      </c>
      <c r="E16670" s="166">
        <v>5</v>
      </c>
      <c r="F16670" s="281" t="s">
        <v>31587</v>
      </c>
      <c r="G16670">
        <v>1</v>
      </c>
      <c r="H16670">
        <v>1</v>
      </c>
    </row>
    <row r="16671" spans="1:8" x14ac:dyDescent="0.3">
      <c r="A16671" s="281">
        <v>121876</v>
      </c>
      <c r="B16671" s="281" t="s">
        <v>34541</v>
      </c>
      <c r="C16671" s="281" t="s">
        <v>34542</v>
      </c>
      <c r="D16671" s="166">
        <v>1</v>
      </c>
      <c r="E16671" s="166">
        <v>5</v>
      </c>
      <c r="F16671" s="281" t="s">
        <v>31587</v>
      </c>
      <c r="G16671">
        <v>1</v>
      </c>
      <c r="H16671">
        <v>0</v>
      </c>
    </row>
    <row r="16672" spans="1:8" x14ac:dyDescent="0.3">
      <c r="A16672" s="281">
        <v>121921</v>
      </c>
      <c r="B16672" s="281" t="s">
        <v>34543</v>
      </c>
      <c r="C16672" s="281" t="s">
        <v>34544</v>
      </c>
      <c r="D16672" s="166">
        <v>1</v>
      </c>
      <c r="E16672" s="166">
        <v>5</v>
      </c>
      <c r="F16672" s="281" t="s">
        <v>31587</v>
      </c>
      <c r="G16672">
        <v>1</v>
      </c>
      <c r="H16672">
        <v>1</v>
      </c>
    </row>
    <row r="16673" spans="1:8" x14ac:dyDescent="0.3">
      <c r="A16673" s="281">
        <v>121928</v>
      </c>
      <c r="B16673" s="281" t="s">
        <v>34545</v>
      </c>
      <c r="C16673" s="281" t="s">
        <v>34546</v>
      </c>
      <c r="D16673" s="166">
        <v>1</v>
      </c>
      <c r="E16673" s="166">
        <v>5</v>
      </c>
      <c r="F16673" s="281" t="s">
        <v>31587</v>
      </c>
      <c r="G16673">
        <v>1</v>
      </c>
      <c r="H16673">
        <v>1</v>
      </c>
    </row>
    <row r="16674" spans="1:8" x14ac:dyDescent="0.3">
      <c r="A16674" s="281">
        <v>121942</v>
      </c>
      <c r="B16674" s="281" t="s">
        <v>34547</v>
      </c>
      <c r="C16674" s="281" t="s">
        <v>34548</v>
      </c>
      <c r="D16674" s="166">
        <v>2</v>
      </c>
      <c r="E16674" s="166">
        <v>5</v>
      </c>
      <c r="F16674" s="281" t="s">
        <v>31587</v>
      </c>
      <c r="G16674">
        <v>1</v>
      </c>
      <c r="H16674">
        <v>1</v>
      </c>
    </row>
    <row r="16675" spans="1:8" x14ac:dyDescent="0.3">
      <c r="A16675" s="6">
        <v>121969</v>
      </c>
      <c r="B16675" s="6" t="s">
        <v>34549</v>
      </c>
      <c r="C16675" s="6" t="s">
        <v>34550</v>
      </c>
      <c r="D16675" s="55">
        <v>1</v>
      </c>
      <c r="E16675" s="55">
        <v>5</v>
      </c>
      <c r="F16675" s="6" t="s">
        <v>31587</v>
      </c>
      <c r="G16675">
        <v>0</v>
      </c>
      <c r="H16675">
        <v>1</v>
      </c>
    </row>
    <row r="16676" spans="1:8" x14ac:dyDescent="0.3">
      <c r="A16676" s="281">
        <v>122015</v>
      </c>
      <c r="B16676" s="281" t="s">
        <v>34551</v>
      </c>
      <c r="C16676" s="281" t="s">
        <v>34552</v>
      </c>
      <c r="D16676" s="166">
        <v>1</v>
      </c>
      <c r="E16676" s="166">
        <v>5</v>
      </c>
      <c r="F16676" s="281" t="s">
        <v>31587</v>
      </c>
      <c r="G16676">
        <v>1</v>
      </c>
      <c r="H16676">
        <v>1</v>
      </c>
    </row>
    <row r="16677" spans="1:8" x14ac:dyDescent="0.3">
      <c r="A16677" s="6">
        <v>122061</v>
      </c>
      <c r="B16677" s="6" t="s">
        <v>34553</v>
      </c>
      <c r="C16677" s="6" t="s">
        <v>34554</v>
      </c>
      <c r="D16677" s="55">
        <v>1</v>
      </c>
      <c r="E16677" s="55">
        <v>5</v>
      </c>
      <c r="F16677" s="6" t="s">
        <v>31587</v>
      </c>
      <c r="G16677">
        <v>0</v>
      </c>
      <c r="H16677">
        <v>1</v>
      </c>
    </row>
    <row r="16678" spans="1:8" x14ac:dyDescent="0.3">
      <c r="A16678" s="281">
        <v>122317</v>
      </c>
      <c r="B16678" s="281" t="s">
        <v>34555</v>
      </c>
      <c r="C16678" s="281" t="s">
        <v>34556</v>
      </c>
      <c r="D16678" s="166">
        <v>1</v>
      </c>
      <c r="E16678" s="166">
        <v>5</v>
      </c>
      <c r="F16678" s="281" t="s">
        <v>31587</v>
      </c>
      <c r="G16678">
        <v>1</v>
      </c>
      <c r="H16678">
        <v>1</v>
      </c>
    </row>
    <row r="16679" spans="1:8" x14ac:dyDescent="0.3">
      <c r="A16679" s="6">
        <v>123113</v>
      </c>
      <c r="B16679" s="6" t="s">
        <v>34557</v>
      </c>
      <c r="C16679" s="6" t="s">
        <v>34558</v>
      </c>
      <c r="D16679" s="55">
        <v>2</v>
      </c>
      <c r="E16679" s="55">
        <v>5</v>
      </c>
      <c r="F16679" s="6" t="s">
        <v>31587</v>
      </c>
      <c r="G16679">
        <v>0</v>
      </c>
      <c r="H16679">
        <v>1</v>
      </c>
    </row>
    <row r="16680" spans="1:8" x14ac:dyDescent="0.3">
      <c r="A16680" s="281">
        <v>123474</v>
      </c>
      <c r="B16680" s="281" t="s">
        <v>34559</v>
      </c>
      <c r="C16680" s="281" t="s">
        <v>34560</v>
      </c>
      <c r="D16680" s="166">
        <v>1</v>
      </c>
      <c r="E16680" s="166">
        <v>5</v>
      </c>
      <c r="F16680" s="281" t="s">
        <v>31587</v>
      </c>
      <c r="G16680">
        <v>1</v>
      </c>
      <c r="H16680">
        <v>1</v>
      </c>
    </row>
    <row r="16681" spans="1:8" x14ac:dyDescent="0.3">
      <c r="A16681" s="6">
        <v>123564</v>
      </c>
      <c r="B16681" s="6" t="s">
        <v>34561</v>
      </c>
      <c r="C16681" s="6" t="s">
        <v>34562</v>
      </c>
      <c r="D16681" s="55">
        <v>1</v>
      </c>
      <c r="E16681" s="55">
        <v>5</v>
      </c>
      <c r="F16681" s="6" t="s">
        <v>31587</v>
      </c>
      <c r="G16681">
        <v>0</v>
      </c>
      <c r="H16681">
        <v>1</v>
      </c>
    </row>
    <row r="16682" spans="1:8" x14ac:dyDescent="0.3">
      <c r="A16682" s="6">
        <v>123578</v>
      </c>
      <c r="B16682" s="6" t="s">
        <v>34563</v>
      </c>
      <c r="C16682" s="6" t="s">
        <v>34564</v>
      </c>
      <c r="D16682" s="55">
        <v>1</v>
      </c>
      <c r="E16682" s="55">
        <v>5</v>
      </c>
      <c r="F16682" s="6" t="s">
        <v>31587</v>
      </c>
      <c r="G16682">
        <v>0</v>
      </c>
      <c r="H16682">
        <v>1</v>
      </c>
    </row>
    <row r="16683" spans="1:8" x14ac:dyDescent="0.3">
      <c r="A16683" s="281">
        <v>147072</v>
      </c>
      <c r="B16683" s="281" t="s">
        <v>34565</v>
      </c>
      <c r="C16683" s="281" t="s">
        <v>34566</v>
      </c>
      <c r="D16683" s="166">
        <v>1</v>
      </c>
      <c r="E16683" s="166">
        <v>5</v>
      </c>
      <c r="F16683" s="281" t="s">
        <v>31587</v>
      </c>
      <c r="G16683">
        <v>1</v>
      </c>
      <c r="H16683">
        <v>1</v>
      </c>
    </row>
    <row r="16684" spans="1:8" x14ac:dyDescent="0.3">
      <c r="A16684" s="281">
        <v>200854</v>
      </c>
      <c r="B16684" s="281" t="s">
        <v>34567</v>
      </c>
      <c r="C16684" s="281" t="s">
        <v>34568</v>
      </c>
      <c r="D16684" s="166">
        <v>2</v>
      </c>
      <c r="E16684" s="166">
        <v>5</v>
      </c>
      <c r="F16684" s="281" t="s">
        <v>31587</v>
      </c>
      <c r="G16684">
        <v>1</v>
      </c>
      <c r="H16684">
        <v>1</v>
      </c>
    </row>
    <row r="16685" spans="1:8" x14ac:dyDescent="0.3">
      <c r="A16685" s="281">
        <v>201117</v>
      </c>
      <c r="B16685" s="281" t="s">
        <v>34569</v>
      </c>
      <c r="C16685" s="281" t="s">
        <v>34570</v>
      </c>
      <c r="D16685" s="166">
        <v>1</v>
      </c>
      <c r="E16685" s="166">
        <v>5</v>
      </c>
      <c r="F16685" s="281" t="s">
        <v>31587</v>
      </c>
      <c r="G16685">
        <v>1</v>
      </c>
      <c r="H16685">
        <v>1</v>
      </c>
    </row>
    <row r="16686" spans="1:8" x14ac:dyDescent="0.3">
      <c r="A16686" s="281">
        <v>201184</v>
      </c>
      <c r="B16686" s="281" t="s">
        <v>34571</v>
      </c>
      <c r="C16686" s="281" t="s">
        <v>34572</v>
      </c>
      <c r="D16686" s="166">
        <v>1</v>
      </c>
      <c r="E16686" s="166">
        <v>5</v>
      </c>
      <c r="F16686" s="281" t="s">
        <v>31587</v>
      </c>
      <c r="G16686">
        <v>1</v>
      </c>
      <c r="H16686">
        <v>1</v>
      </c>
    </row>
    <row r="16687" spans="1:8" x14ac:dyDescent="0.3">
      <c r="A16687" s="281">
        <v>201279</v>
      </c>
      <c r="B16687" s="281" t="s">
        <v>34573</v>
      </c>
      <c r="C16687" s="281" t="s">
        <v>34574</v>
      </c>
      <c r="D16687" s="166">
        <v>1</v>
      </c>
      <c r="E16687" s="166">
        <v>5</v>
      </c>
      <c r="F16687" s="281" t="s">
        <v>31587</v>
      </c>
      <c r="G16687">
        <v>1</v>
      </c>
      <c r="H16687">
        <v>1</v>
      </c>
    </row>
    <row r="16688" spans="1:8" x14ac:dyDescent="0.3">
      <c r="A16688" s="281">
        <v>201347</v>
      </c>
      <c r="B16688" s="281" t="s">
        <v>34575</v>
      </c>
      <c r="C16688" s="281" t="s">
        <v>34576</v>
      </c>
      <c r="D16688" s="166">
        <v>2</v>
      </c>
      <c r="E16688" s="166">
        <v>5</v>
      </c>
      <c r="F16688" s="281" t="s">
        <v>31587</v>
      </c>
      <c r="G16688">
        <v>1</v>
      </c>
      <c r="H16688">
        <v>1</v>
      </c>
    </row>
    <row r="16689" spans="1:8" x14ac:dyDescent="0.3">
      <c r="A16689" s="281">
        <v>201348</v>
      </c>
      <c r="B16689" s="281" t="s">
        <v>34577</v>
      </c>
      <c r="C16689" s="281" t="s">
        <v>34578</v>
      </c>
      <c r="D16689" s="166">
        <v>1</v>
      </c>
      <c r="E16689" s="166">
        <v>5</v>
      </c>
      <c r="F16689" s="281" t="s">
        <v>31587</v>
      </c>
      <c r="G16689">
        <v>1</v>
      </c>
      <c r="H16689">
        <v>1</v>
      </c>
    </row>
    <row r="16690" spans="1:8" x14ac:dyDescent="0.3">
      <c r="A16690" s="281">
        <v>201824</v>
      </c>
      <c r="B16690" s="281" t="s">
        <v>34579</v>
      </c>
      <c r="C16690" s="281" t="s">
        <v>34580</v>
      </c>
      <c r="D16690" s="166">
        <v>1</v>
      </c>
      <c r="E16690" s="166">
        <v>5</v>
      </c>
      <c r="F16690" s="281" t="s">
        <v>31587</v>
      </c>
      <c r="G16690">
        <v>1</v>
      </c>
      <c r="H16690">
        <v>1</v>
      </c>
    </row>
    <row r="16691" spans="1:8" x14ac:dyDescent="0.3">
      <c r="A16691" s="281">
        <v>202271</v>
      </c>
      <c r="B16691" s="281" t="s">
        <v>34581</v>
      </c>
      <c r="C16691" s="281" t="s">
        <v>34582</v>
      </c>
      <c r="D16691" s="166">
        <v>1</v>
      </c>
      <c r="E16691" s="166">
        <v>5</v>
      </c>
      <c r="F16691" s="281" t="s">
        <v>31587</v>
      </c>
      <c r="G16691">
        <v>1</v>
      </c>
      <c r="H16691">
        <v>1</v>
      </c>
    </row>
    <row r="16692" spans="1:8" x14ac:dyDescent="0.3">
      <c r="A16692" s="281">
        <v>202332</v>
      </c>
      <c r="B16692" s="281" t="s">
        <v>34583</v>
      </c>
      <c r="C16692" s="281" t="s">
        <v>34584</v>
      </c>
      <c r="D16692" s="166">
        <v>1</v>
      </c>
      <c r="E16692" s="166">
        <v>5</v>
      </c>
      <c r="F16692" s="281" t="s">
        <v>31587</v>
      </c>
      <c r="G16692">
        <v>1</v>
      </c>
      <c r="H16692">
        <v>1</v>
      </c>
    </row>
    <row r="16693" spans="1:8" x14ac:dyDescent="0.3">
      <c r="A16693" s="281">
        <v>202436</v>
      </c>
      <c r="B16693" s="281" t="s">
        <v>34585</v>
      </c>
      <c r="C16693" s="281" t="s">
        <v>34586</v>
      </c>
      <c r="D16693" s="166">
        <v>2</v>
      </c>
      <c r="E16693" s="166">
        <v>5</v>
      </c>
      <c r="F16693" s="281" t="s">
        <v>31587</v>
      </c>
      <c r="G16693">
        <v>1</v>
      </c>
      <c r="H16693">
        <v>1</v>
      </c>
    </row>
    <row r="16694" spans="1:8" x14ac:dyDescent="0.3">
      <c r="A16694" s="281">
        <v>202478</v>
      </c>
      <c r="B16694" s="281" t="s">
        <v>34587</v>
      </c>
      <c r="C16694" s="281" t="s">
        <v>34588</v>
      </c>
      <c r="D16694" s="166">
        <v>1</v>
      </c>
      <c r="E16694" s="166">
        <v>5</v>
      </c>
      <c r="F16694" s="281" t="s">
        <v>31587</v>
      </c>
      <c r="G16694">
        <v>1</v>
      </c>
      <c r="H16694">
        <v>1</v>
      </c>
    </row>
    <row r="16695" spans="1:8" x14ac:dyDescent="0.3">
      <c r="A16695" s="281">
        <v>202696</v>
      </c>
      <c r="B16695" s="281" t="s">
        <v>34589</v>
      </c>
      <c r="C16695" s="281" t="s">
        <v>34590</v>
      </c>
      <c r="D16695" s="166">
        <v>2</v>
      </c>
      <c r="E16695" s="166">
        <v>5</v>
      </c>
      <c r="F16695" s="281" t="s">
        <v>31587</v>
      </c>
      <c r="G16695">
        <v>1</v>
      </c>
      <c r="H16695">
        <v>1</v>
      </c>
    </row>
    <row r="16696" spans="1:8" x14ac:dyDescent="0.3">
      <c r="A16696" s="281">
        <v>202805</v>
      </c>
      <c r="B16696" s="281" t="s">
        <v>34591</v>
      </c>
      <c r="C16696" s="281" t="s">
        <v>34592</v>
      </c>
      <c r="D16696" s="166">
        <v>1</v>
      </c>
      <c r="E16696" s="166">
        <v>5</v>
      </c>
      <c r="F16696" s="281" t="s">
        <v>31587</v>
      </c>
      <c r="G16696">
        <v>1</v>
      </c>
      <c r="H16696">
        <v>1</v>
      </c>
    </row>
    <row r="16697" spans="1:8" x14ac:dyDescent="0.3">
      <c r="A16697" s="281">
        <v>202927</v>
      </c>
      <c r="B16697" s="281" t="s">
        <v>34593</v>
      </c>
      <c r="C16697" s="281" t="s">
        <v>34594</v>
      </c>
      <c r="D16697" s="166">
        <v>1</v>
      </c>
      <c r="E16697" s="166">
        <v>5</v>
      </c>
      <c r="F16697" s="281" t="s">
        <v>31587</v>
      </c>
      <c r="G16697">
        <v>1</v>
      </c>
      <c r="H16697">
        <v>1</v>
      </c>
    </row>
    <row r="16698" spans="1:8" x14ac:dyDescent="0.3">
      <c r="A16698" s="281">
        <v>202990</v>
      </c>
      <c r="B16698" s="281" t="s">
        <v>34595</v>
      </c>
      <c r="C16698" s="281" t="s">
        <v>34596</v>
      </c>
      <c r="D16698" s="166">
        <v>1</v>
      </c>
      <c r="E16698" s="166">
        <v>5</v>
      </c>
      <c r="F16698" s="281" t="s">
        <v>31587</v>
      </c>
      <c r="G16698">
        <v>1</v>
      </c>
      <c r="H16698">
        <v>1</v>
      </c>
    </row>
    <row r="16699" spans="1:8" x14ac:dyDescent="0.3">
      <c r="A16699" s="281">
        <v>203502</v>
      </c>
      <c r="B16699" s="281" t="s">
        <v>34597</v>
      </c>
      <c r="C16699" s="281" t="s">
        <v>34598</v>
      </c>
      <c r="D16699" s="166">
        <v>1</v>
      </c>
      <c r="E16699" s="166">
        <v>5</v>
      </c>
      <c r="F16699" s="281" t="s">
        <v>31587</v>
      </c>
      <c r="G16699">
        <v>1</v>
      </c>
      <c r="H16699">
        <v>1</v>
      </c>
    </row>
    <row r="16700" spans="1:8" x14ac:dyDescent="0.3">
      <c r="A16700" s="281">
        <v>203968</v>
      </c>
      <c r="B16700" s="281" t="s">
        <v>34599</v>
      </c>
      <c r="C16700" s="281" t="s">
        <v>34600</v>
      </c>
      <c r="D16700" s="166">
        <v>2</v>
      </c>
      <c r="E16700" s="166">
        <v>5</v>
      </c>
      <c r="F16700" s="281" t="s">
        <v>31587</v>
      </c>
      <c r="G16700">
        <v>1</v>
      </c>
      <c r="H16700">
        <v>1</v>
      </c>
    </row>
    <row r="16701" spans="1:8" x14ac:dyDescent="0.3">
      <c r="A16701" s="281">
        <v>206295</v>
      </c>
      <c r="B16701" s="281" t="s">
        <v>34601</v>
      </c>
      <c r="C16701" s="281" t="s">
        <v>34602</v>
      </c>
      <c r="D16701" s="166">
        <v>1</v>
      </c>
      <c r="E16701" s="166">
        <v>5</v>
      </c>
      <c r="F16701" s="281" t="s">
        <v>31587</v>
      </c>
      <c r="G16701">
        <v>1</v>
      </c>
      <c r="H16701">
        <v>1</v>
      </c>
    </row>
    <row r="16702" spans="1:8" x14ac:dyDescent="0.3">
      <c r="A16702" s="281">
        <v>207754</v>
      </c>
      <c r="B16702" s="281" t="s">
        <v>34603</v>
      </c>
      <c r="C16702" s="281" t="s">
        <v>34604</v>
      </c>
      <c r="D16702" s="166">
        <v>1</v>
      </c>
      <c r="E16702" s="166">
        <v>5</v>
      </c>
      <c r="F16702" s="281" t="s">
        <v>31587</v>
      </c>
      <c r="G16702">
        <v>1</v>
      </c>
      <c r="H16702">
        <v>1</v>
      </c>
    </row>
    <row r="16703" spans="1:8" x14ac:dyDescent="0.3">
      <c r="A16703" s="281">
        <v>210344</v>
      </c>
      <c r="B16703" s="281" t="s">
        <v>34605</v>
      </c>
      <c r="C16703" s="281" t="s">
        <v>34606</v>
      </c>
      <c r="D16703" s="166">
        <v>1</v>
      </c>
      <c r="E16703" s="166">
        <v>5</v>
      </c>
      <c r="F16703" s="281" t="s">
        <v>31587</v>
      </c>
      <c r="G16703">
        <v>1</v>
      </c>
      <c r="H16703">
        <v>1</v>
      </c>
    </row>
    <row r="16704" spans="1:8" x14ac:dyDescent="0.3">
      <c r="A16704" s="281">
        <v>212328</v>
      </c>
      <c r="B16704" s="281" t="s">
        <v>34607</v>
      </c>
      <c r="C16704" s="281" t="s">
        <v>34608</v>
      </c>
      <c r="D16704" s="166">
        <v>2</v>
      </c>
      <c r="E16704" s="166">
        <v>5</v>
      </c>
      <c r="F16704" s="281" t="s">
        <v>31587</v>
      </c>
      <c r="G16704">
        <v>1</v>
      </c>
      <c r="H16704">
        <v>1</v>
      </c>
    </row>
    <row r="16705" spans="1:8" x14ac:dyDescent="0.3">
      <c r="A16705" s="281">
        <v>212497</v>
      </c>
      <c r="B16705" s="281" t="s">
        <v>34609</v>
      </c>
      <c r="C16705" s="281" t="s">
        <v>34610</v>
      </c>
      <c r="D16705" s="166">
        <v>2</v>
      </c>
      <c r="E16705" s="166">
        <v>5</v>
      </c>
      <c r="F16705" s="281" t="s">
        <v>31587</v>
      </c>
      <c r="G16705">
        <v>1</v>
      </c>
      <c r="H16705">
        <v>1</v>
      </c>
    </row>
    <row r="16706" spans="1:8" x14ac:dyDescent="0.3">
      <c r="A16706" s="281">
        <v>214049</v>
      </c>
      <c r="B16706" s="281" t="s">
        <v>34611</v>
      </c>
      <c r="C16706" s="281" t="s">
        <v>34612</v>
      </c>
      <c r="D16706" s="166">
        <v>2</v>
      </c>
      <c r="E16706" s="166">
        <v>5</v>
      </c>
      <c r="F16706" s="281" t="s">
        <v>31587</v>
      </c>
      <c r="G16706">
        <v>1</v>
      </c>
      <c r="H16706">
        <v>1</v>
      </c>
    </row>
    <row r="16707" spans="1:8" x14ac:dyDescent="0.3">
      <c r="A16707" s="281">
        <v>214709</v>
      </c>
      <c r="B16707" s="281" t="s">
        <v>34613</v>
      </c>
      <c r="C16707" s="281" t="s">
        <v>34614</v>
      </c>
      <c r="D16707" s="166">
        <v>2</v>
      </c>
      <c r="E16707" s="166">
        <v>5</v>
      </c>
      <c r="F16707" s="281" t="s">
        <v>31587</v>
      </c>
      <c r="G16707">
        <v>1</v>
      </c>
      <c r="H16707">
        <v>1</v>
      </c>
    </row>
    <row r="16708" spans="1:8" x14ac:dyDescent="0.3">
      <c r="A16708" s="281">
        <v>215000</v>
      </c>
      <c r="B16708" s="281" t="s">
        <v>34615</v>
      </c>
      <c r="C16708" s="281" t="s">
        <v>34616</v>
      </c>
      <c r="D16708" s="166">
        <v>1</v>
      </c>
      <c r="E16708" s="166">
        <v>5</v>
      </c>
      <c r="F16708" s="281" t="s">
        <v>31587</v>
      </c>
      <c r="G16708">
        <v>1</v>
      </c>
      <c r="H16708">
        <v>1</v>
      </c>
    </row>
    <row r="16709" spans="1:8" x14ac:dyDescent="0.3">
      <c r="A16709" s="281">
        <v>215047</v>
      </c>
      <c r="B16709" s="281" t="s">
        <v>34617</v>
      </c>
      <c r="C16709" s="281" t="s">
        <v>34618</v>
      </c>
      <c r="D16709" s="166">
        <v>2</v>
      </c>
      <c r="E16709" s="166">
        <v>5</v>
      </c>
      <c r="F16709" s="281" t="s">
        <v>31587</v>
      </c>
      <c r="G16709">
        <v>1</v>
      </c>
      <c r="H16709">
        <v>1</v>
      </c>
    </row>
    <row r="16710" spans="1:8" x14ac:dyDescent="0.3">
      <c r="A16710" s="281">
        <v>215349</v>
      </c>
      <c r="B16710" s="281" t="s">
        <v>34619</v>
      </c>
      <c r="C16710" s="281" t="s">
        <v>34620</v>
      </c>
      <c r="D16710" s="166">
        <v>1</v>
      </c>
      <c r="E16710" s="166">
        <v>5</v>
      </c>
      <c r="F16710" s="281" t="s">
        <v>31587</v>
      </c>
      <c r="G16710">
        <v>1</v>
      </c>
      <c r="H16710">
        <v>1</v>
      </c>
    </row>
    <row r="16711" spans="1:8" x14ac:dyDescent="0.3">
      <c r="A16711" s="281">
        <v>215375</v>
      </c>
      <c r="B16711" s="281" t="s">
        <v>34621</v>
      </c>
      <c r="C16711" s="281" t="s">
        <v>34622</v>
      </c>
      <c r="D16711" s="166">
        <v>2</v>
      </c>
      <c r="E16711" s="166">
        <v>5</v>
      </c>
      <c r="F16711" s="281" t="s">
        <v>31587</v>
      </c>
      <c r="G16711">
        <v>1</v>
      </c>
      <c r="H16711">
        <v>1</v>
      </c>
    </row>
    <row r="16712" spans="1:8" x14ac:dyDescent="0.3">
      <c r="A16712" s="281">
        <v>215602</v>
      </c>
      <c r="B16712" s="281" t="s">
        <v>34623</v>
      </c>
      <c r="C16712" s="281" t="s">
        <v>34624</v>
      </c>
      <c r="D16712" s="166">
        <v>1</v>
      </c>
      <c r="E16712" s="166">
        <v>5</v>
      </c>
      <c r="F16712" s="281" t="s">
        <v>31587</v>
      </c>
      <c r="G16712">
        <v>1</v>
      </c>
      <c r="H16712">
        <v>1</v>
      </c>
    </row>
    <row r="16713" spans="1:8" x14ac:dyDescent="0.3">
      <c r="A16713" s="281">
        <v>215934</v>
      </c>
      <c r="B16713" s="281" t="s">
        <v>34625</v>
      </c>
      <c r="C16713" s="281" t="s">
        <v>34626</v>
      </c>
      <c r="D16713" s="166">
        <v>1</v>
      </c>
      <c r="E16713" s="166">
        <v>5</v>
      </c>
      <c r="F16713" s="281" t="s">
        <v>31587</v>
      </c>
      <c r="G16713">
        <v>1</v>
      </c>
      <c r="H16713">
        <v>1</v>
      </c>
    </row>
    <row r="16714" spans="1:8" x14ac:dyDescent="0.3">
      <c r="A16714" s="281">
        <v>215990</v>
      </c>
      <c r="B16714" s="281" t="s">
        <v>34627</v>
      </c>
      <c r="C16714" s="281" t="s">
        <v>34628</v>
      </c>
      <c r="D16714" s="166">
        <v>1</v>
      </c>
      <c r="E16714" s="166">
        <v>5</v>
      </c>
      <c r="F16714" s="281" t="s">
        <v>31587</v>
      </c>
      <c r="G16714">
        <v>1</v>
      </c>
      <c r="H16714">
        <v>1</v>
      </c>
    </row>
    <row r="16715" spans="1:8" x14ac:dyDescent="0.3">
      <c r="A16715" s="281">
        <v>216019</v>
      </c>
      <c r="B16715" s="281" t="s">
        <v>34629</v>
      </c>
      <c r="C16715" s="281" t="s">
        <v>34630</v>
      </c>
      <c r="D16715" s="166">
        <v>1</v>
      </c>
      <c r="E16715" s="166">
        <v>5</v>
      </c>
      <c r="F16715" s="281" t="s">
        <v>31587</v>
      </c>
      <c r="G16715">
        <v>1</v>
      </c>
      <c r="H16715">
        <v>1</v>
      </c>
    </row>
    <row r="16716" spans="1:8" x14ac:dyDescent="0.3">
      <c r="A16716" s="281">
        <v>216123</v>
      </c>
      <c r="B16716" s="281" t="s">
        <v>34631</v>
      </c>
      <c r="C16716" s="281" t="s">
        <v>34632</v>
      </c>
      <c r="D16716" s="166">
        <v>1</v>
      </c>
      <c r="E16716" s="166">
        <v>5</v>
      </c>
      <c r="F16716" s="281" t="s">
        <v>31587</v>
      </c>
      <c r="G16716">
        <v>1</v>
      </c>
      <c r="H16716">
        <v>1</v>
      </c>
    </row>
    <row r="16717" spans="1:8" x14ac:dyDescent="0.3">
      <c r="A16717" s="6">
        <v>216127</v>
      </c>
      <c r="B16717" s="6" t="s">
        <v>34633</v>
      </c>
      <c r="C16717" s="6" t="s">
        <v>34634</v>
      </c>
      <c r="D16717" s="55">
        <v>1</v>
      </c>
      <c r="E16717" s="55">
        <v>5</v>
      </c>
      <c r="F16717" s="6" t="s">
        <v>31587</v>
      </c>
      <c r="G16717">
        <v>0</v>
      </c>
      <c r="H16717">
        <v>1</v>
      </c>
    </row>
    <row r="16718" spans="1:8" x14ac:dyDescent="0.3">
      <c r="A16718" s="281">
        <v>216326</v>
      </c>
      <c r="B16718" s="281" t="s">
        <v>34635</v>
      </c>
      <c r="C16718" s="281" t="s">
        <v>34636</v>
      </c>
      <c r="D16718" s="166">
        <v>1</v>
      </c>
      <c r="E16718" s="166">
        <v>5</v>
      </c>
      <c r="F16718" s="281" t="s">
        <v>31587</v>
      </c>
      <c r="G16718">
        <v>1</v>
      </c>
      <c r="H16718">
        <v>1</v>
      </c>
    </row>
    <row r="16719" spans="1:8" x14ac:dyDescent="0.3">
      <c r="A16719" s="281">
        <v>216357</v>
      </c>
      <c r="B16719" s="281" t="s">
        <v>34637</v>
      </c>
      <c r="C16719" s="281" t="s">
        <v>34638</v>
      </c>
      <c r="D16719" s="166">
        <v>1</v>
      </c>
      <c r="E16719" s="166">
        <v>5</v>
      </c>
      <c r="F16719" s="281" t="s">
        <v>31587</v>
      </c>
      <c r="G16719">
        <v>1</v>
      </c>
      <c r="H16719">
        <v>1</v>
      </c>
    </row>
    <row r="16720" spans="1:8" x14ac:dyDescent="0.3">
      <c r="A16720" s="281">
        <v>216366</v>
      </c>
      <c r="B16720" s="281" t="s">
        <v>34639</v>
      </c>
      <c r="C16720" s="281" t="s">
        <v>34640</v>
      </c>
      <c r="D16720" s="166">
        <v>1</v>
      </c>
      <c r="E16720" s="166">
        <v>5</v>
      </c>
      <c r="F16720" s="281" t="s">
        <v>31587</v>
      </c>
      <c r="G16720">
        <v>1</v>
      </c>
      <c r="H16720">
        <v>1</v>
      </c>
    </row>
    <row r="16721" spans="1:8" x14ac:dyDescent="0.3">
      <c r="A16721" s="281">
        <v>216427</v>
      </c>
      <c r="B16721" s="281" t="s">
        <v>34641</v>
      </c>
      <c r="C16721" s="281" t="s">
        <v>34642</v>
      </c>
      <c r="D16721" s="166">
        <v>1</v>
      </c>
      <c r="E16721" s="166">
        <v>5</v>
      </c>
      <c r="F16721" s="281" t="s">
        <v>31587</v>
      </c>
      <c r="G16721">
        <v>1</v>
      </c>
      <c r="H16721">
        <v>1</v>
      </c>
    </row>
    <row r="16722" spans="1:8" x14ac:dyDescent="0.3">
      <c r="A16722" s="281">
        <v>216441</v>
      </c>
      <c r="B16722" s="281" t="s">
        <v>34643</v>
      </c>
      <c r="C16722" s="281" t="s">
        <v>34644</v>
      </c>
      <c r="D16722" s="166">
        <v>1</v>
      </c>
      <c r="E16722" s="166">
        <v>5</v>
      </c>
      <c r="F16722" s="281" t="s">
        <v>31587</v>
      </c>
      <c r="G16722">
        <v>1</v>
      </c>
      <c r="H16722">
        <v>1</v>
      </c>
    </row>
    <row r="16723" spans="1:8" x14ac:dyDescent="0.3">
      <c r="A16723" s="281">
        <v>216558</v>
      </c>
      <c r="B16723" s="281" t="s">
        <v>34645</v>
      </c>
      <c r="C16723" s="281" t="s">
        <v>34646</v>
      </c>
      <c r="D16723" s="166">
        <v>1</v>
      </c>
      <c r="E16723" s="166">
        <v>5</v>
      </c>
      <c r="F16723" s="281" t="s">
        <v>31587</v>
      </c>
      <c r="G16723">
        <v>1</v>
      </c>
      <c r="H16723">
        <v>1</v>
      </c>
    </row>
    <row r="16724" spans="1:8" x14ac:dyDescent="0.3">
      <c r="A16724" s="281">
        <v>216559</v>
      </c>
      <c r="B16724" s="281" t="s">
        <v>34647</v>
      </c>
      <c r="C16724" s="281" t="s">
        <v>34648</v>
      </c>
      <c r="D16724" s="166">
        <v>1</v>
      </c>
      <c r="E16724" s="166">
        <v>5</v>
      </c>
      <c r="F16724" s="281" t="s">
        <v>31587</v>
      </c>
      <c r="G16724">
        <v>1</v>
      </c>
      <c r="H16724">
        <v>1</v>
      </c>
    </row>
    <row r="16725" spans="1:8" x14ac:dyDescent="0.3">
      <c r="A16725" s="281">
        <v>216614</v>
      </c>
      <c r="B16725" s="281" t="s">
        <v>34649</v>
      </c>
      <c r="C16725" s="281" t="s">
        <v>34650</v>
      </c>
      <c r="D16725" s="166">
        <v>1</v>
      </c>
      <c r="E16725" s="166">
        <v>5</v>
      </c>
      <c r="F16725" s="281" t="s">
        <v>31587</v>
      </c>
      <c r="G16725">
        <v>1</v>
      </c>
      <c r="H16725">
        <v>1</v>
      </c>
    </row>
    <row r="16726" spans="1:8" x14ac:dyDescent="0.3">
      <c r="A16726" s="281">
        <v>216669</v>
      </c>
      <c r="B16726" s="281" t="s">
        <v>34651</v>
      </c>
      <c r="C16726" s="281" t="s">
        <v>34652</v>
      </c>
      <c r="D16726" s="166">
        <v>2</v>
      </c>
      <c r="E16726" s="166">
        <v>5</v>
      </c>
      <c r="F16726" s="281" t="s">
        <v>31587</v>
      </c>
      <c r="G16726">
        <v>1</v>
      </c>
      <c r="H16726">
        <v>1</v>
      </c>
    </row>
    <row r="16727" spans="1:8" x14ac:dyDescent="0.3">
      <c r="A16727" s="281">
        <v>216702</v>
      </c>
      <c r="B16727" s="281" t="s">
        <v>34653</v>
      </c>
      <c r="C16727" s="281" t="s">
        <v>34654</v>
      </c>
      <c r="D16727" s="166">
        <v>2</v>
      </c>
      <c r="E16727" s="166">
        <v>5</v>
      </c>
      <c r="F16727" s="281" t="s">
        <v>31587</v>
      </c>
      <c r="G16727">
        <v>1</v>
      </c>
      <c r="H16727">
        <v>1</v>
      </c>
    </row>
    <row r="16728" spans="1:8" x14ac:dyDescent="0.3">
      <c r="A16728" s="281">
        <v>216718</v>
      </c>
      <c r="B16728" s="281" t="s">
        <v>34655</v>
      </c>
      <c r="C16728" s="281" t="s">
        <v>34656</v>
      </c>
      <c r="D16728" s="166">
        <v>1</v>
      </c>
      <c r="E16728" s="166">
        <v>5</v>
      </c>
      <c r="F16728" s="281" t="s">
        <v>31587</v>
      </c>
      <c r="G16728">
        <v>1</v>
      </c>
      <c r="H16728">
        <v>1</v>
      </c>
    </row>
    <row r="16729" spans="1:8" x14ac:dyDescent="0.3">
      <c r="A16729" s="281">
        <v>216725</v>
      </c>
      <c r="B16729" s="281" t="s">
        <v>34657</v>
      </c>
      <c r="C16729" s="281" t="s">
        <v>34658</v>
      </c>
      <c r="D16729" s="166">
        <v>2</v>
      </c>
      <c r="E16729" s="166">
        <v>5</v>
      </c>
      <c r="F16729" s="281" t="s">
        <v>31587</v>
      </c>
      <c r="G16729">
        <v>1</v>
      </c>
      <c r="H16729">
        <v>1</v>
      </c>
    </row>
    <row r="16730" spans="1:8" x14ac:dyDescent="0.3">
      <c r="A16730" s="281">
        <v>216735</v>
      </c>
      <c r="B16730" s="281" t="s">
        <v>34659</v>
      </c>
      <c r="C16730" s="281" t="s">
        <v>34660</v>
      </c>
      <c r="D16730" s="166">
        <v>2</v>
      </c>
      <c r="E16730" s="166">
        <v>5</v>
      </c>
      <c r="F16730" s="281" t="s">
        <v>31587</v>
      </c>
      <c r="G16730">
        <v>1</v>
      </c>
      <c r="H16730">
        <v>1</v>
      </c>
    </row>
    <row r="16731" spans="1:8" x14ac:dyDescent="0.3">
      <c r="A16731" s="281">
        <v>216743</v>
      </c>
      <c r="B16731" s="281" t="s">
        <v>34661</v>
      </c>
      <c r="C16731" s="281" t="s">
        <v>34662</v>
      </c>
      <c r="D16731" s="166">
        <v>1</v>
      </c>
      <c r="E16731" s="166">
        <v>5</v>
      </c>
      <c r="F16731" s="281" t="s">
        <v>31587</v>
      </c>
      <c r="G16731">
        <v>1</v>
      </c>
      <c r="H16731">
        <v>1</v>
      </c>
    </row>
    <row r="16732" spans="1:8" x14ac:dyDescent="0.3">
      <c r="A16732" s="281">
        <v>216773</v>
      </c>
      <c r="B16732" s="281" t="s">
        <v>34663</v>
      </c>
      <c r="C16732" s="281" t="s">
        <v>34664</v>
      </c>
      <c r="D16732" s="166">
        <v>1</v>
      </c>
      <c r="E16732" s="166">
        <v>5</v>
      </c>
      <c r="F16732" s="281" t="s">
        <v>31587</v>
      </c>
      <c r="G16732">
        <v>1</v>
      </c>
      <c r="H16732">
        <v>0</v>
      </c>
    </row>
    <row r="16733" spans="1:8" x14ac:dyDescent="0.3">
      <c r="A16733" s="281">
        <v>216831</v>
      </c>
      <c r="B16733" s="281" t="s">
        <v>34665</v>
      </c>
      <c r="C16733" s="281" t="s">
        <v>34666</v>
      </c>
      <c r="D16733" s="166">
        <v>1</v>
      </c>
      <c r="E16733" s="166">
        <v>5</v>
      </c>
      <c r="F16733" s="281" t="s">
        <v>31587</v>
      </c>
      <c r="G16733">
        <v>1</v>
      </c>
      <c r="H16733">
        <v>1</v>
      </c>
    </row>
    <row r="16734" spans="1:8" x14ac:dyDescent="0.3">
      <c r="A16734" s="281">
        <v>216885</v>
      </c>
      <c r="B16734" s="281" t="s">
        <v>34667</v>
      </c>
      <c r="C16734" s="281" t="s">
        <v>34668</v>
      </c>
      <c r="D16734" s="166">
        <v>1</v>
      </c>
      <c r="E16734" s="166">
        <v>5</v>
      </c>
      <c r="F16734" s="281" t="s">
        <v>31587</v>
      </c>
      <c r="G16734">
        <v>1</v>
      </c>
      <c r="H16734">
        <v>1</v>
      </c>
    </row>
    <row r="16735" spans="1:8" x14ac:dyDescent="0.3">
      <c r="A16735" s="281">
        <v>216886</v>
      </c>
      <c r="B16735" s="281" t="s">
        <v>34669</v>
      </c>
      <c r="C16735" s="281" t="s">
        <v>34670</v>
      </c>
      <c r="D16735" s="166">
        <v>1</v>
      </c>
      <c r="E16735" s="166">
        <v>5</v>
      </c>
      <c r="F16735" s="281" t="s">
        <v>31587</v>
      </c>
      <c r="G16735">
        <v>1</v>
      </c>
      <c r="H16735">
        <v>1</v>
      </c>
    </row>
    <row r="16736" spans="1:8" x14ac:dyDescent="0.3">
      <c r="A16736" s="281">
        <v>216900</v>
      </c>
      <c r="B16736" s="281" t="s">
        <v>34671</v>
      </c>
      <c r="C16736" s="281" t="s">
        <v>34672</v>
      </c>
      <c r="D16736" s="166">
        <v>1</v>
      </c>
      <c r="E16736" s="166">
        <v>5</v>
      </c>
      <c r="F16736" s="281" t="s">
        <v>31587</v>
      </c>
      <c r="G16736">
        <v>1</v>
      </c>
      <c r="H16736">
        <v>1</v>
      </c>
    </row>
    <row r="16737" spans="1:8" x14ac:dyDescent="0.3">
      <c r="A16737" s="281">
        <v>216919</v>
      </c>
      <c r="B16737" s="281" t="s">
        <v>34673</v>
      </c>
      <c r="C16737" s="281" t="s">
        <v>34674</v>
      </c>
      <c r="D16737" s="166">
        <v>1</v>
      </c>
      <c r="E16737" s="166">
        <v>5</v>
      </c>
      <c r="F16737" s="281" t="s">
        <v>31587</v>
      </c>
      <c r="G16737">
        <v>1</v>
      </c>
      <c r="H16737">
        <v>0</v>
      </c>
    </row>
    <row r="16738" spans="1:8" x14ac:dyDescent="0.3">
      <c r="A16738" s="281">
        <v>216935</v>
      </c>
      <c r="B16738" s="281" t="s">
        <v>34675</v>
      </c>
      <c r="C16738" s="281" t="s">
        <v>34676</v>
      </c>
      <c r="D16738" s="166">
        <v>3</v>
      </c>
      <c r="E16738" s="166">
        <v>5</v>
      </c>
      <c r="F16738" s="281" t="s">
        <v>31587</v>
      </c>
      <c r="G16738">
        <v>1</v>
      </c>
      <c r="H16738">
        <v>1</v>
      </c>
    </row>
    <row r="16739" spans="1:8" x14ac:dyDescent="0.3">
      <c r="A16739" s="281">
        <v>216963</v>
      </c>
      <c r="B16739" s="281" t="s">
        <v>34677</v>
      </c>
      <c r="C16739" s="281" t="s">
        <v>34678</v>
      </c>
      <c r="D16739" s="166">
        <v>1</v>
      </c>
      <c r="E16739" s="166">
        <v>5</v>
      </c>
      <c r="F16739" s="281" t="s">
        <v>31587</v>
      </c>
      <c r="G16739">
        <v>1</v>
      </c>
      <c r="H16739">
        <v>1</v>
      </c>
    </row>
    <row r="16740" spans="1:8" x14ac:dyDescent="0.3">
      <c r="A16740" s="6">
        <v>216989</v>
      </c>
      <c r="B16740" s="6" t="s">
        <v>34679</v>
      </c>
      <c r="C16740" s="6" t="s">
        <v>34680</v>
      </c>
      <c r="D16740" s="55">
        <v>1</v>
      </c>
      <c r="E16740" s="55">
        <v>5</v>
      </c>
      <c r="F16740" s="6" t="s">
        <v>31587</v>
      </c>
      <c r="G16740">
        <v>0</v>
      </c>
      <c r="H16740">
        <v>1</v>
      </c>
    </row>
    <row r="16741" spans="1:8" x14ac:dyDescent="0.3">
      <c r="A16741" s="281">
        <v>216998</v>
      </c>
      <c r="B16741" s="281" t="s">
        <v>34681</v>
      </c>
      <c r="C16741" s="281" t="s">
        <v>34682</v>
      </c>
      <c r="D16741" s="166">
        <v>1</v>
      </c>
      <c r="E16741" s="166">
        <v>5</v>
      </c>
      <c r="F16741" s="281" t="s">
        <v>31587</v>
      </c>
      <c r="G16741">
        <v>1</v>
      </c>
      <c r="H16741">
        <v>1</v>
      </c>
    </row>
    <row r="16742" spans="1:8" x14ac:dyDescent="0.3">
      <c r="A16742" s="281">
        <v>217061</v>
      </c>
      <c r="B16742" s="281" t="s">
        <v>34683</v>
      </c>
      <c r="C16742" s="281" t="s">
        <v>34684</v>
      </c>
      <c r="D16742" s="166">
        <v>1</v>
      </c>
      <c r="E16742" s="166">
        <v>5</v>
      </c>
      <c r="F16742" s="281" t="s">
        <v>31587</v>
      </c>
      <c r="G16742">
        <v>1</v>
      </c>
      <c r="H16742">
        <v>1</v>
      </c>
    </row>
    <row r="16743" spans="1:8" x14ac:dyDescent="0.3">
      <c r="A16743" s="281">
        <v>217110</v>
      </c>
      <c r="B16743" s="281" t="s">
        <v>34685</v>
      </c>
      <c r="C16743" s="281" t="s">
        <v>34686</v>
      </c>
      <c r="D16743" s="166">
        <v>1</v>
      </c>
      <c r="E16743" s="166">
        <v>5</v>
      </c>
      <c r="F16743" s="281" t="s">
        <v>31587</v>
      </c>
      <c r="G16743">
        <v>1</v>
      </c>
      <c r="H16743">
        <v>1</v>
      </c>
    </row>
    <row r="16744" spans="1:8" x14ac:dyDescent="0.3">
      <c r="A16744" s="281">
        <v>217140</v>
      </c>
      <c r="B16744" s="281" t="s">
        <v>34687</v>
      </c>
      <c r="C16744" s="281" t="s">
        <v>34688</v>
      </c>
      <c r="D16744" s="166">
        <v>2</v>
      </c>
      <c r="E16744" s="166">
        <v>5</v>
      </c>
      <c r="F16744" s="281" t="s">
        <v>31587</v>
      </c>
      <c r="G16744">
        <v>1</v>
      </c>
      <c r="H16744">
        <v>1</v>
      </c>
    </row>
    <row r="16745" spans="1:8" x14ac:dyDescent="0.3">
      <c r="A16745" s="281">
        <v>217157</v>
      </c>
      <c r="B16745" s="281" t="s">
        <v>34689</v>
      </c>
      <c r="C16745" s="281" t="s">
        <v>34690</v>
      </c>
      <c r="D16745" s="166">
        <v>2</v>
      </c>
      <c r="E16745" s="166">
        <v>5</v>
      </c>
      <c r="F16745" s="281" t="s">
        <v>31587</v>
      </c>
      <c r="G16745">
        <v>1</v>
      </c>
      <c r="H16745">
        <v>1</v>
      </c>
    </row>
    <row r="16746" spans="1:8" x14ac:dyDescent="0.3">
      <c r="A16746" s="281">
        <v>217166</v>
      </c>
      <c r="B16746" s="281" t="s">
        <v>34691</v>
      </c>
      <c r="C16746" s="281" t="s">
        <v>34692</v>
      </c>
      <c r="D16746" s="166">
        <v>2</v>
      </c>
      <c r="E16746" s="166">
        <v>5</v>
      </c>
      <c r="F16746" s="281" t="s">
        <v>31587</v>
      </c>
      <c r="G16746">
        <v>1</v>
      </c>
      <c r="H16746">
        <v>1</v>
      </c>
    </row>
    <row r="16747" spans="1:8" x14ac:dyDescent="0.3">
      <c r="A16747" s="281">
        <v>217174</v>
      </c>
      <c r="B16747" s="281" t="s">
        <v>34693</v>
      </c>
      <c r="C16747" s="281" t="s">
        <v>34694</v>
      </c>
      <c r="D16747" s="166">
        <v>1</v>
      </c>
      <c r="E16747" s="166">
        <v>5</v>
      </c>
      <c r="F16747" s="281" t="s">
        <v>31587</v>
      </c>
      <c r="G16747">
        <v>1</v>
      </c>
      <c r="H16747">
        <v>1</v>
      </c>
    </row>
    <row r="16748" spans="1:8" x14ac:dyDescent="0.3">
      <c r="A16748" s="281">
        <v>217219</v>
      </c>
      <c r="B16748" s="281" t="s">
        <v>34695</v>
      </c>
      <c r="C16748" s="281" t="s">
        <v>34696</v>
      </c>
      <c r="D16748" s="166">
        <v>1</v>
      </c>
      <c r="E16748" s="166">
        <v>5</v>
      </c>
      <c r="F16748" s="281" t="s">
        <v>31587</v>
      </c>
      <c r="G16748">
        <v>1</v>
      </c>
      <c r="H16748">
        <v>1</v>
      </c>
    </row>
    <row r="16749" spans="1:8" x14ac:dyDescent="0.3">
      <c r="A16749" s="281">
        <v>217247</v>
      </c>
      <c r="B16749" s="281" t="s">
        <v>34697</v>
      </c>
      <c r="C16749" s="281" t="s">
        <v>34698</v>
      </c>
      <c r="D16749" s="166">
        <v>2</v>
      </c>
      <c r="E16749" s="166">
        <v>5</v>
      </c>
      <c r="F16749" s="281" t="s">
        <v>31587</v>
      </c>
      <c r="G16749">
        <v>1</v>
      </c>
      <c r="H16749">
        <v>1</v>
      </c>
    </row>
    <row r="16750" spans="1:8" x14ac:dyDescent="0.3">
      <c r="A16750" s="281">
        <v>217286</v>
      </c>
      <c r="B16750" s="281" t="s">
        <v>34699</v>
      </c>
      <c r="C16750" s="281" t="s">
        <v>34700</v>
      </c>
      <c r="D16750" s="166">
        <v>1</v>
      </c>
      <c r="E16750" s="166">
        <v>5</v>
      </c>
      <c r="F16750" s="281" t="s">
        <v>31587</v>
      </c>
      <c r="G16750">
        <v>1</v>
      </c>
      <c r="H16750">
        <v>1</v>
      </c>
    </row>
    <row r="16751" spans="1:8" x14ac:dyDescent="0.3">
      <c r="A16751" s="281">
        <v>217296</v>
      </c>
      <c r="B16751" s="281" t="s">
        <v>34701</v>
      </c>
      <c r="C16751" s="281" t="s">
        <v>34702</v>
      </c>
      <c r="D16751" s="166">
        <v>1</v>
      </c>
      <c r="E16751" s="166">
        <v>5</v>
      </c>
      <c r="F16751" s="281" t="s">
        <v>31587</v>
      </c>
      <c r="G16751">
        <v>1</v>
      </c>
      <c r="H16751">
        <v>1</v>
      </c>
    </row>
    <row r="16752" spans="1:8" x14ac:dyDescent="0.3">
      <c r="A16752" s="281">
        <v>217300</v>
      </c>
      <c r="B16752" s="281" t="s">
        <v>34703</v>
      </c>
      <c r="C16752" s="281" t="s">
        <v>34704</v>
      </c>
      <c r="D16752" s="166">
        <v>1</v>
      </c>
      <c r="E16752" s="166">
        <v>5</v>
      </c>
      <c r="F16752" s="281" t="s">
        <v>31587</v>
      </c>
      <c r="G16752">
        <v>1</v>
      </c>
      <c r="H16752">
        <v>1</v>
      </c>
    </row>
    <row r="16753" spans="1:8" x14ac:dyDescent="0.3">
      <c r="A16753" s="281">
        <v>217316</v>
      </c>
      <c r="B16753" s="281" t="s">
        <v>34705</v>
      </c>
      <c r="C16753" s="281" t="s">
        <v>34706</v>
      </c>
      <c r="D16753" s="166">
        <v>2</v>
      </c>
      <c r="E16753" s="166">
        <v>5</v>
      </c>
      <c r="F16753" s="281" t="s">
        <v>31587</v>
      </c>
      <c r="G16753">
        <v>1</v>
      </c>
      <c r="H16753">
        <v>1</v>
      </c>
    </row>
    <row r="16754" spans="1:8" x14ac:dyDescent="0.3">
      <c r="A16754" s="281">
        <v>217320</v>
      </c>
      <c r="B16754" s="281" t="s">
        <v>34707</v>
      </c>
      <c r="C16754" s="281" t="s">
        <v>34708</v>
      </c>
      <c r="D16754" s="166">
        <v>1</v>
      </c>
      <c r="E16754" s="166">
        <v>5</v>
      </c>
      <c r="F16754" s="281" t="s">
        <v>31587</v>
      </c>
      <c r="G16754">
        <v>1</v>
      </c>
      <c r="H16754">
        <v>1</v>
      </c>
    </row>
    <row r="16755" spans="1:8" x14ac:dyDescent="0.3">
      <c r="A16755" s="281">
        <v>217332</v>
      </c>
      <c r="B16755" s="281" t="s">
        <v>34709</v>
      </c>
      <c r="C16755" s="281" t="s">
        <v>34710</v>
      </c>
      <c r="D16755" s="166">
        <v>1</v>
      </c>
      <c r="E16755" s="166">
        <v>5</v>
      </c>
      <c r="F16755" s="281" t="s">
        <v>31587</v>
      </c>
      <c r="G16755">
        <v>1</v>
      </c>
      <c r="H16755">
        <v>1</v>
      </c>
    </row>
    <row r="16756" spans="1:8" x14ac:dyDescent="0.3">
      <c r="A16756" s="281">
        <v>217386</v>
      </c>
      <c r="B16756" s="281" t="s">
        <v>34711</v>
      </c>
      <c r="C16756" s="281" t="s">
        <v>34712</v>
      </c>
      <c r="D16756" s="166">
        <v>2</v>
      </c>
      <c r="E16756" s="166">
        <v>5</v>
      </c>
      <c r="F16756" s="281" t="s">
        <v>31587</v>
      </c>
      <c r="G16756">
        <v>1</v>
      </c>
      <c r="H16756">
        <v>1</v>
      </c>
    </row>
    <row r="16757" spans="1:8" x14ac:dyDescent="0.3">
      <c r="A16757" s="281">
        <v>217658</v>
      </c>
      <c r="B16757" s="281" t="s">
        <v>34713</v>
      </c>
      <c r="C16757" s="281" t="s">
        <v>34714</v>
      </c>
      <c r="D16757" s="166">
        <v>1</v>
      </c>
      <c r="E16757" s="166">
        <v>5</v>
      </c>
      <c r="F16757" s="281" t="s">
        <v>31587</v>
      </c>
      <c r="G16757">
        <v>1</v>
      </c>
      <c r="H16757">
        <v>1</v>
      </c>
    </row>
    <row r="16758" spans="1:8" x14ac:dyDescent="0.3">
      <c r="A16758" s="281">
        <v>217674</v>
      </c>
      <c r="B16758" s="281" t="s">
        <v>34715</v>
      </c>
      <c r="C16758" s="281" t="s">
        <v>34716</v>
      </c>
      <c r="D16758" s="166">
        <v>2</v>
      </c>
      <c r="E16758" s="166">
        <v>5</v>
      </c>
      <c r="F16758" s="281" t="s">
        <v>31587</v>
      </c>
      <c r="G16758">
        <v>1</v>
      </c>
      <c r="H16758">
        <v>1</v>
      </c>
    </row>
    <row r="16759" spans="1:8" x14ac:dyDescent="0.3">
      <c r="A16759" s="281">
        <v>217726</v>
      </c>
      <c r="B16759" s="281" t="s">
        <v>34717</v>
      </c>
      <c r="C16759" s="281" t="s">
        <v>34718</v>
      </c>
      <c r="D16759" s="166">
        <v>2</v>
      </c>
      <c r="E16759" s="166">
        <v>5</v>
      </c>
      <c r="F16759" s="281" t="s">
        <v>31587</v>
      </c>
      <c r="G16759">
        <v>1</v>
      </c>
      <c r="H16759">
        <v>1</v>
      </c>
    </row>
    <row r="16760" spans="1:8" x14ac:dyDescent="0.3">
      <c r="A16760" s="281">
        <v>217820</v>
      </c>
      <c r="B16760" s="281" t="s">
        <v>34719</v>
      </c>
      <c r="C16760" s="281" t="s">
        <v>34720</v>
      </c>
      <c r="D16760" s="166">
        <v>1</v>
      </c>
      <c r="E16760" s="166">
        <v>5</v>
      </c>
      <c r="F16760" s="281" t="s">
        <v>31587</v>
      </c>
      <c r="G16760">
        <v>1</v>
      </c>
      <c r="H16760">
        <v>1</v>
      </c>
    </row>
    <row r="16761" spans="1:8" x14ac:dyDescent="0.3">
      <c r="A16761" s="281">
        <v>217873</v>
      </c>
      <c r="B16761" s="281" t="s">
        <v>34721</v>
      </c>
      <c r="C16761" s="281" t="s">
        <v>34722</v>
      </c>
      <c r="D16761" s="166">
        <v>1</v>
      </c>
      <c r="E16761" s="166">
        <v>5</v>
      </c>
      <c r="F16761" s="281" t="s">
        <v>31587</v>
      </c>
      <c r="G16761">
        <v>1</v>
      </c>
      <c r="H16761">
        <v>1</v>
      </c>
    </row>
    <row r="16762" spans="1:8" x14ac:dyDescent="0.3">
      <c r="A16762" s="281">
        <v>217899</v>
      </c>
      <c r="B16762" s="281" t="s">
        <v>34723</v>
      </c>
      <c r="C16762" s="281" t="s">
        <v>34724</v>
      </c>
      <c r="D16762" s="166">
        <v>1</v>
      </c>
      <c r="E16762" s="166">
        <v>5</v>
      </c>
      <c r="F16762" s="281" t="s">
        <v>31587</v>
      </c>
      <c r="G16762">
        <v>1</v>
      </c>
      <c r="H16762">
        <v>1</v>
      </c>
    </row>
    <row r="16763" spans="1:8" x14ac:dyDescent="0.3">
      <c r="A16763" s="281">
        <v>217970</v>
      </c>
      <c r="B16763" s="281" t="s">
        <v>34725</v>
      </c>
      <c r="C16763" s="281" t="s">
        <v>34726</v>
      </c>
      <c r="D16763" s="166">
        <v>1</v>
      </c>
      <c r="E16763" s="166">
        <v>5</v>
      </c>
      <c r="F16763" s="281" t="s">
        <v>31587</v>
      </c>
      <c r="G16763">
        <v>1</v>
      </c>
      <c r="H16763">
        <v>1</v>
      </c>
    </row>
    <row r="16764" spans="1:8" x14ac:dyDescent="0.3">
      <c r="A16764" s="6">
        <v>217982</v>
      </c>
      <c r="B16764" s="6" t="s">
        <v>34727</v>
      </c>
      <c r="C16764" s="6" t="s">
        <v>34728</v>
      </c>
      <c r="D16764" s="55">
        <v>1</v>
      </c>
      <c r="E16764" s="55">
        <v>5</v>
      </c>
      <c r="F16764" s="6" t="s">
        <v>31587</v>
      </c>
      <c r="G16764">
        <v>0</v>
      </c>
      <c r="H16764">
        <v>1</v>
      </c>
    </row>
    <row r="16765" spans="1:8" x14ac:dyDescent="0.3">
      <c r="A16765" s="281">
        <v>218040</v>
      </c>
      <c r="B16765" s="281" t="s">
        <v>34729</v>
      </c>
      <c r="C16765" s="281" t="s">
        <v>34730</v>
      </c>
      <c r="D16765" s="166">
        <v>1</v>
      </c>
      <c r="E16765" s="166">
        <v>5</v>
      </c>
      <c r="F16765" s="281" t="s">
        <v>31587</v>
      </c>
      <c r="G16765">
        <v>1</v>
      </c>
      <c r="H16765">
        <v>1</v>
      </c>
    </row>
    <row r="16766" spans="1:8" x14ac:dyDescent="0.3">
      <c r="A16766" s="281">
        <v>218053</v>
      </c>
      <c r="B16766" s="281" t="s">
        <v>34731</v>
      </c>
      <c r="C16766" s="281" t="s">
        <v>34732</v>
      </c>
      <c r="D16766" s="166">
        <v>1</v>
      </c>
      <c r="E16766" s="166">
        <v>5</v>
      </c>
      <c r="F16766" s="281" t="s">
        <v>31587</v>
      </c>
      <c r="G16766">
        <v>1</v>
      </c>
      <c r="H16766">
        <v>1</v>
      </c>
    </row>
    <row r="16767" spans="1:8" x14ac:dyDescent="0.3">
      <c r="A16767" s="281">
        <v>218110</v>
      </c>
      <c r="B16767" s="281" t="s">
        <v>34733</v>
      </c>
      <c r="C16767" s="281" t="s">
        <v>34734</v>
      </c>
      <c r="D16767" s="166">
        <v>1</v>
      </c>
      <c r="E16767" s="166">
        <v>5</v>
      </c>
      <c r="F16767" s="281" t="s">
        <v>31587</v>
      </c>
      <c r="G16767">
        <v>1</v>
      </c>
      <c r="H16767">
        <v>1</v>
      </c>
    </row>
    <row r="16768" spans="1:8" x14ac:dyDescent="0.3">
      <c r="A16768" s="6">
        <v>218164</v>
      </c>
      <c r="B16768" s="6" t="s">
        <v>34735</v>
      </c>
      <c r="C16768" s="6" t="s">
        <v>34736</v>
      </c>
      <c r="D16768" s="55">
        <v>1</v>
      </c>
      <c r="E16768" s="55">
        <v>5</v>
      </c>
      <c r="F16768" s="6" t="s">
        <v>31587</v>
      </c>
      <c r="G16768">
        <v>0</v>
      </c>
      <c r="H16768">
        <v>1</v>
      </c>
    </row>
    <row r="16769" spans="1:8" x14ac:dyDescent="0.3">
      <c r="A16769" s="281">
        <v>218172</v>
      </c>
      <c r="B16769" s="281" t="s">
        <v>34737</v>
      </c>
      <c r="C16769" s="281" t="s">
        <v>34738</v>
      </c>
      <c r="D16769" s="166">
        <v>2</v>
      </c>
      <c r="E16769" s="166">
        <v>5</v>
      </c>
      <c r="F16769" s="281" t="s">
        <v>31587</v>
      </c>
      <c r="G16769">
        <v>1</v>
      </c>
      <c r="H16769">
        <v>1</v>
      </c>
    </row>
    <row r="16770" spans="1:8" x14ac:dyDescent="0.3">
      <c r="A16770" s="281">
        <v>218190</v>
      </c>
      <c r="B16770" s="281" t="s">
        <v>34739</v>
      </c>
      <c r="C16770" s="281" t="s">
        <v>34740</v>
      </c>
      <c r="D16770" s="166">
        <v>1</v>
      </c>
      <c r="E16770" s="166">
        <v>5</v>
      </c>
      <c r="F16770" s="281" t="s">
        <v>31587</v>
      </c>
      <c r="G16770">
        <v>1</v>
      </c>
      <c r="H16770">
        <v>1</v>
      </c>
    </row>
    <row r="16771" spans="1:8" x14ac:dyDescent="0.3">
      <c r="A16771" s="281">
        <v>218194</v>
      </c>
      <c r="B16771" s="281" t="s">
        <v>34741</v>
      </c>
      <c r="C16771" s="281" t="s">
        <v>34742</v>
      </c>
      <c r="D16771" s="166">
        <v>3</v>
      </c>
      <c r="E16771" s="166">
        <v>5</v>
      </c>
      <c r="F16771" s="281" t="s">
        <v>31587</v>
      </c>
      <c r="G16771">
        <v>1</v>
      </c>
      <c r="H16771">
        <v>1</v>
      </c>
    </row>
    <row r="16772" spans="1:8" x14ac:dyDescent="0.3">
      <c r="A16772" s="281">
        <v>218200</v>
      </c>
      <c r="B16772" s="281" t="s">
        <v>34743</v>
      </c>
      <c r="C16772" s="281" t="s">
        <v>34744</v>
      </c>
      <c r="D16772" s="166">
        <v>1</v>
      </c>
      <c r="E16772" s="166">
        <v>5</v>
      </c>
      <c r="F16772" s="281" t="s">
        <v>31587</v>
      </c>
      <c r="G16772">
        <v>1</v>
      </c>
      <c r="H16772">
        <v>1</v>
      </c>
    </row>
    <row r="16773" spans="1:8" x14ac:dyDescent="0.3">
      <c r="A16773" s="281">
        <v>218286</v>
      </c>
      <c r="B16773" s="281" t="s">
        <v>34745</v>
      </c>
      <c r="C16773" s="281" t="s">
        <v>34746</v>
      </c>
      <c r="D16773" s="166">
        <v>1</v>
      </c>
      <c r="E16773" s="166">
        <v>5</v>
      </c>
      <c r="F16773" s="281" t="s">
        <v>31587</v>
      </c>
      <c r="G16773">
        <v>1</v>
      </c>
      <c r="H16773">
        <v>1</v>
      </c>
    </row>
    <row r="16774" spans="1:8" x14ac:dyDescent="0.3">
      <c r="A16774" s="281">
        <v>218295</v>
      </c>
      <c r="B16774" s="281" t="s">
        <v>34747</v>
      </c>
      <c r="C16774" s="281" t="s">
        <v>34748</v>
      </c>
      <c r="D16774" s="166">
        <v>1</v>
      </c>
      <c r="E16774" s="166">
        <v>5</v>
      </c>
      <c r="F16774" s="281" t="s">
        <v>31587</v>
      </c>
      <c r="G16774">
        <v>1</v>
      </c>
      <c r="H16774">
        <v>1</v>
      </c>
    </row>
    <row r="16775" spans="1:8" x14ac:dyDescent="0.3">
      <c r="A16775" s="281">
        <v>218384</v>
      </c>
      <c r="B16775" s="281" t="s">
        <v>34749</v>
      </c>
      <c r="C16775" s="281" t="s">
        <v>34750</v>
      </c>
      <c r="D16775" s="166">
        <v>1</v>
      </c>
      <c r="E16775" s="166">
        <v>5</v>
      </c>
      <c r="F16775" s="281" t="s">
        <v>31587</v>
      </c>
      <c r="G16775">
        <v>1</v>
      </c>
      <c r="H16775">
        <v>1</v>
      </c>
    </row>
    <row r="16776" spans="1:8" x14ac:dyDescent="0.3">
      <c r="A16776" s="281">
        <v>218424</v>
      </c>
      <c r="B16776" s="281" t="s">
        <v>34751</v>
      </c>
      <c r="C16776" s="281" t="s">
        <v>34752</v>
      </c>
      <c r="D16776" s="166">
        <v>1</v>
      </c>
      <c r="E16776" s="166">
        <v>5</v>
      </c>
      <c r="F16776" s="281" t="s">
        <v>31587</v>
      </c>
      <c r="G16776">
        <v>1</v>
      </c>
      <c r="H16776">
        <v>1</v>
      </c>
    </row>
    <row r="16777" spans="1:8" x14ac:dyDescent="0.3">
      <c r="A16777" s="281">
        <v>218451</v>
      </c>
      <c r="B16777" s="281" t="s">
        <v>34753</v>
      </c>
      <c r="C16777" s="281" t="s">
        <v>34754</v>
      </c>
      <c r="D16777" s="166">
        <v>1</v>
      </c>
      <c r="E16777" s="166">
        <v>5</v>
      </c>
      <c r="F16777" s="281" t="s">
        <v>31587</v>
      </c>
      <c r="G16777">
        <v>1</v>
      </c>
      <c r="H16777">
        <v>1</v>
      </c>
    </row>
    <row r="16778" spans="1:8" x14ac:dyDescent="0.3">
      <c r="A16778" s="281">
        <v>218524</v>
      </c>
      <c r="B16778" s="281" t="s">
        <v>34755</v>
      </c>
      <c r="C16778" s="281" t="s">
        <v>34756</v>
      </c>
      <c r="D16778" s="166">
        <v>1</v>
      </c>
      <c r="E16778" s="166">
        <v>5</v>
      </c>
      <c r="F16778" s="281" t="s">
        <v>31587</v>
      </c>
      <c r="G16778">
        <v>1</v>
      </c>
      <c r="H16778">
        <v>1</v>
      </c>
    </row>
    <row r="16779" spans="1:8" x14ac:dyDescent="0.3">
      <c r="A16779" s="281">
        <v>218531</v>
      </c>
      <c r="B16779" s="281" t="s">
        <v>34757</v>
      </c>
      <c r="C16779" s="281" t="s">
        <v>34758</v>
      </c>
      <c r="D16779" s="166">
        <v>3</v>
      </c>
      <c r="E16779" s="166">
        <v>5</v>
      </c>
      <c r="F16779" s="281" t="s">
        <v>31587</v>
      </c>
      <c r="G16779">
        <v>1</v>
      </c>
      <c r="H16779">
        <v>1</v>
      </c>
    </row>
    <row r="16780" spans="1:8" x14ac:dyDescent="0.3">
      <c r="A16780" s="281">
        <v>218569</v>
      </c>
      <c r="B16780" s="281" t="s">
        <v>34759</v>
      </c>
      <c r="C16780" s="281" t="s">
        <v>34760</v>
      </c>
      <c r="D16780" s="166">
        <v>1</v>
      </c>
      <c r="E16780" s="166">
        <v>5</v>
      </c>
      <c r="F16780" s="281" t="s">
        <v>31587</v>
      </c>
      <c r="G16780">
        <v>1</v>
      </c>
      <c r="H16780">
        <v>1</v>
      </c>
    </row>
    <row r="16781" spans="1:8" x14ac:dyDescent="0.3">
      <c r="A16781" s="281">
        <v>218576</v>
      </c>
      <c r="B16781" s="281" t="s">
        <v>34761</v>
      </c>
      <c r="C16781" s="281" t="s">
        <v>34762</v>
      </c>
      <c r="D16781" s="166">
        <v>1</v>
      </c>
      <c r="E16781" s="166">
        <v>5</v>
      </c>
      <c r="F16781" s="281" t="s">
        <v>31587</v>
      </c>
      <c r="G16781">
        <v>1</v>
      </c>
      <c r="H16781">
        <v>1</v>
      </c>
    </row>
    <row r="16782" spans="1:8" x14ac:dyDescent="0.3">
      <c r="A16782" s="281">
        <v>218600</v>
      </c>
      <c r="B16782" s="281" t="s">
        <v>34763</v>
      </c>
      <c r="C16782" s="281" t="s">
        <v>34764</v>
      </c>
      <c r="D16782" s="166">
        <v>1</v>
      </c>
      <c r="E16782" s="166">
        <v>5</v>
      </c>
      <c r="F16782" s="281" t="s">
        <v>31587</v>
      </c>
      <c r="G16782">
        <v>1</v>
      </c>
      <c r="H16782">
        <v>1</v>
      </c>
    </row>
    <row r="16783" spans="1:8" x14ac:dyDescent="0.3">
      <c r="A16783" s="281">
        <v>218655</v>
      </c>
      <c r="B16783" s="281" t="s">
        <v>34765</v>
      </c>
      <c r="C16783" s="281" t="s">
        <v>34766</v>
      </c>
      <c r="D16783" s="166">
        <v>1</v>
      </c>
      <c r="E16783" s="166">
        <v>5</v>
      </c>
      <c r="F16783" s="281" t="s">
        <v>31587</v>
      </c>
      <c r="G16783">
        <v>1</v>
      </c>
      <c r="H16783">
        <v>1</v>
      </c>
    </row>
    <row r="16784" spans="1:8" x14ac:dyDescent="0.3">
      <c r="A16784" s="281">
        <v>218721</v>
      </c>
      <c r="B16784" s="281" t="s">
        <v>34767</v>
      </c>
      <c r="C16784" s="281" t="s">
        <v>34768</v>
      </c>
      <c r="D16784" s="166">
        <v>1</v>
      </c>
      <c r="E16784" s="166">
        <v>5</v>
      </c>
      <c r="F16784" s="281" t="s">
        <v>31587</v>
      </c>
      <c r="G16784">
        <v>1</v>
      </c>
      <c r="H16784">
        <v>1</v>
      </c>
    </row>
    <row r="16785" spans="1:8" x14ac:dyDescent="0.3">
      <c r="A16785" s="281">
        <v>218842</v>
      </c>
      <c r="B16785" s="281" t="s">
        <v>34769</v>
      </c>
      <c r="C16785" s="281" t="s">
        <v>34770</v>
      </c>
      <c r="D16785" s="166">
        <v>1</v>
      </c>
      <c r="E16785" s="166">
        <v>5</v>
      </c>
      <c r="F16785" s="281" t="s">
        <v>31587</v>
      </c>
      <c r="G16785">
        <v>1</v>
      </c>
      <c r="H16785">
        <v>1</v>
      </c>
    </row>
    <row r="16786" spans="1:8" x14ac:dyDescent="0.3">
      <c r="A16786" s="281">
        <v>219043</v>
      </c>
      <c r="B16786" s="281" t="s">
        <v>34771</v>
      </c>
      <c r="C16786" s="281" t="s">
        <v>34772</v>
      </c>
      <c r="D16786" s="166">
        <v>1</v>
      </c>
      <c r="E16786" s="166">
        <v>5</v>
      </c>
      <c r="F16786" s="281" t="s">
        <v>31587</v>
      </c>
      <c r="G16786">
        <v>1</v>
      </c>
      <c r="H16786">
        <v>1</v>
      </c>
    </row>
    <row r="16787" spans="1:8" x14ac:dyDescent="0.3">
      <c r="A16787" s="281">
        <v>37098</v>
      </c>
      <c r="B16787" s="281" t="s">
        <v>34773</v>
      </c>
      <c r="C16787" s="281" t="s">
        <v>34774</v>
      </c>
      <c r="D16787" s="166">
        <v>1</v>
      </c>
      <c r="E16787" s="166">
        <v>5</v>
      </c>
      <c r="F16787" s="281" t="s">
        <v>31587</v>
      </c>
      <c r="G16787">
        <v>1</v>
      </c>
      <c r="H16787">
        <v>1</v>
      </c>
    </row>
    <row r="16788" spans="1:8" x14ac:dyDescent="0.3">
      <c r="A16788" s="6">
        <v>122240</v>
      </c>
      <c r="B16788" s="6" t="s">
        <v>34775</v>
      </c>
      <c r="C16788" s="6" t="s">
        <v>28481</v>
      </c>
      <c r="D16788" s="55">
        <v>2</v>
      </c>
      <c r="E16788" s="55">
        <v>5</v>
      </c>
      <c r="F16788" s="6" t="s">
        <v>31587</v>
      </c>
      <c r="G16788">
        <v>0</v>
      </c>
      <c r="H16788">
        <v>1</v>
      </c>
    </row>
    <row r="16789" spans="1:8" x14ac:dyDescent="0.3">
      <c r="A16789" s="6">
        <v>90529</v>
      </c>
      <c r="B16789" s="6" t="s">
        <v>34776</v>
      </c>
      <c r="C16789" s="6" t="s">
        <v>28499</v>
      </c>
      <c r="D16789" s="55">
        <v>1</v>
      </c>
      <c r="E16789" s="55">
        <v>5</v>
      </c>
      <c r="F16789" s="6" t="s">
        <v>31587</v>
      </c>
      <c r="G16789">
        <v>0</v>
      </c>
      <c r="H16789">
        <v>1</v>
      </c>
    </row>
    <row r="16790" spans="1:8" x14ac:dyDescent="0.3">
      <c r="A16790" s="281">
        <v>35366</v>
      </c>
      <c r="B16790" s="281" t="s">
        <v>34777</v>
      </c>
      <c r="C16790" s="281" t="s">
        <v>34778</v>
      </c>
      <c r="D16790" s="166">
        <v>1</v>
      </c>
      <c r="E16790" s="166">
        <v>5</v>
      </c>
      <c r="F16790" s="281" t="s">
        <v>31587</v>
      </c>
      <c r="G16790">
        <v>1</v>
      </c>
      <c r="H16790">
        <v>1</v>
      </c>
    </row>
    <row r="16791" spans="1:8" x14ac:dyDescent="0.3">
      <c r="A16791" s="6">
        <v>122559</v>
      </c>
      <c r="B16791" s="6" t="s">
        <v>34779</v>
      </c>
      <c r="C16791" s="6" t="s">
        <v>28603</v>
      </c>
      <c r="D16791" s="55">
        <v>1</v>
      </c>
      <c r="E16791" s="55">
        <v>5</v>
      </c>
      <c r="F16791" s="6" t="s">
        <v>31587</v>
      </c>
      <c r="G16791">
        <v>0</v>
      </c>
      <c r="H16791">
        <v>1</v>
      </c>
    </row>
    <row r="16792" spans="1:8" x14ac:dyDescent="0.3">
      <c r="A16792" s="6">
        <v>225308</v>
      </c>
      <c r="B16792" s="6" t="s">
        <v>34780</v>
      </c>
      <c r="C16792" s="6" t="s">
        <v>28689</v>
      </c>
      <c r="D16792" s="55">
        <v>1</v>
      </c>
      <c r="E16792" s="55">
        <v>5</v>
      </c>
      <c r="F16792" s="6" t="s">
        <v>31587</v>
      </c>
      <c r="G16792">
        <v>0</v>
      </c>
      <c r="H16792">
        <v>1</v>
      </c>
    </row>
    <row r="16793" spans="1:8" x14ac:dyDescent="0.3">
      <c r="A16793" s="281">
        <v>218178</v>
      </c>
      <c r="B16793" s="281" t="s">
        <v>34781</v>
      </c>
      <c r="C16793" s="281" t="s">
        <v>34782</v>
      </c>
      <c r="D16793" s="166">
        <v>1</v>
      </c>
      <c r="E16793" s="166">
        <v>5</v>
      </c>
      <c r="F16793" s="281" t="s">
        <v>31587</v>
      </c>
      <c r="G16793">
        <v>1</v>
      </c>
      <c r="H16793">
        <v>0</v>
      </c>
    </row>
    <row r="16794" spans="1:8" x14ac:dyDescent="0.3">
      <c r="A16794" s="281">
        <v>240012</v>
      </c>
      <c r="B16794" s="281" t="s">
        <v>34783</v>
      </c>
      <c r="C16794" s="281" t="s">
        <v>34784</v>
      </c>
      <c r="D16794" s="166">
        <v>1</v>
      </c>
      <c r="E16794" s="166">
        <v>5</v>
      </c>
      <c r="F16794" s="281" t="s">
        <v>31587</v>
      </c>
      <c r="G16794">
        <v>1</v>
      </c>
      <c r="H16794">
        <v>1</v>
      </c>
    </row>
    <row r="16795" spans="1:8" x14ac:dyDescent="0.3">
      <c r="A16795" s="281">
        <v>201147</v>
      </c>
      <c r="B16795" s="281" t="s">
        <v>34785</v>
      </c>
      <c r="C16795" s="281" t="s">
        <v>34786</v>
      </c>
      <c r="D16795" s="166">
        <v>1</v>
      </c>
      <c r="E16795" s="166">
        <v>5</v>
      </c>
      <c r="F16795" s="281" t="s">
        <v>31587</v>
      </c>
      <c r="G16795">
        <v>1</v>
      </c>
      <c r="H16795">
        <v>1</v>
      </c>
    </row>
    <row r="16796" spans="1:8" x14ac:dyDescent="0.3">
      <c r="A16796" s="6">
        <v>202920</v>
      </c>
      <c r="B16796" s="6" t="s">
        <v>34787</v>
      </c>
      <c r="C16796" s="6" t="s">
        <v>34788</v>
      </c>
      <c r="D16796" s="55">
        <v>1</v>
      </c>
      <c r="E16796" s="55">
        <v>5</v>
      </c>
      <c r="F16796" s="6" t="s">
        <v>31587</v>
      </c>
      <c r="G16796">
        <v>0</v>
      </c>
      <c r="H16796">
        <v>1</v>
      </c>
    </row>
    <row r="16797" spans="1:8" x14ac:dyDescent="0.3">
      <c r="A16797" s="281">
        <v>120243</v>
      </c>
      <c r="B16797" s="281" t="s">
        <v>34789</v>
      </c>
      <c r="C16797" s="281" t="s">
        <v>34790</v>
      </c>
      <c r="D16797" s="166">
        <v>1</v>
      </c>
      <c r="E16797" s="166">
        <v>5</v>
      </c>
      <c r="F16797" s="281" t="s">
        <v>31587</v>
      </c>
      <c r="G16797">
        <v>1</v>
      </c>
      <c r="H16797">
        <v>0</v>
      </c>
    </row>
    <row r="16798" spans="1:8" x14ac:dyDescent="0.3">
      <c r="A16798" s="281">
        <v>255609</v>
      </c>
      <c r="B16798" s="281" t="s">
        <v>34791</v>
      </c>
      <c r="C16798" s="281" t="s">
        <v>34792</v>
      </c>
      <c r="D16798" s="166">
        <v>1</v>
      </c>
      <c r="E16798" s="166">
        <v>5</v>
      </c>
      <c r="F16798" s="281" t="s">
        <v>31587</v>
      </c>
      <c r="G16798">
        <v>1</v>
      </c>
      <c r="H16798">
        <v>0</v>
      </c>
    </row>
    <row r="16799" spans="1:8" x14ac:dyDescent="0.3">
      <c r="A16799" s="281">
        <v>236187</v>
      </c>
      <c r="B16799" s="281" t="s">
        <v>34793</v>
      </c>
      <c r="C16799" s="281" t="s">
        <v>34794</v>
      </c>
      <c r="D16799" s="166">
        <v>1</v>
      </c>
      <c r="E16799" s="166">
        <v>5</v>
      </c>
      <c r="F16799" s="281" t="s">
        <v>31587</v>
      </c>
      <c r="G16799">
        <v>1</v>
      </c>
      <c r="H16799">
        <v>1</v>
      </c>
    </row>
    <row r="16800" spans="1:8" x14ac:dyDescent="0.3">
      <c r="A16800" s="281">
        <v>240878</v>
      </c>
      <c r="B16800" s="281" t="s">
        <v>34795</v>
      </c>
      <c r="C16800" s="281" t="s">
        <v>34796</v>
      </c>
      <c r="D16800" s="166">
        <v>1</v>
      </c>
      <c r="E16800" s="166">
        <v>5</v>
      </c>
      <c r="F16800" s="281" t="s">
        <v>31587</v>
      </c>
      <c r="G16800">
        <v>1</v>
      </c>
      <c r="H16800">
        <v>0</v>
      </c>
    </row>
    <row r="16801" spans="1:8" x14ac:dyDescent="0.3">
      <c r="A16801" s="281">
        <v>120796</v>
      </c>
      <c r="B16801" s="281" t="s">
        <v>34797</v>
      </c>
      <c r="C16801" s="281" t="s">
        <v>34798</v>
      </c>
      <c r="D16801" s="166">
        <v>1</v>
      </c>
      <c r="E16801" s="166">
        <v>5</v>
      </c>
      <c r="F16801" s="281" t="s">
        <v>31587</v>
      </c>
      <c r="G16801">
        <v>1</v>
      </c>
      <c r="H16801">
        <v>0</v>
      </c>
    </row>
    <row r="16802" spans="1:8" x14ac:dyDescent="0.3">
      <c r="A16802" s="281">
        <v>217459</v>
      </c>
      <c r="B16802" s="281" t="s">
        <v>34799</v>
      </c>
      <c r="C16802" s="281" t="s">
        <v>34800</v>
      </c>
      <c r="D16802" s="166">
        <v>1</v>
      </c>
      <c r="E16802" s="166">
        <v>5</v>
      </c>
      <c r="F16802" s="281" t="s">
        <v>31587</v>
      </c>
      <c r="G16802">
        <v>1</v>
      </c>
      <c r="H16802">
        <v>0</v>
      </c>
    </row>
    <row r="16803" spans="1:8" x14ac:dyDescent="0.3">
      <c r="A16803" s="281">
        <v>22394</v>
      </c>
      <c r="B16803" s="281" t="s">
        <v>34801</v>
      </c>
      <c r="C16803" s="281" t="s">
        <v>34802</v>
      </c>
      <c r="D16803" s="166">
        <v>1</v>
      </c>
      <c r="E16803" s="166">
        <v>5</v>
      </c>
      <c r="F16803" s="281" t="s">
        <v>31587</v>
      </c>
      <c r="G16803">
        <v>1</v>
      </c>
      <c r="H16803">
        <v>1</v>
      </c>
    </row>
    <row r="16804" spans="1:8" x14ac:dyDescent="0.3">
      <c r="A16804" s="281">
        <v>37226</v>
      </c>
      <c r="B16804" s="281" t="s">
        <v>34803</v>
      </c>
      <c r="C16804" s="281" t="s">
        <v>34804</v>
      </c>
      <c r="D16804" s="166">
        <v>1</v>
      </c>
      <c r="E16804" s="166">
        <v>5</v>
      </c>
      <c r="F16804" s="281" t="s">
        <v>31587</v>
      </c>
      <c r="G16804">
        <v>1</v>
      </c>
      <c r="H16804">
        <v>1</v>
      </c>
    </row>
    <row r="16805" spans="1:8" x14ac:dyDescent="0.3">
      <c r="A16805" s="281">
        <v>30751</v>
      </c>
      <c r="B16805" s="281" t="s">
        <v>34805</v>
      </c>
      <c r="C16805" s="281" t="s">
        <v>34806</v>
      </c>
      <c r="D16805" s="166">
        <v>1</v>
      </c>
      <c r="E16805" s="166">
        <v>5</v>
      </c>
      <c r="F16805" s="281" t="s">
        <v>31587</v>
      </c>
      <c r="G16805">
        <v>1</v>
      </c>
      <c r="H16805">
        <v>1</v>
      </c>
    </row>
    <row r="16806" spans="1:8" x14ac:dyDescent="0.3">
      <c r="A16806" s="281">
        <v>121009</v>
      </c>
      <c r="B16806" s="281" t="s">
        <v>34807</v>
      </c>
      <c r="C16806" s="281" t="s">
        <v>34808</v>
      </c>
      <c r="D16806" s="166">
        <v>1</v>
      </c>
      <c r="E16806" s="166">
        <v>5</v>
      </c>
      <c r="F16806" s="281" t="s">
        <v>31587</v>
      </c>
      <c r="G16806">
        <v>1</v>
      </c>
      <c r="H16806">
        <v>1</v>
      </c>
    </row>
    <row r="16807" spans="1:8" x14ac:dyDescent="0.3">
      <c r="A16807" s="281">
        <v>121018</v>
      </c>
      <c r="B16807" s="281" t="s">
        <v>34809</v>
      </c>
      <c r="C16807" s="281" t="s">
        <v>34810</v>
      </c>
      <c r="D16807" s="166">
        <v>1</v>
      </c>
      <c r="E16807" s="166">
        <v>5</v>
      </c>
      <c r="F16807" s="281" t="s">
        <v>31587</v>
      </c>
      <c r="G16807">
        <v>1</v>
      </c>
      <c r="H16807">
        <v>0</v>
      </c>
    </row>
    <row r="16808" spans="1:8" x14ac:dyDescent="0.3">
      <c r="A16808" s="281">
        <v>121057</v>
      </c>
      <c r="B16808" s="281" t="s">
        <v>34811</v>
      </c>
      <c r="C16808" s="281" t="s">
        <v>34812</v>
      </c>
      <c r="D16808" s="166">
        <v>1</v>
      </c>
      <c r="E16808" s="166">
        <v>5</v>
      </c>
      <c r="F16808" s="281" t="s">
        <v>31587</v>
      </c>
      <c r="G16808">
        <v>1</v>
      </c>
      <c r="H16808">
        <v>1</v>
      </c>
    </row>
    <row r="16809" spans="1:8" x14ac:dyDescent="0.3">
      <c r="A16809" s="281">
        <v>235289</v>
      </c>
      <c r="B16809" s="281" t="s">
        <v>34813</v>
      </c>
      <c r="C16809" s="281" t="s">
        <v>34814</v>
      </c>
      <c r="D16809" s="166">
        <v>1</v>
      </c>
      <c r="E16809" s="166">
        <v>5</v>
      </c>
      <c r="F16809" s="281" t="s">
        <v>31587</v>
      </c>
      <c r="G16809">
        <v>1</v>
      </c>
      <c r="H16809">
        <v>1</v>
      </c>
    </row>
    <row r="16810" spans="1:8" x14ac:dyDescent="0.3">
      <c r="A16810" s="281">
        <v>121237</v>
      </c>
      <c r="B16810" s="281" t="s">
        <v>34815</v>
      </c>
      <c r="C16810" s="281" t="s">
        <v>34816</v>
      </c>
      <c r="D16810" s="166">
        <v>1</v>
      </c>
      <c r="E16810" s="166">
        <v>5</v>
      </c>
      <c r="F16810" s="281" t="s">
        <v>31587</v>
      </c>
      <c r="G16810">
        <v>1</v>
      </c>
      <c r="H16810">
        <v>1</v>
      </c>
    </row>
    <row r="16811" spans="1:8" x14ac:dyDescent="0.3">
      <c r="A16811" s="281">
        <v>121606</v>
      </c>
      <c r="B16811" s="281" t="s">
        <v>34817</v>
      </c>
      <c r="C16811" s="281" t="s">
        <v>34818</v>
      </c>
      <c r="D16811" s="166">
        <v>1</v>
      </c>
      <c r="E16811" s="166">
        <v>5</v>
      </c>
      <c r="F16811" s="281" t="s">
        <v>31587</v>
      </c>
      <c r="G16811">
        <v>1</v>
      </c>
      <c r="H16811">
        <v>1</v>
      </c>
    </row>
    <row r="16812" spans="1:8" x14ac:dyDescent="0.3">
      <c r="A16812" s="281">
        <v>122356</v>
      </c>
      <c r="B16812" s="281" t="s">
        <v>34819</v>
      </c>
      <c r="C16812" s="281" t="s">
        <v>34820</v>
      </c>
      <c r="D16812" s="166">
        <v>2</v>
      </c>
      <c r="E16812" s="166">
        <v>5</v>
      </c>
      <c r="F16812" s="281" t="s">
        <v>31587</v>
      </c>
      <c r="G16812">
        <v>1</v>
      </c>
      <c r="H16812">
        <v>1</v>
      </c>
    </row>
    <row r="16813" spans="1:8" x14ac:dyDescent="0.3">
      <c r="A16813" s="281">
        <v>122410</v>
      </c>
      <c r="B16813" s="281" t="s">
        <v>34821</v>
      </c>
      <c r="C16813" s="281" t="s">
        <v>34822</v>
      </c>
      <c r="D16813" s="166">
        <v>1</v>
      </c>
      <c r="E16813" s="166">
        <v>5</v>
      </c>
      <c r="F16813" s="281" t="s">
        <v>31587</v>
      </c>
      <c r="G16813">
        <v>1</v>
      </c>
      <c r="H16813">
        <v>1</v>
      </c>
    </row>
    <row r="16814" spans="1:8" x14ac:dyDescent="0.3">
      <c r="A16814" s="281">
        <v>122413</v>
      </c>
      <c r="B16814" s="281" t="s">
        <v>34823</v>
      </c>
      <c r="C16814" s="281" t="s">
        <v>34824</v>
      </c>
      <c r="D16814" s="166">
        <v>1</v>
      </c>
      <c r="E16814" s="166">
        <v>5</v>
      </c>
      <c r="F16814" s="281" t="s">
        <v>31587</v>
      </c>
      <c r="G16814">
        <v>1</v>
      </c>
      <c r="H16814">
        <v>1</v>
      </c>
    </row>
    <row r="16815" spans="1:8" x14ac:dyDescent="0.3">
      <c r="A16815" s="281">
        <v>122472</v>
      </c>
      <c r="B16815" s="281" t="s">
        <v>34825</v>
      </c>
      <c r="C16815" s="281" t="s">
        <v>34826</v>
      </c>
      <c r="D16815" s="166">
        <v>1</v>
      </c>
      <c r="E16815" s="166">
        <v>5</v>
      </c>
      <c r="F16815" s="281" t="s">
        <v>31587</v>
      </c>
      <c r="G16815">
        <v>1</v>
      </c>
      <c r="H16815">
        <v>0</v>
      </c>
    </row>
    <row r="16816" spans="1:8" x14ac:dyDescent="0.3">
      <c r="A16816" s="281">
        <v>122742</v>
      </c>
      <c r="B16816" s="281" t="s">
        <v>34827</v>
      </c>
      <c r="C16816" s="281" t="s">
        <v>34828</v>
      </c>
      <c r="D16816" s="166">
        <v>2</v>
      </c>
      <c r="E16816" s="166">
        <v>5</v>
      </c>
      <c r="F16816" s="281" t="s">
        <v>31587</v>
      </c>
      <c r="G16816">
        <v>1</v>
      </c>
      <c r="H16816">
        <v>1</v>
      </c>
    </row>
    <row r="16817" spans="1:8" x14ac:dyDescent="0.3">
      <c r="A16817" s="281">
        <v>122757</v>
      </c>
      <c r="B16817" s="281" t="s">
        <v>34829</v>
      </c>
      <c r="C16817" s="281" t="s">
        <v>34830</v>
      </c>
      <c r="D16817" s="166">
        <v>1</v>
      </c>
      <c r="E16817" s="166">
        <v>5</v>
      </c>
      <c r="F16817" s="281" t="s">
        <v>31587</v>
      </c>
      <c r="G16817">
        <v>1</v>
      </c>
      <c r="H16817">
        <v>1</v>
      </c>
    </row>
    <row r="16818" spans="1:8" x14ac:dyDescent="0.3">
      <c r="A16818" s="281">
        <v>200555</v>
      </c>
      <c r="B16818" s="281" t="s">
        <v>34831</v>
      </c>
      <c r="C16818" s="281" t="s">
        <v>34832</v>
      </c>
      <c r="D16818" s="166">
        <v>1</v>
      </c>
      <c r="E16818" s="166">
        <v>5</v>
      </c>
      <c r="F16818" s="281" t="s">
        <v>31587</v>
      </c>
      <c r="G16818">
        <v>1</v>
      </c>
      <c r="H16818">
        <v>1</v>
      </c>
    </row>
    <row r="16819" spans="1:8" x14ac:dyDescent="0.3">
      <c r="A16819" s="281">
        <v>35857</v>
      </c>
      <c r="B16819" s="281" t="s">
        <v>34833</v>
      </c>
      <c r="C16819" s="281" t="s">
        <v>34834</v>
      </c>
      <c r="D16819" s="166">
        <v>2</v>
      </c>
      <c r="E16819" s="166">
        <v>5</v>
      </c>
      <c r="F16819" s="281" t="s">
        <v>31587</v>
      </c>
      <c r="G16819">
        <v>1</v>
      </c>
      <c r="H16819">
        <v>1</v>
      </c>
    </row>
    <row r="16820" spans="1:8" x14ac:dyDescent="0.3">
      <c r="A16820" s="281">
        <v>123293</v>
      </c>
      <c r="B16820" s="281" t="s">
        <v>34835</v>
      </c>
      <c r="C16820" s="281" t="s">
        <v>34836</v>
      </c>
      <c r="D16820" s="166">
        <v>1</v>
      </c>
      <c r="E16820" s="166">
        <v>5</v>
      </c>
      <c r="F16820" s="281" t="s">
        <v>31587</v>
      </c>
      <c r="G16820">
        <v>1</v>
      </c>
      <c r="H16820">
        <v>1</v>
      </c>
    </row>
    <row r="16821" spans="1:8" x14ac:dyDescent="0.3">
      <c r="A16821" s="281">
        <v>123304</v>
      </c>
      <c r="B16821" s="281" t="s">
        <v>34837</v>
      </c>
      <c r="C16821" s="281" t="s">
        <v>34838</v>
      </c>
      <c r="D16821" s="166">
        <v>1</v>
      </c>
      <c r="E16821" s="166">
        <v>5</v>
      </c>
      <c r="F16821" s="281" t="s">
        <v>31587</v>
      </c>
      <c r="G16821">
        <v>1</v>
      </c>
      <c r="H16821">
        <v>1</v>
      </c>
    </row>
    <row r="16822" spans="1:8" x14ac:dyDescent="0.3">
      <c r="A16822" s="281">
        <v>123493</v>
      </c>
      <c r="B16822" s="281" t="s">
        <v>34839</v>
      </c>
      <c r="C16822" s="281" t="s">
        <v>34840</v>
      </c>
      <c r="D16822" s="166">
        <v>2</v>
      </c>
      <c r="E16822" s="166">
        <v>5</v>
      </c>
      <c r="F16822" s="281" t="s">
        <v>31587</v>
      </c>
      <c r="G16822">
        <v>1</v>
      </c>
      <c r="H16822">
        <v>1</v>
      </c>
    </row>
    <row r="16823" spans="1:8" x14ac:dyDescent="0.3">
      <c r="A16823" s="281">
        <v>123526</v>
      </c>
      <c r="B16823" s="281" t="s">
        <v>34841</v>
      </c>
      <c r="C16823" s="281" t="s">
        <v>34842</v>
      </c>
      <c r="D16823" s="166">
        <v>1</v>
      </c>
      <c r="E16823" s="166">
        <v>5</v>
      </c>
      <c r="F16823" s="281" t="s">
        <v>31587</v>
      </c>
      <c r="G16823">
        <v>1</v>
      </c>
      <c r="H16823">
        <v>1</v>
      </c>
    </row>
    <row r="16824" spans="1:8" x14ac:dyDescent="0.3">
      <c r="A16824" s="281">
        <v>200912</v>
      </c>
      <c r="B16824" s="281" t="s">
        <v>34843</v>
      </c>
      <c r="C16824" s="281" t="s">
        <v>34844</v>
      </c>
      <c r="D16824" s="166">
        <v>1</v>
      </c>
      <c r="E16824" s="166">
        <v>5</v>
      </c>
      <c r="F16824" s="281" t="s">
        <v>31587</v>
      </c>
      <c r="G16824">
        <v>1</v>
      </c>
      <c r="H16824">
        <v>0</v>
      </c>
    </row>
    <row r="16825" spans="1:8" x14ac:dyDescent="0.3">
      <c r="A16825" s="281">
        <v>201404</v>
      </c>
      <c r="B16825" s="281" t="s">
        <v>34845</v>
      </c>
      <c r="C16825" s="281" t="s">
        <v>34846</v>
      </c>
      <c r="D16825" s="166">
        <v>1</v>
      </c>
      <c r="E16825" s="166">
        <v>5</v>
      </c>
      <c r="F16825" s="281" t="s">
        <v>31587</v>
      </c>
      <c r="G16825">
        <v>1</v>
      </c>
      <c r="H16825">
        <v>1</v>
      </c>
    </row>
    <row r="16826" spans="1:8" x14ac:dyDescent="0.3">
      <c r="A16826" s="281">
        <v>202519</v>
      </c>
      <c r="B16826" s="281" t="s">
        <v>34847</v>
      </c>
      <c r="C16826" s="281" t="s">
        <v>34848</v>
      </c>
      <c r="D16826" s="166">
        <v>1</v>
      </c>
      <c r="E16826" s="166">
        <v>5</v>
      </c>
      <c r="F16826" s="281" t="s">
        <v>31587</v>
      </c>
      <c r="G16826">
        <v>1</v>
      </c>
      <c r="H16826">
        <v>0</v>
      </c>
    </row>
    <row r="16827" spans="1:8" x14ac:dyDescent="0.3">
      <c r="A16827" s="281">
        <v>75431</v>
      </c>
      <c r="B16827" s="281" t="s">
        <v>34849</v>
      </c>
      <c r="C16827" s="281" t="s">
        <v>34850</v>
      </c>
      <c r="D16827" s="166">
        <v>1</v>
      </c>
      <c r="E16827" s="166">
        <v>5</v>
      </c>
      <c r="F16827" s="281" t="s">
        <v>31587</v>
      </c>
      <c r="G16827">
        <v>1</v>
      </c>
      <c r="H16827">
        <v>1</v>
      </c>
    </row>
    <row r="16828" spans="1:8" x14ac:dyDescent="0.3">
      <c r="A16828" s="281">
        <v>217168</v>
      </c>
      <c r="B16828" s="281" t="s">
        <v>34851</v>
      </c>
      <c r="C16828" s="281" t="s">
        <v>34852</v>
      </c>
      <c r="D16828" s="166">
        <v>1</v>
      </c>
      <c r="E16828" s="166">
        <v>5</v>
      </c>
      <c r="F16828" s="281" t="s">
        <v>31587</v>
      </c>
      <c r="G16828">
        <v>1</v>
      </c>
      <c r="H16828">
        <v>1</v>
      </c>
    </row>
    <row r="16829" spans="1:8" x14ac:dyDescent="0.3">
      <c r="A16829" s="281">
        <v>216302</v>
      </c>
      <c r="B16829" s="281" t="s">
        <v>34853</v>
      </c>
      <c r="C16829" s="281" t="s">
        <v>34854</v>
      </c>
      <c r="D16829" s="166">
        <v>1</v>
      </c>
      <c r="E16829" s="166">
        <v>5</v>
      </c>
      <c r="F16829" s="281" t="s">
        <v>31587</v>
      </c>
      <c r="G16829">
        <v>1</v>
      </c>
      <c r="H16829">
        <v>1</v>
      </c>
    </row>
    <row r="16830" spans="1:8" x14ac:dyDescent="0.3">
      <c r="A16830" s="281">
        <v>216654</v>
      </c>
      <c r="B16830" s="281" t="s">
        <v>34855</v>
      </c>
      <c r="C16830" s="281" t="s">
        <v>34856</v>
      </c>
      <c r="D16830" s="166">
        <v>1</v>
      </c>
      <c r="E16830" s="166">
        <v>5</v>
      </c>
      <c r="F16830" s="281" t="s">
        <v>31587</v>
      </c>
      <c r="G16830">
        <v>1</v>
      </c>
      <c r="H16830">
        <v>1</v>
      </c>
    </row>
    <row r="16831" spans="1:8" x14ac:dyDescent="0.3">
      <c r="A16831" s="281">
        <v>112312</v>
      </c>
      <c r="B16831" s="281" t="s">
        <v>34857</v>
      </c>
      <c r="C16831" s="281" t="s">
        <v>34858</v>
      </c>
      <c r="D16831" s="166">
        <v>1</v>
      </c>
      <c r="E16831" s="166">
        <v>5</v>
      </c>
      <c r="F16831" s="281" t="s">
        <v>31587</v>
      </c>
      <c r="G16831">
        <v>1</v>
      </c>
      <c r="H16831">
        <v>1</v>
      </c>
    </row>
    <row r="16832" spans="1:8" x14ac:dyDescent="0.3">
      <c r="A16832" s="281">
        <v>83595</v>
      </c>
      <c r="B16832" s="281" t="s">
        <v>34859</v>
      </c>
      <c r="C16832" s="281" t="s">
        <v>34860</v>
      </c>
      <c r="D16832" s="166">
        <v>1</v>
      </c>
      <c r="E16832" s="166">
        <v>5</v>
      </c>
      <c r="F16832" s="281" t="s">
        <v>31587</v>
      </c>
      <c r="G16832">
        <v>1</v>
      </c>
      <c r="H16832">
        <v>1</v>
      </c>
    </row>
    <row r="16833" spans="1:8" x14ac:dyDescent="0.3">
      <c r="A16833" s="281">
        <v>44614</v>
      </c>
      <c r="B16833" s="281" t="s">
        <v>34861</v>
      </c>
      <c r="C16833" s="281" t="s">
        <v>34862</v>
      </c>
      <c r="D16833" s="166">
        <v>1</v>
      </c>
      <c r="E16833" s="166">
        <v>5</v>
      </c>
      <c r="F16833" s="281" t="s">
        <v>31587</v>
      </c>
      <c r="G16833">
        <v>1</v>
      </c>
      <c r="H16833">
        <v>1</v>
      </c>
    </row>
    <row r="16834" spans="1:8" x14ac:dyDescent="0.3">
      <c r="A16834" s="281">
        <v>38524</v>
      </c>
      <c r="B16834" s="281" t="s">
        <v>34863</v>
      </c>
      <c r="C16834" s="281" t="s">
        <v>34864</v>
      </c>
      <c r="D16834" s="166">
        <v>1</v>
      </c>
      <c r="E16834" s="166">
        <v>5</v>
      </c>
      <c r="F16834" s="281" t="s">
        <v>31587</v>
      </c>
      <c r="G16834">
        <v>1</v>
      </c>
      <c r="H16834">
        <v>1</v>
      </c>
    </row>
    <row r="16835" spans="1:8" x14ac:dyDescent="0.3">
      <c r="A16835" s="281">
        <v>80030</v>
      </c>
      <c r="B16835" s="281" t="s">
        <v>34865</v>
      </c>
      <c r="C16835" s="281" t="s">
        <v>34866</v>
      </c>
      <c r="D16835" s="166">
        <v>1</v>
      </c>
      <c r="E16835" s="166">
        <v>5</v>
      </c>
      <c r="F16835" s="281" t="s">
        <v>31587</v>
      </c>
      <c r="G16835">
        <v>1</v>
      </c>
      <c r="H16835">
        <v>0</v>
      </c>
    </row>
    <row r="16836" spans="1:8" x14ac:dyDescent="0.3">
      <c r="A16836" s="281">
        <v>164125</v>
      </c>
      <c r="B16836" s="281" t="s">
        <v>34867</v>
      </c>
      <c r="C16836" s="281" t="s">
        <v>34868</v>
      </c>
      <c r="D16836" s="166">
        <v>1</v>
      </c>
      <c r="E16836" s="166">
        <v>5</v>
      </c>
      <c r="F16836" s="281" t="s">
        <v>31587</v>
      </c>
      <c r="G16836">
        <v>1</v>
      </c>
      <c r="H16836">
        <v>1</v>
      </c>
    </row>
    <row r="16837" spans="1:8" x14ac:dyDescent="0.3">
      <c r="A16837" s="281">
        <v>35355</v>
      </c>
      <c r="B16837" s="281" t="s">
        <v>34869</v>
      </c>
      <c r="C16837" s="281" t="s">
        <v>34870</v>
      </c>
      <c r="D16837" s="166">
        <v>1</v>
      </c>
      <c r="E16837" s="166">
        <v>5</v>
      </c>
      <c r="F16837" s="281" t="s">
        <v>31587</v>
      </c>
      <c r="G16837">
        <v>1</v>
      </c>
      <c r="H16837">
        <v>1</v>
      </c>
    </row>
    <row r="16838" spans="1:8" x14ac:dyDescent="0.3">
      <c r="A16838" s="281">
        <v>233480</v>
      </c>
      <c r="B16838" s="281" t="s">
        <v>34871</v>
      </c>
      <c r="C16838" s="281" t="s">
        <v>34872</v>
      </c>
      <c r="D16838" s="166">
        <v>1</v>
      </c>
      <c r="E16838" s="166">
        <v>5</v>
      </c>
      <c r="F16838" s="281" t="s">
        <v>31587</v>
      </c>
      <c r="G16838">
        <v>1</v>
      </c>
      <c r="H16838">
        <v>1</v>
      </c>
    </row>
    <row r="16839" spans="1:8" x14ac:dyDescent="0.3">
      <c r="A16839" s="281">
        <v>253364</v>
      </c>
      <c r="B16839" s="281" t="s">
        <v>34873</v>
      </c>
      <c r="C16839" s="281" t="s">
        <v>34874</v>
      </c>
      <c r="D16839" s="166">
        <v>1</v>
      </c>
      <c r="E16839" s="166">
        <v>5</v>
      </c>
      <c r="F16839" s="281" t="s">
        <v>31587</v>
      </c>
      <c r="G16839">
        <v>1</v>
      </c>
      <c r="H16839">
        <v>1</v>
      </c>
    </row>
    <row r="16840" spans="1:8" x14ac:dyDescent="0.3">
      <c r="A16840" s="281">
        <v>62446</v>
      </c>
      <c r="B16840" s="281" t="s">
        <v>34875</v>
      </c>
      <c r="C16840" s="281" t="s">
        <v>34876</v>
      </c>
      <c r="D16840" s="166">
        <v>1</v>
      </c>
      <c r="E16840" s="166">
        <v>5</v>
      </c>
      <c r="F16840" s="281" t="s">
        <v>31587</v>
      </c>
      <c r="G16840">
        <v>1</v>
      </c>
      <c r="H16840">
        <v>1</v>
      </c>
    </row>
    <row r="16841" spans="1:8" x14ac:dyDescent="0.3">
      <c r="A16841" s="281">
        <v>35380</v>
      </c>
      <c r="B16841" s="281" t="s">
        <v>34877</v>
      </c>
      <c r="C16841" s="281" t="s">
        <v>34878</v>
      </c>
      <c r="D16841" s="166">
        <v>1</v>
      </c>
      <c r="E16841" s="166">
        <v>5</v>
      </c>
      <c r="F16841" s="281" t="s">
        <v>31587</v>
      </c>
      <c r="G16841">
        <v>1</v>
      </c>
      <c r="H16841">
        <v>0</v>
      </c>
    </row>
    <row r="16842" spans="1:8" x14ac:dyDescent="0.3">
      <c r="A16842" s="281">
        <v>72110</v>
      </c>
      <c r="B16842" s="281" t="s">
        <v>34879</v>
      </c>
      <c r="C16842" s="281" t="s">
        <v>34880</v>
      </c>
      <c r="D16842" s="166">
        <v>1</v>
      </c>
      <c r="E16842" s="166">
        <v>5</v>
      </c>
      <c r="F16842" s="281" t="s">
        <v>31587</v>
      </c>
      <c r="G16842">
        <v>1</v>
      </c>
      <c r="H16842">
        <v>0</v>
      </c>
    </row>
    <row r="16843" spans="1:8" x14ac:dyDescent="0.3">
      <c r="A16843" s="281">
        <v>252902</v>
      </c>
      <c r="B16843" s="281" t="s">
        <v>34881</v>
      </c>
      <c r="C16843" s="281" t="s">
        <v>34882</v>
      </c>
      <c r="D16843" s="166">
        <v>1</v>
      </c>
      <c r="E16843" s="166">
        <v>5</v>
      </c>
      <c r="F16843" s="281" t="s">
        <v>31587</v>
      </c>
      <c r="G16843">
        <v>1</v>
      </c>
      <c r="H16843">
        <v>0</v>
      </c>
    </row>
    <row r="16844" spans="1:8" x14ac:dyDescent="0.3">
      <c r="A16844" s="281">
        <v>201260</v>
      </c>
      <c r="B16844" s="281" t="s">
        <v>34883</v>
      </c>
      <c r="C16844" s="281" t="s">
        <v>34884</v>
      </c>
      <c r="D16844" s="166">
        <v>1</v>
      </c>
      <c r="E16844" s="166">
        <v>5</v>
      </c>
      <c r="F16844" s="281" t="s">
        <v>31587</v>
      </c>
      <c r="G16844">
        <v>1</v>
      </c>
      <c r="H16844">
        <v>0</v>
      </c>
    </row>
    <row r="16845" spans="1:8" x14ac:dyDescent="0.3">
      <c r="A16845" s="281">
        <v>237464</v>
      </c>
      <c r="B16845" s="281" t="s">
        <v>34885</v>
      </c>
      <c r="C16845" s="281" t="s">
        <v>34886</v>
      </c>
      <c r="D16845" s="166">
        <v>2</v>
      </c>
      <c r="E16845" s="166">
        <v>5</v>
      </c>
      <c r="F16845" s="281" t="s">
        <v>31587</v>
      </c>
      <c r="G16845">
        <v>1</v>
      </c>
      <c r="H16845">
        <v>1</v>
      </c>
    </row>
    <row r="16846" spans="1:8" x14ac:dyDescent="0.3">
      <c r="A16846" s="6">
        <v>250764</v>
      </c>
      <c r="B16846" s="6" t="s">
        <v>34887</v>
      </c>
      <c r="C16846" s="6" t="s">
        <v>34888</v>
      </c>
      <c r="D16846" s="55">
        <v>1</v>
      </c>
      <c r="E16846" s="55">
        <v>5</v>
      </c>
      <c r="F16846" s="6" t="s">
        <v>31587</v>
      </c>
      <c r="G16846">
        <v>0</v>
      </c>
      <c r="H16846">
        <v>1</v>
      </c>
    </row>
    <row r="16847" spans="1:8" x14ac:dyDescent="0.3">
      <c r="A16847" s="281">
        <v>238316</v>
      </c>
      <c r="B16847" s="281" t="s">
        <v>34889</v>
      </c>
      <c r="C16847" s="281" t="s">
        <v>34890</v>
      </c>
      <c r="D16847" s="166">
        <v>1</v>
      </c>
      <c r="E16847" s="166">
        <v>5</v>
      </c>
      <c r="F16847" s="281" t="s">
        <v>31587</v>
      </c>
      <c r="G16847">
        <v>1</v>
      </c>
      <c r="H16847">
        <v>1</v>
      </c>
    </row>
    <row r="16848" spans="1:8" x14ac:dyDescent="0.3">
      <c r="A16848" s="281">
        <v>101185</v>
      </c>
      <c r="B16848" s="281" t="s">
        <v>34891</v>
      </c>
      <c r="C16848" s="281" t="s">
        <v>34892</v>
      </c>
      <c r="D16848" s="166">
        <v>1</v>
      </c>
      <c r="E16848" s="166">
        <v>5</v>
      </c>
      <c r="F16848" s="281" t="s">
        <v>31587</v>
      </c>
      <c r="G16848">
        <v>1</v>
      </c>
      <c r="H16848">
        <v>1</v>
      </c>
    </row>
    <row r="16849" spans="1:8" x14ac:dyDescent="0.3">
      <c r="A16849" s="281">
        <v>254003</v>
      </c>
      <c r="B16849" s="281" t="s">
        <v>34893</v>
      </c>
      <c r="C16849" s="281" t="s">
        <v>34894</v>
      </c>
      <c r="D16849" s="166">
        <v>1</v>
      </c>
      <c r="E16849" s="166">
        <v>5</v>
      </c>
      <c r="F16849" s="281" t="s">
        <v>31587</v>
      </c>
      <c r="G16849">
        <v>1</v>
      </c>
      <c r="H16849">
        <v>0</v>
      </c>
    </row>
    <row r="16850" spans="1:8" x14ac:dyDescent="0.3">
      <c r="A16850" s="281">
        <v>41013</v>
      </c>
      <c r="B16850" s="281" t="s">
        <v>34895</v>
      </c>
      <c r="C16850" s="281" t="s">
        <v>34896</v>
      </c>
      <c r="D16850" s="166">
        <v>1</v>
      </c>
      <c r="E16850" s="166">
        <v>5</v>
      </c>
      <c r="F16850" s="281" t="s">
        <v>31587</v>
      </c>
      <c r="G16850">
        <v>1</v>
      </c>
      <c r="H16850">
        <v>1</v>
      </c>
    </row>
    <row r="16851" spans="1:8" x14ac:dyDescent="0.3">
      <c r="A16851" s="281">
        <v>160973</v>
      </c>
      <c r="B16851" s="281" t="s">
        <v>34897</v>
      </c>
      <c r="C16851" s="281" t="s">
        <v>34898</v>
      </c>
      <c r="D16851" s="166">
        <v>1</v>
      </c>
      <c r="E16851" s="166">
        <v>5</v>
      </c>
      <c r="F16851" s="281" t="s">
        <v>31587</v>
      </c>
      <c r="G16851">
        <v>1</v>
      </c>
      <c r="H16851">
        <v>1</v>
      </c>
    </row>
    <row r="16852" spans="1:8" x14ac:dyDescent="0.3">
      <c r="A16852" s="281">
        <v>251087</v>
      </c>
      <c r="B16852" s="281" t="s">
        <v>34899</v>
      </c>
      <c r="C16852" s="281" t="s">
        <v>34900</v>
      </c>
      <c r="D16852" s="166">
        <v>1</v>
      </c>
      <c r="E16852" s="166">
        <v>5</v>
      </c>
      <c r="F16852" s="281" t="s">
        <v>31587</v>
      </c>
      <c r="G16852">
        <v>1</v>
      </c>
      <c r="H16852">
        <v>1</v>
      </c>
    </row>
    <row r="16853" spans="1:8" x14ac:dyDescent="0.3">
      <c r="A16853" s="281">
        <v>243098</v>
      </c>
      <c r="B16853" s="281" t="s">
        <v>34901</v>
      </c>
      <c r="C16853" s="281" t="s">
        <v>34902</v>
      </c>
      <c r="D16853" s="166">
        <v>1</v>
      </c>
      <c r="E16853" s="166">
        <v>5</v>
      </c>
      <c r="F16853" s="281" t="s">
        <v>31587</v>
      </c>
      <c r="G16853">
        <v>1</v>
      </c>
      <c r="H16853">
        <v>1</v>
      </c>
    </row>
    <row r="16854" spans="1:8" x14ac:dyDescent="0.3">
      <c r="A16854" s="281">
        <v>255139</v>
      </c>
      <c r="B16854" s="281" t="s">
        <v>34903</v>
      </c>
      <c r="C16854" s="281" t="s">
        <v>34904</v>
      </c>
      <c r="D16854" s="166">
        <v>1</v>
      </c>
      <c r="E16854" s="166">
        <v>5</v>
      </c>
      <c r="F16854" s="281" t="s">
        <v>31587</v>
      </c>
      <c r="G16854">
        <v>1</v>
      </c>
      <c r="H16854">
        <v>0</v>
      </c>
    </row>
    <row r="16855" spans="1:8" x14ac:dyDescent="0.3">
      <c r="A16855" s="281">
        <v>254598</v>
      </c>
      <c r="B16855" s="281" t="s">
        <v>34905</v>
      </c>
      <c r="C16855" s="281" t="s">
        <v>34906</v>
      </c>
      <c r="D16855" s="166">
        <v>1</v>
      </c>
      <c r="E16855" s="166">
        <v>5</v>
      </c>
      <c r="F16855" s="281" t="s">
        <v>31587</v>
      </c>
      <c r="G16855">
        <v>1</v>
      </c>
      <c r="H16855">
        <v>1</v>
      </c>
    </row>
    <row r="16856" spans="1:8" x14ac:dyDescent="0.3">
      <c r="A16856" s="281">
        <v>251551</v>
      </c>
      <c r="B16856" s="281" t="s">
        <v>34907</v>
      </c>
      <c r="C16856" s="281" t="s">
        <v>34908</v>
      </c>
      <c r="D16856" s="166">
        <v>1</v>
      </c>
      <c r="E16856" s="166">
        <v>5</v>
      </c>
      <c r="F16856" s="281" t="s">
        <v>31587</v>
      </c>
      <c r="G16856">
        <v>1</v>
      </c>
      <c r="H16856">
        <v>1</v>
      </c>
    </row>
    <row r="16857" spans="1:8" x14ac:dyDescent="0.3">
      <c r="A16857" s="281">
        <v>72985</v>
      </c>
      <c r="B16857" s="281" t="s">
        <v>34909</v>
      </c>
      <c r="C16857" s="281" t="s">
        <v>34910</v>
      </c>
      <c r="D16857" s="166">
        <v>1</v>
      </c>
      <c r="E16857" s="166">
        <v>5</v>
      </c>
      <c r="F16857" s="281" t="s">
        <v>31587</v>
      </c>
      <c r="G16857">
        <v>1</v>
      </c>
      <c r="H16857">
        <v>1</v>
      </c>
    </row>
    <row r="16858" spans="1:8" x14ac:dyDescent="0.3">
      <c r="A16858" s="281">
        <v>254655</v>
      </c>
      <c r="B16858" s="281" t="s">
        <v>34911</v>
      </c>
      <c r="C16858" s="281" t="s">
        <v>34912</v>
      </c>
      <c r="D16858" s="166">
        <v>1</v>
      </c>
      <c r="E16858" s="166">
        <v>5</v>
      </c>
      <c r="F16858" s="281" t="s">
        <v>31587</v>
      </c>
      <c r="G16858">
        <v>1</v>
      </c>
      <c r="H16858">
        <v>1</v>
      </c>
    </row>
    <row r="16859" spans="1:8" x14ac:dyDescent="0.3">
      <c r="A16859" s="281">
        <v>250292</v>
      </c>
      <c r="B16859" s="281" t="s">
        <v>34913</v>
      </c>
      <c r="C16859" s="281" t="s">
        <v>34914</v>
      </c>
      <c r="D16859" s="166">
        <v>1</v>
      </c>
      <c r="E16859" s="166">
        <v>5</v>
      </c>
      <c r="F16859" s="281" t="s">
        <v>31587</v>
      </c>
      <c r="G16859">
        <v>1</v>
      </c>
      <c r="H16859">
        <v>1</v>
      </c>
    </row>
    <row r="16860" spans="1:8" x14ac:dyDescent="0.3">
      <c r="A16860" s="281">
        <v>253367</v>
      </c>
      <c r="B16860" s="281" t="s">
        <v>34915</v>
      </c>
      <c r="C16860" s="281" t="s">
        <v>34916</v>
      </c>
      <c r="D16860" s="166">
        <v>1</v>
      </c>
      <c r="E16860" s="166">
        <v>5</v>
      </c>
      <c r="F16860" s="281" t="s">
        <v>31587</v>
      </c>
      <c r="G16860">
        <v>1</v>
      </c>
      <c r="H16860">
        <v>1</v>
      </c>
    </row>
    <row r="16861" spans="1:8" x14ac:dyDescent="0.3">
      <c r="A16861" s="281">
        <v>252064</v>
      </c>
      <c r="B16861" s="281" t="s">
        <v>34917</v>
      </c>
      <c r="C16861" s="281" t="s">
        <v>34918</v>
      </c>
      <c r="D16861" s="166">
        <v>1</v>
      </c>
      <c r="E16861" s="166">
        <v>5</v>
      </c>
      <c r="F16861" s="281" t="s">
        <v>31587</v>
      </c>
      <c r="G16861">
        <v>1</v>
      </c>
      <c r="H16861">
        <v>1</v>
      </c>
    </row>
    <row r="16862" spans="1:8" x14ac:dyDescent="0.3">
      <c r="A16862" s="281">
        <v>74832</v>
      </c>
      <c r="B16862" s="281" t="s">
        <v>34919</v>
      </c>
      <c r="C16862" s="281" t="s">
        <v>34920</v>
      </c>
      <c r="D16862" s="166">
        <v>2</v>
      </c>
      <c r="E16862" s="166">
        <v>5</v>
      </c>
      <c r="F16862" s="281" t="s">
        <v>31587</v>
      </c>
      <c r="G16862">
        <v>1</v>
      </c>
      <c r="H16862">
        <v>0</v>
      </c>
    </row>
    <row r="16863" spans="1:8" x14ac:dyDescent="0.3">
      <c r="A16863" s="281">
        <v>247561</v>
      </c>
      <c r="B16863" s="281" t="s">
        <v>34921</v>
      </c>
      <c r="C16863" s="281" t="s">
        <v>34922</v>
      </c>
      <c r="D16863" s="166">
        <v>1</v>
      </c>
      <c r="E16863" s="166">
        <v>5</v>
      </c>
      <c r="F16863" s="281" t="s">
        <v>31587</v>
      </c>
      <c r="G16863">
        <v>1</v>
      </c>
      <c r="H16863">
        <v>1</v>
      </c>
    </row>
    <row r="16864" spans="1:8" x14ac:dyDescent="0.3">
      <c r="A16864" s="281">
        <v>200930</v>
      </c>
      <c r="B16864" s="281" t="s">
        <v>34923</v>
      </c>
      <c r="C16864" s="281" t="s">
        <v>34924</v>
      </c>
      <c r="D16864" s="166">
        <v>1</v>
      </c>
      <c r="E16864" s="166">
        <v>5</v>
      </c>
      <c r="F16864" s="281" t="s">
        <v>31587</v>
      </c>
      <c r="G16864">
        <v>1</v>
      </c>
      <c r="H16864">
        <v>1</v>
      </c>
    </row>
    <row r="16865" spans="1:8" x14ac:dyDescent="0.3">
      <c r="A16865" s="281">
        <v>121091</v>
      </c>
      <c r="B16865" s="281" t="s">
        <v>34925</v>
      </c>
      <c r="C16865" s="281" t="s">
        <v>34926</v>
      </c>
      <c r="D16865" s="166">
        <v>1</v>
      </c>
      <c r="E16865" s="166">
        <v>5</v>
      </c>
      <c r="F16865" s="281" t="s">
        <v>31587</v>
      </c>
      <c r="G16865">
        <v>1</v>
      </c>
      <c r="H16865">
        <v>1</v>
      </c>
    </row>
    <row r="16866" spans="1:8" x14ac:dyDescent="0.3">
      <c r="A16866" s="281">
        <v>201003</v>
      </c>
      <c r="B16866" s="281" t="s">
        <v>34927</v>
      </c>
      <c r="C16866" s="281" t="s">
        <v>34928</v>
      </c>
      <c r="D16866" s="166">
        <v>1</v>
      </c>
      <c r="E16866" s="166">
        <v>5</v>
      </c>
      <c r="F16866" s="281" t="s">
        <v>31587</v>
      </c>
      <c r="G16866">
        <v>1</v>
      </c>
      <c r="H16866">
        <v>0</v>
      </c>
    </row>
    <row r="16867" spans="1:8" x14ac:dyDescent="0.3">
      <c r="A16867" s="281">
        <v>122354</v>
      </c>
      <c r="B16867" s="281" t="s">
        <v>34929</v>
      </c>
      <c r="C16867" s="281" t="s">
        <v>34930</v>
      </c>
      <c r="D16867" s="166">
        <v>1</v>
      </c>
      <c r="E16867" s="166">
        <v>5</v>
      </c>
      <c r="F16867" s="281" t="s">
        <v>31587</v>
      </c>
      <c r="G16867">
        <v>1</v>
      </c>
      <c r="H16867">
        <v>0</v>
      </c>
    </row>
    <row r="16868" spans="1:8" x14ac:dyDescent="0.3">
      <c r="A16868" s="281">
        <v>123543</v>
      </c>
      <c r="B16868" s="281" t="s">
        <v>34931</v>
      </c>
      <c r="C16868" s="281" t="s">
        <v>34932</v>
      </c>
      <c r="D16868" s="166">
        <v>1</v>
      </c>
      <c r="E16868" s="166">
        <v>5</v>
      </c>
      <c r="F16868" s="281" t="s">
        <v>31587</v>
      </c>
      <c r="G16868">
        <v>1</v>
      </c>
      <c r="H16868">
        <v>1</v>
      </c>
    </row>
    <row r="16869" spans="1:8" x14ac:dyDescent="0.3">
      <c r="A16869" s="281">
        <v>123548</v>
      </c>
      <c r="B16869" s="281" t="s">
        <v>34933</v>
      </c>
      <c r="C16869" s="281" t="s">
        <v>34934</v>
      </c>
      <c r="D16869" s="166">
        <v>1</v>
      </c>
      <c r="E16869" s="166">
        <v>5</v>
      </c>
      <c r="F16869" s="281" t="s">
        <v>31587</v>
      </c>
      <c r="G16869">
        <v>1</v>
      </c>
      <c r="H16869">
        <v>1</v>
      </c>
    </row>
    <row r="16870" spans="1:8" x14ac:dyDescent="0.3">
      <c r="A16870" s="281">
        <v>123560</v>
      </c>
      <c r="B16870" s="281" t="s">
        <v>34935</v>
      </c>
      <c r="C16870" s="281" t="s">
        <v>34936</v>
      </c>
      <c r="D16870" s="166">
        <v>1</v>
      </c>
      <c r="E16870" s="166">
        <v>5</v>
      </c>
      <c r="F16870" s="281" t="s">
        <v>31587</v>
      </c>
      <c r="G16870">
        <v>1</v>
      </c>
      <c r="H16870">
        <v>1</v>
      </c>
    </row>
    <row r="16871" spans="1:8" x14ac:dyDescent="0.3">
      <c r="A16871" s="281">
        <v>206479</v>
      </c>
      <c r="B16871" s="281" t="s">
        <v>34937</v>
      </c>
      <c r="C16871" s="281" t="s">
        <v>34938</v>
      </c>
      <c r="D16871" s="166">
        <v>1</v>
      </c>
      <c r="E16871" s="166">
        <v>5</v>
      </c>
      <c r="F16871" s="281" t="s">
        <v>31587</v>
      </c>
      <c r="G16871">
        <v>1</v>
      </c>
      <c r="H16871">
        <v>1</v>
      </c>
    </row>
    <row r="16872" spans="1:8" x14ac:dyDescent="0.3">
      <c r="A16872" s="281">
        <v>201890</v>
      </c>
      <c r="B16872" s="281" t="s">
        <v>34939</v>
      </c>
      <c r="C16872" s="281" t="s">
        <v>34940</v>
      </c>
      <c r="D16872" s="166">
        <v>1</v>
      </c>
      <c r="E16872" s="166">
        <v>5</v>
      </c>
      <c r="F16872" s="281" t="s">
        <v>31587</v>
      </c>
      <c r="G16872">
        <v>1</v>
      </c>
      <c r="H16872">
        <v>1</v>
      </c>
    </row>
    <row r="16873" spans="1:8" x14ac:dyDescent="0.3">
      <c r="A16873" s="281">
        <v>218903</v>
      </c>
      <c r="B16873" s="281" t="s">
        <v>34941</v>
      </c>
      <c r="C16873" s="281" t="s">
        <v>34942</v>
      </c>
      <c r="D16873" s="166">
        <v>1</v>
      </c>
      <c r="E16873" s="166">
        <v>5</v>
      </c>
      <c r="F16873" s="281" t="s">
        <v>31587</v>
      </c>
      <c r="G16873">
        <v>1</v>
      </c>
      <c r="H16873">
        <v>1</v>
      </c>
    </row>
    <row r="16874" spans="1:8" x14ac:dyDescent="0.3">
      <c r="A16874" s="281">
        <v>225461</v>
      </c>
      <c r="B16874" s="281" t="s">
        <v>34943</v>
      </c>
      <c r="C16874" s="281" t="s">
        <v>34944</v>
      </c>
      <c r="D16874" s="166">
        <v>1</v>
      </c>
      <c r="E16874" s="166">
        <v>5</v>
      </c>
      <c r="F16874" s="281" t="s">
        <v>31587</v>
      </c>
      <c r="G16874">
        <v>1</v>
      </c>
      <c r="H16874">
        <v>0</v>
      </c>
    </row>
    <row r="16875" spans="1:8" x14ac:dyDescent="0.3">
      <c r="A16875" s="281">
        <v>249130</v>
      </c>
      <c r="B16875" s="281" t="s">
        <v>34945</v>
      </c>
      <c r="C16875" s="281" t="s">
        <v>34946</v>
      </c>
      <c r="D16875" s="166">
        <v>2</v>
      </c>
      <c r="E16875" s="166">
        <v>5</v>
      </c>
      <c r="F16875" s="281" t="s">
        <v>31587</v>
      </c>
      <c r="G16875">
        <v>1</v>
      </c>
      <c r="H16875">
        <v>1</v>
      </c>
    </row>
    <row r="16876" spans="1:8" x14ac:dyDescent="0.3">
      <c r="A16876" s="281">
        <v>252269</v>
      </c>
      <c r="B16876" s="281" t="s">
        <v>34947</v>
      </c>
      <c r="C16876" s="281" t="s">
        <v>34948</v>
      </c>
      <c r="D16876" s="166">
        <v>1</v>
      </c>
      <c r="E16876" s="166">
        <v>5</v>
      </c>
      <c r="F16876" s="281" t="s">
        <v>31587</v>
      </c>
      <c r="G16876">
        <v>1</v>
      </c>
      <c r="H16876">
        <v>1</v>
      </c>
    </row>
    <row r="16877" spans="1:8" x14ac:dyDescent="0.3">
      <c r="A16877" s="281">
        <v>179522</v>
      </c>
      <c r="B16877" s="281" t="s">
        <v>34949</v>
      </c>
      <c r="C16877" s="281" t="s">
        <v>34950</v>
      </c>
      <c r="D16877" s="166">
        <v>1</v>
      </c>
      <c r="E16877" s="166">
        <v>5</v>
      </c>
      <c r="F16877" s="281" t="s">
        <v>31587</v>
      </c>
      <c r="G16877">
        <v>1</v>
      </c>
      <c r="H16877">
        <v>1</v>
      </c>
    </row>
    <row r="16878" spans="1:8" x14ac:dyDescent="0.3">
      <c r="A16878" s="281">
        <v>253493</v>
      </c>
      <c r="B16878" s="281" t="s">
        <v>34951</v>
      </c>
      <c r="C16878" s="281" t="s">
        <v>34952</v>
      </c>
      <c r="D16878" s="166">
        <v>1</v>
      </c>
      <c r="E16878" s="166">
        <v>5</v>
      </c>
      <c r="F16878" s="281" t="s">
        <v>31587</v>
      </c>
      <c r="G16878">
        <v>1</v>
      </c>
      <c r="H16878">
        <v>1</v>
      </c>
    </row>
    <row r="16879" spans="1:8" x14ac:dyDescent="0.3">
      <c r="A16879" s="281">
        <v>202699</v>
      </c>
      <c r="B16879" s="281" t="s">
        <v>34953</v>
      </c>
      <c r="C16879" s="281" t="s">
        <v>34954</v>
      </c>
      <c r="D16879" s="166">
        <v>1</v>
      </c>
      <c r="E16879" s="166">
        <v>5</v>
      </c>
      <c r="F16879" s="281" t="s">
        <v>31587</v>
      </c>
      <c r="G16879">
        <v>1</v>
      </c>
      <c r="H16879">
        <v>0</v>
      </c>
    </row>
    <row r="16880" spans="1:8" x14ac:dyDescent="0.3">
      <c r="A16880" s="281">
        <v>230817</v>
      </c>
      <c r="B16880" s="281" t="s">
        <v>34955</v>
      </c>
      <c r="C16880" s="281" t="s">
        <v>34956</v>
      </c>
      <c r="D16880" s="166">
        <v>2</v>
      </c>
      <c r="E16880" s="166">
        <v>5</v>
      </c>
      <c r="F16880" s="281" t="s">
        <v>31587</v>
      </c>
      <c r="G16880">
        <v>1</v>
      </c>
      <c r="H16880">
        <v>1</v>
      </c>
    </row>
    <row r="16881" spans="1:8" x14ac:dyDescent="0.3">
      <c r="A16881" s="281">
        <v>253988</v>
      </c>
      <c r="B16881" s="281" t="s">
        <v>34957</v>
      </c>
      <c r="C16881" s="281" t="s">
        <v>34958</v>
      </c>
      <c r="D16881" s="166">
        <v>1</v>
      </c>
      <c r="E16881" s="166">
        <v>5</v>
      </c>
      <c r="F16881" s="281" t="s">
        <v>31587</v>
      </c>
      <c r="G16881">
        <v>1</v>
      </c>
      <c r="H16881">
        <v>1</v>
      </c>
    </row>
    <row r="16882" spans="1:8" x14ac:dyDescent="0.3">
      <c r="A16882" s="281">
        <v>243757</v>
      </c>
      <c r="B16882" s="281" t="s">
        <v>34959</v>
      </c>
      <c r="C16882" s="281" t="s">
        <v>34960</v>
      </c>
      <c r="D16882" s="166">
        <v>1</v>
      </c>
      <c r="E16882" s="166">
        <v>5</v>
      </c>
      <c r="F16882" s="281" t="s">
        <v>31587</v>
      </c>
      <c r="G16882">
        <v>1</v>
      </c>
      <c r="H16882">
        <v>1</v>
      </c>
    </row>
    <row r="16883" spans="1:8" x14ac:dyDescent="0.3">
      <c r="A16883" s="281">
        <v>240772</v>
      </c>
      <c r="B16883" s="281" t="s">
        <v>34961</v>
      </c>
      <c r="C16883" s="281" t="s">
        <v>34962</v>
      </c>
      <c r="D16883" s="166">
        <v>1</v>
      </c>
      <c r="E16883" s="166">
        <v>5</v>
      </c>
      <c r="F16883" s="281" t="s">
        <v>31587</v>
      </c>
      <c r="G16883">
        <v>1</v>
      </c>
      <c r="H16883">
        <v>0</v>
      </c>
    </row>
    <row r="16884" spans="1:8" x14ac:dyDescent="0.3">
      <c r="A16884" s="281">
        <v>252301</v>
      </c>
      <c r="B16884" s="281" t="s">
        <v>34963</v>
      </c>
      <c r="C16884" s="281" t="s">
        <v>34964</v>
      </c>
      <c r="D16884" s="166">
        <v>1</v>
      </c>
      <c r="E16884" s="166">
        <v>5</v>
      </c>
      <c r="F16884" s="281" t="s">
        <v>31587</v>
      </c>
      <c r="G16884">
        <v>1</v>
      </c>
      <c r="H16884">
        <v>1</v>
      </c>
    </row>
    <row r="16885" spans="1:8" x14ac:dyDescent="0.3">
      <c r="A16885" s="281">
        <v>90118</v>
      </c>
      <c r="B16885" s="281" t="s">
        <v>34965</v>
      </c>
      <c r="C16885" s="281" t="s">
        <v>34966</v>
      </c>
      <c r="D16885" s="166">
        <v>1</v>
      </c>
      <c r="E16885" s="166">
        <v>5</v>
      </c>
      <c r="F16885" s="281" t="s">
        <v>31587</v>
      </c>
      <c r="G16885">
        <v>1</v>
      </c>
      <c r="H16885">
        <v>1</v>
      </c>
    </row>
    <row r="16886" spans="1:8" x14ac:dyDescent="0.3">
      <c r="A16886" s="281">
        <v>163347</v>
      </c>
      <c r="B16886" s="281" t="s">
        <v>34967</v>
      </c>
      <c r="C16886" s="281" t="s">
        <v>34968</v>
      </c>
      <c r="D16886" s="166">
        <v>1</v>
      </c>
      <c r="E16886" s="166">
        <v>5</v>
      </c>
      <c r="F16886" s="281" t="s">
        <v>31587</v>
      </c>
      <c r="G16886">
        <v>1</v>
      </c>
      <c r="H16886">
        <v>1</v>
      </c>
    </row>
    <row r="16887" spans="1:8" x14ac:dyDescent="0.3">
      <c r="A16887" s="281">
        <v>76710</v>
      </c>
      <c r="B16887" s="281" t="s">
        <v>34969</v>
      </c>
      <c r="C16887" s="281" t="s">
        <v>34970</v>
      </c>
      <c r="D16887" s="166">
        <v>1</v>
      </c>
      <c r="E16887" s="166">
        <v>5</v>
      </c>
      <c r="F16887" s="281" t="s">
        <v>31587</v>
      </c>
      <c r="G16887">
        <v>1</v>
      </c>
      <c r="H16887">
        <v>0</v>
      </c>
    </row>
    <row r="16888" spans="1:8" x14ac:dyDescent="0.3">
      <c r="A16888" s="281">
        <v>92929</v>
      </c>
      <c r="B16888" s="281" t="s">
        <v>34971</v>
      </c>
      <c r="C16888" s="281" t="s">
        <v>34972</v>
      </c>
      <c r="D16888" s="166">
        <v>1</v>
      </c>
      <c r="E16888" s="166">
        <v>5</v>
      </c>
      <c r="F16888" s="281" t="s">
        <v>31587</v>
      </c>
      <c r="G16888">
        <v>1</v>
      </c>
      <c r="H16888">
        <v>1</v>
      </c>
    </row>
    <row r="16889" spans="1:8" x14ac:dyDescent="0.3">
      <c r="A16889" s="281">
        <v>230722</v>
      </c>
      <c r="B16889" s="281" t="s">
        <v>34973</v>
      </c>
      <c r="C16889" s="281" t="s">
        <v>34974</v>
      </c>
      <c r="D16889" s="166">
        <v>1</v>
      </c>
      <c r="E16889" s="166">
        <v>5</v>
      </c>
      <c r="F16889" s="281" t="s">
        <v>31587</v>
      </c>
      <c r="G16889">
        <v>1</v>
      </c>
      <c r="H16889">
        <v>0</v>
      </c>
    </row>
    <row r="16890" spans="1:8" x14ac:dyDescent="0.3">
      <c r="A16890" s="281">
        <v>255442</v>
      </c>
      <c r="B16890" s="281" t="s">
        <v>34975</v>
      </c>
      <c r="C16890" s="281" t="s">
        <v>34976</v>
      </c>
      <c r="D16890" s="166">
        <v>1</v>
      </c>
      <c r="E16890" s="166">
        <v>5</v>
      </c>
      <c r="F16890" s="281" t="s">
        <v>31587</v>
      </c>
      <c r="G16890">
        <v>1</v>
      </c>
      <c r="H16890">
        <v>1</v>
      </c>
    </row>
    <row r="16891" spans="1:8" x14ac:dyDescent="0.3">
      <c r="A16891" s="281">
        <v>254073</v>
      </c>
      <c r="B16891" s="281" t="s">
        <v>34977</v>
      </c>
      <c r="C16891" s="281" t="s">
        <v>34978</v>
      </c>
      <c r="D16891" s="166">
        <v>1</v>
      </c>
      <c r="E16891" s="166">
        <v>5</v>
      </c>
      <c r="F16891" s="281" t="s">
        <v>31587</v>
      </c>
      <c r="G16891">
        <v>1</v>
      </c>
      <c r="H16891">
        <v>1</v>
      </c>
    </row>
    <row r="16892" spans="1:8" x14ac:dyDescent="0.3">
      <c r="A16892" s="281">
        <v>252435</v>
      </c>
      <c r="B16892" s="281" t="s">
        <v>34979</v>
      </c>
      <c r="C16892" s="281" t="s">
        <v>34980</v>
      </c>
      <c r="D16892" s="166">
        <v>1</v>
      </c>
      <c r="E16892" s="166">
        <v>5</v>
      </c>
      <c r="F16892" s="281" t="s">
        <v>31587</v>
      </c>
      <c r="G16892">
        <v>1</v>
      </c>
      <c r="H16892">
        <v>0</v>
      </c>
    </row>
    <row r="16893" spans="1:8" x14ac:dyDescent="0.3">
      <c r="A16893" s="281">
        <v>35841</v>
      </c>
      <c r="B16893" s="281" t="s">
        <v>34981</v>
      </c>
      <c r="C16893" s="281" t="s">
        <v>34982</v>
      </c>
      <c r="D16893" s="166">
        <v>1</v>
      </c>
      <c r="E16893" s="166">
        <v>5</v>
      </c>
      <c r="F16893" s="281" t="s">
        <v>31587</v>
      </c>
      <c r="G16893">
        <v>1</v>
      </c>
      <c r="H16893">
        <v>1</v>
      </c>
    </row>
    <row r="16894" spans="1:8" x14ac:dyDescent="0.3">
      <c r="A16894" s="281">
        <v>254557</v>
      </c>
      <c r="B16894" s="281" t="s">
        <v>34983</v>
      </c>
      <c r="C16894" s="281" t="s">
        <v>34984</v>
      </c>
      <c r="D16894" s="166">
        <v>1</v>
      </c>
      <c r="E16894" s="166">
        <v>5</v>
      </c>
      <c r="F16894" s="281" t="s">
        <v>31587</v>
      </c>
      <c r="G16894">
        <v>1</v>
      </c>
      <c r="H16894">
        <v>0</v>
      </c>
    </row>
    <row r="16895" spans="1:8" x14ac:dyDescent="0.3">
      <c r="A16895" s="281">
        <v>71939</v>
      </c>
      <c r="B16895" s="281" t="s">
        <v>34985</v>
      </c>
      <c r="C16895" s="281" t="s">
        <v>34986</v>
      </c>
      <c r="D16895" s="166">
        <v>1</v>
      </c>
      <c r="E16895" s="166">
        <v>5</v>
      </c>
      <c r="F16895" s="281" t="s">
        <v>31587</v>
      </c>
      <c r="G16895">
        <v>1</v>
      </c>
      <c r="H16895">
        <v>1</v>
      </c>
    </row>
    <row r="16896" spans="1:8" x14ac:dyDescent="0.3">
      <c r="A16896" s="281">
        <v>121043</v>
      </c>
      <c r="B16896" s="281" t="s">
        <v>34987</v>
      </c>
      <c r="C16896" s="281" t="s">
        <v>34988</v>
      </c>
      <c r="D16896" s="166">
        <v>1</v>
      </c>
      <c r="E16896" s="166">
        <v>5</v>
      </c>
      <c r="F16896" s="281" t="s">
        <v>31587</v>
      </c>
      <c r="G16896">
        <v>1</v>
      </c>
      <c r="H16896">
        <v>1</v>
      </c>
    </row>
    <row r="16897" spans="1:8" x14ac:dyDescent="0.3">
      <c r="A16897" s="281">
        <v>122050</v>
      </c>
      <c r="B16897" s="281" t="s">
        <v>34989</v>
      </c>
      <c r="C16897" s="281" t="s">
        <v>34990</v>
      </c>
      <c r="D16897" s="166">
        <v>1</v>
      </c>
      <c r="E16897" s="166">
        <v>5</v>
      </c>
      <c r="F16897" s="281" t="s">
        <v>31587</v>
      </c>
      <c r="G16897">
        <v>1</v>
      </c>
      <c r="H16897">
        <v>0</v>
      </c>
    </row>
    <row r="16898" spans="1:8" x14ac:dyDescent="0.3">
      <c r="A16898" s="281">
        <v>122191</v>
      </c>
      <c r="B16898" s="281" t="s">
        <v>34991</v>
      </c>
      <c r="C16898" s="281" t="s">
        <v>34992</v>
      </c>
      <c r="D16898" s="166">
        <v>1</v>
      </c>
      <c r="E16898" s="166">
        <v>5</v>
      </c>
      <c r="F16898" s="281" t="s">
        <v>31587</v>
      </c>
      <c r="G16898">
        <v>1</v>
      </c>
      <c r="H16898">
        <v>0</v>
      </c>
    </row>
    <row r="16899" spans="1:8" x14ac:dyDescent="0.3">
      <c r="A16899" s="281">
        <v>122208</v>
      </c>
      <c r="B16899" s="281" t="s">
        <v>34993</v>
      </c>
      <c r="C16899" s="281" t="s">
        <v>34994</v>
      </c>
      <c r="D16899" s="166">
        <v>1</v>
      </c>
      <c r="E16899" s="166">
        <v>5</v>
      </c>
      <c r="F16899" s="281" t="s">
        <v>31587</v>
      </c>
      <c r="G16899">
        <v>1</v>
      </c>
      <c r="H16899">
        <v>1</v>
      </c>
    </row>
    <row r="16900" spans="1:8" x14ac:dyDescent="0.3">
      <c r="A16900" s="281">
        <v>122273</v>
      </c>
      <c r="B16900" s="281" t="s">
        <v>34995</v>
      </c>
      <c r="C16900" s="281" t="s">
        <v>34996</v>
      </c>
      <c r="D16900" s="166">
        <v>1</v>
      </c>
      <c r="E16900" s="166">
        <v>5</v>
      </c>
      <c r="F16900" s="281" t="s">
        <v>31587</v>
      </c>
      <c r="G16900">
        <v>1</v>
      </c>
      <c r="H16900">
        <v>1</v>
      </c>
    </row>
    <row r="16901" spans="1:8" x14ac:dyDescent="0.3">
      <c r="A16901" s="281">
        <v>123010</v>
      </c>
      <c r="B16901" s="281" t="s">
        <v>34997</v>
      </c>
      <c r="C16901" s="281" t="s">
        <v>34998</v>
      </c>
      <c r="D16901" s="166">
        <v>1</v>
      </c>
      <c r="E16901" s="166">
        <v>5</v>
      </c>
      <c r="F16901" s="281" t="s">
        <v>31587</v>
      </c>
      <c r="G16901">
        <v>1</v>
      </c>
      <c r="H16901">
        <v>1</v>
      </c>
    </row>
    <row r="16902" spans="1:8" x14ac:dyDescent="0.3">
      <c r="A16902" s="281">
        <v>123644</v>
      </c>
      <c r="B16902" s="281" t="s">
        <v>34999</v>
      </c>
      <c r="C16902" s="281" t="s">
        <v>35000</v>
      </c>
      <c r="D16902" s="166">
        <v>1</v>
      </c>
      <c r="E16902" s="166">
        <v>5</v>
      </c>
      <c r="F16902" s="281" t="s">
        <v>31587</v>
      </c>
      <c r="G16902">
        <v>1</v>
      </c>
      <c r="H16902">
        <v>1</v>
      </c>
    </row>
    <row r="16903" spans="1:8" x14ac:dyDescent="0.3">
      <c r="A16903" s="281">
        <v>96141</v>
      </c>
      <c r="B16903" s="281" t="s">
        <v>35001</v>
      </c>
      <c r="C16903" s="281" t="s">
        <v>35002</v>
      </c>
      <c r="D16903" s="166">
        <v>1</v>
      </c>
      <c r="E16903" s="166">
        <v>5</v>
      </c>
      <c r="F16903" s="281" t="s">
        <v>31587</v>
      </c>
      <c r="G16903">
        <v>1</v>
      </c>
      <c r="H16903">
        <v>0</v>
      </c>
    </row>
    <row r="16904" spans="1:8" x14ac:dyDescent="0.3">
      <c r="A16904" s="281">
        <v>218147</v>
      </c>
      <c r="B16904" s="281" t="s">
        <v>35003</v>
      </c>
      <c r="C16904" s="281" t="s">
        <v>35004</v>
      </c>
      <c r="D16904" s="166">
        <v>1</v>
      </c>
      <c r="E16904" s="166">
        <v>5</v>
      </c>
      <c r="F16904" s="281" t="s">
        <v>31587</v>
      </c>
      <c r="G16904">
        <v>1</v>
      </c>
      <c r="H16904">
        <v>1</v>
      </c>
    </row>
    <row r="16905" spans="1:8" x14ac:dyDescent="0.3">
      <c r="A16905" s="281">
        <v>36299</v>
      </c>
      <c r="B16905" s="281" t="s">
        <v>35005</v>
      </c>
      <c r="C16905" s="281" t="s">
        <v>35006</v>
      </c>
      <c r="D16905" s="166">
        <v>2</v>
      </c>
      <c r="E16905" s="166">
        <v>5</v>
      </c>
      <c r="F16905" s="281" t="s">
        <v>31587</v>
      </c>
      <c r="G16905">
        <v>1</v>
      </c>
      <c r="H16905">
        <v>1</v>
      </c>
    </row>
    <row r="16906" spans="1:8" x14ac:dyDescent="0.3">
      <c r="A16906" s="281">
        <v>37994</v>
      </c>
      <c r="B16906" s="281" t="s">
        <v>35007</v>
      </c>
      <c r="C16906" s="281" t="s">
        <v>35008</v>
      </c>
      <c r="D16906" s="166">
        <v>1</v>
      </c>
      <c r="E16906" s="166">
        <v>5</v>
      </c>
      <c r="F16906" s="281" t="s">
        <v>31587</v>
      </c>
      <c r="G16906">
        <v>1</v>
      </c>
      <c r="H16906">
        <v>1</v>
      </c>
    </row>
    <row r="16907" spans="1:8" x14ac:dyDescent="0.3">
      <c r="A16907" s="281">
        <v>35724</v>
      </c>
      <c r="B16907" s="281" t="s">
        <v>35009</v>
      </c>
      <c r="C16907" s="281" t="s">
        <v>35010</v>
      </c>
      <c r="D16907" s="166">
        <v>1</v>
      </c>
      <c r="E16907" s="166">
        <v>5</v>
      </c>
      <c r="F16907" s="281" t="s">
        <v>31587</v>
      </c>
      <c r="G16907">
        <v>1</v>
      </c>
      <c r="H16907">
        <v>1</v>
      </c>
    </row>
    <row r="16908" spans="1:8" x14ac:dyDescent="0.3">
      <c r="A16908" s="281">
        <v>244908</v>
      </c>
      <c r="B16908" s="281" t="s">
        <v>35011</v>
      </c>
      <c r="C16908" s="281" t="s">
        <v>35012</v>
      </c>
      <c r="D16908" s="166">
        <v>1</v>
      </c>
      <c r="E16908" s="166">
        <v>5</v>
      </c>
      <c r="F16908" s="281" t="s">
        <v>31587</v>
      </c>
      <c r="G16908">
        <v>1</v>
      </c>
      <c r="H16908">
        <v>0</v>
      </c>
    </row>
    <row r="16909" spans="1:8" x14ac:dyDescent="0.3">
      <c r="A16909" s="6">
        <v>239230</v>
      </c>
      <c r="B16909" s="6" t="s">
        <v>35013</v>
      </c>
      <c r="C16909" s="6" t="s">
        <v>35014</v>
      </c>
      <c r="D16909" s="55">
        <v>1</v>
      </c>
      <c r="E16909" s="55">
        <v>5</v>
      </c>
      <c r="F16909" s="6" t="s">
        <v>31587</v>
      </c>
      <c r="G16909">
        <v>0</v>
      </c>
      <c r="H16909">
        <v>1</v>
      </c>
    </row>
    <row r="16910" spans="1:8" x14ac:dyDescent="0.3">
      <c r="A16910" s="281">
        <v>167998</v>
      </c>
      <c r="B16910" s="281" t="s">
        <v>35015</v>
      </c>
      <c r="C16910" s="281" t="s">
        <v>35016</v>
      </c>
      <c r="D16910" s="166">
        <v>1</v>
      </c>
      <c r="E16910" s="166">
        <v>5</v>
      </c>
      <c r="F16910" s="281" t="s">
        <v>31587</v>
      </c>
      <c r="G16910">
        <v>1</v>
      </c>
      <c r="H16910">
        <v>1</v>
      </c>
    </row>
    <row r="16911" spans="1:8" x14ac:dyDescent="0.3">
      <c r="A16911" s="281">
        <v>50103</v>
      </c>
      <c r="B16911" s="281" t="s">
        <v>35017</v>
      </c>
      <c r="C16911" s="281" t="s">
        <v>35018</v>
      </c>
      <c r="D16911" s="166">
        <v>1</v>
      </c>
      <c r="E16911" s="166">
        <v>5</v>
      </c>
      <c r="F16911" s="281" t="s">
        <v>31587</v>
      </c>
      <c r="G16911">
        <v>1</v>
      </c>
      <c r="H16911">
        <v>1</v>
      </c>
    </row>
    <row r="16912" spans="1:8" x14ac:dyDescent="0.3">
      <c r="A16912" s="281">
        <v>122069</v>
      </c>
      <c r="B16912" s="281" t="s">
        <v>35019</v>
      </c>
      <c r="C16912" s="281" t="s">
        <v>35020</v>
      </c>
      <c r="D16912" s="166">
        <v>1</v>
      </c>
      <c r="E16912" s="166">
        <v>5</v>
      </c>
      <c r="F16912" s="281" t="s">
        <v>31587</v>
      </c>
      <c r="G16912">
        <v>1</v>
      </c>
      <c r="H16912">
        <v>1</v>
      </c>
    </row>
    <row r="16913" spans="1:8" x14ac:dyDescent="0.3">
      <c r="A16913" s="281">
        <v>216752</v>
      </c>
      <c r="B16913" s="281" t="s">
        <v>35021</v>
      </c>
      <c r="C16913" s="281" t="s">
        <v>35022</v>
      </c>
      <c r="D16913" s="166">
        <v>1</v>
      </c>
      <c r="E16913" s="166">
        <v>5</v>
      </c>
      <c r="F16913" s="281" t="s">
        <v>31587</v>
      </c>
      <c r="G16913">
        <v>1</v>
      </c>
      <c r="H16913">
        <v>1</v>
      </c>
    </row>
    <row r="16914" spans="1:8" x14ac:dyDescent="0.3">
      <c r="A16914" s="6">
        <v>203050</v>
      </c>
      <c r="B16914" s="6" t="s">
        <v>35023</v>
      </c>
      <c r="C16914" s="6" t="s">
        <v>35024</v>
      </c>
      <c r="D16914" s="55">
        <v>1</v>
      </c>
      <c r="E16914" s="55">
        <v>5</v>
      </c>
      <c r="F16914" s="6" t="s">
        <v>31587</v>
      </c>
      <c r="G16914">
        <v>0</v>
      </c>
      <c r="H16914">
        <v>1</v>
      </c>
    </row>
    <row r="16915" spans="1:8" x14ac:dyDescent="0.3">
      <c r="A16915" s="281">
        <v>121199</v>
      </c>
      <c r="B16915" s="281" t="s">
        <v>35025</v>
      </c>
      <c r="C16915" s="281" t="s">
        <v>35026</v>
      </c>
      <c r="D16915" s="166">
        <v>1</v>
      </c>
      <c r="E16915" s="166">
        <v>5</v>
      </c>
      <c r="F16915" s="281" t="s">
        <v>31587</v>
      </c>
      <c r="G16915">
        <v>1</v>
      </c>
      <c r="H16915">
        <v>1</v>
      </c>
    </row>
    <row r="16916" spans="1:8" x14ac:dyDescent="0.3">
      <c r="A16916" s="281">
        <v>122604</v>
      </c>
      <c r="B16916" s="281" t="s">
        <v>35027</v>
      </c>
      <c r="C16916" s="281" t="s">
        <v>35028</v>
      </c>
      <c r="D16916" s="166">
        <v>1</v>
      </c>
      <c r="E16916" s="166">
        <v>5</v>
      </c>
      <c r="F16916" s="281" t="s">
        <v>31587</v>
      </c>
      <c r="G16916">
        <v>1</v>
      </c>
      <c r="H16916">
        <v>1</v>
      </c>
    </row>
    <row r="16917" spans="1:8" x14ac:dyDescent="0.3">
      <c r="A16917" s="281">
        <v>122702</v>
      </c>
      <c r="B16917" s="281" t="s">
        <v>35029</v>
      </c>
      <c r="C16917" s="281" t="s">
        <v>35030</v>
      </c>
      <c r="D16917" s="166">
        <v>1</v>
      </c>
      <c r="E16917" s="166">
        <v>5</v>
      </c>
      <c r="F16917" s="281" t="s">
        <v>31587</v>
      </c>
      <c r="G16917">
        <v>1</v>
      </c>
      <c r="H16917">
        <v>1</v>
      </c>
    </row>
    <row r="16918" spans="1:8" x14ac:dyDescent="0.3">
      <c r="A16918" s="281">
        <v>239428</v>
      </c>
      <c r="B16918" s="281" t="s">
        <v>35031</v>
      </c>
      <c r="C16918" s="281" t="s">
        <v>35032</v>
      </c>
      <c r="D16918" s="166">
        <v>1</v>
      </c>
      <c r="E16918" s="166">
        <v>5</v>
      </c>
      <c r="F16918" s="281" t="s">
        <v>31587</v>
      </c>
      <c r="G16918">
        <v>1</v>
      </c>
      <c r="H16918">
        <v>1</v>
      </c>
    </row>
    <row r="16919" spans="1:8" x14ac:dyDescent="0.3">
      <c r="A16919" s="281">
        <v>178712</v>
      </c>
      <c r="B16919" s="281" t="s">
        <v>35033</v>
      </c>
      <c r="C16919" s="281" t="s">
        <v>35034</v>
      </c>
      <c r="D16919" s="166">
        <v>1</v>
      </c>
      <c r="E16919" s="166">
        <v>5</v>
      </c>
      <c r="F16919" s="281" t="s">
        <v>31587</v>
      </c>
      <c r="G16919">
        <v>1</v>
      </c>
      <c r="H16919">
        <v>1</v>
      </c>
    </row>
    <row r="16920" spans="1:8" x14ac:dyDescent="0.3">
      <c r="A16920" s="281">
        <v>50337</v>
      </c>
      <c r="B16920" s="281" t="s">
        <v>35035</v>
      </c>
      <c r="C16920" s="281" t="s">
        <v>35036</v>
      </c>
      <c r="D16920" s="166">
        <v>1</v>
      </c>
      <c r="E16920" s="166">
        <v>5</v>
      </c>
      <c r="F16920" s="281" t="s">
        <v>31587</v>
      </c>
      <c r="G16920">
        <v>1</v>
      </c>
      <c r="H16920">
        <v>1</v>
      </c>
    </row>
    <row r="16921" spans="1:8" x14ac:dyDescent="0.3">
      <c r="A16921" s="281">
        <v>216040</v>
      </c>
      <c r="B16921" s="281" t="s">
        <v>35037</v>
      </c>
      <c r="C16921" s="281" t="s">
        <v>35038</v>
      </c>
      <c r="D16921" s="166">
        <v>1</v>
      </c>
      <c r="E16921" s="166">
        <v>5</v>
      </c>
      <c r="F16921" s="281" t="s">
        <v>31587</v>
      </c>
      <c r="G16921">
        <v>1</v>
      </c>
      <c r="H16921">
        <v>0</v>
      </c>
    </row>
    <row r="16922" spans="1:8" x14ac:dyDescent="0.3">
      <c r="A16922" s="281">
        <v>254226</v>
      </c>
      <c r="B16922" s="281" t="s">
        <v>35039</v>
      </c>
      <c r="C16922" s="281" t="s">
        <v>35040</v>
      </c>
      <c r="D16922" s="166">
        <v>1</v>
      </c>
      <c r="E16922" s="166">
        <v>5</v>
      </c>
      <c r="F16922" s="281" t="s">
        <v>31587</v>
      </c>
      <c r="G16922">
        <v>1</v>
      </c>
      <c r="H16922">
        <v>1</v>
      </c>
    </row>
    <row r="16923" spans="1:8" x14ac:dyDescent="0.3">
      <c r="A16923" s="281">
        <v>218985</v>
      </c>
      <c r="B16923" s="281" t="s">
        <v>35041</v>
      </c>
      <c r="C16923" s="281" t="s">
        <v>35042</v>
      </c>
      <c r="D16923" s="166">
        <v>1</v>
      </c>
      <c r="E16923" s="166">
        <v>5</v>
      </c>
      <c r="F16923" s="281" t="s">
        <v>31587</v>
      </c>
      <c r="G16923">
        <v>1</v>
      </c>
      <c r="H16923">
        <v>1</v>
      </c>
    </row>
    <row r="16924" spans="1:8" x14ac:dyDescent="0.3">
      <c r="A16924" s="281">
        <v>253836</v>
      </c>
      <c r="B16924" s="281" t="s">
        <v>35043</v>
      </c>
      <c r="C16924" s="281" t="s">
        <v>35044</v>
      </c>
      <c r="D16924" s="166">
        <v>1</v>
      </c>
      <c r="E16924" s="166">
        <v>5</v>
      </c>
      <c r="F16924" s="281" t="s">
        <v>31587</v>
      </c>
      <c r="G16924">
        <v>1</v>
      </c>
      <c r="H16924">
        <v>1</v>
      </c>
    </row>
    <row r="16925" spans="1:8" x14ac:dyDescent="0.3">
      <c r="A16925" s="281">
        <v>55106</v>
      </c>
      <c r="B16925" s="281" t="s">
        <v>35045</v>
      </c>
      <c r="C16925" s="281" t="s">
        <v>35046</v>
      </c>
      <c r="D16925" s="166">
        <v>1</v>
      </c>
      <c r="E16925" s="166">
        <v>5</v>
      </c>
      <c r="F16925" s="281" t="s">
        <v>31587</v>
      </c>
      <c r="G16925">
        <v>1</v>
      </c>
      <c r="H16925">
        <v>1</v>
      </c>
    </row>
    <row r="16926" spans="1:8" x14ac:dyDescent="0.3">
      <c r="A16926" s="281">
        <v>201417</v>
      </c>
      <c r="B16926" s="281" t="s">
        <v>35047</v>
      </c>
      <c r="C16926" s="281" t="s">
        <v>35048</v>
      </c>
      <c r="D16926" s="166">
        <v>1</v>
      </c>
      <c r="E16926" s="166">
        <v>5</v>
      </c>
      <c r="F16926" s="281" t="s">
        <v>31587</v>
      </c>
      <c r="G16926">
        <v>1</v>
      </c>
      <c r="H16926">
        <v>0</v>
      </c>
    </row>
    <row r="16927" spans="1:8" x14ac:dyDescent="0.3">
      <c r="A16927" s="6">
        <v>20893</v>
      </c>
      <c r="B16927" s="6" t="s">
        <v>35049</v>
      </c>
      <c r="C16927" s="6" t="s">
        <v>35050</v>
      </c>
      <c r="D16927" s="55">
        <v>2</v>
      </c>
      <c r="E16927" s="55">
        <v>5</v>
      </c>
      <c r="F16927" s="6" t="s">
        <v>31587</v>
      </c>
      <c r="G16927">
        <v>0</v>
      </c>
      <c r="H16927">
        <v>1</v>
      </c>
    </row>
    <row r="16928" spans="1:8" x14ac:dyDescent="0.3">
      <c r="A16928" s="281">
        <v>70789</v>
      </c>
      <c r="B16928" s="281" t="s">
        <v>35051</v>
      </c>
      <c r="C16928" s="281" t="s">
        <v>35052</v>
      </c>
      <c r="D16928" s="166">
        <v>1</v>
      </c>
      <c r="E16928" s="166">
        <v>5</v>
      </c>
      <c r="F16928" s="281" t="s">
        <v>31587</v>
      </c>
      <c r="G16928">
        <v>1</v>
      </c>
      <c r="H16928">
        <v>0</v>
      </c>
    </row>
    <row r="16929" spans="1:8" x14ac:dyDescent="0.3">
      <c r="A16929" s="281">
        <v>210578</v>
      </c>
      <c r="B16929" s="281" t="s">
        <v>35053</v>
      </c>
      <c r="C16929" s="281" t="s">
        <v>35054</v>
      </c>
      <c r="D16929" s="166">
        <v>1</v>
      </c>
      <c r="E16929" s="166">
        <v>5</v>
      </c>
      <c r="F16929" s="281" t="s">
        <v>31587</v>
      </c>
      <c r="G16929">
        <v>1</v>
      </c>
      <c r="H16929">
        <v>1</v>
      </c>
    </row>
    <row r="16930" spans="1:8" x14ac:dyDescent="0.3">
      <c r="A16930" s="281">
        <v>243185</v>
      </c>
      <c r="B16930" s="281" t="s">
        <v>35055</v>
      </c>
      <c r="C16930" s="281" t="s">
        <v>35056</v>
      </c>
      <c r="D16930" s="166">
        <v>1</v>
      </c>
      <c r="E16930" s="166">
        <v>5</v>
      </c>
      <c r="F16930" s="281" t="s">
        <v>31587</v>
      </c>
      <c r="G16930">
        <v>1</v>
      </c>
      <c r="H16930">
        <v>1</v>
      </c>
    </row>
    <row r="16931" spans="1:8" x14ac:dyDescent="0.3">
      <c r="A16931" s="281">
        <v>84246</v>
      </c>
      <c r="B16931" s="281" t="s">
        <v>35057</v>
      </c>
      <c r="C16931" s="281" t="s">
        <v>35058</v>
      </c>
      <c r="D16931" s="166">
        <v>1</v>
      </c>
      <c r="E16931" s="166">
        <v>5</v>
      </c>
      <c r="F16931" s="281" t="s">
        <v>31587</v>
      </c>
      <c r="G16931">
        <v>1</v>
      </c>
      <c r="H16931">
        <v>0</v>
      </c>
    </row>
    <row r="16932" spans="1:8" x14ac:dyDescent="0.3">
      <c r="A16932" s="281">
        <v>200508</v>
      </c>
      <c r="B16932" s="281" t="s">
        <v>35059</v>
      </c>
      <c r="C16932" s="281" t="s">
        <v>35060</v>
      </c>
      <c r="D16932" s="166">
        <v>1</v>
      </c>
      <c r="E16932" s="166">
        <v>5</v>
      </c>
      <c r="F16932" s="281" t="s">
        <v>31587</v>
      </c>
      <c r="G16932">
        <v>1</v>
      </c>
      <c r="H16932">
        <v>1</v>
      </c>
    </row>
    <row r="16933" spans="1:8" x14ac:dyDescent="0.3">
      <c r="A16933" s="281">
        <v>252806</v>
      </c>
      <c r="B16933" s="281" t="s">
        <v>35061</v>
      </c>
      <c r="C16933" s="281" t="s">
        <v>35062</v>
      </c>
      <c r="D16933" s="166">
        <v>1</v>
      </c>
      <c r="E16933" s="166">
        <v>5</v>
      </c>
      <c r="F16933" s="281" t="s">
        <v>31587</v>
      </c>
      <c r="G16933">
        <v>1</v>
      </c>
      <c r="H16933">
        <v>1</v>
      </c>
    </row>
    <row r="16934" spans="1:8" x14ac:dyDescent="0.3">
      <c r="A16934" s="281">
        <v>218440</v>
      </c>
      <c r="B16934" s="281" t="s">
        <v>35063</v>
      </c>
      <c r="C16934" s="281" t="s">
        <v>35064</v>
      </c>
      <c r="D16934" s="166">
        <v>1</v>
      </c>
      <c r="E16934" s="166">
        <v>5</v>
      </c>
      <c r="F16934" s="281" t="s">
        <v>31587</v>
      </c>
      <c r="G16934">
        <v>1</v>
      </c>
      <c r="H16934">
        <v>1</v>
      </c>
    </row>
    <row r="16935" spans="1:8" x14ac:dyDescent="0.3">
      <c r="A16935" s="281">
        <v>252916</v>
      </c>
      <c r="B16935" s="281" t="s">
        <v>35065</v>
      </c>
      <c r="C16935" s="281" t="s">
        <v>35066</v>
      </c>
      <c r="D16935" s="166">
        <v>1</v>
      </c>
      <c r="E16935" s="166">
        <v>5</v>
      </c>
      <c r="F16935" s="281" t="s">
        <v>31587</v>
      </c>
      <c r="G16935">
        <v>1</v>
      </c>
      <c r="H16935">
        <v>0</v>
      </c>
    </row>
    <row r="16936" spans="1:8" x14ac:dyDescent="0.3">
      <c r="A16936" s="281">
        <v>202072</v>
      </c>
      <c r="B16936" s="281" t="s">
        <v>35067</v>
      </c>
      <c r="C16936" s="281" t="s">
        <v>35068</v>
      </c>
      <c r="D16936" s="166">
        <v>1</v>
      </c>
      <c r="E16936" s="166">
        <v>5</v>
      </c>
      <c r="F16936" s="281" t="s">
        <v>31587</v>
      </c>
      <c r="G16936">
        <v>1</v>
      </c>
      <c r="H16936">
        <v>1</v>
      </c>
    </row>
    <row r="16937" spans="1:8" x14ac:dyDescent="0.3">
      <c r="A16937" s="281">
        <v>25969</v>
      </c>
      <c r="B16937" s="281" t="s">
        <v>35069</v>
      </c>
      <c r="C16937" s="281" t="s">
        <v>35070</v>
      </c>
      <c r="D16937" s="166">
        <v>1</v>
      </c>
      <c r="E16937" s="166">
        <v>5</v>
      </c>
      <c r="F16937" s="281" t="s">
        <v>31587</v>
      </c>
      <c r="G16937">
        <v>1</v>
      </c>
      <c r="H16937">
        <v>1</v>
      </c>
    </row>
    <row r="16938" spans="1:8" x14ac:dyDescent="0.3">
      <c r="A16938" s="281">
        <v>111883</v>
      </c>
      <c r="B16938" s="281" t="s">
        <v>35071</v>
      </c>
      <c r="C16938" s="281" t="s">
        <v>35072</v>
      </c>
      <c r="D16938" s="166">
        <v>1</v>
      </c>
      <c r="E16938" s="166">
        <v>5</v>
      </c>
      <c r="F16938" s="281" t="s">
        <v>31587</v>
      </c>
      <c r="G16938">
        <v>1</v>
      </c>
      <c r="H16938">
        <v>1</v>
      </c>
    </row>
    <row r="16939" spans="1:8" x14ac:dyDescent="0.3">
      <c r="A16939" s="281">
        <v>31831</v>
      </c>
      <c r="B16939" s="281" t="s">
        <v>35073</v>
      </c>
      <c r="C16939" s="281" t="s">
        <v>35074</v>
      </c>
      <c r="D16939" s="166">
        <v>1</v>
      </c>
      <c r="E16939" s="166">
        <v>5</v>
      </c>
      <c r="F16939" s="281" t="s">
        <v>31587</v>
      </c>
      <c r="G16939">
        <v>1</v>
      </c>
      <c r="H16939">
        <v>1</v>
      </c>
    </row>
    <row r="16940" spans="1:8" x14ac:dyDescent="0.3">
      <c r="A16940" s="281">
        <v>121429</v>
      </c>
      <c r="B16940" s="281" t="s">
        <v>35075</v>
      </c>
      <c r="C16940" s="281" t="s">
        <v>35076</v>
      </c>
      <c r="D16940" s="166">
        <v>1</v>
      </c>
      <c r="E16940" s="166">
        <v>5</v>
      </c>
      <c r="F16940" s="281" t="s">
        <v>31587</v>
      </c>
      <c r="G16940">
        <v>1</v>
      </c>
      <c r="H16940">
        <v>1</v>
      </c>
    </row>
    <row r="16941" spans="1:8" x14ac:dyDescent="0.3">
      <c r="A16941" s="281">
        <v>121643</v>
      </c>
      <c r="B16941" s="281" t="s">
        <v>35077</v>
      </c>
      <c r="C16941" s="281" t="s">
        <v>35078</v>
      </c>
      <c r="D16941" s="166">
        <v>1</v>
      </c>
      <c r="E16941" s="166">
        <v>5</v>
      </c>
      <c r="F16941" s="281" t="s">
        <v>31587</v>
      </c>
      <c r="G16941">
        <v>1</v>
      </c>
      <c r="H16941">
        <v>1</v>
      </c>
    </row>
    <row r="16942" spans="1:8" x14ac:dyDescent="0.3">
      <c r="A16942" s="281">
        <v>246652</v>
      </c>
      <c r="B16942" s="281" t="s">
        <v>35079</v>
      </c>
      <c r="C16942" s="281" t="s">
        <v>35080</v>
      </c>
      <c r="D16942" s="166">
        <v>1</v>
      </c>
      <c r="E16942" s="166">
        <v>5</v>
      </c>
      <c r="F16942" s="281" t="s">
        <v>31587</v>
      </c>
      <c r="G16942">
        <v>1</v>
      </c>
      <c r="H16942">
        <v>0</v>
      </c>
    </row>
    <row r="16943" spans="1:8" x14ac:dyDescent="0.3">
      <c r="A16943" s="281">
        <v>122037</v>
      </c>
      <c r="B16943" s="281" t="s">
        <v>35081</v>
      </c>
      <c r="C16943" s="281" t="s">
        <v>35082</v>
      </c>
      <c r="D16943" s="166">
        <v>1</v>
      </c>
      <c r="E16943" s="166">
        <v>5</v>
      </c>
      <c r="F16943" s="281" t="s">
        <v>31587</v>
      </c>
      <c r="G16943">
        <v>1</v>
      </c>
      <c r="H16943">
        <v>0</v>
      </c>
    </row>
    <row r="16944" spans="1:8" x14ac:dyDescent="0.3">
      <c r="A16944" s="281">
        <v>122616</v>
      </c>
      <c r="B16944" s="281" t="s">
        <v>35083</v>
      </c>
      <c r="C16944" s="281" t="s">
        <v>35084</v>
      </c>
      <c r="D16944" s="166">
        <v>1</v>
      </c>
      <c r="E16944" s="166">
        <v>5</v>
      </c>
      <c r="F16944" s="281" t="s">
        <v>31587</v>
      </c>
      <c r="G16944">
        <v>1</v>
      </c>
      <c r="H16944">
        <v>0</v>
      </c>
    </row>
    <row r="16945" spans="1:8" x14ac:dyDescent="0.3">
      <c r="A16945" s="281">
        <v>122775</v>
      </c>
      <c r="B16945" s="281" t="s">
        <v>35085</v>
      </c>
      <c r="C16945" s="281" t="s">
        <v>35086</v>
      </c>
      <c r="D16945" s="166">
        <v>1</v>
      </c>
      <c r="E16945" s="166">
        <v>5</v>
      </c>
      <c r="F16945" s="281" t="s">
        <v>31587</v>
      </c>
      <c r="G16945">
        <v>1</v>
      </c>
      <c r="H16945">
        <v>1</v>
      </c>
    </row>
    <row r="16946" spans="1:8" x14ac:dyDescent="0.3">
      <c r="A16946" s="281">
        <v>123160</v>
      </c>
      <c r="B16946" s="281" t="s">
        <v>35087</v>
      </c>
      <c r="C16946" s="281" t="s">
        <v>35088</v>
      </c>
      <c r="D16946" s="166">
        <v>1</v>
      </c>
      <c r="E16946" s="166">
        <v>5</v>
      </c>
      <c r="F16946" s="281" t="s">
        <v>31587</v>
      </c>
      <c r="G16946">
        <v>1</v>
      </c>
      <c r="H16946">
        <v>1</v>
      </c>
    </row>
    <row r="16947" spans="1:8" x14ac:dyDescent="0.3">
      <c r="A16947" s="281">
        <v>123208</v>
      </c>
      <c r="B16947" s="281" t="s">
        <v>35089</v>
      </c>
      <c r="C16947" s="281" t="s">
        <v>35090</v>
      </c>
      <c r="D16947" s="166">
        <v>1</v>
      </c>
      <c r="E16947" s="166">
        <v>5</v>
      </c>
      <c r="F16947" s="281" t="s">
        <v>31587</v>
      </c>
      <c r="G16947">
        <v>1</v>
      </c>
      <c r="H16947">
        <v>1</v>
      </c>
    </row>
    <row r="16948" spans="1:8" x14ac:dyDescent="0.3">
      <c r="A16948" s="281">
        <v>123365</v>
      </c>
      <c r="B16948" s="281" t="s">
        <v>35091</v>
      </c>
      <c r="C16948" s="281" t="s">
        <v>35092</v>
      </c>
      <c r="D16948" s="166">
        <v>1</v>
      </c>
      <c r="E16948" s="166">
        <v>5</v>
      </c>
      <c r="F16948" s="281" t="s">
        <v>31587</v>
      </c>
      <c r="G16948">
        <v>1</v>
      </c>
      <c r="H16948">
        <v>1</v>
      </c>
    </row>
    <row r="16949" spans="1:8" x14ac:dyDescent="0.3">
      <c r="A16949" s="281">
        <v>80400</v>
      </c>
      <c r="B16949" s="281" t="s">
        <v>35093</v>
      </c>
      <c r="C16949" s="281" t="s">
        <v>35094</v>
      </c>
      <c r="D16949" s="166">
        <v>1</v>
      </c>
      <c r="E16949" s="166">
        <v>5</v>
      </c>
      <c r="F16949" s="281" t="s">
        <v>31587</v>
      </c>
      <c r="G16949">
        <v>1</v>
      </c>
      <c r="H16949">
        <v>1</v>
      </c>
    </row>
    <row r="16950" spans="1:8" x14ac:dyDescent="0.3">
      <c r="A16950" s="281">
        <v>90676</v>
      </c>
      <c r="B16950" s="281" t="s">
        <v>35095</v>
      </c>
      <c r="C16950" s="281" t="s">
        <v>35096</v>
      </c>
      <c r="D16950" s="166">
        <v>1</v>
      </c>
      <c r="E16950" s="166">
        <v>5</v>
      </c>
      <c r="F16950" s="281" t="s">
        <v>31587</v>
      </c>
      <c r="G16950">
        <v>1</v>
      </c>
      <c r="H16950">
        <v>1</v>
      </c>
    </row>
    <row r="16951" spans="1:8" x14ac:dyDescent="0.3">
      <c r="A16951" s="281">
        <v>216522</v>
      </c>
      <c r="B16951" s="281" t="s">
        <v>35097</v>
      </c>
      <c r="C16951" s="281" t="s">
        <v>35098</v>
      </c>
      <c r="D16951" s="166">
        <v>2</v>
      </c>
      <c r="E16951" s="166">
        <v>5</v>
      </c>
      <c r="F16951" s="281" t="s">
        <v>31587</v>
      </c>
      <c r="G16951">
        <v>1</v>
      </c>
      <c r="H16951">
        <v>1</v>
      </c>
    </row>
    <row r="16952" spans="1:8" x14ac:dyDescent="0.3">
      <c r="A16952" s="281">
        <v>217825</v>
      </c>
      <c r="B16952" s="281" t="s">
        <v>35099</v>
      </c>
      <c r="C16952" s="281" t="s">
        <v>35100</v>
      </c>
      <c r="D16952" s="166">
        <v>1</v>
      </c>
      <c r="E16952" s="166">
        <v>5</v>
      </c>
      <c r="F16952" s="281" t="s">
        <v>31587</v>
      </c>
      <c r="G16952">
        <v>1</v>
      </c>
      <c r="H16952">
        <v>1</v>
      </c>
    </row>
    <row r="16953" spans="1:8" x14ac:dyDescent="0.3">
      <c r="A16953" s="281">
        <v>44251</v>
      </c>
      <c r="B16953" s="281" t="s">
        <v>35101</v>
      </c>
      <c r="C16953" s="281" t="s">
        <v>35102</v>
      </c>
      <c r="D16953" s="166">
        <v>1</v>
      </c>
      <c r="E16953" s="166">
        <v>5</v>
      </c>
      <c r="F16953" s="281" t="s">
        <v>31587</v>
      </c>
      <c r="G16953">
        <v>1</v>
      </c>
      <c r="H16953">
        <v>1</v>
      </c>
    </row>
    <row r="16954" spans="1:8" x14ac:dyDescent="0.3">
      <c r="A16954" s="281">
        <v>35015</v>
      </c>
      <c r="B16954" s="281" t="s">
        <v>35103</v>
      </c>
      <c r="C16954" s="281" t="s">
        <v>35104</v>
      </c>
      <c r="D16954" s="166">
        <v>1</v>
      </c>
      <c r="E16954" s="166">
        <v>5</v>
      </c>
      <c r="F16954" s="281" t="s">
        <v>31587</v>
      </c>
      <c r="G16954">
        <v>1</v>
      </c>
      <c r="H16954">
        <v>1</v>
      </c>
    </row>
    <row r="16955" spans="1:8" x14ac:dyDescent="0.3">
      <c r="A16955" s="281">
        <v>225816</v>
      </c>
      <c r="B16955" s="281" t="s">
        <v>35105</v>
      </c>
      <c r="C16955" s="281" t="s">
        <v>35106</v>
      </c>
      <c r="D16955" s="166">
        <v>2</v>
      </c>
      <c r="E16955" s="166">
        <v>5</v>
      </c>
      <c r="F16955" s="281" t="s">
        <v>31587</v>
      </c>
      <c r="G16955">
        <v>1</v>
      </c>
      <c r="H16955">
        <v>0</v>
      </c>
    </row>
    <row r="16956" spans="1:8" x14ac:dyDescent="0.3">
      <c r="A16956" s="281">
        <v>38789</v>
      </c>
      <c r="B16956" s="281" t="s">
        <v>35107</v>
      </c>
      <c r="C16956" s="281" t="s">
        <v>35108</v>
      </c>
      <c r="D16956" s="166">
        <v>1</v>
      </c>
      <c r="E16956" s="166">
        <v>5</v>
      </c>
      <c r="F16956" s="281" t="s">
        <v>31587</v>
      </c>
      <c r="G16956">
        <v>1</v>
      </c>
      <c r="H16956">
        <v>1</v>
      </c>
    </row>
    <row r="16957" spans="1:8" x14ac:dyDescent="0.3">
      <c r="A16957" s="281">
        <v>39223</v>
      </c>
      <c r="B16957" s="281" t="s">
        <v>35109</v>
      </c>
      <c r="C16957" s="281" t="s">
        <v>35110</v>
      </c>
      <c r="D16957" s="166">
        <v>1</v>
      </c>
      <c r="E16957" s="166">
        <v>5</v>
      </c>
      <c r="F16957" s="281" t="s">
        <v>31587</v>
      </c>
      <c r="G16957">
        <v>1</v>
      </c>
      <c r="H16957">
        <v>1</v>
      </c>
    </row>
    <row r="16958" spans="1:8" x14ac:dyDescent="0.3">
      <c r="A16958" s="281">
        <v>250416</v>
      </c>
      <c r="B16958" s="281" t="s">
        <v>35111</v>
      </c>
      <c r="C16958" s="281" t="s">
        <v>35112</v>
      </c>
      <c r="D16958" s="166">
        <v>1</v>
      </c>
      <c r="E16958" s="166">
        <v>5</v>
      </c>
      <c r="F16958" s="281" t="s">
        <v>31587</v>
      </c>
      <c r="G16958">
        <v>1</v>
      </c>
      <c r="H16958">
        <v>1</v>
      </c>
    </row>
    <row r="16959" spans="1:8" x14ac:dyDescent="0.3">
      <c r="A16959" s="281">
        <v>41467</v>
      </c>
      <c r="B16959" s="281" t="s">
        <v>35113</v>
      </c>
      <c r="C16959" s="281" t="s">
        <v>35114</v>
      </c>
      <c r="D16959" s="166">
        <v>1</v>
      </c>
      <c r="E16959" s="166">
        <v>5</v>
      </c>
      <c r="F16959" s="281" t="s">
        <v>31587</v>
      </c>
      <c r="G16959">
        <v>1</v>
      </c>
      <c r="H16959">
        <v>0</v>
      </c>
    </row>
    <row r="16960" spans="1:8" x14ac:dyDescent="0.3">
      <c r="A16960" s="281">
        <v>41016</v>
      </c>
      <c r="B16960" s="281" t="s">
        <v>35115</v>
      </c>
      <c r="C16960" s="281" t="s">
        <v>35116</v>
      </c>
      <c r="D16960" s="166">
        <v>1</v>
      </c>
      <c r="E16960" s="166">
        <v>5</v>
      </c>
      <c r="F16960" s="281" t="s">
        <v>31587</v>
      </c>
      <c r="G16960">
        <v>1</v>
      </c>
      <c r="H16960">
        <v>1</v>
      </c>
    </row>
    <row r="16961" spans="1:8" x14ac:dyDescent="0.3">
      <c r="A16961" s="281">
        <v>224559</v>
      </c>
      <c r="B16961" s="281" t="s">
        <v>35117</v>
      </c>
      <c r="C16961" s="281" t="s">
        <v>35118</v>
      </c>
      <c r="D16961" s="166">
        <v>2</v>
      </c>
      <c r="E16961" s="166">
        <v>5</v>
      </c>
      <c r="F16961" s="281" t="s">
        <v>31587</v>
      </c>
      <c r="G16961">
        <v>1</v>
      </c>
      <c r="H16961">
        <v>1</v>
      </c>
    </row>
    <row r="16962" spans="1:8" x14ac:dyDescent="0.3">
      <c r="A16962" s="281">
        <v>88859</v>
      </c>
      <c r="B16962" s="281" t="s">
        <v>35119</v>
      </c>
      <c r="C16962" s="281" t="s">
        <v>35120</v>
      </c>
      <c r="D16962" s="166">
        <v>1</v>
      </c>
      <c r="E16962" s="166">
        <v>5</v>
      </c>
      <c r="F16962" s="281" t="s">
        <v>31587</v>
      </c>
      <c r="G16962">
        <v>1</v>
      </c>
      <c r="H16962">
        <v>1</v>
      </c>
    </row>
    <row r="16963" spans="1:8" x14ac:dyDescent="0.3">
      <c r="A16963" s="281">
        <v>252569</v>
      </c>
      <c r="B16963" s="281" t="s">
        <v>35121</v>
      </c>
      <c r="C16963" s="281" t="s">
        <v>35122</v>
      </c>
      <c r="D16963" s="166">
        <v>2</v>
      </c>
      <c r="E16963" s="166">
        <v>5</v>
      </c>
      <c r="F16963" s="281" t="s">
        <v>31587</v>
      </c>
      <c r="G16963">
        <v>1</v>
      </c>
      <c r="H16963">
        <v>1</v>
      </c>
    </row>
    <row r="16964" spans="1:8" x14ac:dyDescent="0.3">
      <c r="A16964" s="281">
        <v>90758</v>
      </c>
      <c r="B16964" s="281" t="s">
        <v>35123</v>
      </c>
      <c r="C16964" s="281" t="s">
        <v>35124</v>
      </c>
      <c r="D16964" s="166">
        <v>1</v>
      </c>
      <c r="E16964" s="166">
        <v>5</v>
      </c>
      <c r="F16964" s="281" t="s">
        <v>31587</v>
      </c>
      <c r="G16964">
        <v>1</v>
      </c>
      <c r="H16964">
        <v>1</v>
      </c>
    </row>
    <row r="16965" spans="1:8" x14ac:dyDescent="0.3">
      <c r="A16965" s="281">
        <v>252709</v>
      </c>
      <c r="B16965" s="281" t="s">
        <v>35125</v>
      </c>
      <c r="C16965" s="281" t="s">
        <v>35126</v>
      </c>
      <c r="D16965" s="166">
        <v>2</v>
      </c>
      <c r="E16965" s="166">
        <v>5</v>
      </c>
      <c r="F16965" s="281" t="s">
        <v>31587</v>
      </c>
      <c r="G16965">
        <v>1</v>
      </c>
      <c r="H16965">
        <v>1</v>
      </c>
    </row>
    <row r="16966" spans="1:8" x14ac:dyDescent="0.3">
      <c r="A16966" s="281">
        <v>243619</v>
      </c>
      <c r="B16966" s="281" t="s">
        <v>35127</v>
      </c>
      <c r="C16966" s="281" t="s">
        <v>35128</v>
      </c>
      <c r="D16966" s="166">
        <v>1</v>
      </c>
      <c r="E16966" s="166">
        <v>5</v>
      </c>
      <c r="F16966" s="281" t="s">
        <v>31587</v>
      </c>
      <c r="G16966">
        <v>1</v>
      </c>
      <c r="H16966">
        <v>1</v>
      </c>
    </row>
    <row r="16967" spans="1:8" x14ac:dyDescent="0.3">
      <c r="A16967" s="281">
        <v>44571</v>
      </c>
      <c r="B16967" s="281" t="s">
        <v>35129</v>
      </c>
      <c r="C16967" s="281" t="s">
        <v>35130</v>
      </c>
      <c r="D16967" s="166">
        <v>1</v>
      </c>
      <c r="E16967" s="166">
        <v>5</v>
      </c>
      <c r="F16967" s="281" t="s">
        <v>31587</v>
      </c>
      <c r="G16967">
        <v>1</v>
      </c>
      <c r="H16967">
        <v>1</v>
      </c>
    </row>
    <row r="16968" spans="1:8" x14ac:dyDescent="0.3">
      <c r="A16968" s="281">
        <v>252112</v>
      </c>
      <c r="B16968" s="281" t="s">
        <v>35131</v>
      </c>
      <c r="C16968" s="281" t="s">
        <v>35132</v>
      </c>
      <c r="D16968" s="166">
        <v>2</v>
      </c>
      <c r="E16968" s="166">
        <v>5</v>
      </c>
      <c r="F16968" s="281" t="s">
        <v>31587</v>
      </c>
      <c r="G16968">
        <v>1</v>
      </c>
      <c r="H16968">
        <v>1</v>
      </c>
    </row>
    <row r="16969" spans="1:8" x14ac:dyDescent="0.3">
      <c r="A16969" s="281">
        <v>38532</v>
      </c>
      <c r="B16969" s="281" t="s">
        <v>35133</v>
      </c>
      <c r="C16969" s="281" t="s">
        <v>35134</v>
      </c>
      <c r="D16969" s="166">
        <v>1</v>
      </c>
      <c r="E16969" s="166">
        <v>5</v>
      </c>
      <c r="F16969" s="281" t="s">
        <v>31587</v>
      </c>
      <c r="G16969">
        <v>1</v>
      </c>
      <c r="H16969">
        <v>1</v>
      </c>
    </row>
    <row r="16970" spans="1:8" x14ac:dyDescent="0.3">
      <c r="A16970" s="281">
        <v>252783</v>
      </c>
      <c r="B16970" s="281" t="s">
        <v>35135</v>
      </c>
      <c r="C16970" s="281" t="s">
        <v>35136</v>
      </c>
      <c r="D16970" s="166">
        <v>1</v>
      </c>
      <c r="E16970" s="166">
        <v>5</v>
      </c>
      <c r="F16970" s="281" t="s">
        <v>31587</v>
      </c>
      <c r="G16970">
        <v>1</v>
      </c>
      <c r="H16970">
        <v>1</v>
      </c>
    </row>
    <row r="16971" spans="1:8" x14ac:dyDescent="0.3">
      <c r="A16971" s="281">
        <v>168034</v>
      </c>
      <c r="B16971" s="281" t="s">
        <v>35137</v>
      </c>
      <c r="C16971" s="281" t="s">
        <v>35138</v>
      </c>
      <c r="D16971" s="166">
        <v>1</v>
      </c>
      <c r="E16971" s="166">
        <v>5</v>
      </c>
      <c r="F16971" s="281" t="s">
        <v>31587</v>
      </c>
      <c r="G16971">
        <v>1</v>
      </c>
      <c r="H16971">
        <v>0</v>
      </c>
    </row>
    <row r="16972" spans="1:8" x14ac:dyDescent="0.3">
      <c r="A16972" s="281">
        <v>35444</v>
      </c>
      <c r="B16972" s="281" t="s">
        <v>35139</v>
      </c>
      <c r="C16972" s="281" t="s">
        <v>35140</v>
      </c>
      <c r="D16972" s="166">
        <v>1</v>
      </c>
      <c r="E16972" s="166">
        <v>5</v>
      </c>
      <c r="F16972" s="281" t="s">
        <v>31587</v>
      </c>
      <c r="G16972">
        <v>1</v>
      </c>
      <c r="H16972">
        <v>1</v>
      </c>
    </row>
    <row r="16973" spans="1:8" x14ac:dyDescent="0.3">
      <c r="A16973" s="281">
        <v>253522</v>
      </c>
      <c r="B16973" s="281" t="s">
        <v>35141</v>
      </c>
      <c r="C16973" s="281" t="s">
        <v>35142</v>
      </c>
      <c r="D16973" s="166">
        <v>1</v>
      </c>
      <c r="E16973" s="166">
        <v>5</v>
      </c>
      <c r="F16973" s="281" t="s">
        <v>31587</v>
      </c>
      <c r="G16973">
        <v>1</v>
      </c>
      <c r="H16973">
        <v>1</v>
      </c>
    </row>
    <row r="16974" spans="1:8" x14ac:dyDescent="0.3">
      <c r="A16974" s="281">
        <v>252076</v>
      </c>
      <c r="B16974" s="281" t="s">
        <v>35143</v>
      </c>
      <c r="C16974" s="281" t="s">
        <v>35144</v>
      </c>
      <c r="D16974" s="166">
        <v>1</v>
      </c>
      <c r="E16974" s="166">
        <v>5</v>
      </c>
      <c r="F16974" s="281" t="s">
        <v>31587</v>
      </c>
      <c r="G16974">
        <v>1</v>
      </c>
      <c r="H16974">
        <v>1</v>
      </c>
    </row>
    <row r="16975" spans="1:8" x14ac:dyDescent="0.3">
      <c r="A16975" s="281">
        <v>254248</v>
      </c>
      <c r="B16975" s="281" t="s">
        <v>35145</v>
      </c>
      <c r="C16975" s="281" t="s">
        <v>35146</v>
      </c>
      <c r="D16975" s="166">
        <v>1</v>
      </c>
      <c r="E16975" s="166">
        <v>5</v>
      </c>
      <c r="F16975" s="281" t="s">
        <v>31587</v>
      </c>
      <c r="G16975">
        <v>1</v>
      </c>
      <c r="H16975">
        <v>1</v>
      </c>
    </row>
    <row r="16976" spans="1:8" x14ac:dyDescent="0.3">
      <c r="A16976" s="281">
        <v>248223</v>
      </c>
      <c r="B16976" s="281" t="s">
        <v>35147</v>
      </c>
      <c r="C16976" s="281" t="s">
        <v>35148</v>
      </c>
      <c r="D16976" s="166">
        <v>1</v>
      </c>
      <c r="E16976" s="166">
        <v>5</v>
      </c>
      <c r="F16976" s="281" t="s">
        <v>31587</v>
      </c>
      <c r="G16976">
        <v>1</v>
      </c>
      <c r="H16976">
        <v>1</v>
      </c>
    </row>
    <row r="16977" spans="1:8" x14ac:dyDescent="0.3">
      <c r="A16977" s="281">
        <v>36358</v>
      </c>
      <c r="B16977" s="281" t="s">
        <v>35149</v>
      </c>
      <c r="C16977" s="281" t="s">
        <v>35150</v>
      </c>
      <c r="D16977" s="166">
        <v>1</v>
      </c>
      <c r="E16977" s="166">
        <v>5</v>
      </c>
      <c r="F16977" s="281" t="s">
        <v>31587</v>
      </c>
      <c r="G16977">
        <v>1</v>
      </c>
      <c r="H16977">
        <v>1</v>
      </c>
    </row>
    <row r="16978" spans="1:8" x14ac:dyDescent="0.3">
      <c r="A16978" s="281">
        <v>201226</v>
      </c>
      <c r="B16978" s="281" t="s">
        <v>35151</v>
      </c>
      <c r="C16978" s="281" t="s">
        <v>35152</v>
      </c>
      <c r="D16978" s="166">
        <v>1</v>
      </c>
      <c r="E16978" s="166">
        <v>5</v>
      </c>
      <c r="F16978" s="281" t="s">
        <v>31587</v>
      </c>
      <c r="G16978">
        <v>1</v>
      </c>
      <c r="H16978">
        <v>1</v>
      </c>
    </row>
    <row r="16979" spans="1:8" x14ac:dyDescent="0.3">
      <c r="A16979" s="281">
        <v>38176</v>
      </c>
      <c r="B16979" s="281" t="s">
        <v>35153</v>
      </c>
      <c r="C16979" s="281" t="s">
        <v>35154</v>
      </c>
      <c r="D16979" s="166">
        <v>1</v>
      </c>
      <c r="E16979" s="166">
        <v>5</v>
      </c>
      <c r="F16979" s="281" t="s">
        <v>31587</v>
      </c>
      <c r="G16979">
        <v>1</v>
      </c>
      <c r="H16979">
        <v>0</v>
      </c>
    </row>
    <row r="16980" spans="1:8" x14ac:dyDescent="0.3">
      <c r="A16980" s="281">
        <v>80152</v>
      </c>
      <c r="B16980" s="281" t="s">
        <v>35155</v>
      </c>
      <c r="C16980" s="281" t="s">
        <v>35156</v>
      </c>
      <c r="D16980" s="166">
        <v>1</v>
      </c>
      <c r="E16980" s="166">
        <v>5</v>
      </c>
      <c r="F16980" s="281" t="s">
        <v>31587</v>
      </c>
      <c r="G16980">
        <v>1</v>
      </c>
      <c r="H16980">
        <v>0</v>
      </c>
    </row>
    <row r="16981" spans="1:8" x14ac:dyDescent="0.3">
      <c r="A16981" s="281">
        <v>87253</v>
      </c>
      <c r="B16981" s="281" t="s">
        <v>35157</v>
      </c>
      <c r="C16981" s="281" t="s">
        <v>35158</v>
      </c>
      <c r="D16981" s="166">
        <v>1</v>
      </c>
      <c r="E16981" s="166">
        <v>5</v>
      </c>
      <c r="F16981" s="281" t="s">
        <v>31587</v>
      </c>
      <c r="G16981">
        <v>1</v>
      </c>
      <c r="H16981">
        <v>1</v>
      </c>
    </row>
    <row r="16982" spans="1:8" x14ac:dyDescent="0.3">
      <c r="A16982" s="6">
        <v>43851</v>
      </c>
      <c r="B16982" s="6" t="s">
        <v>35159</v>
      </c>
      <c r="C16982" s="6" t="s">
        <v>35160</v>
      </c>
      <c r="D16982" s="55">
        <v>1</v>
      </c>
      <c r="E16982" s="55">
        <v>5</v>
      </c>
      <c r="F16982" s="6" t="s">
        <v>31587</v>
      </c>
      <c r="G16982">
        <v>0</v>
      </c>
      <c r="H16982">
        <v>1</v>
      </c>
    </row>
    <row r="16983" spans="1:8" x14ac:dyDescent="0.3">
      <c r="A16983" s="281">
        <v>22282</v>
      </c>
      <c r="B16983" s="281" t="s">
        <v>35161</v>
      </c>
      <c r="C16983" s="281" t="s">
        <v>35162</v>
      </c>
      <c r="D16983" s="166">
        <v>1</v>
      </c>
      <c r="E16983" s="166">
        <v>5</v>
      </c>
      <c r="F16983" s="281" t="s">
        <v>31587</v>
      </c>
      <c r="G16983">
        <v>1</v>
      </c>
      <c r="H16983">
        <v>1</v>
      </c>
    </row>
    <row r="16984" spans="1:8" x14ac:dyDescent="0.3">
      <c r="A16984" s="281">
        <v>31507</v>
      </c>
      <c r="B16984" s="281" t="s">
        <v>35163</v>
      </c>
      <c r="C16984" s="281" t="s">
        <v>35164</v>
      </c>
      <c r="D16984" s="166">
        <v>1</v>
      </c>
      <c r="E16984" s="166">
        <v>5</v>
      </c>
      <c r="F16984" s="281" t="s">
        <v>31587</v>
      </c>
      <c r="G16984">
        <v>1</v>
      </c>
      <c r="H16984">
        <v>1</v>
      </c>
    </row>
    <row r="16985" spans="1:8" x14ac:dyDescent="0.3">
      <c r="A16985" s="281">
        <v>122741</v>
      </c>
      <c r="B16985" s="281" t="s">
        <v>35165</v>
      </c>
      <c r="C16985" s="281" t="s">
        <v>5631</v>
      </c>
      <c r="D16985" s="166">
        <v>1</v>
      </c>
      <c r="E16985" s="166">
        <v>5</v>
      </c>
      <c r="F16985" s="281" t="s">
        <v>31587</v>
      </c>
      <c r="G16985">
        <v>1</v>
      </c>
      <c r="H16985">
        <v>0</v>
      </c>
    </row>
    <row r="16986" spans="1:8" x14ac:dyDescent="0.3">
      <c r="A16986" s="281">
        <v>49238</v>
      </c>
      <c r="B16986" s="281" t="s">
        <v>35166</v>
      </c>
      <c r="C16986" s="281" t="s">
        <v>35167</v>
      </c>
      <c r="D16986" s="166">
        <v>1</v>
      </c>
      <c r="E16986" s="166">
        <v>5</v>
      </c>
      <c r="F16986" s="281" t="s">
        <v>31587</v>
      </c>
      <c r="G16986">
        <v>1</v>
      </c>
      <c r="H16986">
        <v>1</v>
      </c>
    </row>
    <row r="16987" spans="1:8" x14ac:dyDescent="0.3">
      <c r="A16987" s="281">
        <v>32007</v>
      </c>
      <c r="B16987" s="281" t="s">
        <v>35168</v>
      </c>
      <c r="C16987" s="281" t="s">
        <v>35169</v>
      </c>
      <c r="D16987" s="166">
        <v>3</v>
      </c>
      <c r="E16987" s="166">
        <v>5</v>
      </c>
      <c r="F16987" s="281" t="s">
        <v>31587</v>
      </c>
      <c r="G16987">
        <v>1</v>
      </c>
      <c r="H16987">
        <v>1</v>
      </c>
    </row>
    <row r="16988" spans="1:8" x14ac:dyDescent="0.3">
      <c r="A16988" s="281">
        <v>47508</v>
      </c>
      <c r="B16988" s="281" t="s">
        <v>35170</v>
      </c>
      <c r="C16988" s="281" t="s">
        <v>35171</v>
      </c>
      <c r="D16988" s="166">
        <v>2</v>
      </c>
      <c r="E16988" s="166">
        <v>5</v>
      </c>
      <c r="F16988" s="281" t="s">
        <v>31587</v>
      </c>
      <c r="G16988">
        <v>1</v>
      </c>
      <c r="H16988">
        <v>1</v>
      </c>
    </row>
    <row r="16989" spans="1:8" x14ac:dyDescent="0.3">
      <c r="A16989" s="6">
        <v>239380</v>
      </c>
      <c r="B16989" s="6" t="s">
        <v>35172</v>
      </c>
      <c r="C16989" s="6" t="s">
        <v>35173</v>
      </c>
      <c r="D16989" s="55">
        <v>1</v>
      </c>
      <c r="E16989" s="55">
        <v>5</v>
      </c>
      <c r="F16989" s="6" t="s">
        <v>31587</v>
      </c>
      <c r="G16989">
        <v>0</v>
      </c>
      <c r="H16989">
        <v>1</v>
      </c>
    </row>
    <row r="16990" spans="1:8" x14ac:dyDescent="0.3">
      <c r="A16990" s="281">
        <v>147053</v>
      </c>
      <c r="B16990" s="281" t="s">
        <v>35174</v>
      </c>
      <c r="C16990" s="281" t="s">
        <v>35175</v>
      </c>
      <c r="D16990" s="166">
        <v>2</v>
      </c>
      <c r="E16990" s="166">
        <v>5</v>
      </c>
      <c r="F16990" s="281" t="s">
        <v>31587</v>
      </c>
      <c r="G16990">
        <v>1</v>
      </c>
      <c r="H16990">
        <v>1</v>
      </c>
    </row>
    <row r="16991" spans="1:8" x14ac:dyDescent="0.3">
      <c r="A16991" s="281">
        <v>202740</v>
      </c>
      <c r="B16991" s="281" t="s">
        <v>35176</v>
      </c>
      <c r="C16991" s="281" t="s">
        <v>35177</v>
      </c>
      <c r="D16991" s="166">
        <v>3</v>
      </c>
      <c r="E16991" s="166">
        <v>5</v>
      </c>
      <c r="F16991" s="281" t="s">
        <v>31587</v>
      </c>
      <c r="G16991">
        <v>1</v>
      </c>
      <c r="H16991">
        <v>1</v>
      </c>
    </row>
    <row r="16992" spans="1:8" x14ac:dyDescent="0.3">
      <c r="A16992" s="281">
        <v>251672</v>
      </c>
      <c r="B16992" s="281" t="s">
        <v>35178</v>
      </c>
      <c r="C16992" s="281" t="s">
        <v>35179</v>
      </c>
      <c r="D16992" s="166">
        <v>1</v>
      </c>
      <c r="E16992" s="166">
        <v>5</v>
      </c>
      <c r="F16992" s="281" t="s">
        <v>31587</v>
      </c>
      <c r="G16992">
        <v>1</v>
      </c>
      <c r="H16992">
        <v>0</v>
      </c>
    </row>
    <row r="16993" spans="1:8" x14ac:dyDescent="0.3">
      <c r="A16993" s="281">
        <v>234754</v>
      </c>
      <c r="B16993" s="281" t="s">
        <v>35180</v>
      </c>
      <c r="C16993" s="281" t="s">
        <v>35181</v>
      </c>
      <c r="D16993" s="166">
        <v>3</v>
      </c>
      <c r="E16993" s="166">
        <v>5</v>
      </c>
      <c r="F16993" s="281" t="s">
        <v>31587</v>
      </c>
      <c r="G16993">
        <v>1</v>
      </c>
      <c r="H16993">
        <v>0</v>
      </c>
    </row>
    <row r="16994" spans="1:8" x14ac:dyDescent="0.3">
      <c r="A16994" s="281">
        <v>234449</v>
      </c>
      <c r="B16994" s="281" t="s">
        <v>35182</v>
      </c>
      <c r="C16994" s="281" t="s">
        <v>35183</v>
      </c>
      <c r="D16994" s="166">
        <v>3</v>
      </c>
      <c r="E16994" s="166">
        <v>5</v>
      </c>
      <c r="F16994" s="281" t="s">
        <v>31587</v>
      </c>
      <c r="G16994">
        <v>1</v>
      </c>
      <c r="H16994">
        <v>1</v>
      </c>
    </row>
    <row r="16995" spans="1:8" x14ac:dyDescent="0.3">
      <c r="A16995" s="281">
        <v>253969</v>
      </c>
      <c r="B16995" s="281" t="s">
        <v>35184</v>
      </c>
      <c r="C16995" s="281" t="s">
        <v>35185</v>
      </c>
      <c r="D16995" s="166">
        <v>2</v>
      </c>
      <c r="E16995" s="166">
        <v>5</v>
      </c>
      <c r="F16995" s="281" t="s">
        <v>31587</v>
      </c>
      <c r="G16995">
        <v>1</v>
      </c>
      <c r="H16995">
        <v>1</v>
      </c>
    </row>
    <row r="16996" spans="1:8" x14ac:dyDescent="0.3">
      <c r="A16996" s="281">
        <v>255338</v>
      </c>
      <c r="B16996" s="281" t="s">
        <v>35186</v>
      </c>
      <c r="C16996" s="281" t="s">
        <v>35187</v>
      </c>
      <c r="D16996" s="166">
        <v>2</v>
      </c>
      <c r="E16996" s="166">
        <v>5</v>
      </c>
      <c r="F16996" s="281" t="s">
        <v>31587</v>
      </c>
      <c r="G16996">
        <v>1</v>
      </c>
      <c r="H16996">
        <v>1</v>
      </c>
    </row>
    <row r="16997" spans="1:8" x14ac:dyDescent="0.3">
      <c r="A16997" s="281">
        <v>234889</v>
      </c>
      <c r="B16997" s="281" t="s">
        <v>35188</v>
      </c>
      <c r="C16997" s="281" t="s">
        <v>35189</v>
      </c>
      <c r="D16997" s="166">
        <v>2</v>
      </c>
      <c r="E16997" s="166">
        <v>5</v>
      </c>
      <c r="F16997" s="281" t="s">
        <v>31587</v>
      </c>
      <c r="G16997">
        <v>1</v>
      </c>
      <c r="H16997">
        <v>1</v>
      </c>
    </row>
    <row r="16998" spans="1:8" x14ac:dyDescent="0.3">
      <c r="A16998" s="281">
        <v>252196</v>
      </c>
      <c r="B16998" s="281" t="s">
        <v>35190</v>
      </c>
      <c r="C16998" s="281" t="s">
        <v>35191</v>
      </c>
      <c r="D16998" s="166">
        <v>2</v>
      </c>
      <c r="E16998" s="166">
        <v>5</v>
      </c>
      <c r="F16998" s="281" t="s">
        <v>31587</v>
      </c>
      <c r="G16998">
        <v>1</v>
      </c>
      <c r="H16998">
        <v>1</v>
      </c>
    </row>
    <row r="16999" spans="1:8" x14ac:dyDescent="0.3">
      <c r="A16999" s="281">
        <v>254901</v>
      </c>
      <c r="B16999" s="281" t="s">
        <v>35192</v>
      </c>
      <c r="C16999" s="281" t="s">
        <v>35193</v>
      </c>
      <c r="D16999" s="166">
        <v>1</v>
      </c>
      <c r="E16999" s="166">
        <v>5</v>
      </c>
      <c r="F16999" s="281" t="s">
        <v>31587</v>
      </c>
      <c r="G16999">
        <v>1</v>
      </c>
      <c r="H16999">
        <v>0</v>
      </c>
    </row>
    <row r="17000" spans="1:8" x14ac:dyDescent="0.3">
      <c r="A17000" s="281">
        <v>232868</v>
      </c>
      <c r="B17000" s="281" t="s">
        <v>35194</v>
      </c>
      <c r="C17000" s="281" t="s">
        <v>35195</v>
      </c>
      <c r="D17000" s="166">
        <v>2</v>
      </c>
      <c r="E17000" s="166">
        <v>5</v>
      </c>
      <c r="F17000" s="281" t="s">
        <v>31587</v>
      </c>
      <c r="G17000">
        <v>1</v>
      </c>
      <c r="H17000">
        <v>1</v>
      </c>
    </row>
    <row r="17001" spans="1:8" x14ac:dyDescent="0.3">
      <c r="A17001" s="281">
        <v>43860</v>
      </c>
      <c r="B17001" s="281" t="s">
        <v>35196</v>
      </c>
      <c r="C17001" s="281" t="s">
        <v>35197</v>
      </c>
      <c r="D17001" s="166">
        <v>2</v>
      </c>
      <c r="E17001" s="166">
        <v>5</v>
      </c>
      <c r="F17001" s="281" t="s">
        <v>31587</v>
      </c>
      <c r="G17001">
        <v>1</v>
      </c>
      <c r="H17001">
        <v>1</v>
      </c>
    </row>
    <row r="17002" spans="1:8" x14ac:dyDescent="0.3">
      <c r="A17002" s="281">
        <v>228658</v>
      </c>
      <c r="B17002" s="281" t="s">
        <v>35198</v>
      </c>
      <c r="C17002" s="281" t="s">
        <v>35199</v>
      </c>
      <c r="D17002" s="166">
        <v>1</v>
      </c>
      <c r="E17002" s="166">
        <v>5</v>
      </c>
      <c r="F17002" s="281" t="s">
        <v>31587</v>
      </c>
      <c r="G17002">
        <v>1</v>
      </c>
      <c r="H17002">
        <v>1</v>
      </c>
    </row>
    <row r="17003" spans="1:8" x14ac:dyDescent="0.3">
      <c r="A17003" s="281">
        <v>240360</v>
      </c>
      <c r="B17003" s="281" t="s">
        <v>35200</v>
      </c>
      <c r="C17003" s="281" t="s">
        <v>35201</v>
      </c>
      <c r="D17003" s="166">
        <v>3</v>
      </c>
      <c r="E17003" s="166">
        <v>5</v>
      </c>
      <c r="F17003" s="281" t="s">
        <v>31587</v>
      </c>
      <c r="G17003">
        <v>1</v>
      </c>
      <c r="H17003">
        <v>1</v>
      </c>
    </row>
    <row r="17004" spans="1:8" x14ac:dyDescent="0.3">
      <c r="A17004" s="281">
        <v>251852</v>
      </c>
      <c r="B17004" s="281" t="s">
        <v>35202</v>
      </c>
      <c r="C17004" s="281" t="s">
        <v>35203</v>
      </c>
      <c r="D17004" s="166">
        <v>1</v>
      </c>
      <c r="E17004" s="166">
        <v>5</v>
      </c>
      <c r="F17004" s="281" t="s">
        <v>31587</v>
      </c>
      <c r="G17004">
        <v>1</v>
      </c>
      <c r="H17004">
        <v>1</v>
      </c>
    </row>
    <row r="17005" spans="1:8" x14ac:dyDescent="0.3">
      <c r="A17005" s="281">
        <v>239611</v>
      </c>
      <c r="B17005" s="281" t="s">
        <v>35204</v>
      </c>
      <c r="C17005" s="281" t="s">
        <v>35205</v>
      </c>
      <c r="D17005" s="166">
        <v>2</v>
      </c>
      <c r="E17005" s="166">
        <v>5</v>
      </c>
      <c r="F17005" s="281" t="s">
        <v>31587</v>
      </c>
      <c r="G17005">
        <v>1</v>
      </c>
      <c r="H17005">
        <v>1</v>
      </c>
    </row>
    <row r="17006" spans="1:8" x14ac:dyDescent="0.3">
      <c r="A17006" s="281">
        <v>239941</v>
      </c>
      <c r="B17006" s="281" t="s">
        <v>35206</v>
      </c>
      <c r="C17006" s="281" t="s">
        <v>35207</v>
      </c>
      <c r="D17006" s="166">
        <v>3</v>
      </c>
      <c r="E17006" s="166">
        <v>5</v>
      </c>
      <c r="F17006" s="281" t="s">
        <v>31587</v>
      </c>
      <c r="G17006">
        <v>1</v>
      </c>
      <c r="H17006">
        <v>1</v>
      </c>
    </row>
    <row r="17007" spans="1:8" x14ac:dyDescent="0.3">
      <c r="A17007" s="281">
        <v>221451</v>
      </c>
      <c r="B17007" s="281" t="s">
        <v>35208</v>
      </c>
      <c r="C17007" s="281" t="s">
        <v>35209</v>
      </c>
      <c r="D17007" s="166">
        <v>3</v>
      </c>
      <c r="E17007" s="166">
        <v>5</v>
      </c>
      <c r="F17007" s="281" t="s">
        <v>31587</v>
      </c>
      <c r="G17007">
        <v>1</v>
      </c>
      <c r="H17007">
        <v>1</v>
      </c>
    </row>
    <row r="17008" spans="1:8" x14ac:dyDescent="0.3">
      <c r="A17008" s="281">
        <v>237601</v>
      </c>
      <c r="B17008" s="281" t="s">
        <v>35210</v>
      </c>
      <c r="C17008" s="281" t="s">
        <v>35211</v>
      </c>
      <c r="D17008" s="166">
        <v>3</v>
      </c>
      <c r="E17008" s="166">
        <v>5</v>
      </c>
      <c r="F17008" s="281" t="s">
        <v>31587</v>
      </c>
      <c r="G17008">
        <v>1</v>
      </c>
      <c r="H17008">
        <v>1</v>
      </c>
    </row>
    <row r="17009" spans="1:8" x14ac:dyDescent="0.3">
      <c r="A17009" s="281">
        <v>62664</v>
      </c>
      <c r="B17009" s="281" t="s">
        <v>35212</v>
      </c>
      <c r="C17009" s="281" t="s">
        <v>35213</v>
      </c>
      <c r="D17009" s="166">
        <v>1</v>
      </c>
      <c r="E17009" s="166">
        <v>5</v>
      </c>
      <c r="F17009" s="281" t="s">
        <v>31587</v>
      </c>
      <c r="G17009">
        <v>1</v>
      </c>
      <c r="H17009">
        <v>0</v>
      </c>
    </row>
    <row r="17010" spans="1:8" x14ac:dyDescent="0.3">
      <c r="A17010" s="281">
        <v>210995</v>
      </c>
      <c r="B17010" s="281" t="s">
        <v>35214</v>
      </c>
      <c r="C17010" s="281" t="s">
        <v>35215</v>
      </c>
      <c r="D17010" s="166">
        <v>1</v>
      </c>
      <c r="E17010" s="166">
        <v>5</v>
      </c>
      <c r="F17010" s="281" t="s">
        <v>31587</v>
      </c>
      <c r="G17010">
        <v>1</v>
      </c>
      <c r="H17010">
        <v>1</v>
      </c>
    </row>
    <row r="17011" spans="1:8" x14ac:dyDescent="0.3">
      <c r="A17011" s="281">
        <v>97758</v>
      </c>
      <c r="B17011" s="281" t="s">
        <v>35216</v>
      </c>
      <c r="C17011" s="281" t="s">
        <v>35217</v>
      </c>
      <c r="D17011" s="166">
        <v>1</v>
      </c>
      <c r="E17011" s="166">
        <v>5</v>
      </c>
      <c r="F17011" s="281" t="s">
        <v>31587</v>
      </c>
      <c r="G17011">
        <v>1</v>
      </c>
      <c r="H17011">
        <v>1</v>
      </c>
    </row>
    <row r="17012" spans="1:8" x14ac:dyDescent="0.3">
      <c r="A17012" s="281">
        <v>39254</v>
      </c>
      <c r="B17012" s="281" t="s">
        <v>35218</v>
      </c>
      <c r="C17012" s="281" t="s">
        <v>35219</v>
      </c>
      <c r="D17012" s="166">
        <v>1</v>
      </c>
      <c r="E17012" s="166">
        <v>5</v>
      </c>
      <c r="F17012" s="281" t="s">
        <v>31587</v>
      </c>
      <c r="G17012">
        <v>1</v>
      </c>
      <c r="H17012">
        <v>1</v>
      </c>
    </row>
    <row r="17013" spans="1:8" x14ac:dyDescent="0.3">
      <c r="A17013" s="281">
        <v>70815</v>
      </c>
      <c r="B17013" s="281" t="s">
        <v>35220</v>
      </c>
      <c r="C17013" s="281" t="s">
        <v>35221</v>
      </c>
      <c r="D17013" s="166">
        <v>2</v>
      </c>
      <c r="E17013" s="166">
        <v>5</v>
      </c>
      <c r="F17013" s="281" t="s">
        <v>31587</v>
      </c>
      <c r="G17013">
        <v>1</v>
      </c>
      <c r="H17013">
        <v>1</v>
      </c>
    </row>
    <row r="17014" spans="1:8" x14ac:dyDescent="0.3">
      <c r="A17014" s="281">
        <v>39253</v>
      </c>
      <c r="B17014" s="281" t="s">
        <v>35222</v>
      </c>
      <c r="C17014" s="281" t="s">
        <v>35223</v>
      </c>
      <c r="D17014" s="166">
        <v>1</v>
      </c>
      <c r="E17014" s="166">
        <v>5</v>
      </c>
      <c r="F17014" s="281" t="s">
        <v>31587</v>
      </c>
      <c r="G17014">
        <v>1</v>
      </c>
      <c r="H17014">
        <v>1</v>
      </c>
    </row>
    <row r="17015" spans="1:8" x14ac:dyDescent="0.3">
      <c r="A17015" s="6">
        <v>253922</v>
      </c>
      <c r="B17015" s="6" t="s">
        <v>35224</v>
      </c>
      <c r="C17015" s="6" t="s">
        <v>35225</v>
      </c>
      <c r="D17015" s="55">
        <v>1</v>
      </c>
      <c r="E17015" s="55">
        <v>5</v>
      </c>
      <c r="F17015" s="6" t="s">
        <v>31587</v>
      </c>
      <c r="G17015">
        <v>0</v>
      </c>
      <c r="H17015">
        <v>1</v>
      </c>
    </row>
    <row r="17016" spans="1:8" x14ac:dyDescent="0.3">
      <c r="A17016" s="281">
        <v>123209</v>
      </c>
      <c r="B17016" s="281" t="s">
        <v>35226</v>
      </c>
      <c r="C17016" s="281" t="s">
        <v>35227</v>
      </c>
      <c r="D17016" s="166">
        <v>1</v>
      </c>
      <c r="E17016" s="166">
        <v>5</v>
      </c>
      <c r="F17016" s="281" t="s">
        <v>31587</v>
      </c>
      <c r="G17016">
        <v>1</v>
      </c>
      <c r="H17016">
        <v>1</v>
      </c>
    </row>
    <row r="17017" spans="1:8" x14ac:dyDescent="0.3">
      <c r="A17017" s="6">
        <v>46624</v>
      </c>
      <c r="B17017" s="6" t="s">
        <v>35228</v>
      </c>
      <c r="C17017" s="6" t="s">
        <v>28763</v>
      </c>
      <c r="D17017" s="55">
        <v>2</v>
      </c>
      <c r="E17017" s="55">
        <v>5</v>
      </c>
      <c r="F17017" s="6" t="s">
        <v>31587</v>
      </c>
      <c r="G17017">
        <v>0</v>
      </c>
      <c r="H17017">
        <v>1</v>
      </c>
    </row>
    <row r="17018" spans="1:8" x14ac:dyDescent="0.3">
      <c r="A17018" s="6">
        <v>80029</v>
      </c>
      <c r="B17018" s="6" t="s">
        <v>35229</v>
      </c>
      <c r="C17018" s="6" t="s">
        <v>28779</v>
      </c>
      <c r="D17018" s="55">
        <v>1</v>
      </c>
      <c r="E17018" s="55">
        <v>5</v>
      </c>
      <c r="F17018" s="6" t="s">
        <v>31587</v>
      </c>
      <c r="G17018">
        <v>0</v>
      </c>
      <c r="H17018">
        <v>1</v>
      </c>
    </row>
    <row r="17019" spans="1:8" x14ac:dyDescent="0.3">
      <c r="A17019" s="281">
        <v>202364</v>
      </c>
      <c r="B17019" s="281" t="s">
        <v>35230</v>
      </c>
      <c r="C17019" s="281" t="s">
        <v>35231</v>
      </c>
      <c r="D17019" s="166">
        <v>1</v>
      </c>
      <c r="E17019" s="166">
        <v>5</v>
      </c>
      <c r="F17019" s="281" t="s">
        <v>31587</v>
      </c>
      <c r="G17019">
        <v>1</v>
      </c>
      <c r="H17019">
        <v>1</v>
      </c>
    </row>
    <row r="17020" spans="1:8" x14ac:dyDescent="0.3">
      <c r="A17020" s="6">
        <v>213946</v>
      </c>
      <c r="B17020" s="6" t="s">
        <v>35232</v>
      </c>
      <c r="C17020" s="6" t="s">
        <v>28885</v>
      </c>
      <c r="D17020" s="55">
        <v>2</v>
      </c>
      <c r="E17020" s="55">
        <v>5</v>
      </c>
      <c r="F17020" s="6" t="s">
        <v>31587</v>
      </c>
      <c r="G17020">
        <v>0</v>
      </c>
      <c r="H17020">
        <v>1</v>
      </c>
    </row>
    <row r="17021" spans="1:8" x14ac:dyDescent="0.3">
      <c r="A17021" s="6">
        <v>214338</v>
      </c>
      <c r="B17021" s="6" t="s">
        <v>35233</v>
      </c>
      <c r="C17021" s="6" t="s">
        <v>28887</v>
      </c>
      <c r="D17021" s="55">
        <v>2</v>
      </c>
      <c r="E17021" s="55">
        <v>5</v>
      </c>
      <c r="F17021" s="6" t="s">
        <v>31587</v>
      </c>
      <c r="G17021">
        <v>0</v>
      </c>
      <c r="H17021">
        <v>1</v>
      </c>
    </row>
    <row r="17022" spans="1:8" x14ac:dyDescent="0.3">
      <c r="A17022" s="281">
        <v>20083</v>
      </c>
      <c r="B17022" s="281" t="s">
        <v>35234</v>
      </c>
      <c r="C17022" s="281" t="s">
        <v>35235</v>
      </c>
      <c r="D17022" s="166">
        <v>1</v>
      </c>
      <c r="E17022" s="166">
        <v>5</v>
      </c>
      <c r="F17022" s="281" t="s">
        <v>31587</v>
      </c>
      <c r="G17022">
        <v>1</v>
      </c>
      <c r="H17022">
        <v>1</v>
      </c>
    </row>
    <row r="17023" spans="1:8" x14ac:dyDescent="0.3">
      <c r="A17023" s="281">
        <v>31999</v>
      </c>
      <c r="B17023" s="281" t="s">
        <v>35236</v>
      </c>
      <c r="C17023" s="281" t="s">
        <v>35237</v>
      </c>
      <c r="D17023" s="166">
        <v>1</v>
      </c>
      <c r="E17023" s="166">
        <v>5</v>
      </c>
      <c r="F17023" s="281" t="s">
        <v>31587</v>
      </c>
      <c r="G17023">
        <v>1</v>
      </c>
      <c r="H17023">
        <v>1</v>
      </c>
    </row>
    <row r="17024" spans="1:8" x14ac:dyDescent="0.3">
      <c r="A17024" s="281">
        <v>34291</v>
      </c>
      <c r="B17024" s="281" t="s">
        <v>35238</v>
      </c>
      <c r="C17024" s="281" t="s">
        <v>35239</v>
      </c>
      <c r="D17024" s="166">
        <v>1</v>
      </c>
      <c r="E17024" s="166">
        <v>5</v>
      </c>
      <c r="F17024" s="281" t="s">
        <v>31587</v>
      </c>
      <c r="G17024">
        <v>1</v>
      </c>
      <c r="H17024">
        <v>1</v>
      </c>
    </row>
    <row r="17025" spans="1:8" x14ac:dyDescent="0.3">
      <c r="A17025" s="281">
        <v>35515</v>
      </c>
      <c r="B17025" s="281" t="s">
        <v>35240</v>
      </c>
      <c r="C17025" s="281" t="s">
        <v>35241</v>
      </c>
      <c r="D17025" s="166">
        <v>1</v>
      </c>
      <c r="E17025" s="166">
        <v>5</v>
      </c>
      <c r="F17025" s="281" t="s">
        <v>31587</v>
      </c>
      <c r="G17025">
        <v>1</v>
      </c>
      <c r="H17025">
        <v>1</v>
      </c>
    </row>
    <row r="17026" spans="1:8" x14ac:dyDescent="0.3">
      <c r="A17026" s="281">
        <v>35569</v>
      </c>
      <c r="B17026" s="281" t="s">
        <v>35242</v>
      </c>
      <c r="C17026" s="281" t="s">
        <v>35243</v>
      </c>
      <c r="D17026" s="166">
        <v>1</v>
      </c>
      <c r="E17026" s="166">
        <v>5</v>
      </c>
      <c r="F17026" s="281" t="s">
        <v>31587</v>
      </c>
      <c r="G17026">
        <v>1</v>
      </c>
      <c r="H17026">
        <v>1</v>
      </c>
    </row>
    <row r="17027" spans="1:8" x14ac:dyDescent="0.3">
      <c r="A17027" s="281">
        <v>35631</v>
      </c>
      <c r="B17027" s="281" t="s">
        <v>35244</v>
      </c>
      <c r="C17027" s="281" t="s">
        <v>35245</v>
      </c>
      <c r="D17027" s="166">
        <v>2</v>
      </c>
      <c r="E17027" s="166">
        <v>5</v>
      </c>
      <c r="F17027" s="281" t="s">
        <v>31587</v>
      </c>
      <c r="G17027">
        <v>1</v>
      </c>
      <c r="H17027">
        <v>1</v>
      </c>
    </row>
    <row r="17028" spans="1:8" x14ac:dyDescent="0.3">
      <c r="A17028" s="281">
        <v>35765</v>
      </c>
      <c r="B17028" s="281" t="s">
        <v>35246</v>
      </c>
      <c r="C17028" s="281" t="s">
        <v>35247</v>
      </c>
      <c r="D17028" s="166">
        <v>1</v>
      </c>
      <c r="E17028" s="166">
        <v>5</v>
      </c>
      <c r="F17028" s="281" t="s">
        <v>31587</v>
      </c>
      <c r="G17028">
        <v>1</v>
      </c>
      <c r="H17028">
        <v>1</v>
      </c>
    </row>
    <row r="17029" spans="1:8" x14ac:dyDescent="0.3">
      <c r="A17029" s="281">
        <v>36307</v>
      </c>
      <c r="B17029" s="281" t="s">
        <v>35248</v>
      </c>
      <c r="C17029" s="281" t="s">
        <v>35249</v>
      </c>
      <c r="D17029" s="166">
        <v>2</v>
      </c>
      <c r="E17029" s="166">
        <v>5</v>
      </c>
      <c r="F17029" s="281" t="s">
        <v>31587</v>
      </c>
      <c r="G17029">
        <v>1</v>
      </c>
      <c r="H17029">
        <v>1</v>
      </c>
    </row>
    <row r="17030" spans="1:8" x14ac:dyDescent="0.3">
      <c r="A17030" s="281">
        <v>36319</v>
      </c>
      <c r="B17030" s="281" t="s">
        <v>35250</v>
      </c>
      <c r="C17030" s="281" t="s">
        <v>35251</v>
      </c>
      <c r="D17030" s="166">
        <v>1</v>
      </c>
      <c r="E17030" s="166">
        <v>5</v>
      </c>
      <c r="F17030" s="281" t="s">
        <v>31587</v>
      </c>
      <c r="G17030">
        <v>1</v>
      </c>
      <c r="H17030">
        <v>1</v>
      </c>
    </row>
    <row r="17031" spans="1:8" x14ac:dyDescent="0.3">
      <c r="A17031" s="281">
        <v>36591</v>
      </c>
      <c r="B17031" s="281" t="s">
        <v>35252</v>
      </c>
      <c r="C17031" s="281" t="s">
        <v>35253</v>
      </c>
      <c r="D17031" s="166">
        <v>2</v>
      </c>
      <c r="E17031" s="166">
        <v>5</v>
      </c>
      <c r="F17031" s="281" t="s">
        <v>31587</v>
      </c>
      <c r="G17031">
        <v>1</v>
      </c>
      <c r="H17031">
        <v>1</v>
      </c>
    </row>
    <row r="17032" spans="1:8" x14ac:dyDescent="0.3">
      <c r="A17032" s="281">
        <v>36826</v>
      </c>
      <c r="B17032" s="281" t="s">
        <v>35254</v>
      </c>
      <c r="C17032" s="281" t="s">
        <v>35255</v>
      </c>
      <c r="D17032" s="166">
        <v>1</v>
      </c>
      <c r="E17032" s="166">
        <v>5</v>
      </c>
      <c r="F17032" s="281" t="s">
        <v>31587</v>
      </c>
      <c r="G17032">
        <v>1</v>
      </c>
      <c r="H17032">
        <v>1</v>
      </c>
    </row>
    <row r="17033" spans="1:8" x14ac:dyDescent="0.3">
      <c r="A17033" s="281">
        <v>36962</v>
      </c>
      <c r="B17033" s="281" t="s">
        <v>35256</v>
      </c>
      <c r="C17033" s="281" t="s">
        <v>35257</v>
      </c>
      <c r="D17033" s="166">
        <v>1</v>
      </c>
      <c r="E17033" s="166">
        <v>5</v>
      </c>
      <c r="F17033" s="281" t="s">
        <v>31587</v>
      </c>
      <c r="G17033">
        <v>1</v>
      </c>
      <c r="H17033">
        <v>1</v>
      </c>
    </row>
    <row r="17034" spans="1:8" x14ac:dyDescent="0.3">
      <c r="A17034" s="281">
        <v>37116</v>
      </c>
      <c r="B17034" s="281" t="s">
        <v>35258</v>
      </c>
      <c r="C17034" s="281" t="s">
        <v>35259</v>
      </c>
      <c r="D17034" s="166">
        <v>1</v>
      </c>
      <c r="E17034" s="166">
        <v>5</v>
      </c>
      <c r="F17034" s="281" t="s">
        <v>31587</v>
      </c>
      <c r="G17034">
        <v>1</v>
      </c>
      <c r="H17034">
        <v>1</v>
      </c>
    </row>
    <row r="17035" spans="1:8" x14ac:dyDescent="0.3">
      <c r="A17035" s="281">
        <v>38159</v>
      </c>
      <c r="B17035" s="281" t="s">
        <v>35260</v>
      </c>
      <c r="C17035" s="281" t="s">
        <v>35261</v>
      </c>
      <c r="D17035" s="166">
        <v>1</v>
      </c>
      <c r="E17035" s="166">
        <v>5</v>
      </c>
      <c r="F17035" s="281" t="s">
        <v>31587</v>
      </c>
      <c r="G17035">
        <v>1</v>
      </c>
      <c r="H17035">
        <v>1</v>
      </c>
    </row>
    <row r="17036" spans="1:8" x14ac:dyDescent="0.3">
      <c r="A17036" s="281">
        <v>38261</v>
      </c>
      <c r="B17036" s="281" t="s">
        <v>35262</v>
      </c>
      <c r="C17036" s="281" t="s">
        <v>35263</v>
      </c>
      <c r="D17036" s="166">
        <v>2</v>
      </c>
      <c r="E17036" s="166">
        <v>5</v>
      </c>
      <c r="F17036" s="281" t="s">
        <v>31587</v>
      </c>
      <c r="G17036">
        <v>1</v>
      </c>
      <c r="H17036">
        <v>1</v>
      </c>
    </row>
    <row r="17037" spans="1:8" x14ac:dyDescent="0.3">
      <c r="A17037" s="281">
        <v>38606</v>
      </c>
      <c r="B17037" s="281" t="s">
        <v>35264</v>
      </c>
      <c r="C17037" s="281" t="s">
        <v>35265</v>
      </c>
      <c r="D17037" s="166">
        <v>2</v>
      </c>
      <c r="E17037" s="166">
        <v>5</v>
      </c>
      <c r="F17037" s="281" t="s">
        <v>31587</v>
      </c>
      <c r="G17037">
        <v>1</v>
      </c>
      <c r="H17037">
        <v>1</v>
      </c>
    </row>
    <row r="17038" spans="1:8" x14ac:dyDescent="0.3">
      <c r="A17038" s="281">
        <v>38945</v>
      </c>
      <c r="B17038" s="281" t="s">
        <v>35266</v>
      </c>
      <c r="C17038" s="281" t="s">
        <v>35267</v>
      </c>
      <c r="D17038" s="166">
        <v>2</v>
      </c>
      <c r="E17038" s="166">
        <v>5</v>
      </c>
      <c r="F17038" s="281" t="s">
        <v>31587</v>
      </c>
      <c r="G17038">
        <v>1</v>
      </c>
      <c r="H17038">
        <v>1</v>
      </c>
    </row>
    <row r="17039" spans="1:8" x14ac:dyDescent="0.3">
      <c r="A17039" s="281">
        <v>39568</v>
      </c>
      <c r="B17039" s="281" t="s">
        <v>35268</v>
      </c>
      <c r="C17039" s="281" t="s">
        <v>28961</v>
      </c>
      <c r="D17039" s="166">
        <v>1</v>
      </c>
      <c r="E17039" s="166">
        <v>5</v>
      </c>
      <c r="F17039" s="281" t="s">
        <v>31587</v>
      </c>
      <c r="G17039">
        <v>1</v>
      </c>
      <c r="H17039">
        <v>0</v>
      </c>
    </row>
    <row r="17040" spans="1:8" x14ac:dyDescent="0.3">
      <c r="A17040" s="281">
        <v>43955</v>
      </c>
      <c r="B17040" s="281" t="s">
        <v>35269</v>
      </c>
      <c r="C17040" s="281" t="s">
        <v>35270</v>
      </c>
      <c r="D17040" s="166">
        <v>1</v>
      </c>
      <c r="E17040" s="166">
        <v>5</v>
      </c>
      <c r="F17040" s="281" t="s">
        <v>31587</v>
      </c>
      <c r="G17040">
        <v>1</v>
      </c>
      <c r="H17040">
        <v>1</v>
      </c>
    </row>
    <row r="17041" spans="1:8" x14ac:dyDescent="0.3">
      <c r="A17041" s="281">
        <v>44272</v>
      </c>
      <c r="B17041" s="281" t="s">
        <v>35271</v>
      </c>
      <c r="C17041" s="281" t="s">
        <v>35272</v>
      </c>
      <c r="D17041" s="166">
        <v>1</v>
      </c>
      <c r="E17041" s="166">
        <v>5</v>
      </c>
      <c r="F17041" s="281" t="s">
        <v>31587</v>
      </c>
      <c r="G17041">
        <v>1</v>
      </c>
      <c r="H17041">
        <v>1</v>
      </c>
    </row>
    <row r="17042" spans="1:8" x14ac:dyDescent="0.3">
      <c r="A17042" s="281">
        <v>44413</v>
      </c>
      <c r="B17042" s="281" t="s">
        <v>35273</v>
      </c>
      <c r="C17042" s="281" t="s">
        <v>35274</v>
      </c>
      <c r="D17042" s="166">
        <v>1</v>
      </c>
      <c r="E17042" s="166">
        <v>5</v>
      </c>
      <c r="F17042" s="281" t="s">
        <v>31587</v>
      </c>
      <c r="G17042">
        <v>1</v>
      </c>
      <c r="H17042">
        <v>1</v>
      </c>
    </row>
    <row r="17043" spans="1:8" x14ac:dyDescent="0.3">
      <c r="A17043" s="281">
        <v>46045</v>
      </c>
      <c r="B17043" s="281" t="s">
        <v>35275</v>
      </c>
      <c r="C17043" s="281" t="s">
        <v>35276</v>
      </c>
      <c r="D17043" s="166">
        <v>1</v>
      </c>
      <c r="E17043" s="166">
        <v>5</v>
      </c>
      <c r="F17043" s="281" t="s">
        <v>31587</v>
      </c>
      <c r="G17043">
        <v>1</v>
      </c>
      <c r="H17043">
        <v>1</v>
      </c>
    </row>
    <row r="17044" spans="1:8" x14ac:dyDescent="0.3">
      <c r="A17044" s="281">
        <v>46910</v>
      </c>
      <c r="B17044" s="281" t="s">
        <v>35277</v>
      </c>
      <c r="C17044" s="281" t="s">
        <v>35278</v>
      </c>
      <c r="D17044" s="166">
        <v>1</v>
      </c>
      <c r="E17044" s="166">
        <v>5</v>
      </c>
      <c r="F17044" s="281" t="s">
        <v>31587</v>
      </c>
      <c r="G17044">
        <v>1</v>
      </c>
      <c r="H17044">
        <v>1</v>
      </c>
    </row>
    <row r="17045" spans="1:8" x14ac:dyDescent="0.3">
      <c r="A17045" s="281">
        <v>56325</v>
      </c>
      <c r="B17045" s="281" t="s">
        <v>35279</v>
      </c>
      <c r="C17045" s="281" t="s">
        <v>35280</v>
      </c>
      <c r="D17045" s="166">
        <v>1</v>
      </c>
      <c r="E17045" s="166">
        <v>5</v>
      </c>
      <c r="F17045" s="281" t="s">
        <v>31587</v>
      </c>
      <c r="G17045">
        <v>1</v>
      </c>
      <c r="H17045">
        <v>1</v>
      </c>
    </row>
    <row r="17046" spans="1:8" x14ac:dyDescent="0.3">
      <c r="A17046" s="281">
        <v>59896</v>
      </c>
      <c r="B17046" s="281" t="s">
        <v>35281</v>
      </c>
      <c r="C17046" s="281" t="s">
        <v>35282</v>
      </c>
      <c r="D17046" s="166">
        <v>1</v>
      </c>
      <c r="E17046" s="166">
        <v>5</v>
      </c>
      <c r="F17046" s="281" t="s">
        <v>31587</v>
      </c>
      <c r="G17046">
        <v>1</v>
      </c>
      <c r="H17046">
        <v>1</v>
      </c>
    </row>
    <row r="17047" spans="1:8" x14ac:dyDescent="0.3">
      <c r="A17047" s="281">
        <v>62168</v>
      </c>
      <c r="B17047" s="281" t="s">
        <v>35283</v>
      </c>
      <c r="C17047" s="281" t="s">
        <v>35284</v>
      </c>
      <c r="D17047" s="166">
        <v>1</v>
      </c>
      <c r="E17047" s="166">
        <v>5</v>
      </c>
      <c r="F17047" s="281" t="s">
        <v>31587</v>
      </c>
      <c r="G17047">
        <v>1</v>
      </c>
      <c r="H17047">
        <v>1</v>
      </c>
    </row>
    <row r="17048" spans="1:8" x14ac:dyDescent="0.3">
      <c r="A17048" s="281">
        <v>69345</v>
      </c>
      <c r="B17048" s="281" t="s">
        <v>35285</v>
      </c>
      <c r="C17048" s="281" t="s">
        <v>35286</v>
      </c>
      <c r="D17048" s="166">
        <v>1</v>
      </c>
      <c r="E17048" s="166">
        <v>5</v>
      </c>
      <c r="F17048" s="281" t="s">
        <v>31587</v>
      </c>
      <c r="G17048">
        <v>1</v>
      </c>
      <c r="H17048">
        <v>1</v>
      </c>
    </row>
    <row r="17049" spans="1:8" x14ac:dyDescent="0.3">
      <c r="A17049" s="281">
        <v>72228</v>
      </c>
      <c r="B17049" s="281" t="s">
        <v>35287</v>
      </c>
      <c r="C17049" s="281" t="s">
        <v>35288</v>
      </c>
      <c r="D17049" s="166">
        <v>1</v>
      </c>
      <c r="E17049" s="166">
        <v>5</v>
      </c>
      <c r="F17049" s="281" t="s">
        <v>31587</v>
      </c>
      <c r="G17049">
        <v>1</v>
      </c>
      <c r="H17049">
        <v>1</v>
      </c>
    </row>
    <row r="17050" spans="1:8" x14ac:dyDescent="0.3">
      <c r="A17050" s="281">
        <v>72790</v>
      </c>
      <c r="B17050" s="281" t="s">
        <v>35289</v>
      </c>
      <c r="C17050" s="281" t="s">
        <v>35290</v>
      </c>
      <c r="D17050" s="166">
        <v>1</v>
      </c>
      <c r="E17050" s="166">
        <v>5</v>
      </c>
      <c r="F17050" s="281" t="s">
        <v>31587</v>
      </c>
      <c r="G17050">
        <v>1</v>
      </c>
      <c r="H17050">
        <v>1</v>
      </c>
    </row>
    <row r="17051" spans="1:8" x14ac:dyDescent="0.3">
      <c r="A17051" s="281">
        <v>73951</v>
      </c>
      <c r="B17051" s="281" t="s">
        <v>35291</v>
      </c>
      <c r="C17051" s="281" t="s">
        <v>35292</v>
      </c>
      <c r="D17051" s="166">
        <v>1</v>
      </c>
      <c r="E17051" s="166">
        <v>5</v>
      </c>
      <c r="F17051" s="281" t="s">
        <v>31587</v>
      </c>
      <c r="G17051">
        <v>1</v>
      </c>
      <c r="H17051">
        <v>1</v>
      </c>
    </row>
    <row r="17052" spans="1:8" x14ac:dyDescent="0.3">
      <c r="A17052" s="281">
        <v>74229</v>
      </c>
      <c r="B17052" s="281" t="s">
        <v>35293</v>
      </c>
      <c r="C17052" s="281" t="s">
        <v>35294</v>
      </c>
      <c r="D17052" s="166">
        <v>1</v>
      </c>
      <c r="E17052" s="166">
        <v>5</v>
      </c>
      <c r="F17052" s="281" t="s">
        <v>31587</v>
      </c>
      <c r="G17052">
        <v>1</v>
      </c>
      <c r="H17052">
        <v>1</v>
      </c>
    </row>
    <row r="17053" spans="1:8" x14ac:dyDescent="0.3">
      <c r="A17053" s="281">
        <v>74450</v>
      </c>
      <c r="B17053" s="281" t="s">
        <v>35295</v>
      </c>
      <c r="C17053" s="281" t="s">
        <v>35296</v>
      </c>
      <c r="D17053" s="166">
        <v>1</v>
      </c>
      <c r="E17053" s="166">
        <v>5</v>
      </c>
      <c r="F17053" s="281" t="s">
        <v>31587</v>
      </c>
      <c r="G17053">
        <v>1</v>
      </c>
      <c r="H17053">
        <v>1</v>
      </c>
    </row>
    <row r="17054" spans="1:8" x14ac:dyDescent="0.3">
      <c r="A17054" s="281">
        <v>74982</v>
      </c>
      <c r="B17054" s="281" t="s">
        <v>35297</v>
      </c>
      <c r="C17054" s="281" t="s">
        <v>35298</v>
      </c>
      <c r="D17054" s="166">
        <v>1</v>
      </c>
      <c r="E17054" s="166">
        <v>5</v>
      </c>
      <c r="F17054" s="281" t="s">
        <v>31587</v>
      </c>
      <c r="G17054">
        <v>1</v>
      </c>
      <c r="H17054">
        <v>1</v>
      </c>
    </row>
    <row r="17055" spans="1:8" x14ac:dyDescent="0.3">
      <c r="A17055" s="281">
        <v>75398</v>
      </c>
      <c r="B17055" s="281" t="s">
        <v>35299</v>
      </c>
      <c r="C17055" s="281" t="s">
        <v>35300</v>
      </c>
      <c r="D17055" s="166">
        <v>1</v>
      </c>
      <c r="E17055" s="166">
        <v>5</v>
      </c>
      <c r="F17055" s="281" t="s">
        <v>31587</v>
      </c>
      <c r="G17055">
        <v>1</v>
      </c>
      <c r="H17055">
        <v>1</v>
      </c>
    </row>
    <row r="17056" spans="1:8" x14ac:dyDescent="0.3">
      <c r="A17056" s="281">
        <v>76085</v>
      </c>
      <c r="B17056" s="281" t="s">
        <v>35301</v>
      </c>
      <c r="C17056" s="281" t="s">
        <v>35302</v>
      </c>
      <c r="D17056" s="166">
        <v>1</v>
      </c>
      <c r="E17056" s="166">
        <v>5</v>
      </c>
      <c r="F17056" s="281" t="s">
        <v>31587</v>
      </c>
      <c r="G17056">
        <v>1</v>
      </c>
      <c r="H17056">
        <v>1</v>
      </c>
    </row>
    <row r="17057" spans="1:8" x14ac:dyDescent="0.3">
      <c r="A17057" s="281">
        <v>78029</v>
      </c>
      <c r="B17057" s="281" t="s">
        <v>35303</v>
      </c>
      <c r="C17057" s="281" t="s">
        <v>35304</v>
      </c>
      <c r="D17057" s="166">
        <v>1</v>
      </c>
      <c r="E17057" s="166">
        <v>5</v>
      </c>
      <c r="F17057" s="281" t="s">
        <v>31587</v>
      </c>
      <c r="G17057">
        <v>1</v>
      </c>
      <c r="H17057">
        <v>1</v>
      </c>
    </row>
    <row r="17058" spans="1:8" x14ac:dyDescent="0.3">
      <c r="A17058" s="281">
        <v>82759</v>
      </c>
      <c r="B17058" s="281" t="s">
        <v>35305</v>
      </c>
      <c r="C17058" s="281" t="s">
        <v>35306</v>
      </c>
      <c r="D17058" s="166">
        <v>1</v>
      </c>
      <c r="E17058" s="166">
        <v>5</v>
      </c>
      <c r="F17058" s="281" t="s">
        <v>31587</v>
      </c>
      <c r="G17058">
        <v>1</v>
      </c>
      <c r="H17058">
        <v>1</v>
      </c>
    </row>
    <row r="17059" spans="1:8" x14ac:dyDescent="0.3">
      <c r="A17059" s="281">
        <v>82935</v>
      </c>
      <c r="B17059" s="281" t="s">
        <v>35307</v>
      </c>
      <c r="C17059" s="281" t="s">
        <v>35308</v>
      </c>
      <c r="D17059" s="166">
        <v>1</v>
      </c>
      <c r="E17059" s="166">
        <v>5</v>
      </c>
      <c r="F17059" s="281" t="s">
        <v>31587</v>
      </c>
      <c r="G17059">
        <v>1</v>
      </c>
      <c r="H17059">
        <v>1</v>
      </c>
    </row>
    <row r="17060" spans="1:8" x14ac:dyDescent="0.3">
      <c r="A17060" s="281">
        <v>85565</v>
      </c>
      <c r="B17060" s="281" t="s">
        <v>35309</v>
      </c>
      <c r="C17060" s="281" t="s">
        <v>35310</v>
      </c>
      <c r="D17060" s="166">
        <v>1</v>
      </c>
      <c r="E17060" s="166">
        <v>5</v>
      </c>
      <c r="F17060" s="281" t="s">
        <v>31587</v>
      </c>
      <c r="G17060">
        <v>1</v>
      </c>
      <c r="H17060">
        <v>1</v>
      </c>
    </row>
    <row r="17061" spans="1:8" x14ac:dyDescent="0.3">
      <c r="A17061" s="281">
        <v>86398</v>
      </c>
      <c r="B17061" s="281" t="s">
        <v>35311</v>
      </c>
      <c r="C17061" s="281" t="s">
        <v>35312</v>
      </c>
      <c r="D17061" s="166">
        <v>1</v>
      </c>
      <c r="E17061" s="166">
        <v>5</v>
      </c>
      <c r="F17061" s="281" t="s">
        <v>31587</v>
      </c>
      <c r="G17061">
        <v>1</v>
      </c>
      <c r="H17061">
        <v>1</v>
      </c>
    </row>
    <row r="17062" spans="1:8" x14ac:dyDescent="0.3">
      <c r="A17062" s="281">
        <v>86481</v>
      </c>
      <c r="B17062" s="281" t="s">
        <v>35313</v>
      </c>
      <c r="C17062" s="281" t="s">
        <v>35314</v>
      </c>
      <c r="D17062" s="166">
        <v>1</v>
      </c>
      <c r="E17062" s="166">
        <v>5</v>
      </c>
      <c r="F17062" s="281" t="s">
        <v>31587</v>
      </c>
      <c r="G17062">
        <v>1</v>
      </c>
      <c r="H17062">
        <v>1</v>
      </c>
    </row>
    <row r="17063" spans="1:8" x14ac:dyDescent="0.3">
      <c r="A17063" s="281">
        <v>86655</v>
      </c>
      <c r="B17063" s="281" t="s">
        <v>35315</v>
      </c>
      <c r="C17063" s="281" t="s">
        <v>35316</v>
      </c>
      <c r="D17063" s="166">
        <v>1</v>
      </c>
      <c r="E17063" s="166">
        <v>5</v>
      </c>
      <c r="F17063" s="281" t="s">
        <v>31587</v>
      </c>
      <c r="G17063">
        <v>1</v>
      </c>
      <c r="H17063">
        <v>1</v>
      </c>
    </row>
    <row r="17064" spans="1:8" x14ac:dyDescent="0.3">
      <c r="A17064" s="281">
        <v>87930</v>
      </c>
      <c r="B17064" s="281" t="s">
        <v>35317</v>
      </c>
      <c r="C17064" s="281" t="s">
        <v>35318</v>
      </c>
      <c r="D17064" s="166">
        <v>1</v>
      </c>
      <c r="E17064" s="166">
        <v>5</v>
      </c>
      <c r="F17064" s="281" t="s">
        <v>31587</v>
      </c>
      <c r="G17064">
        <v>1</v>
      </c>
      <c r="H17064">
        <v>1</v>
      </c>
    </row>
    <row r="17065" spans="1:8" x14ac:dyDescent="0.3">
      <c r="A17065" s="281">
        <v>88886</v>
      </c>
      <c r="B17065" s="281" t="s">
        <v>35319</v>
      </c>
      <c r="C17065" s="281" t="s">
        <v>35320</v>
      </c>
      <c r="D17065" s="166">
        <v>1</v>
      </c>
      <c r="E17065" s="166">
        <v>5</v>
      </c>
      <c r="F17065" s="281" t="s">
        <v>31587</v>
      </c>
      <c r="G17065">
        <v>1</v>
      </c>
      <c r="H17065">
        <v>1</v>
      </c>
    </row>
    <row r="17066" spans="1:8" x14ac:dyDescent="0.3">
      <c r="A17066" s="281">
        <v>88938</v>
      </c>
      <c r="B17066" s="281" t="s">
        <v>35321</v>
      </c>
      <c r="C17066" s="281" t="s">
        <v>35322</v>
      </c>
      <c r="D17066" s="166">
        <v>1</v>
      </c>
      <c r="E17066" s="166">
        <v>5</v>
      </c>
      <c r="F17066" s="281" t="s">
        <v>31587</v>
      </c>
      <c r="G17066">
        <v>1</v>
      </c>
      <c r="H17066">
        <v>1</v>
      </c>
    </row>
    <row r="17067" spans="1:8" x14ac:dyDescent="0.3">
      <c r="A17067" s="281">
        <v>91058</v>
      </c>
      <c r="B17067" s="281" t="s">
        <v>35323</v>
      </c>
      <c r="C17067" s="281" t="s">
        <v>35324</v>
      </c>
      <c r="D17067" s="166">
        <v>1</v>
      </c>
      <c r="E17067" s="166">
        <v>5</v>
      </c>
      <c r="F17067" s="281" t="s">
        <v>31587</v>
      </c>
      <c r="G17067">
        <v>1</v>
      </c>
      <c r="H17067">
        <v>1</v>
      </c>
    </row>
    <row r="17068" spans="1:8" x14ac:dyDescent="0.3">
      <c r="A17068" s="281">
        <v>94929</v>
      </c>
      <c r="B17068" s="281" t="s">
        <v>35325</v>
      </c>
      <c r="C17068" s="281" t="s">
        <v>35326</v>
      </c>
      <c r="D17068" s="166">
        <v>1</v>
      </c>
      <c r="E17068" s="166">
        <v>5</v>
      </c>
      <c r="F17068" s="281" t="s">
        <v>31587</v>
      </c>
      <c r="G17068">
        <v>1</v>
      </c>
      <c r="H17068">
        <v>1</v>
      </c>
    </row>
    <row r="17069" spans="1:8" x14ac:dyDescent="0.3">
      <c r="A17069" s="6">
        <v>95248</v>
      </c>
      <c r="B17069" s="6" t="s">
        <v>35327</v>
      </c>
      <c r="C17069" s="6" t="s">
        <v>35328</v>
      </c>
      <c r="D17069" s="55">
        <v>1</v>
      </c>
      <c r="E17069" s="55">
        <v>5</v>
      </c>
      <c r="F17069" s="6" t="s">
        <v>31587</v>
      </c>
      <c r="G17069">
        <v>0</v>
      </c>
      <c r="H17069">
        <v>1</v>
      </c>
    </row>
    <row r="17070" spans="1:8" x14ac:dyDescent="0.3">
      <c r="A17070" s="281">
        <v>95265</v>
      </c>
      <c r="B17070" s="281" t="s">
        <v>35329</v>
      </c>
      <c r="C17070" s="281" t="s">
        <v>35330</v>
      </c>
      <c r="D17070" s="166">
        <v>1</v>
      </c>
      <c r="E17070" s="166">
        <v>5</v>
      </c>
      <c r="F17070" s="281" t="s">
        <v>31587</v>
      </c>
      <c r="G17070">
        <v>1</v>
      </c>
      <c r="H17070">
        <v>1</v>
      </c>
    </row>
    <row r="17071" spans="1:8" x14ac:dyDescent="0.3">
      <c r="A17071" s="281">
        <v>95371</v>
      </c>
      <c r="B17071" s="281" t="s">
        <v>35331</v>
      </c>
      <c r="C17071" s="281" t="s">
        <v>35332</v>
      </c>
      <c r="D17071" s="166">
        <v>1</v>
      </c>
      <c r="E17071" s="166">
        <v>5</v>
      </c>
      <c r="F17071" s="281" t="s">
        <v>31587</v>
      </c>
      <c r="G17071">
        <v>1</v>
      </c>
      <c r="H17071">
        <v>1</v>
      </c>
    </row>
    <row r="17072" spans="1:8" x14ac:dyDescent="0.3">
      <c r="A17072" s="281">
        <v>96844</v>
      </c>
      <c r="B17072" s="281" t="s">
        <v>35333</v>
      </c>
      <c r="C17072" s="281" t="s">
        <v>35334</v>
      </c>
      <c r="D17072" s="166">
        <v>1</v>
      </c>
      <c r="E17072" s="166">
        <v>5</v>
      </c>
      <c r="F17072" s="281" t="s">
        <v>31587</v>
      </c>
      <c r="G17072">
        <v>1</v>
      </c>
      <c r="H17072">
        <v>1</v>
      </c>
    </row>
    <row r="17073" spans="1:8" x14ac:dyDescent="0.3">
      <c r="A17073" s="281">
        <v>99837</v>
      </c>
      <c r="B17073" s="281" t="s">
        <v>35335</v>
      </c>
      <c r="C17073" s="281" t="s">
        <v>35336</v>
      </c>
      <c r="D17073" s="166">
        <v>1</v>
      </c>
      <c r="E17073" s="166">
        <v>5</v>
      </c>
      <c r="F17073" s="281" t="s">
        <v>31587</v>
      </c>
      <c r="G17073">
        <v>1</v>
      </c>
      <c r="H17073">
        <v>1</v>
      </c>
    </row>
    <row r="17074" spans="1:8" x14ac:dyDescent="0.3">
      <c r="A17074" s="281">
        <v>122405</v>
      </c>
      <c r="B17074" s="281" t="s">
        <v>35337</v>
      </c>
      <c r="C17074" s="281" t="s">
        <v>35338</v>
      </c>
      <c r="D17074" s="166">
        <v>1</v>
      </c>
      <c r="E17074" s="166">
        <v>5</v>
      </c>
      <c r="F17074" s="281" t="s">
        <v>31587</v>
      </c>
      <c r="G17074">
        <v>1</v>
      </c>
      <c r="H17074">
        <v>1</v>
      </c>
    </row>
    <row r="17075" spans="1:8" x14ac:dyDescent="0.3">
      <c r="A17075" s="281">
        <v>122898</v>
      </c>
      <c r="B17075" s="281" t="s">
        <v>35339</v>
      </c>
      <c r="C17075" s="281" t="s">
        <v>35340</v>
      </c>
      <c r="D17075" s="166">
        <v>1</v>
      </c>
      <c r="E17075" s="166">
        <v>5</v>
      </c>
      <c r="F17075" s="281" t="s">
        <v>31587</v>
      </c>
      <c r="G17075">
        <v>1</v>
      </c>
      <c r="H17075">
        <v>1</v>
      </c>
    </row>
    <row r="17076" spans="1:8" x14ac:dyDescent="0.3">
      <c r="A17076" s="281">
        <v>122982</v>
      </c>
      <c r="B17076" s="281" t="s">
        <v>35341</v>
      </c>
      <c r="C17076" s="281" t="s">
        <v>35342</v>
      </c>
      <c r="D17076" s="166">
        <v>1</v>
      </c>
      <c r="E17076" s="166">
        <v>5</v>
      </c>
      <c r="F17076" s="281" t="s">
        <v>31587</v>
      </c>
      <c r="G17076">
        <v>1</v>
      </c>
      <c r="H17076">
        <v>1</v>
      </c>
    </row>
    <row r="17077" spans="1:8" x14ac:dyDescent="0.3">
      <c r="A17077" s="281">
        <v>123005</v>
      </c>
      <c r="B17077" s="281" t="s">
        <v>35343</v>
      </c>
      <c r="C17077" s="281" t="s">
        <v>35344</v>
      </c>
      <c r="D17077" s="166">
        <v>1</v>
      </c>
      <c r="E17077" s="166">
        <v>5</v>
      </c>
      <c r="F17077" s="281" t="s">
        <v>31587</v>
      </c>
      <c r="G17077">
        <v>1</v>
      </c>
      <c r="H17077">
        <v>1</v>
      </c>
    </row>
    <row r="17078" spans="1:8" x14ac:dyDescent="0.3">
      <c r="A17078" s="281">
        <v>123094</v>
      </c>
      <c r="B17078" s="281" t="s">
        <v>35345</v>
      </c>
      <c r="C17078" s="281" t="s">
        <v>35346</v>
      </c>
      <c r="D17078" s="166">
        <v>1</v>
      </c>
      <c r="E17078" s="166">
        <v>5</v>
      </c>
      <c r="F17078" s="281" t="s">
        <v>31587</v>
      </c>
      <c r="G17078">
        <v>1</v>
      </c>
      <c r="H17078">
        <v>1</v>
      </c>
    </row>
    <row r="17079" spans="1:8" x14ac:dyDescent="0.3">
      <c r="A17079" s="281">
        <v>123195</v>
      </c>
      <c r="B17079" s="281" t="s">
        <v>35347</v>
      </c>
      <c r="C17079" s="281" t="s">
        <v>35348</v>
      </c>
      <c r="D17079" s="166">
        <v>1</v>
      </c>
      <c r="E17079" s="166">
        <v>5</v>
      </c>
      <c r="F17079" s="281" t="s">
        <v>31587</v>
      </c>
      <c r="G17079">
        <v>1</v>
      </c>
      <c r="H17079">
        <v>1</v>
      </c>
    </row>
    <row r="17080" spans="1:8" x14ac:dyDescent="0.3">
      <c r="A17080" s="281">
        <v>123254</v>
      </c>
      <c r="B17080" s="281" t="s">
        <v>35349</v>
      </c>
      <c r="C17080" s="281" t="s">
        <v>35350</v>
      </c>
      <c r="D17080" s="166">
        <v>1</v>
      </c>
      <c r="E17080" s="166">
        <v>5</v>
      </c>
      <c r="F17080" s="281" t="s">
        <v>31587</v>
      </c>
      <c r="G17080">
        <v>1</v>
      </c>
      <c r="H17080">
        <v>1</v>
      </c>
    </row>
    <row r="17081" spans="1:8" x14ac:dyDescent="0.3">
      <c r="A17081" s="281">
        <v>123807</v>
      </c>
      <c r="B17081" s="281" t="s">
        <v>35351</v>
      </c>
      <c r="C17081" s="281" t="s">
        <v>35352</v>
      </c>
      <c r="D17081" s="166">
        <v>1</v>
      </c>
      <c r="E17081" s="166">
        <v>5</v>
      </c>
      <c r="F17081" s="281" t="s">
        <v>31587</v>
      </c>
      <c r="G17081">
        <v>1</v>
      </c>
      <c r="H17081">
        <v>1</v>
      </c>
    </row>
    <row r="17082" spans="1:8" x14ac:dyDescent="0.3">
      <c r="A17082" s="281">
        <v>160009</v>
      </c>
      <c r="B17082" s="281" t="s">
        <v>35353</v>
      </c>
      <c r="C17082" s="281" t="s">
        <v>35354</v>
      </c>
      <c r="D17082" s="166">
        <v>1</v>
      </c>
      <c r="E17082" s="166">
        <v>5</v>
      </c>
      <c r="F17082" s="281" t="s">
        <v>31587</v>
      </c>
      <c r="G17082">
        <v>1</v>
      </c>
      <c r="H17082">
        <v>1</v>
      </c>
    </row>
    <row r="17083" spans="1:8" x14ac:dyDescent="0.3">
      <c r="A17083" s="281">
        <v>162286</v>
      </c>
      <c r="B17083" s="281" t="s">
        <v>35355</v>
      </c>
      <c r="C17083" s="281" t="s">
        <v>35356</v>
      </c>
      <c r="D17083" s="166">
        <v>1</v>
      </c>
      <c r="E17083" s="166">
        <v>5</v>
      </c>
      <c r="F17083" s="281" t="s">
        <v>31587</v>
      </c>
      <c r="G17083">
        <v>1</v>
      </c>
      <c r="H17083">
        <v>1</v>
      </c>
    </row>
    <row r="17084" spans="1:8" x14ac:dyDescent="0.3">
      <c r="A17084" s="281">
        <v>164117</v>
      </c>
      <c r="B17084" s="281" t="s">
        <v>35357</v>
      </c>
      <c r="C17084" s="281" t="s">
        <v>35358</v>
      </c>
      <c r="D17084" s="166">
        <v>1</v>
      </c>
      <c r="E17084" s="166">
        <v>5</v>
      </c>
      <c r="F17084" s="281" t="s">
        <v>31587</v>
      </c>
      <c r="G17084">
        <v>1</v>
      </c>
      <c r="H17084">
        <v>1</v>
      </c>
    </row>
    <row r="17085" spans="1:8" x14ac:dyDescent="0.3">
      <c r="A17085" s="281">
        <v>169705</v>
      </c>
      <c r="B17085" s="281" t="s">
        <v>35359</v>
      </c>
      <c r="C17085" s="281" t="s">
        <v>35360</v>
      </c>
      <c r="D17085" s="166">
        <v>1</v>
      </c>
      <c r="E17085" s="166">
        <v>5</v>
      </c>
      <c r="F17085" s="281" t="s">
        <v>31587</v>
      </c>
      <c r="G17085">
        <v>1</v>
      </c>
      <c r="H17085">
        <v>1</v>
      </c>
    </row>
    <row r="17086" spans="1:8" x14ac:dyDescent="0.3">
      <c r="A17086" s="6">
        <v>170032</v>
      </c>
      <c r="B17086" s="6" t="s">
        <v>35361</v>
      </c>
      <c r="C17086" s="6" t="s">
        <v>35362</v>
      </c>
      <c r="D17086" s="55">
        <v>1</v>
      </c>
      <c r="E17086" s="55">
        <v>5</v>
      </c>
      <c r="F17086" s="6" t="s">
        <v>31587</v>
      </c>
      <c r="G17086">
        <v>0</v>
      </c>
      <c r="H17086">
        <v>1</v>
      </c>
    </row>
    <row r="17087" spans="1:8" x14ac:dyDescent="0.3">
      <c r="A17087" s="281">
        <v>170533</v>
      </c>
      <c r="B17087" s="281" t="s">
        <v>35363</v>
      </c>
      <c r="C17087" s="281" t="s">
        <v>35364</v>
      </c>
      <c r="D17087" s="166">
        <v>1</v>
      </c>
      <c r="E17087" s="166">
        <v>5</v>
      </c>
      <c r="F17087" s="281" t="s">
        <v>31587</v>
      </c>
      <c r="G17087">
        <v>1</v>
      </c>
      <c r="H17087">
        <v>1</v>
      </c>
    </row>
    <row r="17088" spans="1:8" x14ac:dyDescent="0.3">
      <c r="A17088" s="281">
        <v>174471</v>
      </c>
      <c r="B17088" s="281" t="s">
        <v>35365</v>
      </c>
      <c r="C17088" s="281" t="s">
        <v>35366</v>
      </c>
      <c r="D17088" s="166">
        <v>1</v>
      </c>
      <c r="E17088" s="166">
        <v>5</v>
      </c>
      <c r="F17088" s="281" t="s">
        <v>31587</v>
      </c>
      <c r="G17088">
        <v>1</v>
      </c>
      <c r="H17088">
        <v>1</v>
      </c>
    </row>
    <row r="17089" spans="1:8" x14ac:dyDescent="0.3">
      <c r="A17089" s="281">
        <v>179898</v>
      </c>
      <c r="B17089" s="281" t="s">
        <v>35367</v>
      </c>
      <c r="C17089" s="281" t="s">
        <v>35368</v>
      </c>
      <c r="D17089" s="166">
        <v>1</v>
      </c>
      <c r="E17089" s="166">
        <v>5</v>
      </c>
      <c r="F17089" s="281" t="s">
        <v>31587</v>
      </c>
      <c r="G17089">
        <v>1</v>
      </c>
      <c r="H17089">
        <v>1</v>
      </c>
    </row>
    <row r="17090" spans="1:8" x14ac:dyDescent="0.3">
      <c r="A17090" s="281">
        <v>200809</v>
      </c>
      <c r="B17090" s="281" t="s">
        <v>35369</v>
      </c>
      <c r="C17090" s="281" t="s">
        <v>35370</v>
      </c>
      <c r="D17090" s="166">
        <v>2</v>
      </c>
      <c r="E17090" s="166">
        <v>5</v>
      </c>
      <c r="F17090" s="281" t="s">
        <v>31587</v>
      </c>
      <c r="G17090">
        <v>1</v>
      </c>
      <c r="H17090">
        <v>1</v>
      </c>
    </row>
    <row r="17091" spans="1:8" x14ac:dyDescent="0.3">
      <c r="A17091" s="281">
        <v>200818</v>
      </c>
      <c r="B17091" s="281" t="s">
        <v>35371</v>
      </c>
      <c r="C17091" s="281" t="s">
        <v>35372</v>
      </c>
      <c r="D17091" s="166">
        <v>1</v>
      </c>
      <c r="E17091" s="166">
        <v>5</v>
      </c>
      <c r="F17091" s="281" t="s">
        <v>31587</v>
      </c>
      <c r="G17091">
        <v>1</v>
      </c>
      <c r="H17091">
        <v>1</v>
      </c>
    </row>
    <row r="17092" spans="1:8" x14ac:dyDescent="0.3">
      <c r="A17092" s="281">
        <v>200890</v>
      </c>
      <c r="B17092" s="281" t="s">
        <v>35373</v>
      </c>
      <c r="C17092" s="281" t="s">
        <v>35374</v>
      </c>
      <c r="D17092" s="166">
        <v>1</v>
      </c>
      <c r="E17092" s="166">
        <v>5</v>
      </c>
      <c r="F17092" s="281" t="s">
        <v>31587</v>
      </c>
      <c r="G17092">
        <v>1</v>
      </c>
      <c r="H17092">
        <v>1</v>
      </c>
    </row>
    <row r="17093" spans="1:8" x14ac:dyDescent="0.3">
      <c r="A17093" s="281">
        <v>200893</v>
      </c>
      <c r="B17093" s="281" t="s">
        <v>35375</v>
      </c>
      <c r="C17093" s="281" t="s">
        <v>35376</v>
      </c>
      <c r="D17093" s="166">
        <v>1</v>
      </c>
      <c r="E17093" s="166">
        <v>5</v>
      </c>
      <c r="F17093" s="281" t="s">
        <v>31587</v>
      </c>
      <c r="G17093">
        <v>1</v>
      </c>
      <c r="H17093">
        <v>1</v>
      </c>
    </row>
    <row r="17094" spans="1:8" x14ac:dyDescent="0.3">
      <c r="A17094" s="281">
        <v>200908</v>
      </c>
      <c r="B17094" s="281" t="s">
        <v>35377</v>
      </c>
      <c r="C17094" s="281" t="s">
        <v>35378</v>
      </c>
      <c r="D17094" s="166">
        <v>1</v>
      </c>
      <c r="E17094" s="166">
        <v>5</v>
      </c>
      <c r="F17094" s="281" t="s">
        <v>31587</v>
      </c>
      <c r="G17094">
        <v>1</v>
      </c>
      <c r="H17094">
        <v>1</v>
      </c>
    </row>
    <row r="17095" spans="1:8" x14ac:dyDescent="0.3">
      <c r="A17095" s="281">
        <v>200920</v>
      </c>
      <c r="B17095" s="281" t="s">
        <v>35379</v>
      </c>
      <c r="C17095" s="281" t="s">
        <v>35380</v>
      </c>
      <c r="D17095" s="166">
        <v>1</v>
      </c>
      <c r="E17095" s="166">
        <v>5</v>
      </c>
      <c r="F17095" s="281" t="s">
        <v>31587</v>
      </c>
      <c r="G17095">
        <v>1</v>
      </c>
      <c r="H17095">
        <v>1</v>
      </c>
    </row>
    <row r="17096" spans="1:8" x14ac:dyDescent="0.3">
      <c r="A17096" s="281">
        <v>200949</v>
      </c>
      <c r="B17096" s="281" t="s">
        <v>35381</v>
      </c>
      <c r="C17096" s="281" t="s">
        <v>35382</v>
      </c>
      <c r="D17096" s="166">
        <v>1</v>
      </c>
      <c r="E17096" s="166">
        <v>5</v>
      </c>
      <c r="F17096" s="281" t="s">
        <v>31587</v>
      </c>
      <c r="G17096">
        <v>1</v>
      </c>
      <c r="H17096">
        <v>1</v>
      </c>
    </row>
    <row r="17097" spans="1:8" x14ac:dyDescent="0.3">
      <c r="A17097" s="281">
        <v>201079</v>
      </c>
      <c r="B17097" s="281" t="s">
        <v>35383</v>
      </c>
      <c r="C17097" s="281" t="s">
        <v>35384</v>
      </c>
      <c r="D17097" s="166">
        <v>1</v>
      </c>
      <c r="E17097" s="166">
        <v>5</v>
      </c>
      <c r="F17097" s="281" t="s">
        <v>31587</v>
      </c>
      <c r="G17097">
        <v>1</v>
      </c>
      <c r="H17097">
        <v>1</v>
      </c>
    </row>
    <row r="17098" spans="1:8" x14ac:dyDescent="0.3">
      <c r="A17098" s="281">
        <v>201191</v>
      </c>
      <c r="B17098" s="281" t="s">
        <v>35385</v>
      </c>
      <c r="C17098" s="281" t="s">
        <v>35386</v>
      </c>
      <c r="D17098" s="166">
        <v>1</v>
      </c>
      <c r="E17098" s="166">
        <v>5</v>
      </c>
      <c r="F17098" s="281" t="s">
        <v>31587</v>
      </c>
      <c r="G17098">
        <v>1</v>
      </c>
      <c r="H17098">
        <v>1</v>
      </c>
    </row>
    <row r="17099" spans="1:8" x14ac:dyDescent="0.3">
      <c r="A17099" s="281">
        <v>201228</v>
      </c>
      <c r="B17099" s="281" t="s">
        <v>35387</v>
      </c>
      <c r="C17099" s="281" t="s">
        <v>35388</v>
      </c>
      <c r="D17099" s="166">
        <v>1</v>
      </c>
      <c r="E17099" s="166">
        <v>5</v>
      </c>
      <c r="F17099" s="281" t="s">
        <v>31587</v>
      </c>
      <c r="G17099">
        <v>1</v>
      </c>
      <c r="H17099">
        <v>1</v>
      </c>
    </row>
    <row r="17100" spans="1:8" x14ac:dyDescent="0.3">
      <c r="A17100" s="281">
        <v>201360</v>
      </c>
      <c r="B17100" s="281" t="s">
        <v>35389</v>
      </c>
      <c r="C17100" s="281" t="s">
        <v>35390</v>
      </c>
      <c r="D17100" s="166">
        <v>1</v>
      </c>
      <c r="E17100" s="166">
        <v>5</v>
      </c>
      <c r="F17100" s="281" t="s">
        <v>31587</v>
      </c>
      <c r="G17100">
        <v>1</v>
      </c>
      <c r="H17100">
        <v>1</v>
      </c>
    </row>
    <row r="17101" spans="1:8" x14ac:dyDescent="0.3">
      <c r="A17101" s="281">
        <v>201469</v>
      </c>
      <c r="B17101" s="281" t="s">
        <v>35391</v>
      </c>
      <c r="C17101" s="281" t="s">
        <v>35392</v>
      </c>
      <c r="D17101" s="166">
        <v>1</v>
      </c>
      <c r="E17101" s="166">
        <v>5</v>
      </c>
      <c r="F17101" s="281" t="s">
        <v>31587</v>
      </c>
      <c r="G17101">
        <v>1</v>
      </c>
      <c r="H17101">
        <v>1</v>
      </c>
    </row>
    <row r="17102" spans="1:8" x14ac:dyDescent="0.3">
      <c r="A17102" s="281">
        <v>201559</v>
      </c>
      <c r="B17102" s="281" t="s">
        <v>35393</v>
      </c>
      <c r="C17102" s="281" t="s">
        <v>35394</v>
      </c>
      <c r="D17102" s="166">
        <v>1</v>
      </c>
      <c r="E17102" s="166">
        <v>5</v>
      </c>
      <c r="F17102" s="281" t="s">
        <v>31587</v>
      </c>
      <c r="G17102">
        <v>1</v>
      </c>
      <c r="H17102">
        <v>1</v>
      </c>
    </row>
    <row r="17103" spans="1:8" x14ac:dyDescent="0.3">
      <c r="A17103" s="281">
        <v>201602</v>
      </c>
      <c r="B17103" s="281" t="s">
        <v>35395</v>
      </c>
      <c r="C17103" s="281" t="s">
        <v>35396</v>
      </c>
      <c r="D17103" s="166">
        <v>1</v>
      </c>
      <c r="E17103" s="166">
        <v>5</v>
      </c>
      <c r="F17103" s="281" t="s">
        <v>31587</v>
      </c>
      <c r="G17103">
        <v>1</v>
      </c>
      <c r="H17103">
        <v>1</v>
      </c>
    </row>
    <row r="17104" spans="1:8" x14ac:dyDescent="0.3">
      <c r="A17104" s="281">
        <v>201739</v>
      </c>
      <c r="B17104" s="281" t="s">
        <v>35397</v>
      </c>
      <c r="C17104" s="281" t="s">
        <v>35398</v>
      </c>
      <c r="D17104" s="166">
        <v>1</v>
      </c>
      <c r="E17104" s="166">
        <v>5</v>
      </c>
      <c r="F17104" s="281" t="s">
        <v>31587</v>
      </c>
      <c r="G17104">
        <v>1</v>
      </c>
      <c r="H17104">
        <v>1</v>
      </c>
    </row>
    <row r="17105" spans="1:8" x14ac:dyDescent="0.3">
      <c r="A17105" s="281">
        <v>201800</v>
      </c>
      <c r="B17105" s="281" t="s">
        <v>35399</v>
      </c>
      <c r="C17105" s="281" t="s">
        <v>35400</v>
      </c>
      <c r="D17105" s="166">
        <v>1</v>
      </c>
      <c r="E17105" s="166">
        <v>5</v>
      </c>
      <c r="F17105" s="281" t="s">
        <v>31587</v>
      </c>
      <c r="G17105">
        <v>1</v>
      </c>
      <c r="H17105">
        <v>1</v>
      </c>
    </row>
    <row r="17106" spans="1:8" x14ac:dyDescent="0.3">
      <c r="A17106" s="281">
        <v>201862</v>
      </c>
      <c r="B17106" s="281" t="s">
        <v>35401</v>
      </c>
      <c r="C17106" s="281" t="s">
        <v>35402</v>
      </c>
      <c r="D17106" s="166">
        <v>2</v>
      </c>
      <c r="E17106" s="166">
        <v>5</v>
      </c>
      <c r="F17106" s="281" t="s">
        <v>31587</v>
      </c>
      <c r="G17106">
        <v>1</v>
      </c>
      <c r="H17106">
        <v>1</v>
      </c>
    </row>
    <row r="17107" spans="1:8" x14ac:dyDescent="0.3">
      <c r="A17107" s="281">
        <v>201867</v>
      </c>
      <c r="B17107" s="281" t="s">
        <v>35403</v>
      </c>
      <c r="C17107" s="281" t="s">
        <v>35404</v>
      </c>
      <c r="D17107" s="166">
        <v>1</v>
      </c>
      <c r="E17107" s="166">
        <v>5</v>
      </c>
      <c r="F17107" s="281" t="s">
        <v>31587</v>
      </c>
      <c r="G17107">
        <v>1</v>
      </c>
      <c r="H17107">
        <v>1</v>
      </c>
    </row>
    <row r="17108" spans="1:8" x14ac:dyDescent="0.3">
      <c r="A17108" s="281">
        <v>202265</v>
      </c>
      <c r="B17108" s="281" t="s">
        <v>35405</v>
      </c>
      <c r="C17108" s="281" t="s">
        <v>35406</v>
      </c>
      <c r="D17108" s="166">
        <v>1</v>
      </c>
      <c r="E17108" s="166">
        <v>5</v>
      </c>
      <c r="F17108" s="281" t="s">
        <v>31587</v>
      </c>
      <c r="G17108">
        <v>1</v>
      </c>
      <c r="H17108">
        <v>1</v>
      </c>
    </row>
    <row r="17109" spans="1:8" x14ac:dyDescent="0.3">
      <c r="A17109" s="281">
        <v>202281</v>
      </c>
      <c r="B17109" s="281" t="s">
        <v>35407</v>
      </c>
      <c r="C17109" s="281" t="s">
        <v>35408</v>
      </c>
      <c r="D17109" s="166">
        <v>1</v>
      </c>
      <c r="E17109" s="166">
        <v>5</v>
      </c>
      <c r="F17109" s="281" t="s">
        <v>31587</v>
      </c>
      <c r="G17109">
        <v>1</v>
      </c>
      <c r="H17109">
        <v>1</v>
      </c>
    </row>
    <row r="17110" spans="1:8" x14ac:dyDescent="0.3">
      <c r="A17110" s="281">
        <v>202286</v>
      </c>
      <c r="B17110" s="281" t="s">
        <v>35409</v>
      </c>
      <c r="C17110" s="281" t="s">
        <v>35410</v>
      </c>
      <c r="D17110" s="166">
        <v>1</v>
      </c>
      <c r="E17110" s="166">
        <v>5</v>
      </c>
      <c r="F17110" s="281" t="s">
        <v>31587</v>
      </c>
      <c r="G17110">
        <v>1</v>
      </c>
      <c r="H17110">
        <v>1</v>
      </c>
    </row>
    <row r="17111" spans="1:8" x14ac:dyDescent="0.3">
      <c r="A17111" s="281">
        <v>202393</v>
      </c>
      <c r="B17111" s="281" t="s">
        <v>35411</v>
      </c>
      <c r="C17111" s="281" t="s">
        <v>35412</v>
      </c>
      <c r="D17111" s="166">
        <v>1</v>
      </c>
      <c r="E17111" s="166">
        <v>5</v>
      </c>
      <c r="F17111" s="281" t="s">
        <v>31587</v>
      </c>
      <c r="G17111">
        <v>1</v>
      </c>
      <c r="H17111">
        <v>1</v>
      </c>
    </row>
    <row r="17112" spans="1:8" x14ac:dyDescent="0.3">
      <c r="A17112" s="281">
        <v>202462</v>
      </c>
      <c r="B17112" s="281" t="s">
        <v>35413</v>
      </c>
      <c r="C17112" s="281" t="s">
        <v>35414</v>
      </c>
      <c r="D17112" s="166">
        <v>1</v>
      </c>
      <c r="E17112" s="166">
        <v>5</v>
      </c>
      <c r="F17112" s="281" t="s">
        <v>31587</v>
      </c>
      <c r="G17112">
        <v>1</v>
      </c>
      <c r="H17112">
        <v>1</v>
      </c>
    </row>
    <row r="17113" spans="1:8" x14ac:dyDescent="0.3">
      <c r="A17113" s="281">
        <v>202538</v>
      </c>
      <c r="B17113" s="281" t="s">
        <v>35415</v>
      </c>
      <c r="C17113" s="281" t="s">
        <v>35416</v>
      </c>
      <c r="D17113" s="166">
        <v>1</v>
      </c>
      <c r="E17113" s="166">
        <v>5</v>
      </c>
      <c r="F17113" s="281" t="s">
        <v>31587</v>
      </c>
      <c r="G17113">
        <v>1</v>
      </c>
      <c r="H17113">
        <v>1</v>
      </c>
    </row>
    <row r="17114" spans="1:8" x14ac:dyDescent="0.3">
      <c r="A17114" s="281">
        <v>202569</v>
      </c>
      <c r="B17114" s="281" t="s">
        <v>35417</v>
      </c>
      <c r="C17114" s="281" t="s">
        <v>35418</v>
      </c>
      <c r="D17114" s="166">
        <v>1</v>
      </c>
      <c r="E17114" s="166">
        <v>5</v>
      </c>
      <c r="F17114" s="281" t="s">
        <v>31587</v>
      </c>
      <c r="G17114">
        <v>1</v>
      </c>
      <c r="H17114">
        <v>1</v>
      </c>
    </row>
    <row r="17115" spans="1:8" x14ac:dyDescent="0.3">
      <c r="A17115" s="281">
        <v>202800</v>
      </c>
      <c r="B17115" s="281" t="s">
        <v>35419</v>
      </c>
      <c r="C17115" s="281" t="s">
        <v>35420</v>
      </c>
      <c r="D17115" s="166">
        <v>1</v>
      </c>
      <c r="E17115" s="166">
        <v>5</v>
      </c>
      <c r="F17115" s="281" t="s">
        <v>31587</v>
      </c>
      <c r="G17115">
        <v>1</v>
      </c>
      <c r="H17115">
        <v>1</v>
      </c>
    </row>
    <row r="17116" spans="1:8" x14ac:dyDescent="0.3">
      <c r="A17116" s="281">
        <v>202825</v>
      </c>
      <c r="B17116" s="281" t="s">
        <v>35421</v>
      </c>
      <c r="C17116" s="281" t="s">
        <v>35422</v>
      </c>
      <c r="D17116" s="166">
        <v>1</v>
      </c>
      <c r="E17116" s="166">
        <v>5</v>
      </c>
      <c r="F17116" s="281" t="s">
        <v>31587</v>
      </c>
      <c r="G17116">
        <v>1</v>
      </c>
      <c r="H17116">
        <v>1</v>
      </c>
    </row>
    <row r="17117" spans="1:8" x14ac:dyDescent="0.3">
      <c r="A17117" s="281">
        <v>202828</v>
      </c>
      <c r="B17117" s="281" t="s">
        <v>35423</v>
      </c>
      <c r="C17117" s="281" t="s">
        <v>35424</v>
      </c>
      <c r="D17117" s="166">
        <v>1</v>
      </c>
      <c r="E17117" s="166">
        <v>5</v>
      </c>
      <c r="F17117" s="281" t="s">
        <v>31587</v>
      </c>
      <c r="G17117">
        <v>1</v>
      </c>
      <c r="H17117">
        <v>1</v>
      </c>
    </row>
    <row r="17118" spans="1:8" x14ac:dyDescent="0.3">
      <c r="A17118" s="281">
        <v>202831</v>
      </c>
      <c r="B17118" s="281" t="s">
        <v>35425</v>
      </c>
      <c r="C17118" s="281" t="s">
        <v>35426</v>
      </c>
      <c r="D17118" s="166">
        <v>1</v>
      </c>
      <c r="E17118" s="166">
        <v>5</v>
      </c>
      <c r="F17118" s="281" t="s">
        <v>31587</v>
      </c>
      <c r="G17118">
        <v>1</v>
      </c>
      <c r="H17118">
        <v>1</v>
      </c>
    </row>
    <row r="17119" spans="1:8" x14ac:dyDescent="0.3">
      <c r="A17119" s="281">
        <v>202864</v>
      </c>
      <c r="B17119" s="281" t="s">
        <v>35427</v>
      </c>
      <c r="C17119" s="281" t="s">
        <v>35428</v>
      </c>
      <c r="D17119" s="166">
        <v>1</v>
      </c>
      <c r="E17119" s="166">
        <v>5</v>
      </c>
      <c r="F17119" s="281" t="s">
        <v>31587</v>
      </c>
      <c r="G17119">
        <v>1</v>
      </c>
      <c r="H17119">
        <v>1</v>
      </c>
    </row>
    <row r="17120" spans="1:8" x14ac:dyDescent="0.3">
      <c r="A17120" s="281">
        <v>202925</v>
      </c>
      <c r="B17120" s="281" t="s">
        <v>35429</v>
      </c>
      <c r="C17120" s="281" t="s">
        <v>35430</v>
      </c>
      <c r="D17120" s="166">
        <v>1</v>
      </c>
      <c r="E17120" s="166">
        <v>5</v>
      </c>
      <c r="F17120" s="281" t="s">
        <v>31587</v>
      </c>
      <c r="G17120">
        <v>1</v>
      </c>
      <c r="H17120">
        <v>1</v>
      </c>
    </row>
    <row r="17121" spans="1:8" x14ac:dyDescent="0.3">
      <c r="A17121" s="281">
        <v>203001</v>
      </c>
      <c r="B17121" s="281" t="s">
        <v>35431</v>
      </c>
      <c r="C17121" s="281" t="s">
        <v>35432</v>
      </c>
      <c r="D17121" s="166">
        <v>1</v>
      </c>
      <c r="E17121" s="166">
        <v>5</v>
      </c>
      <c r="F17121" s="281" t="s">
        <v>31587</v>
      </c>
      <c r="G17121">
        <v>1</v>
      </c>
      <c r="H17121">
        <v>1</v>
      </c>
    </row>
    <row r="17122" spans="1:8" x14ac:dyDescent="0.3">
      <c r="A17122" s="281">
        <v>204590</v>
      </c>
      <c r="B17122" s="281" t="s">
        <v>35433</v>
      </c>
      <c r="C17122" s="281" t="s">
        <v>35434</v>
      </c>
      <c r="D17122" s="166">
        <v>1</v>
      </c>
      <c r="E17122" s="166">
        <v>5</v>
      </c>
      <c r="F17122" s="281" t="s">
        <v>31587</v>
      </c>
      <c r="G17122">
        <v>1</v>
      </c>
      <c r="H17122">
        <v>1</v>
      </c>
    </row>
    <row r="17123" spans="1:8" x14ac:dyDescent="0.3">
      <c r="A17123" s="281">
        <v>210705</v>
      </c>
      <c r="B17123" s="281" t="s">
        <v>35435</v>
      </c>
      <c r="C17123" s="281" t="s">
        <v>35436</v>
      </c>
      <c r="D17123" s="166">
        <v>1</v>
      </c>
      <c r="E17123" s="166">
        <v>5</v>
      </c>
      <c r="F17123" s="281" t="s">
        <v>31587</v>
      </c>
      <c r="G17123">
        <v>1</v>
      </c>
      <c r="H17123">
        <v>1</v>
      </c>
    </row>
    <row r="17124" spans="1:8" x14ac:dyDescent="0.3">
      <c r="A17124" s="281">
        <v>214785</v>
      </c>
      <c r="B17124" s="281" t="s">
        <v>35437</v>
      </c>
      <c r="C17124" s="281" t="s">
        <v>35438</v>
      </c>
      <c r="D17124" s="166">
        <v>2</v>
      </c>
      <c r="E17124" s="166">
        <v>5</v>
      </c>
      <c r="F17124" s="281" t="s">
        <v>31587</v>
      </c>
      <c r="G17124">
        <v>1</v>
      </c>
      <c r="H17124">
        <v>1</v>
      </c>
    </row>
    <row r="17125" spans="1:8" x14ac:dyDescent="0.3">
      <c r="A17125" s="281">
        <v>215277</v>
      </c>
      <c r="B17125" s="281" t="s">
        <v>35439</v>
      </c>
      <c r="C17125" s="281" t="s">
        <v>35440</v>
      </c>
      <c r="D17125" s="166">
        <v>2</v>
      </c>
      <c r="E17125" s="166">
        <v>5</v>
      </c>
      <c r="F17125" s="281" t="s">
        <v>31587</v>
      </c>
      <c r="G17125">
        <v>1</v>
      </c>
      <c r="H17125">
        <v>1</v>
      </c>
    </row>
    <row r="17126" spans="1:8" x14ac:dyDescent="0.3">
      <c r="A17126" s="281">
        <v>215293</v>
      </c>
      <c r="B17126" s="281" t="s">
        <v>35441</v>
      </c>
      <c r="C17126" s="281" t="s">
        <v>35442</v>
      </c>
      <c r="D17126" s="166">
        <v>1</v>
      </c>
      <c r="E17126" s="166">
        <v>5</v>
      </c>
      <c r="F17126" s="281" t="s">
        <v>31587</v>
      </c>
      <c r="G17126">
        <v>1</v>
      </c>
      <c r="H17126">
        <v>1</v>
      </c>
    </row>
    <row r="17127" spans="1:8" x14ac:dyDescent="0.3">
      <c r="A17127" s="281">
        <v>217396</v>
      </c>
      <c r="B17127" s="281" t="s">
        <v>35443</v>
      </c>
      <c r="C17127" s="281" t="s">
        <v>35444</v>
      </c>
      <c r="D17127" s="166">
        <v>1</v>
      </c>
      <c r="E17127" s="166">
        <v>5</v>
      </c>
      <c r="F17127" s="281" t="s">
        <v>31587</v>
      </c>
      <c r="G17127">
        <v>1</v>
      </c>
      <c r="H17127">
        <v>1</v>
      </c>
    </row>
    <row r="17128" spans="1:8" x14ac:dyDescent="0.3">
      <c r="A17128" s="281">
        <v>217801</v>
      </c>
      <c r="B17128" s="281" t="s">
        <v>35445</v>
      </c>
      <c r="C17128" s="281" t="s">
        <v>35446</v>
      </c>
      <c r="D17128" s="166">
        <v>1</v>
      </c>
      <c r="E17128" s="166">
        <v>5</v>
      </c>
      <c r="F17128" s="281" t="s">
        <v>31587</v>
      </c>
      <c r="G17128">
        <v>1</v>
      </c>
      <c r="H17128">
        <v>1</v>
      </c>
    </row>
    <row r="17129" spans="1:8" x14ac:dyDescent="0.3">
      <c r="A17129" s="281">
        <v>218615</v>
      </c>
      <c r="B17129" s="281" t="s">
        <v>35447</v>
      </c>
      <c r="C17129" s="281" t="s">
        <v>35448</v>
      </c>
      <c r="D17129" s="166">
        <v>1</v>
      </c>
      <c r="E17129" s="166">
        <v>5</v>
      </c>
      <c r="F17129" s="281" t="s">
        <v>31587</v>
      </c>
      <c r="G17129">
        <v>1</v>
      </c>
      <c r="H17129">
        <v>1</v>
      </c>
    </row>
    <row r="17130" spans="1:8" x14ac:dyDescent="0.3">
      <c r="A17130" s="281">
        <v>218675</v>
      </c>
      <c r="B17130" s="281" t="s">
        <v>35449</v>
      </c>
      <c r="C17130" s="281" t="s">
        <v>35450</v>
      </c>
      <c r="D17130" s="166">
        <v>1</v>
      </c>
      <c r="E17130" s="166">
        <v>5</v>
      </c>
      <c r="F17130" s="281" t="s">
        <v>31587</v>
      </c>
      <c r="G17130">
        <v>1</v>
      </c>
      <c r="H17130">
        <v>0</v>
      </c>
    </row>
    <row r="17131" spans="1:8" x14ac:dyDescent="0.3">
      <c r="A17131" s="281">
        <v>219194</v>
      </c>
      <c r="B17131" s="281" t="s">
        <v>35451</v>
      </c>
      <c r="C17131" s="281" t="s">
        <v>35452</v>
      </c>
      <c r="D17131" s="166">
        <v>1</v>
      </c>
      <c r="E17131" s="166">
        <v>5</v>
      </c>
      <c r="F17131" s="281" t="s">
        <v>31587</v>
      </c>
      <c r="G17131">
        <v>1</v>
      </c>
      <c r="H17131">
        <v>1</v>
      </c>
    </row>
    <row r="17132" spans="1:8" x14ac:dyDescent="0.3">
      <c r="A17132" s="281">
        <v>221939</v>
      </c>
      <c r="B17132" s="281" t="s">
        <v>35453</v>
      </c>
      <c r="C17132" s="281" t="s">
        <v>35454</v>
      </c>
      <c r="D17132" s="166">
        <v>1</v>
      </c>
      <c r="E17132" s="166">
        <v>5</v>
      </c>
      <c r="F17132" s="281" t="s">
        <v>31587</v>
      </c>
      <c r="G17132">
        <v>1</v>
      </c>
      <c r="H17132">
        <v>1</v>
      </c>
    </row>
    <row r="17133" spans="1:8" x14ac:dyDescent="0.3">
      <c r="A17133" s="281">
        <v>228228</v>
      </c>
      <c r="B17133" s="281" t="s">
        <v>35455</v>
      </c>
      <c r="C17133" s="281" t="s">
        <v>35456</v>
      </c>
      <c r="D17133" s="166">
        <v>1</v>
      </c>
      <c r="E17133" s="166">
        <v>5</v>
      </c>
      <c r="F17133" s="281" t="s">
        <v>31587</v>
      </c>
      <c r="G17133">
        <v>1</v>
      </c>
      <c r="H17133">
        <v>1</v>
      </c>
    </row>
    <row r="17134" spans="1:8" x14ac:dyDescent="0.3">
      <c r="A17134" s="281">
        <v>228787</v>
      </c>
      <c r="B17134" s="281" t="s">
        <v>35457</v>
      </c>
      <c r="C17134" s="281" t="s">
        <v>35458</v>
      </c>
      <c r="D17134" s="166">
        <v>1</v>
      </c>
      <c r="E17134" s="166">
        <v>5</v>
      </c>
      <c r="F17134" s="281" t="s">
        <v>31587</v>
      </c>
      <c r="G17134">
        <v>1</v>
      </c>
      <c r="H17134">
        <v>1</v>
      </c>
    </row>
    <row r="17135" spans="1:8" x14ac:dyDescent="0.3">
      <c r="A17135" s="281">
        <v>230976</v>
      </c>
      <c r="B17135" s="281" t="s">
        <v>35459</v>
      </c>
      <c r="C17135" s="281" t="s">
        <v>35460</v>
      </c>
      <c r="D17135" s="166">
        <v>1</v>
      </c>
      <c r="E17135" s="166">
        <v>5</v>
      </c>
      <c r="F17135" s="281" t="s">
        <v>31587</v>
      </c>
      <c r="G17135">
        <v>1</v>
      </c>
      <c r="H17135">
        <v>1</v>
      </c>
    </row>
    <row r="17136" spans="1:8" x14ac:dyDescent="0.3">
      <c r="A17136" s="6">
        <v>234198</v>
      </c>
      <c r="B17136" s="6" t="s">
        <v>35461</v>
      </c>
      <c r="C17136" s="6" t="s">
        <v>35462</v>
      </c>
      <c r="D17136" s="55">
        <v>1</v>
      </c>
      <c r="E17136" s="55">
        <v>5</v>
      </c>
      <c r="F17136" s="6" t="s">
        <v>31587</v>
      </c>
      <c r="G17136">
        <v>0</v>
      </c>
      <c r="H17136">
        <v>1</v>
      </c>
    </row>
    <row r="17137" spans="1:8" x14ac:dyDescent="0.3">
      <c r="A17137" s="281">
        <v>234555</v>
      </c>
      <c r="B17137" s="281" t="s">
        <v>35463</v>
      </c>
      <c r="C17137" s="281" t="s">
        <v>35464</v>
      </c>
      <c r="D17137" s="166">
        <v>1</v>
      </c>
      <c r="E17137" s="166">
        <v>5</v>
      </c>
      <c r="F17137" s="281" t="s">
        <v>31587</v>
      </c>
      <c r="G17137">
        <v>1</v>
      </c>
      <c r="H17137">
        <v>1</v>
      </c>
    </row>
    <row r="17138" spans="1:8" x14ac:dyDescent="0.3">
      <c r="A17138" s="281">
        <v>234681</v>
      </c>
      <c r="B17138" s="281" t="s">
        <v>35465</v>
      </c>
      <c r="C17138" s="281" t="s">
        <v>35466</v>
      </c>
      <c r="D17138" s="166">
        <v>1</v>
      </c>
      <c r="E17138" s="166">
        <v>5</v>
      </c>
      <c r="F17138" s="281" t="s">
        <v>31587</v>
      </c>
      <c r="G17138">
        <v>1</v>
      </c>
      <c r="H17138">
        <v>1</v>
      </c>
    </row>
    <row r="17139" spans="1:8" x14ac:dyDescent="0.3">
      <c r="A17139" s="281">
        <v>238732</v>
      </c>
      <c r="B17139" s="281" t="s">
        <v>35467</v>
      </c>
      <c r="C17139" s="281" t="s">
        <v>35468</v>
      </c>
      <c r="D17139" s="166">
        <v>2</v>
      </c>
      <c r="E17139" s="166">
        <v>5</v>
      </c>
      <c r="F17139" s="281" t="s">
        <v>31587</v>
      </c>
      <c r="G17139">
        <v>1</v>
      </c>
      <c r="H17139">
        <v>1</v>
      </c>
    </row>
    <row r="17140" spans="1:8" x14ac:dyDescent="0.3">
      <c r="A17140" s="281">
        <v>240875</v>
      </c>
      <c r="B17140" s="281" t="s">
        <v>35469</v>
      </c>
      <c r="C17140" s="281" t="s">
        <v>35470</v>
      </c>
      <c r="D17140" s="166">
        <v>1</v>
      </c>
      <c r="E17140" s="166">
        <v>5</v>
      </c>
      <c r="F17140" s="281" t="s">
        <v>31587</v>
      </c>
      <c r="G17140">
        <v>1</v>
      </c>
      <c r="H17140">
        <v>1</v>
      </c>
    </row>
    <row r="17141" spans="1:8" x14ac:dyDescent="0.3">
      <c r="A17141" s="281">
        <v>240966</v>
      </c>
      <c r="B17141" s="281" t="s">
        <v>35471</v>
      </c>
      <c r="C17141" s="281" t="s">
        <v>35472</v>
      </c>
      <c r="D17141" s="166">
        <v>1</v>
      </c>
      <c r="E17141" s="166">
        <v>5</v>
      </c>
      <c r="F17141" s="281" t="s">
        <v>31587</v>
      </c>
      <c r="G17141">
        <v>1</v>
      </c>
      <c r="H17141">
        <v>1</v>
      </c>
    </row>
    <row r="17142" spans="1:8" x14ac:dyDescent="0.3">
      <c r="A17142" s="281">
        <v>241129</v>
      </c>
      <c r="B17142" s="281" t="s">
        <v>35473</v>
      </c>
      <c r="C17142" s="281" t="s">
        <v>35474</v>
      </c>
      <c r="D17142" s="166">
        <v>1</v>
      </c>
      <c r="E17142" s="166">
        <v>5</v>
      </c>
      <c r="F17142" s="281" t="s">
        <v>31587</v>
      </c>
      <c r="G17142">
        <v>1</v>
      </c>
      <c r="H17142">
        <v>1</v>
      </c>
    </row>
    <row r="17143" spans="1:8" x14ac:dyDescent="0.3">
      <c r="A17143" s="281">
        <v>241214</v>
      </c>
      <c r="B17143" s="281" t="s">
        <v>35475</v>
      </c>
      <c r="C17143" s="281" t="s">
        <v>35476</v>
      </c>
      <c r="D17143" s="166">
        <v>1</v>
      </c>
      <c r="E17143" s="166">
        <v>5</v>
      </c>
      <c r="F17143" s="281" t="s">
        <v>31587</v>
      </c>
      <c r="G17143">
        <v>1</v>
      </c>
      <c r="H17143">
        <v>1</v>
      </c>
    </row>
    <row r="17144" spans="1:8" x14ac:dyDescent="0.3">
      <c r="A17144" s="6">
        <v>243266</v>
      </c>
      <c r="B17144" s="6" t="s">
        <v>35477</v>
      </c>
      <c r="C17144" s="6" t="s">
        <v>35478</v>
      </c>
      <c r="D17144" s="55">
        <v>1</v>
      </c>
      <c r="E17144" s="55">
        <v>5</v>
      </c>
      <c r="F17144" s="6" t="s">
        <v>31587</v>
      </c>
      <c r="G17144">
        <v>0</v>
      </c>
      <c r="H17144">
        <v>1</v>
      </c>
    </row>
    <row r="17145" spans="1:8" x14ac:dyDescent="0.3">
      <c r="A17145" s="281">
        <v>244736</v>
      </c>
      <c r="B17145" s="281" t="s">
        <v>35479</v>
      </c>
      <c r="C17145" s="281" t="s">
        <v>35480</v>
      </c>
      <c r="D17145" s="166">
        <v>1</v>
      </c>
      <c r="E17145" s="166">
        <v>5</v>
      </c>
      <c r="F17145" s="281" t="s">
        <v>31587</v>
      </c>
      <c r="G17145">
        <v>1</v>
      </c>
      <c r="H17145">
        <v>1</v>
      </c>
    </row>
    <row r="17146" spans="1:8" x14ac:dyDescent="0.3">
      <c r="A17146" s="281">
        <v>248329</v>
      </c>
      <c r="B17146" s="281" t="s">
        <v>35481</v>
      </c>
      <c r="C17146" s="281" t="s">
        <v>35482</v>
      </c>
      <c r="D17146" s="166">
        <v>1</v>
      </c>
      <c r="E17146" s="166">
        <v>5</v>
      </c>
      <c r="F17146" s="281" t="s">
        <v>31587</v>
      </c>
      <c r="G17146">
        <v>1</v>
      </c>
      <c r="H17146">
        <v>1</v>
      </c>
    </row>
    <row r="17147" spans="1:8" x14ac:dyDescent="0.3">
      <c r="A17147" s="281">
        <v>250976</v>
      </c>
      <c r="B17147" s="281" t="s">
        <v>35483</v>
      </c>
      <c r="C17147" s="281" t="s">
        <v>35484</v>
      </c>
      <c r="D17147" s="166">
        <v>1</v>
      </c>
      <c r="E17147" s="166">
        <v>5</v>
      </c>
      <c r="F17147" s="281" t="s">
        <v>31587</v>
      </c>
      <c r="G17147">
        <v>1</v>
      </c>
      <c r="H17147">
        <v>1</v>
      </c>
    </row>
    <row r="17148" spans="1:8" x14ac:dyDescent="0.3">
      <c r="A17148" s="281">
        <v>252085</v>
      </c>
      <c r="B17148" s="281" t="s">
        <v>35485</v>
      </c>
      <c r="C17148" s="281" t="s">
        <v>35486</v>
      </c>
      <c r="D17148" s="166">
        <v>1</v>
      </c>
      <c r="E17148" s="166">
        <v>5</v>
      </c>
      <c r="F17148" s="281" t="s">
        <v>31587</v>
      </c>
      <c r="G17148">
        <v>1</v>
      </c>
      <c r="H17148">
        <v>1</v>
      </c>
    </row>
    <row r="17149" spans="1:8" x14ac:dyDescent="0.3">
      <c r="A17149" s="281">
        <v>252248</v>
      </c>
      <c r="B17149" s="281" t="s">
        <v>35487</v>
      </c>
      <c r="C17149" s="281" t="s">
        <v>35488</v>
      </c>
      <c r="D17149" s="166">
        <v>1</v>
      </c>
      <c r="E17149" s="166">
        <v>5</v>
      </c>
      <c r="F17149" s="281" t="s">
        <v>31587</v>
      </c>
      <c r="G17149">
        <v>1</v>
      </c>
      <c r="H17149">
        <v>1</v>
      </c>
    </row>
    <row r="17150" spans="1:8" x14ac:dyDescent="0.3">
      <c r="A17150" s="281">
        <v>252669</v>
      </c>
      <c r="B17150" s="281" t="s">
        <v>35489</v>
      </c>
      <c r="C17150" s="281" t="s">
        <v>35490</v>
      </c>
      <c r="D17150" s="166">
        <v>2</v>
      </c>
      <c r="E17150" s="166">
        <v>5</v>
      </c>
      <c r="F17150" s="281" t="s">
        <v>31587</v>
      </c>
      <c r="G17150">
        <v>1</v>
      </c>
      <c r="H17150">
        <v>1</v>
      </c>
    </row>
    <row r="17151" spans="1:8" x14ac:dyDescent="0.3">
      <c r="A17151" s="281">
        <v>252847</v>
      </c>
      <c r="B17151" s="281" t="s">
        <v>35491</v>
      </c>
      <c r="C17151" s="281" t="s">
        <v>35492</v>
      </c>
      <c r="D17151" s="166">
        <v>1</v>
      </c>
      <c r="E17151" s="166">
        <v>5</v>
      </c>
      <c r="F17151" s="281" t="s">
        <v>31587</v>
      </c>
      <c r="G17151">
        <v>1</v>
      </c>
      <c r="H17151">
        <v>1</v>
      </c>
    </row>
    <row r="17152" spans="1:8" x14ac:dyDescent="0.3">
      <c r="A17152" s="281">
        <v>252935</v>
      </c>
      <c r="B17152" s="281" t="s">
        <v>35493</v>
      </c>
      <c r="C17152" s="281" t="s">
        <v>35494</v>
      </c>
      <c r="D17152" s="166">
        <v>1</v>
      </c>
      <c r="E17152" s="166">
        <v>5</v>
      </c>
      <c r="F17152" s="281" t="s">
        <v>31587</v>
      </c>
      <c r="G17152">
        <v>1</v>
      </c>
      <c r="H17152">
        <v>1</v>
      </c>
    </row>
    <row r="17153" spans="1:8" x14ac:dyDescent="0.3">
      <c r="A17153" s="281">
        <v>255075</v>
      </c>
      <c r="B17153" s="281" t="s">
        <v>35495</v>
      </c>
      <c r="C17153" s="281" t="s">
        <v>35496</v>
      </c>
      <c r="D17153" s="166">
        <v>1</v>
      </c>
      <c r="E17153" s="166">
        <v>5</v>
      </c>
      <c r="F17153" s="281" t="s">
        <v>31587</v>
      </c>
      <c r="G17153">
        <v>1</v>
      </c>
      <c r="H17153">
        <v>1</v>
      </c>
    </row>
    <row r="17154" spans="1:8" x14ac:dyDescent="0.3">
      <c r="A17154" s="281">
        <v>260304</v>
      </c>
      <c r="B17154" s="281" t="s">
        <v>35497</v>
      </c>
      <c r="C17154" s="281" t="s">
        <v>35498</v>
      </c>
      <c r="D17154" s="166">
        <v>1</v>
      </c>
      <c r="E17154" s="166">
        <v>5</v>
      </c>
      <c r="F17154" s="281" t="s">
        <v>31587</v>
      </c>
      <c r="G17154">
        <v>1</v>
      </c>
      <c r="H17154">
        <v>1</v>
      </c>
    </row>
    <row r="17155" spans="1:8" x14ac:dyDescent="0.3">
      <c r="A17155" s="281">
        <v>262723</v>
      </c>
      <c r="B17155" s="281" t="s">
        <v>35499</v>
      </c>
      <c r="C17155" s="281" t="s">
        <v>35500</v>
      </c>
      <c r="D17155" s="166">
        <v>1</v>
      </c>
      <c r="E17155" s="166">
        <v>5</v>
      </c>
      <c r="F17155" s="281" t="s">
        <v>31587</v>
      </c>
      <c r="G17155">
        <v>1</v>
      </c>
      <c r="H17155">
        <v>1</v>
      </c>
    </row>
    <row r="17156" spans="1:8" x14ac:dyDescent="0.3">
      <c r="A17156" s="6">
        <v>265434</v>
      </c>
      <c r="B17156" s="6" t="s">
        <v>35501</v>
      </c>
      <c r="C17156" s="6" t="s">
        <v>35502</v>
      </c>
      <c r="D17156" s="55">
        <v>1</v>
      </c>
      <c r="E17156" s="55">
        <v>5</v>
      </c>
      <c r="F17156" s="6" t="s">
        <v>31587</v>
      </c>
      <c r="G17156">
        <v>0</v>
      </c>
      <c r="H17156">
        <v>1</v>
      </c>
    </row>
    <row r="17157" spans="1:8" x14ac:dyDescent="0.3">
      <c r="A17157" s="281">
        <v>266267</v>
      </c>
      <c r="B17157" s="281" t="s">
        <v>35503</v>
      </c>
      <c r="C17157" s="281" t="s">
        <v>35504</v>
      </c>
      <c r="D17157" s="166">
        <v>1</v>
      </c>
      <c r="E17157" s="166">
        <v>5</v>
      </c>
      <c r="F17157" s="281" t="s">
        <v>31587</v>
      </c>
      <c r="G17157">
        <v>1</v>
      </c>
      <c r="H17157">
        <v>1</v>
      </c>
    </row>
    <row r="17158" spans="1:8" x14ac:dyDescent="0.3">
      <c r="A17158" s="281">
        <v>272657</v>
      </c>
      <c r="B17158" s="281" t="s">
        <v>35505</v>
      </c>
      <c r="C17158" s="281" t="s">
        <v>35506</v>
      </c>
      <c r="D17158" s="166">
        <v>2</v>
      </c>
      <c r="E17158" s="166">
        <v>5</v>
      </c>
      <c r="F17158" s="281" t="s">
        <v>31587</v>
      </c>
      <c r="G17158">
        <v>1</v>
      </c>
      <c r="H17158">
        <v>1</v>
      </c>
    </row>
    <row r="17159" spans="1:8" x14ac:dyDescent="0.3">
      <c r="A17159" s="281">
        <v>275763</v>
      </c>
      <c r="B17159" s="281" t="s">
        <v>35507</v>
      </c>
      <c r="C17159" s="281" t="s">
        <v>35508</v>
      </c>
      <c r="D17159" s="166">
        <v>1</v>
      </c>
      <c r="E17159" s="166">
        <v>5</v>
      </c>
      <c r="F17159" s="281" t="s">
        <v>31587</v>
      </c>
      <c r="G17159">
        <v>1</v>
      </c>
      <c r="H17159">
        <v>1</v>
      </c>
    </row>
    <row r="17160" spans="1:8" x14ac:dyDescent="0.3">
      <c r="A17160" s="281">
        <v>282033</v>
      </c>
      <c r="B17160" s="281" t="s">
        <v>35509</v>
      </c>
      <c r="C17160" s="281" t="s">
        <v>35510</v>
      </c>
      <c r="D17160" s="166">
        <v>1</v>
      </c>
      <c r="E17160" s="166">
        <v>5</v>
      </c>
      <c r="F17160" s="281" t="s">
        <v>31587</v>
      </c>
      <c r="G17160">
        <v>1</v>
      </c>
      <c r="H17160">
        <v>1</v>
      </c>
    </row>
    <row r="17161" spans="1:8" x14ac:dyDescent="0.3">
      <c r="A17161" s="281">
        <v>287561</v>
      </c>
      <c r="B17161" s="281" t="s">
        <v>35511</v>
      </c>
      <c r="C17161" s="281" t="s">
        <v>35512</v>
      </c>
      <c r="D17161" s="166">
        <v>1</v>
      </c>
      <c r="E17161" s="166">
        <v>5</v>
      </c>
      <c r="F17161" s="281" t="s">
        <v>31587</v>
      </c>
      <c r="G17161">
        <v>1</v>
      </c>
      <c r="H17161">
        <v>1</v>
      </c>
    </row>
    <row r="17162" spans="1:8" x14ac:dyDescent="0.3">
      <c r="A17162" s="281">
        <v>288277</v>
      </c>
      <c r="B17162" s="281" t="s">
        <v>35513</v>
      </c>
      <c r="C17162" s="281" t="s">
        <v>35514</v>
      </c>
      <c r="D17162" s="166">
        <v>1</v>
      </c>
      <c r="E17162" s="166">
        <v>5</v>
      </c>
      <c r="F17162" s="281" t="s">
        <v>31587</v>
      </c>
      <c r="G17162">
        <v>1</v>
      </c>
      <c r="H17162">
        <v>1</v>
      </c>
    </row>
    <row r="17163" spans="1:8" x14ac:dyDescent="0.3">
      <c r="A17163" s="281">
        <v>288615</v>
      </c>
      <c r="B17163" s="281" t="s">
        <v>35515</v>
      </c>
      <c r="C17163" s="281" t="s">
        <v>35516</v>
      </c>
      <c r="D17163" s="166">
        <v>1</v>
      </c>
      <c r="E17163" s="166">
        <v>5</v>
      </c>
      <c r="F17163" s="281" t="s">
        <v>31587</v>
      </c>
      <c r="G17163">
        <v>1</v>
      </c>
      <c r="H17163">
        <v>1</v>
      </c>
    </row>
    <row r="17164" spans="1:8" x14ac:dyDescent="0.3">
      <c r="A17164" s="281">
        <v>290227</v>
      </c>
      <c r="B17164" s="281" t="s">
        <v>35517</v>
      </c>
      <c r="C17164" s="281" t="s">
        <v>35518</v>
      </c>
      <c r="D17164" s="166">
        <v>1</v>
      </c>
      <c r="E17164" s="166">
        <v>5</v>
      </c>
      <c r="F17164" s="281" t="s">
        <v>31587</v>
      </c>
      <c r="G17164">
        <v>1</v>
      </c>
      <c r="H17164">
        <v>1</v>
      </c>
    </row>
    <row r="17165" spans="1:8" x14ac:dyDescent="0.3">
      <c r="A17165" s="281">
        <v>292129</v>
      </c>
      <c r="B17165" s="281" t="s">
        <v>35519</v>
      </c>
      <c r="C17165" s="281" t="s">
        <v>35520</v>
      </c>
      <c r="D17165" s="166">
        <v>1</v>
      </c>
      <c r="E17165" s="166">
        <v>5</v>
      </c>
      <c r="F17165" s="281" t="s">
        <v>31587</v>
      </c>
      <c r="G17165">
        <v>1</v>
      </c>
      <c r="H17165">
        <v>1</v>
      </c>
    </row>
    <row r="17166" spans="1:8" x14ac:dyDescent="0.3">
      <c r="A17166" s="281">
        <v>292682</v>
      </c>
      <c r="B17166" s="281" t="s">
        <v>35521</v>
      </c>
      <c r="C17166" s="281" t="s">
        <v>35522</v>
      </c>
      <c r="D17166" s="166">
        <v>1</v>
      </c>
      <c r="E17166" s="166">
        <v>5</v>
      </c>
      <c r="F17166" s="281" t="s">
        <v>31587</v>
      </c>
      <c r="G17166">
        <v>1</v>
      </c>
      <c r="H17166">
        <v>1</v>
      </c>
    </row>
    <row r="17167" spans="1:8" x14ac:dyDescent="0.3">
      <c r="A17167" s="281">
        <v>292858</v>
      </c>
      <c r="B17167" s="281" t="s">
        <v>35523</v>
      </c>
      <c r="C17167" s="281" t="s">
        <v>35524</v>
      </c>
      <c r="D17167" s="166">
        <v>1</v>
      </c>
      <c r="E17167" s="166">
        <v>5</v>
      </c>
      <c r="F17167" s="281" t="s">
        <v>31587</v>
      </c>
      <c r="G17167">
        <v>1</v>
      </c>
      <c r="H17167">
        <v>1</v>
      </c>
    </row>
    <row r="17168" spans="1:8" x14ac:dyDescent="0.3">
      <c r="A17168" s="281">
        <v>293699</v>
      </c>
      <c r="B17168" s="281" t="s">
        <v>35525</v>
      </c>
      <c r="C17168" s="281" t="s">
        <v>35526</v>
      </c>
      <c r="D17168" s="166">
        <v>1</v>
      </c>
      <c r="E17168" s="166">
        <v>5</v>
      </c>
      <c r="F17168" s="281" t="s">
        <v>31587</v>
      </c>
      <c r="G17168">
        <v>1</v>
      </c>
      <c r="H17168">
        <v>1</v>
      </c>
    </row>
    <row r="17169" spans="1:8" x14ac:dyDescent="0.3">
      <c r="A17169" s="281">
        <v>294042</v>
      </c>
      <c r="B17169" s="281" t="s">
        <v>35527</v>
      </c>
      <c r="C17169" s="281" t="s">
        <v>35528</v>
      </c>
      <c r="D17169" s="166">
        <v>1</v>
      </c>
      <c r="E17169" s="166">
        <v>5</v>
      </c>
      <c r="F17169" s="281" t="s">
        <v>31587</v>
      </c>
      <c r="G17169">
        <v>1</v>
      </c>
      <c r="H17169">
        <v>1</v>
      </c>
    </row>
    <row r="17170" spans="1:8" x14ac:dyDescent="0.3">
      <c r="A17170" s="281">
        <v>296597</v>
      </c>
      <c r="B17170" s="281" t="s">
        <v>35529</v>
      </c>
      <c r="C17170" s="281" t="s">
        <v>35530</v>
      </c>
      <c r="D17170" s="166">
        <v>2</v>
      </c>
      <c r="E17170" s="166">
        <v>5</v>
      </c>
      <c r="F17170" s="281" t="s">
        <v>31587</v>
      </c>
      <c r="G17170">
        <v>1</v>
      </c>
      <c r="H17170">
        <v>1</v>
      </c>
    </row>
    <row r="17171" spans="1:8" x14ac:dyDescent="0.3">
      <c r="A17171" s="281">
        <v>298943</v>
      </c>
      <c r="B17171" s="281" t="s">
        <v>35531</v>
      </c>
      <c r="C17171" s="281" t="s">
        <v>35532</v>
      </c>
      <c r="D17171" s="166">
        <v>1</v>
      </c>
      <c r="E17171" s="166">
        <v>5</v>
      </c>
      <c r="F17171" s="281" t="s">
        <v>31587</v>
      </c>
      <c r="G17171">
        <v>1</v>
      </c>
      <c r="H17171">
        <v>1</v>
      </c>
    </row>
    <row r="17172" spans="1:8" x14ac:dyDescent="0.3">
      <c r="A17172" s="281">
        <v>299045</v>
      </c>
      <c r="B17172" s="281" t="s">
        <v>35533</v>
      </c>
      <c r="C17172" s="281" t="s">
        <v>35534</v>
      </c>
      <c r="D17172" s="166">
        <v>1</v>
      </c>
      <c r="E17172" s="166">
        <v>5</v>
      </c>
      <c r="F17172" s="281" t="s">
        <v>31587</v>
      </c>
      <c r="G17172">
        <v>1</v>
      </c>
      <c r="H17172">
        <v>1</v>
      </c>
    </row>
    <row r="17173" spans="1:8" x14ac:dyDescent="0.3">
      <c r="A17173" s="281">
        <v>299359</v>
      </c>
      <c r="B17173" s="281" t="s">
        <v>35535</v>
      </c>
      <c r="C17173" s="281" t="s">
        <v>35536</v>
      </c>
      <c r="D17173" s="166">
        <v>1</v>
      </c>
      <c r="E17173" s="166">
        <v>5</v>
      </c>
      <c r="F17173" s="281" t="s">
        <v>31587</v>
      </c>
      <c r="G17173">
        <v>1</v>
      </c>
      <c r="H17173">
        <v>1</v>
      </c>
    </row>
    <row r="17174" spans="1:8" x14ac:dyDescent="0.3">
      <c r="A17174" s="281">
        <v>299838</v>
      </c>
      <c r="B17174" s="281" t="s">
        <v>35537</v>
      </c>
      <c r="C17174" s="281" t="s">
        <v>35538</v>
      </c>
      <c r="D17174" s="166">
        <v>1</v>
      </c>
      <c r="E17174" s="166">
        <v>5</v>
      </c>
      <c r="F17174" s="281" t="s">
        <v>31587</v>
      </c>
      <c r="G17174">
        <v>1</v>
      </c>
      <c r="H17174">
        <v>1</v>
      </c>
    </row>
    <row r="17175" spans="1:8" x14ac:dyDescent="0.3">
      <c r="A17175" s="281">
        <v>300009</v>
      </c>
      <c r="B17175" s="281" t="s">
        <v>35539</v>
      </c>
      <c r="C17175" s="281" t="s">
        <v>35540</v>
      </c>
      <c r="D17175" s="166">
        <v>1</v>
      </c>
      <c r="E17175" s="166">
        <v>5</v>
      </c>
      <c r="F17175" s="281" t="s">
        <v>31587</v>
      </c>
      <c r="G17175">
        <v>1</v>
      </c>
      <c r="H17175">
        <v>1</v>
      </c>
    </row>
    <row r="17176" spans="1:8" x14ac:dyDescent="0.3">
      <c r="A17176" s="281">
        <v>300123</v>
      </c>
      <c r="B17176" s="281" t="s">
        <v>35541</v>
      </c>
      <c r="C17176" s="281" t="s">
        <v>35542</v>
      </c>
      <c r="D17176" s="166">
        <v>1</v>
      </c>
      <c r="E17176" s="166">
        <v>5</v>
      </c>
      <c r="F17176" s="281" t="s">
        <v>31587</v>
      </c>
      <c r="G17176">
        <v>1</v>
      </c>
      <c r="H17176">
        <v>1</v>
      </c>
    </row>
    <row r="17177" spans="1:8" x14ac:dyDescent="0.3">
      <c r="A17177" s="281">
        <v>87154</v>
      </c>
      <c r="B17177" s="281" t="s">
        <v>35543</v>
      </c>
      <c r="C17177" s="281" t="s">
        <v>35544</v>
      </c>
      <c r="D17177" s="166">
        <v>1</v>
      </c>
      <c r="E17177" s="166">
        <v>5</v>
      </c>
      <c r="F17177" s="281" t="s">
        <v>31587</v>
      </c>
      <c r="G17177">
        <v>1</v>
      </c>
      <c r="H17177">
        <v>1</v>
      </c>
    </row>
    <row r="17178" spans="1:8" x14ac:dyDescent="0.3">
      <c r="A17178" s="281">
        <v>201702</v>
      </c>
      <c r="B17178" s="281" t="s">
        <v>35545</v>
      </c>
      <c r="C17178" s="281" t="s">
        <v>35546</v>
      </c>
      <c r="D17178" s="166">
        <v>2</v>
      </c>
      <c r="E17178" s="166">
        <v>5</v>
      </c>
      <c r="F17178" s="281" t="s">
        <v>31587</v>
      </c>
      <c r="G17178">
        <v>1</v>
      </c>
      <c r="H17178">
        <v>1</v>
      </c>
    </row>
    <row r="17179" spans="1:8" x14ac:dyDescent="0.3">
      <c r="A17179" s="281">
        <v>210134</v>
      </c>
      <c r="B17179" s="281" t="s">
        <v>35547</v>
      </c>
      <c r="C17179" s="281" t="s">
        <v>35548</v>
      </c>
      <c r="D17179" s="166">
        <v>1</v>
      </c>
      <c r="E17179" s="166">
        <v>5</v>
      </c>
      <c r="F17179" s="281" t="s">
        <v>31587</v>
      </c>
      <c r="G17179">
        <v>1</v>
      </c>
      <c r="H17179">
        <v>1</v>
      </c>
    </row>
    <row r="17180" spans="1:8" x14ac:dyDescent="0.3">
      <c r="A17180" s="281">
        <v>287859</v>
      </c>
      <c r="B17180" s="281" t="s">
        <v>35549</v>
      </c>
      <c r="C17180" s="281" t="s">
        <v>35550</v>
      </c>
      <c r="D17180" s="166">
        <v>1</v>
      </c>
      <c r="E17180" s="166">
        <v>5</v>
      </c>
      <c r="F17180" s="281" t="s">
        <v>31587</v>
      </c>
      <c r="G17180">
        <v>1</v>
      </c>
      <c r="H17180">
        <v>1</v>
      </c>
    </row>
    <row r="17181" spans="1:8" x14ac:dyDescent="0.3">
      <c r="A17181" s="281">
        <v>120923</v>
      </c>
      <c r="B17181" s="281" t="s">
        <v>35551</v>
      </c>
      <c r="C17181" s="281" t="s">
        <v>35552</v>
      </c>
      <c r="D17181" s="166">
        <v>1</v>
      </c>
      <c r="E17181" s="166">
        <v>5</v>
      </c>
      <c r="F17181" s="281" t="s">
        <v>31587</v>
      </c>
      <c r="G17181">
        <v>1</v>
      </c>
      <c r="H17181">
        <v>1</v>
      </c>
    </row>
    <row r="17182" spans="1:8" x14ac:dyDescent="0.3">
      <c r="A17182" s="281">
        <v>37919</v>
      </c>
      <c r="B17182" s="281" t="s">
        <v>35553</v>
      </c>
      <c r="C17182" s="281" t="s">
        <v>35554</v>
      </c>
      <c r="D17182" s="166">
        <v>1</v>
      </c>
      <c r="E17182" s="166">
        <v>5</v>
      </c>
      <c r="F17182" s="281" t="s">
        <v>31587</v>
      </c>
      <c r="G17182">
        <v>1</v>
      </c>
      <c r="H17182">
        <v>1</v>
      </c>
    </row>
    <row r="17183" spans="1:8" x14ac:dyDescent="0.3">
      <c r="A17183" s="6">
        <v>46296</v>
      </c>
      <c r="B17183" s="6" t="s">
        <v>35555</v>
      </c>
      <c r="C17183" s="6" t="s">
        <v>35556</v>
      </c>
      <c r="D17183" s="55">
        <v>1</v>
      </c>
      <c r="E17183" s="55">
        <v>5</v>
      </c>
      <c r="F17183" s="6" t="s">
        <v>31587</v>
      </c>
      <c r="G17183">
        <v>0</v>
      </c>
      <c r="H17183">
        <v>1</v>
      </c>
    </row>
    <row r="17184" spans="1:8" x14ac:dyDescent="0.3">
      <c r="A17184" s="281">
        <v>269191</v>
      </c>
      <c r="B17184" s="281" t="s">
        <v>35557</v>
      </c>
      <c r="C17184" s="281" t="s">
        <v>35558</v>
      </c>
      <c r="D17184" s="166">
        <v>1</v>
      </c>
      <c r="E17184" s="166">
        <v>5</v>
      </c>
      <c r="F17184" s="281" t="s">
        <v>31587</v>
      </c>
      <c r="G17184">
        <v>1</v>
      </c>
      <c r="H17184">
        <v>1</v>
      </c>
    </row>
    <row r="17185" spans="1:8" x14ac:dyDescent="0.3">
      <c r="A17185" s="281">
        <v>77819</v>
      </c>
      <c r="B17185" s="281" t="s">
        <v>35559</v>
      </c>
      <c r="C17185" s="281" t="s">
        <v>35560</v>
      </c>
      <c r="D17185" s="166">
        <v>2</v>
      </c>
      <c r="E17185" s="166">
        <v>5</v>
      </c>
      <c r="F17185" s="281" t="s">
        <v>31587</v>
      </c>
      <c r="G17185">
        <v>1</v>
      </c>
      <c r="H17185">
        <v>1</v>
      </c>
    </row>
    <row r="17186" spans="1:8" x14ac:dyDescent="0.3">
      <c r="A17186" s="281">
        <v>299195</v>
      </c>
      <c r="B17186" s="281" t="s">
        <v>35561</v>
      </c>
      <c r="C17186" s="281" t="s">
        <v>35562</v>
      </c>
      <c r="D17186" s="166">
        <v>1</v>
      </c>
      <c r="E17186" s="166">
        <v>5</v>
      </c>
      <c r="F17186" s="281" t="s">
        <v>31587</v>
      </c>
      <c r="G17186">
        <v>1</v>
      </c>
      <c r="H17186">
        <v>1</v>
      </c>
    </row>
    <row r="17187" spans="1:8" x14ac:dyDescent="0.3">
      <c r="A17187" s="281">
        <v>36075</v>
      </c>
      <c r="B17187" s="281" t="s">
        <v>35563</v>
      </c>
      <c r="C17187" s="281" t="s">
        <v>35564</v>
      </c>
      <c r="D17187" s="166">
        <v>1</v>
      </c>
      <c r="E17187" s="166">
        <v>5</v>
      </c>
      <c r="F17187" s="281" t="s">
        <v>31587</v>
      </c>
      <c r="G17187">
        <v>1</v>
      </c>
      <c r="H17187">
        <v>1</v>
      </c>
    </row>
    <row r="17188" spans="1:8" x14ac:dyDescent="0.3">
      <c r="A17188" s="281">
        <v>39232</v>
      </c>
      <c r="B17188" s="281" t="s">
        <v>35565</v>
      </c>
      <c r="C17188" s="281" t="s">
        <v>35566</v>
      </c>
      <c r="D17188" s="166">
        <v>1</v>
      </c>
      <c r="E17188" s="166">
        <v>5</v>
      </c>
      <c r="F17188" s="281" t="s">
        <v>31587</v>
      </c>
      <c r="G17188">
        <v>1</v>
      </c>
      <c r="H17188">
        <v>1</v>
      </c>
    </row>
    <row r="17189" spans="1:8" x14ac:dyDescent="0.3">
      <c r="A17189" s="6">
        <v>76609</v>
      </c>
      <c r="B17189" s="6" t="s">
        <v>35567</v>
      </c>
      <c r="C17189" s="6" t="s">
        <v>6247</v>
      </c>
      <c r="D17189" s="55">
        <v>1</v>
      </c>
      <c r="E17189" s="55">
        <v>5</v>
      </c>
      <c r="F17189" s="6" t="s">
        <v>31587</v>
      </c>
      <c r="G17189">
        <v>0</v>
      </c>
      <c r="H17189">
        <v>1</v>
      </c>
    </row>
    <row r="17190" spans="1:8" x14ac:dyDescent="0.3">
      <c r="A17190" s="281">
        <v>241520</v>
      </c>
      <c r="B17190" s="281" t="s">
        <v>35568</v>
      </c>
      <c r="C17190" s="281" t="s">
        <v>35569</v>
      </c>
      <c r="D17190" s="166">
        <v>1</v>
      </c>
      <c r="E17190" s="166">
        <v>5</v>
      </c>
      <c r="F17190" s="281" t="s">
        <v>31587</v>
      </c>
      <c r="G17190">
        <v>1</v>
      </c>
      <c r="H17190">
        <v>1</v>
      </c>
    </row>
    <row r="17191" spans="1:8" x14ac:dyDescent="0.3">
      <c r="A17191" s="281">
        <v>39423</v>
      </c>
      <c r="B17191" s="281" t="s">
        <v>35570</v>
      </c>
      <c r="C17191" s="281" t="s">
        <v>35571</v>
      </c>
      <c r="D17191" s="166">
        <v>1</v>
      </c>
      <c r="E17191" s="166">
        <v>5</v>
      </c>
      <c r="F17191" s="281" t="s">
        <v>31587</v>
      </c>
      <c r="G17191">
        <v>1</v>
      </c>
      <c r="H17191">
        <v>1</v>
      </c>
    </row>
    <row r="17192" spans="1:8" x14ac:dyDescent="0.3">
      <c r="A17192" s="281">
        <v>37943</v>
      </c>
      <c r="B17192" s="281" t="s">
        <v>35572</v>
      </c>
      <c r="C17192" s="281" t="s">
        <v>35573</v>
      </c>
      <c r="D17192" s="166">
        <v>2</v>
      </c>
      <c r="E17192" s="166">
        <v>5</v>
      </c>
      <c r="F17192" s="281" t="s">
        <v>31587</v>
      </c>
      <c r="G17192">
        <v>1</v>
      </c>
      <c r="H17192">
        <v>1</v>
      </c>
    </row>
    <row r="17193" spans="1:8" x14ac:dyDescent="0.3">
      <c r="A17193" s="6">
        <v>92576</v>
      </c>
      <c r="B17193" s="6" t="s">
        <v>35574</v>
      </c>
      <c r="C17193" s="6" t="s">
        <v>35575</v>
      </c>
      <c r="D17193" s="55">
        <v>1</v>
      </c>
      <c r="E17193" s="55">
        <v>5</v>
      </c>
      <c r="F17193" s="6" t="s">
        <v>31587</v>
      </c>
      <c r="G17193">
        <v>0</v>
      </c>
      <c r="H17193">
        <v>1</v>
      </c>
    </row>
    <row r="17194" spans="1:8" x14ac:dyDescent="0.3">
      <c r="A17194" s="281">
        <v>362302</v>
      </c>
      <c r="B17194" s="281" t="s">
        <v>35576</v>
      </c>
      <c r="C17194" s="281" t="s">
        <v>35577</v>
      </c>
      <c r="D17194" s="166">
        <v>1</v>
      </c>
      <c r="E17194" s="166">
        <v>5</v>
      </c>
      <c r="F17194" s="281" t="s">
        <v>31587</v>
      </c>
      <c r="G17194">
        <v>1</v>
      </c>
      <c r="H17194">
        <v>0</v>
      </c>
    </row>
    <row r="17195" spans="1:8" x14ac:dyDescent="0.3">
      <c r="A17195" s="281">
        <v>39498</v>
      </c>
      <c r="B17195" s="281" t="s">
        <v>35578</v>
      </c>
      <c r="C17195" s="281" t="s">
        <v>35579</v>
      </c>
      <c r="D17195" s="166">
        <v>1</v>
      </c>
      <c r="E17195" s="166">
        <v>5</v>
      </c>
      <c r="F17195" s="281" t="s">
        <v>31587</v>
      </c>
      <c r="G17195">
        <v>1</v>
      </c>
      <c r="H17195">
        <v>1</v>
      </c>
    </row>
    <row r="17196" spans="1:8" x14ac:dyDescent="0.3">
      <c r="A17196" s="281">
        <v>101868</v>
      </c>
      <c r="B17196" s="281" t="s">
        <v>35580</v>
      </c>
      <c r="C17196" s="281" t="s">
        <v>35581</v>
      </c>
      <c r="D17196" s="166">
        <v>1</v>
      </c>
      <c r="E17196" s="166">
        <v>5</v>
      </c>
      <c r="F17196" s="281" t="s">
        <v>31587</v>
      </c>
      <c r="G17196">
        <v>1</v>
      </c>
      <c r="H17196">
        <v>1</v>
      </c>
    </row>
    <row r="17197" spans="1:8" x14ac:dyDescent="0.3">
      <c r="A17197" s="281">
        <v>298358</v>
      </c>
      <c r="B17197" s="281" t="s">
        <v>35582</v>
      </c>
      <c r="C17197" s="281" t="s">
        <v>35583</v>
      </c>
      <c r="D17197" s="166">
        <v>3</v>
      </c>
      <c r="E17197" s="166">
        <v>5</v>
      </c>
      <c r="F17197" s="281" t="s">
        <v>31587</v>
      </c>
      <c r="G17197">
        <v>1</v>
      </c>
      <c r="H17197">
        <v>1</v>
      </c>
    </row>
    <row r="17198" spans="1:8" x14ac:dyDescent="0.3">
      <c r="A17198" s="281">
        <v>111858</v>
      </c>
      <c r="B17198" s="281" t="s">
        <v>35584</v>
      </c>
      <c r="C17198" s="281" t="s">
        <v>35585</v>
      </c>
      <c r="D17198" s="166">
        <v>3</v>
      </c>
      <c r="E17198" s="166">
        <v>5</v>
      </c>
      <c r="F17198" s="281" t="s">
        <v>31587</v>
      </c>
      <c r="G17198">
        <v>1</v>
      </c>
      <c r="H17198">
        <v>1</v>
      </c>
    </row>
    <row r="17199" spans="1:8" x14ac:dyDescent="0.3">
      <c r="A17199" s="281">
        <v>351983</v>
      </c>
      <c r="B17199" s="281" t="s">
        <v>35586</v>
      </c>
      <c r="C17199" s="281" t="s">
        <v>35587</v>
      </c>
      <c r="D17199" s="166">
        <v>3</v>
      </c>
      <c r="E17199" s="166">
        <v>5</v>
      </c>
      <c r="F17199" s="281" t="s">
        <v>31587</v>
      </c>
      <c r="G17199">
        <v>1</v>
      </c>
      <c r="H17199">
        <v>1</v>
      </c>
    </row>
    <row r="17200" spans="1:8" x14ac:dyDescent="0.3">
      <c r="A17200" s="281">
        <v>90646</v>
      </c>
      <c r="B17200" s="281" t="s">
        <v>35588</v>
      </c>
      <c r="C17200" s="281" t="s">
        <v>35589</v>
      </c>
      <c r="D17200" s="166">
        <v>1</v>
      </c>
      <c r="E17200" s="166">
        <v>5</v>
      </c>
      <c r="F17200" s="281" t="s">
        <v>31587</v>
      </c>
      <c r="G17200">
        <v>1</v>
      </c>
      <c r="H17200">
        <v>1</v>
      </c>
    </row>
    <row r="17201" spans="1:8" x14ac:dyDescent="0.3">
      <c r="A17201" s="281">
        <v>346071</v>
      </c>
      <c r="B17201" s="281" t="s">
        <v>35590</v>
      </c>
      <c r="C17201" s="281" t="s">
        <v>35591</v>
      </c>
      <c r="D17201" s="166">
        <v>1</v>
      </c>
      <c r="E17201" s="166">
        <v>5</v>
      </c>
      <c r="F17201" s="281" t="s">
        <v>31587</v>
      </c>
      <c r="G17201">
        <v>1</v>
      </c>
      <c r="H17201">
        <v>1</v>
      </c>
    </row>
    <row r="17202" spans="1:8" x14ac:dyDescent="0.3">
      <c r="A17202" s="6">
        <v>35851</v>
      </c>
      <c r="B17202" s="6" t="s">
        <v>35592</v>
      </c>
      <c r="C17202" s="6" t="s">
        <v>29044</v>
      </c>
      <c r="D17202" s="55">
        <v>1</v>
      </c>
      <c r="E17202" s="55">
        <v>5</v>
      </c>
      <c r="F17202" s="6" t="s">
        <v>31587</v>
      </c>
      <c r="G17202">
        <v>0</v>
      </c>
      <c r="H17202">
        <v>1</v>
      </c>
    </row>
    <row r="17203" spans="1:8" x14ac:dyDescent="0.3">
      <c r="A17203" s="281">
        <v>218047</v>
      </c>
      <c r="B17203" s="281" t="s">
        <v>35593</v>
      </c>
      <c r="C17203" s="281" t="s">
        <v>35594</v>
      </c>
      <c r="D17203" s="166">
        <v>1</v>
      </c>
      <c r="E17203" s="166">
        <v>5</v>
      </c>
      <c r="F17203" s="281" t="s">
        <v>31587</v>
      </c>
      <c r="G17203">
        <v>1</v>
      </c>
      <c r="H17203">
        <v>1</v>
      </c>
    </row>
    <row r="17204" spans="1:8" x14ac:dyDescent="0.3">
      <c r="A17204" s="6">
        <v>200046</v>
      </c>
      <c r="B17204" s="6" t="s">
        <v>35595</v>
      </c>
      <c r="C17204" s="6" t="s">
        <v>35596</v>
      </c>
      <c r="D17204" s="55">
        <v>1</v>
      </c>
      <c r="E17204" s="55">
        <v>5</v>
      </c>
      <c r="F17204" s="6" t="s">
        <v>31587</v>
      </c>
      <c r="G17204">
        <v>0</v>
      </c>
      <c r="H17204">
        <v>1</v>
      </c>
    </row>
    <row r="17205" spans="1:8" x14ac:dyDescent="0.3">
      <c r="A17205" s="281">
        <v>215301</v>
      </c>
      <c r="B17205" s="281" t="s">
        <v>35597</v>
      </c>
      <c r="C17205" s="281" t="s">
        <v>35598</v>
      </c>
      <c r="D17205" s="166">
        <v>1</v>
      </c>
      <c r="E17205" s="166">
        <v>5</v>
      </c>
      <c r="F17205" s="281" t="s">
        <v>31587</v>
      </c>
      <c r="G17205">
        <v>1</v>
      </c>
      <c r="H17205">
        <v>1</v>
      </c>
    </row>
    <row r="17206" spans="1:8" x14ac:dyDescent="0.3">
      <c r="A17206" s="281">
        <v>50450</v>
      </c>
      <c r="B17206" s="281" t="s">
        <v>35599</v>
      </c>
      <c r="C17206" s="281" t="s">
        <v>35600</v>
      </c>
      <c r="D17206" s="166">
        <v>2</v>
      </c>
      <c r="E17206" s="166">
        <v>5</v>
      </c>
      <c r="F17206" s="281" t="s">
        <v>31587</v>
      </c>
      <c r="G17206">
        <v>1</v>
      </c>
      <c r="H17206">
        <v>1</v>
      </c>
    </row>
    <row r="17207" spans="1:8" x14ac:dyDescent="0.3">
      <c r="A17207" s="281">
        <v>120804</v>
      </c>
      <c r="B17207" s="281" t="s">
        <v>35601</v>
      </c>
      <c r="C17207" s="281" t="s">
        <v>35602</v>
      </c>
      <c r="D17207" s="166">
        <v>1</v>
      </c>
      <c r="E17207" s="166">
        <v>5</v>
      </c>
      <c r="F17207" s="281" t="s">
        <v>31587</v>
      </c>
      <c r="G17207">
        <v>1</v>
      </c>
      <c r="H17207">
        <v>1</v>
      </c>
    </row>
    <row r="17208" spans="1:8" x14ac:dyDescent="0.3">
      <c r="A17208" s="281">
        <v>120830</v>
      </c>
      <c r="B17208" s="281" t="s">
        <v>35603</v>
      </c>
      <c r="C17208" s="281" t="s">
        <v>35604</v>
      </c>
      <c r="D17208" s="166">
        <v>1</v>
      </c>
      <c r="E17208" s="166">
        <v>5</v>
      </c>
      <c r="F17208" s="281" t="s">
        <v>31587</v>
      </c>
      <c r="G17208">
        <v>1</v>
      </c>
      <c r="H17208">
        <v>1</v>
      </c>
    </row>
    <row r="17209" spans="1:8" x14ac:dyDescent="0.3">
      <c r="A17209" s="281">
        <v>37434</v>
      </c>
      <c r="B17209" s="281" t="s">
        <v>35605</v>
      </c>
      <c r="C17209" s="281" t="s">
        <v>35606</v>
      </c>
      <c r="D17209" s="166">
        <v>2</v>
      </c>
      <c r="E17209" s="166">
        <v>5</v>
      </c>
      <c r="F17209" s="281" t="s">
        <v>31587</v>
      </c>
      <c r="G17209">
        <v>1</v>
      </c>
      <c r="H17209">
        <v>1</v>
      </c>
    </row>
    <row r="17210" spans="1:8" x14ac:dyDescent="0.3">
      <c r="A17210" s="281">
        <v>121076</v>
      </c>
      <c r="B17210" s="281" t="s">
        <v>35607</v>
      </c>
      <c r="C17210" s="281" t="s">
        <v>35608</v>
      </c>
      <c r="D17210" s="166">
        <v>1</v>
      </c>
      <c r="E17210" s="166">
        <v>5</v>
      </c>
      <c r="F17210" s="281" t="s">
        <v>31587</v>
      </c>
      <c r="G17210">
        <v>1</v>
      </c>
      <c r="H17210">
        <v>1</v>
      </c>
    </row>
    <row r="17211" spans="1:8" x14ac:dyDescent="0.3">
      <c r="A17211" s="281">
        <v>121480</v>
      </c>
      <c r="B17211" s="281" t="s">
        <v>35609</v>
      </c>
      <c r="C17211" s="281" t="s">
        <v>35610</v>
      </c>
      <c r="D17211" s="166">
        <v>1</v>
      </c>
      <c r="E17211" s="166">
        <v>5</v>
      </c>
      <c r="F17211" s="281" t="s">
        <v>31587</v>
      </c>
      <c r="G17211">
        <v>1</v>
      </c>
      <c r="H17211">
        <v>1</v>
      </c>
    </row>
    <row r="17212" spans="1:8" x14ac:dyDescent="0.3">
      <c r="A17212" s="6">
        <v>121849</v>
      </c>
      <c r="B17212" s="6" t="s">
        <v>35611</v>
      </c>
      <c r="C17212" s="6" t="s">
        <v>35612</v>
      </c>
      <c r="D17212" s="55">
        <v>1</v>
      </c>
      <c r="E17212" s="55">
        <v>5</v>
      </c>
      <c r="F17212" s="6" t="s">
        <v>31587</v>
      </c>
      <c r="G17212">
        <v>0</v>
      </c>
      <c r="H17212">
        <v>1</v>
      </c>
    </row>
    <row r="17213" spans="1:8" x14ac:dyDescent="0.3">
      <c r="A17213" s="281">
        <v>122492</v>
      </c>
      <c r="B17213" s="281" t="s">
        <v>35613</v>
      </c>
      <c r="C17213" s="281" t="s">
        <v>35614</v>
      </c>
      <c r="D17213" s="166">
        <v>1</v>
      </c>
      <c r="E17213" s="166">
        <v>5</v>
      </c>
      <c r="F17213" s="281" t="s">
        <v>31587</v>
      </c>
      <c r="G17213">
        <v>1</v>
      </c>
      <c r="H17213">
        <v>1</v>
      </c>
    </row>
    <row r="17214" spans="1:8" x14ac:dyDescent="0.3">
      <c r="A17214" s="281">
        <v>122688</v>
      </c>
      <c r="B17214" s="281" t="s">
        <v>35615</v>
      </c>
      <c r="C17214" s="281" t="s">
        <v>35616</v>
      </c>
      <c r="D17214" s="166">
        <v>1</v>
      </c>
      <c r="E17214" s="166">
        <v>5</v>
      </c>
      <c r="F17214" s="281" t="s">
        <v>31587</v>
      </c>
      <c r="G17214">
        <v>1</v>
      </c>
      <c r="H17214">
        <v>1</v>
      </c>
    </row>
    <row r="17215" spans="1:8" x14ac:dyDescent="0.3">
      <c r="A17215" s="281">
        <v>123545</v>
      </c>
      <c r="B17215" s="281" t="s">
        <v>35617</v>
      </c>
      <c r="C17215" s="281" t="s">
        <v>35618</v>
      </c>
      <c r="D17215" s="166">
        <v>1</v>
      </c>
      <c r="E17215" s="166">
        <v>5</v>
      </c>
      <c r="F17215" s="281" t="s">
        <v>31587</v>
      </c>
      <c r="G17215">
        <v>1</v>
      </c>
      <c r="H17215">
        <v>1</v>
      </c>
    </row>
    <row r="17216" spans="1:8" x14ac:dyDescent="0.3">
      <c r="A17216" s="281">
        <v>123707</v>
      </c>
      <c r="B17216" s="281" t="s">
        <v>35619</v>
      </c>
      <c r="C17216" s="281" t="s">
        <v>35620</v>
      </c>
      <c r="D17216" s="166">
        <v>1</v>
      </c>
      <c r="E17216" s="166">
        <v>5</v>
      </c>
      <c r="F17216" s="281" t="s">
        <v>31587</v>
      </c>
      <c r="G17216">
        <v>1</v>
      </c>
      <c r="H17216">
        <v>1</v>
      </c>
    </row>
    <row r="17217" spans="1:8" x14ac:dyDescent="0.3">
      <c r="A17217" s="281">
        <v>123792</v>
      </c>
      <c r="B17217" s="281" t="s">
        <v>35621</v>
      </c>
      <c r="C17217" s="281" t="s">
        <v>35622</v>
      </c>
      <c r="D17217" s="166">
        <v>1</v>
      </c>
      <c r="E17217" s="166">
        <v>5</v>
      </c>
      <c r="F17217" s="281" t="s">
        <v>31587</v>
      </c>
      <c r="G17217">
        <v>1</v>
      </c>
      <c r="H17217">
        <v>1</v>
      </c>
    </row>
    <row r="17218" spans="1:8" x14ac:dyDescent="0.3">
      <c r="A17218" s="281">
        <v>35627</v>
      </c>
      <c r="B17218" s="281" t="s">
        <v>35623</v>
      </c>
      <c r="C17218" s="281" t="s">
        <v>35624</v>
      </c>
      <c r="D17218" s="166">
        <v>1</v>
      </c>
      <c r="E17218" s="166">
        <v>5</v>
      </c>
      <c r="F17218" s="281" t="s">
        <v>31587</v>
      </c>
      <c r="G17218">
        <v>1</v>
      </c>
      <c r="H17218">
        <v>1</v>
      </c>
    </row>
    <row r="17219" spans="1:8" x14ac:dyDescent="0.3">
      <c r="A17219" s="281">
        <v>88817</v>
      </c>
      <c r="B17219" s="281" t="s">
        <v>35625</v>
      </c>
      <c r="C17219" s="281" t="s">
        <v>35626</v>
      </c>
      <c r="D17219" s="166">
        <v>1</v>
      </c>
      <c r="E17219" s="166">
        <v>5</v>
      </c>
      <c r="F17219" s="281" t="s">
        <v>31587</v>
      </c>
      <c r="G17219">
        <v>1</v>
      </c>
      <c r="H17219">
        <v>1</v>
      </c>
    </row>
    <row r="17220" spans="1:8" x14ac:dyDescent="0.3">
      <c r="A17220" s="281">
        <v>201561</v>
      </c>
      <c r="B17220" s="281" t="s">
        <v>35627</v>
      </c>
      <c r="C17220" s="281" t="s">
        <v>35628</v>
      </c>
      <c r="D17220" s="166">
        <v>1</v>
      </c>
      <c r="E17220" s="166">
        <v>5</v>
      </c>
      <c r="F17220" s="281" t="s">
        <v>31587</v>
      </c>
      <c r="G17220">
        <v>1</v>
      </c>
      <c r="H17220">
        <v>1</v>
      </c>
    </row>
    <row r="17221" spans="1:8" x14ac:dyDescent="0.3">
      <c r="A17221" s="281">
        <v>200888</v>
      </c>
      <c r="B17221" s="281" t="s">
        <v>35629</v>
      </c>
      <c r="C17221" s="281" t="s">
        <v>35630</v>
      </c>
      <c r="D17221" s="166">
        <v>1</v>
      </c>
      <c r="E17221" s="166">
        <v>5</v>
      </c>
      <c r="F17221" s="281" t="s">
        <v>31587</v>
      </c>
      <c r="G17221">
        <v>1</v>
      </c>
      <c r="H17221">
        <v>1</v>
      </c>
    </row>
    <row r="17222" spans="1:8" x14ac:dyDescent="0.3">
      <c r="A17222" s="281">
        <v>201031</v>
      </c>
      <c r="B17222" s="281" t="s">
        <v>35631</v>
      </c>
      <c r="C17222" s="281" t="s">
        <v>35632</v>
      </c>
      <c r="D17222" s="166">
        <v>1</v>
      </c>
      <c r="E17222" s="166">
        <v>5</v>
      </c>
      <c r="F17222" s="281" t="s">
        <v>31587</v>
      </c>
      <c r="G17222">
        <v>1</v>
      </c>
      <c r="H17222">
        <v>1</v>
      </c>
    </row>
    <row r="17223" spans="1:8" x14ac:dyDescent="0.3">
      <c r="A17223" s="281">
        <v>201635</v>
      </c>
      <c r="B17223" s="281" t="s">
        <v>35633</v>
      </c>
      <c r="C17223" s="281" t="s">
        <v>35634</v>
      </c>
      <c r="D17223" s="166">
        <v>1</v>
      </c>
      <c r="E17223" s="166">
        <v>5</v>
      </c>
      <c r="F17223" s="281" t="s">
        <v>31587</v>
      </c>
      <c r="G17223">
        <v>1</v>
      </c>
      <c r="H17223">
        <v>1</v>
      </c>
    </row>
    <row r="17224" spans="1:8" x14ac:dyDescent="0.3">
      <c r="A17224" s="281">
        <v>82235</v>
      </c>
      <c r="B17224" s="281" t="s">
        <v>35635</v>
      </c>
      <c r="C17224" s="281" t="s">
        <v>35636</v>
      </c>
      <c r="D17224" s="166">
        <v>1</v>
      </c>
      <c r="E17224" s="166">
        <v>5</v>
      </c>
      <c r="F17224" s="281" t="s">
        <v>31587</v>
      </c>
      <c r="G17224">
        <v>1</v>
      </c>
      <c r="H17224">
        <v>1</v>
      </c>
    </row>
    <row r="17225" spans="1:8" x14ac:dyDescent="0.3">
      <c r="A17225" s="281">
        <v>41012</v>
      </c>
      <c r="B17225" s="281" t="s">
        <v>35637</v>
      </c>
      <c r="C17225" s="281" t="s">
        <v>35638</v>
      </c>
      <c r="D17225" s="166">
        <v>1</v>
      </c>
      <c r="E17225" s="166">
        <v>5</v>
      </c>
      <c r="F17225" s="281" t="s">
        <v>31587</v>
      </c>
      <c r="G17225">
        <v>1</v>
      </c>
      <c r="H17225">
        <v>1</v>
      </c>
    </row>
    <row r="17226" spans="1:8" x14ac:dyDescent="0.3">
      <c r="A17226" s="281">
        <v>37975</v>
      </c>
      <c r="B17226" s="281" t="s">
        <v>35639</v>
      </c>
      <c r="C17226" s="281" t="s">
        <v>35640</v>
      </c>
      <c r="D17226" s="166">
        <v>2</v>
      </c>
      <c r="E17226" s="166">
        <v>5</v>
      </c>
      <c r="F17226" s="281" t="s">
        <v>31587</v>
      </c>
      <c r="G17226">
        <v>1</v>
      </c>
      <c r="H17226">
        <v>1</v>
      </c>
    </row>
    <row r="17227" spans="1:8" x14ac:dyDescent="0.3">
      <c r="A17227" s="281">
        <v>216673</v>
      </c>
      <c r="B17227" s="281" t="s">
        <v>35641</v>
      </c>
      <c r="C17227" s="281" t="s">
        <v>35642</v>
      </c>
      <c r="D17227" s="166">
        <v>1</v>
      </c>
      <c r="E17227" s="166">
        <v>5</v>
      </c>
      <c r="F17227" s="281" t="s">
        <v>31587</v>
      </c>
      <c r="G17227">
        <v>1</v>
      </c>
      <c r="H17227">
        <v>1</v>
      </c>
    </row>
    <row r="17228" spans="1:8" x14ac:dyDescent="0.3">
      <c r="A17228" s="281">
        <v>203964</v>
      </c>
      <c r="B17228" s="281" t="s">
        <v>35643</v>
      </c>
      <c r="C17228" s="281" t="s">
        <v>35644</v>
      </c>
      <c r="D17228" s="166">
        <v>1</v>
      </c>
      <c r="E17228" s="166">
        <v>5</v>
      </c>
      <c r="F17228" s="281" t="s">
        <v>31587</v>
      </c>
      <c r="G17228">
        <v>1</v>
      </c>
      <c r="H17228">
        <v>1</v>
      </c>
    </row>
    <row r="17229" spans="1:8" x14ac:dyDescent="0.3">
      <c r="A17229" s="281">
        <v>216920</v>
      </c>
      <c r="B17229" s="281" t="s">
        <v>35645</v>
      </c>
      <c r="C17229" s="281" t="s">
        <v>35646</v>
      </c>
      <c r="D17229" s="166">
        <v>2</v>
      </c>
      <c r="E17229" s="166">
        <v>5</v>
      </c>
      <c r="F17229" s="281" t="s">
        <v>31587</v>
      </c>
      <c r="G17229">
        <v>1</v>
      </c>
      <c r="H17229">
        <v>1</v>
      </c>
    </row>
    <row r="17230" spans="1:8" x14ac:dyDescent="0.3">
      <c r="A17230" s="281">
        <v>215858</v>
      </c>
      <c r="B17230" s="281" t="s">
        <v>35647</v>
      </c>
      <c r="C17230" s="281" t="s">
        <v>35648</v>
      </c>
      <c r="D17230" s="166">
        <v>1</v>
      </c>
      <c r="E17230" s="166">
        <v>5</v>
      </c>
      <c r="F17230" s="281" t="s">
        <v>31587</v>
      </c>
      <c r="G17230">
        <v>1</v>
      </c>
      <c r="H17230">
        <v>1</v>
      </c>
    </row>
    <row r="17231" spans="1:8" x14ac:dyDescent="0.3">
      <c r="A17231" s="281">
        <v>36701</v>
      </c>
      <c r="B17231" s="281" t="s">
        <v>35649</v>
      </c>
      <c r="C17231" s="281" t="s">
        <v>35650</v>
      </c>
      <c r="D17231" s="166">
        <v>2</v>
      </c>
      <c r="E17231" s="166">
        <v>5</v>
      </c>
      <c r="F17231" s="281" t="s">
        <v>31587</v>
      </c>
      <c r="G17231">
        <v>1</v>
      </c>
      <c r="H17231">
        <v>1</v>
      </c>
    </row>
    <row r="17232" spans="1:8" x14ac:dyDescent="0.3">
      <c r="A17232" s="281">
        <v>215053</v>
      </c>
      <c r="B17232" s="281" t="s">
        <v>35651</v>
      </c>
      <c r="C17232" s="281" t="s">
        <v>35652</v>
      </c>
      <c r="D17232" s="166">
        <v>1</v>
      </c>
      <c r="E17232" s="166">
        <v>5</v>
      </c>
      <c r="F17232" s="281" t="s">
        <v>31587</v>
      </c>
      <c r="G17232">
        <v>1</v>
      </c>
      <c r="H17232">
        <v>1</v>
      </c>
    </row>
    <row r="17233" spans="1:8" x14ac:dyDescent="0.3">
      <c r="A17233" s="281">
        <v>78149</v>
      </c>
      <c r="B17233" s="281" t="s">
        <v>35653</v>
      </c>
      <c r="C17233" s="281" t="s">
        <v>35654</v>
      </c>
      <c r="D17233" s="166">
        <v>1</v>
      </c>
      <c r="E17233" s="166">
        <v>5</v>
      </c>
      <c r="F17233" s="281" t="s">
        <v>31587</v>
      </c>
      <c r="G17233">
        <v>1</v>
      </c>
      <c r="H17233">
        <v>1</v>
      </c>
    </row>
    <row r="17234" spans="1:8" x14ac:dyDescent="0.3">
      <c r="A17234" s="281">
        <v>97763</v>
      </c>
      <c r="B17234" s="281" t="s">
        <v>35655</v>
      </c>
      <c r="C17234" s="281" t="s">
        <v>35656</v>
      </c>
      <c r="D17234" s="166">
        <v>1</v>
      </c>
      <c r="E17234" s="166">
        <v>5</v>
      </c>
      <c r="F17234" s="281" t="s">
        <v>31587</v>
      </c>
      <c r="G17234">
        <v>1</v>
      </c>
      <c r="H17234">
        <v>1</v>
      </c>
    </row>
    <row r="17235" spans="1:8" x14ac:dyDescent="0.3">
      <c r="A17235" s="281">
        <v>35353</v>
      </c>
      <c r="B17235" s="281" t="s">
        <v>35657</v>
      </c>
      <c r="C17235" s="281" t="s">
        <v>35658</v>
      </c>
      <c r="D17235" s="166">
        <v>1</v>
      </c>
      <c r="E17235" s="166">
        <v>5</v>
      </c>
      <c r="F17235" s="281" t="s">
        <v>31587</v>
      </c>
      <c r="G17235">
        <v>1</v>
      </c>
      <c r="H17235">
        <v>1</v>
      </c>
    </row>
    <row r="17236" spans="1:8" x14ac:dyDescent="0.3">
      <c r="A17236" s="281">
        <v>217228</v>
      </c>
      <c r="B17236" s="281" t="s">
        <v>35659</v>
      </c>
      <c r="C17236" s="281" t="s">
        <v>35660</v>
      </c>
      <c r="D17236" s="166">
        <v>1</v>
      </c>
      <c r="E17236" s="166">
        <v>5</v>
      </c>
      <c r="F17236" s="281" t="s">
        <v>31587</v>
      </c>
      <c r="G17236">
        <v>1</v>
      </c>
      <c r="H17236">
        <v>1</v>
      </c>
    </row>
    <row r="17237" spans="1:8" x14ac:dyDescent="0.3">
      <c r="A17237" s="281">
        <v>209021</v>
      </c>
      <c r="B17237" s="281" t="s">
        <v>35661</v>
      </c>
      <c r="C17237" s="281" t="s">
        <v>35662</v>
      </c>
      <c r="D17237" s="166">
        <v>1</v>
      </c>
      <c r="E17237" s="166">
        <v>5</v>
      </c>
      <c r="F17237" s="281" t="s">
        <v>31587</v>
      </c>
      <c r="G17237">
        <v>1</v>
      </c>
      <c r="H17237">
        <v>1</v>
      </c>
    </row>
    <row r="17238" spans="1:8" x14ac:dyDescent="0.3">
      <c r="A17238" s="281">
        <v>36154</v>
      </c>
      <c r="B17238" s="281" t="s">
        <v>35663</v>
      </c>
      <c r="C17238" s="281" t="s">
        <v>35664</v>
      </c>
      <c r="D17238" s="166">
        <v>2</v>
      </c>
      <c r="E17238" s="166">
        <v>5</v>
      </c>
      <c r="F17238" s="281" t="s">
        <v>31587</v>
      </c>
      <c r="G17238">
        <v>1</v>
      </c>
      <c r="H17238">
        <v>1</v>
      </c>
    </row>
    <row r="17239" spans="1:8" x14ac:dyDescent="0.3">
      <c r="A17239" s="281">
        <v>88556</v>
      </c>
      <c r="B17239" s="281" t="s">
        <v>35665</v>
      </c>
      <c r="C17239" s="281" t="s">
        <v>35666</v>
      </c>
      <c r="D17239" s="166">
        <v>2</v>
      </c>
      <c r="E17239" s="166">
        <v>5</v>
      </c>
      <c r="F17239" s="281" t="s">
        <v>31587</v>
      </c>
      <c r="G17239">
        <v>1</v>
      </c>
      <c r="H17239">
        <v>1</v>
      </c>
    </row>
    <row r="17240" spans="1:8" x14ac:dyDescent="0.3">
      <c r="A17240" s="281">
        <v>217429</v>
      </c>
      <c r="B17240" s="281" t="s">
        <v>35667</v>
      </c>
      <c r="C17240" s="281" t="s">
        <v>35668</v>
      </c>
      <c r="D17240" s="166">
        <v>2</v>
      </c>
      <c r="E17240" s="166">
        <v>5</v>
      </c>
      <c r="F17240" s="281" t="s">
        <v>31587</v>
      </c>
      <c r="G17240">
        <v>1</v>
      </c>
      <c r="H17240">
        <v>1</v>
      </c>
    </row>
    <row r="17241" spans="1:8" x14ac:dyDescent="0.3">
      <c r="A17241" s="281">
        <v>40437</v>
      </c>
      <c r="B17241" s="281" t="s">
        <v>35669</v>
      </c>
      <c r="C17241" s="281" t="s">
        <v>35670</v>
      </c>
      <c r="D17241" s="166">
        <v>2</v>
      </c>
      <c r="E17241" s="166">
        <v>5</v>
      </c>
      <c r="F17241" s="281" t="s">
        <v>31587</v>
      </c>
      <c r="G17241">
        <v>1</v>
      </c>
      <c r="H17241">
        <v>1</v>
      </c>
    </row>
    <row r="17242" spans="1:8" x14ac:dyDescent="0.3">
      <c r="A17242" s="281">
        <v>90730</v>
      </c>
      <c r="B17242" s="281" t="s">
        <v>35671</v>
      </c>
      <c r="C17242" s="281" t="s">
        <v>35672</v>
      </c>
      <c r="D17242" s="166">
        <v>1</v>
      </c>
      <c r="E17242" s="166">
        <v>5</v>
      </c>
      <c r="F17242" s="281" t="s">
        <v>31587</v>
      </c>
      <c r="G17242">
        <v>1</v>
      </c>
      <c r="H17242">
        <v>1</v>
      </c>
    </row>
    <row r="17243" spans="1:8" x14ac:dyDescent="0.3">
      <c r="A17243" s="281">
        <v>217318</v>
      </c>
      <c r="B17243" s="281" t="s">
        <v>35673</v>
      </c>
      <c r="C17243" s="281" t="s">
        <v>35674</v>
      </c>
      <c r="D17243" s="166">
        <v>1</v>
      </c>
      <c r="E17243" s="166">
        <v>5</v>
      </c>
      <c r="F17243" s="281" t="s">
        <v>31587</v>
      </c>
      <c r="G17243">
        <v>1</v>
      </c>
      <c r="H17243">
        <v>1</v>
      </c>
    </row>
    <row r="17244" spans="1:8" x14ac:dyDescent="0.3">
      <c r="A17244" s="281">
        <v>39250</v>
      </c>
      <c r="B17244" s="281" t="s">
        <v>35675</v>
      </c>
      <c r="C17244" s="281" t="s">
        <v>35676</v>
      </c>
      <c r="D17244" s="166">
        <v>2</v>
      </c>
      <c r="E17244" s="166">
        <v>5</v>
      </c>
      <c r="F17244" s="281" t="s">
        <v>31587</v>
      </c>
      <c r="G17244">
        <v>1</v>
      </c>
      <c r="H17244">
        <v>1</v>
      </c>
    </row>
    <row r="17245" spans="1:8" x14ac:dyDescent="0.3">
      <c r="A17245" s="281">
        <v>216917</v>
      </c>
      <c r="B17245" s="281" t="s">
        <v>35677</v>
      </c>
      <c r="C17245" s="281" t="s">
        <v>35678</v>
      </c>
      <c r="D17245" s="166">
        <v>2</v>
      </c>
      <c r="E17245" s="166">
        <v>5</v>
      </c>
      <c r="F17245" s="281" t="s">
        <v>31587</v>
      </c>
      <c r="G17245">
        <v>1</v>
      </c>
      <c r="H17245">
        <v>1</v>
      </c>
    </row>
    <row r="17246" spans="1:8" x14ac:dyDescent="0.3">
      <c r="A17246" s="281">
        <v>214491</v>
      </c>
      <c r="B17246" s="281" t="s">
        <v>35679</v>
      </c>
      <c r="C17246" s="281" t="s">
        <v>35680</v>
      </c>
      <c r="D17246" s="166">
        <v>2</v>
      </c>
      <c r="E17246" s="166">
        <v>5</v>
      </c>
      <c r="F17246" s="281" t="s">
        <v>31587</v>
      </c>
      <c r="G17246">
        <v>1</v>
      </c>
      <c r="H17246">
        <v>1</v>
      </c>
    </row>
    <row r="17247" spans="1:8" x14ac:dyDescent="0.3">
      <c r="A17247" s="281">
        <v>218168</v>
      </c>
      <c r="B17247" s="281" t="s">
        <v>35681</v>
      </c>
      <c r="C17247" s="281" t="s">
        <v>35682</v>
      </c>
      <c r="D17247" s="166">
        <v>1</v>
      </c>
      <c r="E17247" s="166">
        <v>5</v>
      </c>
      <c r="F17247" s="281" t="s">
        <v>31587</v>
      </c>
      <c r="G17247">
        <v>1</v>
      </c>
      <c r="H17247">
        <v>1</v>
      </c>
    </row>
    <row r="17248" spans="1:8" x14ac:dyDescent="0.3">
      <c r="A17248" s="281">
        <v>217760</v>
      </c>
      <c r="B17248" s="281" t="s">
        <v>35683</v>
      </c>
      <c r="C17248" s="281" t="s">
        <v>35684</v>
      </c>
      <c r="D17248" s="166">
        <v>1</v>
      </c>
      <c r="E17248" s="166">
        <v>5</v>
      </c>
      <c r="F17248" s="281" t="s">
        <v>31587</v>
      </c>
      <c r="G17248">
        <v>1</v>
      </c>
      <c r="H17248">
        <v>1</v>
      </c>
    </row>
    <row r="17249" spans="1:8" x14ac:dyDescent="0.3">
      <c r="A17249" s="281">
        <v>37982</v>
      </c>
      <c r="B17249" s="281" t="s">
        <v>35685</v>
      </c>
      <c r="C17249" s="281" t="s">
        <v>15268</v>
      </c>
      <c r="D17249" s="166">
        <v>2</v>
      </c>
      <c r="E17249" s="166">
        <v>5</v>
      </c>
      <c r="F17249" s="281" t="s">
        <v>31587</v>
      </c>
      <c r="G17249">
        <v>1</v>
      </c>
      <c r="H17249">
        <v>0</v>
      </c>
    </row>
    <row r="17250" spans="1:8" x14ac:dyDescent="0.3">
      <c r="A17250" s="281">
        <v>35620</v>
      </c>
      <c r="B17250" s="281" t="s">
        <v>35686</v>
      </c>
      <c r="C17250" s="281" t="s">
        <v>35687</v>
      </c>
      <c r="D17250" s="166">
        <v>1</v>
      </c>
      <c r="E17250" s="166">
        <v>5</v>
      </c>
      <c r="F17250" s="281" t="s">
        <v>31587</v>
      </c>
      <c r="G17250">
        <v>1</v>
      </c>
      <c r="H17250">
        <v>1</v>
      </c>
    </row>
    <row r="17251" spans="1:8" x14ac:dyDescent="0.3">
      <c r="A17251" s="281">
        <v>39438</v>
      </c>
      <c r="B17251" s="281" t="s">
        <v>35688</v>
      </c>
      <c r="C17251" s="281" t="s">
        <v>35689</v>
      </c>
      <c r="D17251" s="166">
        <v>1</v>
      </c>
      <c r="E17251" s="166">
        <v>5</v>
      </c>
      <c r="F17251" s="281" t="s">
        <v>31587</v>
      </c>
      <c r="G17251">
        <v>1</v>
      </c>
      <c r="H17251">
        <v>1</v>
      </c>
    </row>
    <row r="17252" spans="1:8" x14ac:dyDescent="0.3">
      <c r="A17252" s="281">
        <v>83426</v>
      </c>
      <c r="B17252" s="281" t="s">
        <v>35690</v>
      </c>
      <c r="C17252" s="281" t="s">
        <v>35691</v>
      </c>
      <c r="D17252" s="166">
        <v>1</v>
      </c>
      <c r="E17252" s="166">
        <v>5</v>
      </c>
      <c r="F17252" s="281" t="s">
        <v>31587</v>
      </c>
      <c r="G17252">
        <v>1</v>
      </c>
      <c r="H17252">
        <v>1</v>
      </c>
    </row>
    <row r="17253" spans="1:8" x14ac:dyDescent="0.3">
      <c r="A17253" s="281">
        <v>217814</v>
      </c>
      <c r="B17253" s="281" t="s">
        <v>35692</v>
      </c>
      <c r="C17253" s="281" t="s">
        <v>35693</v>
      </c>
      <c r="D17253" s="166">
        <v>1</v>
      </c>
      <c r="E17253" s="166">
        <v>5</v>
      </c>
      <c r="F17253" s="281" t="s">
        <v>31587</v>
      </c>
      <c r="G17253">
        <v>1</v>
      </c>
      <c r="H17253">
        <v>1</v>
      </c>
    </row>
    <row r="17254" spans="1:8" x14ac:dyDescent="0.3">
      <c r="A17254" s="281">
        <v>72674</v>
      </c>
      <c r="B17254" s="281" t="s">
        <v>35694</v>
      </c>
      <c r="C17254" s="281" t="s">
        <v>35695</v>
      </c>
      <c r="D17254" s="166">
        <v>1</v>
      </c>
      <c r="E17254" s="166">
        <v>5</v>
      </c>
      <c r="F17254" s="281" t="s">
        <v>31587</v>
      </c>
      <c r="G17254">
        <v>1</v>
      </c>
      <c r="H17254">
        <v>1</v>
      </c>
    </row>
    <row r="17255" spans="1:8" x14ac:dyDescent="0.3">
      <c r="A17255" s="6">
        <v>218426</v>
      </c>
      <c r="B17255" s="6" t="s">
        <v>35696</v>
      </c>
      <c r="C17255" s="6" t="s">
        <v>35697</v>
      </c>
      <c r="D17255" s="55">
        <v>1</v>
      </c>
      <c r="E17255" s="55">
        <v>5</v>
      </c>
      <c r="F17255" s="6" t="s">
        <v>31587</v>
      </c>
      <c r="G17255">
        <v>0</v>
      </c>
      <c r="H17255">
        <v>1</v>
      </c>
    </row>
    <row r="17256" spans="1:8" x14ac:dyDescent="0.3">
      <c r="A17256" s="281">
        <v>83113</v>
      </c>
      <c r="B17256" s="281" t="s">
        <v>35698</v>
      </c>
      <c r="C17256" s="281" t="s">
        <v>35699</v>
      </c>
      <c r="D17256" s="166">
        <v>2</v>
      </c>
      <c r="E17256" s="166">
        <v>5</v>
      </c>
      <c r="F17256" s="281" t="s">
        <v>31587</v>
      </c>
      <c r="G17256">
        <v>1</v>
      </c>
      <c r="H17256">
        <v>1</v>
      </c>
    </row>
    <row r="17257" spans="1:8" x14ac:dyDescent="0.3">
      <c r="A17257" s="281">
        <v>218315</v>
      </c>
      <c r="B17257" s="281" t="s">
        <v>35700</v>
      </c>
      <c r="C17257" s="281" t="s">
        <v>35701</v>
      </c>
      <c r="D17257" s="166">
        <v>1</v>
      </c>
      <c r="E17257" s="166">
        <v>5</v>
      </c>
      <c r="F17257" s="281" t="s">
        <v>31587</v>
      </c>
      <c r="G17257">
        <v>1</v>
      </c>
      <c r="H17257">
        <v>1</v>
      </c>
    </row>
    <row r="17258" spans="1:8" x14ac:dyDescent="0.3">
      <c r="A17258" s="281">
        <v>207801</v>
      </c>
      <c r="B17258" s="281" t="s">
        <v>35702</v>
      </c>
      <c r="C17258" s="281" t="s">
        <v>35703</v>
      </c>
      <c r="D17258" s="166">
        <v>1</v>
      </c>
      <c r="E17258" s="166">
        <v>5</v>
      </c>
      <c r="F17258" s="281" t="s">
        <v>31587</v>
      </c>
      <c r="G17258">
        <v>1</v>
      </c>
      <c r="H17258">
        <v>1</v>
      </c>
    </row>
    <row r="17259" spans="1:8" x14ac:dyDescent="0.3">
      <c r="A17259" s="281">
        <v>239625</v>
      </c>
      <c r="B17259" s="281" t="s">
        <v>35704</v>
      </c>
      <c r="C17259" s="281" t="s">
        <v>35705</v>
      </c>
      <c r="D17259" s="166">
        <v>1</v>
      </c>
      <c r="E17259" s="166">
        <v>5</v>
      </c>
      <c r="F17259" s="281" t="s">
        <v>31587</v>
      </c>
      <c r="G17259">
        <v>1</v>
      </c>
      <c r="H17259">
        <v>1</v>
      </c>
    </row>
    <row r="17260" spans="1:8" x14ac:dyDescent="0.3">
      <c r="A17260" s="281">
        <v>174762</v>
      </c>
      <c r="B17260" s="281" t="s">
        <v>35706</v>
      </c>
      <c r="C17260" s="281" t="s">
        <v>35707</v>
      </c>
      <c r="D17260" s="166">
        <v>1</v>
      </c>
      <c r="E17260" s="166">
        <v>5</v>
      </c>
      <c r="F17260" s="281" t="s">
        <v>31587</v>
      </c>
      <c r="G17260">
        <v>1</v>
      </c>
      <c r="H17260">
        <v>1</v>
      </c>
    </row>
    <row r="17261" spans="1:8" x14ac:dyDescent="0.3">
      <c r="A17261" s="281">
        <v>92935</v>
      </c>
      <c r="B17261" s="281" t="s">
        <v>35708</v>
      </c>
      <c r="C17261" s="281" t="s">
        <v>35709</v>
      </c>
      <c r="D17261" s="166">
        <v>1</v>
      </c>
      <c r="E17261" s="166">
        <v>5</v>
      </c>
      <c r="F17261" s="281" t="s">
        <v>31587</v>
      </c>
      <c r="G17261">
        <v>1</v>
      </c>
      <c r="H17261">
        <v>1</v>
      </c>
    </row>
    <row r="17262" spans="1:8" x14ac:dyDescent="0.3">
      <c r="A17262" s="281">
        <v>252572</v>
      </c>
      <c r="B17262" s="281" t="s">
        <v>35710</v>
      </c>
      <c r="C17262" s="281" t="s">
        <v>35711</v>
      </c>
      <c r="D17262" s="166">
        <v>1</v>
      </c>
      <c r="E17262" s="166">
        <v>5</v>
      </c>
      <c r="F17262" s="281" t="s">
        <v>31587</v>
      </c>
      <c r="G17262">
        <v>1</v>
      </c>
      <c r="H17262">
        <v>1</v>
      </c>
    </row>
    <row r="17263" spans="1:8" x14ac:dyDescent="0.3">
      <c r="A17263" s="281">
        <v>239953</v>
      </c>
      <c r="B17263" s="281" t="s">
        <v>35712</v>
      </c>
      <c r="C17263" s="281" t="s">
        <v>35713</v>
      </c>
      <c r="D17263" s="166">
        <v>1</v>
      </c>
      <c r="E17263" s="166">
        <v>5</v>
      </c>
      <c r="F17263" s="281" t="s">
        <v>31587</v>
      </c>
      <c r="G17263">
        <v>1</v>
      </c>
      <c r="H17263">
        <v>1</v>
      </c>
    </row>
    <row r="17264" spans="1:8" x14ac:dyDescent="0.3">
      <c r="A17264" s="281">
        <v>254893</v>
      </c>
      <c r="B17264" s="281" t="s">
        <v>35714</v>
      </c>
      <c r="C17264" s="281" t="s">
        <v>35715</v>
      </c>
      <c r="D17264" s="166">
        <v>1</v>
      </c>
      <c r="E17264" s="166">
        <v>5</v>
      </c>
      <c r="F17264" s="281" t="s">
        <v>31587</v>
      </c>
      <c r="G17264">
        <v>1</v>
      </c>
      <c r="H17264">
        <v>1</v>
      </c>
    </row>
    <row r="17265" spans="1:8" x14ac:dyDescent="0.3">
      <c r="A17265" s="281">
        <v>38039</v>
      </c>
      <c r="B17265" s="281" t="s">
        <v>35716</v>
      </c>
      <c r="C17265" s="281" t="s">
        <v>35717</v>
      </c>
      <c r="D17265" s="166">
        <v>1</v>
      </c>
      <c r="E17265" s="166">
        <v>5</v>
      </c>
      <c r="F17265" s="281" t="s">
        <v>31587</v>
      </c>
      <c r="G17265">
        <v>1</v>
      </c>
      <c r="H17265">
        <v>1</v>
      </c>
    </row>
    <row r="17266" spans="1:8" x14ac:dyDescent="0.3">
      <c r="A17266" s="281">
        <v>296263</v>
      </c>
      <c r="B17266" s="281" t="s">
        <v>35718</v>
      </c>
      <c r="C17266" s="281" t="s">
        <v>35719</v>
      </c>
      <c r="D17266" s="166">
        <v>1</v>
      </c>
      <c r="E17266" s="166">
        <v>5</v>
      </c>
      <c r="F17266" s="281" t="s">
        <v>31587</v>
      </c>
      <c r="G17266">
        <v>1</v>
      </c>
      <c r="H17266">
        <v>1</v>
      </c>
    </row>
    <row r="17267" spans="1:8" x14ac:dyDescent="0.3">
      <c r="A17267" s="281">
        <v>296757</v>
      </c>
      <c r="B17267" s="281" t="s">
        <v>35720</v>
      </c>
      <c r="C17267" s="281" t="s">
        <v>35721</v>
      </c>
      <c r="D17267" s="166">
        <v>1</v>
      </c>
      <c r="E17267" s="166">
        <v>5</v>
      </c>
      <c r="F17267" s="281" t="s">
        <v>31587</v>
      </c>
      <c r="G17267">
        <v>1</v>
      </c>
      <c r="H17267">
        <v>1</v>
      </c>
    </row>
    <row r="17268" spans="1:8" x14ac:dyDescent="0.3">
      <c r="A17268" s="281">
        <v>93975</v>
      </c>
      <c r="B17268" s="281" t="s">
        <v>35722</v>
      </c>
      <c r="C17268" s="281" t="s">
        <v>35723</v>
      </c>
      <c r="D17268" s="166">
        <v>1</v>
      </c>
      <c r="E17268" s="166">
        <v>5</v>
      </c>
      <c r="F17268" s="281" t="s">
        <v>31587</v>
      </c>
      <c r="G17268">
        <v>1</v>
      </c>
      <c r="H17268">
        <v>1</v>
      </c>
    </row>
    <row r="17269" spans="1:8" x14ac:dyDescent="0.3">
      <c r="A17269" s="281">
        <v>168147</v>
      </c>
      <c r="B17269" s="281" t="s">
        <v>35724</v>
      </c>
      <c r="C17269" s="281" t="s">
        <v>35725</v>
      </c>
      <c r="D17269" s="166">
        <v>1</v>
      </c>
      <c r="E17269" s="166">
        <v>5</v>
      </c>
      <c r="F17269" s="281" t="s">
        <v>31587</v>
      </c>
      <c r="G17269">
        <v>1</v>
      </c>
      <c r="H17269">
        <v>1</v>
      </c>
    </row>
    <row r="17270" spans="1:8" x14ac:dyDescent="0.3">
      <c r="A17270" s="281">
        <v>38730</v>
      </c>
      <c r="B17270" s="281" t="s">
        <v>35726</v>
      </c>
      <c r="C17270" s="281" t="s">
        <v>35727</v>
      </c>
      <c r="D17270" s="166">
        <v>1</v>
      </c>
      <c r="E17270" s="166">
        <v>5</v>
      </c>
      <c r="F17270" s="281" t="s">
        <v>31587</v>
      </c>
      <c r="G17270">
        <v>1</v>
      </c>
      <c r="H17270">
        <v>1</v>
      </c>
    </row>
    <row r="17271" spans="1:8" x14ac:dyDescent="0.3">
      <c r="A17271" s="281">
        <v>101976</v>
      </c>
      <c r="B17271" s="281" t="s">
        <v>35728</v>
      </c>
      <c r="C17271" s="281" t="s">
        <v>35729</v>
      </c>
      <c r="D17271" s="166">
        <v>1</v>
      </c>
      <c r="E17271" s="166">
        <v>5</v>
      </c>
      <c r="F17271" s="281" t="s">
        <v>31587</v>
      </c>
      <c r="G17271">
        <v>1</v>
      </c>
      <c r="H17271">
        <v>1</v>
      </c>
    </row>
    <row r="17272" spans="1:8" x14ac:dyDescent="0.3">
      <c r="A17272" s="281">
        <v>299977</v>
      </c>
      <c r="B17272" s="281" t="s">
        <v>35730</v>
      </c>
      <c r="C17272" s="281" t="s">
        <v>35731</v>
      </c>
      <c r="D17272" s="166">
        <v>1</v>
      </c>
      <c r="E17272" s="166">
        <v>5</v>
      </c>
      <c r="F17272" s="281" t="s">
        <v>31587</v>
      </c>
      <c r="G17272">
        <v>1</v>
      </c>
      <c r="H17272">
        <v>1</v>
      </c>
    </row>
    <row r="17273" spans="1:8" x14ac:dyDescent="0.3">
      <c r="A17273" s="281">
        <v>169180</v>
      </c>
      <c r="B17273" s="281" t="s">
        <v>35732</v>
      </c>
      <c r="C17273" s="281" t="s">
        <v>35733</v>
      </c>
      <c r="D17273" s="166">
        <v>1</v>
      </c>
      <c r="E17273" s="166">
        <v>5</v>
      </c>
      <c r="F17273" s="281" t="s">
        <v>31587</v>
      </c>
      <c r="G17273">
        <v>1</v>
      </c>
      <c r="H17273">
        <v>1</v>
      </c>
    </row>
    <row r="17274" spans="1:8" x14ac:dyDescent="0.3">
      <c r="A17274" s="281">
        <v>236029</v>
      </c>
      <c r="B17274" s="281" t="s">
        <v>35734</v>
      </c>
      <c r="C17274" s="281" t="s">
        <v>35735</v>
      </c>
      <c r="D17274" s="166">
        <v>1</v>
      </c>
      <c r="E17274" s="166">
        <v>5</v>
      </c>
      <c r="F17274" s="281" t="s">
        <v>31587</v>
      </c>
      <c r="G17274">
        <v>1</v>
      </c>
      <c r="H17274">
        <v>1</v>
      </c>
    </row>
    <row r="17275" spans="1:8" x14ac:dyDescent="0.3">
      <c r="A17275" s="281">
        <v>180846</v>
      </c>
      <c r="B17275" s="281" t="s">
        <v>35736</v>
      </c>
      <c r="C17275" s="281" t="s">
        <v>35737</v>
      </c>
      <c r="D17275" s="166">
        <v>1</v>
      </c>
      <c r="E17275" s="166">
        <v>5</v>
      </c>
      <c r="F17275" s="281" t="s">
        <v>31587</v>
      </c>
      <c r="G17275">
        <v>1</v>
      </c>
      <c r="H17275">
        <v>1</v>
      </c>
    </row>
    <row r="17276" spans="1:8" x14ac:dyDescent="0.3">
      <c r="A17276" s="281">
        <v>342870</v>
      </c>
      <c r="B17276" s="281" t="s">
        <v>35738</v>
      </c>
      <c r="C17276" s="281" t="s">
        <v>35739</v>
      </c>
      <c r="D17276" s="166">
        <v>2</v>
      </c>
      <c r="E17276" s="166">
        <v>5</v>
      </c>
      <c r="F17276" s="281" t="s">
        <v>31587</v>
      </c>
      <c r="G17276">
        <v>1</v>
      </c>
      <c r="H17276">
        <v>1</v>
      </c>
    </row>
    <row r="17277" spans="1:8" x14ac:dyDescent="0.3">
      <c r="A17277" s="281">
        <v>218449</v>
      </c>
      <c r="B17277" s="281" t="s">
        <v>35740</v>
      </c>
      <c r="C17277" s="281" t="s">
        <v>35741</v>
      </c>
      <c r="D17277" s="166">
        <v>1</v>
      </c>
      <c r="E17277" s="166">
        <v>5</v>
      </c>
      <c r="F17277" s="281" t="s">
        <v>31587</v>
      </c>
      <c r="G17277">
        <v>1</v>
      </c>
      <c r="H17277">
        <v>1</v>
      </c>
    </row>
    <row r="17278" spans="1:8" x14ac:dyDescent="0.3">
      <c r="A17278" s="281">
        <v>339474</v>
      </c>
      <c r="B17278" s="281" t="s">
        <v>35742</v>
      </c>
      <c r="C17278" s="281" t="s">
        <v>35743</v>
      </c>
      <c r="D17278" s="166">
        <v>1</v>
      </c>
      <c r="E17278" s="166">
        <v>5</v>
      </c>
      <c r="F17278" s="281" t="s">
        <v>31587</v>
      </c>
      <c r="G17278">
        <v>1</v>
      </c>
      <c r="H17278">
        <v>1</v>
      </c>
    </row>
    <row r="17279" spans="1:8" x14ac:dyDescent="0.3">
      <c r="A17279" s="281">
        <v>88827</v>
      </c>
      <c r="B17279" s="281" t="s">
        <v>35744</v>
      </c>
      <c r="C17279" s="281" t="s">
        <v>35745</v>
      </c>
      <c r="D17279" s="166">
        <v>1</v>
      </c>
      <c r="E17279" s="166">
        <v>5</v>
      </c>
      <c r="F17279" s="281" t="s">
        <v>31587</v>
      </c>
      <c r="G17279">
        <v>1</v>
      </c>
      <c r="H17279">
        <v>1</v>
      </c>
    </row>
    <row r="17280" spans="1:8" x14ac:dyDescent="0.3">
      <c r="A17280" s="281">
        <v>95339</v>
      </c>
      <c r="B17280" s="281" t="s">
        <v>35746</v>
      </c>
      <c r="C17280" s="281" t="s">
        <v>35747</v>
      </c>
      <c r="D17280" s="166">
        <v>2</v>
      </c>
      <c r="E17280" s="166">
        <v>5</v>
      </c>
      <c r="F17280" s="281" t="s">
        <v>31587</v>
      </c>
      <c r="G17280">
        <v>1</v>
      </c>
      <c r="H17280">
        <v>1</v>
      </c>
    </row>
    <row r="17281" spans="1:8" x14ac:dyDescent="0.3">
      <c r="A17281" s="281">
        <v>345537</v>
      </c>
      <c r="B17281" s="281" t="s">
        <v>35748</v>
      </c>
      <c r="C17281" s="281" t="s">
        <v>35749</v>
      </c>
      <c r="D17281" s="166">
        <v>1</v>
      </c>
      <c r="E17281" s="166">
        <v>5</v>
      </c>
      <c r="F17281" s="281" t="s">
        <v>31587</v>
      </c>
      <c r="G17281">
        <v>1</v>
      </c>
      <c r="H17281">
        <v>1</v>
      </c>
    </row>
    <row r="17282" spans="1:8" x14ac:dyDescent="0.3">
      <c r="A17282" s="281">
        <v>211647</v>
      </c>
      <c r="B17282" s="281" t="s">
        <v>35750</v>
      </c>
      <c r="C17282" s="281" t="s">
        <v>35751</v>
      </c>
      <c r="D17282" s="166">
        <v>2</v>
      </c>
      <c r="E17282" s="166">
        <v>5</v>
      </c>
      <c r="F17282" s="281" t="s">
        <v>31587</v>
      </c>
      <c r="G17282">
        <v>1</v>
      </c>
      <c r="H17282">
        <v>1</v>
      </c>
    </row>
    <row r="17283" spans="1:8" x14ac:dyDescent="0.3">
      <c r="A17283" s="281">
        <v>313101</v>
      </c>
      <c r="B17283" s="281" t="s">
        <v>35752</v>
      </c>
      <c r="C17283" s="281" t="s">
        <v>35753</v>
      </c>
      <c r="D17283" s="166">
        <v>1</v>
      </c>
      <c r="E17283" s="166">
        <v>5</v>
      </c>
      <c r="F17283" s="281" t="s">
        <v>31587</v>
      </c>
      <c r="G17283">
        <v>1</v>
      </c>
      <c r="H17283">
        <v>1</v>
      </c>
    </row>
    <row r="17284" spans="1:8" x14ac:dyDescent="0.3">
      <c r="A17284" s="281">
        <v>259745</v>
      </c>
      <c r="B17284" s="281" t="s">
        <v>35754</v>
      </c>
      <c r="C17284" s="281" t="s">
        <v>35755</v>
      </c>
      <c r="D17284" s="166">
        <v>1</v>
      </c>
      <c r="E17284" s="166">
        <v>5</v>
      </c>
      <c r="F17284" s="281" t="s">
        <v>31587</v>
      </c>
      <c r="G17284">
        <v>1</v>
      </c>
      <c r="H17284">
        <v>1</v>
      </c>
    </row>
    <row r="17285" spans="1:8" x14ac:dyDescent="0.3">
      <c r="A17285" s="281">
        <v>94968</v>
      </c>
      <c r="B17285" s="281" t="s">
        <v>35756</v>
      </c>
      <c r="C17285" s="281" t="s">
        <v>35757</v>
      </c>
      <c r="D17285" s="166">
        <v>1</v>
      </c>
      <c r="E17285" s="166">
        <v>5</v>
      </c>
      <c r="F17285" s="281" t="s">
        <v>31587</v>
      </c>
      <c r="G17285">
        <v>1</v>
      </c>
      <c r="H17285">
        <v>1</v>
      </c>
    </row>
    <row r="17286" spans="1:8" x14ac:dyDescent="0.3">
      <c r="A17286" s="281">
        <v>242956</v>
      </c>
      <c r="B17286" s="281" t="s">
        <v>35758</v>
      </c>
      <c r="C17286" s="281" t="s">
        <v>35759</v>
      </c>
      <c r="D17286" s="166">
        <v>1</v>
      </c>
      <c r="E17286" s="166">
        <v>5</v>
      </c>
      <c r="F17286" s="281" t="s">
        <v>31587</v>
      </c>
      <c r="G17286">
        <v>1</v>
      </c>
      <c r="H17286">
        <v>1</v>
      </c>
    </row>
    <row r="17287" spans="1:8" x14ac:dyDescent="0.3">
      <c r="A17287" s="281">
        <v>349023</v>
      </c>
      <c r="B17287" s="281" t="s">
        <v>35760</v>
      </c>
      <c r="C17287" s="281" t="s">
        <v>35761</v>
      </c>
      <c r="D17287" s="166">
        <v>1</v>
      </c>
      <c r="E17287" s="166">
        <v>5</v>
      </c>
      <c r="F17287" s="281" t="s">
        <v>31587</v>
      </c>
      <c r="G17287">
        <v>1</v>
      </c>
      <c r="H17287">
        <v>1</v>
      </c>
    </row>
    <row r="17288" spans="1:8" x14ac:dyDescent="0.3">
      <c r="A17288" s="281">
        <v>346163</v>
      </c>
      <c r="B17288" s="281" t="s">
        <v>35762</v>
      </c>
      <c r="C17288" s="281" t="s">
        <v>35763</v>
      </c>
      <c r="D17288" s="166">
        <v>1</v>
      </c>
      <c r="E17288" s="166">
        <v>5</v>
      </c>
      <c r="F17288" s="281" t="s">
        <v>31587</v>
      </c>
      <c r="G17288">
        <v>1</v>
      </c>
      <c r="H17288">
        <v>1</v>
      </c>
    </row>
    <row r="17289" spans="1:8" x14ac:dyDescent="0.3">
      <c r="A17289" s="281">
        <v>160145</v>
      </c>
      <c r="B17289" s="281" t="s">
        <v>35764</v>
      </c>
      <c r="C17289" s="281" t="s">
        <v>35765</v>
      </c>
      <c r="D17289" s="166">
        <v>1</v>
      </c>
      <c r="E17289" s="166">
        <v>5</v>
      </c>
      <c r="F17289" s="281" t="s">
        <v>31587</v>
      </c>
      <c r="G17289">
        <v>1</v>
      </c>
      <c r="H17289">
        <v>1</v>
      </c>
    </row>
    <row r="17290" spans="1:8" x14ac:dyDescent="0.3">
      <c r="A17290" s="281">
        <v>97908</v>
      </c>
      <c r="B17290" s="281" t="s">
        <v>35766</v>
      </c>
      <c r="C17290" s="281" t="s">
        <v>35767</v>
      </c>
      <c r="D17290" s="166">
        <v>1</v>
      </c>
      <c r="E17290" s="166">
        <v>5</v>
      </c>
      <c r="F17290" s="281" t="s">
        <v>31587</v>
      </c>
      <c r="G17290">
        <v>1</v>
      </c>
      <c r="H17290">
        <v>1</v>
      </c>
    </row>
    <row r="17291" spans="1:8" x14ac:dyDescent="0.3">
      <c r="A17291" s="281">
        <v>147216</v>
      </c>
      <c r="B17291" s="281" t="s">
        <v>35768</v>
      </c>
      <c r="C17291" s="281" t="s">
        <v>35769</v>
      </c>
      <c r="D17291" s="166">
        <v>1</v>
      </c>
      <c r="E17291" s="166">
        <v>5</v>
      </c>
      <c r="F17291" s="281" t="s">
        <v>31587</v>
      </c>
      <c r="G17291">
        <v>1</v>
      </c>
      <c r="H17291">
        <v>1</v>
      </c>
    </row>
    <row r="17292" spans="1:8" x14ac:dyDescent="0.3">
      <c r="A17292" s="6">
        <v>343109</v>
      </c>
      <c r="B17292" s="6" t="s">
        <v>35770</v>
      </c>
      <c r="C17292" s="6" t="s">
        <v>35771</v>
      </c>
      <c r="D17292" s="55">
        <v>1</v>
      </c>
      <c r="E17292" s="55">
        <v>5</v>
      </c>
      <c r="F17292" s="6" t="s">
        <v>31587</v>
      </c>
      <c r="G17292">
        <v>0</v>
      </c>
      <c r="H17292">
        <v>1</v>
      </c>
    </row>
    <row r="17293" spans="1:8" x14ac:dyDescent="0.3">
      <c r="A17293" s="281">
        <v>36831</v>
      </c>
      <c r="B17293" s="281" t="s">
        <v>35772</v>
      </c>
      <c r="C17293" s="281" t="s">
        <v>35773</v>
      </c>
      <c r="D17293" s="166">
        <v>1</v>
      </c>
      <c r="E17293" s="166">
        <v>5</v>
      </c>
      <c r="F17293" s="281" t="s">
        <v>31587</v>
      </c>
      <c r="G17293">
        <v>1</v>
      </c>
      <c r="H17293">
        <v>1</v>
      </c>
    </row>
    <row r="17294" spans="1:8" x14ac:dyDescent="0.3">
      <c r="A17294" s="281">
        <v>339522</v>
      </c>
      <c r="B17294" s="281" t="s">
        <v>35774</v>
      </c>
      <c r="C17294" s="281" t="s">
        <v>35775</v>
      </c>
      <c r="D17294" s="166">
        <v>1</v>
      </c>
      <c r="E17294" s="166">
        <v>5</v>
      </c>
      <c r="F17294" s="281" t="s">
        <v>31587</v>
      </c>
      <c r="G17294">
        <v>1</v>
      </c>
      <c r="H17294">
        <v>1</v>
      </c>
    </row>
    <row r="17295" spans="1:8" x14ac:dyDescent="0.3">
      <c r="A17295" s="281">
        <v>55088</v>
      </c>
      <c r="B17295" s="281" t="s">
        <v>35776</v>
      </c>
      <c r="C17295" s="281" t="s">
        <v>35777</v>
      </c>
      <c r="D17295" s="166">
        <v>2</v>
      </c>
      <c r="E17295" s="166">
        <v>5</v>
      </c>
      <c r="F17295" s="281" t="s">
        <v>31587</v>
      </c>
      <c r="G17295">
        <v>1</v>
      </c>
      <c r="H17295">
        <v>1</v>
      </c>
    </row>
    <row r="17296" spans="1:8" x14ac:dyDescent="0.3">
      <c r="A17296" s="281">
        <v>343159</v>
      </c>
      <c r="B17296" s="281" t="s">
        <v>35778</v>
      </c>
      <c r="C17296" s="281" t="s">
        <v>35779</v>
      </c>
      <c r="D17296" s="166">
        <v>1</v>
      </c>
      <c r="E17296" s="166">
        <v>5</v>
      </c>
      <c r="F17296" s="281" t="s">
        <v>31587</v>
      </c>
      <c r="G17296">
        <v>1</v>
      </c>
      <c r="H17296">
        <v>1</v>
      </c>
    </row>
    <row r="17297" spans="1:8" x14ac:dyDescent="0.3">
      <c r="A17297" s="281">
        <v>78993</v>
      </c>
      <c r="B17297" s="281" t="s">
        <v>35780</v>
      </c>
      <c r="C17297" s="281" t="s">
        <v>35781</v>
      </c>
      <c r="D17297" s="166">
        <v>1</v>
      </c>
      <c r="E17297" s="166">
        <v>5</v>
      </c>
      <c r="F17297" s="281" t="s">
        <v>31587</v>
      </c>
      <c r="G17297">
        <v>1</v>
      </c>
      <c r="H17297">
        <v>1</v>
      </c>
    </row>
    <row r="17298" spans="1:8" x14ac:dyDescent="0.3">
      <c r="A17298" s="281">
        <v>62397</v>
      </c>
      <c r="B17298" s="281" t="s">
        <v>35782</v>
      </c>
      <c r="C17298" s="281" t="s">
        <v>35783</v>
      </c>
      <c r="D17298" s="166">
        <v>1</v>
      </c>
      <c r="E17298" s="166">
        <v>5</v>
      </c>
      <c r="F17298" s="281" t="s">
        <v>31587</v>
      </c>
      <c r="G17298">
        <v>1</v>
      </c>
      <c r="H17298">
        <v>1</v>
      </c>
    </row>
    <row r="17299" spans="1:8" x14ac:dyDescent="0.3">
      <c r="A17299" s="281">
        <v>346876</v>
      </c>
      <c r="B17299" s="281" t="s">
        <v>35784</v>
      </c>
      <c r="C17299" s="281" t="s">
        <v>35785</v>
      </c>
      <c r="D17299" s="166">
        <v>1</v>
      </c>
      <c r="E17299" s="166">
        <v>5</v>
      </c>
      <c r="F17299" s="281" t="s">
        <v>31587</v>
      </c>
      <c r="G17299">
        <v>1</v>
      </c>
      <c r="H17299">
        <v>1</v>
      </c>
    </row>
    <row r="17300" spans="1:8" x14ac:dyDescent="0.3">
      <c r="A17300" s="281">
        <v>35543</v>
      </c>
      <c r="B17300" s="281" t="s">
        <v>35786</v>
      </c>
      <c r="C17300" s="281" t="s">
        <v>35787</v>
      </c>
      <c r="D17300" s="166">
        <v>1</v>
      </c>
      <c r="E17300" s="166">
        <v>5</v>
      </c>
      <c r="F17300" s="281" t="s">
        <v>31587</v>
      </c>
      <c r="G17300">
        <v>1</v>
      </c>
      <c r="H17300">
        <v>1</v>
      </c>
    </row>
    <row r="17301" spans="1:8" x14ac:dyDescent="0.3">
      <c r="A17301" s="281">
        <v>51670</v>
      </c>
      <c r="B17301" s="281" t="s">
        <v>35788</v>
      </c>
      <c r="C17301" s="281" t="s">
        <v>35789</v>
      </c>
      <c r="D17301" s="166">
        <v>1</v>
      </c>
      <c r="E17301" s="166">
        <v>5</v>
      </c>
      <c r="F17301" s="281" t="s">
        <v>31587</v>
      </c>
      <c r="G17301">
        <v>1</v>
      </c>
      <c r="H17301">
        <v>1</v>
      </c>
    </row>
    <row r="17302" spans="1:8" x14ac:dyDescent="0.3">
      <c r="A17302" s="281">
        <v>203225</v>
      </c>
      <c r="B17302" s="281" t="s">
        <v>35790</v>
      </c>
      <c r="C17302" s="281" t="s">
        <v>35791</v>
      </c>
      <c r="D17302" s="166">
        <v>1</v>
      </c>
      <c r="E17302" s="166">
        <v>5</v>
      </c>
      <c r="F17302" s="281" t="s">
        <v>31587</v>
      </c>
      <c r="G17302">
        <v>1</v>
      </c>
      <c r="H17302">
        <v>1</v>
      </c>
    </row>
    <row r="17303" spans="1:8" x14ac:dyDescent="0.3">
      <c r="A17303" s="281">
        <v>239495</v>
      </c>
      <c r="B17303" s="281" t="s">
        <v>35792</v>
      </c>
      <c r="C17303" s="281" t="s">
        <v>35793</v>
      </c>
      <c r="D17303" s="166">
        <v>1</v>
      </c>
      <c r="E17303" s="166">
        <v>5</v>
      </c>
      <c r="F17303" s="281" t="s">
        <v>31587</v>
      </c>
      <c r="G17303">
        <v>1</v>
      </c>
      <c r="H17303">
        <v>1</v>
      </c>
    </row>
    <row r="17304" spans="1:8" x14ac:dyDescent="0.3">
      <c r="A17304" s="281">
        <v>241600</v>
      </c>
      <c r="B17304" s="281" t="s">
        <v>35794</v>
      </c>
      <c r="C17304" s="281" t="s">
        <v>35795</v>
      </c>
      <c r="D17304" s="166">
        <v>1</v>
      </c>
      <c r="E17304" s="166">
        <v>5</v>
      </c>
      <c r="F17304" s="281" t="s">
        <v>31587</v>
      </c>
      <c r="G17304">
        <v>1</v>
      </c>
      <c r="H17304">
        <v>1</v>
      </c>
    </row>
    <row r="17305" spans="1:8" x14ac:dyDescent="0.3">
      <c r="A17305" s="281">
        <v>44774</v>
      </c>
      <c r="B17305" s="281" t="s">
        <v>35796</v>
      </c>
      <c r="C17305" s="281" t="s">
        <v>35797</v>
      </c>
      <c r="D17305" s="166">
        <v>1</v>
      </c>
      <c r="E17305" s="166">
        <v>5</v>
      </c>
      <c r="F17305" s="281" t="s">
        <v>31587</v>
      </c>
      <c r="G17305">
        <v>1</v>
      </c>
      <c r="H17305">
        <v>1</v>
      </c>
    </row>
    <row r="17306" spans="1:8" x14ac:dyDescent="0.3">
      <c r="A17306" s="281">
        <v>232396</v>
      </c>
      <c r="B17306" s="281" t="s">
        <v>35798</v>
      </c>
      <c r="C17306" s="281" t="s">
        <v>35799</v>
      </c>
      <c r="D17306" s="166">
        <v>1</v>
      </c>
      <c r="E17306" s="166">
        <v>5</v>
      </c>
      <c r="F17306" s="281" t="s">
        <v>31587</v>
      </c>
      <c r="G17306">
        <v>1</v>
      </c>
      <c r="H17306">
        <v>1</v>
      </c>
    </row>
    <row r="17307" spans="1:8" x14ac:dyDescent="0.3">
      <c r="A17307" s="281">
        <v>298400</v>
      </c>
      <c r="B17307" s="281" t="s">
        <v>35800</v>
      </c>
      <c r="C17307" s="281" t="s">
        <v>35801</v>
      </c>
      <c r="D17307" s="166">
        <v>1</v>
      </c>
      <c r="E17307" s="166">
        <v>5</v>
      </c>
      <c r="F17307" s="281" t="s">
        <v>31587</v>
      </c>
      <c r="G17307">
        <v>1</v>
      </c>
      <c r="H17307">
        <v>1</v>
      </c>
    </row>
    <row r="17308" spans="1:8" x14ac:dyDescent="0.3">
      <c r="A17308" s="281">
        <v>293348</v>
      </c>
      <c r="B17308" s="281" t="s">
        <v>35802</v>
      </c>
      <c r="C17308" s="281" t="s">
        <v>35803</v>
      </c>
      <c r="D17308" s="166">
        <v>1</v>
      </c>
      <c r="E17308" s="166">
        <v>5</v>
      </c>
      <c r="F17308" s="281" t="s">
        <v>31587</v>
      </c>
      <c r="G17308">
        <v>1</v>
      </c>
      <c r="H17308">
        <v>1</v>
      </c>
    </row>
    <row r="17309" spans="1:8" x14ac:dyDescent="0.3">
      <c r="A17309" s="281">
        <v>36869</v>
      </c>
      <c r="B17309" s="281" t="s">
        <v>35804</v>
      </c>
      <c r="C17309" s="281" t="s">
        <v>35805</v>
      </c>
      <c r="D17309" s="166">
        <v>1</v>
      </c>
      <c r="E17309" s="166">
        <v>5</v>
      </c>
      <c r="F17309" s="281" t="s">
        <v>31587</v>
      </c>
      <c r="G17309">
        <v>1</v>
      </c>
      <c r="H17309">
        <v>1</v>
      </c>
    </row>
    <row r="17310" spans="1:8" x14ac:dyDescent="0.3">
      <c r="A17310" s="281">
        <v>37443</v>
      </c>
      <c r="B17310" s="281" t="s">
        <v>35806</v>
      </c>
      <c r="C17310" s="281" t="s">
        <v>35807</v>
      </c>
      <c r="D17310" s="166">
        <v>1</v>
      </c>
      <c r="E17310" s="166">
        <v>5</v>
      </c>
      <c r="F17310" s="281" t="s">
        <v>31587</v>
      </c>
      <c r="G17310">
        <v>1</v>
      </c>
      <c r="H17310">
        <v>1</v>
      </c>
    </row>
    <row r="17311" spans="1:8" x14ac:dyDescent="0.3">
      <c r="A17311" s="281">
        <v>254018</v>
      </c>
      <c r="B17311" s="281" t="s">
        <v>35808</v>
      </c>
      <c r="C17311" s="281" t="s">
        <v>35809</v>
      </c>
      <c r="D17311" s="166">
        <v>1</v>
      </c>
      <c r="E17311" s="166">
        <v>5</v>
      </c>
      <c r="F17311" s="281" t="s">
        <v>31587</v>
      </c>
      <c r="G17311">
        <v>1</v>
      </c>
      <c r="H17311">
        <v>1</v>
      </c>
    </row>
    <row r="17312" spans="1:8" x14ac:dyDescent="0.3">
      <c r="A17312" s="281">
        <v>36362</v>
      </c>
      <c r="B17312" s="281" t="s">
        <v>35810</v>
      </c>
      <c r="C17312" s="281" t="s">
        <v>35811</v>
      </c>
      <c r="D17312" s="166">
        <v>1</v>
      </c>
      <c r="E17312" s="166">
        <v>5</v>
      </c>
      <c r="F17312" s="281" t="s">
        <v>31587</v>
      </c>
      <c r="G17312">
        <v>1</v>
      </c>
      <c r="H17312">
        <v>1</v>
      </c>
    </row>
    <row r="17313" spans="1:8" x14ac:dyDescent="0.3">
      <c r="A17313" s="281">
        <v>238731</v>
      </c>
      <c r="B17313" s="281" t="s">
        <v>35812</v>
      </c>
      <c r="C17313" s="281" t="s">
        <v>35813</v>
      </c>
      <c r="D17313" s="166">
        <v>1</v>
      </c>
      <c r="E17313" s="166">
        <v>5</v>
      </c>
      <c r="F17313" s="281" t="s">
        <v>31587</v>
      </c>
      <c r="G17313">
        <v>1</v>
      </c>
      <c r="H17313">
        <v>1</v>
      </c>
    </row>
    <row r="17314" spans="1:8" x14ac:dyDescent="0.3">
      <c r="A17314" s="281">
        <v>202043</v>
      </c>
      <c r="B17314" s="281" t="s">
        <v>35814</v>
      </c>
      <c r="C17314" s="281" t="s">
        <v>35815</v>
      </c>
      <c r="D17314" s="166">
        <v>1</v>
      </c>
      <c r="E17314" s="166">
        <v>5</v>
      </c>
      <c r="F17314" s="281" t="s">
        <v>31587</v>
      </c>
      <c r="G17314">
        <v>1</v>
      </c>
      <c r="H17314">
        <v>1</v>
      </c>
    </row>
    <row r="17315" spans="1:8" x14ac:dyDescent="0.3">
      <c r="A17315" s="281">
        <v>293441</v>
      </c>
      <c r="B17315" s="281" t="s">
        <v>35816</v>
      </c>
      <c r="C17315" s="281" t="s">
        <v>35817</v>
      </c>
      <c r="D17315" s="166">
        <v>1</v>
      </c>
      <c r="E17315" s="166">
        <v>5</v>
      </c>
      <c r="F17315" s="281" t="s">
        <v>31587</v>
      </c>
      <c r="G17315">
        <v>1</v>
      </c>
      <c r="H17315">
        <v>1</v>
      </c>
    </row>
    <row r="17316" spans="1:8" x14ac:dyDescent="0.3">
      <c r="A17316" s="281">
        <v>240697</v>
      </c>
      <c r="B17316" s="281" t="s">
        <v>35818</v>
      </c>
      <c r="C17316" s="281" t="s">
        <v>35819</v>
      </c>
      <c r="D17316" s="166">
        <v>1</v>
      </c>
      <c r="E17316" s="166">
        <v>5</v>
      </c>
      <c r="F17316" s="281" t="s">
        <v>31587</v>
      </c>
      <c r="G17316">
        <v>1</v>
      </c>
      <c r="H17316">
        <v>1</v>
      </c>
    </row>
    <row r="17317" spans="1:8" x14ac:dyDescent="0.3">
      <c r="A17317" s="281">
        <v>350142</v>
      </c>
      <c r="B17317" s="281" t="s">
        <v>35820</v>
      </c>
      <c r="C17317" s="281" t="s">
        <v>35821</v>
      </c>
      <c r="D17317" s="166">
        <v>1</v>
      </c>
      <c r="E17317" s="166">
        <v>5</v>
      </c>
      <c r="F17317" s="281" t="s">
        <v>31587</v>
      </c>
      <c r="G17317">
        <v>1</v>
      </c>
      <c r="H17317">
        <v>1</v>
      </c>
    </row>
    <row r="17318" spans="1:8" x14ac:dyDescent="0.3">
      <c r="A17318" s="281">
        <v>346541</v>
      </c>
      <c r="B17318" s="281" t="s">
        <v>35822</v>
      </c>
      <c r="C17318" s="281" t="s">
        <v>35823</v>
      </c>
      <c r="D17318" s="166">
        <v>1</v>
      </c>
      <c r="E17318" s="166">
        <v>5</v>
      </c>
      <c r="F17318" s="281" t="s">
        <v>31587</v>
      </c>
      <c r="G17318">
        <v>1</v>
      </c>
      <c r="H17318">
        <v>1</v>
      </c>
    </row>
    <row r="17319" spans="1:8" x14ac:dyDescent="0.3">
      <c r="A17319" s="281">
        <v>232804</v>
      </c>
      <c r="B17319" s="281" t="s">
        <v>35824</v>
      </c>
      <c r="C17319" s="281" t="s">
        <v>35825</v>
      </c>
      <c r="D17319" s="166">
        <v>1</v>
      </c>
      <c r="E17319" s="166">
        <v>5</v>
      </c>
      <c r="F17319" s="281" t="s">
        <v>31587</v>
      </c>
      <c r="G17319">
        <v>1</v>
      </c>
      <c r="H17319">
        <v>1</v>
      </c>
    </row>
    <row r="17320" spans="1:8" x14ac:dyDescent="0.3">
      <c r="A17320" s="281">
        <v>230339</v>
      </c>
      <c r="B17320" s="281" t="s">
        <v>35826</v>
      </c>
      <c r="C17320" s="281" t="s">
        <v>35827</v>
      </c>
      <c r="D17320" s="166">
        <v>1</v>
      </c>
      <c r="E17320" s="166">
        <v>5</v>
      </c>
      <c r="F17320" s="281" t="s">
        <v>31587</v>
      </c>
      <c r="G17320">
        <v>1</v>
      </c>
      <c r="H17320">
        <v>1</v>
      </c>
    </row>
    <row r="17321" spans="1:8" x14ac:dyDescent="0.3">
      <c r="A17321" s="281">
        <v>90503</v>
      </c>
      <c r="B17321" s="281" t="s">
        <v>35828</v>
      </c>
      <c r="C17321" s="281" t="s">
        <v>35829</v>
      </c>
      <c r="D17321" s="166">
        <v>1</v>
      </c>
      <c r="E17321" s="166">
        <v>5</v>
      </c>
      <c r="F17321" s="281" t="s">
        <v>31587</v>
      </c>
      <c r="G17321">
        <v>1</v>
      </c>
      <c r="H17321">
        <v>1</v>
      </c>
    </row>
    <row r="17322" spans="1:8" x14ac:dyDescent="0.3">
      <c r="A17322" s="281">
        <v>38515</v>
      </c>
      <c r="B17322" s="281" t="s">
        <v>35830</v>
      </c>
      <c r="C17322" s="281" t="s">
        <v>35831</v>
      </c>
      <c r="D17322" s="166">
        <v>1</v>
      </c>
      <c r="E17322" s="166">
        <v>5</v>
      </c>
      <c r="F17322" s="281" t="s">
        <v>31587</v>
      </c>
      <c r="G17322">
        <v>1</v>
      </c>
      <c r="H17322">
        <v>1</v>
      </c>
    </row>
    <row r="17323" spans="1:8" x14ac:dyDescent="0.3">
      <c r="A17323" s="281">
        <v>82166</v>
      </c>
      <c r="B17323" s="281" t="s">
        <v>35832</v>
      </c>
      <c r="C17323" s="281" t="s">
        <v>35833</v>
      </c>
      <c r="D17323" s="166">
        <v>1</v>
      </c>
      <c r="E17323" s="166">
        <v>5</v>
      </c>
      <c r="F17323" s="281" t="s">
        <v>31587</v>
      </c>
      <c r="G17323">
        <v>1</v>
      </c>
      <c r="H17323">
        <v>1</v>
      </c>
    </row>
    <row r="17324" spans="1:8" x14ac:dyDescent="0.3">
      <c r="A17324" s="281">
        <v>246341</v>
      </c>
      <c r="B17324" s="281" t="s">
        <v>35834</v>
      </c>
      <c r="C17324" s="281" t="s">
        <v>35835</v>
      </c>
      <c r="D17324" s="166">
        <v>1</v>
      </c>
      <c r="E17324" s="166">
        <v>5</v>
      </c>
      <c r="F17324" s="281" t="s">
        <v>31587</v>
      </c>
      <c r="G17324">
        <v>1</v>
      </c>
      <c r="H17324">
        <v>1</v>
      </c>
    </row>
    <row r="17325" spans="1:8" x14ac:dyDescent="0.3">
      <c r="A17325" s="281">
        <v>87293</v>
      </c>
      <c r="B17325" s="281" t="s">
        <v>35836</v>
      </c>
      <c r="C17325" s="281" t="s">
        <v>35837</v>
      </c>
      <c r="D17325" s="166">
        <v>1</v>
      </c>
      <c r="E17325" s="166">
        <v>5</v>
      </c>
      <c r="F17325" s="281" t="s">
        <v>31587</v>
      </c>
      <c r="G17325">
        <v>1</v>
      </c>
      <c r="H17325">
        <v>1</v>
      </c>
    </row>
    <row r="17326" spans="1:8" x14ac:dyDescent="0.3">
      <c r="A17326" s="281">
        <v>350353</v>
      </c>
      <c r="B17326" s="281" t="s">
        <v>35838</v>
      </c>
      <c r="C17326" s="281" t="s">
        <v>35839</v>
      </c>
      <c r="D17326" s="166">
        <v>1</v>
      </c>
      <c r="E17326" s="166">
        <v>5</v>
      </c>
      <c r="F17326" s="281" t="s">
        <v>31587</v>
      </c>
      <c r="G17326">
        <v>1</v>
      </c>
      <c r="H17326">
        <v>1</v>
      </c>
    </row>
    <row r="17327" spans="1:8" x14ac:dyDescent="0.3">
      <c r="A17327" s="281">
        <v>342162</v>
      </c>
      <c r="B17327" s="281" t="s">
        <v>35840</v>
      </c>
      <c r="C17327" s="281" t="s">
        <v>35841</v>
      </c>
      <c r="D17327" s="166">
        <v>1</v>
      </c>
      <c r="E17327" s="166">
        <v>5</v>
      </c>
      <c r="F17327" s="281" t="s">
        <v>31587</v>
      </c>
      <c r="G17327">
        <v>1</v>
      </c>
      <c r="H17327">
        <v>1</v>
      </c>
    </row>
    <row r="17328" spans="1:8" x14ac:dyDescent="0.3">
      <c r="A17328" s="281">
        <v>294444</v>
      </c>
      <c r="B17328" s="281" t="s">
        <v>35842</v>
      </c>
      <c r="C17328" s="281" t="s">
        <v>35843</v>
      </c>
      <c r="D17328" s="166">
        <v>2</v>
      </c>
      <c r="E17328" s="166">
        <v>5</v>
      </c>
      <c r="F17328" s="281" t="s">
        <v>31587</v>
      </c>
      <c r="G17328">
        <v>1</v>
      </c>
      <c r="H17328">
        <v>1</v>
      </c>
    </row>
    <row r="17329" spans="1:8" x14ac:dyDescent="0.3">
      <c r="A17329" s="281">
        <v>92431</v>
      </c>
      <c r="B17329" s="281" t="s">
        <v>35844</v>
      </c>
      <c r="C17329" s="281" t="s">
        <v>35845</v>
      </c>
      <c r="D17329" s="166">
        <v>1</v>
      </c>
      <c r="E17329" s="166">
        <v>5</v>
      </c>
      <c r="F17329" s="281" t="s">
        <v>31587</v>
      </c>
      <c r="G17329">
        <v>1</v>
      </c>
      <c r="H17329">
        <v>1</v>
      </c>
    </row>
    <row r="17330" spans="1:8" x14ac:dyDescent="0.3">
      <c r="A17330" s="281">
        <v>225382</v>
      </c>
      <c r="B17330" s="281" t="s">
        <v>35846</v>
      </c>
      <c r="C17330" s="281" t="s">
        <v>35847</v>
      </c>
      <c r="D17330" s="166">
        <v>1</v>
      </c>
      <c r="E17330" s="166">
        <v>5</v>
      </c>
      <c r="F17330" s="281" t="s">
        <v>31587</v>
      </c>
      <c r="G17330">
        <v>1</v>
      </c>
      <c r="H17330">
        <v>1</v>
      </c>
    </row>
    <row r="17331" spans="1:8" x14ac:dyDescent="0.3">
      <c r="A17331" s="281">
        <v>39557</v>
      </c>
      <c r="B17331" s="281" t="s">
        <v>35848</v>
      </c>
      <c r="C17331" s="281" t="s">
        <v>35849</v>
      </c>
      <c r="D17331" s="166">
        <v>1</v>
      </c>
      <c r="E17331" s="166">
        <v>5</v>
      </c>
      <c r="F17331" s="281" t="s">
        <v>31587</v>
      </c>
      <c r="G17331">
        <v>1</v>
      </c>
      <c r="H17331">
        <v>1</v>
      </c>
    </row>
    <row r="17332" spans="1:8" x14ac:dyDescent="0.3">
      <c r="A17332" s="281">
        <v>220250</v>
      </c>
      <c r="B17332" s="281" t="s">
        <v>35850</v>
      </c>
      <c r="C17332" s="281" t="s">
        <v>35851</v>
      </c>
      <c r="D17332" s="166">
        <v>1</v>
      </c>
      <c r="E17332" s="166">
        <v>5</v>
      </c>
      <c r="F17332" s="281" t="s">
        <v>31587</v>
      </c>
      <c r="G17332">
        <v>1</v>
      </c>
      <c r="H17332">
        <v>1</v>
      </c>
    </row>
    <row r="17333" spans="1:8" x14ac:dyDescent="0.3">
      <c r="A17333" s="6">
        <v>38744</v>
      </c>
      <c r="B17333" s="6" t="s">
        <v>35852</v>
      </c>
      <c r="C17333" s="6" t="s">
        <v>22679</v>
      </c>
      <c r="D17333" s="55">
        <v>1</v>
      </c>
      <c r="E17333" s="55">
        <v>5</v>
      </c>
      <c r="F17333" s="6" t="s">
        <v>31587</v>
      </c>
      <c r="G17333">
        <v>0</v>
      </c>
      <c r="H17333">
        <v>1</v>
      </c>
    </row>
    <row r="17334" spans="1:8" x14ac:dyDescent="0.3">
      <c r="A17334" s="281">
        <v>100578</v>
      </c>
      <c r="B17334" s="281" t="s">
        <v>35853</v>
      </c>
      <c r="C17334" s="281" t="s">
        <v>35854</v>
      </c>
      <c r="D17334" s="166">
        <v>1</v>
      </c>
      <c r="E17334" s="166">
        <v>5</v>
      </c>
      <c r="F17334" s="281" t="s">
        <v>31587</v>
      </c>
      <c r="G17334">
        <v>1</v>
      </c>
      <c r="H17334">
        <v>1</v>
      </c>
    </row>
    <row r="17335" spans="1:8" x14ac:dyDescent="0.3">
      <c r="A17335" s="281">
        <v>235460</v>
      </c>
      <c r="B17335" s="281" t="s">
        <v>35855</v>
      </c>
      <c r="C17335" s="281" t="s">
        <v>35856</v>
      </c>
      <c r="D17335" s="166">
        <v>1</v>
      </c>
      <c r="E17335" s="166">
        <v>5</v>
      </c>
      <c r="F17335" s="281" t="s">
        <v>31587</v>
      </c>
      <c r="G17335">
        <v>1</v>
      </c>
      <c r="H17335">
        <v>1</v>
      </c>
    </row>
    <row r="17336" spans="1:8" x14ac:dyDescent="0.3">
      <c r="A17336" s="281">
        <v>291604</v>
      </c>
      <c r="B17336" s="281" t="s">
        <v>35857</v>
      </c>
      <c r="C17336" s="281" t="s">
        <v>35858</v>
      </c>
      <c r="D17336" s="166">
        <v>1</v>
      </c>
      <c r="E17336" s="166">
        <v>5</v>
      </c>
      <c r="F17336" s="281" t="s">
        <v>31587</v>
      </c>
      <c r="G17336">
        <v>1</v>
      </c>
      <c r="H17336">
        <v>1</v>
      </c>
    </row>
    <row r="17337" spans="1:8" x14ac:dyDescent="0.3">
      <c r="A17337" s="281">
        <v>78778</v>
      </c>
      <c r="B17337" s="281" t="s">
        <v>35859</v>
      </c>
      <c r="C17337" s="281" t="s">
        <v>35860</v>
      </c>
      <c r="D17337" s="166">
        <v>1</v>
      </c>
      <c r="E17337" s="166">
        <v>5</v>
      </c>
      <c r="F17337" s="281" t="s">
        <v>31587</v>
      </c>
      <c r="G17337">
        <v>1</v>
      </c>
      <c r="H17337">
        <v>1</v>
      </c>
    </row>
    <row r="17338" spans="1:8" x14ac:dyDescent="0.3">
      <c r="A17338" s="281">
        <v>99066</v>
      </c>
      <c r="B17338" s="281" t="s">
        <v>35861</v>
      </c>
      <c r="C17338" s="281" t="s">
        <v>35862</v>
      </c>
      <c r="D17338" s="166">
        <v>1</v>
      </c>
      <c r="E17338" s="166">
        <v>5</v>
      </c>
      <c r="F17338" s="281" t="s">
        <v>31587</v>
      </c>
      <c r="G17338">
        <v>1</v>
      </c>
      <c r="H17338">
        <v>1</v>
      </c>
    </row>
    <row r="17339" spans="1:8" x14ac:dyDescent="0.3">
      <c r="A17339" s="281">
        <v>226096</v>
      </c>
      <c r="B17339" s="281" t="s">
        <v>35863</v>
      </c>
      <c r="C17339" s="281" t="s">
        <v>35864</v>
      </c>
      <c r="D17339" s="166">
        <v>2</v>
      </c>
      <c r="E17339" s="166">
        <v>5</v>
      </c>
      <c r="F17339" s="281" t="s">
        <v>31587</v>
      </c>
      <c r="G17339">
        <v>1</v>
      </c>
      <c r="H17339">
        <v>1</v>
      </c>
    </row>
    <row r="17340" spans="1:8" x14ac:dyDescent="0.3">
      <c r="A17340" s="281">
        <v>39074</v>
      </c>
      <c r="B17340" s="281" t="s">
        <v>35865</v>
      </c>
      <c r="C17340" s="281" t="s">
        <v>35866</v>
      </c>
      <c r="D17340" s="166">
        <v>1</v>
      </c>
      <c r="E17340" s="166">
        <v>5</v>
      </c>
      <c r="F17340" s="281" t="s">
        <v>31587</v>
      </c>
      <c r="G17340">
        <v>1</v>
      </c>
      <c r="H17340">
        <v>1</v>
      </c>
    </row>
    <row r="17341" spans="1:8" x14ac:dyDescent="0.3">
      <c r="A17341" s="281">
        <v>121884</v>
      </c>
      <c r="B17341" s="281" t="s">
        <v>35867</v>
      </c>
      <c r="C17341" s="281" t="s">
        <v>35868</v>
      </c>
      <c r="D17341" s="166">
        <v>1</v>
      </c>
      <c r="E17341" s="166">
        <v>5</v>
      </c>
      <c r="F17341" s="281" t="s">
        <v>31587</v>
      </c>
      <c r="G17341">
        <v>1</v>
      </c>
      <c r="H17341">
        <v>1</v>
      </c>
    </row>
    <row r="17342" spans="1:8" x14ac:dyDescent="0.3">
      <c r="A17342" s="281">
        <v>121904</v>
      </c>
      <c r="B17342" s="281" t="s">
        <v>35869</v>
      </c>
      <c r="C17342" s="281" t="s">
        <v>35870</v>
      </c>
      <c r="D17342" s="166">
        <v>1</v>
      </c>
      <c r="E17342" s="166">
        <v>5</v>
      </c>
      <c r="F17342" s="281" t="s">
        <v>31587</v>
      </c>
      <c r="G17342">
        <v>1</v>
      </c>
      <c r="H17342">
        <v>1</v>
      </c>
    </row>
    <row r="17343" spans="1:8" x14ac:dyDescent="0.3">
      <c r="A17343" s="281">
        <v>122169</v>
      </c>
      <c r="B17343" s="281" t="s">
        <v>35871</v>
      </c>
      <c r="C17343" s="281" t="s">
        <v>35872</v>
      </c>
      <c r="D17343" s="166">
        <v>1</v>
      </c>
      <c r="E17343" s="166">
        <v>5</v>
      </c>
      <c r="F17343" s="281" t="s">
        <v>31587</v>
      </c>
      <c r="G17343">
        <v>1</v>
      </c>
      <c r="H17343">
        <v>1</v>
      </c>
    </row>
    <row r="17344" spans="1:8" x14ac:dyDescent="0.3">
      <c r="A17344" s="281">
        <v>122460</v>
      </c>
      <c r="B17344" s="281" t="s">
        <v>35873</v>
      </c>
      <c r="C17344" s="281" t="s">
        <v>35874</v>
      </c>
      <c r="D17344" s="166">
        <v>1</v>
      </c>
      <c r="E17344" s="166">
        <v>5</v>
      </c>
      <c r="F17344" s="281" t="s">
        <v>31587</v>
      </c>
      <c r="G17344">
        <v>1</v>
      </c>
      <c r="H17344">
        <v>1</v>
      </c>
    </row>
    <row r="17345" spans="1:8" x14ac:dyDescent="0.3">
      <c r="A17345" s="281">
        <v>122718</v>
      </c>
      <c r="B17345" s="281" t="s">
        <v>35875</v>
      </c>
      <c r="C17345" s="281" t="s">
        <v>35876</v>
      </c>
      <c r="D17345" s="166">
        <v>1</v>
      </c>
      <c r="E17345" s="166">
        <v>5</v>
      </c>
      <c r="F17345" s="281" t="s">
        <v>31587</v>
      </c>
      <c r="G17345">
        <v>1</v>
      </c>
      <c r="H17345">
        <v>1</v>
      </c>
    </row>
    <row r="17346" spans="1:8" x14ac:dyDescent="0.3">
      <c r="A17346" s="281">
        <v>122875</v>
      </c>
      <c r="B17346" s="281" t="s">
        <v>35877</v>
      </c>
      <c r="C17346" s="281" t="s">
        <v>35878</v>
      </c>
      <c r="D17346" s="166">
        <v>1</v>
      </c>
      <c r="E17346" s="166">
        <v>5</v>
      </c>
      <c r="F17346" s="281" t="s">
        <v>31587</v>
      </c>
      <c r="G17346">
        <v>1</v>
      </c>
      <c r="H17346">
        <v>1</v>
      </c>
    </row>
    <row r="17347" spans="1:8" x14ac:dyDescent="0.3">
      <c r="A17347" s="281">
        <v>122964</v>
      </c>
      <c r="B17347" s="281" t="s">
        <v>35879</v>
      </c>
      <c r="C17347" s="281" t="s">
        <v>35880</v>
      </c>
      <c r="D17347" s="166">
        <v>1</v>
      </c>
      <c r="E17347" s="166">
        <v>5</v>
      </c>
      <c r="F17347" s="281" t="s">
        <v>31587</v>
      </c>
      <c r="G17347">
        <v>1</v>
      </c>
      <c r="H17347">
        <v>1</v>
      </c>
    </row>
    <row r="17348" spans="1:8" x14ac:dyDescent="0.3">
      <c r="A17348" s="281">
        <v>123141</v>
      </c>
      <c r="B17348" s="281" t="s">
        <v>35881</v>
      </c>
      <c r="C17348" s="281" t="s">
        <v>35882</v>
      </c>
      <c r="D17348" s="166">
        <v>1</v>
      </c>
      <c r="E17348" s="166">
        <v>5</v>
      </c>
      <c r="F17348" s="281" t="s">
        <v>31587</v>
      </c>
      <c r="G17348">
        <v>1</v>
      </c>
      <c r="H17348">
        <v>1</v>
      </c>
    </row>
    <row r="17349" spans="1:8" x14ac:dyDescent="0.3">
      <c r="A17349" s="281">
        <v>123748</v>
      </c>
      <c r="B17349" s="281" t="s">
        <v>35883</v>
      </c>
      <c r="C17349" s="281" t="s">
        <v>35884</v>
      </c>
      <c r="D17349" s="166">
        <v>1</v>
      </c>
      <c r="E17349" s="166">
        <v>5</v>
      </c>
      <c r="F17349" s="281" t="s">
        <v>31587</v>
      </c>
      <c r="G17349">
        <v>1</v>
      </c>
      <c r="H17349">
        <v>1</v>
      </c>
    </row>
    <row r="17350" spans="1:8" x14ac:dyDescent="0.3">
      <c r="A17350" s="281">
        <v>200775</v>
      </c>
      <c r="B17350" s="281" t="s">
        <v>35885</v>
      </c>
      <c r="C17350" s="281" t="s">
        <v>35886</v>
      </c>
      <c r="D17350" s="166">
        <v>2</v>
      </c>
      <c r="E17350" s="166">
        <v>5</v>
      </c>
      <c r="F17350" s="281" t="s">
        <v>31587</v>
      </c>
      <c r="G17350">
        <v>1</v>
      </c>
      <c r="H17350">
        <v>1</v>
      </c>
    </row>
    <row r="17351" spans="1:8" x14ac:dyDescent="0.3">
      <c r="A17351" s="281">
        <v>99319</v>
      </c>
      <c r="B17351" s="281" t="s">
        <v>35887</v>
      </c>
      <c r="C17351" s="281" t="s">
        <v>35888</v>
      </c>
      <c r="D17351" s="166">
        <v>1</v>
      </c>
      <c r="E17351" s="166">
        <v>5</v>
      </c>
      <c r="F17351" s="281" t="s">
        <v>31587</v>
      </c>
      <c r="G17351">
        <v>1</v>
      </c>
      <c r="H17351">
        <v>1</v>
      </c>
    </row>
    <row r="17352" spans="1:8" x14ac:dyDescent="0.3">
      <c r="A17352" s="281">
        <v>37758</v>
      </c>
      <c r="B17352" s="281" t="s">
        <v>35889</v>
      </c>
      <c r="C17352" s="281" t="s">
        <v>35890</v>
      </c>
      <c r="D17352" s="166">
        <v>1</v>
      </c>
      <c r="E17352" s="166">
        <v>5</v>
      </c>
      <c r="F17352" s="281" t="s">
        <v>31587</v>
      </c>
      <c r="G17352">
        <v>1</v>
      </c>
      <c r="H17352">
        <v>1</v>
      </c>
    </row>
    <row r="17353" spans="1:8" x14ac:dyDescent="0.3">
      <c r="A17353" s="281">
        <v>38568</v>
      </c>
      <c r="B17353" s="281" t="s">
        <v>35891</v>
      </c>
      <c r="C17353" s="281" t="s">
        <v>35892</v>
      </c>
      <c r="D17353" s="166">
        <v>1</v>
      </c>
      <c r="E17353" s="166">
        <v>5</v>
      </c>
      <c r="F17353" s="281" t="s">
        <v>31587</v>
      </c>
      <c r="G17353">
        <v>1</v>
      </c>
      <c r="H17353">
        <v>1</v>
      </c>
    </row>
    <row r="17354" spans="1:8" x14ac:dyDescent="0.3">
      <c r="A17354" s="281">
        <v>36341</v>
      </c>
      <c r="B17354" s="281" t="s">
        <v>35893</v>
      </c>
      <c r="C17354" s="281" t="s">
        <v>35894</v>
      </c>
      <c r="D17354" s="166">
        <v>1</v>
      </c>
      <c r="E17354" s="166">
        <v>5</v>
      </c>
      <c r="F17354" s="281" t="s">
        <v>31587</v>
      </c>
      <c r="G17354">
        <v>1</v>
      </c>
      <c r="H17354">
        <v>1</v>
      </c>
    </row>
    <row r="17355" spans="1:8" x14ac:dyDescent="0.3">
      <c r="A17355" s="281">
        <v>38100</v>
      </c>
      <c r="B17355" s="281" t="s">
        <v>35895</v>
      </c>
      <c r="C17355" s="281" t="s">
        <v>35896</v>
      </c>
      <c r="D17355" s="166">
        <v>1</v>
      </c>
      <c r="E17355" s="166">
        <v>5</v>
      </c>
      <c r="F17355" s="281" t="s">
        <v>31587</v>
      </c>
      <c r="G17355">
        <v>1</v>
      </c>
      <c r="H17355">
        <v>1</v>
      </c>
    </row>
    <row r="17356" spans="1:8" x14ac:dyDescent="0.3">
      <c r="A17356" s="281">
        <v>202680</v>
      </c>
      <c r="B17356" s="281" t="s">
        <v>35897</v>
      </c>
      <c r="C17356" s="281" t="s">
        <v>35898</v>
      </c>
      <c r="D17356" s="166">
        <v>1</v>
      </c>
      <c r="E17356" s="166">
        <v>5</v>
      </c>
      <c r="F17356" s="281" t="s">
        <v>31587</v>
      </c>
      <c r="G17356">
        <v>1</v>
      </c>
      <c r="H17356">
        <v>1</v>
      </c>
    </row>
    <row r="17357" spans="1:8" x14ac:dyDescent="0.3">
      <c r="A17357" s="281">
        <v>62416</v>
      </c>
      <c r="B17357" s="281" t="s">
        <v>35899</v>
      </c>
      <c r="C17357" s="281" t="s">
        <v>35900</v>
      </c>
      <c r="D17357" s="166">
        <v>1</v>
      </c>
      <c r="E17357" s="166">
        <v>5</v>
      </c>
      <c r="F17357" s="281" t="s">
        <v>31587</v>
      </c>
      <c r="G17357">
        <v>1</v>
      </c>
      <c r="H17357">
        <v>1</v>
      </c>
    </row>
    <row r="17358" spans="1:8" x14ac:dyDescent="0.3">
      <c r="A17358" s="281">
        <v>202792</v>
      </c>
      <c r="B17358" s="281" t="s">
        <v>35901</v>
      </c>
      <c r="C17358" s="281" t="s">
        <v>35902</v>
      </c>
      <c r="D17358" s="166">
        <v>1</v>
      </c>
      <c r="E17358" s="166">
        <v>5</v>
      </c>
      <c r="F17358" s="281" t="s">
        <v>31587</v>
      </c>
      <c r="G17358">
        <v>1</v>
      </c>
      <c r="H17358">
        <v>1</v>
      </c>
    </row>
    <row r="17359" spans="1:8" x14ac:dyDescent="0.3">
      <c r="A17359" s="281">
        <v>80515</v>
      </c>
      <c r="B17359" s="281" t="s">
        <v>35903</v>
      </c>
      <c r="C17359" s="281" t="s">
        <v>35904</v>
      </c>
      <c r="D17359" s="166">
        <v>1</v>
      </c>
      <c r="E17359" s="166">
        <v>5</v>
      </c>
      <c r="F17359" s="281" t="s">
        <v>31587</v>
      </c>
      <c r="G17359">
        <v>1</v>
      </c>
      <c r="H17359">
        <v>1</v>
      </c>
    </row>
    <row r="17360" spans="1:8" x14ac:dyDescent="0.3">
      <c r="A17360" s="281">
        <v>88888</v>
      </c>
      <c r="B17360" s="281" t="s">
        <v>35905</v>
      </c>
      <c r="C17360" s="281" t="s">
        <v>35906</v>
      </c>
      <c r="D17360" s="166">
        <v>1</v>
      </c>
      <c r="E17360" s="166">
        <v>5</v>
      </c>
      <c r="F17360" s="281" t="s">
        <v>31587</v>
      </c>
      <c r="G17360">
        <v>1</v>
      </c>
      <c r="H17360">
        <v>1</v>
      </c>
    </row>
    <row r="17361" spans="1:8" x14ac:dyDescent="0.3">
      <c r="A17361" s="281">
        <v>36506</v>
      </c>
      <c r="B17361" s="281" t="s">
        <v>35907</v>
      </c>
      <c r="C17361" s="281" t="s">
        <v>35908</v>
      </c>
      <c r="D17361" s="166">
        <v>1</v>
      </c>
      <c r="E17361" s="166">
        <v>5</v>
      </c>
      <c r="F17361" s="281" t="s">
        <v>31587</v>
      </c>
      <c r="G17361">
        <v>1</v>
      </c>
      <c r="H17361">
        <v>1</v>
      </c>
    </row>
    <row r="17362" spans="1:8" x14ac:dyDescent="0.3">
      <c r="A17362" s="281">
        <v>92939</v>
      </c>
      <c r="B17362" s="281" t="s">
        <v>35909</v>
      </c>
      <c r="C17362" s="281" t="s">
        <v>35910</v>
      </c>
      <c r="D17362" s="166">
        <v>1</v>
      </c>
      <c r="E17362" s="166">
        <v>5</v>
      </c>
      <c r="F17362" s="281" t="s">
        <v>31587</v>
      </c>
      <c r="G17362">
        <v>1</v>
      </c>
      <c r="H17362">
        <v>1</v>
      </c>
    </row>
    <row r="17363" spans="1:8" x14ac:dyDescent="0.3">
      <c r="A17363" s="281">
        <v>216662</v>
      </c>
      <c r="B17363" s="281" t="s">
        <v>35911</v>
      </c>
      <c r="C17363" s="281" t="s">
        <v>35912</v>
      </c>
      <c r="D17363" s="166">
        <v>1</v>
      </c>
      <c r="E17363" s="166">
        <v>5</v>
      </c>
      <c r="F17363" s="281" t="s">
        <v>31587</v>
      </c>
      <c r="G17363">
        <v>1</v>
      </c>
      <c r="H17363">
        <v>1</v>
      </c>
    </row>
    <row r="17364" spans="1:8" x14ac:dyDescent="0.3">
      <c r="A17364" s="281">
        <v>44269</v>
      </c>
      <c r="B17364" s="281" t="s">
        <v>35913</v>
      </c>
      <c r="C17364" s="281" t="s">
        <v>35914</v>
      </c>
      <c r="D17364" s="166">
        <v>1</v>
      </c>
      <c r="E17364" s="166">
        <v>5</v>
      </c>
      <c r="F17364" s="281" t="s">
        <v>31587</v>
      </c>
      <c r="G17364">
        <v>1</v>
      </c>
      <c r="H17364">
        <v>1</v>
      </c>
    </row>
    <row r="17365" spans="1:8" x14ac:dyDescent="0.3">
      <c r="A17365" s="281">
        <v>35612</v>
      </c>
      <c r="B17365" s="281" t="s">
        <v>35915</v>
      </c>
      <c r="C17365" s="281" t="s">
        <v>35916</v>
      </c>
      <c r="D17365" s="166">
        <v>2</v>
      </c>
      <c r="E17365" s="166">
        <v>5</v>
      </c>
      <c r="F17365" s="281" t="s">
        <v>31587</v>
      </c>
      <c r="G17365">
        <v>1</v>
      </c>
      <c r="H17365">
        <v>1</v>
      </c>
    </row>
    <row r="17366" spans="1:8" x14ac:dyDescent="0.3">
      <c r="A17366" s="281">
        <v>216940</v>
      </c>
      <c r="B17366" s="281" t="s">
        <v>35917</v>
      </c>
      <c r="C17366" s="281" t="s">
        <v>35918</v>
      </c>
      <c r="D17366" s="166">
        <v>1</v>
      </c>
      <c r="E17366" s="166">
        <v>5</v>
      </c>
      <c r="F17366" s="281" t="s">
        <v>31587</v>
      </c>
      <c r="G17366">
        <v>1</v>
      </c>
      <c r="H17366">
        <v>1</v>
      </c>
    </row>
    <row r="17367" spans="1:8" x14ac:dyDescent="0.3">
      <c r="A17367" s="281">
        <v>37220</v>
      </c>
      <c r="B17367" s="281" t="s">
        <v>35919</v>
      </c>
      <c r="C17367" s="281" t="s">
        <v>35920</v>
      </c>
      <c r="D17367" s="166">
        <v>1</v>
      </c>
      <c r="E17367" s="166">
        <v>5</v>
      </c>
      <c r="F17367" s="281" t="s">
        <v>31587</v>
      </c>
      <c r="G17367">
        <v>1</v>
      </c>
      <c r="H17367">
        <v>1</v>
      </c>
    </row>
    <row r="17368" spans="1:8" x14ac:dyDescent="0.3">
      <c r="A17368" s="281">
        <v>79364</v>
      </c>
      <c r="B17368" s="281" t="s">
        <v>35921</v>
      </c>
      <c r="C17368" s="281" t="s">
        <v>35922</v>
      </c>
      <c r="D17368" s="166">
        <v>1</v>
      </c>
      <c r="E17368" s="166">
        <v>5</v>
      </c>
      <c r="F17368" s="281" t="s">
        <v>31587</v>
      </c>
      <c r="G17368">
        <v>1</v>
      </c>
      <c r="H17368">
        <v>1</v>
      </c>
    </row>
    <row r="17369" spans="1:8" x14ac:dyDescent="0.3">
      <c r="A17369" s="281">
        <v>37977</v>
      </c>
      <c r="B17369" s="281" t="s">
        <v>35923</v>
      </c>
      <c r="C17369" s="281" t="s">
        <v>35924</v>
      </c>
      <c r="D17369" s="166">
        <v>1</v>
      </c>
      <c r="E17369" s="166">
        <v>5</v>
      </c>
      <c r="F17369" s="281" t="s">
        <v>31587</v>
      </c>
      <c r="G17369">
        <v>1</v>
      </c>
      <c r="H17369">
        <v>1</v>
      </c>
    </row>
    <row r="17370" spans="1:8" x14ac:dyDescent="0.3">
      <c r="A17370" s="281">
        <v>79752</v>
      </c>
      <c r="B17370" s="281" t="s">
        <v>35925</v>
      </c>
      <c r="C17370" s="281" t="s">
        <v>35926</v>
      </c>
      <c r="D17370" s="166">
        <v>1</v>
      </c>
      <c r="E17370" s="166">
        <v>5</v>
      </c>
      <c r="F17370" s="281" t="s">
        <v>31587</v>
      </c>
      <c r="G17370">
        <v>1</v>
      </c>
      <c r="H17370">
        <v>1</v>
      </c>
    </row>
    <row r="17371" spans="1:8" x14ac:dyDescent="0.3">
      <c r="A17371" s="281">
        <v>216657</v>
      </c>
      <c r="B17371" s="281" t="s">
        <v>35927</v>
      </c>
      <c r="C17371" s="281" t="s">
        <v>35928</v>
      </c>
      <c r="D17371" s="166">
        <v>2</v>
      </c>
      <c r="E17371" s="166">
        <v>5</v>
      </c>
      <c r="F17371" s="281" t="s">
        <v>31587</v>
      </c>
      <c r="G17371">
        <v>1</v>
      </c>
      <c r="H17371">
        <v>1</v>
      </c>
    </row>
    <row r="17372" spans="1:8" x14ac:dyDescent="0.3">
      <c r="A17372" s="281">
        <v>218165</v>
      </c>
      <c r="B17372" s="281" t="s">
        <v>35929</v>
      </c>
      <c r="C17372" s="281" t="s">
        <v>35930</v>
      </c>
      <c r="D17372" s="166">
        <v>2</v>
      </c>
      <c r="E17372" s="166">
        <v>5</v>
      </c>
      <c r="F17372" s="281" t="s">
        <v>31587</v>
      </c>
      <c r="G17372">
        <v>1</v>
      </c>
      <c r="H17372">
        <v>1</v>
      </c>
    </row>
    <row r="17373" spans="1:8" x14ac:dyDescent="0.3">
      <c r="A17373" s="281">
        <v>39440</v>
      </c>
      <c r="B17373" s="281" t="s">
        <v>35931</v>
      </c>
      <c r="C17373" s="281" t="s">
        <v>35932</v>
      </c>
      <c r="D17373" s="166">
        <v>1</v>
      </c>
      <c r="E17373" s="166">
        <v>5</v>
      </c>
      <c r="F17373" s="281" t="s">
        <v>31587</v>
      </c>
      <c r="G17373">
        <v>1</v>
      </c>
      <c r="H17373">
        <v>1</v>
      </c>
    </row>
    <row r="17374" spans="1:8" x14ac:dyDescent="0.3">
      <c r="A17374" s="281">
        <v>218920</v>
      </c>
      <c r="B17374" s="281" t="s">
        <v>35933</v>
      </c>
      <c r="C17374" s="281" t="s">
        <v>35934</v>
      </c>
      <c r="D17374" s="166">
        <v>1</v>
      </c>
      <c r="E17374" s="166">
        <v>5</v>
      </c>
      <c r="F17374" s="281" t="s">
        <v>31587</v>
      </c>
      <c r="G17374">
        <v>1</v>
      </c>
      <c r="H17374">
        <v>1</v>
      </c>
    </row>
    <row r="17375" spans="1:8" x14ac:dyDescent="0.3">
      <c r="A17375" s="281">
        <v>37329</v>
      </c>
      <c r="B17375" s="281" t="s">
        <v>35935</v>
      </c>
      <c r="C17375" s="281" t="s">
        <v>35936</v>
      </c>
      <c r="D17375" s="166">
        <v>1</v>
      </c>
      <c r="E17375" s="166">
        <v>5</v>
      </c>
      <c r="F17375" s="281" t="s">
        <v>31587</v>
      </c>
      <c r="G17375">
        <v>1</v>
      </c>
      <c r="H17375">
        <v>1</v>
      </c>
    </row>
    <row r="17376" spans="1:8" x14ac:dyDescent="0.3">
      <c r="A17376" s="281">
        <v>169689</v>
      </c>
      <c r="B17376" s="281" t="s">
        <v>35937</v>
      </c>
      <c r="C17376" s="281" t="s">
        <v>35938</v>
      </c>
      <c r="D17376" s="166">
        <v>2</v>
      </c>
      <c r="E17376" s="166">
        <v>5</v>
      </c>
      <c r="F17376" s="281" t="s">
        <v>31587</v>
      </c>
      <c r="G17376">
        <v>1</v>
      </c>
      <c r="H17376">
        <v>1</v>
      </c>
    </row>
    <row r="17377" spans="1:8" x14ac:dyDescent="0.3">
      <c r="A17377" s="281">
        <v>40399</v>
      </c>
      <c r="B17377" s="281" t="s">
        <v>35939</v>
      </c>
      <c r="C17377" s="281" t="s">
        <v>35940</v>
      </c>
      <c r="D17377" s="166">
        <v>1</v>
      </c>
      <c r="E17377" s="166">
        <v>5</v>
      </c>
      <c r="F17377" s="281" t="s">
        <v>31587</v>
      </c>
      <c r="G17377">
        <v>1</v>
      </c>
      <c r="H17377">
        <v>1</v>
      </c>
    </row>
    <row r="17378" spans="1:8" x14ac:dyDescent="0.3">
      <c r="A17378" s="281">
        <v>88622</v>
      </c>
      <c r="B17378" s="281" t="s">
        <v>35941</v>
      </c>
      <c r="C17378" s="281" t="s">
        <v>35942</v>
      </c>
      <c r="D17378" s="166">
        <v>1</v>
      </c>
      <c r="E17378" s="166">
        <v>5</v>
      </c>
      <c r="F17378" s="281" t="s">
        <v>31587</v>
      </c>
      <c r="G17378">
        <v>1</v>
      </c>
      <c r="H17378">
        <v>1</v>
      </c>
    </row>
    <row r="17379" spans="1:8" x14ac:dyDescent="0.3">
      <c r="A17379" s="281">
        <v>46262</v>
      </c>
      <c r="B17379" s="281" t="s">
        <v>35943</v>
      </c>
      <c r="C17379" s="281" t="s">
        <v>35944</v>
      </c>
      <c r="D17379" s="166">
        <v>1</v>
      </c>
      <c r="E17379" s="166">
        <v>5</v>
      </c>
      <c r="F17379" s="281" t="s">
        <v>31587</v>
      </c>
      <c r="G17379">
        <v>1</v>
      </c>
      <c r="H17379">
        <v>1</v>
      </c>
    </row>
    <row r="17380" spans="1:8" x14ac:dyDescent="0.3">
      <c r="A17380" s="281">
        <v>35527</v>
      </c>
      <c r="B17380" s="281" t="s">
        <v>35945</v>
      </c>
      <c r="C17380" s="281" t="s">
        <v>35946</v>
      </c>
      <c r="D17380" s="166">
        <v>1</v>
      </c>
      <c r="E17380" s="166">
        <v>5</v>
      </c>
      <c r="F17380" s="281" t="s">
        <v>31587</v>
      </c>
      <c r="G17380">
        <v>1</v>
      </c>
      <c r="H17380">
        <v>1</v>
      </c>
    </row>
    <row r="17381" spans="1:8" x14ac:dyDescent="0.3">
      <c r="A17381" s="281">
        <v>46034</v>
      </c>
      <c r="B17381" s="281" t="s">
        <v>35947</v>
      </c>
      <c r="C17381" s="281" t="s">
        <v>35948</v>
      </c>
      <c r="D17381" s="166">
        <v>2</v>
      </c>
      <c r="E17381" s="166">
        <v>5</v>
      </c>
      <c r="F17381" s="281" t="s">
        <v>31587</v>
      </c>
      <c r="G17381">
        <v>1</v>
      </c>
      <c r="H17381">
        <v>1</v>
      </c>
    </row>
    <row r="17382" spans="1:8" x14ac:dyDescent="0.3">
      <c r="A17382" s="281">
        <v>219129</v>
      </c>
      <c r="B17382" s="281" t="s">
        <v>35949</v>
      </c>
      <c r="C17382" s="281" t="s">
        <v>35950</v>
      </c>
      <c r="D17382" s="166">
        <v>1</v>
      </c>
      <c r="E17382" s="166">
        <v>5</v>
      </c>
      <c r="F17382" s="281" t="s">
        <v>31587</v>
      </c>
      <c r="G17382">
        <v>1</v>
      </c>
      <c r="H17382">
        <v>1</v>
      </c>
    </row>
    <row r="17383" spans="1:8" x14ac:dyDescent="0.3">
      <c r="A17383" s="281">
        <v>130444</v>
      </c>
      <c r="B17383" s="281" t="s">
        <v>35951</v>
      </c>
      <c r="C17383" s="281" t="s">
        <v>35952</v>
      </c>
      <c r="D17383" s="166">
        <v>1</v>
      </c>
      <c r="E17383" s="166">
        <v>5</v>
      </c>
      <c r="F17383" s="281" t="s">
        <v>31587</v>
      </c>
      <c r="G17383">
        <v>1</v>
      </c>
      <c r="H17383">
        <v>1</v>
      </c>
    </row>
    <row r="17384" spans="1:8" x14ac:dyDescent="0.3">
      <c r="A17384" s="281">
        <v>254097</v>
      </c>
      <c r="B17384" s="281" t="s">
        <v>35953</v>
      </c>
      <c r="C17384" s="281" t="s">
        <v>35954</v>
      </c>
      <c r="D17384" s="166">
        <v>1</v>
      </c>
      <c r="E17384" s="166">
        <v>5</v>
      </c>
      <c r="F17384" s="281" t="s">
        <v>31587</v>
      </c>
      <c r="G17384">
        <v>1</v>
      </c>
      <c r="H17384">
        <v>1</v>
      </c>
    </row>
    <row r="17385" spans="1:8" x14ac:dyDescent="0.3">
      <c r="A17385" s="6">
        <v>83601</v>
      </c>
      <c r="B17385" s="6" t="s">
        <v>35955</v>
      </c>
      <c r="C17385" s="6" t="s">
        <v>35956</v>
      </c>
      <c r="D17385" s="55">
        <v>1</v>
      </c>
      <c r="E17385" s="55">
        <v>5</v>
      </c>
      <c r="F17385" s="6" t="s">
        <v>31587</v>
      </c>
      <c r="G17385">
        <v>0</v>
      </c>
      <c r="H17385">
        <v>1</v>
      </c>
    </row>
    <row r="17386" spans="1:8" x14ac:dyDescent="0.3">
      <c r="A17386" s="281">
        <v>246656</v>
      </c>
      <c r="B17386" s="281" t="s">
        <v>35957</v>
      </c>
      <c r="C17386" s="281" t="s">
        <v>35958</v>
      </c>
      <c r="D17386" s="166">
        <v>1</v>
      </c>
      <c r="E17386" s="166">
        <v>5</v>
      </c>
      <c r="F17386" s="281" t="s">
        <v>31587</v>
      </c>
      <c r="G17386">
        <v>1</v>
      </c>
      <c r="H17386">
        <v>1</v>
      </c>
    </row>
    <row r="17387" spans="1:8" x14ac:dyDescent="0.3">
      <c r="A17387" s="281">
        <v>252740</v>
      </c>
      <c r="B17387" s="281" t="s">
        <v>35959</v>
      </c>
      <c r="C17387" s="281" t="s">
        <v>29460</v>
      </c>
      <c r="D17387" s="166">
        <v>1</v>
      </c>
      <c r="E17387" s="166">
        <v>5</v>
      </c>
      <c r="F17387" s="281" t="s">
        <v>31587</v>
      </c>
      <c r="G17387">
        <v>1</v>
      </c>
      <c r="H17387">
        <v>0</v>
      </c>
    </row>
    <row r="17388" spans="1:8" x14ac:dyDescent="0.3">
      <c r="A17388" s="281">
        <v>36912</v>
      </c>
      <c r="B17388" s="281" t="s">
        <v>35960</v>
      </c>
      <c r="C17388" s="281" t="s">
        <v>35961</v>
      </c>
      <c r="D17388" s="166">
        <v>2</v>
      </c>
      <c r="E17388" s="166">
        <v>5</v>
      </c>
      <c r="F17388" s="281" t="s">
        <v>31587</v>
      </c>
      <c r="G17388">
        <v>1</v>
      </c>
      <c r="H17388">
        <v>1</v>
      </c>
    </row>
    <row r="17389" spans="1:8" x14ac:dyDescent="0.3">
      <c r="A17389" s="281">
        <v>41230</v>
      </c>
      <c r="B17389" s="281" t="s">
        <v>35962</v>
      </c>
      <c r="C17389" s="281" t="s">
        <v>35963</v>
      </c>
      <c r="D17389" s="166">
        <v>1</v>
      </c>
      <c r="E17389" s="166">
        <v>5</v>
      </c>
      <c r="F17389" s="281" t="s">
        <v>31587</v>
      </c>
      <c r="G17389">
        <v>1</v>
      </c>
      <c r="H17389">
        <v>1</v>
      </c>
    </row>
    <row r="17390" spans="1:8" x14ac:dyDescent="0.3">
      <c r="A17390" s="281">
        <v>96067</v>
      </c>
      <c r="B17390" s="281" t="s">
        <v>35964</v>
      </c>
      <c r="C17390" s="281" t="s">
        <v>35965</v>
      </c>
      <c r="D17390" s="166">
        <v>1</v>
      </c>
      <c r="E17390" s="166">
        <v>5</v>
      </c>
      <c r="F17390" s="281" t="s">
        <v>31587</v>
      </c>
      <c r="G17390">
        <v>1</v>
      </c>
      <c r="H17390">
        <v>1</v>
      </c>
    </row>
    <row r="17391" spans="1:8" x14ac:dyDescent="0.3">
      <c r="A17391" s="281">
        <v>39921</v>
      </c>
      <c r="B17391" s="281" t="s">
        <v>35966</v>
      </c>
      <c r="C17391" s="281" t="s">
        <v>35967</v>
      </c>
      <c r="D17391" s="166">
        <v>1</v>
      </c>
      <c r="E17391" s="166">
        <v>5</v>
      </c>
      <c r="F17391" s="281" t="s">
        <v>31587</v>
      </c>
      <c r="G17391">
        <v>1</v>
      </c>
      <c r="H17391">
        <v>1</v>
      </c>
    </row>
    <row r="17392" spans="1:8" x14ac:dyDescent="0.3">
      <c r="A17392" s="281">
        <v>39242</v>
      </c>
      <c r="B17392" s="281" t="s">
        <v>35968</v>
      </c>
      <c r="C17392" s="281" t="s">
        <v>35969</v>
      </c>
      <c r="D17392" s="166">
        <v>1</v>
      </c>
      <c r="E17392" s="166">
        <v>5</v>
      </c>
      <c r="F17392" s="281" t="s">
        <v>31587</v>
      </c>
      <c r="G17392">
        <v>1</v>
      </c>
      <c r="H17392">
        <v>1</v>
      </c>
    </row>
    <row r="17393" spans="1:8" x14ac:dyDescent="0.3">
      <c r="A17393" s="281">
        <v>238606</v>
      </c>
      <c r="B17393" s="281" t="s">
        <v>35970</v>
      </c>
      <c r="C17393" s="281" t="s">
        <v>35971</v>
      </c>
      <c r="D17393" s="166">
        <v>1</v>
      </c>
      <c r="E17393" s="166">
        <v>5</v>
      </c>
      <c r="F17393" s="281" t="s">
        <v>31587</v>
      </c>
      <c r="G17393">
        <v>1</v>
      </c>
      <c r="H17393">
        <v>1</v>
      </c>
    </row>
    <row r="17394" spans="1:8" x14ac:dyDescent="0.3">
      <c r="A17394" s="281">
        <v>164095</v>
      </c>
      <c r="B17394" s="281" t="s">
        <v>35972</v>
      </c>
      <c r="C17394" s="281" t="s">
        <v>35973</v>
      </c>
      <c r="D17394" s="166">
        <v>1</v>
      </c>
      <c r="E17394" s="166">
        <v>5</v>
      </c>
      <c r="F17394" s="281" t="s">
        <v>31587</v>
      </c>
      <c r="G17394">
        <v>1</v>
      </c>
      <c r="H17394">
        <v>1</v>
      </c>
    </row>
    <row r="17395" spans="1:8" x14ac:dyDescent="0.3">
      <c r="A17395" s="281">
        <v>92693</v>
      </c>
      <c r="B17395" s="281" t="s">
        <v>35974</v>
      </c>
      <c r="C17395" s="281" t="s">
        <v>35975</v>
      </c>
      <c r="D17395" s="166">
        <v>2</v>
      </c>
      <c r="E17395" s="166">
        <v>5</v>
      </c>
      <c r="F17395" s="281" t="s">
        <v>31587</v>
      </c>
      <c r="G17395">
        <v>1</v>
      </c>
      <c r="H17395">
        <v>1</v>
      </c>
    </row>
    <row r="17396" spans="1:8" x14ac:dyDescent="0.3">
      <c r="A17396" s="281">
        <v>253819</v>
      </c>
      <c r="B17396" s="281" t="s">
        <v>35976</v>
      </c>
      <c r="C17396" s="281" t="s">
        <v>35977</v>
      </c>
      <c r="D17396" s="166">
        <v>1</v>
      </c>
      <c r="E17396" s="166">
        <v>5</v>
      </c>
      <c r="F17396" s="281" t="s">
        <v>31587</v>
      </c>
      <c r="G17396">
        <v>1</v>
      </c>
      <c r="H17396">
        <v>1</v>
      </c>
    </row>
    <row r="17397" spans="1:8" x14ac:dyDescent="0.3">
      <c r="A17397" s="281">
        <v>255133</v>
      </c>
      <c r="B17397" s="281" t="s">
        <v>35978</v>
      </c>
      <c r="C17397" s="281" t="s">
        <v>35979</v>
      </c>
      <c r="D17397" s="166">
        <v>1</v>
      </c>
      <c r="E17397" s="166">
        <v>5</v>
      </c>
      <c r="F17397" s="281" t="s">
        <v>31587</v>
      </c>
      <c r="G17397">
        <v>1</v>
      </c>
      <c r="H17397">
        <v>1</v>
      </c>
    </row>
    <row r="17398" spans="1:8" x14ac:dyDescent="0.3">
      <c r="A17398" s="281">
        <v>41537</v>
      </c>
      <c r="B17398" s="281" t="s">
        <v>35980</v>
      </c>
      <c r="C17398" s="281" t="s">
        <v>35981</v>
      </c>
      <c r="D17398" s="166">
        <v>1</v>
      </c>
      <c r="E17398" s="166">
        <v>5</v>
      </c>
      <c r="F17398" s="281" t="s">
        <v>31587</v>
      </c>
      <c r="G17398">
        <v>1</v>
      </c>
      <c r="H17398">
        <v>1</v>
      </c>
    </row>
    <row r="17399" spans="1:8" x14ac:dyDescent="0.3">
      <c r="A17399" s="281">
        <v>81400</v>
      </c>
      <c r="B17399" s="281" t="s">
        <v>35982</v>
      </c>
      <c r="C17399" s="281" t="s">
        <v>35983</v>
      </c>
      <c r="D17399" s="166">
        <v>1</v>
      </c>
      <c r="E17399" s="166">
        <v>5</v>
      </c>
      <c r="F17399" s="281" t="s">
        <v>31587</v>
      </c>
      <c r="G17399">
        <v>1</v>
      </c>
      <c r="H17399">
        <v>1</v>
      </c>
    </row>
    <row r="17400" spans="1:8" x14ac:dyDescent="0.3">
      <c r="A17400" s="281">
        <v>177350</v>
      </c>
      <c r="B17400" s="281" t="s">
        <v>35984</v>
      </c>
      <c r="C17400" s="281" t="s">
        <v>35985</v>
      </c>
      <c r="D17400" s="166">
        <v>1</v>
      </c>
      <c r="E17400" s="166">
        <v>5</v>
      </c>
      <c r="F17400" s="281" t="s">
        <v>31587</v>
      </c>
      <c r="G17400">
        <v>1</v>
      </c>
      <c r="H17400">
        <v>1</v>
      </c>
    </row>
    <row r="17401" spans="1:8" x14ac:dyDescent="0.3">
      <c r="A17401" s="281">
        <v>174461</v>
      </c>
      <c r="B17401" s="281" t="s">
        <v>35986</v>
      </c>
      <c r="C17401" s="281" t="s">
        <v>35987</v>
      </c>
      <c r="D17401" s="166">
        <v>1</v>
      </c>
      <c r="E17401" s="166">
        <v>5</v>
      </c>
      <c r="F17401" s="281" t="s">
        <v>31587</v>
      </c>
      <c r="G17401">
        <v>1</v>
      </c>
      <c r="H17401">
        <v>1</v>
      </c>
    </row>
    <row r="17402" spans="1:8" x14ac:dyDescent="0.3">
      <c r="A17402" s="281">
        <v>229585</v>
      </c>
      <c r="B17402" s="281" t="s">
        <v>35988</v>
      </c>
      <c r="C17402" s="281" t="s">
        <v>35989</v>
      </c>
      <c r="D17402" s="166">
        <v>1</v>
      </c>
      <c r="E17402" s="166">
        <v>5</v>
      </c>
      <c r="F17402" s="281" t="s">
        <v>31587</v>
      </c>
      <c r="G17402">
        <v>1</v>
      </c>
      <c r="H17402">
        <v>1</v>
      </c>
    </row>
    <row r="17403" spans="1:8" x14ac:dyDescent="0.3">
      <c r="A17403" s="281">
        <v>241155</v>
      </c>
      <c r="B17403" s="281" t="s">
        <v>35990</v>
      </c>
      <c r="C17403" s="281" t="s">
        <v>35991</v>
      </c>
      <c r="D17403" s="166">
        <v>1</v>
      </c>
      <c r="E17403" s="166">
        <v>5</v>
      </c>
      <c r="F17403" s="281" t="s">
        <v>31587</v>
      </c>
      <c r="G17403">
        <v>1</v>
      </c>
      <c r="H17403">
        <v>1</v>
      </c>
    </row>
    <row r="17404" spans="1:8" x14ac:dyDescent="0.3">
      <c r="A17404" s="281">
        <v>294011</v>
      </c>
      <c r="B17404" s="281" t="s">
        <v>35992</v>
      </c>
      <c r="C17404" s="281" t="s">
        <v>35993</v>
      </c>
      <c r="D17404" s="166">
        <v>1</v>
      </c>
      <c r="E17404" s="166">
        <v>5</v>
      </c>
      <c r="F17404" s="281" t="s">
        <v>31587</v>
      </c>
      <c r="G17404">
        <v>1</v>
      </c>
      <c r="H17404">
        <v>1</v>
      </c>
    </row>
    <row r="17405" spans="1:8" x14ac:dyDescent="0.3">
      <c r="A17405" s="281">
        <v>66449</v>
      </c>
      <c r="B17405" s="281" t="s">
        <v>35994</v>
      </c>
      <c r="C17405" s="281" t="s">
        <v>35995</v>
      </c>
      <c r="D17405" s="166">
        <v>1</v>
      </c>
      <c r="E17405" s="166">
        <v>5</v>
      </c>
      <c r="F17405" s="281" t="s">
        <v>31587</v>
      </c>
      <c r="G17405">
        <v>1</v>
      </c>
      <c r="H17405">
        <v>1</v>
      </c>
    </row>
    <row r="17406" spans="1:8" x14ac:dyDescent="0.3">
      <c r="A17406" s="281">
        <v>299107</v>
      </c>
      <c r="B17406" s="281" t="s">
        <v>35996</v>
      </c>
      <c r="C17406" s="281" t="s">
        <v>35997</v>
      </c>
      <c r="D17406" s="166">
        <v>1</v>
      </c>
      <c r="E17406" s="166">
        <v>5</v>
      </c>
      <c r="F17406" s="281" t="s">
        <v>31587</v>
      </c>
      <c r="G17406">
        <v>1</v>
      </c>
      <c r="H17406">
        <v>1</v>
      </c>
    </row>
    <row r="17407" spans="1:8" x14ac:dyDescent="0.3">
      <c r="A17407" s="281">
        <v>78269</v>
      </c>
      <c r="B17407" s="281" t="s">
        <v>35998</v>
      </c>
      <c r="C17407" s="281" t="s">
        <v>35999</v>
      </c>
      <c r="D17407" s="166">
        <v>1</v>
      </c>
      <c r="E17407" s="166">
        <v>5</v>
      </c>
      <c r="F17407" s="281" t="s">
        <v>31587</v>
      </c>
      <c r="G17407">
        <v>1</v>
      </c>
      <c r="H17407">
        <v>1</v>
      </c>
    </row>
    <row r="17408" spans="1:8" x14ac:dyDescent="0.3">
      <c r="A17408" s="281">
        <v>239337</v>
      </c>
      <c r="B17408" s="281" t="s">
        <v>36000</v>
      </c>
      <c r="C17408" s="281" t="s">
        <v>36001</v>
      </c>
      <c r="D17408" s="166">
        <v>1</v>
      </c>
      <c r="E17408" s="166">
        <v>5</v>
      </c>
      <c r="F17408" s="281" t="s">
        <v>31587</v>
      </c>
      <c r="G17408">
        <v>1</v>
      </c>
      <c r="H17408">
        <v>1</v>
      </c>
    </row>
    <row r="17409" spans="1:8" x14ac:dyDescent="0.3">
      <c r="A17409" s="281">
        <v>238808</v>
      </c>
      <c r="B17409" s="281" t="s">
        <v>36002</v>
      </c>
      <c r="C17409" s="281" t="s">
        <v>36003</v>
      </c>
      <c r="D17409" s="166">
        <v>2</v>
      </c>
      <c r="E17409" s="166">
        <v>5</v>
      </c>
      <c r="F17409" s="281" t="s">
        <v>31587</v>
      </c>
      <c r="G17409">
        <v>1</v>
      </c>
      <c r="H17409">
        <v>1</v>
      </c>
    </row>
    <row r="17410" spans="1:8" x14ac:dyDescent="0.3">
      <c r="A17410" s="281">
        <v>233710</v>
      </c>
      <c r="B17410" s="281" t="s">
        <v>36004</v>
      </c>
      <c r="C17410" s="281" t="s">
        <v>36005</v>
      </c>
      <c r="D17410" s="166">
        <v>2</v>
      </c>
      <c r="E17410" s="166">
        <v>5</v>
      </c>
      <c r="F17410" s="281" t="s">
        <v>31587</v>
      </c>
      <c r="G17410">
        <v>1</v>
      </c>
      <c r="H17410">
        <v>1</v>
      </c>
    </row>
    <row r="17411" spans="1:8" x14ac:dyDescent="0.3">
      <c r="A17411" s="281">
        <v>61237</v>
      </c>
      <c r="B17411" s="281" t="s">
        <v>36006</v>
      </c>
      <c r="C17411" s="281" t="s">
        <v>36007</v>
      </c>
      <c r="D17411" s="166">
        <v>1</v>
      </c>
      <c r="E17411" s="166">
        <v>5</v>
      </c>
      <c r="F17411" s="281" t="s">
        <v>31587</v>
      </c>
      <c r="G17411">
        <v>1</v>
      </c>
      <c r="H17411">
        <v>1</v>
      </c>
    </row>
    <row r="17412" spans="1:8" x14ac:dyDescent="0.3">
      <c r="A17412" s="281">
        <v>255135</v>
      </c>
      <c r="B17412" s="281" t="s">
        <v>36008</v>
      </c>
      <c r="C17412" s="281" t="s">
        <v>36009</v>
      </c>
      <c r="D17412" s="166">
        <v>2</v>
      </c>
      <c r="E17412" s="166">
        <v>5</v>
      </c>
      <c r="F17412" s="281" t="s">
        <v>31587</v>
      </c>
      <c r="G17412">
        <v>1</v>
      </c>
      <c r="H17412">
        <v>1</v>
      </c>
    </row>
    <row r="17413" spans="1:8" x14ac:dyDescent="0.3">
      <c r="A17413" s="281">
        <v>38180</v>
      </c>
      <c r="B17413" s="281" t="s">
        <v>36010</v>
      </c>
      <c r="C17413" s="281" t="s">
        <v>36011</v>
      </c>
      <c r="D17413" s="166">
        <v>1</v>
      </c>
      <c r="E17413" s="166">
        <v>5</v>
      </c>
      <c r="F17413" s="281" t="s">
        <v>31587</v>
      </c>
      <c r="G17413">
        <v>1</v>
      </c>
      <c r="H17413">
        <v>1</v>
      </c>
    </row>
    <row r="17414" spans="1:8" x14ac:dyDescent="0.3">
      <c r="A17414" s="281">
        <v>177505</v>
      </c>
      <c r="B17414" s="281" t="s">
        <v>36012</v>
      </c>
      <c r="C17414" s="281" t="s">
        <v>36013</v>
      </c>
      <c r="D17414" s="166">
        <v>1</v>
      </c>
      <c r="E17414" s="166">
        <v>5</v>
      </c>
      <c r="F17414" s="281" t="s">
        <v>31587</v>
      </c>
      <c r="G17414">
        <v>1</v>
      </c>
      <c r="H17414">
        <v>1</v>
      </c>
    </row>
    <row r="17415" spans="1:8" x14ac:dyDescent="0.3">
      <c r="A17415" s="281">
        <v>79902</v>
      </c>
      <c r="B17415" s="281" t="s">
        <v>36014</v>
      </c>
      <c r="C17415" s="281" t="s">
        <v>36015</v>
      </c>
      <c r="D17415" s="166">
        <v>1</v>
      </c>
      <c r="E17415" s="166">
        <v>5</v>
      </c>
      <c r="F17415" s="281" t="s">
        <v>31587</v>
      </c>
      <c r="G17415">
        <v>1</v>
      </c>
      <c r="H17415">
        <v>1</v>
      </c>
    </row>
    <row r="17416" spans="1:8" x14ac:dyDescent="0.3">
      <c r="A17416" s="281">
        <v>296389</v>
      </c>
      <c r="B17416" s="281" t="s">
        <v>36016</v>
      </c>
      <c r="C17416" s="281" t="s">
        <v>36017</v>
      </c>
      <c r="D17416" s="166">
        <v>1</v>
      </c>
      <c r="E17416" s="166">
        <v>5</v>
      </c>
      <c r="F17416" s="281" t="s">
        <v>31587</v>
      </c>
      <c r="G17416">
        <v>1</v>
      </c>
      <c r="H17416">
        <v>1</v>
      </c>
    </row>
    <row r="17417" spans="1:8" x14ac:dyDescent="0.3">
      <c r="A17417" s="281">
        <v>81326</v>
      </c>
      <c r="B17417" s="281" t="s">
        <v>36018</v>
      </c>
      <c r="C17417" s="281" t="s">
        <v>36019</v>
      </c>
      <c r="D17417" s="166">
        <v>1</v>
      </c>
      <c r="E17417" s="166">
        <v>5</v>
      </c>
      <c r="F17417" s="281" t="s">
        <v>31587</v>
      </c>
      <c r="G17417">
        <v>1</v>
      </c>
      <c r="H17417">
        <v>1</v>
      </c>
    </row>
    <row r="17418" spans="1:8" x14ac:dyDescent="0.3">
      <c r="A17418" s="281">
        <v>169497</v>
      </c>
      <c r="B17418" s="281" t="s">
        <v>36020</v>
      </c>
      <c r="C17418" s="281" t="s">
        <v>36021</v>
      </c>
      <c r="D17418" s="166">
        <v>1</v>
      </c>
      <c r="E17418" s="166">
        <v>5</v>
      </c>
      <c r="F17418" s="281" t="s">
        <v>31587</v>
      </c>
      <c r="G17418">
        <v>1</v>
      </c>
      <c r="H17418">
        <v>1</v>
      </c>
    </row>
    <row r="17419" spans="1:8" x14ac:dyDescent="0.3">
      <c r="A17419" s="281">
        <v>289841</v>
      </c>
      <c r="B17419" s="281" t="s">
        <v>36022</v>
      </c>
      <c r="C17419" s="281" t="s">
        <v>36023</v>
      </c>
      <c r="D17419" s="166">
        <v>2</v>
      </c>
      <c r="E17419" s="166">
        <v>5</v>
      </c>
      <c r="F17419" s="281" t="s">
        <v>31587</v>
      </c>
      <c r="G17419">
        <v>1</v>
      </c>
      <c r="H17419">
        <v>1</v>
      </c>
    </row>
    <row r="17420" spans="1:8" x14ac:dyDescent="0.3">
      <c r="A17420" s="281">
        <v>343612</v>
      </c>
      <c r="B17420" s="281" t="s">
        <v>36024</v>
      </c>
      <c r="C17420" s="281" t="s">
        <v>36025</v>
      </c>
      <c r="D17420" s="166">
        <v>1</v>
      </c>
      <c r="E17420" s="166">
        <v>5</v>
      </c>
      <c r="F17420" s="281" t="s">
        <v>31587</v>
      </c>
      <c r="G17420">
        <v>1</v>
      </c>
      <c r="H17420">
        <v>1</v>
      </c>
    </row>
    <row r="17421" spans="1:8" x14ac:dyDescent="0.3">
      <c r="A17421" s="281">
        <v>52809</v>
      </c>
      <c r="B17421" s="281" t="s">
        <v>36026</v>
      </c>
      <c r="C17421" s="281" t="s">
        <v>36027</v>
      </c>
      <c r="D17421" s="166">
        <v>1</v>
      </c>
      <c r="E17421" s="166">
        <v>5</v>
      </c>
      <c r="F17421" s="281" t="s">
        <v>31587</v>
      </c>
      <c r="G17421">
        <v>1</v>
      </c>
      <c r="H17421">
        <v>1</v>
      </c>
    </row>
    <row r="17422" spans="1:8" x14ac:dyDescent="0.3">
      <c r="A17422" s="281">
        <v>174907</v>
      </c>
      <c r="B17422" s="281" t="s">
        <v>36028</v>
      </c>
      <c r="C17422" s="281" t="s">
        <v>36029</v>
      </c>
      <c r="D17422" s="166">
        <v>1</v>
      </c>
      <c r="E17422" s="166">
        <v>5</v>
      </c>
      <c r="F17422" s="281" t="s">
        <v>31587</v>
      </c>
      <c r="G17422">
        <v>1</v>
      </c>
      <c r="H17422">
        <v>1</v>
      </c>
    </row>
    <row r="17423" spans="1:8" x14ac:dyDescent="0.3">
      <c r="A17423" s="281">
        <v>346973</v>
      </c>
      <c r="B17423" s="281" t="s">
        <v>36030</v>
      </c>
      <c r="C17423" s="281" t="s">
        <v>36031</v>
      </c>
      <c r="D17423" s="166">
        <v>1</v>
      </c>
      <c r="E17423" s="166">
        <v>5</v>
      </c>
      <c r="F17423" s="281" t="s">
        <v>31587</v>
      </c>
      <c r="G17423">
        <v>1</v>
      </c>
      <c r="H17423">
        <v>1</v>
      </c>
    </row>
    <row r="17424" spans="1:8" x14ac:dyDescent="0.3">
      <c r="A17424" s="281">
        <v>269837</v>
      </c>
      <c r="B17424" s="281" t="s">
        <v>36032</v>
      </c>
      <c r="C17424" s="281" t="s">
        <v>36033</v>
      </c>
      <c r="D17424" s="166">
        <v>1</v>
      </c>
      <c r="E17424" s="166">
        <v>5</v>
      </c>
      <c r="F17424" s="281" t="s">
        <v>31587</v>
      </c>
      <c r="G17424">
        <v>1</v>
      </c>
      <c r="H17424">
        <v>1</v>
      </c>
    </row>
    <row r="17425" spans="1:8" x14ac:dyDescent="0.3">
      <c r="A17425" s="281">
        <v>305128</v>
      </c>
      <c r="B17425" s="281" t="s">
        <v>36034</v>
      </c>
      <c r="C17425" s="281" t="s">
        <v>36035</v>
      </c>
      <c r="D17425" s="166">
        <v>1</v>
      </c>
      <c r="E17425" s="166">
        <v>5</v>
      </c>
      <c r="F17425" s="281" t="s">
        <v>31587</v>
      </c>
      <c r="G17425">
        <v>1</v>
      </c>
      <c r="H17425">
        <v>1</v>
      </c>
    </row>
    <row r="17426" spans="1:8" x14ac:dyDescent="0.3">
      <c r="A17426" s="281">
        <v>287759</v>
      </c>
      <c r="B17426" s="281" t="s">
        <v>36036</v>
      </c>
      <c r="C17426" s="281" t="s">
        <v>36037</v>
      </c>
      <c r="D17426" s="166">
        <v>1</v>
      </c>
      <c r="E17426" s="166">
        <v>5</v>
      </c>
      <c r="F17426" s="281" t="s">
        <v>31587</v>
      </c>
      <c r="G17426">
        <v>1</v>
      </c>
      <c r="H17426">
        <v>1</v>
      </c>
    </row>
    <row r="17427" spans="1:8" x14ac:dyDescent="0.3">
      <c r="A17427" s="281">
        <v>101152</v>
      </c>
      <c r="B17427" s="281" t="s">
        <v>36038</v>
      </c>
      <c r="C17427" s="281" t="s">
        <v>36039</v>
      </c>
      <c r="D17427" s="166">
        <v>1</v>
      </c>
      <c r="E17427" s="166">
        <v>5</v>
      </c>
      <c r="F17427" s="281" t="s">
        <v>31587</v>
      </c>
      <c r="G17427">
        <v>1</v>
      </c>
      <c r="H17427">
        <v>1</v>
      </c>
    </row>
    <row r="17428" spans="1:8" x14ac:dyDescent="0.3">
      <c r="A17428" s="281">
        <v>38589</v>
      </c>
      <c r="B17428" s="281" t="s">
        <v>36040</v>
      </c>
      <c r="C17428" s="281" t="s">
        <v>36041</v>
      </c>
      <c r="D17428" s="166">
        <v>1</v>
      </c>
      <c r="E17428" s="166">
        <v>5</v>
      </c>
      <c r="F17428" s="281" t="s">
        <v>31587</v>
      </c>
      <c r="G17428">
        <v>1</v>
      </c>
      <c r="H17428">
        <v>1</v>
      </c>
    </row>
    <row r="17429" spans="1:8" x14ac:dyDescent="0.3">
      <c r="A17429" s="281">
        <v>50227</v>
      </c>
      <c r="B17429" s="281" t="s">
        <v>36042</v>
      </c>
      <c r="C17429" s="281" t="s">
        <v>36043</v>
      </c>
      <c r="D17429" s="166">
        <v>1</v>
      </c>
      <c r="E17429" s="166">
        <v>5</v>
      </c>
      <c r="F17429" s="281" t="s">
        <v>31587</v>
      </c>
      <c r="G17429">
        <v>1</v>
      </c>
      <c r="H17429">
        <v>1</v>
      </c>
    </row>
    <row r="17430" spans="1:8" x14ac:dyDescent="0.3">
      <c r="A17430" s="281">
        <v>212915</v>
      </c>
      <c r="B17430" s="281" t="s">
        <v>36044</v>
      </c>
      <c r="C17430" s="281" t="s">
        <v>36045</v>
      </c>
      <c r="D17430" s="166">
        <v>1</v>
      </c>
      <c r="E17430" s="166">
        <v>5</v>
      </c>
      <c r="F17430" s="281" t="s">
        <v>31587</v>
      </c>
      <c r="G17430">
        <v>1</v>
      </c>
      <c r="H17430">
        <v>1</v>
      </c>
    </row>
    <row r="17431" spans="1:8" x14ac:dyDescent="0.3">
      <c r="A17431" s="281">
        <v>177494</v>
      </c>
      <c r="B17431" s="281" t="s">
        <v>36046</v>
      </c>
      <c r="C17431" s="281" t="s">
        <v>36047</v>
      </c>
      <c r="D17431" s="166">
        <v>1</v>
      </c>
      <c r="E17431" s="166">
        <v>5</v>
      </c>
      <c r="F17431" s="281" t="s">
        <v>31587</v>
      </c>
      <c r="G17431">
        <v>1</v>
      </c>
      <c r="H17431">
        <v>1</v>
      </c>
    </row>
    <row r="17432" spans="1:8" x14ac:dyDescent="0.3">
      <c r="A17432" s="281">
        <v>254081</v>
      </c>
      <c r="B17432" s="281" t="s">
        <v>36048</v>
      </c>
      <c r="C17432" s="281" t="s">
        <v>36049</v>
      </c>
      <c r="D17432" s="166">
        <v>1</v>
      </c>
      <c r="E17432" s="166">
        <v>5</v>
      </c>
      <c r="F17432" s="281" t="s">
        <v>31587</v>
      </c>
      <c r="G17432">
        <v>1</v>
      </c>
      <c r="H17432">
        <v>1</v>
      </c>
    </row>
    <row r="17433" spans="1:8" x14ac:dyDescent="0.3">
      <c r="A17433" s="281">
        <v>236477</v>
      </c>
      <c r="B17433" s="281" t="s">
        <v>36050</v>
      </c>
      <c r="C17433" s="281" t="s">
        <v>36051</v>
      </c>
      <c r="D17433" s="166">
        <v>1</v>
      </c>
      <c r="E17433" s="166">
        <v>5</v>
      </c>
      <c r="F17433" s="281" t="s">
        <v>31587</v>
      </c>
      <c r="G17433">
        <v>1</v>
      </c>
      <c r="H17433">
        <v>1</v>
      </c>
    </row>
    <row r="17434" spans="1:8" x14ac:dyDescent="0.3">
      <c r="A17434" s="281">
        <v>147081</v>
      </c>
      <c r="B17434" s="281" t="s">
        <v>36052</v>
      </c>
      <c r="C17434" s="281" t="s">
        <v>36053</v>
      </c>
      <c r="D17434" s="166">
        <v>1</v>
      </c>
      <c r="E17434" s="166">
        <v>5</v>
      </c>
      <c r="F17434" s="281" t="s">
        <v>31587</v>
      </c>
      <c r="G17434">
        <v>1</v>
      </c>
      <c r="H17434">
        <v>1</v>
      </c>
    </row>
    <row r="17435" spans="1:8" x14ac:dyDescent="0.3">
      <c r="A17435" s="281">
        <v>215123</v>
      </c>
      <c r="B17435" s="281" t="s">
        <v>36054</v>
      </c>
      <c r="C17435" s="281" t="s">
        <v>36055</v>
      </c>
      <c r="D17435" s="166">
        <v>1</v>
      </c>
      <c r="E17435" s="166">
        <v>5</v>
      </c>
      <c r="F17435" s="281" t="s">
        <v>31587</v>
      </c>
      <c r="G17435">
        <v>1</v>
      </c>
      <c r="H17435">
        <v>1</v>
      </c>
    </row>
    <row r="17436" spans="1:8" x14ac:dyDescent="0.3">
      <c r="A17436" s="281">
        <v>210284</v>
      </c>
      <c r="B17436" s="281" t="s">
        <v>36056</v>
      </c>
      <c r="C17436" s="281" t="s">
        <v>36057</v>
      </c>
      <c r="D17436" s="166">
        <v>1</v>
      </c>
      <c r="E17436" s="166">
        <v>5</v>
      </c>
      <c r="F17436" s="281" t="s">
        <v>31587</v>
      </c>
      <c r="G17436">
        <v>1</v>
      </c>
      <c r="H17436">
        <v>1</v>
      </c>
    </row>
    <row r="17437" spans="1:8" x14ac:dyDescent="0.3">
      <c r="A17437" s="281">
        <v>82695</v>
      </c>
      <c r="B17437" s="281" t="s">
        <v>36058</v>
      </c>
      <c r="C17437" s="281" t="s">
        <v>36059</v>
      </c>
      <c r="D17437" s="166">
        <v>1</v>
      </c>
      <c r="E17437" s="166">
        <v>5</v>
      </c>
      <c r="F17437" s="281" t="s">
        <v>31587</v>
      </c>
      <c r="G17437">
        <v>1</v>
      </c>
      <c r="H17437">
        <v>1</v>
      </c>
    </row>
    <row r="17438" spans="1:8" x14ac:dyDescent="0.3">
      <c r="A17438" s="281">
        <v>381798</v>
      </c>
      <c r="B17438" s="281" t="s">
        <v>36060</v>
      </c>
      <c r="C17438" s="281" t="s">
        <v>36061</v>
      </c>
      <c r="D17438" s="166">
        <v>1</v>
      </c>
      <c r="E17438" s="166">
        <v>5</v>
      </c>
      <c r="F17438" s="281" t="s">
        <v>31587</v>
      </c>
      <c r="G17438">
        <v>1</v>
      </c>
      <c r="H17438">
        <v>1</v>
      </c>
    </row>
    <row r="17439" spans="1:8" x14ac:dyDescent="0.3">
      <c r="A17439" s="281">
        <v>328172</v>
      </c>
      <c r="B17439" s="281" t="s">
        <v>36062</v>
      </c>
      <c r="C17439" s="281" t="s">
        <v>36063</v>
      </c>
      <c r="D17439" s="166">
        <v>2</v>
      </c>
      <c r="E17439" s="166">
        <v>5</v>
      </c>
      <c r="F17439" s="281" t="s">
        <v>31587</v>
      </c>
      <c r="G17439">
        <v>1</v>
      </c>
      <c r="H17439">
        <v>1</v>
      </c>
    </row>
    <row r="17440" spans="1:8" x14ac:dyDescent="0.3">
      <c r="A17440" s="281">
        <v>65289</v>
      </c>
      <c r="B17440" s="281" t="s">
        <v>36064</v>
      </c>
      <c r="C17440" s="281" t="s">
        <v>36065</v>
      </c>
      <c r="D17440" s="166">
        <v>1</v>
      </c>
      <c r="E17440" s="166">
        <v>5</v>
      </c>
      <c r="F17440" s="281" t="s">
        <v>31587</v>
      </c>
      <c r="G17440">
        <v>1</v>
      </c>
      <c r="H17440">
        <v>1</v>
      </c>
    </row>
    <row r="17441" spans="1:8" x14ac:dyDescent="0.3">
      <c r="A17441" s="281">
        <v>232819</v>
      </c>
      <c r="B17441" s="281" t="s">
        <v>36066</v>
      </c>
      <c r="C17441" s="281" t="s">
        <v>36067</v>
      </c>
      <c r="D17441" s="166">
        <v>1</v>
      </c>
      <c r="E17441" s="166">
        <v>5</v>
      </c>
      <c r="F17441" s="281" t="s">
        <v>31587</v>
      </c>
      <c r="G17441">
        <v>1</v>
      </c>
      <c r="H17441">
        <v>1</v>
      </c>
    </row>
    <row r="17442" spans="1:8" x14ac:dyDescent="0.3">
      <c r="A17442" s="281">
        <v>84892</v>
      </c>
      <c r="B17442" s="281" t="s">
        <v>36068</v>
      </c>
      <c r="C17442" s="281" t="s">
        <v>36069</v>
      </c>
      <c r="D17442" s="166">
        <v>1</v>
      </c>
      <c r="E17442" s="166">
        <v>5</v>
      </c>
      <c r="F17442" s="281" t="s">
        <v>31587</v>
      </c>
      <c r="G17442">
        <v>1</v>
      </c>
      <c r="H17442">
        <v>1</v>
      </c>
    </row>
    <row r="17443" spans="1:8" x14ac:dyDescent="0.3">
      <c r="A17443" s="281">
        <v>97654</v>
      </c>
      <c r="B17443" s="281" t="s">
        <v>36070</v>
      </c>
      <c r="C17443" s="281" t="s">
        <v>36071</v>
      </c>
      <c r="D17443" s="166">
        <v>1</v>
      </c>
      <c r="E17443" s="166">
        <v>5</v>
      </c>
      <c r="F17443" s="281" t="s">
        <v>31587</v>
      </c>
      <c r="G17443">
        <v>1</v>
      </c>
      <c r="H17443">
        <v>1</v>
      </c>
    </row>
    <row r="17444" spans="1:8" x14ac:dyDescent="0.3">
      <c r="A17444" s="281">
        <v>38374</v>
      </c>
      <c r="B17444" s="281" t="s">
        <v>36072</v>
      </c>
      <c r="C17444" s="281" t="s">
        <v>36073</v>
      </c>
      <c r="D17444" s="166">
        <v>1</v>
      </c>
      <c r="E17444" s="166">
        <v>5</v>
      </c>
      <c r="F17444" s="281" t="s">
        <v>31587</v>
      </c>
      <c r="G17444">
        <v>1</v>
      </c>
      <c r="H17444">
        <v>1</v>
      </c>
    </row>
    <row r="17445" spans="1:8" x14ac:dyDescent="0.3">
      <c r="A17445" s="281">
        <v>230786</v>
      </c>
      <c r="B17445" s="281" t="s">
        <v>36074</v>
      </c>
      <c r="C17445" s="281" t="s">
        <v>36075</v>
      </c>
      <c r="D17445" s="166">
        <v>1</v>
      </c>
      <c r="E17445" s="166">
        <v>5</v>
      </c>
      <c r="F17445" s="281" t="s">
        <v>31587</v>
      </c>
      <c r="G17445">
        <v>1</v>
      </c>
      <c r="H17445">
        <v>1</v>
      </c>
    </row>
    <row r="17446" spans="1:8" x14ac:dyDescent="0.3">
      <c r="A17446" s="281">
        <v>288309</v>
      </c>
      <c r="B17446" s="281" t="s">
        <v>36076</v>
      </c>
      <c r="C17446" s="281" t="s">
        <v>36077</v>
      </c>
      <c r="D17446" s="166">
        <v>1</v>
      </c>
      <c r="E17446" s="166">
        <v>5</v>
      </c>
      <c r="F17446" s="281" t="s">
        <v>31587</v>
      </c>
      <c r="G17446">
        <v>1</v>
      </c>
      <c r="H17446">
        <v>1</v>
      </c>
    </row>
    <row r="17447" spans="1:8" x14ac:dyDescent="0.3">
      <c r="A17447" s="281">
        <v>179904</v>
      </c>
      <c r="B17447" s="281" t="s">
        <v>36078</v>
      </c>
      <c r="C17447" s="281" t="s">
        <v>36079</v>
      </c>
      <c r="D17447" s="166">
        <v>1</v>
      </c>
      <c r="E17447" s="166">
        <v>5</v>
      </c>
      <c r="F17447" s="281" t="s">
        <v>31587</v>
      </c>
      <c r="G17447">
        <v>1</v>
      </c>
      <c r="H17447">
        <v>1</v>
      </c>
    </row>
    <row r="17448" spans="1:8" x14ac:dyDescent="0.3">
      <c r="A17448" s="281">
        <v>354341</v>
      </c>
      <c r="B17448" s="281" t="s">
        <v>36080</v>
      </c>
      <c r="C17448" s="281" t="s">
        <v>36081</v>
      </c>
      <c r="D17448" s="166">
        <v>1</v>
      </c>
      <c r="E17448" s="166">
        <v>5</v>
      </c>
      <c r="F17448" s="281" t="s">
        <v>31587</v>
      </c>
      <c r="G17448">
        <v>1</v>
      </c>
      <c r="H17448">
        <v>1</v>
      </c>
    </row>
    <row r="17449" spans="1:8" x14ac:dyDescent="0.3">
      <c r="A17449" s="281">
        <v>344523</v>
      </c>
      <c r="B17449" s="281" t="s">
        <v>36082</v>
      </c>
      <c r="C17449" s="281" t="s">
        <v>36083</v>
      </c>
      <c r="D17449" s="166">
        <v>1</v>
      </c>
      <c r="E17449" s="166">
        <v>5</v>
      </c>
      <c r="F17449" s="281" t="s">
        <v>31587</v>
      </c>
      <c r="G17449">
        <v>1</v>
      </c>
      <c r="H17449">
        <v>1</v>
      </c>
    </row>
    <row r="17450" spans="1:8" x14ac:dyDescent="0.3">
      <c r="A17450" s="281">
        <v>97885</v>
      </c>
      <c r="B17450" s="281" t="s">
        <v>36084</v>
      </c>
      <c r="C17450" s="281" t="s">
        <v>36085</v>
      </c>
      <c r="D17450" s="166">
        <v>1</v>
      </c>
      <c r="E17450" s="166">
        <v>5</v>
      </c>
      <c r="F17450" s="281" t="s">
        <v>31587</v>
      </c>
      <c r="G17450">
        <v>1</v>
      </c>
      <c r="H17450">
        <v>1</v>
      </c>
    </row>
    <row r="17451" spans="1:8" x14ac:dyDescent="0.3">
      <c r="A17451" s="281">
        <v>35735</v>
      </c>
      <c r="B17451" s="281" t="s">
        <v>36086</v>
      </c>
      <c r="C17451" s="281" t="s">
        <v>36087</v>
      </c>
      <c r="D17451" s="166">
        <v>1</v>
      </c>
      <c r="E17451" s="166">
        <v>5</v>
      </c>
      <c r="F17451" s="281" t="s">
        <v>31587</v>
      </c>
      <c r="G17451">
        <v>1</v>
      </c>
      <c r="H17451">
        <v>1</v>
      </c>
    </row>
    <row r="17452" spans="1:8" x14ac:dyDescent="0.3">
      <c r="A17452" s="281">
        <v>388607</v>
      </c>
      <c r="B17452" s="281" t="s">
        <v>36088</v>
      </c>
      <c r="C17452" s="281" t="s">
        <v>36089</v>
      </c>
      <c r="D17452" s="166">
        <v>2</v>
      </c>
      <c r="E17452" s="166">
        <v>5</v>
      </c>
      <c r="F17452" s="281" t="s">
        <v>31587</v>
      </c>
      <c r="G17452">
        <v>1</v>
      </c>
      <c r="H17452">
        <v>1</v>
      </c>
    </row>
    <row r="17453" spans="1:8" x14ac:dyDescent="0.3">
      <c r="A17453" s="281">
        <v>92792</v>
      </c>
      <c r="B17453" s="281" t="s">
        <v>36090</v>
      </c>
      <c r="C17453" s="281" t="s">
        <v>36091</v>
      </c>
      <c r="D17453" s="166">
        <v>1</v>
      </c>
      <c r="E17453" s="166">
        <v>5</v>
      </c>
      <c r="F17453" s="281" t="s">
        <v>31587</v>
      </c>
      <c r="G17453">
        <v>1</v>
      </c>
      <c r="H17453">
        <v>1</v>
      </c>
    </row>
    <row r="17454" spans="1:8" x14ac:dyDescent="0.3">
      <c r="A17454" s="281">
        <v>80539</v>
      </c>
      <c r="B17454" s="281" t="s">
        <v>36092</v>
      </c>
      <c r="C17454" s="281" t="s">
        <v>36093</v>
      </c>
      <c r="D17454" s="166">
        <v>1</v>
      </c>
      <c r="E17454" s="166">
        <v>5</v>
      </c>
      <c r="F17454" s="281" t="s">
        <v>31587</v>
      </c>
      <c r="G17454">
        <v>1</v>
      </c>
      <c r="H17454">
        <v>1</v>
      </c>
    </row>
    <row r="17455" spans="1:8" x14ac:dyDescent="0.3">
      <c r="A17455" s="281">
        <v>287228</v>
      </c>
      <c r="B17455" s="281" t="s">
        <v>36094</v>
      </c>
      <c r="C17455" s="281" t="s">
        <v>36095</v>
      </c>
      <c r="D17455" s="166">
        <v>1</v>
      </c>
      <c r="E17455" s="166">
        <v>5</v>
      </c>
      <c r="F17455" s="281" t="s">
        <v>31587</v>
      </c>
      <c r="G17455">
        <v>1</v>
      </c>
      <c r="H17455">
        <v>1</v>
      </c>
    </row>
    <row r="17456" spans="1:8" x14ac:dyDescent="0.3">
      <c r="A17456" s="6">
        <v>96150</v>
      </c>
      <c r="B17456" s="6" t="s">
        <v>36096</v>
      </c>
      <c r="C17456" s="6" t="s">
        <v>36097</v>
      </c>
      <c r="D17456" s="55">
        <v>1</v>
      </c>
      <c r="E17456" s="55">
        <v>5</v>
      </c>
      <c r="F17456" s="6" t="s">
        <v>31587</v>
      </c>
      <c r="G17456">
        <v>0</v>
      </c>
      <c r="H17456">
        <v>1</v>
      </c>
    </row>
    <row r="17457" spans="1:8" x14ac:dyDescent="0.3">
      <c r="A17457" s="6">
        <v>390107</v>
      </c>
      <c r="B17457" s="6" t="s">
        <v>36098</v>
      </c>
      <c r="C17457" s="6" t="s">
        <v>36099</v>
      </c>
      <c r="D17457" s="55">
        <v>1</v>
      </c>
      <c r="E17457" s="55">
        <v>5</v>
      </c>
      <c r="F17457" s="6" t="s">
        <v>31587</v>
      </c>
      <c r="G17457">
        <v>0</v>
      </c>
      <c r="H17457">
        <v>1</v>
      </c>
    </row>
    <row r="17458" spans="1:8" x14ac:dyDescent="0.3">
      <c r="A17458" s="281">
        <v>81633</v>
      </c>
      <c r="B17458" s="281" t="s">
        <v>36100</v>
      </c>
      <c r="C17458" s="281" t="s">
        <v>36101</v>
      </c>
      <c r="D17458" s="166">
        <v>2</v>
      </c>
      <c r="E17458" s="166">
        <v>5</v>
      </c>
      <c r="F17458" s="281" t="s">
        <v>31587</v>
      </c>
      <c r="G17458">
        <v>1</v>
      </c>
      <c r="H17458">
        <v>1</v>
      </c>
    </row>
    <row r="17459" spans="1:8" x14ac:dyDescent="0.3">
      <c r="A17459" s="281">
        <v>391606</v>
      </c>
      <c r="B17459" s="281" t="s">
        <v>36102</v>
      </c>
      <c r="C17459" s="281" t="s">
        <v>36103</v>
      </c>
      <c r="D17459" s="166">
        <v>1</v>
      </c>
      <c r="E17459" s="166">
        <v>5</v>
      </c>
      <c r="F17459" s="281" t="s">
        <v>31587</v>
      </c>
      <c r="G17459">
        <v>1</v>
      </c>
      <c r="H17459">
        <v>1</v>
      </c>
    </row>
    <row r="17460" spans="1:8" x14ac:dyDescent="0.3">
      <c r="A17460" s="281">
        <v>169659</v>
      </c>
      <c r="B17460" s="281" t="s">
        <v>36104</v>
      </c>
      <c r="C17460" s="281" t="s">
        <v>36105</v>
      </c>
      <c r="D17460" s="166">
        <v>1</v>
      </c>
      <c r="E17460" s="166">
        <v>5</v>
      </c>
      <c r="F17460" s="281" t="s">
        <v>31587</v>
      </c>
      <c r="G17460">
        <v>1</v>
      </c>
      <c r="H17460">
        <v>1</v>
      </c>
    </row>
    <row r="17461" spans="1:8" x14ac:dyDescent="0.3">
      <c r="A17461" s="281">
        <v>233442</v>
      </c>
      <c r="B17461" s="281" t="s">
        <v>36106</v>
      </c>
      <c r="C17461" s="281" t="s">
        <v>36107</v>
      </c>
      <c r="D17461" s="166">
        <v>1</v>
      </c>
      <c r="E17461" s="166">
        <v>5</v>
      </c>
      <c r="F17461" s="281" t="s">
        <v>31587</v>
      </c>
      <c r="G17461">
        <v>1</v>
      </c>
      <c r="H17461">
        <v>1</v>
      </c>
    </row>
    <row r="17462" spans="1:8" x14ac:dyDescent="0.3">
      <c r="A17462" s="281">
        <v>233727</v>
      </c>
      <c r="B17462" s="281" t="s">
        <v>36108</v>
      </c>
      <c r="C17462" s="281" t="s">
        <v>36109</v>
      </c>
      <c r="D17462" s="166">
        <v>1</v>
      </c>
      <c r="E17462" s="166">
        <v>5</v>
      </c>
      <c r="F17462" s="281" t="s">
        <v>31587</v>
      </c>
      <c r="G17462">
        <v>1</v>
      </c>
      <c r="H17462">
        <v>1</v>
      </c>
    </row>
    <row r="17463" spans="1:8" x14ac:dyDescent="0.3">
      <c r="A17463" s="281">
        <v>163335</v>
      </c>
      <c r="B17463" s="281" t="s">
        <v>36110</v>
      </c>
      <c r="C17463" s="281" t="s">
        <v>36111</v>
      </c>
      <c r="D17463" s="166">
        <v>2</v>
      </c>
      <c r="E17463" s="166">
        <v>5</v>
      </c>
      <c r="F17463" s="281" t="s">
        <v>31587</v>
      </c>
      <c r="G17463">
        <v>1</v>
      </c>
      <c r="H17463">
        <v>1</v>
      </c>
    </row>
    <row r="17464" spans="1:8" x14ac:dyDescent="0.3">
      <c r="A17464" s="281">
        <v>100776</v>
      </c>
      <c r="B17464" s="281" t="s">
        <v>36112</v>
      </c>
      <c r="C17464" s="281" t="s">
        <v>36113</v>
      </c>
      <c r="D17464" s="166">
        <v>1</v>
      </c>
      <c r="E17464" s="166">
        <v>5</v>
      </c>
      <c r="F17464" s="281" t="s">
        <v>31587</v>
      </c>
      <c r="G17464">
        <v>1</v>
      </c>
      <c r="H17464">
        <v>1</v>
      </c>
    </row>
    <row r="17465" spans="1:8" x14ac:dyDescent="0.3">
      <c r="A17465" s="281">
        <v>254819</v>
      </c>
      <c r="B17465" s="281" t="s">
        <v>36114</v>
      </c>
      <c r="C17465" s="281" t="s">
        <v>36115</v>
      </c>
      <c r="D17465" s="166">
        <v>1</v>
      </c>
      <c r="E17465" s="166">
        <v>5</v>
      </c>
      <c r="F17465" s="281" t="s">
        <v>31587</v>
      </c>
      <c r="G17465">
        <v>1</v>
      </c>
      <c r="H17465">
        <v>1</v>
      </c>
    </row>
    <row r="17466" spans="1:8" x14ac:dyDescent="0.3">
      <c r="A17466" s="281">
        <v>166902</v>
      </c>
      <c r="B17466" s="281" t="s">
        <v>36116</v>
      </c>
      <c r="C17466" s="281" t="s">
        <v>36117</v>
      </c>
      <c r="D17466" s="166">
        <v>1</v>
      </c>
      <c r="E17466" s="166">
        <v>5</v>
      </c>
      <c r="F17466" s="281" t="s">
        <v>31587</v>
      </c>
      <c r="G17466">
        <v>1</v>
      </c>
      <c r="H17466">
        <v>1</v>
      </c>
    </row>
    <row r="17467" spans="1:8" x14ac:dyDescent="0.3">
      <c r="A17467" s="281">
        <v>391722</v>
      </c>
      <c r="B17467" s="281" t="s">
        <v>36118</v>
      </c>
      <c r="C17467" s="281" t="s">
        <v>36119</v>
      </c>
      <c r="D17467" s="166">
        <v>1</v>
      </c>
      <c r="E17467" s="166">
        <v>5</v>
      </c>
      <c r="F17467" s="281" t="s">
        <v>31587</v>
      </c>
      <c r="G17467">
        <v>1</v>
      </c>
      <c r="H17467">
        <v>1</v>
      </c>
    </row>
    <row r="17468" spans="1:8" x14ac:dyDescent="0.3">
      <c r="A17468" s="281">
        <v>233851</v>
      </c>
      <c r="B17468" s="281" t="s">
        <v>36120</v>
      </c>
      <c r="C17468" s="281" t="s">
        <v>36121</v>
      </c>
      <c r="D17468" s="166">
        <v>2</v>
      </c>
      <c r="E17468" s="166">
        <v>5</v>
      </c>
      <c r="F17468" s="281" t="s">
        <v>31587</v>
      </c>
      <c r="G17468">
        <v>1</v>
      </c>
      <c r="H17468">
        <v>1</v>
      </c>
    </row>
    <row r="17469" spans="1:8" x14ac:dyDescent="0.3">
      <c r="A17469" s="281">
        <v>255503</v>
      </c>
      <c r="B17469" s="281" t="s">
        <v>36122</v>
      </c>
      <c r="C17469" s="281" t="s">
        <v>36123</v>
      </c>
      <c r="D17469" s="166">
        <v>2</v>
      </c>
      <c r="E17469" s="166">
        <v>5</v>
      </c>
      <c r="F17469" s="281" t="s">
        <v>31587</v>
      </c>
      <c r="G17469">
        <v>1</v>
      </c>
      <c r="H17469">
        <v>1</v>
      </c>
    </row>
    <row r="17470" spans="1:8" x14ac:dyDescent="0.3">
      <c r="A17470" s="6">
        <v>292701</v>
      </c>
      <c r="B17470" s="6" t="s">
        <v>36124</v>
      </c>
      <c r="C17470" s="6" t="s">
        <v>36125</v>
      </c>
      <c r="D17470" s="55">
        <v>1</v>
      </c>
      <c r="E17470" s="55">
        <v>5</v>
      </c>
      <c r="F17470" s="6" t="s">
        <v>31587</v>
      </c>
      <c r="G17470">
        <v>0</v>
      </c>
      <c r="H17470">
        <v>1</v>
      </c>
    </row>
    <row r="17471" spans="1:8" x14ac:dyDescent="0.3">
      <c r="A17471" s="281">
        <v>355344</v>
      </c>
      <c r="B17471" s="281" t="s">
        <v>36126</v>
      </c>
      <c r="C17471" s="281" t="s">
        <v>36127</v>
      </c>
      <c r="D17471" s="166">
        <v>2</v>
      </c>
      <c r="E17471" s="166">
        <v>5</v>
      </c>
      <c r="F17471" s="281" t="s">
        <v>31587</v>
      </c>
      <c r="G17471">
        <v>1</v>
      </c>
      <c r="H17471">
        <v>1</v>
      </c>
    </row>
    <row r="17472" spans="1:8" x14ac:dyDescent="0.3">
      <c r="A17472" s="281">
        <v>303187</v>
      </c>
      <c r="B17472" s="281" t="s">
        <v>36128</v>
      </c>
      <c r="C17472" s="281" t="s">
        <v>36129</v>
      </c>
      <c r="D17472" s="166">
        <v>2</v>
      </c>
      <c r="E17472" s="166">
        <v>5</v>
      </c>
      <c r="F17472" s="281" t="s">
        <v>31587</v>
      </c>
      <c r="G17472">
        <v>1</v>
      </c>
      <c r="H17472">
        <v>1</v>
      </c>
    </row>
    <row r="17473" spans="1:8" x14ac:dyDescent="0.3">
      <c r="A17473" s="281">
        <v>218412</v>
      </c>
      <c r="B17473" s="281" t="s">
        <v>36130</v>
      </c>
      <c r="C17473" s="281" t="s">
        <v>36131</v>
      </c>
      <c r="D17473" s="166">
        <v>2</v>
      </c>
      <c r="E17473" s="166">
        <v>5</v>
      </c>
      <c r="F17473" s="281" t="s">
        <v>31587</v>
      </c>
      <c r="G17473">
        <v>1</v>
      </c>
      <c r="H17473">
        <v>1</v>
      </c>
    </row>
    <row r="17474" spans="1:8" x14ac:dyDescent="0.3">
      <c r="A17474" s="281">
        <v>386436</v>
      </c>
      <c r="B17474" s="281" t="s">
        <v>36132</v>
      </c>
      <c r="C17474" s="281" t="s">
        <v>36133</v>
      </c>
      <c r="D17474" s="166">
        <v>3</v>
      </c>
      <c r="E17474" s="166">
        <v>5</v>
      </c>
      <c r="F17474" s="281" t="s">
        <v>31587</v>
      </c>
      <c r="G17474">
        <v>1</v>
      </c>
      <c r="H17474">
        <v>1</v>
      </c>
    </row>
    <row r="17475" spans="1:8" x14ac:dyDescent="0.3">
      <c r="A17475" s="281">
        <v>385979</v>
      </c>
      <c r="B17475" s="281" t="s">
        <v>36134</v>
      </c>
      <c r="C17475" s="281" t="s">
        <v>36135</v>
      </c>
      <c r="D17475" s="166">
        <v>3</v>
      </c>
      <c r="E17475" s="166">
        <v>5</v>
      </c>
      <c r="F17475" s="281" t="s">
        <v>31587</v>
      </c>
      <c r="G17475">
        <v>1</v>
      </c>
      <c r="H17475">
        <v>1</v>
      </c>
    </row>
    <row r="17476" spans="1:8" x14ac:dyDescent="0.3">
      <c r="A17476" s="6">
        <v>161167</v>
      </c>
      <c r="B17476" s="6" t="s">
        <v>36136</v>
      </c>
      <c r="C17476" s="6" t="s">
        <v>36137</v>
      </c>
      <c r="D17476" s="55">
        <v>1</v>
      </c>
      <c r="E17476" s="55">
        <v>5</v>
      </c>
      <c r="F17476" s="6" t="s">
        <v>31587</v>
      </c>
      <c r="G17476">
        <v>0</v>
      </c>
      <c r="H17476">
        <v>1</v>
      </c>
    </row>
    <row r="17477" spans="1:8" x14ac:dyDescent="0.3">
      <c r="A17477" s="281">
        <v>169995</v>
      </c>
      <c r="B17477" s="281" t="s">
        <v>36138</v>
      </c>
      <c r="C17477" s="281" t="s">
        <v>36139</v>
      </c>
      <c r="D17477" s="166">
        <v>1</v>
      </c>
      <c r="E17477" s="166">
        <v>5</v>
      </c>
      <c r="F17477" s="281" t="s">
        <v>31587</v>
      </c>
      <c r="G17477">
        <v>1</v>
      </c>
      <c r="H17477">
        <v>1</v>
      </c>
    </row>
    <row r="17478" spans="1:8" x14ac:dyDescent="0.3">
      <c r="A17478" s="281">
        <v>122389</v>
      </c>
      <c r="B17478" s="281" t="s">
        <v>36140</v>
      </c>
      <c r="C17478" s="281" t="s">
        <v>36141</v>
      </c>
      <c r="D17478" s="166">
        <v>2</v>
      </c>
      <c r="E17478" s="166">
        <v>5</v>
      </c>
      <c r="F17478" s="281" t="s">
        <v>31587</v>
      </c>
      <c r="G17478">
        <v>1</v>
      </c>
      <c r="H17478">
        <v>1</v>
      </c>
    </row>
    <row r="17479" spans="1:8" x14ac:dyDescent="0.3">
      <c r="A17479" s="281">
        <v>227692</v>
      </c>
      <c r="B17479" s="281" t="s">
        <v>36142</v>
      </c>
      <c r="C17479" s="281" t="s">
        <v>36143</v>
      </c>
      <c r="D17479" s="166">
        <v>2</v>
      </c>
      <c r="E17479" s="166">
        <v>5</v>
      </c>
      <c r="F17479" s="281" t="s">
        <v>31587</v>
      </c>
      <c r="G17479">
        <v>1</v>
      </c>
      <c r="H17479">
        <v>1</v>
      </c>
    </row>
    <row r="17480" spans="1:8" x14ac:dyDescent="0.3">
      <c r="A17480" s="281">
        <v>42223</v>
      </c>
      <c r="B17480" s="281" t="s">
        <v>36144</v>
      </c>
      <c r="C17480" s="281" t="s">
        <v>36145</v>
      </c>
      <c r="D17480" s="166">
        <v>1</v>
      </c>
      <c r="E17480" s="166">
        <v>5</v>
      </c>
      <c r="F17480" s="281" t="s">
        <v>31587</v>
      </c>
      <c r="G17480">
        <v>1</v>
      </c>
      <c r="H17480">
        <v>1</v>
      </c>
    </row>
    <row r="17481" spans="1:8" x14ac:dyDescent="0.3">
      <c r="A17481" s="281">
        <v>207811</v>
      </c>
      <c r="B17481" s="281" t="s">
        <v>36146</v>
      </c>
      <c r="C17481" s="281" t="s">
        <v>36147</v>
      </c>
      <c r="D17481" s="166">
        <v>1</v>
      </c>
      <c r="E17481" s="166">
        <v>5</v>
      </c>
      <c r="F17481" s="281" t="s">
        <v>31587</v>
      </c>
      <c r="G17481">
        <v>1</v>
      </c>
      <c r="H17481">
        <v>1</v>
      </c>
    </row>
    <row r="17482" spans="1:8" x14ac:dyDescent="0.3">
      <c r="A17482" s="281">
        <v>41249</v>
      </c>
      <c r="B17482" s="281" t="s">
        <v>36148</v>
      </c>
      <c r="C17482" s="281" t="s">
        <v>36149</v>
      </c>
      <c r="D17482" s="166">
        <v>1</v>
      </c>
      <c r="E17482" s="166">
        <v>5</v>
      </c>
      <c r="F17482" s="281" t="s">
        <v>31587</v>
      </c>
      <c r="G17482">
        <v>1</v>
      </c>
      <c r="H17482">
        <v>1</v>
      </c>
    </row>
    <row r="17483" spans="1:8" x14ac:dyDescent="0.3">
      <c r="A17483" s="281">
        <v>253765</v>
      </c>
      <c r="B17483" s="281" t="s">
        <v>36150</v>
      </c>
      <c r="C17483" s="281" t="s">
        <v>36151</v>
      </c>
      <c r="D17483" s="166">
        <v>1</v>
      </c>
      <c r="E17483" s="166">
        <v>5</v>
      </c>
      <c r="F17483" s="281" t="s">
        <v>31587</v>
      </c>
      <c r="G17483">
        <v>1</v>
      </c>
      <c r="H17483">
        <v>1</v>
      </c>
    </row>
    <row r="17484" spans="1:8" x14ac:dyDescent="0.3">
      <c r="A17484" s="6">
        <v>37496</v>
      </c>
      <c r="B17484" s="6" t="s">
        <v>36152</v>
      </c>
      <c r="C17484" s="6" t="s">
        <v>36153</v>
      </c>
      <c r="D17484" s="55">
        <v>1</v>
      </c>
      <c r="E17484" s="55">
        <v>5</v>
      </c>
      <c r="F17484" s="6" t="s">
        <v>31587</v>
      </c>
      <c r="G17484">
        <v>0</v>
      </c>
      <c r="H17484">
        <v>1</v>
      </c>
    </row>
    <row r="17485" spans="1:8" x14ac:dyDescent="0.3">
      <c r="A17485" s="281">
        <v>40367</v>
      </c>
      <c r="B17485" s="281" t="s">
        <v>36154</v>
      </c>
      <c r="C17485" s="281" t="s">
        <v>36155</v>
      </c>
      <c r="D17485" s="166">
        <v>1</v>
      </c>
      <c r="E17485" s="166">
        <v>5</v>
      </c>
      <c r="F17485" s="281" t="s">
        <v>31587</v>
      </c>
      <c r="G17485">
        <v>1</v>
      </c>
      <c r="H17485">
        <v>1</v>
      </c>
    </row>
    <row r="17486" spans="1:8" x14ac:dyDescent="0.3">
      <c r="A17486" s="281">
        <v>35815</v>
      </c>
      <c r="B17486" s="281" t="s">
        <v>36156</v>
      </c>
      <c r="C17486" s="281" t="s">
        <v>36157</v>
      </c>
      <c r="D17486" s="166">
        <v>1</v>
      </c>
      <c r="E17486" s="166">
        <v>5</v>
      </c>
      <c r="F17486" s="281" t="s">
        <v>31587</v>
      </c>
      <c r="G17486">
        <v>1</v>
      </c>
      <c r="H17486">
        <v>1</v>
      </c>
    </row>
    <row r="17487" spans="1:8" x14ac:dyDescent="0.3">
      <c r="A17487" s="281">
        <v>69776</v>
      </c>
      <c r="B17487" s="281" t="s">
        <v>36158</v>
      </c>
      <c r="C17487" s="281" t="s">
        <v>36159</v>
      </c>
      <c r="D17487" s="166">
        <v>1</v>
      </c>
      <c r="E17487" s="166">
        <v>5</v>
      </c>
      <c r="F17487" s="281" t="s">
        <v>31587</v>
      </c>
      <c r="G17487">
        <v>1</v>
      </c>
      <c r="H17487">
        <v>1</v>
      </c>
    </row>
    <row r="17488" spans="1:8" x14ac:dyDescent="0.3">
      <c r="A17488" s="281">
        <v>103497</v>
      </c>
      <c r="B17488" s="281" t="s">
        <v>36160</v>
      </c>
      <c r="C17488" s="281" t="s">
        <v>36161</v>
      </c>
      <c r="D17488" s="166">
        <v>1</v>
      </c>
      <c r="E17488" s="166">
        <v>5</v>
      </c>
      <c r="F17488" s="281" t="s">
        <v>31587</v>
      </c>
      <c r="G17488">
        <v>1</v>
      </c>
      <c r="H17488">
        <v>1</v>
      </c>
    </row>
    <row r="17489" spans="1:8" x14ac:dyDescent="0.3">
      <c r="A17489" s="6">
        <v>246243</v>
      </c>
      <c r="B17489" s="6" t="s">
        <v>36162</v>
      </c>
      <c r="C17489" s="6" t="s">
        <v>29498</v>
      </c>
      <c r="D17489" s="55">
        <v>1</v>
      </c>
      <c r="E17489" s="55">
        <v>5</v>
      </c>
      <c r="F17489" s="6" t="s">
        <v>31587</v>
      </c>
      <c r="G17489">
        <v>0</v>
      </c>
      <c r="H17489">
        <v>1</v>
      </c>
    </row>
    <row r="17490" spans="1:8" x14ac:dyDescent="0.3">
      <c r="A17490" s="281">
        <v>103963</v>
      </c>
      <c r="B17490" s="281" t="s">
        <v>36163</v>
      </c>
      <c r="C17490" s="281" t="s">
        <v>36164</v>
      </c>
      <c r="D17490" s="166"/>
      <c r="E17490" s="166">
        <v>5</v>
      </c>
      <c r="F17490" s="281" t="s">
        <v>31587</v>
      </c>
      <c r="G17490">
        <v>1</v>
      </c>
      <c r="H17490">
        <v>1</v>
      </c>
    </row>
    <row r="17491" spans="1:8" x14ac:dyDescent="0.3">
      <c r="A17491" s="281">
        <v>123186</v>
      </c>
      <c r="B17491" s="281" t="s">
        <v>36165</v>
      </c>
      <c r="C17491" s="281" t="s">
        <v>36166</v>
      </c>
      <c r="D17491" s="166"/>
      <c r="E17491" s="166">
        <v>5</v>
      </c>
      <c r="F17491" s="281" t="s">
        <v>31587</v>
      </c>
      <c r="G17491">
        <v>1</v>
      </c>
      <c r="H17491">
        <v>1</v>
      </c>
    </row>
    <row r="17492" spans="1:8" x14ac:dyDescent="0.3">
      <c r="A17492" s="281">
        <v>162039</v>
      </c>
      <c r="B17492" s="281" t="s">
        <v>36167</v>
      </c>
      <c r="C17492" s="281" t="s">
        <v>36168</v>
      </c>
      <c r="D17492" s="166">
        <v>1</v>
      </c>
      <c r="E17492" s="166">
        <v>5</v>
      </c>
      <c r="F17492" s="281" t="s">
        <v>31587</v>
      </c>
      <c r="G17492">
        <v>1</v>
      </c>
      <c r="H17492">
        <v>1</v>
      </c>
    </row>
    <row r="17493" spans="1:8" x14ac:dyDescent="0.3">
      <c r="A17493" s="281">
        <v>171323</v>
      </c>
      <c r="B17493" s="281" t="s">
        <v>36169</v>
      </c>
      <c r="C17493" s="281" t="s">
        <v>36170</v>
      </c>
      <c r="D17493" s="166"/>
      <c r="E17493" s="166">
        <v>5</v>
      </c>
      <c r="F17493" s="281" t="s">
        <v>31587</v>
      </c>
      <c r="G17493">
        <v>1</v>
      </c>
      <c r="H17493">
        <v>1</v>
      </c>
    </row>
    <row r="17494" spans="1:8" x14ac:dyDescent="0.3">
      <c r="A17494" s="281">
        <v>177323</v>
      </c>
      <c r="B17494" s="281" t="s">
        <v>36171</v>
      </c>
      <c r="C17494" s="281" t="s">
        <v>36172</v>
      </c>
      <c r="D17494" s="166">
        <v>1</v>
      </c>
      <c r="E17494" s="166">
        <v>5</v>
      </c>
      <c r="F17494" s="281" t="s">
        <v>31587</v>
      </c>
      <c r="G17494">
        <v>1</v>
      </c>
      <c r="H17494">
        <v>1</v>
      </c>
    </row>
    <row r="17495" spans="1:8" x14ac:dyDescent="0.3">
      <c r="A17495" s="281">
        <v>201970</v>
      </c>
      <c r="B17495" s="281" t="s">
        <v>36173</v>
      </c>
      <c r="C17495" s="281" t="s">
        <v>36174</v>
      </c>
      <c r="D17495" s="166">
        <v>1</v>
      </c>
      <c r="E17495" s="166">
        <v>5</v>
      </c>
      <c r="F17495" s="281" t="s">
        <v>31587</v>
      </c>
      <c r="G17495">
        <v>1</v>
      </c>
      <c r="H17495">
        <v>1</v>
      </c>
    </row>
    <row r="17496" spans="1:8" x14ac:dyDescent="0.3">
      <c r="A17496" s="281">
        <v>209783</v>
      </c>
      <c r="B17496" s="281" t="s">
        <v>36175</v>
      </c>
      <c r="C17496" s="281" t="s">
        <v>36176</v>
      </c>
      <c r="D17496" s="166" t="s">
        <v>1481</v>
      </c>
      <c r="E17496" s="166">
        <v>5</v>
      </c>
      <c r="F17496" s="281" t="s">
        <v>31587</v>
      </c>
      <c r="G17496">
        <v>1</v>
      </c>
      <c r="H17496">
        <v>1</v>
      </c>
    </row>
    <row r="17497" spans="1:8" x14ac:dyDescent="0.3">
      <c r="A17497" s="281">
        <v>210783</v>
      </c>
      <c r="B17497" s="281" t="s">
        <v>36177</v>
      </c>
      <c r="C17497" s="281" t="s">
        <v>36178</v>
      </c>
      <c r="D17497" s="166">
        <v>1</v>
      </c>
      <c r="E17497" s="166">
        <v>5</v>
      </c>
      <c r="F17497" s="281" t="s">
        <v>31587</v>
      </c>
      <c r="G17497">
        <v>1</v>
      </c>
      <c r="H17497">
        <v>1</v>
      </c>
    </row>
    <row r="17498" spans="1:8" x14ac:dyDescent="0.3">
      <c r="A17498" s="281">
        <v>223403</v>
      </c>
      <c r="B17498" s="281" t="s">
        <v>36179</v>
      </c>
      <c r="C17498" s="281" t="s">
        <v>36180</v>
      </c>
      <c r="D17498" s="166">
        <v>1</v>
      </c>
      <c r="E17498" s="166">
        <v>5</v>
      </c>
      <c r="F17498" s="281" t="s">
        <v>31587</v>
      </c>
      <c r="G17498">
        <v>1</v>
      </c>
      <c r="H17498">
        <v>1</v>
      </c>
    </row>
    <row r="17499" spans="1:8" x14ac:dyDescent="0.3">
      <c r="A17499" s="281">
        <v>224449</v>
      </c>
      <c r="B17499" s="281" t="s">
        <v>36181</v>
      </c>
      <c r="C17499" s="281" t="s">
        <v>36182</v>
      </c>
      <c r="D17499" s="166" t="s">
        <v>1481</v>
      </c>
      <c r="E17499" s="166">
        <v>5</v>
      </c>
      <c r="F17499" s="281" t="s">
        <v>31587</v>
      </c>
      <c r="G17499">
        <v>1</v>
      </c>
      <c r="H17499">
        <v>1</v>
      </c>
    </row>
    <row r="17500" spans="1:8" x14ac:dyDescent="0.3">
      <c r="A17500" s="281">
        <v>228701</v>
      </c>
      <c r="B17500" s="281" t="s">
        <v>36183</v>
      </c>
      <c r="C17500" s="281" t="s">
        <v>36184</v>
      </c>
      <c r="D17500" s="166"/>
      <c r="E17500" s="166">
        <v>5</v>
      </c>
      <c r="F17500" s="281" t="s">
        <v>31587</v>
      </c>
      <c r="G17500">
        <v>1</v>
      </c>
      <c r="H17500">
        <v>1</v>
      </c>
    </row>
    <row r="17501" spans="1:8" x14ac:dyDescent="0.3">
      <c r="A17501" s="281">
        <v>236479</v>
      </c>
      <c r="B17501" s="281" t="s">
        <v>36185</v>
      </c>
      <c r="C17501" s="281" t="s">
        <v>36186</v>
      </c>
      <c r="D17501" s="166" t="s">
        <v>1481</v>
      </c>
      <c r="E17501" s="166">
        <v>5</v>
      </c>
      <c r="F17501" s="281" t="s">
        <v>31587</v>
      </c>
      <c r="G17501">
        <v>1</v>
      </c>
      <c r="H17501">
        <v>1</v>
      </c>
    </row>
    <row r="17502" spans="1:8" x14ac:dyDescent="0.3">
      <c r="A17502" s="281">
        <v>243037</v>
      </c>
      <c r="B17502" s="281" t="s">
        <v>36187</v>
      </c>
      <c r="C17502" s="281" t="s">
        <v>29514</v>
      </c>
      <c r="D17502" s="166"/>
      <c r="E17502" s="166">
        <v>5</v>
      </c>
      <c r="F17502" s="281" t="s">
        <v>31587</v>
      </c>
      <c r="G17502">
        <v>1</v>
      </c>
      <c r="H17502">
        <v>0</v>
      </c>
    </row>
    <row r="17503" spans="1:8" x14ac:dyDescent="0.3">
      <c r="A17503" s="281">
        <v>252247</v>
      </c>
      <c r="B17503" s="281" t="s">
        <v>36188</v>
      </c>
      <c r="C17503" s="281" t="s">
        <v>36189</v>
      </c>
      <c r="D17503" s="166"/>
      <c r="E17503" s="166">
        <v>5</v>
      </c>
      <c r="F17503" s="281" t="s">
        <v>31587</v>
      </c>
      <c r="G17503">
        <v>1</v>
      </c>
      <c r="H17503">
        <v>1</v>
      </c>
    </row>
    <row r="17504" spans="1:8" x14ac:dyDescent="0.3">
      <c r="A17504" s="281">
        <v>255475</v>
      </c>
      <c r="B17504" s="281" t="s">
        <v>36190</v>
      </c>
      <c r="C17504" s="281" t="s">
        <v>36191</v>
      </c>
      <c r="D17504" s="166"/>
      <c r="E17504" s="166">
        <v>5</v>
      </c>
      <c r="F17504" s="281" t="s">
        <v>31587</v>
      </c>
      <c r="G17504">
        <v>1</v>
      </c>
      <c r="H17504">
        <v>1</v>
      </c>
    </row>
    <row r="17505" spans="1:8" x14ac:dyDescent="0.3">
      <c r="A17505" s="281">
        <v>263646</v>
      </c>
      <c r="B17505" s="281" t="s">
        <v>36192</v>
      </c>
      <c r="C17505" s="281" t="s">
        <v>36193</v>
      </c>
      <c r="D17505" s="166" t="s">
        <v>1481</v>
      </c>
      <c r="E17505" s="166">
        <v>5</v>
      </c>
      <c r="F17505" s="281" t="s">
        <v>31587</v>
      </c>
      <c r="G17505">
        <v>1</v>
      </c>
      <c r="H17505">
        <v>1</v>
      </c>
    </row>
    <row r="17506" spans="1:8" x14ac:dyDescent="0.3">
      <c r="A17506" s="281">
        <v>284403</v>
      </c>
      <c r="B17506" s="281" t="s">
        <v>36194</v>
      </c>
      <c r="C17506" s="281" t="s">
        <v>36195</v>
      </c>
      <c r="D17506" s="166"/>
      <c r="E17506" s="166">
        <v>5</v>
      </c>
      <c r="F17506" s="281" t="s">
        <v>31587</v>
      </c>
      <c r="G17506">
        <v>1</v>
      </c>
      <c r="H17506">
        <v>1</v>
      </c>
    </row>
    <row r="17507" spans="1:8" x14ac:dyDescent="0.3">
      <c r="A17507" s="281">
        <v>286801</v>
      </c>
      <c r="B17507" s="281" t="s">
        <v>36196</v>
      </c>
      <c r="C17507" s="281" t="s">
        <v>36197</v>
      </c>
      <c r="D17507" s="166"/>
      <c r="E17507" s="166">
        <v>5</v>
      </c>
      <c r="F17507" s="281" t="s">
        <v>31587</v>
      </c>
      <c r="G17507">
        <v>1</v>
      </c>
      <c r="H17507">
        <v>1</v>
      </c>
    </row>
    <row r="17508" spans="1:8" x14ac:dyDescent="0.3">
      <c r="A17508" s="281">
        <v>291821</v>
      </c>
      <c r="B17508" s="281" t="s">
        <v>36198</v>
      </c>
      <c r="C17508" s="281" t="s">
        <v>36199</v>
      </c>
      <c r="D17508" s="166">
        <v>1</v>
      </c>
      <c r="E17508" s="166">
        <v>5</v>
      </c>
      <c r="F17508" s="281" t="s">
        <v>31587</v>
      </c>
      <c r="G17508">
        <v>1</v>
      </c>
      <c r="H17508">
        <v>1</v>
      </c>
    </row>
    <row r="17509" spans="1:8" x14ac:dyDescent="0.3">
      <c r="A17509" s="281">
        <v>297526</v>
      </c>
      <c r="B17509" s="281" t="s">
        <v>36200</v>
      </c>
      <c r="C17509" s="281" t="s">
        <v>36201</v>
      </c>
      <c r="D17509" s="166"/>
      <c r="E17509" s="166">
        <v>5</v>
      </c>
      <c r="F17509" s="281" t="s">
        <v>31587</v>
      </c>
      <c r="G17509">
        <v>1</v>
      </c>
      <c r="H17509">
        <v>1</v>
      </c>
    </row>
    <row r="17510" spans="1:8" x14ac:dyDescent="0.3">
      <c r="A17510" s="281">
        <v>313257</v>
      </c>
      <c r="B17510" s="281" t="s">
        <v>36202</v>
      </c>
      <c r="C17510" s="281" t="s">
        <v>36203</v>
      </c>
      <c r="D17510" s="166">
        <v>1</v>
      </c>
      <c r="E17510" s="166">
        <v>5</v>
      </c>
      <c r="F17510" s="281" t="s">
        <v>31587</v>
      </c>
      <c r="G17510">
        <v>1</v>
      </c>
      <c r="H17510">
        <v>1</v>
      </c>
    </row>
    <row r="17511" spans="1:8" x14ac:dyDescent="0.3">
      <c r="A17511" s="281">
        <v>344942</v>
      </c>
      <c r="B17511" s="281" t="s">
        <v>36204</v>
      </c>
      <c r="C17511" s="281" t="s">
        <v>36205</v>
      </c>
      <c r="D17511" s="166" t="s">
        <v>1481</v>
      </c>
      <c r="E17511" s="166">
        <v>5</v>
      </c>
      <c r="F17511" s="281" t="s">
        <v>31587</v>
      </c>
      <c r="G17511">
        <v>1</v>
      </c>
      <c r="H17511">
        <v>1</v>
      </c>
    </row>
    <row r="17512" spans="1:8" x14ac:dyDescent="0.3">
      <c r="A17512" s="281">
        <v>366792</v>
      </c>
      <c r="B17512" s="281" t="s">
        <v>36206</v>
      </c>
      <c r="C17512" s="281" t="s">
        <v>36207</v>
      </c>
      <c r="D17512" s="166"/>
      <c r="E17512" s="166">
        <v>5</v>
      </c>
      <c r="F17512" s="281" t="s">
        <v>31587</v>
      </c>
      <c r="G17512">
        <v>1</v>
      </c>
      <c r="H17512">
        <v>1</v>
      </c>
    </row>
    <row r="17513" spans="1:8" x14ac:dyDescent="0.3">
      <c r="A17513" s="281">
        <v>366808</v>
      </c>
      <c r="B17513" s="281" t="s">
        <v>36208</v>
      </c>
      <c r="C17513" s="281" t="s">
        <v>36209</v>
      </c>
      <c r="D17513" s="166"/>
      <c r="E17513" s="166">
        <v>5</v>
      </c>
      <c r="F17513" s="281" t="s">
        <v>31587</v>
      </c>
      <c r="G17513">
        <v>1</v>
      </c>
      <c r="H17513">
        <v>1</v>
      </c>
    </row>
    <row r="17514" spans="1:8" x14ac:dyDescent="0.3">
      <c r="A17514" s="281">
        <v>386400</v>
      </c>
      <c r="B17514" s="281" t="s">
        <v>36210</v>
      </c>
      <c r="C17514" s="281" t="s">
        <v>36211</v>
      </c>
      <c r="D17514" s="166" t="s">
        <v>1481</v>
      </c>
      <c r="E17514" s="166">
        <v>5</v>
      </c>
      <c r="F17514" s="281" t="s">
        <v>31587</v>
      </c>
      <c r="G17514">
        <v>1</v>
      </c>
      <c r="H17514">
        <v>1</v>
      </c>
    </row>
    <row r="17515" spans="1:8" x14ac:dyDescent="0.3">
      <c r="A17515" s="281">
        <v>42325</v>
      </c>
      <c r="B17515" s="281" t="s">
        <v>36212</v>
      </c>
      <c r="C17515" s="281" t="s">
        <v>36213</v>
      </c>
      <c r="D17515" s="166" t="s">
        <v>1481</v>
      </c>
      <c r="E17515" s="166">
        <v>5</v>
      </c>
      <c r="F17515" s="281" t="s">
        <v>31587</v>
      </c>
      <c r="G17515">
        <v>1</v>
      </c>
      <c r="H17515">
        <v>1</v>
      </c>
    </row>
    <row r="17516" spans="1:8" x14ac:dyDescent="0.3">
      <c r="A17516" s="281">
        <v>42333</v>
      </c>
      <c r="B17516" s="281" t="s">
        <v>36214</v>
      </c>
      <c r="C17516" s="281" t="s">
        <v>36215</v>
      </c>
      <c r="D17516" s="166">
        <v>1</v>
      </c>
      <c r="E17516" s="166">
        <v>5</v>
      </c>
      <c r="F17516" s="281" t="s">
        <v>31587</v>
      </c>
      <c r="G17516">
        <v>1</v>
      </c>
      <c r="H17516">
        <v>1</v>
      </c>
    </row>
    <row r="17517" spans="1:8" x14ac:dyDescent="0.3">
      <c r="A17517" s="281">
        <v>43481</v>
      </c>
      <c r="B17517" s="281" t="s">
        <v>36216</v>
      </c>
      <c r="C17517" s="281" t="s">
        <v>36217</v>
      </c>
      <c r="D17517" s="166">
        <v>1</v>
      </c>
      <c r="E17517" s="166">
        <v>5</v>
      </c>
      <c r="F17517" s="281" t="s">
        <v>31587</v>
      </c>
      <c r="G17517">
        <v>1</v>
      </c>
      <c r="H17517">
        <v>1</v>
      </c>
    </row>
    <row r="17518" spans="1:8" x14ac:dyDescent="0.3">
      <c r="A17518" s="281">
        <v>44798</v>
      </c>
      <c r="B17518" s="281" t="s">
        <v>36218</v>
      </c>
      <c r="C17518" s="281" t="s">
        <v>36219</v>
      </c>
      <c r="D17518" s="166" t="s">
        <v>1481</v>
      </c>
      <c r="E17518" s="166">
        <v>5</v>
      </c>
      <c r="F17518" s="281" t="s">
        <v>31587</v>
      </c>
      <c r="G17518">
        <v>1</v>
      </c>
      <c r="H17518">
        <v>1</v>
      </c>
    </row>
    <row r="17519" spans="1:8" x14ac:dyDescent="0.3">
      <c r="A17519" s="281">
        <v>45367</v>
      </c>
      <c r="B17519" s="281" t="s">
        <v>36220</v>
      </c>
      <c r="C17519" s="281" t="s">
        <v>36221</v>
      </c>
      <c r="D17519" s="166">
        <v>1</v>
      </c>
      <c r="E17519" s="166">
        <v>5</v>
      </c>
      <c r="F17519" s="281" t="s">
        <v>31587</v>
      </c>
      <c r="G17519">
        <v>1</v>
      </c>
      <c r="H17519">
        <v>1</v>
      </c>
    </row>
    <row r="17520" spans="1:8" x14ac:dyDescent="0.3">
      <c r="A17520" s="281">
        <v>72690</v>
      </c>
      <c r="B17520" s="281" t="s">
        <v>36222</v>
      </c>
      <c r="C17520" s="281" t="s">
        <v>36223</v>
      </c>
      <c r="D17520" s="166"/>
      <c r="E17520" s="166">
        <v>5</v>
      </c>
      <c r="F17520" s="281" t="s">
        <v>31587</v>
      </c>
      <c r="G17520">
        <v>1</v>
      </c>
      <c r="H17520">
        <v>1</v>
      </c>
    </row>
    <row r="17521" spans="1:8" x14ac:dyDescent="0.3">
      <c r="A17521" s="281">
        <v>87419</v>
      </c>
      <c r="B17521" s="281" t="s">
        <v>36224</v>
      </c>
      <c r="C17521" s="281" t="s">
        <v>36225</v>
      </c>
      <c r="D17521" s="166">
        <v>2</v>
      </c>
      <c r="E17521" s="166">
        <v>5</v>
      </c>
      <c r="F17521" s="281" t="s">
        <v>31587</v>
      </c>
      <c r="G17521">
        <v>1</v>
      </c>
      <c r="H17521">
        <v>1</v>
      </c>
    </row>
    <row r="17522" spans="1:8" x14ac:dyDescent="0.3">
      <c r="A17522" s="281">
        <v>95844</v>
      </c>
      <c r="B17522" s="281" t="s">
        <v>36226</v>
      </c>
      <c r="C17522" s="281" t="s">
        <v>36227</v>
      </c>
      <c r="D17522" s="166">
        <v>1</v>
      </c>
      <c r="E17522" s="166">
        <v>5</v>
      </c>
      <c r="F17522" s="281" t="s">
        <v>31587</v>
      </c>
      <c r="G17522">
        <v>1</v>
      </c>
      <c r="H17522">
        <v>1</v>
      </c>
    </row>
    <row r="17523" spans="1:8" x14ac:dyDescent="0.3">
      <c r="A17523" s="281">
        <v>268945</v>
      </c>
      <c r="B17523" s="281" t="s">
        <v>36228</v>
      </c>
      <c r="C17523" s="281" t="s">
        <v>36229</v>
      </c>
      <c r="D17523" s="166" t="s">
        <v>1481</v>
      </c>
      <c r="E17523" s="166">
        <v>5</v>
      </c>
      <c r="F17523" s="281" t="s">
        <v>31587</v>
      </c>
      <c r="G17523">
        <v>1</v>
      </c>
      <c r="H17523">
        <v>1</v>
      </c>
    </row>
    <row r="17524" spans="1:8" x14ac:dyDescent="0.3">
      <c r="A17524" s="281">
        <v>50041</v>
      </c>
      <c r="B17524" s="281" t="s">
        <v>36230</v>
      </c>
      <c r="C17524" s="281" t="s">
        <v>36231</v>
      </c>
      <c r="D17524" s="166" t="s">
        <v>1481</v>
      </c>
      <c r="E17524" s="166">
        <v>5</v>
      </c>
      <c r="F17524" s="281" t="s">
        <v>31587</v>
      </c>
      <c r="G17524">
        <v>1</v>
      </c>
      <c r="H17524">
        <v>1</v>
      </c>
    </row>
    <row r="17525" spans="1:8" x14ac:dyDescent="0.3">
      <c r="A17525" s="281">
        <v>395131</v>
      </c>
      <c r="B17525" s="281" t="s">
        <v>36232</v>
      </c>
      <c r="C17525" s="281" t="s">
        <v>36233</v>
      </c>
      <c r="D17525" s="166"/>
      <c r="E17525" s="166">
        <v>5</v>
      </c>
      <c r="F17525" s="281" t="s">
        <v>31587</v>
      </c>
      <c r="G17525">
        <v>1</v>
      </c>
      <c r="H17525">
        <v>1</v>
      </c>
    </row>
    <row r="17526" spans="1:8" x14ac:dyDescent="0.3">
      <c r="A17526" s="281">
        <v>221103</v>
      </c>
      <c r="B17526" s="281" t="s">
        <v>36234</v>
      </c>
      <c r="C17526" s="281" t="s">
        <v>36235</v>
      </c>
      <c r="D17526" s="166">
        <v>1</v>
      </c>
      <c r="E17526" s="166">
        <v>5</v>
      </c>
      <c r="F17526" s="281" t="s">
        <v>31587</v>
      </c>
      <c r="G17526">
        <v>1</v>
      </c>
      <c r="H17526">
        <v>1</v>
      </c>
    </row>
    <row r="17527" spans="1:8" x14ac:dyDescent="0.3">
      <c r="A17527" s="281">
        <v>245369</v>
      </c>
      <c r="B17527" s="281" t="s">
        <v>36236</v>
      </c>
      <c r="C17527" s="281" t="s">
        <v>36237</v>
      </c>
      <c r="D17527" s="166" t="s">
        <v>1481</v>
      </c>
      <c r="E17527" s="166">
        <v>5</v>
      </c>
      <c r="F17527" s="281" t="s">
        <v>31587</v>
      </c>
      <c r="G17527">
        <v>1</v>
      </c>
      <c r="H17527">
        <v>1</v>
      </c>
    </row>
    <row r="17528" spans="1:8" x14ac:dyDescent="0.3">
      <c r="A17528" s="281">
        <v>242859</v>
      </c>
      <c r="B17528" s="281" t="s">
        <v>36238</v>
      </c>
      <c r="C17528" s="281" t="s">
        <v>36239</v>
      </c>
      <c r="D17528" s="166">
        <v>1</v>
      </c>
      <c r="E17528" s="166">
        <v>5</v>
      </c>
      <c r="F17528" s="281" t="s">
        <v>31587</v>
      </c>
      <c r="G17528">
        <v>1</v>
      </c>
      <c r="H17528">
        <v>1</v>
      </c>
    </row>
    <row r="17529" spans="1:8" x14ac:dyDescent="0.3">
      <c r="A17529" s="6">
        <v>258525</v>
      </c>
      <c r="B17529" s="6" t="s">
        <v>36240</v>
      </c>
      <c r="C17529" s="6" t="s">
        <v>22804</v>
      </c>
      <c r="D17529" s="55" t="s">
        <v>1481</v>
      </c>
      <c r="E17529" s="55">
        <v>5</v>
      </c>
      <c r="F17529" s="6" t="s">
        <v>31587</v>
      </c>
      <c r="G17529">
        <v>0</v>
      </c>
      <c r="H17529">
        <v>1</v>
      </c>
    </row>
    <row r="17530" spans="1:8" x14ac:dyDescent="0.3">
      <c r="A17530" s="281">
        <v>235045</v>
      </c>
      <c r="B17530" s="281" t="s">
        <v>36241</v>
      </c>
      <c r="C17530" s="281" t="s">
        <v>36242</v>
      </c>
      <c r="D17530" s="166"/>
      <c r="E17530" s="166">
        <v>5</v>
      </c>
      <c r="F17530" s="281" t="s">
        <v>31587</v>
      </c>
      <c r="G17530">
        <v>1</v>
      </c>
      <c r="H17530">
        <v>1</v>
      </c>
    </row>
    <row r="17531" spans="1:8" x14ac:dyDescent="0.3">
      <c r="A17531" s="281">
        <v>245605</v>
      </c>
      <c r="B17531" s="281" t="s">
        <v>36243</v>
      </c>
      <c r="C17531" s="281" t="s">
        <v>36244</v>
      </c>
      <c r="D17531" s="166"/>
      <c r="E17531" s="166">
        <v>5</v>
      </c>
      <c r="F17531" s="281" t="s">
        <v>31587</v>
      </c>
      <c r="G17531">
        <v>1</v>
      </c>
      <c r="H17531">
        <v>1</v>
      </c>
    </row>
    <row r="17532" spans="1:8" x14ac:dyDescent="0.3">
      <c r="A17532" s="281">
        <v>258640</v>
      </c>
      <c r="B17532" s="281" t="s">
        <v>36245</v>
      </c>
      <c r="C17532" s="281" t="s">
        <v>36246</v>
      </c>
      <c r="D17532" s="166"/>
      <c r="E17532" s="166">
        <v>5</v>
      </c>
      <c r="F17532" s="281" t="s">
        <v>31587</v>
      </c>
      <c r="G17532">
        <v>1</v>
      </c>
      <c r="H17532">
        <v>1</v>
      </c>
    </row>
    <row r="17533" spans="1:8" x14ac:dyDescent="0.3">
      <c r="A17533" s="281">
        <v>201244</v>
      </c>
      <c r="B17533" s="281" t="s">
        <v>36247</v>
      </c>
      <c r="C17533" s="281" t="s">
        <v>36248</v>
      </c>
      <c r="D17533" s="166">
        <v>1</v>
      </c>
      <c r="E17533" s="166">
        <v>5</v>
      </c>
      <c r="F17533" s="281" t="s">
        <v>31587</v>
      </c>
      <c r="G17533">
        <v>1</v>
      </c>
      <c r="H17533">
        <v>1</v>
      </c>
    </row>
    <row r="17534" spans="1:8" x14ac:dyDescent="0.3">
      <c r="A17534" s="281">
        <v>234439</v>
      </c>
      <c r="B17534" s="281" t="s">
        <v>36249</v>
      </c>
      <c r="C17534" s="281" t="s">
        <v>36250</v>
      </c>
      <c r="D17534" s="166"/>
      <c r="E17534" s="166">
        <v>5</v>
      </c>
      <c r="F17534" s="281" t="s">
        <v>31587</v>
      </c>
      <c r="G17534">
        <v>1</v>
      </c>
      <c r="H17534">
        <v>1</v>
      </c>
    </row>
    <row r="17535" spans="1:8" x14ac:dyDescent="0.3">
      <c r="A17535" s="281">
        <v>273237</v>
      </c>
      <c r="B17535" s="281" t="s">
        <v>36251</v>
      </c>
      <c r="C17535" s="281" t="s">
        <v>36252</v>
      </c>
      <c r="D17535" s="166"/>
      <c r="E17535" s="166">
        <v>5</v>
      </c>
      <c r="F17535" s="281" t="s">
        <v>31587</v>
      </c>
      <c r="G17535">
        <v>1</v>
      </c>
      <c r="H17535">
        <v>1</v>
      </c>
    </row>
    <row r="17536" spans="1:8" x14ac:dyDescent="0.3">
      <c r="A17536" s="281">
        <v>478254</v>
      </c>
      <c r="B17536" s="281" t="s">
        <v>36253</v>
      </c>
      <c r="C17536" s="281" t="s">
        <v>36254</v>
      </c>
      <c r="D17536" s="166"/>
      <c r="E17536" s="166">
        <v>5</v>
      </c>
      <c r="F17536" s="281" t="s">
        <v>31587</v>
      </c>
      <c r="G17536">
        <v>1</v>
      </c>
      <c r="H17536">
        <v>1</v>
      </c>
    </row>
    <row r="17537" spans="1:8" x14ac:dyDescent="0.3">
      <c r="A17537" s="281">
        <v>73997</v>
      </c>
      <c r="B17537" s="281" t="s">
        <v>36255</v>
      </c>
      <c r="C17537" s="281" t="s">
        <v>36256</v>
      </c>
      <c r="D17537" s="166"/>
      <c r="E17537" s="166">
        <v>5</v>
      </c>
      <c r="F17537" s="281" t="s">
        <v>31587</v>
      </c>
      <c r="G17537">
        <v>1</v>
      </c>
      <c r="H17537">
        <v>1</v>
      </c>
    </row>
    <row r="17538" spans="1:8" x14ac:dyDescent="0.3">
      <c r="A17538" s="281">
        <v>217239</v>
      </c>
      <c r="B17538" s="281" t="s">
        <v>36257</v>
      </c>
      <c r="C17538" s="281" t="s">
        <v>36258</v>
      </c>
      <c r="D17538" s="166"/>
      <c r="E17538" s="166">
        <v>5</v>
      </c>
      <c r="F17538" s="281" t="s">
        <v>31587</v>
      </c>
      <c r="G17538">
        <v>1</v>
      </c>
      <c r="H17538">
        <v>1</v>
      </c>
    </row>
    <row r="17539" spans="1:8" x14ac:dyDescent="0.3">
      <c r="A17539" s="281">
        <v>88005</v>
      </c>
      <c r="B17539" s="281" t="s">
        <v>36259</v>
      </c>
      <c r="C17539" s="281" t="s">
        <v>36260</v>
      </c>
      <c r="D17539" s="166" t="s">
        <v>1481</v>
      </c>
      <c r="E17539" s="166">
        <v>5</v>
      </c>
      <c r="F17539" s="281" t="s">
        <v>31587</v>
      </c>
      <c r="G17539">
        <v>1</v>
      </c>
      <c r="H17539">
        <v>1</v>
      </c>
    </row>
    <row r="17540" spans="1:8" x14ac:dyDescent="0.3">
      <c r="A17540" s="281">
        <v>91155</v>
      </c>
      <c r="B17540" s="281" t="s">
        <v>36261</v>
      </c>
      <c r="C17540" s="281" t="s">
        <v>36262</v>
      </c>
      <c r="D17540" s="166"/>
      <c r="E17540" s="166">
        <v>5</v>
      </c>
      <c r="F17540" s="281" t="s">
        <v>31587</v>
      </c>
      <c r="G17540">
        <v>1</v>
      </c>
      <c r="H17540">
        <v>1</v>
      </c>
    </row>
    <row r="17541" spans="1:8" x14ac:dyDescent="0.3">
      <c r="A17541" s="281">
        <v>130250</v>
      </c>
      <c r="B17541" s="281" t="s">
        <v>36263</v>
      </c>
      <c r="C17541" s="281" t="s">
        <v>36264</v>
      </c>
      <c r="D17541" s="166">
        <v>1</v>
      </c>
      <c r="E17541" s="166">
        <v>5</v>
      </c>
      <c r="F17541" s="281" t="s">
        <v>31587</v>
      </c>
      <c r="G17541">
        <v>1</v>
      </c>
      <c r="H17541">
        <v>1</v>
      </c>
    </row>
    <row r="17542" spans="1:8" x14ac:dyDescent="0.3">
      <c r="A17542" s="281">
        <v>258508</v>
      </c>
      <c r="B17542" s="281" t="s">
        <v>36265</v>
      </c>
      <c r="C17542" s="281" t="s">
        <v>36266</v>
      </c>
      <c r="D17542" s="166"/>
      <c r="E17542" s="166">
        <v>5</v>
      </c>
      <c r="F17542" s="281" t="s">
        <v>31587</v>
      </c>
      <c r="G17542">
        <v>1</v>
      </c>
      <c r="H17542">
        <v>1</v>
      </c>
    </row>
    <row r="17543" spans="1:8" x14ac:dyDescent="0.3">
      <c r="A17543" s="281">
        <v>242800</v>
      </c>
      <c r="B17543" s="281" t="s">
        <v>36267</v>
      </c>
      <c r="C17543" s="281" t="s">
        <v>36268</v>
      </c>
      <c r="D17543" s="166">
        <v>1</v>
      </c>
      <c r="E17543" s="166">
        <v>5</v>
      </c>
      <c r="F17543" s="281" t="s">
        <v>31587</v>
      </c>
      <c r="G17543">
        <v>1</v>
      </c>
      <c r="H17543">
        <v>1</v>
      </c>
    </row>
    <row r="17544" spans="1:8" x14ac:dyDescent="0.3">
      <c r="A17544" s="281">
        <v>123709</v>
      </c>
      <c r="B17544" s="281" t="s">
        <v>36269</v>
      </c>
      <c r="C17544" s="281" t="s">
        <v>36270</v>
      </c>
      <c r="D17544" s="166"/>
      <c r="E17544" s="166">
        <v>5</v>
      </c>
      <c r="F17544" s="281" t="s">
        <v>31587</v>
      </c>
      <c r="G17544">
        <v>1</v>
      </c>
      <c r="H17544">
        <v>1</v>
      </c>
    </row>
    <row r="17545" spans="1:8" x14ac:dyDescent="0.3">
      <c r="A17545" s="281">
        <v>223713</v>
      </c>
      <c r="B17545" s="281" t="s">
        <v>36271</v>
      </c>
      <c r="C17545" s="281" t="s">
        <v>36272</v>
      </c>
      <c r="D17545" s="166"/>
      <c r="E17545" s="166">
        <v>5</v>
      </c>
      <c r="F17545" s="281" t="s">
        <v>31587</v>
      </c>
      <c r="G17545">
        <v>1</v>
      </c>
      <c r="H17545">
        <v>1</v>
      </c>
    </row>
    <row r="17546" spans="1:8" x14ac:dyDescent="0.3">
      <c r="A17546" s="281">
        <v>252962</v>
      </c>
      <c r="B17546" s="281" t="s">
        <v>36273</v>
      </c>
      <c r="C17546" s="281" t="s">
        <v>36274</v>
      </c>
      <c r="D17546" s="166"/>
      <c r="E17546" s="166">
        <v>5</v>
      </c>
      <c r="F17546" s="281" t="s">
        <v>31587</v>
      </c>
      <c r="G17546">
        <v>1</v>
      </c>
      <c r="H17546">
        <v>1</v>
      </c>
    </row>
    <row r="17547" spans="1:8" x14ac:dyDescent="0.3">
      <c r="A17547" s="281">
        <v>289463</v>
      </c>
      <c r="B17547" s="281" t="s">
        <v>36275</v>
      </c>
      <c r="C17547" s="281" t="s">
        <v>36276</v>
      </c>
      <c r="D17547" s="166">
        <v>1</v>
      </c>
      <c r="E17547" s="166">
        <v>5</v>
      </c>
      <c r="F17547" s="281" t="s">
        <v>31587</v>
      </c>
      <c r="G17547">
        <v>1</v>
      </c>
      <c r="H17547">
        <v>1</v>
      </c>
    </row>
    <row r="17548" spans="1:8" x14ac:dyDescent="0.3">
      <c r="A17548" s="281">
        <v>43562</v>
      </c>
      <c r="B17548" s="281" t="s">
        <v>36277</v>
      </c>
      <c r="C17548" s="281" t="s">
        <v>36278</v>
      </c>
      <c r="D17548" s="166">
        <v>1</v>
      </c>
      <c r="E17548" s="166">
        <v>5</v>
      </c>
      <c r="F17548" s="281" t="s">
        <v>31587</v>
      </c>
      <c r="G17548">
        <v>1</v>
      </c>
      <c r="H17548">
        <v>1</v>
      </c>
    </row>
    <row r="17549" spans="1:8" x14ac:dyDescent="0.3">
      <c r="A17549" s="281">
        <v>45374</v>
      </c>
      <c r="B17549" s="281" t="s">
        <v>36279</v>
      </c>
      <c r="C17549" s="281" t="s">
        <v>36280</v>
      </c>
      <c r="D17549" s="166"/>
      <c r="E17549" s="166">
        <v>5</v>
      </c>
      <c r="F17549" s="281" t="s">
        <v>31587</v>
      </c>
      <c r="G17549">
        <v>1</v>
      </c>
      <c r="H17549">
        <v>1</v>
      </c>
    </row>
    <row r="17550" spans="1:8" x14ac:dyDescent="0.3">
      <c r="A17550" s="281">
        <v>504922</v>
      </c>
      <c r="B17550" s="281" t="s">
        <v>36281</v>
      </c>
      <c r="C17550" s="281" t="s">
        <v>36282</v>
      </c>
      <c r="D17550" s="166"/>
      <c r="E17550" s="166">
        <v>5</v>
      </c>
      <c r="F17550" s="281" t="s">
        <v>31587</v>
      </c>
      <c r="G17550">
        <v>1</v>
      </c>
      <c r="H17550">
        <v>1</v>
      </c>
    </row>
    <row r="17551" spans="1:8" x14ac:dyDescent="0.3">
      <c r="A17551" s="281">
        <v>509866</v>
      </c>
      <c r="B17551" s="281" t="s">
        <v>36283</v>
      </c>
      <c r="C17551" s="281" t="s">
        <v>36284</v>
      </c>
      <c r="D17551" s="166"/>
      <c r="E17551" s="166">
        <v>5</v>
      </c>
      <c r="F17551" s="281" t="s">
        <v>31587</v>
      </c>
      <c r="G17551">
        <v>1</v>
      </c>
      <c r="H17551">
        <v>1</v>
      </c>
    </row>
    <row r="17552" spans="1:8" x14ac:dyDescent="0.3">
      <c r="A17552" s="281">
        <v>88686</v>
      </c>
      <c r="B17552" s="281" t="s">
        <v>36285</v>
      </c>
      <c r="C17552" s="281" t="s">
        <v>36286</v>
      </c>
      <c r="D17552" s="166"/>
      <c r="E17552" s="166">
        <v>5</v>
      </c>
      <c r="F17552" s="281" t="s">
        <v>31587</v>
      </c>
      <c r="G17552">
        <v>1</v>
      </c>
      <c r="H17552">
        <v>1</v>
      </c>
    </row>
    <row r="17553" spans="1:8" x14ac:dyDescent="0.3">
      <c r="A17553" s="6">
        <v>177642</v>
      </c>
      <c r="B17553" s="6" t="s">
        <v>36287</v>
      </c>
      <c r="C17553" s="6" t="s">
        <v>7507</v>
      </c>
      <c r="D17553" s="55" t="s">
        <v>1481</v>
      </c>
      <c r="E17553" s="55">
        <v>5</v>
      </c>
      <c r="F17553" s="6" t="s">
        <v>31587</v>
      </c>
      <c r="G17553">
        <v>0</v>
      </c>
      <c r="H17553">
        <v>1</v>
      </c>
    </row>
    <row r="17554" spans="1:8" x14ac:dyDescent="0.3">
      <c r="A17554" s="6">
        <v>38044</v>
      </c>
      <c r="B17554" s="6" t="s">
        <v>36288</v>
      </c>
      <c r="C17554" s="6" t="s">
        <v>29572</v>
      </c>
      <c r="D17554" s="55">
        <v>1</v>
      </c>
      <c r="E17554" s="55">
        <v>5</v>
      </c>
      <c r="F17554" s="6" t="s">
        <v>31587</v>
      </c>
      <c r="G17554">
        <v>0</v>
      </c>
      <c r="H17554">
        <v>1</v>
      </c>
    </row>
    <row r="17555" spans="1:8" x14ac:dyDescent="0.3">
      <c r="A17555" s="6">
        <v>58068</v>
      </c>
      <c r="B17555" s="6" t="s">
        <v>36289</v>
      </c>
      <c r="C17555" s="6" t="s">
        <v>29646</v>
      </c>
      <c r="D17555" s="55">
        <v>1</v>
      </c>
      <c r="E17555" s="55">
        <v>5</v>
      </c>
      <c r="F17555" s="6" t="s">
        <v>31587</v>
      </c>
      <c r="G17555">
        <v>0</v>
      </c>
      <c r="H17555">
        <v>1</v>
      </c>
    </row>
    <row r="17556" spans="1:8" x14ac:dyDescent="0.3">
      <c r="A17556" s="6">
        <v>229915</v>
      </c>
      <c r="B17556" s="6" t="s">
        <v>36290</v>
      </c>
      <c r="C17556" s="6" t="s">
        <v>29812</v>
      </c>
      <c r="D17556" s="55">
        <v>1</v>
      </c>
      <c r="E17556" s="55">
        <v>5</v>
      </c>
      <c r="F17556" s="6" t="s">
        <v>31587</v>
      </c>
      <c r="G17556">
        <v>0</v>
      </c>
      <c r="H17556">
        <v>1</v>
      </c>
    </row>
    <row r="17557" spans="1:8" x14ac:dyDescent="0.3">
      <c r="A17557" s="6">
        <v>236369</v>
      </c>
      <c r="B17557" s="6" t="s">
        <v>36291</v>
      </c>
      <c r="C17557" s="6" t="s">
        <v>29822</v>
      </c>
      <c r="D17557" s="55">
        <v>1</v>
      </c>
      <c r="E17557" s="55">
        <v>5</v>
      </c>
      <c r="F17557" s="6" t="s">
        <v>31587</v>
      </c>
      <c r="G17557">
        <v>0</v>
      </c>
      <c r="H17557">
        <v>1</v>
      </c>
    </row>
    <row r="17558" spans="1:8" x14ac:dyDescent="0.3">
      <c r="A17558" s="281">
        <v>22020</v>
      </c>
      <c r="B17558" s="281" t="s">
        <v>36292</v>
      </c>
      <c r="C17558" s="281" t="s">
        <v>36293</v>
      </c>
      <c r="D17558" s="166">
        <v>1</v>
      </c>
      <c r="E17558" s="166">
        <v>5</v>
      </c>
      <c r="F17558" s="281" t="s">
        <v>31587</v>
      </c>
      <c r="G17558">
        <v>1</v>
      </c>
      <c r="H17558">
        <v>1</v>
      </c>
    </row>
    <row r="17559" spans="1:8" x14ac:dyDescent="0.3">
      <c r="A17559" s="281">
        <v>22108</v>
      </c>
      <c r="B17559" s="281" t="s">
        <v>36294</v>
      </c>
      <c r="C17559" s="281" t="s">
        <v>36295</v>
      </c>
      <c r="D17559" s="166">
        <v>1</v>
      </c>
      <c r="E17559" s="166">
        <v>5</v>
      </c>
      <c r="F17559" s="281" t="s">
        <v>31587</v>
      </c>
      <c r="G17559">
        <v>1</v>
      </c>
      <c r="H17559">
        <v>0</v>
      </c>
    </row>
    <row r="17560" spans="1:8" x14ac:dyDescent="0.3">
      <c r="A17560" s="281">
        <v>35513</v>
      </c>
      <c r="B17560" s="281" t="s">
        <v>36296</v>
      </c>
      <c r="C17560" s="281" t="s">
        <v>36297</v>
      </c>
      <c r="D17560" s="166">
        <v>1</v>
      </c>
      <c r="E17560" s="166">
        <v>5</v>
      </c>
      <c r="F17560" s="281" t="s">
        <v>31587</v>
      </c>
      <c r="G17560">
        <v>1</v>
      </c>
      <c r="H17560">
        <v>1</v>
      </c>
    </row>
    <row r="17561" spans="1:8" x14ac:dyDescent="0.3">
      <c r="A17561" s="281">
        <v>35571</v>
      </c>
      <c r="B17561" s="281" t="s">
        <v>36298</v>
      </c>
      <c r="C17561" s="281" t="s">
        <v>36299</v>
      </c>
      <c r="D17561" s="166">
        <v>1</v>
      </c>
      <c r="E17561" s="166">
        <v>5</v>
      </c>
      <c r="F17561" s="281" t="s">
        <v>31587</v>
      </c>
      <c r="G17561">
        <v>1</v>
      </c>
      <c r="H17561">
        <v>1</v>
      </c>
    </row>
    <row r="17562" spans="1:8" x14ac:dyDescent="0.3">
      <c r="A17562" s="281">
        <v>35599</v>
      </c>
      <c r="B17562" s="281" t="s">
        <v>36300</v>
      </c>
      <c r="C17562" s="281" t="s">
        <v>36301</v>
      </c>
      <c r="D17562" s="166">
        <v>1</v>
      </c>
      <c r="E17562" s="166">
        <v>5</v>
      </c>
      <c r="F17562" s="281" t="s">
        <v>31587</v>
      </c>
      <c r="G17562">
        <v>1</v>
      </c>
      <c r="H17562">
        <v>1</v>
      </c>
    </row>
    <row r="17563" spans="1:8" x14ac:dyDescent="0.3">
      <c r="A17563" s="281">
        <v>35746</v>
      </c>
      <c r="B17563" s="281" t="s">
        <v>36302</v>
      </c>
      <c r="C17563" s="281" t="s">
        <v>36303</v>
      </c>
      <c r="D17563" s="166">
        <v>1</v>
      </c>
      <c r="E17563" s="166">
        <v>5</v>
      </c>
      <c r="F17563" s="281" t="s">
        <v>31587</v>
      </c>
      <c r="G17563">
        <v>1</v>
      </c>
      <c r="H17563">
        <v>0</v>
      </c>
    </row>
    <row r="17564" spans="1:8" x14ac:dyDescent="0.3">
      <c r="A17564" s="281">
        <v>35755</v>
      </c>
      <c r="B17564" s="281" t="s">
        <v>36304</v>
      </c>
      <c r="C17564" s="281" t="s">
        <v>36305</v>
      </c>
      <c r="D17564" s="166">
        <v>1</v>
      </c>
      <c r="E17564" s="166">
        <v>5</v>
      </c>
      <c r="F17564" s="281" t="s">
        <v>31587</v>
      </c>
      <c r="G17564">
        <v>1</v>
      </c>
      <c r="H17564">
        <v>1</v>
      </c>
    </row>
    <row r="17565" spans="1:8" x14ac:dyDescent="0.3">
      <c r="A17565" s="281">
        <v>35777</v>
      </c>
      <c r="B17565" s="281" t="s">
        <v>36306</v>
      </c>
      <c r="C17565" s="281" t="s">
        <v>36307</v>
      </c>
      <c r="D17565" s="166">
        <v>1</v>
      </c>
      <c r="E17565" s="166">
        <v>5</v>
      </c>
      <c r="F17565" s="281" t="s">
        <v>31587</v>
      </c>
      <c r="G17565">
        <v>1</v>
      </c>
      <c r="H17565">
        <v>0</v>
      </c>
    </row>
    <row r="17566" spans="1:8" x14ac:dyDescent="0.3">
      <c r="A17566" s="281">
        <v>36679</v>
      </c>
      <c r="B17566" s="281" t="s">
        <v>36308</v>
      </c>
      <c r="C17566" s="281" t="s">
        <v>36309</v>
      </c>
      <c r="D17566" s="166">
        <v>1</v>
      </c>
      <c r="E17566" s="166">
        <v>5</v>
      </c>
      <c r="F17566" s="281" t="s">
        <v>31587</v>
      </c>
      <c r="G17566">
        <v>1</v>
      </c>
      <c r="H17566">
        <v>1</v>
      </c>
    </row>
    <row r="17567" spans="1:8" x14ac:dyDescent="0.3">
      <c r="A17567" s="281">
        <v>36828</v>
      </c>
      <c r="B17567" s="281" t="s">
        <v>36310</v>
      </c>
      <c r="C17567" s="281" t="s">
        <v>36311</v>
      </c>
      <c r="D17567" s="166">
        <v>1</v>
      </c>
      <c r="E17567" s="166">
        <v>5</v>
      </c>
      <c r="F17567" s="281" t="s">
        <v>31587</v>
      </c>
      <c r="G17567">
        <v>1</v>
      </c>
      <c r="H17567">
        <v>1</v>
      </c>
    </row>
    <row r="17568" spans="1:8" x14ac:dyDescent="0.3">
      <c r="A17568" s="281">
        <v>36878</v>
      </c>
      <c r="B17568" s="281" t="s">
        <v>36312</v>
      </c>
      <c r="C17568" s="281" t="s">
        <v>36313</v>
      </c>
      <c r="D17568" s="166">
        <v>1</v>
      </c>
      <c r="E17568" s="166">
        <v>5</v>
      </c>
      <c r="F17568" s="281" t="s">
        <v>31587</v>
      </c>
      <c r="G17568">
        <v>1</v>
      </c>
      <c r="H17568">
        <v>1</v>
      </c>
    </row>
    <row r="17569" spans="1:8" x14ac:dyDescent="0.3">
      <c r="A17569" s="281">
        <v>37042</v>
      </c>
      <c r="B17569" s="281" t="s">
        <v>36314</v>
      </c>
      <c r="C17569" s="281" t="s">
        <v>36315</v>
      </c>
      <c r="D17569" s="166">
        <v>1</v>
      </c>
      <c r="E17569" s="166">
        <v>5</v>
      </c>
      <c r="F17569" s="281" t="s">
        <v>31587</v>
      </c>
      <c r="G17569">
        <v>1</v>
      </c>
      <c r="H17569">
        <v>1</v>
      </c>
    </row>
    <row r="17570" spans="1:8" x14ac:dyDescent="0.3">
      <c r="A17570" s="281">
        <v>37286</v>
      </c>
      <c r="B17570" s="281" t="s">
        <v>36316</v>
      </c>
      <c r="C17570" s="281" t="s">
        <v>36317</v>
      </c>
      <c r="D17570" s="166">
        <v>1</v>
      </c>
      <c r="E17570" s="166">
        <v>5</v>
      </c>
      <c r="F17570" s="281" t="s">
        <v>31587</v>
      </c>
      <c r="G17570">
        <v>1</v>
      </c>
      <c r="H17570">
        <v>0</v>
      </c>
    </row>
    <row r="17571" spans="1:8" x14ac:dyDescent="0.3">
      <c r="A17571" s="281">
        <v>37293</v>
      </c>
      <c r="B17571" s="281" t="s">
        <v>36318</v>
      </c>
      <c r="C17571" s="281" t="s">
        <v>36319</v>
      </c>
      <c r="D17571" s="166">
        <v>1</v>
      </c>
      <c r="E17571" s="166">
        <v>5</v>
      </c>
      <c r="F17571" s="281" t="s">
        <v>31587</v>
      </c>
      <c r="G17571">
        <v>1</v>
      </c>
      <c r="H17571">
        <v>1</v>
      </c>
    </row>
    <row r="17572" spans="1:8" x14ac:dyDescent="0.3">
      <c r="A17572" s="281">
        <v>37297</v>
      </c>
      <c r="B17572" s="281" t="s">
        <v>36320</v>
      </c>
      <c r="C17572" s="281" t="s">
        <v>36321</v>
      </c>
      <c r="D17572" s="166">
        <v>1</v>
      </c>
      <c r="E17572" s="166">
        <v>5</v>
      </c>
      <c r="F17572" s="281" t="s">
        <v>31587</v>
      </c>
      <c r="G17572">
        <v>1</v>
      </c>
      <c r="H17572">
        <v>1</v>
      </c>
    </row>
    <row r="17573" spans="1:8" x14ac:dyDescent="0.3">
      <c r="A17573" s="281">
        <v>38204</v>
      </c>
      <c r="B17573" s="281" t="s">
        <v>36322</v>
      </c>
      <c r="C17573" s="281" t="s">
        <v>36323</v>
      </c>
      <c r="D17573" s="166">
        <v>1</v>
      </c>
      <c r="E17573" s="166">
        <v>5</v>
      </c>
      <c r="F17573" s="281" t="s">
        <v>31587</v>
      </c>
      <c r="G17573">
        <v>1</v>
      </c>
      <c r="H17573">
        <v>1</v>
      </c>
    </row>
    <row r="17574" spans="1:8" x14ac:dyDescent="0.3">
      <c r="A17574" s="281">
        <v>38434</v>
      </c>
      <c r="B17574" s="281" t="s">
        <v>36324</v>
      </c>
      <c r="C17574" s="281" t="s">
        <v>36325</v>
      </c>
      <c r="D17574" s="166">
        <v>1</v>
      </c>
      <c r="E17574" s="166">
        <v>5</v>
      </c>
      <c r="F17574" s="281" t="s">
        <v>31587</v>
      </c>
      <c r="G17574">
        <v>1</v>
      </c>
      <c r="H17574">
        <v>0</v>
      </c>
    </row>
    <row r="17575" spans="1:8" x14ac:dyDescent="0.3">
      <c r="A17575" s="281">
        <v>38536</v>
      </c>
      <c r="B17575" s="281" t="s">
        <v>36326</v>
      </c>
      <c r="C17575" s="281" t="s">
        <v>36327</v>
      </c>
      <c r="D17575" s="166">
        <v>1</v>
      </c>
      <c r="E17575" s="166">
        <v>5</v>
      </c>
      <c r="F17575" s="281" t="s">
        <v>31587</v>
      </c>
      <c r="G17575">
        <v>1</v>
      </c>
      <c r="H17575">
        <v>1</v>
      </c>
    </row>
    <row r="17576" spans="1:8" x14ac:dyDescent="0.3">
      <c r="A17576" s="281">
        <v>39214</v>
      </c>
      <c r="B17576" s="281" t="s">
        <v>36328</v>
      </c>
      <c r="C17576" s="281" t="s">
        <v>36329</v>
      </c>
      <c r="D17576" s="166">
        <v>1</v>
      </c>
      <c r="E17576" s="166">
        <v>5</v>
      </c>
      <c r="F17576" s="281" t="s">
        <v>31587</v>
      </c>
      <c r="G17576">
        <v>1</v>
      </c>
      <c r="H17576">
        <v>1</v>
      </c>
    </row>
    <row r="17577" spans="1:8" x14ac:dyDescent="0.3">
      <c r="A17577" s="281">
        <v>39387</v>
      </c>
      <c r="B17577" s="281" t="s">
        <v>36330</v>
      </c>
      <c r="C17577" s="281" t="s">
        <v>36331</v>
      </c>
      <c r="D17577" s="166">
        <v>1</v>
      </c>
      <c r="E17577" s="166">
        <v>5</v>
      </c>
      <c r="F17577" s="281" t="s">
        <v>31587</v>
      </c>
      <c r="G17577">
        <v>1</v>
      </c>
      <c r="H17577">
        <v>1</v>
      </c>
    </row>
    <row r="17578" spans="1:8" x14ac:dyDescent="0.3">
      <c r="A17578" s="281">
        <v>39411</v>
      </c>
      <c r="B17578" s="281" t="s">
        <v>36332</v>
      </c>
      <c r="C17578" s="281" t="s">
        <v>36333</v>
      </c>
      <c r="D17578" s="166">
        <v>1</v>
      </c>
      <c r="E17578" s="166">
        <v>5</v>
      </c>
      <c r="F17578" s="281" t="s">
        <v>31587</v>
      </c>
      <c r="G17578">
        <v>1</v>
      </c>
      <c r="H17578">
        <v>1</v>
      </c>
    </row>
    <row r="17579" spans="1:8" x14ac:dyDescent="0.3">
      <c r="A17579" s="281">
        <v>39760</v>
      </c>
      <c r="B17579" s="281" t="s">
        <v>36334</v>
      </c>
      <c r="C17579" s="281" t="s">
        <v>36335</v>
      </c>
      <c r="D17579" s="166">
        <v>1</v>
      </c>
      <c r="E17579" s="166">
        <v>5</v>
      </c>
      <c r="F17579" s="281" t="s">
        <v>31587</v>
      </c>
      <c r="G17579">
        <v>1</v>
      </c>
      <c r="H17579">
        <v>1</v>
      </c>
    </row>
    <row r="17580" spans="1:8" x14ac:dyDescent="0.3">
      <c r="A17580" s="281">
        <v>40214</v>
      </c>
      <c r="B17580" s="281" t="s">
        <v>36336</v>
      </c>
      <c r="C17580" s="281" t="s">
        <v>36337</v>
      </c>
      <c r="D17580" s="166">
        <v>1</v>
      </c>
      <c r="E17580" s="166">
        <v>5</v>
      </c>
      <c r="F17580" s="281" t="s">
        <v>31587</v>
      </c>
      <c r="G17580">
        <v>1</v>
      </c>
      <c r="H17580">
        <v>1</v>
      </c>
    </row>
    <row r="17581" spans="1:8" x14ac:dyDescent="0.3">
      <c r="A17581" s="281">
        <v>40591</v>
      </c>
      <c r="B17581" s="281" t="s">
        <v>36338</v>
      </c>
      <c r="C17581" s="281" t="s">
        <v>36339</v>
      </c>
      <c r="D17581" s="166">
        <v>1</v>
      </c>
      <c r="E17581" s="166">
        <v>5</v>
      </c>
      <c r="F17581" s="281" t="s">
        <v>31587</v>
      </c>
      <c r="G17581">
        <v>1</v>
      </c>
      <c r="H17581">
        <v>1</v>
      </c>
    </row>
    <row r="17582" spans="1:8" x14ac:dyDescent="0.3">
      <c r="A17582" s="281">
        <v>40853</v>
      </c>
      <c r="B17582" s="281" t="s">
        <v>36340</v>
      </c>
      <c r="C17582" s="281" t="s">
        <v>36341</v>
      </c>
      <c r="D17582" s="166">
        <v>1</v>
      </c>
      <c r="E17582" s="166">
        <v>5</v>
      </c>
      <c r="F17582" s="281" t="s">
        <v>31587</v>
      </c>
      <c r="G17582">
        <v>1</v>
      </c>
      <c r="H17582">
        <v>1</v>
      </c>
    </row>
    <row r="17583" spans="1:8" x14ac:dyDescent="0.3">
      <c r="A17583" s="281">
        <v>41383</v>
      </c>
      <c r="B17583" s="281" t="s">
        <v>36342</v>
      </c>
      <c r="C17583" s="281" t="s">
        <v>36343</v>
      </c>
      <c r="D17583" s="166">
        <v>1</v>
      </c>
      <c r="E17583" s="166">
        <v>5</v>
      </c>
      <c r="F17583" s="281" t="s">
        <v>31587</v>
      </c>
      <c r="G17583">
        <v>1</v>
      </c>
      <c r="H17583">
        <v>1</v>
      </c>
    </row>
    <row r="17584" spans="1:8" x14ac:dyDescent="0.3">
      <c r="A17584" s="281">
        <v>42486</v>
      </c>
      <c r="B17584" s="281" t="s">
        <v>36344</v>
      </c>
      <c r="C17584" s="281" t="s">
        <v>36345</v>
      </c>
      <c r="D17584" s="166">
        <v>1</v>
      </c>
      <c r="E17584" s="166">
        <v>5</v>
      </c>
      <c r="F17584" s="281" t="s">
        <v>31587</v>
      </c>
      <c r="G17584">
        <v>1</v>
      </c>
      <c r="H17584">
        <v>1</v>
      </c>
    </row>
    <row r="17585" spans="1:8" x14ac:dyDescent="0.3">
      <c r="A17585" s="281">
        <v>43019</v>
      </c>
      <c r="B17585" s="281" t="s">
        <v>36346</v>
      </c>
      <c r="C17585" s="281" t="s">
        <v>36347</v>
      </c>
      <c r="D17585" s="166">
        <v>1</v>
      </c>
      <c r="E17585" s="166">
        <v>5</v>
      </c>
      <c r="F17585" s="281" t="s">
        <v>31587</v>
      </c>
      <c r="G17585">
        <v>1</v>
      </c>
      <c r="H17585">
        <v>1</v>
      </c>
    </row>
    <row r="17586" spans="1:8" x14ac:dyDescent="0.3">
      <c r="A17586" s="281">
        <v>43026</v>
      </c>
      <c r="B17586" s="281" t="s">
        <v>36348</v>
      </c>
      <c r="C17586" s="281" t="s">
        <v>36349</v>
      </c>
      <c r="D17586" s="166">
        <v>1</v>
      </c>
      <c r="E17586" s="166">
        <v>5</v>
      </c>
      <c r="F17586" s="281" t="s">
        <v>31587</v>
      </c>
      <c r="G17586">
        <v>1</v>
      </c>
      <c r="H17586">
        <v>1</v>
      </c>
    </row>
    <row r="17587" spans="1:8" x14ac:dyDescent="0.3">
      <c r="A17587" s="281">
        <v>43689</v>
      </c>
      <c r="B17587" s="281" t="s">
        <v>36350</v>
      </c>
      <c r="C17587" s="281" t="s">
        <v>36351</v>
      </c>
      <c r="D17587" s="166">
        <v>1</v>
      </c>
      <c r="E17587" s="166">
        <v>5</v>
      </c>
      <c r="F17587" s="281" t="s">
        <v>31587</v>
      </c>
      <c r="G17587">
        <v>1</v>
      </c>
      <c r="H17587">
        <v>1</v>
      </c>
    </row>
    <row r="17588" spans="1:8" x14ac:dyDescent="0.3">
      <c r="A17588" s="281">
        <v>43902</v>
      </c>
      <c r="B17588" s="281" t="s">
        <v>36352</v>
      </c>
      <c r="C17588" s="281" t="s">
        <v>36353</v>
      </c>
      <c r="D17588" s="166">
        <v>1</v>
      </c>
      <c r="E17588" s="166">
        <v>5</v>
      </c>
      <c r="F17588" s="281" t="s">
        <v>31587</v>
      </c>
      <c r="G17588">
        <v>1</v>
      </c>
      <c r="H17588">
        <v>0</v>
      </c>
    </row>
    <row r="17589" spans="1:8" x14ac:dyDescent="0.3">
      <c r="A17589" s="281">
        <v>44031</v>
      </c>
      <c r="B17589" s="281" t="s">
        <v>36354</v>
      </c>
      <c r="C17589" s="281" t="s">
        <v>36355</v>
      </c>
      <c r="D17589" s="166">
        <v>1</v>
      </c>
      <c r="E17589" s="166">
        <v>5</v>
      </c>
      <c r="F17589" s="281" t="s">
        <v>31587</v>
      </c>
      <c r="G17589">
        <v>1</v>
      </c>
      <c r="H17589">
        <v>1</v>
      </c>
    </row>
    <row r="17590" spans="1:8" x14ac:dyDescent="0.3">
      <c r="A17590" s="281">
        <v>44116</v>
      </c>
      <c r="B17590" s="281" t="s">
        <v>36356</v>
      </c>
      <c r="C17590" s="281" t="s">
        <v>36357</v>
      </c>
      <c r="D17590" s="166">
        <v>1</v>
      </c>
      <c r="E17590" s="166">
        <v>5</v>
      </c>
      <c r="F17590" s="281" t="s">
        <v>31587</v>
      </c>
      <c r="G17590">
        <v>1</v>
      </c>
      <c r="H17590">
        <v>1</v>
      </c>
    </row>
    <row r="17591" spans="1:8" x14ac:dyDescent="0.3">
      <c r="A17591" s="281">
        <v>44499</v>
      </c>
      <c r="B17591" s="281" t="s">
        <v>36358</v>
      </c>
      <c r="C17591" s="281" t="s">
        <v>36359</v>
      </c>
      <c r="D17591" s="166">
        <v>1</v>
      </c>
      <c r="E17591" s="166">
        <v>5</v>
      </c>
      <c r="F17591" s="281" t="s">
        <v>31587</v>
      </c>
      <c r="G17591">
        <v>1</v>
      </c>
      <c r="H17591">
        <v>0</v>
      </c>
    </row>
    <row r="17592" spans="1:8" x14ac:dyDescent="0.3">
      <c r="A17592" s="281">
        <v>44767</v>
      </c>
      <c r="B17592" s="281" t="s">
        <v>36360</v>
      </c>
      <c r="C17592" s="281" t="s">
        <v>36361</v>
      </c>
      <c r="D17592" s="166">
        <v>1</v>
      </c>
      <c r="E17592" s="166">
        <v>5</v>
      </c>
      <c r="F17592" s="281" t="s">
        <v>31587</v>
      </c>
      <c r="G17592">
        <v>1</v>
      </c>
      <c r="H17592">
        <v>0</v>
      </c>
    </row>
    <row r="17593" spans="1:8" x14ac:dyDescent="0.3">
      <c r="A17593" s="281">
        <v>45474</v>
      </c>
      <c r="B17593" s="281" t="s">
        <v>36362</v>
      </c>
      <c r="C17593" s="281" t="s">
        <v>36363</v>
      </c>
      <c r="D17593" s="166">
        <v>1</v>
      </c>
      <c r="E17593" s="166">
        <v>5</v>
      </c>
      <c r="F17593" s="281" t="s">
        <v>31587</v>
      </c>
      <c r="G17593">
        <v>1</v>
      </c>
      <c r="H17593">
        <v>1</v>
      </c>
    </row>
    <row r="17594" spans="1:8" x14ac:dyDescent="0.3">
      <c r="A17594" s="281">
        <v>45854</v>
      </c>
      <c r="B17594" s="281" t="s">
        <v>36364</v>
      </c>
      <c r="C17594" s="281" t="s">
        <v>36365</v>
      </c>
      <c r="D17594" s="166">
        <v>1</v>
      </c>
      <c r="E17594" s="166">
        <v>5</v>
      </c>
      <c r="F17594" s="281" t="s">
        <v>31587</v>
      </c>
      <c r="G17594">
        <v>1</v>
      </c>
      <c r="H17594">
        <v>1</v>
      </c>
    </row>
    <row r="17595" spans="1:8" x14ac:dyDescent="0.3">
      <c r="A17595" s="281">
        <v>45887</v>
      </c>
      <c r="B17595" s="281" t="s">
        <v>36366</v>
      </c>
      <c r="C17595" s="281" t="s">
        <v>36367</v>
      </c>
      <c r="D17595" s="166">
        <v>1</v>
      </c>
      <c r="E17595" s="166">
        <v>5</v>
      </c>
      <c r="F17595" s="281" t="s">
        <v>31587</v>
      </c>
      <c r="G17595">
        <v>1</v>
      </c>
      <c r="H17595">
        <v>1</v>
      </c>
    </row>
    <row r="17596" spans="1:8" x14ac:dyDescent="0.3">
      <c r="A17596" s="281">
        <v>47053</v>
      </c>
      <c r="B17596" s="281" t="s">
        <v>36368</v>
      </c>
      <c r="C17596" s="281" t="s">
        <v>36369</v>
      </c>
      <c r="D17596" s="166">
        <v>1</v>
      </c>
      <c r="E17596" s="166">
        <v>5</v>
      </c>
      <c r="F17596" s="281" t="s">
        <v>31587</v>
      </c>
      <c r="G17596">
        <v>1</v>
      </c>
      <c r="H17596">
        <v>1</v>
      </c>
    </row>
    <row r="17597" spans="1:8" x14ac:dyDescent="0.3">
      <c r="A17597" s="281">
        <v>50019</v>
      </c>
      <c r="B17597" s="281" t="s">
        <v>36370</v>
      </c>
      <c r="C17597" s="281" t="s">
        <v>36371</v>
      </c>
      <c r="D17597" s="166">
        <v>1</v>
      </c>
      <c r="E17597" s="166">
        <v>5</v>
      </c>
      <c r="F17597" s="281" t="s">
        <v>31587</v>
      </c>
      <c r="G17597">
        <v>1</v>
      </c>
      <c r="H17597">
        <v>1</v>
      </c>
    </row>
    <row r="17598" spans="1:8" x14ac:dyDescent="0.3">
      <c r="A17598" s="281">
        <v>50381</v>
      </c>
      <c r="B17598" s="281" t="s">
        <v>36372</v>
      </c>
      <c r="C17598" s="281" t="s">
        <v>36373</v>
      </c>
      <c r="D17598" s="166">
        <v>1</v>
      </c>
      <c r="E17598" s="166">
        <v>5</v>
      </c>
      <c r="F17598" s="281" t="s">
        <v>31587</v>
      </c>
      <c r="G17598">
        <v>1</v>
      </c>
      <c r="H17598">
        <v>0</v>
      </c>
    </row>
    <row r="17599" spans="1:8" x14ac:dyDescent="0.3">
      <c r="A17599" s="281">
        <v>50656</v>
      </c>
      <c r="B17599" s="281" t="s">
        <v>36374</v>
      </c>
      <c r="C17599" s="281" t="s">
        <v>36375</v>
      </c>
      <c r="D17599" s="166">
        <v>1</v>
      </c>
      <c r="E17599" s="166">
        <v>5</v>
      </c>
      <c r="F17599" s="281" t="s">
        <v>31587</v>
      </c>
      <c r="G17599">
        <v>1</v>
      </c>
      <c r="H17599">
        <v>0</v>
      </c>
    </row>
    <row r="17600" spans="1:8" x14ac:dyDescent="0.3">
      <c r="A17600" s="281">
        <v>57421</v>
      </c>
      <c r="B17600" s="281" t="s">
        <v>36376</v>
      </c>
      <c r="C17600" s="281" t="s">
        <v>36377</v>
      </c>
      <c r="D17600" s="166">
        <v>1</v>
      </c>
      <c r="E17600" s="166">
        <v>5</v>
      </c>
      <c r="F17600" s="281" t="s">
        <v>31587</v>
      </c>
      <c r="G17600">
        <v>1</v>
      </c>
      <c r="H17600">
        <v>1</v>
      </c>
    </row>
    <row r="17601" spans="1:8" x14ac:dyDescent="0.3">
      <c r="A17601" s="281">
        <v>62415</v>
      </c>
      <c r="B17601" s="281" t="s">
        <v>36378</v>
      </c>
      <c r="C17601" s="281" t="s">
        <v>36379</v>
      </c>
      <c r="D17601" s="166">
        <v>1</v>
      </c>
      <c r="E17601" s="166">
        <v>5</v>
      </c>
      <c r="F17601" s="281" t="s">
        <v>31587</v>
      </c>
      <c r="G17601">
        <v>1</v>
      </c>
      <c r="H17601">
        <v>1</v>
      </c>
    </row>
    <row r="17602" spans="1:8" x14ac:dyDescent="0.3">
      <c r="A17602" s="281">
        <v>63750</v>
      </c>
      <c r="B17602" s="281" t="s">
        <v>36380</v>
      </c>
      <c r="C17602" s="281" t="s">
        <v>36381</v>
      </c>
      <c r="D17602" s="166">
        <v>1</v>
      </c>
      <c r="E17602" s="166">
        <v>5</v>
      </c>
      <c r="F17602" s="281" t="s">
        <v>31587</v>
      </c>
      <c r="G17602">
        <v>1</v>
      </c>
      <c r="H17602">
        <v>1</v>
      </c>
    </row>
    <row r="17603" spans="1:8" x14ac:dyDescent="0.3">
      <c r="A17603" s="281">
        <v>74861</v>
      </c>
      <c r="B17603" s="281" t="s">
        <v>36382</v>
      </c>
      <c r="C17603" s="281" t="s">
        <v>36383</v>
      </c>
      <c r="D17603" s="166">
        <v>1</v>
      </c>
      <c r="E17603" s="166">
        <v>5</v>
      </c>
      <c r="F17603" s="281" t="s">
        <v>31587</v>
      </c>
      <c r="G17603">
        <v>1</v>
      </c>
      <c r="H17603">
        <v>1</v>
      </c>
    </row>
    <row r="17604" spans="1:8" x14ac:dyDescent="0.3">
      <c r="A17604" s="281">
        <v>75064</v>
      </c>
      <c r="B17604" s="281" t="s">
        <v>36384</v>
      </c>
      <c r="C17604" s="281" t="s">
        <v>36385</v>
      </c>
      <c r="D17604" s="166">
        <v>1</v>
      </c>
      <c r="E17604" s="166">
        <v>5</v>
      </c>
      <c r="F17604" s="281" t="s">
        <v>31587</v>
      </c>
      <c r="G17604">
        <v>1</v>
      </c>
      <c r="H17604">
        <v>1</v>
      </c>
    </row>
    <row r="17605" spans="1:8" x14ac:dyDescent="0.3">
      <c r="A17605" s="281">
        <v>75177</v>
      </c>
      <c r="B17605" s="281" t="s">
        <v>36386</v>
      </c>
      <c r="C17605" s="281" t="s">
        <v>36387</v>
      </c>
      <c r="D17605" s="166">
        <v>1</v>
      </c>
      <c r="E17605" s="166">
        <v>5</v>
      </c>
      <c r="F17605" s="281" t="s">
        <v>31587</v>
      </c>
      <c r="G17605">
        <v>1</v>
      </c>
      <c r="H17605">
        <v>0</v>
      </c>
    </row>
    <row r="17606" spans="1:8" x14ac:dyDescent="0.3">
      <c r="A17606" s="281">
        <v>76936</v>
      </c>
      <c r="B17606" s="281" t="s">
        <v>36388</v>
      </c>
      <c r="C17606" s="281" t="s">
        <v>36389</v>
      </c>
      <c r="D17606" s="166">
        <v>1</v>
      </c>
      <c r="E17606" s="166">
        <v>5</v>
      </c>
      <c r="F17606" s="281" t="s">
        <v>31587</v>
      </c>
      <c r="G17606">
        <v>1</v>
      </c>
      <c r="H17606">
        <v>1</v>
      </c>
    </row>
    <row r="17607" spans="1:8" x14ac:dyDescent="0.3">
      <c r="A17607" s="281">
        <v>78211</v>
      </c>
      <c r="B17607" s="281" t="s">
        <v>36390</v>
      </c>
      <c r="C17607" s="281" t="s">
        <v>36391</v>
      </c>
      <c r="D17607" s="166">
        <v>1</v>
      </c>
      <c r="E17607" s="166">
        <v>5</v>
      </c>
      <c r="F17607" s="281" t="s">
        <v>31587</v>
      </c>
      <c r="G17607">
        <v>1</v>
      </c>
      <c r="H17607">
        <v>1</v>
      </c>
    </row>
    <row r="17608" spans="1:8" x14ac:dyDescent="0.3">
      <c r="A17608" s="281">
        <v>78483</v>
      </c>
      <c r="B17608" s="281" t="s">
        <v>36392</v>
      </c>
      <c r="C17608" s="281" t="s">
        <v>36393</v>
      </c>
      <c r="D17608" s="166">
        <v>1</v>
      </c>
      <c r="E17608" s="166">
        <v>5</v>
      </c>
      <c r="F17608" s="281" t="s">
        <v>31587</v>
      </c>
      <c r="G17608">
        <v>1</v>
      </c>
      <c r="H17608">
        <v>0</v>
      </c>
    </row>
    <row r="17609" spans="1:8" x14ac:dyDescent="0.3">
      <c r="A17609" s="281">
        <v>80946</v>
      </c>
      <c r="B17609" s="281" t="s">
        <v>36394</v>
      </c>
      <c r="C17609" s="281" t="s">
        <v>36395</v>
      </c>
      <c r="D17609" s="166">
        <v>1</v>
      </c>
      <c r="E17609" s="166">
        <v>5</v>
      </c>
      <c r="F17609" s="281" t="s">
        <v>31587</v>
      </c>
      <c r="G17609">
        <v>1</v>
      </c>
      <c r="H17609">
        <v>1</v>
      </c>
    </row>
    <row r="17610" spans="1:8" x14ac:dyDescent="0.3">
      <c r="A17610" s="281">
        <v>81406</v>
      </c>
      <c r="B17610" s="281" t="s">
        <v>36396</v>
      </c>
      <c r="C17610" s="281" t="s">
        <v>36397</v>
      </c>
      <c r="D17610" s="166">
        <v>1</v>
      </c>
      <c r="E17610" s="166">
        <v>5</v>
      </c>
      <c r="F17610" s="281" t="s">
        <v>31587</v>
      </c>
      <c r="G17610">
        <v>1</v>
      </c>
      <c r="H17610">
        <v>1</v>
      </c>
    </row>
    <row r="17611" spans="1:8" x14ac:dyDescent="0.3">
      <c r="A17611" s="281">
        <v>81712</v>
      </c>
      <c r="B17611" s="281" t="s">
        <v>36398</v>
      </c>
      <c r="C17611" s="281" t="s">
        <v>36399</v>
      </c>
      <c r="D17611" s="166">
        <v>1</v>
      </c>
      <c r="E17611" s="166">
        <v>5</v>
      </c>
      <c r="F17611" s="281" t="s">
        <v>31587</v>
      </c>
      <c r="G17611">
        <v>1</v>
      </c>
      <c r="H17611">
        <v>1</v>
      </c>
    </row>
    <row r="17612" spans="1:8" x14ac:dyDescent="0.3">
      <c r="A17612" s="281">
        <v>82358</v>
      </c>
      <c r="B17612" s="281" t="s">
        <v>36400</v>
      </c>
      <c r="C17612" s="281" t="s">
        <v>36401</v>
      </c>
      <c r="D17612" s="166">
        <v>1</v>
      </c>
      <c r="E17612" s="166">
        <v>5</v>
      </c>
      <c r="F17612" s="281" t="s">
        <v>31587</v>
      </c>
      <c r="G17612">
        <v>1</v>
      </c>
      <c r="H17612">
        <v>0</v>
      </c>
    </row>
    <row r="17613" spans="1:8" x14ac:dyDescent="0.3">
      <c r="A17613" s="281">
        <v>83152</v>
      </c>
      <c r="B17613" s="281" t="s">
        <v>36402</v>
      </c>
      <c r="C17613" s="281" t="s">
        <v>36403</v>
      </c>
      <c r="D17613" s="166">
        <v>1</v>
      </c>
      <c r="E17613" s="166">
        <v>5</v>
      </c>
      <c r="F17613" s="281" t="s">
        <v>31587</v>
      </c>
      <c r="G17613">
        <v>1</v>
      </c>
      <c r="H17613">
        <v>1</v>
      </c>
    </row>
    <row r="17614" spans="1:8" x14ac:dyDescent="0.3">
      <c r="A17614" s="281">
        <v>83417</v>
      </c>
      <c r="B17614" s="281" t="s">
        <v>36404</v>
      </c>
      <c r="C17614" s="281" t="s">
        <v>36405</v>
      </c>
      <c r="D17614" s="166">
        <v>1</v>
      </c>
      <c r="E17614" s="166">
        <v>5</v>
      </c>
      <c r="F17614" s="281" t="s">
        <v>31587</v>
      </c>
      <c r="G17614">
        <v>1</v>
      </c>
      <c r="H17614">
        <v>0</v>
      </c>
    </row>
    <row r="17615" spans="1:8" x14ac:dyDescent="0.3">
      <c r="A17615" s="281">
        <v>84275</v>
      </c>
      <c r="B17615" s="281" t="s">
        <v>36406</v>
      </c>
      <c r="C17615" s="281" t="s">
        <v>36407</v>
      </c>
      <c r="D17615" s="166">
        <v>1</v>
      </c>
      <c r="E17615" s="166">
        <v>5</v>
      </c>
      <c r="F17615" s="281" t="s">
        <v>31587</v>
      </c>
      <c r="G17615">
        <v>1</v>
      </c>
      <c r="H17615">
        <v>1</v>
      </c>
    </row>
    <row r="17616" spans="1:8" x14ac:dyDescent="0.3">
      <c r="A17616" s="281">
        <v>85535</v>
      </c>
      <c r="B17616" s="281" t="s">
        <v>36408</v>
      </c>
      <c r="C17616" s="281" t="s">
        <v>36409</v>
      </c>
      <c r="D17616" s="166">
        <v>1</v>
      </c>
      <c r="E17616" s="166">
        <v>5</v>
      </c>
      <c r="F17616" s="281" t="s">
        <v>31587</v>
      </c>
      <c r="G17616">
        <v>1</v>
      </c>
      <c r="H17616">
        <v>1</v>
      </c>
    </row>
    <row r="17617" spans="1:8" x14ac:dyDescent="0.3">
      <c r="A17617" s="281">
        <v>86656</v>
      </c>
      <c r="B17617" s="281" t="s">
        <v>36410</v>
      </c>
      <c r="C17617" s="281" t="s">
        <v>36411</v>
      </c>
      <c r="D17617" s="166">
        <v>1</v>
      </c>
      <c r="E17617" s="166">
        <v>5</v>
      </c>
      <c r="F17617" s="281" t="s">
        <v>31587</v>
      </c>
      <c r="G17617">
        <v>1</v>
      </c>
      <c r="H17617">
        <v>1</v>
      </c>
    </row>
    <row r="17618" spans="1:8" x14ac:dyDescent="0.3">
      <c r="A17618" s="281">
        <v>87489</v>
      </c>
      <c r="B17618" s="281" t="s">
        <v>36412</v>
      </c>
      <c r="C17618" s="281" t="s">
        <v>36413</v>
      </c>
      <c r="D17618" s="166">
        <v>1</v>
      </c>
      <c r="E17618" s="166">
        <v>5</v>
      </c>
      <c r="F17618" s="281" t="s">
        <v>31587</v>
      </c>
      <c r="G17618">
        <v>1</v>
      </c>
      <c r="H17618">
        <v>1</v>
      </c>
    </row>
    <row r="17619" spans="1:8" x14ac:dyDescent="0.3">
      <c r="A17619" s="281">
        <v>88858</v>
      </c>
      <c r="B17619" s="281" t="s">
        <v>36414</v>
      </c>
      <c r="C17619" s="281" t="s">
        <v>36415</v>
      </c>
      <c r="D17619" s="166">
        <v>1</v>
      </c>
      <c r="E17619" s="166">
        <v>5</v>
      </c>
      <c r="F17619" s="281" t="s">
        <v>31587</v>
      </c>
      <c r="G17619">
        <v>1</v>
      </c>
      <c r="H17619">
        <v>1</v>
      </c>
    </row>
    <row r="17620" spans="1:8" x14ac:dyDescent="0.3">
      <c r="A17620" s="281">
        <v>89070</v>
      </c>
      <c r="B17620" s="281" t="s">
        <v>36416</v>
      </c>
      <c r="C17620" s="281" t="s">
        <v>36417</v>
      </c>
      <c r="D17620" s="166">
        <v>1</v>
      </c>
      <c r="E17620" s="166">
        <v>5</v>
      </c>
      <c r="F17620" s="281" t="s">
        <v>31587</v>
      </c>
      <c r="G17620">
        <v>1</v>
      </c>
      <c r="H17620">
        <v>0</v>
      </c>
    </row>
    <row r="17621" spans="1:8" x14ac:dyDescent="0.3">
      <c r="A17621" s="281">
        <v>90425</v>
      </c>
      <c r="B17621" s="281" t="s">
        <v>36418</v>
      </c>
      <c r="C17621" s="281" t="s">
        <v>36419</v>
      </c>
      <c r="D17621" s="166">
        <v>1</v>
      </c>
      <c r="E17621" s="166">
        <v>5</v>
      </c>
      <c r="F17621" s="281" t="s">
        <v>31587</v>
      </c>
      <c r="G17621">
        <v>1</v>
      </c>
      <c r="H17621">
        <v>0</v>
      </c>
    </row>
    <row r="17622" spans="1:8" x14ac:dyDescent="0.3">
      <c r="A17622" s="281">
        <v>91029</v>
      </c>
      <c r="B17622" s="281" t="s">
        <v>36420</v>
      </c>
      <c r="C17622" s="281" t="s">
        <v>36421</v>
      </c>
      <c r="D17622" s="166">
        <v>1</v>
      </c>
      <c r="E17622" s="166">
        <v>5</v>
      </c>
      <c r="F17622" s="281" t="s">
        <v>31587</v>
      </c>
      <c r="G17622">
        <v>1</v>
      </c>
      <c r="H17622">
        <v>1</v>
      </c>
    </row>
    <row r="17623" spans="1:8" x14ac:dyDescent="0.3">
      <c r="A17623" s="281">
        <v>91600</v>
      </c>
      <c r="B17623" s="281" t="s">
        <v>36422</v>
      </c>
      <c r="C17623" s="281" t="s">
        <v>36423</v>
      </c>
      <c r="D17623" s="166">
        <v>1</v>
      </c>
      <c r="E17623" s="166">
        <v>5</v>
      </c>
      <c r="F17623" s="281" t="s">
        <v>31587</v>
      </c>
      <c r="G17623">
        <v>1</v>
      </c>
      <c r="H17623">
        <v>1</v>
      </c>
    </row>
    <row r="17624" spans="1:8" x14ac:dyDescent="0.3">
      <c r="A17624" s="281">
        <v>91712</v>
      </c>
      <c r="B17624" s="281" t="s">
        <v>36424</v>
      </c>
      <c r="C17624" s="281" t="s">
        <v>36425</v>
      </c>
      <c r="D17624" s="166">
        <v>1</v>
      </c>
      <c r="E17624" s="166">
        <v>5</v>
      </c>
      <c r="F17624" s="281" t="s">
        <v>31587</v>
      </c>
      <c r="G17624">
        <v>1</v>
      </c>
      <c r="H17624">
        <v>0</v>
      </c>
    </row>
    <row r="17625" spans="1:8" x14ac:dyDescent="0.3">
      <c r="A17625" s="281">
        <v>92691</v>
      </c>
      <c r="B17625" s="281" t="s">
        <v>36426</v>
      </c>
      <c r="C17625" s="281" t="s">
        <v>36427</v>
      </c>
      <c r="D17625" s="166">
        <v>1</v>
      </c>
      <c r="E17625" s="166">
        <v>5</v>
      </c>
      <c r="F17625" s="281" t="s">
        <v>31587</v>
      </c>
      <c r="G17625">
        <v>1</v>
      </c>
      <c r="H17625">
        <v>1</v>
      </c>
    </row>
    <row r="17626" spans="1:8" x14ac:dyDescent="0.3">
      <c r="A17626" s="281">
        <v>93121</v>
      </c>
      <c r="B17626" s="281" t="s">
        <v>36428</v>
      </c>
      <c r="C17626" s="281" t="s">
        <v>36429</v>
      </c>
      <c r="D17626" s="166">
        <v>1</v>
      </c>
      <c r="E17626" s="166">
        <v>5</v>
      </c>
      <c r="F17626" s="281" t="s">
        <v>31587</v>
      </c>
      <c r="G17626">
        <v>1</v>
      </c>
      <c r="H17626">
        <v>1</v>
      </c>
    </row>
    <row r="17627" spans="1:8" x14ac:dyDescent="0.3">
      <c r="A17627" s="281">
        <v>94017</v>
      </c>
      <c r="B17627" s="281" t="s">
        <v>36430</v>
      </c>
      <c r="C17627" s="281" t="s">
        <v>36431</v>
      </c>
      <c r="D17627" s="166">
        <v>1</v>
      </c>
      <c r="E17627" s="166">
        <v>5</v>
      </c>
      <c r="F17627" s="281" t="s">
        <v>31587</v>
      </c>
      <c r="G17627">
        <v>1</v>
      </c>
      <c r="H17627">
        <v>0</v>
      </c>
    </row>
    <row r="17628" spans="1:8" x14ac:dyDescent="0.3">
      <c r="A17628" s="281">
        <v>94620</v>
      </c>
      <c r="B17628" s="281" t="s">
        <v>36432</v>
      </c>
      <c r="C17628" s="281" t="s">
        <v>36433</v>
      </c>
      <c r="D17628" s="166">
        <v>1</v>
      </c>
      <c r="E17628" s="166">
        <v>5</v>
      </c>
      <c r="F17628" s="281" t="s">
        <v>31587</v>
      </c>
      <c r="G17628">
        <v>1</v>
      </c>
      <c r="H17628">
        <v>1</v>
      </c>
    </row>
    <row r="17629" spans="1:8" x14ac:dyDescent="0.3">
      <c r="A17629" s="281">
        <v>95150</v>
      </c>
      <c r="B17629" s="281" t="s">
        <v>36434</v>
      </c>
      <c r="C17629" s="281" t="s">
        <v>36435</v>
      </c>
      <c r="D17629" s="166">
        <v>1</v>
      </c>
      <c r="E17629" s="166">
        <v>5</v>
      </c>
      <c r="F17629" s="281" t="s">
        <v>31587</v>
      </c>
      <c r="G17629">
        <v>1</v>
      </c>
      <c r="H17629">
        <v>1</v>
      </c>
    </row>
    <row r="17630" spans="1:8" x14ac:dyDescent="0.3">
      <c r="A17630" s="281">
        <v>95465</v>
      </c>
      <c r="B17630" s="281" t="s">
        <v>36436</v>
      </c>
      <c r="C17630" s="281" t="s">
        <v>36437</v>
      </c>
      <c r="D17630" s="166">
        <v>1</v>
      </c>
      <c r="E17630" s="166">
        <v>5</v>
      </c>
      <c r="F17630" s="281" t="s">
        <v>31587</v>
      </c>
      <c r="G17630">
        <v>1</v>
      </c>
      <c r="H17630">
        <v>1</v>
      </c>
    </row>
    <row r="17631" spans="1:8" x14ac:dyDescent="0.3">
      <c r="A17631" s="281">
        <v>95684</v>
      </c>
      <c r="B17631" s="281" t="s">
        <v>36438</v>
      </c>
      <c r="C17631" s="281" t="s">
        <v>36439</v>
      </c>
      <c r="D17631" s="166">
        <v>1</v>
      </c>
      <c r="E17631" s="166">
        <v>5</v>
      </c>
      <c r="F17631" s="281" t="s">
        <v>31587</v>
      </c>
      <c r="G17631">
        <v>1</v>
      </c>
      <c r="H17631">
        <v>0</v>
      </c>
    </row>
    <row r="17632" spans="1:8" x14ac:dyDescent="0.3">
      <c r="A17632" s="281">
        <v>98927</v>
      </c>
      <c r="B17632" s="281" t="s">
        <v>36440</v>
      </c>
      <c r="C17632" s="281" t="s">
        <v>36441</v>
      </c>
      <c r="D17632" s="166">
        <v>1</v>
      </c>
      <c r="E17632" s="166">
        <v>5</v>
      </c>
      <c r="F17632" s="281" t="s">
        <v>31587</v>
      </c>
      <c r="G17632">
        <v>1</v>
      </c>
      <c r="H17632">
        <v>1</v>
      </c>
    </row>
    <row r="17633" spans="1:8" x14ac:dyDescent="0.3">
      <c r="A17633" s="281">
        <v>99930</v>
      </c>
      <c r="B17633" s="281" t="s">
        <v>36442</v>
      </c>
      <c r="C17633" s="281" t="s">
        <v>36443</v>
      </c>
      <c r="D17633" s="166">
        <v>1</v>
      </c>
      <c r="E17633" s="166">
        <v>5</v>
      </c>
      <c r="F17633" s="281" t="s">
        <v>31587</v>
      </c>
      <c r="G17633">
        <v>1</v>
      </c>
      <c r="H17633">
        <v>0</v>
      </c>
    </row>
    <row r="17634" spans="1:8" x14ac:dyDescent="0.3">
      <c r="A17634" s="281">
        <v>100681</v>
      </c>
      <c r="B17634" s="281" t="s">
        <v>36444</v>
      </c>
      <c r="C17634" s="281" t="s">
        <v>36445</v>
      </c>
      <c r="D17634" s="166">
        <v>1</v>
      </c>
      <c r="E17634" s="166">
        <v>5</v>
      </c>
      <c r="F17634" s="281" t="s">
        <v>31587</v>
      </c>
      <c r="G17634">
        <v>1</v>
      </c>
      <c r="H17634">
        <v>1</v>
      </c>
    </row>
    <row r="17635" spans="1:8" x14ac:dyDescent="0.3">
      <c r="A17635" s="281">
        <v>101421</v>
      </c>
      <c r="B17635" s="281" t="s">
        <v>36446</v>
      </c>
      <c r="C17635" s="281" t="s">
        <v>36447</v>
      </c>
      <c r="D17635" s="166">
        <v>1</v>
      </c>
      <c r="E17635" s="166">
        <v>5</v>
      </c>
      <c r="F17635" s="281" t="s">
        <v>31587</v>
      </c>
      <c r="G17635">
        <v>1</v>
      </c>
      <c r="H17635">
        <v>1</v>
      </c>
    </row>
    <row r="17636" spans="1:8" x14ac:dyDescent="0.3">
      <c r="A17636" s="281">
        <v>103474</v>
      </c>
      <c r="B17636" s="281" t="s">
        <v>36448</v>
      </c>
      <c r="C17636" s="281" t="s">
        <v>36449</v>
      </c>
      <c r="D17636" s="166">
        <v>1</v>
      </c>
      <c r="E17636" s="166">
        <v>5</v>
      </c>
      <c r="F17636" s="281" t="s">
        <v>31587</v>
      </c>
      <c r="G17636">
        <v>1</v>
      </c>
      <c r="H17636">
        <v>1</v>
      </c>
    </row>
    <row r="17637" spans="1:8" x14ac:dyDescent="0.3">
      <c r="A17637" s="281">
        <v>111394</v>
      </c>
      <c r="B17637" s="281" t="s">
        <v>36450</v>
      </c>
      <c r="C17637" s="281" t="s">
        <v>36451</v>
      </c>
      <c r="D17637" s="166">
        <v>1</v>
      </c>
      <c r="E17637" s="166">
        <v>5</v>
      </c>
      <c r="F17637" s="281" t="s">
        <v>31587</v>
      </c>
      <c r="G17637">
        <v>1</v>
      </c>
      <c r="H17637">
        <v>1</v>
      </c>
    </row>
    <row r="17638" spans="1:8" x14ac:dyDescent="0.3">
      <c r="A17638" s="281">
        <v>120927</v>
      </c>
      <c r="B17638" s="281" t="s">
        <v>36452</v>
      </c>
      <c r="C17638" s="281" t="s">
        <v>36453</v>
      </c>
      <c r="D17638" s="166">
        <v>1</v>
      </c>
      <c r="E17638" s="166">
        <v>5</v>
      </c>
      <c r="F17638" s="281" t="s">
        <v>31587</v>
      </c>
      <c r="G17638">
        <v>1</v>
      </c>
      <c r="H17638">
        <v>1</v>
      </c>
    </row>
    <row r="17639" spans="1:8" x14ac:dyDescent="0.3">
      <c r="A17639" s="281">
        <v>121067</v>
      </c>
      <c r="B17639" s="281" t="s">
        <v>36454</v>
      </c>
      <c r="C17639" s="281" t="s">
        <v>36455</v>
      </c>
      <c r="D17639" s="166">
        <v>1</v>
      </c>
      <c r="E17639" s="166">
        <v>5</v>
      </c>
      <c r="F17639" s="281" t="s">
        <v>31587</v>
      </c>
      <c r="G17639">
        <v>1</v>
      </c>
      <c r="H17639">
        <v>0</v>
      </c>
    </row>
    <row r="17640" spans="1:8" x14ac:dyDescent="0.3">
      <c r="A17640" s="281">
        <v>121171</v>
      </c>
      <c r="B17640" s="281" t="s">
        <v>36456</v>
      </c>
      <c r="C17640" s="281" t="s">
        <v>36457</v>
      </c>
      <c r="D17640" s="166">
        <v>1</v>
      </c>
      <c r="E17640" s="166">
        <v>5</v>
      </c>
      <c r="F17640" s="281" t="s">
        <v>31587</v>
      </c>
      <c r="G17640">
        <v>1</v>
      </c>
      <c r="H17640">
        <v>1</v>
      </c>
    </row>
    <row r="17641" spans="1:8" x14ac:dyDescent="0.3">
      <c r="A17641" s="281">
        <v>121504</v>
      </c>
      <c r="B17641" s="281" t="s">
        <v>36458</v>
      </c>
      <c r="C17641" s="281" t="s">
        <v>36459</v>
      </c>
      <c r="D17641" s="166">
        <v>1</v>
      </c>
      <c r="E17641" s="166">
        <v>5</v>
      </c>
      <c r="F17641" s="281" t="s">
        <v>31587</v>
      </c>
      <c r="G17641">
        <v>1</v>
      </c>
      <c r="H17641">
        <v>0</v>
      </c>
    </row>
    <row r="17642" spans="1:8" x14ac:dyDescent="0.3">
      <c r="A17642" s="281">
        <v>122465</v>
      </c>
      <c r="B17642" s="281" t="s">
        <v>36460</v>
      </c>
      <c r="C17642" s="281" t="s">
        <v>36461</v>
      </c>
      <c r="D17642" s="166">
        <v>1</v>
      </c>
      <c r="E17642" s="166">
        <v>5</v>
      </c>
      <c r="F17642" s="281" t="s">
        <v>31587</v>
      </c>
      <c r="G17642">
        <v>1</v>
      </c>
      <c r="H17642">
        <v>0</v>
      </c>
    </row>
    <row r="17643" spans="1:8" x14ac:dyDescent="0.3">
      <c r="A17643" s="281">
        <v>122819</v>
      </c>
      <c r="B17643" s="281" t="s">
        <v>36462</v>
      </c>
      <c r="C17643" s="281" t="s">
        <v>36463</v>
      </c>
      <c r="D17643" s="166">
        <v>1</v>
      </c>
      <c r="E17643" s="166">
        <v>5</v>
      </c>
      <c r="F17643" s="281" t="s">
        <v>31587</v>
      </c>
      <c r="G17643">
        <v>1</v>
      </c>
      <c r="H17643">
        <v>0</v>
      </c>
    </row>
    <row r="17644" spans="1:8" x14ac:dyDescent="0.3">
      <c r="A17644" s="281">
        <v>123106</v>
      </c>
      <c r="B17644" s="281" t="s">
        <v>36464</v>
      </c>
      <c r="C17644" s="281" t="s">
        <v>29924</v>
      </c>
      <c r="D17644" s="166">
        <v>1</v>
      </c>
      <c r="E17644" s="166">
        <v>5</v>
      </c>
      <c r="F17644" s="281" t="s">
        <v>31587</v>
      </c>
      <c r="G17644">
        <v>1</v>
      </c>
      <c r="H17644">
        <v>0</v>
      </c>
    </row>
    <row r="17645" spans="1:8" x14ac:dyDescent="0.3">
      <c r="A17645" s="281">
        <v>123148</v>
      </c>
      <c r="B17645" s="281" t="s">
        <v>36465</v>
      </c>
      <c r="C17645" s="281" t="s">
        <v>36466</v>
      </c>
      <c r="D17645" s="166">
        <v>1</v>
      </c>
      <c r="E17645" s="166">
        <v>5</v>
      </c>
      <c r="F17645" s="281" t="s">
        <v>31587</v>
      </c>
      <c r="G17645">
        <v>1</v>
      </c>
      <c r="H17645">
        <v>1</v>
      </c>
    </row>
    <row r="17646" spans="1:8" x14ac:dyDescent="0.3">
      <c r="A17646" s="281">
        <v>123360</v>
      </c>
      <c r="B17646" s="281" t="s">
        <v>36467</v>
      </c>
      <c r="C17646" s="281" t="s">
        <v>36468</v>
      </c>
      <c r="D17646" s="166">
        <v>1</v>
      </c>
      <c r="E17646" s="166">
        <v>5</v>
      </c>
      <c r="F17646" s="281" t="s">
        <v>31587</v>
      </c>
      <c r="G17646">
        <v>1</v>
      </c>
      <c r="H17646">
        <v>1</v>
      </c>
    </row>
    <row r="17647" spans="1:8" x14ac:dyDescent="0.3">
      <c r="A17647" s="281">
        <v>123489</v>
      </c>
      <c r="B17647" s="281" t="s">
        <v>36469</v>
      </c>
      <c r="C17647" s="281" t="s">
        <v>36470</v>
      </c>
      <c r="D17647" s="166">
        <v>1</v>
      </c>
      <c r="E17647" s="166">
        <v>5</v>
      </c>
      <c r="F17647" s="281" t="s">
        <v>31587</v>
      </c>
      <c r="G17647">
        <v>1</v>
      </c>
      <c r="H17647">
        <v>1</v>
      </c>
    </row>
    <row r="17648" spans="1:8" x14ac:dyDescent="0.3">
      <c r="A17648" s="281">
        <v>123790</v>
      </c>
      <c r="B17648" s="281" t="s">
        <v>36471</v>
      </c>
      <c r="C17648" s="281" t="s">
        <v>36472</v>
      </c>
      <c r="D17648" s="166">
        <v>1</v>
      </c>
      <c r="E17648" s="166">
        <v>5</v>
      </c>
      <c r="F17648" s="281" t="s">
        <v>31587</v>
      </c>
      <c r="G17648">
        <v>1</v>
      </c>
      <c r="H17648">
        <v>0</v>
      </c>
    </row>
    <row r="17649" spans="1:8" x14ac:dyDescent="0.3">
      <c r="A17649" s="281">
        <v>162789</v>
      </c>
      <c r="B17649" s="281" t="s">
        <v>36473</v>
      </c>
      <c r="C17649" s="281" t="s">
        <v>36474</v>
      </c>
      <c r="D17649" s="166">
        <v>1</v>
      </c>
      <c r="E17649" s="166">
        <v>5</v>
      </c>
      <c r="F17649" s="281" t="s">
        <v>31587</v>
      </c>
      <c r="G17649">
        <v>1</v>
      </c>
      <c r="H17649">
        <v>1</v>
      </c>
    </row>
    <row r="17650" spans="1:8" x14ac:dyDescent="0.3">
      <c r="A17650" s="281">
        <v>163381</v>
      </c>
      <c r="B17650" s="281" t="s">
        <v>36475</v>
      </c>
      <c r="C17650" s="281" t="s">
        <v>36476</v>
      </c>
      <c r="D17650" s="166">
        <v>1</v>
      </c>
      <c r="E17650" s="166">
        <v>5</v>
      </c>
      <c r="F17650" s="281" t="s">
        <v>31587</v>
      </c>
      <c r="G17650">
        <v>1</v>
      </c>
      <c r="H17650">
        <v>0</v>
      </c>
    </row>
    <row r="17651" spans="1:8" x14ac:dyDescent="0.3">
      <c r="A17651" s="281">
        <v>163975</v>
      </c>
      <c r="B17651" s="281" t="s">
        <v>36477</v>
      </c>
      <c r="C17651" s="281" t="s">
        <v>36478</v>
      </c>
      <c r="D17651" s="166">
        <v>1</v>
      </c>
      <c r="E17651" s="166">
        <v>5</v>
      </c>
      <c r="F17651" s="281" t="s">
        <v>31587</v>
      </c>
      <c r="G17651">
        <v>1</v>
      </c>
      <c r="H17651">
        <v>0</v>
      </c>
    </row>
    <row r="17652" spans="1:8" x14ac:dyDescent="0.3">
      <c r="A17652" s="281">
        <v>170381</v>
      </c>
      <c r="B17652" s="281" t="s">
        <v>36479</v>
      </c>
      <c r="C17652" s="281" t="s">
        <v>36480</v>
      </c>
      <c r="D17652" s="166">
        <v>1</v>
      </c>
      <c r="E17652" s="166">
        <v>5</v>
      </c>
      <c r="F17652" s="281" t="s">
        <v>31587</v>
      </c>
      <c r="G17652">
        <v>1</v>
      </c>
      <c r="H17652">
        <v>1</v>
      </c>
    </row>
    <row r="17653" spans="1:8" x14ac:dyDescent="0.3">
      <c r="A17653" s="281">
        <v>170578</v>
      </c>
      <c r="B17653" s="281" t="s">
        <v>36481</v>
      </c>
      <c r="C17653" s="281" t="s">
        <v>36482</v>
      </c>
      <c r="D17653" s="166">
        <v>1</v>
      </c>
      <c r="E17653" s="166">
        <v>5</v>
      </c>
      <c r="F17653" s="281" t="s">
        <v>31587</v>
      </c>
      <c r="G17653">
        <v>1</v>
      </c>
      <c r="H17653">
        <v>0</v>
      </c>
    </row>
    <row r="17654" spans="1:8" x14ac:dyDescent="0.3">
      <c r="A17654" s="281">
        <v>171334</v>
      </c>
      <c r="B17654" s="281" t="s">
        <v>36483</v>
      </c>
      <c r="C17654" s="281" t="s">
        <v>36484</v>
      </c>
      <c r="D17654" s="166">
        <v>1</v>
      </c>
      <c r="E17654" s="166">
        <v>5</v>
      </c>
      <c r="F17654" s="281" t="s">
        <v>31587</v>
      </c>
      <c r="G17654">
        <v>1</v>
      </c>
      <c r="H17654">
        <v>0</v>
      </c>
    </row>
    <row r="17655" spans="1:8" x14ac:dyDescent="0.3">
      <c r="A17655" s="281">
        <v>174192</v>
      </c>
      <c r="B17655" s="281" t="s">
        <v>36485</v>
      </c>
      <c r="C17655" s="281" t="s">
        <v>36486</v>
      </c>
      <c r="D17655" s="166">
        <v>1</v>
      </c>
      <c r="E17655" s="166">
        <v>5</v>
      </c>
      <c r="F17655" s="281" t="s">
        <v>31587</v>
      </c>
      <c r="G17655">
        <v>1</v>
      </c>
      <c r="H17655">
        <v>1</v>
      </c>
    </row>
    <row r="17656" spans="1:8" x14ac:dyDescent="0.3">
      <c r="A17656" s="281">
        <v>176586</v>
      </c>
      <c r="B17656" s="281" t="s">
        <v>36487</v>
      </c>
      <c r="C17656" s="281" t="s">
        <v>36488</v>
      </c>
      <c r="D17656" s="166">
        <v>1</v>
      </c>
      <c r="E17656" s="166">
        <v>5</v>
      </c>
      <c r="F17656" s="281" t="s">
        <v>31587</v>
      </c>
      <c r="G17656">
        <v>1</v>
      </c>
      <c r="H17656">
        <v>1</v>
      </c>
    </row>
    <row r="17657" spans="1:8" x14ac:dyDescent="0.3">
      <c r="A17657" s="281">
        <v>177314</v>
      </c>
      <c r="B17657" s="281" t="s">
        <v>36489</v>
      </c>
      <c r="C17657" s="281" t="s">
        <v>36490</v>
      </c>
      <c r="D17657" s="166">
        <v>1</v>
      </c>
      <c r="E17657" s="166">
        <v>5</v>
      </c>
      <c r="F17657" s="281" t="s">
        <v>31587</v>
      </c>
      <c r="G17657">
        <v>1</v>
      </c>
      <c r="H17657">
        <v>0</v>
      </c>
    </row>
    <row r="17658" spans="1:8" x14ac:dyDescent="0.3">
      <c r="A17658" s="281">
        <v>177315</v>
      </c>
      <c r="B17658" s="281" t="s">
        <v>36491</v>
      </c>
      <c r="C17658" s="281" t="s">
        <v>36492</v>
      </c>
      <c r="D17658" s="166">
        <v>1</v>
      </c>
      <c r="E17658" s="166">
        <v>5</v>
      </c>
      <c r="F17658" s="281" t="s">
        <v>31587</v>
      </c>
      <c r="G17658">
        <v>1</v>
      </c>
      <c r="H17658">
        <v>1</v>
      </c>
    </row>
    <row r="17659" spans="1:8" x14ac:dyDescent="0.3">
      <c r="A17659" s="281">
        <v>177324</v>
      </c>
      <c r="B17659" s="281" t="s">
        <v>36493</v>
      </c>
      <c r="C17659" s="281" t="s">
        <v>36494</v>
      </c>
      <c r="D17659" s="166">
        <v>1</v>
      </c>
      <c r="E17659" s="166">
        <v>5</v>
      </c>
      <c r="F17659" s="281" t="s">
        <v>31587</v>
      </c>
      <c r="G17659">
        <v>1</v>
      </c>
      <c r="H17659">
        <v>0</v>
      </c>
    </row>
    <row r="17660" spans="1:8" x14ac:dyDescent="0.3">
      <c r="A17660" s="281">
        <v>177464</v>
      </c>
      <c r="B17660" s="281" t="s">
        <v>36495</v>
      </c>
      <c r="C17660" s="281" t="s">
        <v>36496</v>
      </c>
      <c r="D17660" s="166">
        <v>1</v>
      </c>
      <c r="E17660" s="166">
        <v>5</v>
      </c>
      <c r="F17660" s="281" t="s">
        <v>31587</v>
      </c>
      <c r="G17660">
        <v>1</v>
      </c>
      <c r="H17660">
        <v>1</v>
      </c>
    </row>
    <row r="17661" spans="1:8" x14ac:dyDescent="0.3">
      <c r="A17661" s="281">
        <v>178345</v>
      </c>
      <c r="B17661" s="281" t="s">
        <v>36497</v>
      </c>
      <c r="C17661" s="281" t="s">
        <v>36498</v>
      </c>
      <c r="D17661" s="166">
        <v>1</v>
      </c>
      <c r="E17661" s="166">
        <v>5</v>
      </c>
      <c r="F17661" s="281" t="s">
        <v>31587</v>
      </c>
      <c r="G17661">
        <v>1</v>
      </c>
      <c r="H17661">
        <v>1</v>
      </c>
    </row>
    <row r="17662" spans="1:8" x14ac:dyDescent="0.3">
      <c r="A17662" s="281">
        <v>201575</v>
      </c>
      <c r="B17662" s="281" t="s">
        <v>36499</v>
      </c>
      <c r="C17662" s="281" t="s">
        <v>36500</v>
      </c>
      <c r="D17662" s="166">
        <v>1</v>
      </c>
      <c r="E17662" s="166">
        <v>5</v>
      </c>
      <c r="F17662" s="281" t="s">
        <v>31587</v>
      </c>
      <c r="G17662">
        <v>1</v>
      </c>
      <c r="H17662">
        <v>1</v>
      </c>
    </row>
    <row r="17663" spans="1:8" x14ac:dyDescent="0.3">
      <c r="A17663" s="281">
        <v>201655</v>
      </c>
      <c r="B17663" s="281" t="s">
        <v>36501</v>
      </c>
      <c r="C17663" s="281" t="s">
        <v>36502</v>
      </c>
      <c r="D17663" s="166">
        <v>1</v>
      </c>
      <c r="E17663" s="166">
        <v>5</v>
      </c>
      <c r="F17663" s="281" t="s">
        <v>31587</v>
      </c>
      <c r="G17663">
        <v>1</v>
      </c>
      <c r="H17663">
        <v>0</v>
      </c>
    </row>
    <row r="17664" spans="1:8" x14ac:dyDescent="0.3">
      <c r="A17664" s="281">
        <v>201733</v>
      </c>
      <c r="B17664" s="281" t="s">
        <v>36503</v>
      </c>
      <c r="C17664" s="281" t="s">
        <v>36504</v>
      </c>
      <c r="D17664" s="166">
        <v>1</v>
      </c>
      <c r="E17664" s="166">
        <v>5</v>
      </c>
      <c r="F17664" s="281" t="s">
        <v>31587</v>
      </c>
      <c r="G17664">
        <v>1</v>
      </c>
      <c r="H17664">
        <v>0</v>
      </c>
    </row>
    <row r="17665" spans="1:8" x14ac:dyDescent="0.3">
      <c r="A17665" s="281">
        <v>201817</v>
      </c>
      <c r="B17665" s="281" t="s">
        <v>36505</v>
      </c>
      <c r="C17665" s="281" t="s">
        <v>36506</v>
      </c>
      <c r="D17665" s="166">
        <v>1</v>
      </c>
      <c r="E17665" s="166">
        <v>5</v>
      </c>
      <c r="F17665" s="281" t="s">
        <v>31587</v>
      </c>
      <c r="G17665">
        <v>1</v>
      </c>
      <c r="H17665">
        <v>0</v>
      </c>
    </row>
    <row r="17666" spans="1:8" x14ac:dyDescent="0.3">
      <c r="A17666" s="281">
        <v>201901</v>
      </c>
      <c r="B17666" s="281" t="s">
        <v>36507</v>
      </c>
      <c r="C17666" s="281" t="s">
        <v>36508</v>
      </c>
      <c r="D17666" s="166">
        <v>1</v>
      </c>
      <c r="E17666" s="166">
        <v>5</v>
      </c>
      <c r="F17666" s="281" t="s">
        <v>31587</v>
      </c>
      <c r="G17666">
        <v>1</v>
      </c>
      <c r="H17666">
        <v>0</v>
      </c>
    </row>
    <row r="17667" spans="1:8" x14ac:dyDescent="0.3">
      <c r="A17667" s="281">
        <v>202018</v>
      </c>
      <c r="B17667" s="281" t="s">
        <v>36509</v>
      </c>
      <c r="C17667" s="281" t="s">
        <v>36510</v>
      </c>
      <c r="D17667" s="166">
        <v>1</v>
      </c>
      <c r="E17667" s="166">
        <v>5</v>
      </c>
      <c r="F17667" s="281" t="s">
        <v>31587</v>
      </c>
      <c r="G17667">
        <v>1</v>
      </c>
      <c r="H17667">
        <v>0</v>
      </c>
    </row>
    <row r="17668" spans="1:8" x14ac:dyDescent="0.3">
      <c r="A17668" s="281">
        <v>202047</v>
      </c>
      <c r="B17668" s="281" t="s">
        <v>36511</v>
      </c>
      <c r="C17668" s="281" t="s">
        <v>36512</v>
      </c>
      <c r="D17668" s="166">
        <v>1</v>
      </c>
      <c r="E17668" s="166">
        <v>5</v>
      </c>
      <c r="F17668" s="281" t="s">
        <v>31587</v>
      </c>
      <c r="G17668">
        <v>1</v>
      </c>
      <c r="H17668">
        <v>1</v>
      </c>
    </row>
    <row r="17669" spans="1:8" x14ac:dyDescent="0.3">
      <c r="A17669" s="281">
        <v>202259</v>
      </c>
      <c r="B17669" s="281" t="s">
        <v>36513</v>
      </c>
      <c r="C17669" s="281" t="s">
        <v>36514</v>
      </c>
      <c r="D17669" s="166">
        <v>1</v>
      </c>
      <c r="E17669" s="166">
        <v>5</v>
      </c>
      <c r="F17669" s="281" t="s">
        <v>31587</v>
      </c>
      <c r="G17669">
        <v>1</v>
      </c>
      <c r="H17669">
        <v>1</v>
      </c>
    </row>
    <row r="17670" spans="1:8" x14ac:dyDescent="0.3">
      <c r="A17670" s="281">
        <v>202284</v>
      </c>
      <c r="B17670" s="281" t="s">
        <v>36515</v>
      </c>
      <c r="C17670" s="281" t="s">
        <v>36516</v>
      </c>
      <c r="D17670" s="166">
        <v>1</v>
      </c>
      <c r="E17670" s="166">
        <v>5</v>
      </c>
      <c r="F17670" s="281" t="s">
        <v>31587</v>
      </c>
      <c r="G17670">
        <v>1</v>
      </c>
      <c r="H17670">
        <v>0</v>
      </c>
    </row>
    <row r="17671" spans="1:8" x14ac:dyDescent="0.3">
      <c r="A17671" s="281">
        <v>202531</v>
      </c>
      <c r="B17671" s="281" t="s">
        <v>36517</v>
      </c>
      <c r="C17671" s="281" t="s">
        <v>36518</v>
      </c>
      <c r="D17671" s="166">
        <v>1</v>
      </c>
      <c r="E17671" s="166">
        <v>5</v>
      </c>
      <c r="F17671" s="281" t="s">
        <v>31587</v>
      </c>
      <c r="G17671">
        <v>1</v>
      </c>
      <c r="H17671">
        <v>1</v>
      </c>
    </row>
    <row r="17672" spans="1:8" x14ac:dyDescent="0.3">
      <c r="A17672" s="281">
        <v>202572</v>
      </c>
      <c r="B17672" s="281" t="s">
        <v>36519</v>
      </c>
      <c r="C17672" s="281" t="s">
        <v>36520</v>
      </c>
      <c r="D17672" s="166">
        <v>1</v>
      </c>
      <c r="E17672" s="166">
        <v>5</v>
      </c>
      <c r="F17672" s="281" t="s">
        <v>31587</v>
      </c>
      <c r="G17672">
        <v>1</v>
      </c>
      <c r="H17672">
        <v>0</v>
      </c>
    </row>
    <row r="17673" spans="1:8" x14ac:dyDescent="0.3">
      <c r="A17673" s="281">
        <v>202722</v>
      </c>
      <c r="B17673" s="281" t="s">
        <v>36521</v>
      </c>
      <c r="C17673" s="281" t="s">
        <v>36522</v>
      </c>
      <c r="D17673" s="166">
        <v>1</v>
      </c>
      <c r="E17673" s="166">
        <v>5</v>
      </c>
      <c r="F17673" s="281" t="s">
        <v>31587</v>
      </c>
      <c r="G17673">
        <v>1</v>
      </c>
      <c r="H17673">
        <v>1</v>
      </c>
    </row>
    <row r="17674" spans="1:8" x14ac:dyDescent="0.3">
      <c r="A17674" s="281">
        <v>202747</v>
      </c>
      <c r="B17674" s="281" t="s">
        <v>36523</v>
      </c>
      <c r="C17674" s="281" t="s">
        <v>36524</v>
      </c>
      <c r="D17674" s="166">
        <v>1</v>
      </c>
      <c r="E17674" s="166">
        <v>5</v>
      </c>
      <c r="F17674" s="281" t="s">
        <v>31587</v>
      </c>
      <c r="G17674">
        <v>1</v>
      </c>
      <c r="H17674">
        <v>1</v>
      </c>
    </row>
    <row r="17675" spans="1:8" x14ac:dyDescent="0.3">
      <c r="A17675" s="281">
        <v>207945</v>
      </c>
      <c r="B17675" s="281" t="s">
        <v>36525</v>
      </c>
      <c r="C17675" s="281" t="s">
        <v>36526</v>
      </c>
      <c r="D17675" s="166">
        <v>1</v>
      </c>
      <c r="E17675" s="166">
        <v>5</v>
      </c>
      <c r="F17675" s="281" t="s">
        <v>31587</v>
      </c>
      <c r="G17675">
        <v>1</v>
      </c>
      <c r="H17675">
        <v>1</v>
      </c>
    </row>
    <row r="17676" spans="1:8" x14ac:dyDescent="0.3">
      <c r="A17676" s="281">
        <v>209693</v>
      </c>
      <c r="B17676" s="281" t="s">
        <v>36527</v>
      </c>
      <c r="C17676" s="281" t="s">
        <v>36528</v>
      </c>
      <c r="D17676" s="166">
        <v>1</v>
      </c>
      <c r="E17676" s="166">
        <v>5</v>
      </c>
      <c r="F17676" s="281" t="s">
        <v>31587</v>
      </c>
      <c r="G17676">
        <v>1</v>
      </c>
      <c r="H17676">
        <v>0</v>
      </c>
    </row>
    <row r="17677" spans="1:8" x14ac:dyDescent="0.3">
      <c r="A17677" s="281">
        <v>211430</v>
      </c>
      <c r="B17677" s="281" t="s">
        <v>36529</v>
      </c>
      <c r="C17677" s="281" t="s">
        <v>36530</v>
      </c>
      <c r="D17677" s="166">
        <v>1</v>
      </c>
      <c r="E17677" s="166">
        <v>5</v>
      </c>
      <c r="F17677" s="281" t="s">
        <v>31587</v>
      </c>
      <c r="G17677">
        <v>1</v>
      </c>
      <c r="H17677">
        <v>1</v>
      </c>
    </row>
    <row r="17678" spans="1:8" x14ac:dyDescent="0.3">
      <c r="A17678" s="281">
        <v>211985</v>
      </c>
      <c r="B17678" s="281" t="s">
        <v>36531</v>
      </c>
      <c r="C17678" s="281" t="s">
        <v>36532</v>
      </c>
      <c r="D17678" s="166">
        <v>1</v>
      </c>
      <c r="E17678" s="166">
        <v>5</v>
      </c>
      <c r="F17678" s="281" t="s">
        <v>31587</v>
      </c>
      <c r="G17678">
        <v>1</v>
      </c>
      <c r="H17678">
        <v>1</v>
      </c>
    </row>
    <row r="17679" spans="1:8" x14ac:dyDescent="0.3">
      <c r="A17679" s="281">
        <v>214248</v>
      </c>
      <c r="B17679" s="281" t="s">
        <v>36533</v>
      </c>
      <c r="C17679" s="281" t="s">
        <v>36534</v>
      </c>
      <c r="D17679" s="166">
        <v>1</v>
      </c>
      <c r="E17679" s="166">
        <v>5</v>
      </c>
      <c r="F17679" s="281" t="s">
        <v>31587</v>
      </c>
      <c r="G17679">
        <v>1</v>
      </c>
      <c r="H17679">
        <v>1</v>
      </c>
    </row>
    <row r="17680" spans="1:8" x14ac:dyDescent="0.3">
      <c r="A17680" s="281">
        <v>214461</v>
      </c>
      <c r="B17680" s="281" t="s">
        <v>36535</v>
      </c>
      <c r="C17680" s="281" t="s">
        <v>36536</v>
      </c>
      <c r="D17680" s="166">
        <v>1</v>
      </c>
      <c r="E17680" s="166">
        <v>5</v>
      </c>
      <c r="F17680" s="281" t="s">
        <v>31587</v>
      </c>
      <c r="G17680">
        <v>1</v>
      </c>
      <c r="H17680">
        <v>1</v>
      </c>
    </row>
    <row r="17681" spans="1:8" x14ac:dyDescent="0.3">
      <c r="A17681" s="281">
        <v>215162</v>
      </c>
      <c r="B17681" s="281" t="s">
        <v>36537</v>
      </c>
      <c r="C17681" s="281" t="s">
        <v>36538</v>
      </c>
      <c r="D17681" s="166">
        <v>1</v>
      </c>
      <c r="E17681" s="166">
        <v>5</v>
      </c>
      <c r="F17681" s="281" t="s">
        <v>31587</v>
      </c>
      <c r="G17681">
        <v>1</v>
      </c>
      <c r="H17681">
        <v>0</v>
      </c>
    </row>
    <row r="17682" spans="1:8" x14ac:dyDescent="0.3">
      <c r="A17682" s="281">
        <v>215343</v>
      </c>
      <c r="B17682" s="281" t="s">
        <v>36539</v>
      </c>
      <c r="C17682" s="281" t="s">
        <v>36540</v>
      </c>
      <c r="D17682" s="166">
        <v>1</v>
      </c>
      <c r="E17682" s="166">
        <v>5</v>
      </c>
      <c r="F17682" s="281" t="s">
        <v>31587</v>
      </c>
      <c r="G17682">
        <v>1</v>
      </c>
      <c r="H17682">
        <v>1</v>
      </c>
    </row>
    <row r="17683" spans="1:8" x14ac:dyDescent="0.3">
      <c r="A17683" s="281">
        <v>215503</v>
      </c>
      <c r="B17683" s="281" t="s">
        <v>36541</v>
      </c>
      <c r="C17683" s="281" t="s">
        <v>36542</v>
      </c>
      <c r="D17683" s="166">
        <v>1</v>
      </c>
      <c r="E17683" s="166">
        <v>5</v>
      </c>
      <c r="F17683" s="281" t="s">
        <v>31587</v>
      </c>
      <c r="G17683">
        <v>1</v>
      </c>
      <c r="H17683">
        <v>0</v>
      </c>
    </row>
    <row r="17684" spans="1:8" x14ac:dyDescent="0.3">
      <c r="A17684" s="281">
        <v>215984</v>
      </c>
      <c r="B17684" s="281" t="s">
        <v>36543</v>
      </c>
      <c r="C17684" s="281" t="s">
        <v>36544</v>
      </c>
      <c r="D17684" s="166">
        <v>1</v>
      </c>
      <c r="E17684" s="166">
        <v>5</v>
      </c>
      <c r="F17684" s="281" t="s">
        <v>31587</v>
      </c>
      <c r="G17684">
        <v>1</v>
      </c>
      <c r="H17684">
        <v>0</v>
      </c>
    </row>
    <row r="17685" spans="1:8" x14ac:dyDescent="0.3">
      <c r="A17685" s="281">
        <v>216016</v>
      </c>
      <c r="B17685" s="281" t="s">
        <v>36545</v>
      </c>
      <c r="C17685" s="281" t="s">
        <v>36546</v>
      </c>
      <c r="D17685" s="166">
        <v>1</v>
      </c>
      <c r="E17685" s="166">
        <v>5</v>
      </c>
      <c r="F17685" s="281" t="s">
        <v>31587</v>
      </c>
      <c r="G17685">
        <v>1</v>
      </c>
      <c r="H17685">
        <v>1</v>
      </c>
    </row>
    <row r="17686" spans="1:8" x14ac:dyDescent="0.3">
      <c r="A17686" s="281">
        <v>216416</v>
      </c>
      <c r="B17686" s="281" t="s">
        <v>36547</v>
      </c>
      <c r="C17686" s="281" t="s">
        <v>36548</v>
      </c>
      <c r="D17686" s="166">
        <v>1</v>
      </c>
      <c r="E17686" s="166">
        <v>5</v>
      </c>
      <c r="F17686" s="281" t="s">
        <v>31587</v>
      </c>
      <c r="G17686">
        <v>1</v>
      </c>
      <c r="H17686">
        <v>0</v>
      </c>
    </row>
    <row r="17687" spans="1:8" x14ac:dyDescent="0.3">
      <c r="A17687" s="281">
        <v>216531</v>
      </c>
      <c r="B17687" s="281" t="s">
        <v>36549</v>
      </c>
      <c r="C17687" s="281" t="s">
        <v>36550</v>
      </c>
      <c r="D17687" s="166">
        <v>1</v>
      </c>
      <c r="E17687" s="166">
        <v>5</v>
      </c>
      <c r="F17687" s="281" t="s">
        <v>31587</v>
      </c>
      <c r="G17687">
        <v>1</v>
      </c>
      <c r="H17687">
        <v>1</v>
      </c>
    </row>
    <row r="17688" spans="1:8" x14ac:dyDescent="0.3">
      <c r="A17688" s="281">
        <v>216574</v>
      </c>
      <c r="B17688" s="281" t="s">
        <v>36551</v>
      </c>
      <c r="C17688" s="281" t="s">
        <v>36552</v>
      </c>
      <c r="D17688" s="166">
        <v>1</v>
      </c>
      <c r="E17688" s="166">
        <v>5</v>
      </c>
      <c r="F17688" s="281" t="s">
        <v>31587</v>
      </c>
      <c r="G17688">
        <v>1</v>
      </c>
      <c r="H17688">
        <v>0</v>
      </c>
    </row>
    <row r="17689" spans="1:8" x14ac:dyDescent="0.3">
      <c r="A17689" s="281">
        <v>216704</v>
      </c>
      <c r="B17689" s="281" t="s">
        <v>36553</v>
      </c>
      <c r="C17689" s="281" t="s">
        <v>36554</v>
      </c>
      <c r="D17689" s="166">
        <v>1</v>
      </c>
      <c r="E17689" s="166">
        <v>5</v>
      </c>
      <c r="F17689" s="281" t="s">
        <v>31587</v>
      </c>
      <c r="G17689">
        <v>1</v>
      </c>
      <c r="H17689">
        <v>1</v>
      </c>
    </row>
    <row r="17690" spans="1:8" x14ac:dyDescent="0.3">
      <c r="A17690" s="281">
        <v>216847</v>
      </c>
      <c r="B17690" s="281" t="s">
        <v>36555</v>
      </c>
      <c r="C17690" s="281" t="s">
        <v>36556</v>
      </c>
      <c r="D17690" s="166">
        <v>1</v>
      </c>
      <c r="E17690" s="166">
        <v>5</v>
      </c>
      <c r="F17690" s="281" t="s">
        <v>31587</v>
      </c>
      <c r="G17690">
        <v>1</v>
      </c>
      <c r="H17690">
        <v>1</v>
      </c>
    </row>
    <row r="17691" spans="1:8" x14ac:dyDescent="0.3">
      <c r="A17691" s="281">
        <v>217231</v>
      </c>
      <c r="B17691" s="281" t="s">
        <v>36557</v>
      </c>
      <c r="C17691" s="281" t="s">
        <v>36558</v>
      </c>
      <c r="D17691" s="166">
        <v>1</v>
      </c>
      <c r="E17691" s="166">
        <v>5</v>
      </c>
      <c r="F17691" s="281" t="s">
        <v>31587</v>
      </c>
      <c r="G17691">
        <v>1</v>
      </c>
      <c r="H17691">
        <v>1</v>
      </c>
    </row>
    <row r="17692" spans="1:8" x14ac:dyDescent="0.3">
      <c r="A17692" s="281">
        <v>217331</v>
      </c>
      <c r="B17692" s="281" t="s">
        <v>36559</v>
      </c>
      <c r="C17692" s="281" t="s">
        <v>36560</v>
      </c>
      <c r="D17692" s="166">
        <v>1</v>
      </c>
      <c r="E17692" s="166">
        <v>5</v>
      </c>
      <c r="F17692" s="281" t="s">
        <v>31587</v>
      </c>
      <c r="G17692">
        <v>1</v>
      </c>
      <c r="H17692">
        <v>0</v>
      </c>
    </row>
    <row r="17693" spans="1:8" x14ac:dyDescent="0.3">
      <c r="A17693" s="281">
        <v>217551</v>
      </c>
      <c r="B17693" s="281" t="s">
        <v>36561</v>
      </c>
      <c r="C17693" s="281" t="s">
        <v>36562</v>
      </c>
      <c r="D17693" s="166">
        <v>1</v>
      </c>
      <c r="E17693" s="166">
        <v>5</v>
      </c>
      <c r="F17693" s="281" t="s">
        <v>31587</v>
      </c>
      <c r="G17693">
        <v>1</v>
      </c>
      <c r="H17693">
        <v>1</v>
      </c>
    </row>
    <row r="17694" spans="1:8" x14ac:dyDescent="0.3">
      <c r="A17694" s="281">
        <v>217770</v>
      </c>
      <c r="B17694" s="281" t="s">
        <v>36563</v>
      </c>
      <c r="C17694" s="281" t="s">
        <v>36564</v>
      </c>
      <c r="D17694" s="166">
        <v>1</v>
      </c>
      <c r="E17694" s="166">
        <v>5</v>
      </c>
      <c r="F17694" s="281" t="s">
        <v>31587</v>
      </c>
      <c r="G17694">
        <v>1</v>
      </c>
      <c r="H17694">
        <v>0</v>
      </c>
    </row>
    <row r="17695" spans="1:8" x14ac:dyDescent="0.3">
      <c r="A17695" s="281">
        <v>217877</v>
      </c>
      <c r="B17695" s="281" t="s">
        <v>36565</v>
      </c>
      <c r="C17695" s="281" t="s">
        <v>36566</v>
      </c>
      <c r="D17695" s="166">
        <v>1</v>
      </c>
      <c r="E17695" s="166">
        <v>5</v>
      </c>
      <c r="F17695" s="281" t="s">
        <v>31587</v>
      </c>
      <c r="G17695">
        <v>1</v>
      </c>
      <c r="H17695">
        <v>1</v>
      </c>
    </row>
    <row r="17696" spans="1:8" x14ac:dyDescent="0.3">
      <c r="A17696" s="281">
        <v>217901</v>
      </c>
      <c r="B17696" s="281" t="s">
        <v>36567</v>
      </c>
      <c r="C17696" s="281" t="s">
        <v>36568</v>
      </c>
      <c r="D17696" s="166">
        <v>1</v>
      </c>
      <c r="E17696" s="166">
        <v>5</v>
      </c>
      <c r="F17696" s="281" t="s">
        <v>31587</v>
      </c>
      <c r="G17696">
        <v>1</v>
      </c>
      <c r="H17696">
        <v>1</v>
      </c>
    </row>
    <row r="17697" spans="1:8" x14ac:dyDescent="0.3">
      <c r="A17697" s="281">
        <v>218252</v>
      </c>
      <c r="B17697" s="281" t="s">
        <v>36569</v>
      </c>
      <c r="C17697" s="281" t="s">
        <v>36570</v>
      </c>
      <c r="D17697" s="166">
        <v>1</v>
      </c>
      <c r="E17697" s="166">
        <v>5</v>
      </c>
      <c r="F17697" s="281" t="s">
        <v>31587</v>
      </c>
      <c r="G17697">
        <v>1</v>
      </c>
      <c r="H17697">
        <v>0</v>
      </c>
    </row>
    <row r="17698" spans="1:8" x14ac:dyDescent="0.3">
      <c r="A17698" s="281">
        <v>218376</v>
      </c>
      <c r="B17698" s="281" t="s">
        <v>36571</v>
      </c>
      <c r="C17698" s="281" t="s">
        <v>36572</v>
      </c>
      <c r="D17698" s="166">
        <v>1</v>
      </c>
      <c r="E17698" s="166">
        <v>5</v>
      </c>
      <c r="F17698" s="281" t="s">
        <v>31587</v>
      </c>
      <c r="G17698">
        <v>1</v>
      </c>
      <c r="H17698">
        <v>1</v>
      </c>
    </row>
    <row r="17699" spans="1:8" x14ac:dyDescent="0.3">
      <c r="A17699" s="281">
        <v>219292</v>
      </c>
      <c r="B17699" s="281" t="s">
        <v>36573</v>
      </c>
      <c r="C17699" s="281" t="s">
        <v>36574</v>
      </c>
      <c r="D17699" s="166">
        <v>1</v>
      </c>
      <c r="E17699" s="166">
        <v>5</v>
      </c>
      <c r="F17699" s="281" t="s">
        <v>31587</v>
      </c>
      <c r="G17699">
        <v>1</v>
      </c>
      <c r="H17699">
        <v>1</v>
      </c>
    </row>
    <row r="17700" spans="1:8" x14ac:dyDescent="0.3">
      <c r="A17700" s="281">
        <v>219793</v>
      </c>
      <c r="B17700" s="281" t="s">
        <v>36575</v>
      </c>
      <c r="C17700" s="281" t="s">
        <v>36576</v>
      </c>
      <c r="D17700" s="166">
        <v>1</v>
      </c>
      <c r="E17700" s="166">
        <v>5</v>
      </c>
      <c r="F17700" s="281" t="s">
        <v>31587</v>
      </c>
      <c r="G17700">
        <v>1</v>
      </c>
      <c r="H17700">
        <v>1</v>
      </c>
    </row>
    <row r="17701" spans="1:8" x14ac:dyDescent="0.3">
      <c r="A17701" s="281">
        <v>221754</v>
      </c>
      <c r="B17701" s="281" t="s">
        <v>36577</v>
      </c>
      <c r="C17701" s="281" t="s">
        <v>36578</v>
      </c>
      <c r="D17701" s="166">
        <v>1</v>
      </c>
      <c r="E17701" s="166">
        <v>5</v>
      </c>
      <c r="F17701" s="281" t="s">
        <v>31587</v>
      </c>
      <c r="G17701">
        <v>1</v>
      </c>
      <c r="H17701">
        <v>1</v>
      </c>
    </row>
    <row r="17702" spans="1:8" x14ac:dyDescent="0.3">
      <c r="A17702" s="281">
        <v>224537</v>
      </c>
      <c r="B17702" s="281" t="s">
        <v>36579</v>
      </c>
      <c r="C17702" s="281" t="s">
        <v>36580</v>
      </c>
      <c r="D17702" s="166">
        <v>1</v>
      </c>
      <c r="E17702" s="166">
        <v>5</v>
      </c>
      <c r="F17702" s="281" t="s">
        <v>31587</v>
      </c>
      <c r="G17702">
        <v>1</v>
      </c>
      <c r="H17702">
        <v>1</v>
      </c>
    </row>
    <row r="17703" spans="1:8" x14ac:dyDescent="0.3">
      <c r="A17703" s="281">
        <v>225165</v>
      </c>
      <c r="B17703" s="281" t="s">
        <v>36581</v>
      </c>
      <c r="C17703" s="281" t="s">
        <v>36582</v>
      </c>
      <c r="D17703" s="166">
        <v>1</v>
      </c>
      <c r="E17703" s="166">
        <v>5</v>
      </c>
      <c r="F17703" s="281" t="s">
        <v>31587</v>
      </c>
      <c r="G17703">
        <v>1</v>
      </c>
      <c r="H17703">
        <v>1</v>
      </c>
    </row>
    <row r="17704" spans="1:8" x14ac:dyDescent="0.3">
      <c r="A17704" s="281">
        <v>225390</v>
      </c>
      <c r="B17704" s="281" t="s">
        <v>36583</v>
      </c>
      <c r="C17704" s="281" t="s">
        <v>36584</v>
      </c>
      <c r="D17704" s="166">
        <v>1</v>
      </c>
      <c r="E17704" s="166">
        <v>5</v>
      </c>
      <c r="F17704" s="281" t="s">
        <v>31587</v>
      </c>
      <c r="G17704">
        <v>1</v>
      </c>
      <c r="H17704">
        <v>1</v>
      </c>
    </row>
    <row r="17705" spans="1:8" x14ac:dyDescent="0.3">
      <c r="A17705" s="281">
        <v>225745</v>
      </c>
      <c r="B17705" s="281" t="s">
        <v>36585</v>
      </c>
      <c r="C17705" s="281" t="s">
        <v>36586</v>
      </c>
      <c r="D17705" s="166">
        <v>1</v>
      </c>
      <c r="E17705" s="166">
        <v>5</v>
      </c>
      <c r="F17705" s="281" t="s">
        <v>31587</v>
      </c>
      <c r="G17705">
        <v>1</v>
      </c>
      <c r="H17705">
        <v>0</v>
      </c>
    </row>
    <row r="17706" spans="1:8" x14ac:dyDescent="0.3">
      <c r="A17706" s="281">
        <v>225999</v>
      </c>
      <c r="B17706" s="281" t="s">
        <v>36587</v>
      </c>
      <c r="C17706" s="281" t="s">
        <v>36588</v>
      </c>
      <c r="D17706" s="166">
        <v>1</v>
      </c>
      <c r="E17706" s="166">
        <v>5</v>
      </c>
      <c r="F17706" s="281" t="s">
        <v>31587</v>
      </c>
      <c r="G17706">
        <v>1</v>
      </c>
      <c r="H17706">
        <v>1</v>
      </c>
    </row>
    <row r="17707" spans="1:8" x14ac:dyDescent="0.3">
      <c r="A17707" s="281">
        <v>227094</v>
      </c>
      <c r="B17707" s="281" t="s">
        <v>36589</v>
      </c>
      <c r="C17707" s="281" t="s">
        <v>36590</v>
      </c>
      <c r="D17707" s="166">
        <v>1</v>
      </c>
      <c r="E17707" s="166">
        <v>5</v>
      </c>
      <c r="F17707" s="281" t="s">
        <v>31587</v>
      </c>
      <c r="G17707">
        <v>1</v>
      </c>
      <c r="H17707">
        <v>0</v>
      </c>
    </row>
    <row r="17708" spans="1:8" x14ac:dyDescent="0.3">
      <c r="A17708" s="281">
        <v>228044</v>
      </c>
      <c r="B17708" s="281" t="s">
        <v>36591</v>
      </c>
      <c r="C17708" s="281" t="s">
        <v>36592</v>
      </c>
      <c r="D17708" s="166">
        <v>1</v>
      </c>
      <c r="E17708" s="166">
        <v>5</v>
      </c>
      <c r="F17708" s="281" t="s">
        <v>31587</v>
      </c>
      <c r="G17708">
        <v>1</v>
      </c>
      <c r="H17708">
        <v>1</v>
      </c>
    </row>
    <row r="17709" spans="1:8" x14ac:dyDescent="0.3">
      <c r="A17709" s="281">
        <v>228394</v>
      </c>
      <c r="B17709" s="281" t="s">
        <v>36593</v>
      </c>
      <c r="C17709" s="281" t="s">
        <v>36594</v>
      </c>
      <c r="D17709" s="166">
        <v>1</v>
      </c>
      <c r="E17709" s="166">
        <v>5</v>
      </c>
      <c r="F17709" s="281" t="s">
        <v>31587</v>
      </c>
      <c r="G17709">
        <v>1</v>
      </c>
      <c r="H17709">
        <v>1</v>
      </c>
    </row>
    <row r="17710" spans="1:8" x14ac:dyDescent="0.3">
      <c r="A17710" s="281">
        <v>229832</v>
      </c>
      <c r="B17710" s="281" t="s">
        <v>36595</v>
      </c>
      <c r="C17710" s="281" t="s">
        <v>36596</v>
      </c>
      <c r="D17710" s="166">
        <v>1</v>
      </c>
      <c r="E17710" s="166">
        <v>5</v>
      </c>
      <c r="F17710" s="281" t="s">
        <v>31587</v>
      </c>
      <c r="G17710">
        <v>1</v>
      </c>
      <c r="H17710">
        <v>1</v>
      </c>
    </row>
    <row r="17711" spans="1:8" x14ac:dyDescent="0.3">
      <c r="A17711" s="281">
        <v>230287</v>
      </c>
      <c r="B17711" s="281" t="s">
        <v>36597</v>
      </c>
      <c r="C17711" s="281" t="s">
        <v>36598</v>
      </c>
      <c r="D17711" s="166">
        <v>1</v>
      </c>
      <c r="E17711" s="166">
        <v>5</v>
      </c>
      <c r="F17711" s="281" t="s">
        <v>31587</v>
      </c>
      <c r="G17711">
        <v>1</v>
      </c>
      <c r="H17711">
        <v>0</v>
      </c>
    </row>
    <row r="17712" spans="1:8" x14ac:dyDescent="0.3">
      <c r="A17712" s="281">
        <v>230879</v>
      </c>
      <c r="B17712" s="281" t="s">
        <v>36599</v>
      </c>
      <c r="C17712" s="281" t="s">
        <v>36600</v>
      </c>
      <c r="D17712" s="166">
        <v>1</v>
      </c>
      <c r="E17712" s="166">
        <v>5</v>
      </c>
      <c r="F17712" s="281" t="s">
        <v>31587</v>
      </c>
      <c r="G17712">
        <v>1</v>
      </c>
      <c r="H17712">
        <v>0</v>
      </c>
    </row>
    <row r="17713" spans="1:8" x14ac:dyDescent="0.3">
      <c r="A17713" s="281">
        <v>231001</v>
      </c>
      <c r="B17713" s="281" t="s">
        <v>36601</v>
      </c>
      <c r="C17713" s="281" t="s">
        <v>36602</v>
      </c>
      <c r="D17713" s="166">
        <v>1</v>
      </c>
      <c r="E17713" s="166">
        <v>5</v>
      </c>
      <c r="F17713" s="281" t="s">
        <v>31587</v>
      </c>
      <c r="G17713">
        <v>1</v>
      </c>
      <c r="H17713">
        <v>1</v>
      </c>
    </row>
    <row r="17714" spans="1:8" x14ac:dyDescent="0.3">
      <c r="A17714" s="281">
        <v>231017</v>
      </c>
      <c r="B17714" s="281" t="s">
        <v>36603</v>
      </c>
      <c r="C17714" s="281" t="s">
        <v>36604</v>
      </c>
      <c r="D17714" s="166">
        <v>1</v>
      </c>
      <c r="E17714" s="166">
        <v>5</v>
      </c>
      <c r="F17714" s="281" t="s">
        <v>31587</v>
      </c>
      <c r="G17714">
        <v>1</v>
      </c>
      <c r="H17714">
        <v>0</v>
      </c>
    </row>
    <row r="17715" spans="1:8" x14ac:dyDescent="0.3">
      <c r="A17715" s="281">
        <v>231384</v>
      </c>
      <c r="B17715" s="281" t="s">
        <v>36605</v>
      </c>
      <c r="C17715" s="281" t="s">
        <v>36606</v>
      </c>
      <c r="D17715" s="166">
        <v>1</v>
      </c>
      <c r="E17715" s="166">
        <v>5</v>
      </c>
      <c r="F17715" s="281" t="s">
        <v>31587</v>
      </c>
      <c r="G17715">
        <v>1</v>
      </c>
      <c r="H17715">
        <v>1</v>
      </c>
    </row>
    <row r="17716" spans="1:8" x14ac:dyDescent="0.3">
      <c r="A17716" s="281">
        <v>231585</v>
      </c>
      <c r="B17716" s="281" t="s">
        <v>36607</v>
      </c>
      <c r="C17716" s="281" t="s">
        <v>36608</v>
      </c>
      <c r="D17716" s="166">
        <v>1</v>
      </c>
      <c r="E17716" s="166">
        <v>5</v>
      </c>
      <c r="F17716" s="281" t="s">
        <v>31587</v>
      </c>
      <c r="G17716">
        <v>1</v>
      </c>
      <c r="H17716">
        <v>1</v>
      </c>
    </row>
    <row r="17717" spans="1:8" x14ac:dyDescent="0.3">
      <c r="A17717" s="281">
        <v>233140</v>
      </c>
      <c r="B17717" s="281" t="s">
        <v>36609</v>
      </c>
      <c r="C17717" s="281" t="s">
        <v>36610</v>
      </c>
      <c r="D17717" s="166">
        <v>1</v>
      </c>
      <c r="E17717" s="166">
        <v>5</v>
      </c>
      <c r="F17717" s="281" t="s">
        <v>31587</v>
      </c>
      <c r="G17717">
        <v>1</v>
      </c>
      <c r="H17717">
        <v>0</v>
      </c>
    </row>
    <row r="17718" spans="1:8" x14ac:dyDescent="0.3">
      <c r="A17718" s="281">
        <v>233485</v>
      </c>
      <c r="B17718" s="281" t="s">
        <v>36611</v>
      </c>
      <c r="C17718" s="281" t="s">
        <v>36612</v>
      </c>
      <c r="D17718" s="166">
        <v>1</v>
      </c>
      <c r="E17718" s="166">
        <v>5</v>
      </c>
      <c r="F17718" s="281" t="s">
        <v>31587</v>
      </c>
      <c r="G17718">
        <v>1</v>
      </c>
      <c r="H17718">
        <v>1</v>
      </c>
    </row>
    <row r="17719" spans="1:8" x14ac:dyDescent="0.3">
      <c r="A17719" s="281">
        <v>233863</v>
      </c>
      <c r="B17719" s="281" t="s">
        <v>36613</v>
      </c>
      <c r="C17719" s="281" t="s">
        <v>36614</v>
      </c>
      <c r="D17719" s="166">
        <v>1</v>
      </c>
      <c r="E17719" s="166">
        <v>5</v>
      </c>
      <c r="F17719" s="281" t="s">
        <v>31587</v>
      </c>
      <c r="G17719">
        <v>1</v>
      </c>
      <c r="H17719">
        <v>1</v>
      </c>
    </row>
    <row r="17720" spans="1:8" x14ac:dyDescent="0.3">
      <c r="A17720" s="281">
        <v>234209</v>
      </c>
      <c r="B17720" s="281" t="s">
        <v>36615</v>
      </c>
      <c r="C17720" s="281" t="s">
        <v>36616</v>
      </c>
      <c r="D17720" s="166">
        <v>1</v>
      </c>
      <c r="E17720" s="166">
        <v>5</v>
      </c>
      <c r="F17720" s="281" t="s">
        <v>31587</v>
      </c>
      <c r="G17720">
        <v>1</v>
      </c>
      <c r="H17720">
        <v>1</v>
      </c>
    </row>
    <row r="17721" spans="1:8" x14ac:dyDescent="0.3">
      <c r="A17721" s="281">
        <v>234432</v>
      </c>
      <c r="B17721" s="281" t="s">
        <v>36617</v>
      </c>
      <c r="C17721" s="281" t="s">
        <v>36618</v>
      </c>
      <c r="D17721" s="166">
        <v>1</v>
      </c>
      <c r="E17721" s="166">
        <v>5</v>
      </c>
      <c r="F17721" s="281" t="s">
        <v>31587</v>
      </c>
      <c r="G17721">
        <v>1</v>
      </c>
      <c r="H17721">
        <v>0</v>
      </c>
    </row>
    <row r="17722" spans="1:8" x14ac:dyDescent="0.3">
      <c r="A17722" s="281">
        <v>234653</v>
      </c>
      <c r="B17722" s="281" t="s">
        <v>36619</v>
      </c>
      <c r="C17722" s="281" t="s">
        <v>36620</v>
      </c>
      <c r="D17722" s="166">
        <v>1</v>
      </c>
      <c r="E17722" s="166">
        <v>5</v>
      </c>
      <c r="F17722" s="281" t="s">
        <v>31587</v>
      </c>
      <c r="G17722">
        <v>1</v>
      </c>
      <c r="H17722">
        <v>1</v>
      </c>
    </row>
    <row r="17723" spans="1:8" x14ac:dyDescent="0.3">
      <c r="A17723" s="281">
        <v>234854</v>
      </c>
      <c r="B17723" s="281" t="s">
        <v>36621</v>
      </c>
      <c r="C17723" s="281" t="s">
        <v>36622</v>
      </c>
      <c r="D17723" s="166">
        <v>1</v>
      </c>
      <c r="E17723" s="166">
        <v>5</v>
      </c>
      <c r="F17723" s="281" t="s">
        <v>31587</v>
      </c>
      <c r="G17723">
        <v>1</v>
      </c>
      <c r="H17723">
        <v>1</v>
      </c>
    </row>
    <row r="17724" spans="1:8" x14ac:dyDescent="0.3">
      <c r="A17724" s="281">
        <v>235018</v>
      </c>
      <c r="B17724" s="281" t="s">
        <v>36623</v>
      </c>
      <c r="C17724" s="281" t="s">
        <v>36624</v>
      </c>
      <c r="D17724" s="166">
        <v>1</v>
      </c>
      <c r="E17724" s="166">
        <v>5</v>
      </c>
      <c r="F17724" s="281" t="s">
        <v>31587</v>
      </c>
      <c r="G17724">
        <v>1</v>
      </c>
      <c r="H17724">
        <v>0</v>
      </c>
    </row>
    <row r="17725" spans="1:8" x14ac:dyDescent="0.3">
      <c r="A17725" s="281">
        <v>235439</v>
      </c>
      <c r="B17725" s="281" t="s">
        <v>36625</v>
      </c>
      <c r="C17725" s="281" t="s">
        <v>36626</v>
      </c>
      <c r="D17725" s="166">
        <v>1</v>
      </c>
      <c r="E17725" s="166">
        <v>5</v>
      </c>
      <c r="F17725" s="281" t="s">
        <v>31587</v>
      </c>
      <c r="G17725">
        <v>1</v>
      </c>
      <c r="H17725">
        <v>1</v>
      </c>
    </row>
    <row r="17726" spans="1:8" x14ac:dyDescent="0.3">
      <c r="A17726" s="281">
        <v>235849</v>
      </c>
      <c r="B17726" s="281" t="s">
        <v>36627</v>
      </c>
      <c r="C17726" s="281" t="s">
        <v>36628</v>
      </c>
      <c r="D17726" s="166">
        <v>1</v>
      </c>
      <c r="E17726" s="166">
        <v>5</v>
      </c>
      <c r="F17726" s="281" t="s">
        <v>31587</v>
      </c>
      <c r="G17726">
        <v>1</v>
      </c>
      <c r="H17726">
        <v>1</v>
      </c>
    </row>
    <row r="17727" spans="1:8" x14ac:dyDescent="0.3">
      <c r="A17727" s="281">
        <v>235972</v>
      </c>
      <c r="B17727" s="281" t="s">
        <v>36629</v>
      </c>
      <c r="C17727" s="281" t="s">
        <v>36630</v>
      </c>
      <c r="D17727" s="166">
        <v>1</v>
      </c>
      <c r="E17727" s="166">
        <v>5</v>
      </c>
      <c r="F17727" s="281" t="s">
        <v>31587</v>
      </c>
      <c r="G17727">
        <v>1</v>
      </c>
      <c r="H17727">
        <v>1</v>
      </c>
    </row>
    <row r="17728" spans="1:8" x14ac:dyDescent="0.3">
      <c r="A17728" s="281">
        <v>236021</v>
      </c>
      <c r="B17728" s="281" t="s">
        <v>36631</v>
      </c>
      <c r="C17728" s="281" t="s">
        <v>36632</v>
      </c>
      <c r="D17728" s="166">
        <v>1</v>
      </c>
      <c r="E17728" s="166">
        <v>5</v>
      </c>
      <c r="F17728" s="281" t="s">
        <v>31587</v>
      </c>
      <c r="G17728">
        <v>1</v>
      </c>
      <c r="H17728">
        <v>1</v>
      </c>
    </row>
    <row r="17729" spans="1:8" x14ac:dyDescent="0.3">
      <c r="A17729" s="281">
        <v>236277</v>
      </c>
      <c r="B17729" s="281" t="s">
        <v>36633</v>
      </c>
      <c r="C17729" s="281" t="s">
        <v>36634</v>
      </c>
      <c r="D17729" s="166">
        <v>1</v>
      </c>
      <c r="E17729" s="166">
        <v>5</v>
      </c>
      <c r="F17729" s="281" t="s">
        <v>31587</v>
      </c>
      <c r="G17729">
        <v>1</v>
      </c>
      <c r="H17729">
        <v>0</v>
      </c>
    </row>
    <row r="17730" spans="1:8" x14ac:dyDescent="0.3">
      <c r="A17730" s="281">
        <v>237650</v>
      </c>
      <c r="B17730" s="281" t="s">
        <v>36635</v>
      </c>
      <c r="C17730" s="281" t="s">
        <v>36636</v>
      </c>
      <c r="D17730" s="166">
        <v>1</v>
      </c>
      <c r="E17730" s="166">
        <v>5</v>
      </c>
      <c r="F17730" s="281" t="s">
        <v>31587</v>
      </c>
      <c r="G17730">
        <v>1</v>
      </c>
      <c r="H17730">
        <v>1</v>
      </c>
    </row>
    <row r="17731" spans="1:8" x14ac:dyDescent="0.3">
      <c r="A17731" s="281">
        <v>237761</v>
      </c>
      <c r="B17731" s="281" t="s">
        <v>36637</v>
      </c>
      <c r="C17731" s="281" t="s">
        <v>36638</v>
      </c>
      <c r="D17731" s="166">
        <v>1</v>
      </c>
      <c r="E17731" s="166">
        <v>5</v>
      </c>
      <c r="F17731" s="281" t="s">
        <v>31587</v>
      </c>
      <c r="G17731">
        <v>1</v>
      </c>
      <c r="H17731">
        <v>1</v>
      </c>
    </row>
    <row r="17732" spans="1:8" x14ac:dyDescent="0.3">
      <c r="A17732" s="281">
        <v>237762</v>
      </c>
      <c r="B17732" s="281" t="s">
        <v>36639</v>
      </c>
      <c r="C17732" s="281" t="s">
        <v>36640</v>
      </c>
      <c r="D17732" s="166">
        <v>1</v>
      </c>
      <c r="E17732" s="166">
        <v>5</v>
      </c>
      <c r="F17732" s="281" t="s">
        <v>31587</v>
      </c>
      <c r="G17732">
        <v>1</v>
      </c>
      <c r="H17732">
        <v>1</v>
      </c>
    </row>
    <row r="17733" spans="1:8" x14ac:dyDescent="0.3">
      <c r="A17733" s="281">
        <v>238300</v>
      </c>
      <c r="B17733" s="281" t="s">
        <v>36641</v>
      </c>
      <c r="C17733" s="281" t="s">
        <v>36642</v>
      </c>
      <c r="D17733" s="166">
        <v>1</v>
      </c>
      <c r="E17733" s="166">
        <v>5</v>
      </c>
      <c r="F17733" s="281" t="s">
        <v>31587</v>
      </c>
      <c r="G17733">
        <v>1</v>
      </c>
      <c r="H17733">
        <v>1</v>
      </c>
    </row>
    <row r="17734" spans="1:8" x14ac:dyDescent="0.3">
      <c r="A17734" s="281">
        <v>238756</v>
      </c>
      <c r="B17734" s="281" t="s">
        <v>36643</v>
      </c>
      <c r="C17734" s="281" t="s">
        <v>36644</v>
      </c>
      <c r="D17734" s="166">
        <v>1</v>
      </c>
      <c r="E17734" s="166">
        <v>5</v>
      </c>
      <c r="F17734" s="281" t="s">
        <v>31587</v>
      </c>
      <c r="G17734">
        <v>1</v>
      </c>
      <c r="H17734">
        <v>1</v>
      </c>
    </row>
    <row r="17735" spans="1:8" x14ac:dyDescent="0.3">
      <c r="A17735" s="281">
        <v>238797</v>
      </c>
      <c r="B17735" s="281" t="s">
        <v>36645</v>
      </c>
      <c r="C17735" s="281" t="s">
        <v>36646</v>
      </c>
      <c r="D17735" s="166">
        <v>1</v>
      </c>
      <c r="E17735" s="166">
        <v>5</v>
      </c>
      <c r="F17735" s="281" t="s">
        <v>31587</v>
      </c>
      <c r="G17735">
        <v>1</v>
      </c>
      <c r="H17735">
        <v>0</v>
      </c>
    </row>
    <row r="17736" spans="1:8" x14ac:dyDescent="0.3">
      <c r="A17736" s="281">
        <v>239171</v>
      </c>
      <c r="B17736" s="281" t="s">
        <v>36647</v>
      </c>
      <c r="C17736" s="281" t="s">
        <v>36648</v>
      </c>
      <c r="D17736" s="166">
        <v>1</v>
      </c>
      <c r="E17736" s="166">
        <v>5</v>
      </c>
      <c r="F17736" s="281" t="s">
        <v>31587</v>
      </c>
      <c r="G17736">
        <v>1</v>
      </c>
      <c r="H17736">
        <v>1</v>
      </c>
    </row>
    <row r="17737" spans="1:8" x14ac:dyDescent="0.3">
      <c r="A17737" s="281">
        <v>239348</v>
      </c>
      <c r="B17737" s="281" t="s">
        <v>36649</v>
      </c>
      <c r="C17737" s="281" t="s">
        <v>36650</v>
      </c>
      <c r="D17737" s="166">
        <v>1</v>
      </c>
      <c r="E17737" s="166">
        <v>5</v>
      </c>
      <c r="F17737" s="281" t="s">
        <v>31587</v>
      </c>
      <c r="G17737">
        <v>1</v>
      </c>
      <c r="H17737">
        <v>0</v>
      </c>
    </row>
    <row r="17738" spans="1:8" x14ac:dyDescent="0.3">
      <c r="A17738" s="281">
        <v>241588</v>
      </c>
      <c r="B17738" s="281" t="s">
        <v>36651</v>
      </c>
      <c r="C17738" s="281" t="s">
        <v>36652</v>
      </c>
      <c r="D17738" s="166">
        <v>1</v>
      </c>
      <c r="E17738" s="166">
        <v>5</v>
      </c>
      <c r="F17738" s="281" t="s">
        <v>31587</v>
      </c>
      <c r="G17738">
        <v>1</v>
      </c>
      <c r="H17738">
        <v>0</v>
      </c>
    </row>
    <row r="17739" spans="1:8" x14ac:dyDescent="0.3">
      <c r="A17739" s="281">
        <v>241598</v>
      </c>
      <c r="B17739" s="281" t="s">
        <v>36653</v>
      </c>
      <c r="C17739" s="281" t="s">
        <v>36654</v>
      </c>
      <c r="D17739" s="166">
        <v>1</v>
      </c>
      <c r="E17739" s="166">
        <v>5</v>
      </c>
      <c r="F17739" s="281" t="s">
        <v>31587</v>
      </c>
      <c r="G17739">
        <v>1</v>
      </c>
      <c r="H17739">
        <v>1</v>
      </c>
    </row>
    <row r="17740" spans="1:8" x14ac:dyDescent="0.3">
      <c r="A17740" s="281">
        <v>241631</v>
      </c>
      <c r="B17740" s="281" t="s">
        <v>36655</v>
      </c>
      <c r="C17740" s="281" t="s">
        <v>36656</v>
      </c>
      <c r="D17740" s="166">
        <v>1</v>
      </c>
      <c r="E17740" s="166">
        <v>5</v>
      </c>
      <c r="F17740" s="281" t="s">
        <v>31587</v>
      </c>
      <c r="G17740">
        <v>1</v>
      </c>
      <c r="H17740">
        <v>0</v>
      </c>
    </row>
    <row r="17741" spans="1:8" x14ac:dyDescent="0.3">
      <c r="A17741" s="281">
        <v>241634</v>
      </c>
      <c r="B17741" s="281" t="s">
        <v>36657</v>
      </c>
      <c r="C17741" s="281" t="s">
        <v>36658</v>
      </c>
      <c r="D17741" s="166">
        <v>1</v>
      </c>
      <c r="E17741" s="166">
        <v>5</v>
      </c>
      <c r="F17741" s="281" t="s">
        <v>31587</v>
      </c>
      <c r="G17741">
        <v>1</v>
      </c>
      <c r="H17741">
        <v>1</v>
      </c>
    </row>
    <row r="17742" spans="1:8" x14ac:dyDescent="0.3">
      <c r="A17742" s="281">
        <v>242067</v>
      </c>
      <c r="B17742" s="281" t="s">
        <v>36659</v>
      </c>
      <c r="C17742" s="281" t="s">
        <v>36660</v>
      </c>
      <c r="D17742" s="166">
        <v>1</v>
      </c>
      <c r="E17742" s="166">
        <v>5</v>
      </c>
      <c r="F17742" s="281" t="s">
        <v>31587</v>
      </c>
      <c r="G17742">
        <v>1</v>
      </c>
      <c r="H17742">
        <v>1</v>
      </c>
    </row>
    <row r="17743" spans="1:8" x14ac:dyDescent="0.3">
      <c r="A17743" s="281">
        <v>242214</v>
      </c>
      <c r="B17743" s="281" t="s">
        <v>36661</v>
      </c>
      <c r="C17743" s="281" t="s">
        <v>36662</v>
      </c>
      <c r="D17743" s="166">
        <v>1</v>
      </c>
      <c r="E17743" s="166">
        <v>5</v>
      </c>
      <c r="F17743" s="281" t="s">
        <v>31587</v>
      </c>
      <c r="G17743">
        <v>1</v>
      </c>
      <c r="H17743">
        <v>0</v>
      </c>
    </row>
    <row r="17744" spans="1:8" x14ac:dyDescent="0.3">
      <c r="A17744" s="281">
        <v>245801</v>
      </c>
      <c r="B17744" s="281" t="s">
        <v>36663</v>
      </c>
      <c r="C17744" s="281" t="s">
        <v>36664</v>
      </c>
      <c r="D17744" s="166">
        <v>1</v>
      </c>
      <c r="E17744" s="166">
        <v>5</v>
      </c>
      <c r="F17744" s="281" t="s">
        <v>31587</v>
      </c>
      <c r="G17744">
        <v>1</v>
      </c>
      <c r="H17744">
        <v>1</v>
      </c>
    </row>
    <row r="17745" spans="1:8" x14ac:dyDescent="0.3">
      <c r="A17745" s="281">
        <v>245975</v>
      </c>
      <c r="B17745" s="281" t="s">
        <v>36665</v>
      </c>
      <c r="C17745" s="281" t="s">
        <v>36666</v>
      </c>
      <c r="D17745" s="166">
        <v>1</v>
      </c>
      <c r="E17745" s="166">
        <v>5</v>
      </c>
      <c r="F17745" s="281" t="s">
        <v>31587</v>
      </c>
      <c r="G17745">
        <v>1</v>
      </c>
      <c r="H17745">
        <v>1</v>
      </c>
    </row>
    <row r="17746" spans="1:8" x14ac:dyDescent="0.3">
      <c r="A17746" s="281">
        <v>246203</v>
      </c>
      <c r="B17746" s="281" t="s">
        <v>36667</v>
      </c>
      <c r="C17746" s="281" t="s">
        <v>36668</v>
      </c>
      <c r="D17746" s="166">
        <v>1</v>
      </c>
      <c r="E17746" s="166">
        <v>5</v>
      </c>
      <c r="F17746" s="281" t="s">
        <v>31587</v>
      </c>
      <c r="G17746">
        <v>1</v>
      </c>
      <c r="H17746">
        <v>1</v>
      </c>
    </row>
    <row r="17747" spans="1:8" x14ac:dyDescent="0.3">
      <c r="A17747" s="281">
        <v>252321</v>
      </c>
      <c r="B17747" s="281" t="s">
        <v>36669</v>
      </c>
      <c r="C17747" s="281" t="s">
        <v>36670</v>
      </c>
      <c r="D17747" s="166">
        <v>1</v>
      </c>
      <c r="E17747" s="166">
        <v>5</v>
      </c>
      <c r="F17747" s="281" t="s">
        <v>31587</v>
      </c>
      <c r="G17747">
        <v>1</v>
      </c>
      <c r="H17747">
        <v>1</v>
      </c>
    </row>
    <row r="17748" spans="1:8" x14ac:dyDescent="0.3">
      <c r="A17748" s="281">
        <v>252596</v>
      </c>
      <c r="B17748" s="281" t="s">
        <v>36671</v>
      </c>
      <c r="C17748" s="281" t="s">
        <v>36672</v>
      </c>
      <c r="D17748" s="166">
        <v>1</v>
      </c>
      <c r="E17748" s="166">
        <v>5</v>
      </c>
      <c r="F17748" s="281" t="s">
        <v>31587</v>
      </c>
      <c r="G17748">
        <v>1</v>
      </c>
      <c r="H17748">
        <v>0</v>
      </c>
    </row>
    <row r="17749" spans="1:8" x14ac:dyDescent="0.3">
      <c r="A17749" s="281">
        <v>253197</v>
      </c>
      <c r="B17749" s="281" t="s">
        <v>36673</v>
      </c>
      <c r="C17749" s="281" t="s">
        <v>36674</v>
      </c>
      <c r="D17749" s="166">
        <v>1</v>
      </c>
      <c r="E17749" s="166">
        <v>5</v>
      </c>
      <c r="F17749" s="281" t="s">
        <v>31587</v>
      </c>
      <c r="G17749">
        <v>1</v>
      </c>
      <c r="H17749">
        <v>1</v>
      </c>
    </row>
    <row r="17750" spans="1:8" x14ac:dyDescent="0.3">
      <c r="A17750" s="281">
        <v>253566</v>
      </c>
      <c r="B17750" s="281" t="s">
        <v>36675</v>
      </c>
      <c r="C17750" s="281" t="s">
        <v>36676</v>
      </c>
      <c r="D17750" s="166">
        <v>1</v>
      </c>
      <c r="E17750" s="166">
        <v>5</v>
      </c>
      <c r="F17750" s="281" t="s">
        <v>31587</v>
      </c>
      <c r="G17750">
        <v>1</v>
      </c>
      <c r="H17750">
        <v>1</v>
      </c>
    </row>
    <row r="17751" spans="1:8" x14ac:dyDescent="0.3">
      <c r="A17751" s="281">
        <v>254977</v>
      </c>
      <c r="B17751" s="281" t="s">
        <v>36677</v>
      </c>
      <c r="C17751" s="281" t="s">
        <v>36678</v>
      </c>
      <c r="D17751" s="166">
        <v>1</v>
      </c>
      <c r="E17751" s="166">
        <v>5</v>
      </c>
      <c r="F17751" s="281" t="s">
        <v>31587</v>
      </c>
      <c r="G17751">
        <v>1</v>
      </c>
      <c r="H17751">
        <v>1</v>
      </c>
    </row>
    <row r="17752" spans="1:8" x14ac:dyDescent="0.3">
      <c r="A17752" s="281">
        <v>255305</v>
      </c>
      <c r="B17752" s="281" t="s">
        <v>36679</v>
      </c>
      <c r="C17752" s="281" t="s">
        <v>36680</v>
      </c>
      <c r="D17752" s="166">
        <v>1</v>
      </c>
      <c r="E17752" s="166">
        <v>5</v>
      </c>
      <c r="F17752" s="281" t="s">
        <v>31587</v>
      </c>
      <c r="G17752">
        <v>1</v>
      </c>
      <c r="H17752">
        <v>1</v>
      </c>
    </row>
    <row r="17753" spans="1:8" x14ac:dyDescent="0.3">
      <c r="A17753" s="281">
        <v>260009</v>
      </c>
      <c r="B17753" s="281" t="s">
        <v>36681</v>
      </c>
      <c r="C17753" s="281" t="s">
        <v>36682</v>
      </c>
      <c r="D17753" s="166">
        <v>1</v>
      </c>
      <c r="E17753" s="166">
        <v>5</v>
      </c>
      <c r="F17753" s="281" t="s">
        <v>31587</v>
      </c>
      <c r="G17753">
        <v>1</v>
      </c>
      <c r="H17753">
        <v>1</v>
      </c>
    </row>
    <row r="17754" spans="1:8" x14ac:dyDescent="0.3">
      <c r="A17754" s="281">
        <v>273434</v>
      </c>
      <c r="B17754" s="281" t="s">
        <v>36683</v>
      </c>
      <c r="C17754" s="281" t="s">
        <v>36684</v>
      </c>
      <c r="D17754" s="166">
        <v>1</v>
      </c>
      <c r="E17754" s="166">
        <v>5</v>
      </c>
      <c r="F17754" s="281" t="s">
        <v>31587</v>
      </c>
      <c r="G17754">
        <v>1</v>
      </c>
      <c r="H17754">
        <v>1</v>
      </c>
    </row>
    <row r="17755" spans="1:8" x14ac:dyDescent="0.3">
      <c r="A17755" s="281">
        <v>274404</v>
      </c>
      <c r="B17755" s="281" t="s">
        <v>36685</v>
      </c>
      <c r="C17755" s="281" t="s">
        <v>36686</v>
      </c>
      <c r="D17755" s="166">
        <v>1</v>
      </c>
      <c r="E17755" s="166">
        <v>5</v>
      </c>
      <c r="F17755" s="281" t="s">
        <v>31587</v>
      </c>
      <c r="G17755">
        <v>1</v>
      </c>
      <c r="H17755">
        <v>1</v>
      </c>
    </row>
    <row r="17756" spans="1:8" x14ac:dyDescent="0.3">
      <c r="A17756" s="281">
        <v>275185</v>
      </c>
      <c r="B17756" s="281" t="s">
        <v>36687</v>
      </c>
      <c r="C17756" s="281" t="s">
        <v>36688</v>
      </c>
      <c r="D17756" s="166">
        <v>1</v>
      </c>
      <c r="E17756" s="166">
        <v>5</v>
      </c>
      <c r="F17756" s="281" t="s">
        <v>31587</v>
      </c>
      <c r="G17756">
        <v>1</v>
      </c>
      <c r="H17756">
        <v>0</v>
      </c>
    </row>
    <row r="17757" spans="1:8" x14ac:dyDescent="0.3">
      <c r="A17757" s="281">
        <v>284951</v>
      </c>
      <c r="B17757" s="281" t="s">
        <v>36689</v>
      </c>
      <c r="C17757" s="281" t="s">
        <v>36690</v>
      </c>
      <c r="D17757" s="166">
        <v>1</v>
      </c>
      <c r="E17757" s="166">
        <v>5</v>
      </c>
      <c r="F17757" s="281" t="s">
        <v>31587</v>
      </c>
      <c r="G17757">
        <v>1</v>
      </c>
      <c r="H17757">
        <v>0</v>
      </c>
    </row>
    <row r="17758" spans="1:8" x14ac:dyDescent="0.3">
      <c r="A17758" s="281">
        <v>286209</v>
      </c>
      <c r="B17758" s="281" t="s">
        <v>36691</v>
      </c>
      <c r="C17758" s="281" t="s">
        <v>36692</v>
      </c>
      <c r="D17758" s="166">
        <v>1</v>
      </c>
      <c r="E17758" s="166">
        <v>5</v>
      </c>
      <c r="F17758" s="281" t="s">
        <v>31587</v>
      </c>
      <c r="G17758">
        <v>1</v>
      </c>
      <c r="H17758">
        <v>1</v>
      </c>
    </row>
    <row r="17759" spans="1:8" x14ac:dyDescent="0.3">
      <c r="A17759" s="281">
        <v>290644</v>
      </c>
      <c r="B17759" s="281" t="s">
        <v>36693</v>
      </c>
      <c r="C17759" s="281" t="s">
        <v>36694</v>
      </c>
      <c r="D17759" s="166">
        <v>1</v>
      </c>
      <c r="E17759" s="166">
        <v>5</v>
      </c>
      <c r="F17759" s="281" t="s">
        <v>31587</v>
      </c>
      <c r="G17759">
        <v>1</v>
      </c>
      <c r="H17759">
        <v>1</v>
      </c>
    </row>
    <row r="17760" spans="1:8" x14ac:dyDescent="0.3">
      <c r="A17760" s="281">
        <v>292593</v>
      </c>
      <c r="B17760" s="281" t="s">
        <v>36695</v>
      </c>
      <c r="C17760" s="281" t="s">
        <v>36696</v>
      </c>
      <c r="D17760" s="166">
        <v>1</v>
      </c>
      <c r="E17760" s="166">
        <v>5</v>
      </c>
      <c r="F17760" s="281" t="s">
        <v>31587</v>
      </c>
      <c r="G17760">
        <v>1</v>
      </c>
      <c r="H17760">
        <v>0</v>
      </c>
    </row>
    <row r="17761" spans="1:8" x14ac:dyDescent="0.3">
      <c r="A17761" s="281">
        <v>292713</v>
      </c>
      <c r="B17761" s="281" t="s">
        <v>36697</v>
      </c>
      <c r="C17761" s="281" t="s">
        <v>36698</v>
      </c>
      <c r="D17761" s="166">
        <v>1</v>
      </c>
      <c r="E17761" s="166">
        <v>5</v>
      </c>
      <c r="F17761" s="281" t="s">
        <v>31587</v>
      </c>
      <c r="G17761">
        <v>1</v>
      </c>
      <c r="H17761">
        <v>1</v>
      </c>
    </row>
    <row r="17762" spans="1:8" x14ac:dyDescent="0.3">
      <c r="A17762" s="281">
        <v>294974</v>
      </c>
      <c r="B17762" s="281" t="s">
        <v>36699</v>
      </c>
      <c r="C17762" s="281" t="s">
        <v>36700</v>
      </c>
      <c r="D17762" s="166">
        <v>1</v>
      </c>
      <c r="E17762" s="166">
        <v>5</v>
      </c>
      <c r="F17762" s="281" t="s">
        <v>31587</v>
      </c>
      <c r="G17762">
        <v>1</v>
      </c>
      <c r="H17762">
        <v>1</v>
      </c>
    </row>
    <row r="17763" spans="1:8" x14ac:dyDescent="0.3">
      <c r="A17763" s="281">
        <v>294980</v>
      </c>
      <c r="B17763" s="281" t="s">
        <v>36701</v>
      </c>
      <c r="C17763" s="281" t="s">
        <v>36702</v>
      </c>
      <c r="D17763" s="166">
        <v>1</v>
      </c>
      <c r="E17763" s="166">
        <v>5</v>
      </c>
      <c r="F17763" s="281" t="s">
        <v>31587</v>
      </c>
      <c r="G17763">
        <v>1</v>
      </c>
      <c r="H17763">
        <v>0</v>
      </c>
    </row>
    <row r="17764" spans="1:8" x14ac:dyDescent="0.3">
      <c r="A17764" s="281">
        <v>295630</v>
      </c>
      <c r="B17764" s="281" t="s">
        <v>36703</v>
      </c>
      <c r="C17764" s="281" t="s">
        <v>36704</v>
      </c>
      <c r="D17764" s="166">
        <v>1</v>
      </c>
      <c r="E17764" s="166">
        <v>5</v>
      </c>
      <c r="F17764" s="281" t="s">
        <v>31587</v>
      </c>
      <c r="G17764">
        <v>1</v>
      </c>
      <c r="H17764">
        <v>0</v>
      </c>
    </row>
    <row r="17765" spans="1:8" x14ac:dyDescent="0.3">
      <c r="A17765" s="281">
        <v>296119</v>
      </c>
      <c r="B17765" s="281" t="s">
        <v>36705</v>
      </c>
      <c r="C17765" s="281" t="s">
        <v>36706</v>
      </c>
      <c r="D17765" s="166">
        <v>1</v>
      </c>
      <c r="E17765" s="166">
        <v>5</v>
      </c>
      <c r="F17765" s="281" t="s">
        <v>31587</v>
      </c>
      <c r="G17765">
        <v>1</v>
      </c>
      <c r="H17765">
        <v>0</v>
      </c>
    </row>
    <row r="17766" spans="1:8" x14ac:dyDescent="0.3">
      <c r="A17766" s="281">
        <v>299075</v>
      </c>
      <c r="B17766" s="281" t="s">
        <v>36707</v>
      </c>
      <c r="C17766" s="281" t="s">
        <v>36708</v>
      </c>
      <c r="D17766" s="166">
        <v>1</v>
      </c>
      <c r="E17766" s="166">
        <v>5</v>
      </c>
      <c r="F17766" s="281" t="s">
        <v>31587</v>
      </c>
      <c r="G17766">
        <v>1</v>
      </c>
      <c r="H17766">
        <v>1</v>
      </c>
    </row>
    <row r="17767" spans="1:8" x14ac:dyDescent="0.3">
      <c r="A17767" s="281">
        <v>299158</v>
      </c>
      <c r="B17767" s="281" t="s">
        <v>36709</v>
      </c>
      <c r="C17767" s="281" t="s">
        <v>36710</v>
      </c>
      <c r="D17767" s="166">
        <v>1</v>
      </c>
      <c r="E17767" s="166">
        <v>5</v>
      </c>
      <c r="F17767" s="281" t="s">
        <v>31587</v>
      </c>
      <c r="G17767">
        <v>1</v>
      </c>
      <c r="H17767">
        <v>0</v>
      </c>
    </row>
    <row r="17768" spans="1:8" x14ac:dyDescent="0.3">
      <c r="A17768" s="281">
        <v>299688</v>
      </c>
      <c r="B17768" s="281" t="s">
        <v>36711</v>
      </c>
      <c r="C17768" s="281" t="s">
        <v>36712</v>
      </c>
      <c r="D17768" s="166">
        <v>1</v>
      </c>
      <c r="E17768" s="166">
        <v>5</v>
      </c>
      <c r="F17768" s="281" t="s">
        <v>31587</v>
      </c>
      <c r="G17768">
        <v>1</v>
      </c>
      <c r="H17768">
        <v>0</v>
      </c>
    </row>
    <row r="17769" spans="1:8" x14ac:dyDescent="0.3">
      <c r="A17769" s="281">
        <v>300375</v>
      </c>
      <c r="B17769" s="281" t="s">
        <v>36713</v>
      </c>
      <c r="C17769" s="281" t="s">
        <v>36714</v>
      </c>
      <c r="D17769" s="166">
        <v>1</v>
      </c>
      <c r="E17769" s="166">
        <v>5</v>
      </c>
      <c r="F17769" s="281" t="s">
        <v>31587</v>
      </c>
      <c r="G17769">
        <v>1</v>
      </c>
      <c r="H17769">
        <v>1</v>
      </c>
    </row>
    <row r="17770" spans="1:8" x14ac:dyDescent="0.3">
      <c r="A17770" s="281">
        <v>300722</v>
      </c>
      <c r="B17770" s="281" t="s">
        <v>36715</v>
      </c>
      <c r="C17770" s="281" t="s">
        <v>36716</v>
      </c>
      <c r="D17770" s="166">
        <v>1</v>
      </c>
      <c r="E17770" s="166">
        <v>5</v>
      </c>
      <c r="F17770" s="281" t="s">
        <v>31587</v>
      </c>
      <c r="G17770">
        <v>1</v>
      </c>
      <c r="H17770">
        <v>0</v>
      </c>
    </row>
    <row r="17771" spans="1:8" x14ac:dyDescent="0.3">
      <c r="A17771" s="281">
        <v>305241</v>
      </c>
      <c r="B17771" s="281" t="s">
        <v>36717</v>
      </c>
      <c r="C17771" s="281" t="s">
        <v>36718</v>
      </c>
      <c r="D17771" s="166">
        <v>1</v>
      </c>
      <c r="E17771" s="166">
        <v>5</v>
      </c>
      <c r="F17771" s="281" t="s">
        <v>31587</v>
      </c>
      <c r="G17771">
        <v>1</v>
      </c>
      <c r="H17771">
        <v>0</v>
      </c>
    </row>
    <row r="17772" spans="1:8" x14ac:dyDescent="0.3">
      <c r="A17772" s="281">
        <v>329623</v>
      </c>
      <c r="B17772" s="281" t="s">
        <v>36719</v>
      </c>
      <c r="C17772" s="281" t="s">
        <v>36720</v>
      </c>
      <c r="D17772" s="166">
        <v>1</v>
      </c>
      <c r="E17772" s="166">
        <v>5</v>
      </c>
      <c r="F17772" s="281" t="s">
        <v>31587</v>
      </c>
      <c r="G17772">
        <v>1</v>
      </c>
      <c r="H17772">
        <v>1</v>
      </c>
    </row>
    <row r="17773" spans="1:8" x14ac:dyDescent="0.3">
      <c r="A17773" s="281">
        <v>343039</v>
      </c>
      <c r="B17773" s="281" t="s">
        <v>36721</v>
      </c>
      <c r="C17773" s="281" t="s">
        <v>36722</v>
      </c>
      <c r="D17773" s="166">
        <v>1</v>
      </c>
      <c r="E17773" s="166">
        <v>5</v>
      </c>
      <c r="F17773" s="281" t="s">
        <v>31587</v>
      </c>
      <c r="G17773">
        <v>1</v>
      </c>
      <c r="H17773">
        <v>1</v>
      </c>
    </row>
    <row r="17774" spans="1:8" x14ac:dyDescent="0.3">
      <c r="A17774" s="281">
        <v>344485</v>
      </c>
      <c r="B17774" s="281" t="s">
        <v>36723</v>
      </c>
      <c r="C17774" s="281" t="s">
        <v>36724</v>
      </c>
      <c r="D17774" s="166">
        <v>1</v>
      </c>
      <c r="E17774" s="166">
        <v>5</v>
      </c>
      <c r="F17774" s="281" t="s">
        <v>31587</v>
      </c>
      <c r="G17774">
        <v>1</v>
      </c>
      <c r="H17774">
        <v>1</v>
      </c>
    </row>
    <row r="17775" spans="1:8" x14ac:dyDescent="0.3">
      <c r="A17775" s="281">
        <v>344524</v>
      </c>
      <c r="B17775" s="281" t="s">
        <v>36725</v>
      </c>
      <c r="C17775" s="281" t="s">
        <v>36726</v>
      </c>
      <c r="D17775" s="166">
        <v>1</v>
      </c>
      <c r="E17775" s="166">
        <v>5</v>
      </c>
      <c r="F17775" s="281" t="s">
        <v>31587</v>
      </c>
      <c r="G17775">
        <v>1</v>
      </c>
      <c r="H17775">
        <v>1</v>
      </c>
    </row>
    <row r="17776" spans="1:8" x14ac:dyDescent="0.3">
      <c r="A17776" s="281">
        <v>344533</v>
      </c>
      <c r="B17776" s="281" t="s">
        <v>36727</v>
      </c>
      <c r="C17776" s="281" t="s">
        <v>36728</v>
      </c>
      <c r="D17776" s="166">
        <v>1</v>
      </c>
      <c r="E17776" s="166">
        <v>5</v>
      </c>
      <c r="F17776" s="281" t="s">
        <v>31587</v>
      </c>
      <c r="G17776">
        <v>1</v>
      </c>
      <c r="H17776">
        <v>0</v>
      </c>
    </row>
    <row r="17777" spans="1:8" x14ac:dyDescent="0.3">
      <c r="A17777" s="281">
        <v>345198</v>
      </c>
      <c r="B17777" s="281" t="s">
        <v>36729</v>
      </c>
      <c r="C17777" s="281" t="s">
        <v>36730</v>
      </c>
      <c r="D17777" s="166">
        <v>1</v>
      </c>
      <c r="E17777" s="166">
        <v>5</v>
      </c>
      <c r="F17777" s="281" t="s">
        <v>31587</v>
      </c>
      <c r="G17777">
        <v>1</v>
      </c>
      <c r="H17777">
        <v>0</v>
      </c>
    </row>
    <row r="17778" spans="1:8" x14ac:dyDescent="0.3">
      <c r="A17778" s="281">
        <v>345755</v>
      </c>
      <c r="B17778" s="281" t="s">
        <v>36731</v>
      </c>
      <c r="C17778" s="281" t="s">
        <v>36732</v>
      </c>
      <c r="D17778" s="166">
        <v>1</v>
      </c>
      <c r="E17778" s="166">
        <v>5</v>
      </c>
      <c r="F17778" s="281" t="s">
        <v>31587</v>
      </c>
      <c r="G17778">
        <v>1</v>
      </c>
      <c r="H17778">
        <v>1</v>
      </c>
    </row>
    <row r="17779" spans="1:8" x14ac:dyDescent="0.3">
      <c r="A17779" s="281">
        <v>347006</v>
      </c>
      <c r="B17779" s="281" t="s">
        <v>36733</v>
      </c>
      <c r="C17779" s="281" t="s">
        <v>36734</v>
      </c>
      <c r="D17779" s="166">
        <v>1</v>
      </c>
      <c r="E17779" s="166">
        <v>5</v>
      </c>
      <c r="F17779" s="281" t="s">
        <v>31587</v>
      </c>
      <c r="G17779">
        <v>1</v>
      </c>
      <c r="H17779">
        <v>1</v>
      </c>
    </row>
    <row r="17780" spans="1:8" x14ac:dyDescent="0.3">
      <c r="A17780" s="281">
        <v>347102</v>
      </c>
      <c r="B17780" s="281" t="s">
        <v>36735</v>
      </c>
      <c r="C17780" s="281" t="s">
        <v>36736</v>
      </c>
      <c r="D17780" s="166">
        <v>1</v>
      </c>
      <c r="E17780" s="166">
        <v>5</v>
      </c>
      <c r="F17780" s="281" t="s">
        <v>31587</v>
      </c>
      <c r="G17780">
        <v>1</v>
      </c>
      <c r="H17780">
        <v>0</v>
      </c>
    </row>
    <row r="17781" spans="1:8" x14ac:dyDescent="0.3">
      <c r="A17781" s="281">
        <v>347476</v>
      </c>
      <c r="B17781" s="281" t="s">
        <v>36737</v>
      </c>
      <c r="C17781" s="281" t="s">
        <v>36738</v>
      </c>
      <c r="D17781" s="166">
        <v>1</v>
      </c>
      <c r="E17781" s="166">
        <v>5</v>
      </c>
      <c r="F17781" s="281" t="s">
        <v>31587</v>
      </c>
      <c r="G17781">
        <v>1</v>
      </c>
      <c r="H17781">
        <v>0</v>
      </c>
    </row>
    <row r="17782" spans="1:8" x14ac:dyDescent="0.3">
      <c r="A17782" s="281">
        <v>348232</v>
      </c>
      <c r="B17782" s="281" t="s">
        <v>36739</v>
      </c>
      <c r="C17782" s="281" t="s">
        <v>36740</v>
      </c>
      <c r="D17782" s="166">
        <v>1</v>
      </c>
      <c r="E17782" s="166">
        <v>5</v>
      </c>
      <c r="F17782" s="281" t="s">
        <v>31587</v>
      </c>
      <c r="G17782">
        <v>1</v>
      </c>
      <c r="H17782">
        <v>0</v>
      </c>
    </row>
    <row r="17783" spans="1:8" x14ac:dyDescent="0.3">
      <c r="A17783" s="281">
        <v>348942</v>
      </c>
      <c r="B17783" s="281" t="s">
        <v>36741</v>
      </c>
      <c r="C17783" s="281" t="s">
        <v>36742</v>
      </c>
      <c r="D17783" s="166">
        <v>1</v>
      </c>
      <c r="E17783" s="166">
        <v>5</v>
      </c>
      <c r="F17783" s="281" t="s">
        <v>31587</v>
      </c>
      <c r="G17783">
        <v>1</v>
      </c>
      <c r="H17783">
        <v>1</v>
      </c>
    </row>
    <row r="17784" spans="1:8" x14ac:dyDescent="0.3">
      <c r="A17784" s="281">
        <v>360685</v>
      </c>
      <c r="B17784" s="281" t="s">
        <v>36743</v>
      </c>
      <c r="C17784" s="281" t="s">
        <v>36744</v>
      </c>
      <c r="D17784" s="166">
        <v>1</v>
      </c>
      <c r="E17784" s="166">
        <v>5</v>
      </c>
      <c r="F17784" s="281" t="s">
        <v>31587</v>
      </c>
      <c r="G17784">
        <v>1</v>
      </c>
      <c r="H17784">
        <v>1</v>
      </c>
    </row>
    <row r="17785" spans="1:8" x14ac:dyDescent="0.3">
      <c r="A17785" s="281">
        <v>381836</v>
      </c>
      <c r="B17785" s="281" t="s">
        <v>36745</v>
      </c>
      <c r="C17785" s="281" t="s">
        <v>36746</v>
      </c>
      <c r="D17785" s="166">
        <v>1</v>
      </c>
      <c r="E17785" s="166">
        <v>5</v>
      </c>
      <c r="F17785" s="281" t="s">
        <v>31587</v>
      </c>
      <c r="G17785">
        <v>1</v>
      </c>
      <c r="H17785">
        <v>1</v>
      </c>
    </row>
    <row r="17786" spans="1:8" x14ac:dyDescent="0.3">
      <c r="A17786" s="281">
        <v>383883</v>
      </c>
      <c r="B17786" s="281" t="s">
        <v>36747</v>
      </c>
      <c r="C17786" s="281" t="s">
        <v>36748</v>
      </c>
      <c r="D17786" s="166">
        <v>1</v>
      </c>
      <c r="E17786" s="166">
        <v>5</v>
      </c>
      <c r="F17786" s="281" t="s">
        <v>31587</v>
      </c>
      <c r="G17786">
        <v>1</v>
      </c>
      <c r="H17786">
        <v>0</v>
      </c>
    </row>
    <row r="17787" spans="1:8" x14ac:dyDescent="0.3">
      <c r="A17787" s="281">
        <v>385663</v>
      </c>
      <c r="B17787" s="281" t="s">
        <v>36749</v>
      </c>
      <c r="C17787" s="281" t="s">
        <v>36750</v>
      </c>
      <c r="D17787" s="166">
        <v>1</v>
      </c>
      <c r="E17787" s="166">
        <v>5</v>
      </c>
      <c r="F17787" s="281" t="s">
        <v>31587</v>
      </c>
      <c r="G17787">
        <v>1</v>
      </c>
      <c r="H17787">
        <v>0</v>
      </c>
    </row>
    <row r="17788" spans="1:8" x14ac:dyDescent="0.3">
      <c r="A17788" s="281">
        <v>388345</v>
      </c>
      <c r="B17788" s="281" t="s">
        <v>36751</v>
      </c>
      <c r="C17788" s="281" t="s">
        <v>36752</v>
      </c>
      <c r="D17788" s="166">
        <v>1</v>
      </c>
      <c r="E17788" s="166">
        <v>5</v>
      </c>
      <c r="F17788" s="281" t="s">
        <v>31587</v>
      </c>
      <c r="G17788">
        <v>1</v>
      </c>
      <c r="H17788">
        <v>1</v>
      </c>
    </row>
    <row r="17789" spans="1:8" x14ac:dyDescent="0.3">
      <c r="A17789" s="281">
        <v>388689</v>
      </c>
      <c r="B17789" s="281" t="s">
        <v>36753</v>
      </c>
      <c r="C17789" s="281" t="s">
        <v>29926</v>
      </c>
      <c r="D17789" s="166">
        <v>1</v>
      </c>
      <c r="E17789" s="166">
        <v>5</v>
      </c>
      <c r="F17789" s="281" t="s">
        <v>31587</v>
      </c>
      <c r="G17789">
        <v>1</v>
      </c>
      <c r="H17789">
        <v>0</v>
      </c>
    </row>
    <row r="17790" spans="1:8" x14ac:dyDescent="0.3">
      <c r="A17790" s="281">
        <v>391485</v>
      </c>
      <c r="B17790" s="281" t="s">
        <v>36754</v>
      </c>
      <c r="C17790" s="281" t="s">
        <v>36755</v>
      </c>
      <c r="D17790" s="166">
        <v>1</v>
      </c>
      <c r="E17790" s="166">
        <v>5</v>
      </c>
      <c r="F17790" s="281" t="s">
        <v>31587</v>
      </c>
      <c r="G17790">
        <v>1</v>
      </c>
      <c r="H17790">
        <v>1</v>
      </c>
    </row>
    <row r="17791" spans="1:8" x14ac:dyDescent="0.3">
      <c r="A17791" s="281">
        <v>400298</v>
      </c>
      <c r="B17791" s="281" t="s">
        <v>36756</v>
      </c>
      <c r="C17791" s="281" t="s">
        <v>36757</v>
      </c>
      <c r="D17791" s="166">
        <v>1</v>
      </c>
      <c r="E17791" s="166">
        <v>5</v>
      </c>
      <c r="F17791" s="281" t="s">
        <v>31587</v>
      </c>
      <c r="G17791">
        <v>1</v>
      </c>
      <c r="H17791">
        <v>1</v>
      </c>
    </row>
    <row r="17792" spans="1:8" x14ac:dyDescent="0.3">
      <c r="A17792" s="281">
        <v>400991</v>
      </c>
      <c r="B17792" s="281" t="s">
        <v>36758</v>
      </c>
      <c r="C17792" s="281" t="s">
        <v>36759</v>
      </c>
      <c r="D17792" s="166">
        <v>1</v>
      </c>
      <c r="E17792" s="166">
        <v>5</v>
      </c>
      <c r="F17792" s="281" t="s">
        <v>31587</v>
      </c>
      <c r="G17792">
        <v>1</v>
      </c>
      <c r="H17792">
        <v>1</v>
      </c>
    </row>
    <row r="17793" spans="1:8" x14ac:dyDescent="0.3">
      <c r="A17793" s="281">
        <v>418348</v>
      </c>
      <c r="B17793" s="281" t="s">
        <v>36760</v>
      </c>
      <c r="C17793" s="281" t="s">
        <v>36761</v>
      </c>
      <c r="D17793" s="166">
        <v>1</v>
      </c>
      <c r="E17793" s="166">
        <v>5</v>
      </c>
      <c r="F17793" s="281" t="s">
        <v>31587</v>
      </c>
      <c r="G17793">
        <v>1</v>
      </c>
      <c r="H17793">
        <v>0</v>
      </c>
    </row>
    <row r="17794" spans="1:8" x14ac:dyDescent="0.3">
      <c r="A17794" s="281">
        <v>431132</v>
      </c>
      <c r="B17794" s="281" t="s">
        <v>36762</v>
      </c>
      <c r="C17794" s="281" t="s">
        <v>36763</v>
      </c>
      <c r="D17794" s="166">
        <v>1</v>
      </c>
      <c r="E17794" s="166">
        <v>5</v>
      </c>
      <c r="F17794" s="281" t="s">
        <v>31587</v>
      </c>
      <c r="G17794">
        <v>1</v>
      </c>
      <c r="H17794">
        <v>1</v>
      </c>
    </row>
    <row r="17795" spans="1:8" x14ac:dyDescent="0.3">
      <c r="A17795" s="281">
        <v>436958</v>
      </c>
      <c r="B17795" s="281" t="s">
        <v>36764</v>
      </c>
      <c r="C17795" s="281" t="s">
        <v>36765</v>
      </c>
      <c r="D17795" s="166">
        <v>1</v>
      </c>
      <c r="E17795" s="166">
        <v>5</v>
      </c>
      <c r="F17795" s="281" t="s">
        <v>31587</v>
      </c>
      <c r="G17795">
        <v>1</v>
      </c>
      <c r="H17795">
        <v>1</v>
      </c>
    </row>
    <row r="17796" spans="1:8" x14ac:dyDescent="0.3">
      <c r="A17796" s="281">
        <v>438194</v>
      </c>
      <c r="B17796" s="281" t="s">
        <v>36766</v>
      </c>
      <c r="C17796" s="281" t="s">
        <v>29928</v>
      </c>
      <c r="D17796" s="166">
        <v>1</v>
      </c>
      <c r="E17796" s="166">
        <v>5</v>
      </c>
      <c r="F17796" s="281" t="s">
        <v>31587</v>
      </c>
      <c r="G17796">
        <v>1</v>
      </c>
      <c r="H17796">
        <v>0</v>
      </c>
    </row>
    <row r="17797" spans="1:8" x14ac:dyDescent="0.3">
      <c r="A17797" s="281">
        <v>438470</v>
      </c>
      <c r="B17797" s="281" t="s">
        <v>36767</v>
      </c>
      <c r="C17797" s="281" t="s">
        <v>36768</v>
      </c>
      <c r="D17797" s="166">
        <v>1</v>
      </c>
      <c r="E17797" s="166">
        <v>5</v>
      </c>
      <c r="F17797" s="281" t="s">
        <v>31587</v>
      </c>
      <c r="G17797">
        <v>1</v>
      </c>
      <c r="H17797">
        <v>1</v>
      </c>
    </row>
    <row r="17798" spans="1:8" x14ac:dyDescent="0.3">
      <c r="A17798" s="281">
        <v>438591</v>
      </c>
      <c r="B17798" s="281" t="s">
        <v>36769</v>
      </c>
      <c r="C17798" s="281" t="s">
        <v>36770</v>
      </c>
      <c r="D17798" s="166">
        <v>1</v>
      </c>
      <c r="E17798" s="166">
        <v>5</v>
      </c>
      <c r="F17798" s="281" t="s">
        <v>31587</v>
      </c>
      <c r="G17798">
        <v>1</v>
      </c>
      <c r="H17798">
        <v>1</v>
      </c>
    </row>
    <row r="17799" spans="1:8" x14ac:dyDescent="0.3">
      <c r="A17799" s="281">
        <v>438985</v>
      </c>
      <c r="B17799" s="281" t="s">
        <v>36771</v>
      </c>
      <c r="C17799" s="281" t="s">
        <v>36772</v>
      </c>
      <c r="D17799" s="166">
        <v>1</v>
      </c>
      <c r="E17799" s="166">
        <v>5</v>
      </c>
      <c r="F17799" s="281" t="s">
        <v>31587</v>
      </c>
      <c r="G17799">
        <v>1</v>
      </c>
      <c r="H17799">
        <v>1</v>
      </c>
    </row>
    <row r="17800" spans="1:8" x14ac:dyDescent="0.3">
      <c r="A17800" s="281">
        <v>441415</v>
      </c>
      <c r="B17800" s="281" t="s">
        <v>36773</v>
      </c>
      <c r="C17800" s="281" t="s">
        <v>36774</v>
      </c>
      <c r="D17800" s="166">
        <v>1</v>
      </c>
      <c r="E17800" s="166">
        <v>5</v>
      </c>
      <c r="F17800" s="281" t="s">
        <v>31587</v>
      </c>
      <c r="G17800">
        <v>1</v>
      </c>
      <c r="H17800">
        <v>1</v>
      </c>
    </row>
    <row r="17801" spans="1:8" x14ac:dyDescent="0.3">
      <c r="A17801" s="281">
        <v>443308</v>
      </c>
      <c r="B17801" s="281" t="s">
        <v>36775</v>
      </c>
      <c r="C17801" s="281" t="s">
        <v>36776</v>
      </c>
      <c r="D17801" s="166">
        <v>1</v>
      </c>
      <c r="E17801" s="166">
        <v>5</v>
      </c>
      <c r="F17801" s="281" t="s">
        <v>31587</v>
      </c>
      <c r="G17801">
        <v>1</v>
      </c>
      <c r="H17801">
        <v>1</v>
      </c>
    </row>
    <row r="17802" spans="1:8" x14ac:dyDescent="0.3">
      <c r="A17802" s="281">
        <v>449156</v>
      </c>
      <c r="B17802" s="281" t="s">
        <v>36777</v>
      </c>
      <c r="C17802" s="281" t="s">
        <v>36778</v>
      </c>
      <c r="D17802" s="166">
        <v>1</v>
      </c>
      <c r="E17802" s="166">
        <v>5</v>
      </c>
      <c r="F17802" s="281" t="s">
        <v>31587</v>
      </c>
      <c r="G17802">
        <v>1</v>
      </c>
      <c r="H17802">
        <v>1</v>
      </c>
    </row>
    <row r="17803" spans="1:8" x14ac:dyDescent="0.3">
      <c r="A17803" s="281">
        <v>71071</v>
      </c>
      <c r="B17803" s="281" t="s">
        <v>36779</v>
      </c>
      <c r="C17803" s="281" t="s">
        <v>36780</v>
      </c>
      <c r="D17803" s="166">
        <v>2</v>
      </c>
      <c r="E17803" s="166">
        <v>5</v>
      </c>
      <c r="F17803" s="281" t="s">
        <v>31587</v>
      </c>
      <c r="G17803">
        <v>1</v>
      </c>
      <c r="H17803">
        <v>1</v>
      </c>
    </row>
    <row r="17804" spans="1:8" x14ac:dyDescent="0.3">
      <c r="A17804" s="281">
        <v>95368</v>
      </c>
      <c r="B17804" s="281" t="s">
        <v>36781</v>
      </c>
      <c r="C17804" s="281" t="s">
        <v>36782</v>
      </c>
      <c r="D17804" s="166">
        <v>2</v>
      </c>
      <c r="E17804" s="166">
        <v>5</v>
      </c>
      <c r="F17804" s="281" t="s">
        <v>31587</v>
      </c>
      <c r="G17804">
        <v>1</v>
      </c>
      <c r="H17804">
        <v>1</v>
      </c>
    </row>
    <row r="17805" spans="1:8" x14ac:dyDescent="0.3">
      <c r="A17805" s="281">
        <v>419488</v>
      </c>
      <c r="B17805" s="281" t="s">
        <v>36783</v>
      </c>
      <c r="C17805" s="281" t="s">
        <v>36784</v>
      </c>
      <c r="D17805" s="166">
        <v>2</v>
      </c>
      <c r="E17805" s="166">
        <v>5</v>
      </c>
      <c r="F17805" s="281" t="s">
        <v>31587</v>
      </c>
      <c r="G17805">
        <v>1</v>
      </c>
      <c r="H17805">
        <v>1</v>
      </c>
    </row>
    <row r="17806" spans="1:8" x14ac:dyDescent="0.3">
      <c r="A17806" s="6">
        <v>52756</v>
      </c>
      <c r="B17806" s="6" t="s">
        <v>36785</v>
      </c>
      <c r="C17806" s="6" t="s">
        <v>36786</v>
      </c>
      <c r="D17806" s="55">
        <v>2</v>
      </c>
      <c r="E17806" s="55">
        <v>5</v>
      </c>
      <c r="F17806" s="6" t="s">
        <v>31587</v>
      </c>
      <c r="G17806">
        <v>0</v>
      </c>
      <c r="H17806">
        <v>1</v>
      </c>
    </row>
    <row r="17807" spans="1:8" x14ac:dyDescent="0.3">
      <c r="A17807" s="281">
        <v>20726</v>
      </c>
      <c r="B17807" s="281" t="s">
        <v>36787</v>
      </c>
      <c r="C17807" s="281" t="s">
        <v>36788</v>
      </c>
      <c r="D17807" s="166"/>
      <c r="E17807" s="166">
        <v>5</v>
      </c>
      <c r="F17807" s="281" t="s">
        <v>31587</v>
      </c>
      <c r="G17807">
        <v>1</v>
      </c>
      <c r="H17807">
        <v>1</v>
      </c>
    </row>
    <row r="17808" spans="1:8" x14ac:dyDescent="0.3">
      <c r="A17808" s="281">
        <v>241925</v>
      </c>
      <c r="B17808" s="281" t="s">
        <v>36789</v>
      </c>
      <c r="C17808" s="281" t="s">
        <v>36790</v>
      </c>
      <c r="D17808" s="166" t="s">
        <v>1481</v>
      </c>
      <c r="E17808" s="166">
        <v>5</v>
      </c>
      <c r="F17808" s="281" t="s">
        <v>31587</v>
      </c>
      <c r="G17808">
        <v>1</v>
      </c>
      <c r="H17808">
        <v>1</v>
      </c>
    </row>
    <row r="17809" spans="1:8" x14ac:dyDescent="0.3">
      <c r="A17809" s="281">
        <v>445972</v>
      </c>
      <c r="B17809" s="281" t="s">
        <v>36791</v>
      </c>
      <c r="C17809" s="281" t="s">
        <v>36792</v>
      </c>
      <c r="D17809" s="166"/>
      <c r="E17809" s="166">
        <v>5</v>
      </c>
      <c r="F17809" s="281" t="s">
        <v>31587</v>
      </c>
      <c r="G17809">
        <v>1</v>
      </c>
      <c r="H17809">
        <v>1</v>
      </c>
    </row>
    <row r="17810" spans="1:8" x14ac:dyDescent="0.3">
      <c r="A17810" s="281">
        <v>200762</v>
      </c>
      <c r="B17810" s="281" t="s">
        <v>36793</v>
      </c>
      <c r="C17810" s="281" t="s">
        <v>36794</v>
      </c>
      <c r="D17810" s="166"/>
      <c r="E17810" s="166">
        <v>5</v>
      </c>
      <c r="F17810" s="281" t="s">
        <v>31587</v>
      </c>
      <c r="G17810">
        <v>1</v>
      </c>
      <c r="H17810">
        <v>1</v>
      </c>
    </row>
    <row r="17811" spans="1:8" x14ac:dyDescent="0.3">
      <c r="A17811" s="281">
        <v>256689</v>
      </c>
      <c r="B17811" s="281" t="s">
        <v>36795</v>
      </c>
      <c r="C17811" s="281" t="s">
        <v>36796</v>
      </c>
      <c r="D17811" s="166"/>
      <c r="E17811" s="166">
        <v>5</v>
      </c>
      <c r="F17811" s="281" t="s">
        <v>31587</v>
      </c>
      <c r="G17811">
        <v>1</v>
      </c>
      <c r="H17811">
        <v>1</v>
      </c>
    </row>
    <row r="17812" spans="1:8" x14ac:dyDescent="0.3">
      <c r="A17812" s="281">
        <v>296426</v>
      </c>
      <c r="B17812" s="281" t="s">
        <v>36797</v>
      </c>
      <c r="C17812" s="281" t="s">
        <v>36798</v>
      </c>
      <c r="D17812" s="166"/>
      <c r="E17812" s="166">
        <v>5</v>
      </c>
      <c r="F17812" s="281" t="s">
        <v>31587</v>
      </c>
      <c r="G17812">
        <v>1</v>
      </c>
      <c r="H17812">
        <v>1</v>
      </c>
    </row>
    <row r="17813" spans="1:8" x14ac:dyDescent="0.3">
      <c r="A17813" s="281">
        <v>447844</v>
      </c>
      <c r="B17813" s="281" t="s">
        <v>36799</v>
      </c>
      <c r="C17813" s="281" t="s">
        <v>36800</v>
      </c>
      <c r="D17813" s="166" t="s">
        <v>1481</v>
      </c>
      <c r="E17813" s="166">
        <v>5</v>
      </c>
      <c r="F17813" s="281" t="s">
        <v>31587</v>
      </c>
      <c r="G17813">
        <v>1</v>
      </c>
      <c r="H17813">
        <v>1</v>
      </c>
    </row>
    <row r="17814" spans="1:8" x14ac:dyDescent="0.3">
      <c r="A17814" s="281">
        <v>505215</v>
      </c>
      <c r="B17814" s="281" t="s">
        <v>36801</v>
      </c>
      <c r="C17814" s="281" t="s">
        <v>36802</v>
      </c>
      <c r="D17814" s="166"/>
      <c r="E17814" s="166">
        <v>5</v>
      </c>
      <c r="F17814" s="281" t="s">
        <v>31587</v>
      </c>
      <c r="G17814">
        <v>1</v>
      </c>
      <c r="H17814">
        <v>1</v>
      </c>
    </row>
    <row r="17815" spans="1:8" x14ac:dyDescent="0.3">
      <c r="A17815" s="281">
        <v>203748</v>
      </c>
      <c r="B17815" s="281" t="s">
        <v>36803</v>
      </c>
      <c r="C17815" s="281" t="s">
        <v>36804</v>
      </c>
      <c r="D17815" s="166"/>
      <c r="E17815" s="166">
        <v>5</v>
      </c>
      <c r="F17815" s="281" t="s">
        <v>31587</v>
      </c>
      <c r="G17815">
        <v>1</v>
      </c>
      <c r="H17815">
        <v>1</v>
      </c>
    </row>
    <row r="17816" spans="1:8" x14ac:dyDescent="0.3">
      <c r="A17816" s="281">
        <v>250043</v>
      </c>
      <c r="B17816" s="281" t="s">
        <v>36805</v>
      </c>
      <c r="C17816" s="281" t="s">
        <v>36806</v>
      </c>
      <c r="D17816" s="166"/>
      <c r="E17816" s="166">
        <v>5</v>
      </c>
      <c r="F17816" s="281" t="s">
        <v>31587</v>
      </c>
      <c r="G17816">
        <v>1</v>
      </c>
      <c r="H17816">
        <v>1</v>
      </c>
    </row>
    <row r="17817" spans="1:8" x14ac:dyDescent="0.3">
      <c r="A17817" s="281">
        <v>42700</v>
      </c>
      <c r="B17817" s="281" t="s">
        <v>36807</v>
      </c>
      <c r="C17817" s="281" t="s">
        <v>36808</v>
      </c>
      <c r="D17817" s="166"/>
      <c r="E17817" s="166">
        <v>5</v>
      </c>
      <c r="F17817" s="281" t="s">
        <v>31587</v>
      </c>
      <c r="G17817">
        <v>1</v>
      </c>
      <c r="H17817">
        <v>1</v>
      </c>
    </row>
    <row r="17818" spans="1:8" x14ac:dyDescent="0.3">
      <c r="A17818" s="281">
        <v>317506</v>
      </c>
      <c r="B17818" s="281" t="s">
        <v>36809</v>
      </c>
      <c r="C17818" s="281" t="s">
        <v>36810</v>
      </c>
      <c r="D17818" s="166" t="s">
        <v>1481</v>
      </c>
      <c r="E17818" s="166">
        <v>5</v>
      </c>
      <c r="F17818" s="281" t="s">
        <v>31587</v>
      </c>
      <c r="G17818">
        <v>1</v>
      </c>
      <c r="H17818">
        <v>1</v>
      </c>
    </row>
    <row r="17819" spans="1:8" x14ac:dyDescent="0.3">
      <c r="A17819" s="281">
        <v>46848</v>
      </c>
      <c r="B17819" s="281" t="s">
        <v>36811</v>
      </c>
      <c r="C17819" s="281" t="s">
        <v>36812</v>
      </c>
      <c r="D17819" s="166">
        <v>1</v>
      </c>
      <c r="E17819" s="166">
        <v>5</v>
      </c>
      <c r="F17819" s="281" t="s">
        <v>31587</v>
      </c>
      <c r="G17819">
        <v>1</v>
      </c>
      <c r="H17819">
        <v>1</v>
      </c>
    </row>
    <row r="17820" spans="1:8" x14ac:dyDescent="0.3">
      <c r="A17820" s="281">
        <v>260772</v>
      </c>
      <c r="B17820" s="281" t="s">
        <v>36813</v>
      </c>
      <c r="C17820" s="281" t="s">
        <v>36814</v>
      </c>
      <c r="D17820" s="166"/>
      <c r="E17820" s="166">
        <v>5</v>
      </c>
      <c r="F17820" s="281" t="s">
        <v>31587</v>
      </c>
      <c r="G17820">
        <v>1</v>
      </c>
      <c r="H17820">
        <v>1</v>
      </c>
    </row>
    <row r="17821" spans="1:8" x14ac:dyDescent="0.3">
      <c r="A17821" s="281">
        <v>411645</v>
      </c>
      <c r="B17821" s="281" t="s">
        <v>36815</v>
      </c>
      <c r="C17821" s="281" t="s">
        <v>36816</v>
      </c>
      <c r="D17821" s="166"/>
      <c r="E17821" s="166">
        <v>5</v>
      </c>
      <c r="F17821" s="281" t="s">
        <v>31587</v>
      </c>
      <c r="G17821">
        <v>1</v>
      </c>
      <c r="H17821">
        <v>1</v>
      </c>
    </row>
    <row r="17822" spans="1:8" x14ac:dyDescent="0.3">
      <c r="A17822" s="281">
        <v>47725</v>
      </c>
      <c r="B17822" s="281" t="s">
        <v>36817</v>
      </c>
      <c r="C17822" s="281" t="s">
        <v>36818</v>
      </c>
      <c r="D17822" s="166" t="s">
        <v>1481</v>
      </c>
      <c r="E17822" s="166">
        <v>5</v>
      </c>
      <c r="F17822" s="281" t="s">
        <v>31587</v>
      </c>
      <c r="G17822">
        <v>1</v>
      </c>
      <c r="H17822">
        <v>1</v>
      </c>
    </row>
    <row r="17823" spans="1:8" x14ac:dyDescent="0.3">
      <c r="A17823" s="281">
        <v>160411</v>
      </c>
      <c r="B17823" s="281" t="s">
        <v>36819</v>
      </c>
      <c r="C17823" s="281" t="s">
        <v>36820</v>
      </c>
      <c r="D17823" s="166" t="s">
        <v>1481</v>
      </c>
      <c r="E17823" s="166">
        <v>5</v>
      </c>
      <c r="F17823" s="281" t="s">
        <v>31587</v>
      </c>
      <c r="G17823">
        <v>1</v>
      </c>
      <c r="H17823">
        <v>1</v>
      </c>
    </row>
    <row r="17824" spans="1:8" x14ac:dyDescent="0.3">
      <c r="A17824" s="281">
        <v>291045</v>
      </c>
      <c r="B17824" s="281" t="s">
        <v>36821</v>
      </c>
      <c r="C17824" s="281" t="s">
        <v>36822</v>
      </c>
      <c r="D17824" s="166"/>
      <c r="E17824" s="166">
        <v>5</v>
      </c>
      <c r="F17824" s="281" t="s">
        <v>31587</v>
      </c>
      <c r="G17824">
        <v>1</v>
      </c>
      <c r="H17824">
        <v>1</v>
      </c>
    </row>
    <row r="17825" spans="1:8" x14ac:dyDescent="0.3">
      <c r="A17825" s="281">
        <v>41685</v>
      </c>
      <c r="B17825" s="281" t="s">
        <v>36823</v>
      </c>
      <c r="C17825" s="281" t="s">
        <v>36824</v>
      </c>
      <c r="D17825" s="166"/>
      <c r="E17825" s="166">
        <v>5</v>
      </c>
      <c r="F17825" s="281" t="s">
        <v>31587</v>
      </c>
      <c r="G17825">
        <v>1</v>
      </c>
      <c r="H17825">
        <v>1</v>
      </c>
    </row>
    <row r="17826" spans="1:8" x14ac:dyDescent="0.3">
      <c r="A17826" s="281">
        <v>229240</v>
      </c>
      <c r="B17826" s="281" t="s">
        <v>36825</v>
      </c>
      <c r="C17826" s="281" t="s">
        <v>36826</v>
      </c>
      <c r="D17826" s="166"/>
      <c r="E17826" s="166">
        <v>5</v>
      </c>
      <c r="F17826" s="281" t="s">
        <v>31587</v>
      </c>
      <c r="G17826">
        <v>1</v>
      </c>
      <c r="H17826">
        <v>1</v>
      </c>
    </row>
    <row r="17827" spans="1:8" x14ac:dyDescent="0.3">
      <c r="A17827" s="281">
        <v>362152</v>
      </c>
      <c r="B17827" s="281" t="s">
        <v>36827</v>
      </c>
      <c r="C17827" s="281" t="s">
        <v>36828</v>
      </c>
      <c r="D17827" s="166">
        <v>1</v>
      </c>
      <c r="E17827" s="166">
        <v>5</v>
      </c>
      <c r="F17827" s="281" t="s">
        <v>31587</v>
      </c>
      <c r="G17827">
        <v>1</v>
      </c>
      <c r="H17827">
        <v>1</v>
      </c>
    </row>
    <row r="17828" spans="1:8" x14ac:dyDescent="0.3">
      <c r="A17828" s="6">
        <v>122122</v>
      </c>
      <c r="B17828" s="6" t="s">
        <v>36829</v>
      </c>
      <c r="C17828" s="6" t="s">
        <v>36830</v>
      </c>
      <c r="D17828" s="55">
        <v>1</v>
      </c>
      <c r="E17828" s="55">
        <v>5</v>
      </c>
      <c r="F17828" s="6" t="s">
        <v>31587</v>
      </c>
      <c r="G17828">
        <v>0</v>
      </c>
      <c r="H17828">
        <v>1</v>
      </c>
    </row>
    <row r="17829" spans="1:8" x14ac:dyDescent="0.3">
      <c r="A17829" s="281">
        <v>94466</v>
      </c>
      <c r="B17829" s="281" t="s">
        <v>36831</v>
      </c>
      <c r="C17829" s="281" t="s">
        <v>36832</v>
      </c>
      <c r="D17829" s="166"/>
      <c r="E17829" s="166">
        <v>5</v>
      </c>
      <c r="F17829" s="281" t="s">
        <v>31587</v>
      </c>
      <c r="G17829">
        <v>1</v>
      </c>
      <c r="H17829">
        <v>1</v>
      </c>
    </row>
    <row r="17830" spans="1:8" x14ac:dyDescent="0.3">
      <c r="A17830" s="281">
        <v>172028</v>
      </c>
      <c r="B17830" s="281" t="s">
        <v>36833</v>
      </c>
      <c r="C17830" s="281" t="s">
        <v>29950</v>
      </c>
      <c r="D17830" s="166">
        <v>1</v>
      </c>
      <c r="E17830" s="166">
        <v>5</v>
      </c>
      <c r="F17830" s="281" t="s">
        <v>31587</v>
      </c>
      <c r="G17830">
        <v>1</v>
      </c>
      <c r="H17830">
        <v>0</v>
      </c>
    </row>
    <row r="17831" spans="1:8" x14ac:dyDescent="0.3">
      <c r="A17831" s="281">
        <v>82534</v>
      </c>
      <c r="B17831" s="281" t="s">
        <v>36834</v>
      </c>
      <c r="C17831" s="281" t="s">
        <v>36835</v>
      </c>
      <c r="D17831" s="166">
        <v>1</v>
      </c>
      <c r="E17831" s="166">
        <v>5</v>
      </c>
      <c r="F17831" s="281" t="s">
        <v>31587</v>
      </c>
      <c r="G17831">
        <v>1</v>
      </c>
      <c r="H17831">
        <v>1</v>
      </c>
    </row>
    <row r="17832" spans="1:8" x14ac:dyDescent="0.3">
      <c r="A17832" s="281">
        <v>105344</v>
      </c>
      <c r="B17832" s="281" t="s">
        <v>36836</v>
      </c>
      <c r="C17832" s="281" t="s">
        <v>36837</v>
      </c>
      <c r="D17832" s="166">
        <v>1</v>
      </c>
      <c r="E17832" s="166">
        <v>5</v>
      </c>
      <c r="F17832" s="281" t="s">
        <v>31587</v>
      </c>
      <c r="G17832">
        <v>1</v>
      </c>
      <c r="H17832">
        <v>1</v>
      </c>
    </row>
    <row r="17833" spans="1:8" x14ac:dyDescent="0.3">
      <c r="A17833" s="281">
        <v>161126</v>
      </c>
      <c r="B17833" s="281" t="s">
        <v>36838</v>
      </c>
      <c r="C17833" s="281" t="s">
        <v>36839</v>
      </c>
      <c r="D17833" s="166">
        <v>1</v>
      </c>
      <c r="E17833" s="166">
        <v>5</v>
      </c>
      <c r="F17833" s="281" t="s">
        <v>31587</v>
      </c>
      <c r="G17833">
        <v>1</v>
      </c>
      <c r="H17833">
        <v>1</v>
      </c>
    </row>
    <row r="17834" spans="1:8" x14ac:dyDescent="0.3">
      <c r="A17834" s="281">
        <v>167527</v>
      </c>
      <c r="B17834" s="281" t="s">
        <v>36840</v>
      </c>
      <c r="C17834" s="281" t="s">
        <v>36841</v>
      </c>
      <c r="D17834" s="166" t="s">
        <v>1481</v>
      </c>
      <c r="E17834" s="166">
        <v>5</v>
      </c>
      <c r="F17834" s="281" t="s">
        <v>31587</v>
      </c>
      <c r="G17834">
        <v>1</v>
      </c>
      <c r="H17834">
        <v>1</v>
      </c>
    </row>
    <row r="17835" spans="1:8" x14ac:dyDescent="0.3">
      <c r="A17835" s="281">
        <v>216114</v>
      </c>
      <c r="B17835" s="281" t="s">
        <v>36842</v>
      </c>
      <c r="C17835" s="281" t="s">
        <v>36843</v>
      </c>
      <c r="D17835" s="166"/>
      <c r="E17835" s="166">
        <v>5</v>
      </c>
      <c r="F17835" s="281" t="s">
        <v>31587</v>
      </c>
      <c r="G17835">
        <v>1</v>
      </c>
      <c r="H17835">
        <v>1</v>
      </c>
    </row>
    <row r="17836" spans="1:8" x14ac:dyDescent="0.3">
      <c r="A17836" s="281">
        <v>218028</v>
      </c>
      <c r="B17836" s="281" t="s">
        <v>36844</v>
      </c>
      <c r="C17836" s="281" t="s">
        <v>36845</v>
      </c>
      <c r="D17836" s="166"/>
      <c r="E17836" s="166">
        <v>5</v>
      </c>
      <c r="F17836" s="281" t="s">
        <v>31587</v>
      </c>
      <c r="G17836">
        <v>1</v>
      </c>
      <c r="H17836">
        <v>1</v>
      </c>
    </row>
    <row r="17837" spans="1:8" x14ac:dyDescent="0.3">
      <c r="A17837" s="281">
        <v>234534</v>
      </c>
      <c r="B17837" s="281" t="s">
        <v>36846</v>
      </c>
      <c r="C17837" s="281" t="s">
        <v>36847</v>
      </c>
      <c r="D17837" s="166" t="s">
        <v>1481</v>
      </c>
      <c r="E17837" s="166">
        <v>5</v>
      </c>
      <c r="F17837" s="281" t="s">
        <v>31587</v>
      </c>
      <c r="G17837">
        <v>1</v>
      </c>
      <c r="H17837">
        <v>1</v>
      </c>
    </row>
    <row r="17838" spans="1:8" x14ac:dyDescent="0.3">
      <c r="A17838" s="281">
        <v>248964</v>
      </c>
      <c r="B17838" s="281" t="s">
        <v>36848</v>
      </c>
      <c r="C17838" s="281" t="s">
        <v>36849</v>
      </c>
      <c r="D17838" s="166"/>
      <c r="E17838" s="166">
        <v>5</v>
      </c>
      <c r="F17838" s="281" t="s">
        <v>31587</v>
      </c>
      <c r="G17838">
        <v>1</v>
      </c>
      <c r="H17838">
        <v>1</v>
      </c>
    </row>
    <row r="17839" spans="1:8" x14ac:dyDescent="0.3">
      <c r="A17839" s="281">
        <v>273597</v>
      </c>
      <c r="B17839" s="281" t="s">
        <v>36850</v>
      </c>
      <c r="C17839" s="281" t="s">
        <v>36851</v>
      </c>
      <c r="D17839" s="166" t="s">
        <v>1481</v>
      </c>
      <c r="E17839" s="166">
        <v>5</v>
      </c>
      <c r="F17839" s="281" t="s">
        <v>31587</v>
      </c>
      <c r="G17839">
        <v>1</v>
      </c>
      <c r="H17839">
        <v>1</v>
      </c>
    </row>
    <row r="17840" spans="1:8" x14ac:dyDescent="0.3">
      <c r="A17840" s="281">
        <v>340418</v>
      </c>
      <c r="B17840" s="281" t="s">
        <v>36852</v>
      </c>
      <c r="C17840" s="281" t="s">
        <v>36853</v>
      </c>
      <c r="D17840" s="166"/>
      <c r="E17840" s="166">
        <v>5</v>
      </c>
      <c r="F17840" s="281" t="s">
        <v>31587</v>
      </c>
      <c r="G17840">
        <v>1</v>
      </c>
      <c r="H17840">
        <v>1</v>
      </c>
    </row>
    <row r="17841" spans="1:8" x14ac:dyDescent="0.3">
      <c r="A17841" s="281">
        <v>349332</v>
      </c>
      <c r="B17841" s="281" t="s">
        <v>36854</v>
      </c>
      <c r="C17841" s="281" t="s">
        <v>36855</v>
      </c>
      <c r="D17841" s="166"/>
      <c r="E17841" s="166">
        <v>5</v>
      </c>
      <c r="F17841" s="281" t="s">
        <v>31587</v>
      </c>
      <c r="G17841">
        <v>1</v>
      </c>
      <c r="H17841">
        <v>1</v>
      </c>
    </row>
    <row r="17842" spans="1:8" x14ac:dyDescent="0.3">
      <c r="A17842" s="281">
        <v>448574</v>
      </c>
      <c r="B17842" s="281" t="s">
        <v>36856</v>
      </c>
      <c r="C17842" s="281" t="s">
        <v>36857</v>
      </c>
      <c r="D17842" s="166"/>
      <c r="E17842" s="166">
        <v>5</v>
      </c>
      <c r="F17842" s="281" t="s">
        <v>31587</v>
      </c>
      <c r="G17842">
        <v>1</v>
      </c>
      <c r="H17842">
        <v>1</v>
      </c>
    </row>
    <row r="17843" spans="1:8" x14ac:dyDescent="0.3">
      <c r="A17843" s="281">
        <v>449562</v>
      </c>
      <c r="B17843" s="281" t="s">
        <v>36858</v>
      </c>
      <c r="C17843" s="281" t="s">
        <v>36859</v>
      </c>
      <c r="D17843" s="166"/>
      <c r="E17843" s="166">
        <v>5</v>
      </c>
      <c r="F17843" s="281" t="s">
        <v>31587</v>
      </c>
      <c r="G17843">
        <v>1</v>
      </c>
      <c r="H17843">
        <v>1</v>
      </c>
    </row>
    <row r="17844" spans="1:8" x14ac:dyDescent="0.3">
      <c r="A17844" s="281">
        <v>478554</v>
      </c>
      <c r="B17844" s="281" t="s">
        <v>36860</v>
      </c>
      <c r="C17844" s="281" t="s">
        <v>36861</v>
      </c>
      <c r="D17844" s="166">
        <v>1</v>
      </c>
      <c r="E17844" s="166">
        <v>5</v>
      </c>
      <c r="F17844" s="281" t="s">
        <v>31587</v>
      </c>
      <c r="G17844">
        <v>1</v>
      </c>
      <c r="H17844">
        <v>1</v>
      </c>
    </row>
    <row r="17845" spans="1:8" x14ac:dyDescent="0.3">
      <c r="A17845" s="281">
        <v>49124</v>
      </c>
      <c r="B17845" s="281" t="s">
        <v>36862</v>
      </c>
      <c r="C17845" s="281" t="s">
        <v>36863</v>
      </c>
      <c r="D17845" s="166" t="s">
        <v>1481</v>
      </c>
      <c r="E17845" s="166">
        <v>5</v>
      </c>
      <c r="F17845" s="281" t="s">
        <v>31587</v>
      </c>
      <c r="G17845">
        <v>1</v>
      </c>
      <c r="H17845">
        <v>1</v>
      </c>
    </row>
    <row r="17846" spans="1:8" x14ac:dyDescent="0.3">
      <c r="A17846" s="281">
        <v>577282</v>
      </c>
      <c r="B17846" s="281" t="s">
        <v>36864</v>
      </c>
      <c r="C17846" s="281" t="s">
        <v>36865</v>
      </c>
      <c r="D17846" s="166"/>
      <c r="E17846" s="166">
        <v>5</v>
      </c>
      <c r="F17846" s="281" t="s">
        <v>31587</v>
      </c>
      <c r="G17846">
        <v>1</v>
      </c>
      <c r="H17846">
        <v>1</v>
      </c>
    </row>
    <row r="17847" spans="1:8" x14ac:dyDescent="0.3">
      <c r="A17847" s="281">
        <v>58145</v>
      </c>
      <c r="B17847" s="281" t="s">
        <v>36866</v>
      </c>
      <c r="C17847" s="281" t="s">
        <v>36867</v>
      </c>
      <c r="D17847" s="166"/>
      <c r="E17847" s="166">
        <v>5</v>
      </c>
      <c r="F17847" s="281" t="s">
        <v>31587</v>
      </c>
      <c r="G17847">
        <v>1</v>
      </c>
      <c r="H17847">
        <v>1</v>
      </c>
    </row>
    <row r="17848" spans="1:8" x14ac:dyDescent="0.3">
      <c r="A17848" s="281">
        <v>223597</v>
      </c>
      <c r="B17848" s="281" t="s">
        <v>36868</v>
      </c>
      <c r="C17848" s="281" t="s">
        <v>36869</v>
      </c>
      <c r="D17848" s="166"/>
      <c r="E17848" s="166">
        <v>5</v>
      </c>
      <c r="F17848" s="281" t="s">
        <v>31587</v>
      </c>
      <c r="G17848">
        <v>1</v>
      </c>
      <c r="H17848">
        <v>1</v>
      </c>
    </row>
    <row r="17849" spans="1:8" x14ac:dyDescent="0.3">
      <c r="A17849" s="281">
        <v>225902</v>
      </c>
      <c r="B17849" s="281" t="s">
        <v>36870</v>
      </c>
      <c r="C17849" s="281" t="s">
        <v>36871</v>
      </c>
      <c r="D17849" s="166"/>
      <c r="E17849" s="166">
        <v>5</v>
      </c>
      <c r="F17849" s="281" t="s">
        <v>31587</v>
      </c>
      <c r="G17849">
        <v>1</v>
      </c>
      <c r="H17849">
        <v>1</v>
      </c>
    </row>
    <row r="17850" spans="1:8" x14ac:dyDescent="0.3">
      <c r="A17850" s="281">
        <v>241888</v>
      </c>
      <c r="B17850" s="281" t="s">
        <v>36872</v>
      </c>
      <c r="C17850" s="281" t="s">
        <v>36873</v>
      </c>
      <c r="D17850" s="166"/>
      <c r="E17850" s="166">
        <v>5</v>
      </c>
      <c r="F17850" s="281" t="s">
        <v>31587</v>
      </c>
      <c r="G17850">
        <v>1</v>
      </c>
      <c r="H17850">
        <v>1</v>
      </c>
    </row>
    <row r="17851" spans="1:8" x14ac:dyDescent="0.3">
      <c r="A17851" s="281">
        <v>336493</v>
      </c>
      <c r="B17851" s="281" t="s">
        <v>36874</v>
      </c>
      <c r="C17851" s="281" t="s">
        <v>36875</v>
      </c>
      <c r="D17851" s="166"/>
      <c r="E17851" s="166">
        <v>5</v>
      </c>
      <c r="F17851" s="281" t="s">
        <v>31587</v>
      </c>
      <c r="G17851">
        <v>1</v>
      </c>
      <c r="H17851">
        <v>1</v>
      </c>
    </row>
    <row r="17852" spans="1:8" x14ac:dyDescent="0.3">
      <c r="A17852" s="281">
        <v>342889</v>
      </c>
      <c r="B17852" s="281" t="s">
        <v>36876</v>
      </c>
      <c r="C17852" s="281" t="s">
        <v>36877</v>
      </c>
      <c r="D17852" s="166"/>
      <c r="E17852" s="166">
        <v>5</v>
      </c>
      <c r="F17852" s="281" t="s">
        <v>31587</v>
      </c>
      <c r="G17852">
        <v>1</v>
      </c>
      <c r="H17852">
        <v>1</v>
      </c>
    </row>
    <row r="17853" spans="1:8" x14ac:dyDescent="0.3">
      <c r="A17853" s="281">
        <v>356267</v>
      </c>
      <c r="B17853" s="281" t="s">
        <v>36878</v>
      </c>
      <c r="C17853" s="281" t="s">
        <v>36879</v>
      </c>
      <c r="D17853" s="166"/>
      <c r="E17853" s="166">
        <v>5</v>
      </c>
      <c r="F17853" s="281" t="s">
        <v>31587</v>
      </c>
      <c r="G17853">
        <v>1</v>
      </c>
      <c r="H17853">
        <v>1</v>
      </c>
    </row>
    <row r="17854" spans="1:8" x14ac:dyDescent="0.3">
      <c r="A17854" s="281">
        <v>39566</v>
      </c>
      <c r="B17854" s="281" t="s">
        <v>36880</v>
      </c>
      <c r="C17854" s="281" t="s">
        <v>36881</v>
      </c>
      <c r="D17854" s="166">
        <v>1</v>
      </c>
      <c r="E17854" s="166">
        <v>5</v>
      </c>
      <c r="F17854" s="281" t="s">
        <v>31587</v>
      </c>
      <c r="G17854">
        <v>1</v>
      </c>
      <c r="H17854">
        <v>1</v>
      </c>
    </row>
    <row r="17855" spans="1:8" x14ac:dyDescent="0.3">
      <c r="A17855" s="281">
        <v>437182</v>
      </c>
      <c r="B17855" s="281" t="s">
        <v>36882</v>
      </c>
      <c r="C17855" s="281" t="s">
        <v>36883</v>
      </c>
      <c r="D17855" s="166"/>
      <c r="E17855" s="166">
        <v>5</v>
      </c>
      <c r="F17855" s="281" t="s">
        <v>31587</v>
      </c>
      <c r="G17855">
        <v>1</v>
      </c>
      <c r="H17855">
        <v>1</v>
      </c>
    </row>
    <row r="17856" spans="1:8" x14ac:dyDescent="0.3">
      <c r="A17856" s="281">
        <v>95896</v>
      </c>
      <c r="B17856" s="281" t="s">
        <v>36884</v>
      </c>
      <c r="C17856" s="281" t="s">
        <v>36885</v>
      </c>
      <c r="D17856" s="166"/>
      <c r="E17856" s="166">
        <v>5</v>
      </c>
      <c r="F17856" s="281" t="s">
        <v>31587</v>
      </c>
      <c r="G17856">
        <v>1</v>
      </c>
      <c r="H17856">
        <v>1</v>
      </c>
    </row>
    <row r="17857" spans="1:8" x14ac:dyDescent="0.3">
      <c r="A17857" s="281">
        <v>169815</v>
      </c>
      <c r="B17857" s="281" t="s">
        <v>36886</v>
      </c>
      <c r="C17857" s="281" t="s">
        <v>36887</v>
      </c>
      <c r="D17857" s="166" t="s">
        <v>1481</v>
      </c>
      <c r="E17857" s="166">
        <v>5</v>
      </c>
      <c r="F17857" s="281" t="s">
        <v>31587</v>
      </c>
      <c r="G17857">
        <v>1</v>
      </c>
      <c r="H17857">
        <v>1</v>
      </c>
    </row>
    <row r="17858" spans="1:8" x14ac:dyDescent="0.3">
      <c r="A17858" s="281">
        <v>234605</v>
      </c>
      <c r="B17858" s="281" t="s">
        <v>36888</v>
      </c>
      <c r="C17858" s="281" t="s">
        <v>36889</v>
      </c>
      <c r="D17858" s="166">
        <v>1</v>
      </c>
      <c r="E17858" s="166">
        <v>5</v>
      </c>
      <c r="F17858" s="281" t="s">
        <v>31587</v>
      </c>
      <c r="G17858">
        <v>1</v>
      </c>
      <c r="H17858">
        <v>1</v>
      </c>
    </row>
    <row r="17859" spans="1:8" x14ac:dyDescent="0.3">
      <c r="A17859" s="281">
        <v>239989</v>
      </c>
      <c r="B17859" s="281" t="s">
        <v>36890</v>
      </c>
      <c r="C17859" s="281" t="s">
        <v>36891</v>
      </c>
      <c r="D17859" s="166" t="s">
        <v>1481</v>
      </c>
      <c r="E17859" s="166">
        <v>5</v>
      </c>
      <c r="F17859" s="281" t="s">
        <v>31587</v>
      </c>
      <c r="G17859">
        <v>1</v>
      </c>
      <c r="H17859">
        <v>1</v>
      </c>
    </row>
    <row r="17860" spans="1:8" x14ac:dyDescent="0.3">
      <c r="A17860" s="281">
        <v>203653</v>
      </c>
      <c r="B17860" s="281" t="s">
        <v>36892</v>
      </c>
      <c r="C17860" s="281" t="s">
        <v>36893</v>
      </c>
      <c r="D17860" s="166" t="s">
        <v>1481</v>
      </c>
      <c r="E17860" s="166">
        <v>5</v>
      </c>
      <c r="F17860" s="281" t="s">
        <v>31587</v>
      </c>
      <c r="G17860">
        <v>1</v>
      </c>
      <c r="H17860">
        <v>1</v>
      </c>
    </row>
    <row r="17861" spans="1:8" x14ac:dyDescent="0.3">
      <c r="A17861" s="281">
        <v>214246</v>
      </c>
      <c r="B17861" s="281" t="s">
        <v>36894</v>
      </c>
      <c r="C17861" s="281" t="s">
        <v>36895</v>
      </c>
      <c r="D17861" s="166">
        <v>1</v>
      </c>
      <c r="E17861" s="166">
        <v>5</v>
      </c>
      <c r="F17861" s="281" t="s">
        <v>31587</v>
      </c>
      <c r="G17861">
        <v>1</v>
      </c>
      <c r="H17861">
        <v>1</v>
      </c>
    </row>
    <row r="17862" spans="1:8" x14ac:dyDescent="0.3">
      <c r="A17862" s="281">
        <v>238656</v>
      </c>
      <c r="B17862" s="281" t="s">
        <v>36896</v>
      </c>
      <c r="C17862" s="281" t="s">
        <v>36897</v>
      </c>
      <c r="D17862" s="166"/>
      <c r="E17862" s="166">
        <v>5</v>
      </c>
      <c r="F17862" s="281" t="s">
        <v>31587</v>
      </c>
      <c r="G17862">
        <v>1</v>
      </c>
      <c r="H17862">
        <v>1</v>
      </c>
    </row>
    <row r="17863" spans="1:8" x14ac:dyDescent="0.3">
      <c r="A17863" s="281">
        <v>244379</v>
      </c>
      <c r="B17863" s="281" t="s">
        <v>36898</v>
      </c>
      <c r="C17863" s="281" t="s">
        <v>36899</v>
      </c>
      <c r="D17863" s="166"/>
      <c r="E17863" s="166">
        <v>5</v>
      </c>
      <c r="F17863" s="281" t="s">
        <v>31587</v>
      </c>
      <c r="G17863">
        <v>1</v>
      </c>
      <c r="H17863">
        <v>1</v>
      </c>
    </row>
    <row r="17864" spans="1:8" x14ac:dyDescent="0.3">
      <c r="A17864" s="281">
        <v>244451</v>
      </c>
      <c r="B17864" s="281" t="s">
        <v>36900</v>
      </c>
      <c r="C17864" s="281" t="s">
        <v>36901</v>
      </c>
      <c r="D17864" s="166"/>
      <c r="E17864" s="166">
        <v>5</v>
      </c>
      <c r="F17864" s="281" t="s">
        <v>31587</v>
      </c>
      <c r="G17864">
        <v>1</v>
      </c>
      <c r="H17864">
        <v>1</v>
      </c>
    </row>
    <row r="17865" spans="1:8" x14ac:dyDescent="0.3">
      <c r="A17865" s="281">
        <v>34440</v>
      </c>
      <c r="B17865" s="281" t="s">
        <v>36902</v>
      </c>
      <c r="C17865" s="281" t="s">
        <v>36903</v>
      </c>
      <c r="D17865" s="166">
        <v>1</v>
      </c>
      <c r="E17865" s="166">
        <v>5</v>
      </c>
      <c r="F17865" s="281" t="s">
        <v>31587</v>
      </c>
      <c r="G17865">
        <v>1</v>
      </c>
      <c r="H17865">
        <v>1</v>
      </c>
    </row>
    <row r="17866" spans="1:8" x14ac:dyDescent="0.3">
      <c r="A17866" s="281">
        <v>386443</v>
      </c>
      <c r="B17866" s="281" t="s">
        <v>36904</v>
      </c>
      <c r="C17866" s="281" t="s">
        <v>36905</v>
      </c>
      <c r="D17866" s="166" t="s">
        <v>1481</v>
      </c>
      <c r="E17866" s="166">
        <v>5</v>
      </c>
      <c r="F17866" s="281" t="s">
        <v>31587</v>
      </c>
      <c r="G17866">
        <v>1</v>
      </c>
      <c r="H17866">
        <v>1</v>
      </c>
    </row>
    <row r="17867" spans="1:8" x14ac:dyDescent="0.3">
      <c r="A17867" s="281">
        <v>413580</v>
      </c>
      <c r="B17867" s="281" t="s">
        <v>36906</v>
      </c>
      <c r="C17867" s="281" t="s">
        <v>36907</v>
      </c>
      <c r="D17867" s="166"/>
      <c r="E17867" s="166">
        <v>5</v>
      </c>
      <c r="F17867" s="281" t="s">
        <v>31587</v>
      </c>
      <c r="G17867">
        <v>1</v>
      </c>
      <c r="H17867">
        <v>1</v>
      </c>
    </row>
    <row r="17868" spans="1:8" x14ac:dyDescent="0.3">
      <c r="A17868" s="281">
        <v>515786</v>
      </c>
      <c r="B17868" s="281" t="s">
        <v>36908</v>
      </c>
      <c r="C17868" s="281" t="s">
        <v>36909</v>
      </c>
      <c r="D17868" s="166">
        <v>1</v>
      </c>
      <c r="E17868" s="166">
        <v>5</v>
      </c>
      <c r="F17868" s="281" t="s">
        <v>31587</v>
      </c>
      <c r="G17868">
        <v>1</v>
      </c>
      <c r="H17868">
        <v>1</v>
      </c>
    </row>
    <row r="17869" spans="1:8" x14ac:dyDescent="0.3">
      <c r="A17869" s="281">
        <v>94784</v>
      </c>
      <c r="B17869" s="281" t="s">
        <v>36910</v>
      </c>
      <c r="C17869" s="281" t="s">
        <v>36911</v>
      </c>
      <c r="D17869" s="166" t="s">
        <v>1481</v>
      </c>
      <c r="E17869" s="166">
        <v>5</v>
      </c>
      <c r="F17869" s="281" t="s">
        <v>31587</v>
      </c>
      <c r="G17869">
        <v>1</v>
      </c>
      <c r="H17869">
        <v>1</v>
      </c>
    </row>
    <row r="17870" spans="1:8" x14ac:dyDescent="0.3">
      <c r="A17870" s="281">
        <v>131748</v>
      </c>
      <c r="B17870" s="281" t="s">
        <v>36912</v>
      </c>
      <c r="C17870" s="281" t="s">
        <v>36913</v>
      </c>
      <c r="D17870" s="166"/>
      <c r="E17870" s="166">
        <v>5</v>
      </c>
      <c r="F17870" s="281" t="s">
        <v>31587</v>
      </c>
      <c r="G17870">
        <v>1</v>
      </c>
      <c r="H17870">
        <v>1</v>
      </c>
    </row>
    <row r="17871" spans="1:8" x14ac:dyDescent="0.3">
      <c r="A17871" s="281">
        <v>225219</v>
      </c>
      <c r="B17871" s="281" t="s">
        <v>36914</v>
      </c>
      <c r="C17871" s="281" t="s">
        <v>36915</v>
      </c>
      <c r="D17871" s="166" t="s">
        <v>1481</v>
      </c>
      <c r="E17871" s="166">
        <v>5</v>
      </c>
      <c r="F17871" s="281" t="s">
        <v>31587</v>
      </c>
      <c r="G17871">
        <v>1</v>
      </c>
      <c r="H17871">
        <v>1</v>
      </c>
    </row>
    <row r="17872" spans="1:8" x14ac:dyDescent="0.3">
      <c r="A17872" s="281">
        <v>271736</v>
      </c>
      <c r="B17872" s="281" t="s">
        <v>36916</v>
      </c>
      <c r="C17872" s="281" t="s">
        <v>36917</v>
      </c>
      <c r="D17872" s="166"/>
      <c r="E17872" s="166">
        <v>5</v>
      </c>
      <c r="F17872" s="281" t="s">
        <v>31587</v>
      </c>
      <c r="G17872">
        <v>1</v>
      </c>
      <c r="H17872">
        <v>1</v>
      </c>
    </row>
    <row r="17873" spans="1:8" x14ac:dyDescent="0.3">
      <c r="A17873" s="281">
        <v>46211</v>
      </c>
      <c r="B17873" s="281" t="s">
        <v>36918</v>
      </c>
      <c r="C17873" s="281" t="s">
        <v>36919</v>
      </c>
      <c r="D17873" s="166" t="s">
        <v>1481</v>
      </c>
      <c r="E17873" s="166">
        <v>5</v>
      </c>
      <c r="F17873" s="281" t="s">
        <v>31587</v>
      </c>
      <c r="G17873">
        <v>1</v>
      </c>
      <c r="H17873">
        <v>1</v>
      </c>
    </row>
    <row r="17874" spans="1:8" x14ac:dyDescent="0.3">
      <c r="A17874" s="281">
        <v>89294</v>
      </c>
      <c r="B17874" s="281" t="s">
        <v>36920</v>
      </c>
      <c r="C17874" s="281" t="s">
        <v>36921</v>
      </c>
      <c r="D17874" s="166"/>
      <c r="E17874" s="166">
        <v>5</v>
      </c>
      <c r="F17874" s="281" t="s">
        <v>31587</v>
      </c>
      <c r="G17874">
        <v>1</v>
      </c>
      <c r="H17874">
        <v>1</v>
      </c>
    </row>
    <row r="17875" spans="1:8" x14ac:dyDescent="0.3">
      <c r="A17875" s="281">
        <v>571036</v>
      </c>
      <c r="B17875" s="281" t="s">
        <v>36922</v>
      </c>
      <c r="C17875" s="281" t="s">
        <v>36923</v>
      </c>
      <c r="D17875" s="166"/>
      <c r="E17875" s="166">
        <v>5</v>
      </c>
      <c r="F17875" s="281" t="s">
        <v>31587</v>
      </c>
      <c r="G17875">
        <v>1</v>
      </c>
      <c r="H17875">
        <v>1</v>
      </c>
    </row>
    <row r="17876" spans="1:8" x14ac:dyDescent="0.3">
      <c r="A17876" s="281">
        <v>201773</v>
      </c>
      <c r="B17876" s="281" t="s">
        <v>36924</v>
      </c>
      <c r="C17876" s="281" t="s">
        <v>36925</v>
      </c>
      <c r="D17876" s="166">
        <v>1</v>
      </c>
      <c r="E17876" s="166">
        <v>5</v>
      </c>
      <c r="F17876" s="281" t="s">
        <v>31587</v>
      </c>
      <c r="G17876">
        <v>1</v>
      </c>
      <c r="H17876">
        <v>1</v>
      </c>
    </row>
    <row r="17877" spans="1:8" x14ac:dyDescent="0.3">
      <c r="A17877" s="281">
        <v>291624</v>
      </c>
      <c r="B17877" s="281" t="s">
        <v>36926</v>
      </c>
      <c r="C17877" s="281" t="s">
        <v>36927</v>
      </c>
      <c r="D17877" s="166"/>
      <c r="E17877" s="166">
        <v>5</v>
      </c>
      <c r="F17877" s="281" t="s">
        <v>31587</v>
      </c>
      <c r="G17877">
        <v>1</v>
      </c>
      <c r="H17877">
        <v>1</v>
      </c>
    </row>
    <row r="17878" spans="1:8" x14ac:dyDescent="0.3">
      <c r="A17878" s="281">
        <v>352564</v>
      </c>
      <c r="B17878" s="281" t="s">
        <v>36928</v>
      </c>
      <c r="C17878" s="281" t="s">
        <v>36929</v>
      </c>
      <c r="D17878" s="166"/>
      <c r="E17878" s="166">
        <v>5</v>
      </c>
      <c r="F17878" s="281" t="s">
        <v>31587</v>
      </c>
      <c r="G17878">
        <v>1</v>
      </c>
      <c r="H17878">
        <v>1</v>
      </c>
    </row>
    <row r="17879" spans="1:8" x14ac:dyDescent="0.3">
      <c r="A17879" s="281">
        <v>396543</v>
      </c>
      <c r="B17879" s="281" t="s">
        <v>36930</v>
      </c>
      <c r="C17879" s="281" t="s">
        <v>36931</v>
      </c>
      <c r="D17879" s="166"/>
      <c r="E17879" s="166">
        <v>5</v>
      </c>
      <c r="F17879" s="281" t="s">
        <v>31587</v>
      </c>
      <c r="G17879">
        <v>1</v>
      </c>
      <c r="H17879">
        <v>1</v>
      </c>
    </row>
    <row r="17880" spans="1:8" x14ac:dyDescent="0.3">
      <c r="A17880" s="281">
        <v>239795</v>
      </c>
      <c r="B17880" s="281" t="s">
        <v>36932</v>
      </c>
      <c r="C17880" s="281" t="s">
        <v>36933</v>
      </c>
      <c r="D17880" s="166">
        <v>1</v>
      </c>
      <c r="E17880" s="166">
        <v>5</v>
      </c>
      <c r="F17880" s="281" t="s">
        <v>31587</v>
      </c>
      <c r="G17880">
        <v>1</v>
      </c>
      <c r="H17880">
        <v>1</v>
      </c>
    </row>
    <row r="17881" spans="1:8" x14ac:dyDescent="0.3">
      <c r="A17881" s="281">
        <v>254411</v>
      </c>
      <c r="B17881" s="281" t="s">
        <v>36934</v>
      </c>
      <c r="C17881" s="281" t="s">
        <v>36935</v>
      </c>
      <c r="D17881" s="166">
        <v>1</v>
      </c>
      <c r="E17881" s="166">
        <v>5</v>
      </c>
      <c r="F17881" s="281" t="s">
        <v>31587</v>
      </c>
      <c r="G17881">
        <v>1</v>
      </c>
      <c r="H17881">
        <v>1</v>
      </c>
    </row>
    <row r="17882" spans="1:8" x14ac:dyDescent="0.3">
      <c r="A17882" s="281">
        <v>301846</v>
      </c>
      <c r="B17882" s="281" t="s">
        <v>36936</v>
      </c>
      <c r="C17882" s="281" t="s">
        <v>36937</v>
      </c>
      <c r="D17882" s="166">
        <v>1</v>
      </c>
      <c r="E17882" s="166">
        <v>5</v>
      </c>
      <c r="F17882" s="281" t="s">
        <v>31587</v>
      </c>
      <c r="G17882">
        <v>1</v>
      </c>
      <c r="H17882">
        <v>1</v>
      </c>
    </row>
    <row r="17883" spans="1:8" x14ac:dyDescent="0.3">
      <c r="A17883" s="281">
        <v>302829</v>
      </c>
      <c r="B17883" s="281" t="s">
        <v>36938</v>
      </c>
      <c r="C17883" s="281" t="s">
        <v>36939</v>
      </c>
      <c r="D17883" s="166">
        <v>1</v>
      </c>
      <c r="E17883" s="166">
        <v>5</v>
      </c>
      <c r="F17883" s="281" t="s">
        <v>31587</v>
      </c>
      <c r="G17883">
        <v>1</v>
      </c>
      <c r="H17883">
        <v>1</v>
      </c>
    </row>
    <row r="17884" spans="1:8" x14ac:dyDescent="0.3">
      <c r="A17884" s="281">
        <v>315138</v>
      </c>
      <c r="B17884" s="281" t="s">
        <v>36940</v>
      </c>
      <c r="C17884" s="281" t="s">
        <v>36941</v>
      </c>
      <c r="D17884" s="166">
        <v>1</v>
      </c>
      <c r="E17884" s="166">
        <v>5</v>
      </c>
      <c r="F17884" s="281" t="s">
        <v>31587</v>
      </c>
      <c r="G17884">
        <v>1</v>
      </c>
      <c r="H17884">
        <v>1</v>
      </c>
    </row>
    <row r="17885" spans="1:8" x14ac:dyDescent="0.3">
      <c r="A17885" s="281">
        <v>35901</v>
      </c>
      <c r="B17885" s="281" t="s">
        <v>36942</v>
      </c>
      <c r="C17885" s="281" t="s">
        <v>36943</v>
      </c>
      <c r="D17885" s="166">
        <v>1</v>
      </c>
      <c r="E17885" s="166">
        <v>5</v>
      </c>
      <c r="F17885" s="281" t="s">
        <v>31587</v>
      </c>
      <c r="G17885">
        <v>1</v>
      </c>
      <c r="H17885">
        <v>1</v>
      </c>
    </row>
    <row r="17886" spans="1:8" x14ac:dyDescent="0.3">
      <c r="A17886" s="281">
        <v>36413</v>
      </c>
      <c r="B17886" s="281" t="s">
        <v>36944</v>
      </c>
      <c r="C17886" s="281" t="s">
        <v>36945</v>
      </c>
      <c r="D17886" s="166">
        <v>1</v>
      </c>
      <c r="E17886" s="166">
        <v>5</v>
      </c>
      <c r="F17886" s="281" t="s">
        <v>31587</v>
      </c>
      <c r="G17886">
        <v>1</v>
      </c>
      <c r="H17886">
        <v>1</v>
      </c>
    </row>
    <row r="17887" spans="1:8" x14ac:dyDescent="0.3">
      <c r="A17887" s="281">
        <v>474518</v>
      </c>
      <c r="B17887" s="281" t="s">
        <v>36946</v>
      </c>
      <c r="C17887" s="281" t="s">
        <v>36947</v>
      </c>
      <c r="D17887" s="166">
        <v>1</v>
      </c>
      <c r="E17887" s="166">
        <v>5</v>
      </c>
      <c r="F17887" s="281" t="s">
        <v>31587</v>
      </c>
      <c r="G17887">
        <v>1</v>
      </c>
      <c r="H17887">
        <v>1</v>
      </c>
    </row>
    <row r="17888" spans="1:8" x14ac:dyDescent="0.3">
      <c r="A17888" s="281">
        <v>79782</v>
      </c>
      <c r="B17888" s="281" t="s">
        <v>36948</v>
      </c>
      <c r="C17888" s="281" t="s">
        <v>36949</v>
      </c>
      <c r="D17888" s="166">
        <v>1</v>
      </c>
      <c r="E17888" s="166">
        <v>5</v>
      </c>
      <c r="F17888" s="281" t="s">
        <v>31587</v>
      </c>
      <c r="G17888">
        <v>1</v>
      </c>
      <c r="H17888">
        <v>1</v>
      </c>
    </row>
    <row r="17889" spans="1:8" x14ac:dyDescent="0.3">
      <c r="A17889" s="281">
        <v>82756</v>
      </c>
      <c r="B17889" s="281" t="s">
        <v>36950</v>
      </c>
      <c r="C17889" s="281" t="s">
        <v>36951</v>
      </c>
      <c r="D17889" s="166">
        <v>1</v>
      </c>
      <c r="E17889" s="166">
        <v>5</v>
      </c>
      <c r="F17889" s="281" t="s">
        <v>31587</v>
      </c>
      <c r="G17889">
        <v>1</v>
      </c>
      <c r="H17889">
        <v>1</v>
      </c>
    </row>
    <row r="17890" spans="1:8" x14ac:dyDescent="0.3">
      <c r="A17890" s="281">
        <v>121905</v>
      </c>
      <c r="B17890" s="281" t="s">
        <v>36952</v>
      </c>
      <c r="C17890" s="281" t="s">
        <v>36953</v>
      </c>
      <c r="D17890" s="166">
        <v>1</v>
      </c>
      <c r="E17890" s="166">
        <v>5</v>
      </c>
      <c r="F17890" s="281" t="s">
        <v>31587</v>
      </c>
      <c r="G17890">
        <v>1</v>
      </c>
      <c r="H17890">
        <v>1</v>
      </c>
    </row>
    <row r="17891" spans="1:8" x14ac:dyDescent="0.3">
      <c r="A17891" s="281">
        <v>177508</v>
      </c>
      <c r="B17891" s="281" t="s">
        <v>36954</v>
      </c>
      <c r="C17891" s="281" t="s">
        <v>36955</v>
      </c>
      <c r="D17891" s="166">
        <v>1</v>
      </c>
      <c r="E17891" s="166">
        <v>5</v>
      </c>
      <c r="F17891" s="281" t="s">
        <v>31587</v>
      </c>
      <c r="G17891">
        <v>1</v>
      </c>
      <c r="H17891">
        <v>1</v>
      </c>
    </row>
    <row r="17892" spans="1:8" x14ac:dyDescent="0.3">
      <c r="A17892" s="281">
        <v>103326</v>
      </c>
      <c r="B17892" s="281" t="s">
        <v>36956</v>
      </c>
      <c r="C17892" s="281" t="s">
        <v>36957</v>
      </c>
      <c r="D17892" s="166">
        <v>1</v>
      </c>
      <c r="E17892" s="166">
        <v>5</v>
      </c>
      <c r="F17892" s="281" t="s">
        <v>31587</v>
      </c>
      <c r="G17892">
        <v>1</v>
      </c>
      <c r="H17892">
        <v>1</v>
      </c>
    </row>
    <row r="17893" spans="1:8" x14ac:dyDescent="0.3">
      <c r="A17893" s="281">
        <v>161489</v>
      </c>
      <c r="B17893" s="281" t="s">
        <v>36958</v>
      </c>
      <c r="C17893" s="281" t="s">
        <v>36959</v>
      </c>
      <c r="D17893" s="166">
        <v>1</v>
      </c>
      <c r="E17893" s="166">
        <v>5</v>
      </c>
      <c r="F17893" s="281" t="s">
        <v>31587</v>
      </c>
      <c r="G17893">
        <v>1</v>
      </c>
      <c r="H17893">
        <v>1</v>
      </c>
    </row>
    <row r="17894" spans="1:8" x14ac:dyDescent="0.3">
      <c r="A17894" s="281">
        <v>169627</v>
      </c>
      <c r="B17894" s="281" t="s">
        <v>36960</v>
      </c>
      <c r="C17894" s="281" t="s">
        <v>36961</v>
      </c>
      <c r="D17894" s="166">
        <v>1</v>
      </c>
      <c r="E17894" s="166">
        <v>5</v>
      </c>
      <c r="F17894" s="281" t="s">
        <v>31587</v>
      </c>
      <c r="G17894">
        <v>1</v>
      </c>
      <c r="H17894">
        <v>1</v>
      </c>
    </row>
    <row r="17895" spans="1:8" x14ac:dyDescent="0.3">
      <c r="A17895" s="281">
        <v>216878</v>
      </c>
      <c r="B17895" s="281" t="s">
        <v>36962</v>
      </c>
      <c r="C17895" s="281" t="s">
        <v>36963</v>
      </c>
      <c r="D17895" s="166">
        <v>1</v>
      </c>
      <c r="E17895" s="166">
        <v>5</v>
      </c>
      <c r="F17895" s="281" t="s">
        <v>31587</v>
      </c>
      <c r="G17895">
        <v>1</v>
      </c>
      <c r="H17895">
        <v>1</v>
      </c>
    </row>
    <row r="17896" spans="1:8" x14ac:dyDescent="0.3">
      <c r="A17896" s="281">
        <v>270922</v>
      </c>
      <c r="B17896" s="281" t="s">
        <v>36964</v>
      </c>
      <c r="C17896" s="281" t="s">
        <v>36965</v>
      </c>
      <c r="D17896" s="166">
        <v>1</v>
      </c>
      <c r="E17896" s="166">
        <v>5</v>
      </c>
      <c r="F17896" s="281" t="s">
        <v>31587</v>
      </c>
      <c r="G17896">
        <v>1</v>
      </c>
      <c r="H17896">
        <v>1</v>
      </c>
    </row>
    <row r="17897" spans="1:8" x14ac:dyDescent="0.3">
      <c r="A17897" s="281">
        <v>345771</v>
      </c>
      <c r="B17897" s="281" t="s">
        <v>36966</v>
      </c>
      <c r="C17897" s="281" t="s">
        <v>36967</v>
      </c>
      <c r="D17897" s="166">
        <v>1</v>
      </c>
      <c r="E17897" s="166">
        <v>5</v>
      </c>
      <c r="F17897" s="281" t="s">
        <v>31587</v>
      </c>
      <c r="G17897">
        <v>1</v>
      </c>
      <c r="H17897">
        <v>1</v>
      </c>
    </row>
    <row r="17898" spans="1:8" x14ac:dyDescent="0.3">
      <c r="A17898" s="281">
        <v>46026</v>
      </c>
      <c r="B17898" s="281" t="s">
        <v>36968</v>
      </c>
      <c r="C17898" s="281" t="s">
        <v>36969</v>
      </c>
      <c r="D17898" s="166">
        <v>1</v>
      </c>
      <c r="E17898" s="166">
        <v>5</v>
      </c>
      <c r="F17898" s="281" t="s">
        <v>31587</v>
      </c>
      <c r="G17898">
        <v>1</v>
      </c>
      <c r="H17898">
        <v>1</v>
      </c>
    </row>
    <row r="17899" spans="1:8" x14ac:dyDescent="0.3">
      <c r="A17899" s="281">
        <v>85341</v>
      </c>
      <c r="B17899" s="281" t="s">
        <v>36970</v>
      </c>
      <c r="C17899" s="281" t="s">
        <v>36971</v>
      </c>
      <c r="D17899" s="166">
        <v>1</v>
      </c>
      <c r="E17899" s="166">
        <v>5</v>
      </c>
      <c r="F17899" s="281" t="s">
        <v>31587</v>
      </c>
      <c r="G17899">
        <v>1</v>
      </c>
      <c r="H17899">
        <v>1</v>
      </c>
    </row>
    <row r="17900" spans="1:8" x14ac:dyDescent="0.3">
      <c r="A17900" s="281">
        <v>40842</v>
      </c>
      <c r="B17900" s="281" t="s">
        <v>36972</v>
      </c>
      <c r="C17900" s="281" t="s">
        <v>30008</v>
      </c>
      <c r="D17900" s="166">
        <v>1</v>
      </c>
      <c r="E17900" s="166">
        <v>5</v>
      </c>
      <c r="F17900" s="281" t="s">
        <v>31587</v>
      </c>
      <c r="G17900">
        <v>1</v>
      </c>
      <c r="H17900">
        <v>0</v>
      </c>
    </row>
    <row r="17901" spans="1:8" x14ac:dyDescent="0.3">
      <c r="A17901" s="281">
        <v>42998</v>
      </c>
      <c r="B17901" s="281" t="s">
        <v>36973</v>
      </c>
      <c r="C17901" s="281" t="s">
        <v>36974</v>
      </c>
      <c r="D17901" s="166">
        <v>1</v>
      </c>
      <c r="E17901" s="166">
        <v>5</v>
      </c>
      <c r="F17901" s="281" t="s">
        <v>31587</v>
      </c>
      <c r="G17901">
        <v>1</v>
      </c>
      <c r="H17901">
        <v>1</v>
      </c>
    </row>
    <row r="17902" spans="1:8" x14ac:dyDescent="0.3">
      <c r="A17902" s="281">
        <v>50190</v>
      </c>
      <c r="B17902" s="281" t="s">
        <v>36975</v>
      </c>
      <c r="C17902" s="281" t="s">
        <v>36976</v>
      </c>
      <c r="D17902" s="166">
        <v>1</v>
      </c>
      <c r="E17902" s="166">
        <v>5</v>
      </c>
      <c r="F17902" s="281" t="s">
        <v>31587</v>
      </c>
      <c r="G17902">
        <v>1</v>
      </c>
      <c r="H17902">
        <v>1</v>
      </c>
    </row>
    <row r="17903" spans="1:8" x14ac:dyDescent="0.3">
      <c r="A17903" s="281">
        <v>168546</v>
      </c>
      <c r="B17903" s="281" t="s">
        <v>36977</v>
      </c>
      <c r="C17903" s="281" t="s">
        <v>36978</v>
      </c>
      <c r="D17903" s="166">
        <v>1</v>
      </c>
      <c r="E17903" s="166">
        <v>5</v>
      </c>
      <c r="F17903" s="281" t="s">
        <v>31587</v>
      </c>
      <c r="G17903">
        <v>1</v>
      </c>
      <c r="H17903">
        <v>1</v>
      </c>
    </row>
    <row r="17904" spans="1:8" x14ac:dyDescent="0.3">
      <c r="A17904" s="281">
        <v>72626</v>
      </c>
      <c r="B17904" s="281" t="s">
        <v>36979</v>
      </c>
      <c r="C17904" s="281" t="s">
        <v>36980</v>
      </c>
      <c r="D17904" s="166">
        <v>1</v>
      </c>
      <c r="E17904" s="166">
        <v>5</v>
      </c>
      <c r="F17904" s="281" t="s">
        <v>31587</v>
      </c>
      <c r="G17904">
        <v>1</v>
      </c>
      <c r="H17904">
        <v>1</v>
      </c>
    </row>
    <row r="17905" spans="1:8" x14ac:dyDescent="0.3">
      <c r="A17905" s="281">
        <v>181252</v>
      </c>
      <c r="B17905" s="281" t="s">
        <v>36981</v>
      </c>
      <c r="C17905" s="281" t="s">
        <v>36982</v>
      </c>
      <c r="D17905" s="166">
        <v>1</v>
      </c>
      <c r="E17905" s="166">
        <v>5</v>
      </c>
      <c r="F17905" s="281" t="s">
        <v>31587</v>
      </c>
      <c r="G17905">
        <v>1</v>
      </c>
      <c r="H17905">
        <v>1</v>
      </c>
    </row>
    <row r="17906" spans="1:8" x14ac:dyDescent="0.3">
      <c r="A17906" s="281">
        <v>35941</v>
      </c>
      <c r="B17906" s="281" t="s">
        <v>36983</v>
      </c>
      <c r="C17906" s="281" t="s">
        <v>36984</v>
      </c>
      <c r="D17906" s="166">
        <v>1</v>
      </c>
      <c r="E17906" s="166">
        <v>5</v>
      </c>
      <c r="F17906" s="281" t="s">
        <v>31587</v>
      </c>
      <c r="G17906">
        <v>1</v>
      </c>
      <c r="H17906">
        <v>1</v>
      </c>
    </row>
    <row r="17907" spans="1:8" x14ac:dyDescent="0.3">
      <c r="A17907" s="281">
        <v>162828</v>
      </c>
      <c r="B17907" s="281" t="s">
        <v>36985</v>
      </c>
      <c r="C17907" s="281" t="s">
        <v>36986</v>
      </c>
      <c r="D17907" s="166">
        <v>1</v>
      </c>
      <c r="E17907" s="166">
        <v>5</v>
      </c>
      <c r="F17907" s="281" t="s">
        <v>31587</v>
      </c>
      <c r="G17907">
        <v>1</v>
      </c>
      <c r="H17907">
        <v>1</v>
      </c>
    </row>
    <row r="17908" spans="1:8" x14ac:dyDescent="0.3">
      <c r="A17908" s="281">
        <v>200885</v>
      </c>
      <c r="B17908" s="281" t="s">
        <v>36987</v>
      </c>
      <c r="C17908" s="281" t="s">
        <v>36988</v>
      </c>
      <c r="D17908" s="166">
        <v>1</v>
      </c>
      <c r="E17908" s="166">
        <v>5</v>
      </c>
      <c r="F17908" s="281" t="s">
        <v>31587</v>
      </c>
      <c r="G17908">
        <v>1</v>
      </c>
      <c r="H17908">
        <v>1</v>
      </c>
    </row>
    <row r="17909" spans="1:8" x14ac:dyDescent="0.3">
      <c r="A17909" s="281">
        <v>292011</v>
      </c>
      <c r="B17909" s="281" t="s">
        <v>36989</v>
      </c>
      <c r="C17909" s="281" t="s">
        <v>36990</v>
      </c>
      <c r="D17909" s="166">
        <v>1</v>
      </c>
      <c r="E17909" s="166">
        <v>5</v>
      </c>
      <c r="F17909" s="281" t="s">
        <v>31587</v>
      </c>
      <c r="G17909">
        <v>1</v>
      </c>
      <c r="H17909">
        <v>1</v>
      </c>
    </row>
    <row r="17910" spans="1:8" x14ac:dyDescent="0.3">
      <c r="A17910" s="281">
        <v>71456</v>
      </c>
      <c r="B17910" s="281" t="s">
        <v>36991</v>
      </c>
      <c r="C17910" s="281" t="s">
        <v>36992</v>
      </c>
      <c r="D17910" s="166">
        <v>1</v>
      </c>
      <c r="E17910" s="166">
        <v>5</v>
      </c>
      <c r="F17910" s="281" t="s">
        <v>31587</v>
      </c>
      <c r="G17910">
        <v>1</v>
      </c>
      <c r="H17910">
        <v>1</v>
      </c>
    </row>
    <row r="17911" spans="1:8" x14ac:dyDescent="0.3">
      <c r="A17911" s="281">
        <v>163171</v>
      </c>
      <c r="B17911" s="281" t="s">
        <v>36993</v>
      </c>
      <c r="C17911" s="281" t="s">
        <v>36994</v>
      </c>
      <c r="D17911" s="166">
        <v>1</v>
      </c>
      <c r="E17911" s="166">
        <v>5</v>
      </c>
      <c r="F17911" s="281" t="s">
        <v>31587</v>
      </c>
      <c r="G17911">
        <v>1</v>
      </c>
      <c r="H17911">
        <v>1</v>
      </c>
    </row>
    <row r="17912" spans="1:8" x14ac:dyDescent="0.3">
      <c r="A17912" s="281">
        <v>202125</v>
      </c>
      <c r="B17912" s="281" t="s">
        <v>36995</v>
      </c>
      <c r="C17912" s="281" t="s">
        <v>36996</v>
      </c>
      <c r="D17912" s="166">
        <v>1</v>
      </c>
      <c r="E17912" s="166">
        <v>5</v>
      </c>
      <c r="F17912" s="281" t="s">
        <v>31587</v>
      </c>
      <c r="G17912">
        <v>1</v>
      </c>
      <c r="H17912">
        <v>1</v>
      </c>
    </row>
    <row r="17913" spans="1:8" x14ac:dyDescent="0.3">
      <c r="A17913" s="281">
        <v>210393</v>
      </c>
      <c r="B17913" s="281" t="s">
        <v>36997</v>
      </c>
      <c r="C17913" s="281" t="s">
        <v>36998</v>
      </c>
      <c r="D17913" s="166">
        <v>1</v>
      </c>
      <c r="E17913" s="166">
        <v>5</v>
      </c>
      <c r="F17913" s="281" t="s">
        <v>31587</v>
      </c>
      <c r="G17913">
        <v>1</v>
      </c>
      <c r="H17913">
        <v>1</v>
      </c>
    </row>
    <row r="17914" spans="1:8" x14ac:dyDescent="0.3">
      <c r="A17914" s="281">
        <v>242905</v>
      </c>
      <c r="B17914" s="281" t="s">
        <v>36999</v>
      </c>
      <c r="C17914" s="281" t="s">
        <v>37000</v>
      </c>
      <c r="D17914" s="166">
        <v>1</v>
      </c>
      <c r="E17914" s="166">
        <v>5</v>
      </c>
      <c r="F17914" s="281" t="s">
        <v>31587</v>
      </c>
      <c r="G17914">
        <v>1</v>
      </c>
      <c r="H17914">
        <v>1</v>
      </c>
    </row>
    <row r="17915" spans="1:8" x14ac:dyDescent="0.3">
      <c r="A17915" s="281">
        <v>202117</v>
      </c>
      <c r="B17915" s="281" t="s">
        <v>37001</v>
      </c>
      <c r="C17915" s="281" t="s">
        <v>37002</v>
      </c>
      <c r="D17915" s="166">
        <v>1</v>
      </c>
      <c r="E17915" s="166">
        <v>5</v>
      </c>
      <c r="F17915" s="281" t="s">
        <v>31587</v>
      </c>
      <c r="G17915">
        <v>1</v>
      </c>
      <c r="H17915">
        <v>1</v>
      </c>
    </row>
    <row r="17916" spans="1:8" x14ac:dyDescent="0.3">
      <c r="A17916" s="281">
        <v>42302</v>
      </c>
      <c r="B17916" s="281" t="s">
        <v>37003</v>
      </c>
      <c r="C17916" s="281" t="s">
        <v>30024</v>
      </c>
      <c r="D17916" s="166">
        <v>1</v>
      </c>
      <c r="E17916" s="166">
        <v>5</v>
      </c>
      <c r="F17916" s="281" t="s">
        <v>31587</v>
      </c>
      <c r="G17916">
        <v>1</v>
      </c>
      <c r="H17916">
        <v>0</v>
      </c>
    </row>
    <row r="17917" spans="1:8" x14ac:dyDescent="0.3">
      <c r="A17917" s="281">
        <v>234560</v>
      </c>
      <c r="B17917" s="281" t="s">
        <v>37004</v>
      </c>
      <c r="C17917" s="281" t="s">
        <v>37005</v>
      </c>
      <c r="D17917" s="166">
        <v>1</v>
      </c>
      <c r="E17917" s="166">
        <v>5</v>
      </c>
      <c r="F17917" s="281" t="s">
        <v>31587</v>
      </c>
      <c r="G17917">
        <v>1</v>
      </c>
      <c r="H17917">
        <v>1</v>
      </c>
    </row>
    <row r="17918" spans="1:8" x14ac:dyDescent="0.3">
      <c r="A17918" s="281">
        <v>36395</v>
      </c>
      <c r="B17918" s="281" t="s">
        <v>37006</v>
      </c>
      <c r="C17918" s="281" t="s">
        <v>37007</v>
      </c>
      <c r="D17918" s="166">
        <v>1</v>
      </c>
      <c r="E17918" s="166">
        <v>5</v>
      </c>
      <c r="F17918" s="281" t="s">
        <v>31587</v>
      </c>
      <c r="G17918">
        <v>1</v>
      </c>
      <c r="H17918">
        <v>1</v>
      </c>
    </row>
    <row r="17919" spans="1:8" x14ac:dyDescent="0.3">
      <c r="A17919" s="281">
        <v>215213</v>
      </c>
      <c r="B17919" s="281" t="s">
        <v>37008</v>
      </c>
      <c r="C17919" s="281" t="s">
        <v>37009</v>
      </c>
      <c r="D17919" s="166">
        <v>1</v>
      </c>
      <c r="E17919" s="166">
        <v>5</v>
      </c>
      <c r="F17919" s="281" t="s">
        <v>31587</v>
      </c>
      <c r="G17919">
        <v>1</v>
      </c>
      <c r="H17919">
        <v>1</v>
      </c>
    </row>
    <row r="17920" spans="1:8" x14ac:dyDescent="0.3">
      <c r="A17920" s="6">
        <v>228704</v>
      </c>
      <c r="B17920" s="6" t="s">
        <v>37010</v>
      </c>
      <c r="C17920" s="6" t="s">
        <v>30030</v>
      </c>
      <c r="D17920" s="55">
        <v>1</v>
      </c>
      <c r="E17920" s="55">
        <v>5</v>
      </c>
      <c r="F17920" s="6" t="s">
        <v>31587</v>
      </c>
      <c r="G17920">
        <v>0</v>
      </c>
      <c r="H17920">
        <v>1</v>
      </c>
    </row>
    <row r="17921" spans="1:8" x14ac:dyDescent="0.3">
      <c r="A17921" s="281">
        <v>169791</v>
      </c>
      <c r="B17921" s="281" t="s">
        <v>37011</v>
      </c>
      <c r="C17921" s="281" t="s">
        <v>37012</v>
      </c>
      <c r="D17921" s="166">
        <v>1</v>
      </c>
      <c r="E17921" s="166">
        <v>5</v>
      </c>
      <c r="F17921" s="281" t="s">
        <v>31587</v>
      </c>
      <c r="G17921">
        <v>1</v>
      </c>
      <c r="H17921">
        <v>1</v>
      </c>
    </row>
    <row r="17922" spans="1:8" x14ac:dyDescent="0.3">
      <c r="A17922" s="281">
        <v>21930</v>
      </c>
      <c r="B17922" s="281" t="s">
        <v>37013</v>
      </c>
      <c r="C17922" s="281" t="s">
        <v>37014</v>
      </c>
      <c r="D17922" s="166">
        <v>2</v>
      </c>
      <c r="E17922" s="166">
        <v>5</v>
      </c>
      <c r="F17922" s="281" t="s">
        <v>31587</v>
      </c>
      <c r="G17922">
        <v>1</v>
      </c>
      <c r="H17922">
        <v>1</v>
      </c>
    </row>
    <row r="17923" spans="1:8" x14ac:dyDescent="0.3">
      <c r="A17923" s="281">
        <v>239705</v>
      </c>
      <c r="B17923" s="281" t="s">
        <v>37015</v>
      </c>
      <c r="C17923" s="281" t="s">
        <v>37016</v>
      </c>
      <c r="D17923" s="166">
        <v>1</v>
      </c>
      <c r="E17923" s="166">
        <v>5</v>
      </c>
      <c r="F17923" s="281" t="s">
        <v>31587</v>
      </c>
      <c r="G17923">
        <v>1</v>
      </c>
      <c r="H17923">
        <v>1</v>
      </c>
    </row>
    <row r="17924" spans="1:8" x14ac:dyDescent="0.3">
      <c r="A17924" s="281">
        <v>37000</v>
      </c>
      <c r="B17924" s="281" t="s">
        <v>37017</v>
      </c>
      <c r="C17924" s="281" t="s">
        <v>37018</v>
      </c>
      <c r="D17924" s="166">
        <v>1</v>
      </c>
      <c r="E17924" s="166">
        <v>5</v>
      </c>
      <c r="F17924" s="281" t="s">
        <v>31587</v>
      </c>
      <c r="G17924">
        <v>1</v>
      </c>
      <c r="H17924">
        <v>1</v>
      </c>
    </row>
    <row r="17925" spans="1:8" x14ac:dyDescent="0.3">
      <c r="A17925" s="281">
        <v>237647</v>
      </c>
      <c r="B17925" s="281" t="s">
        <v>37019</v>
      </c>
      <c r="C17925" s="281" t="s">
        <v>37020</v>
      </c>
      <c r="D17925" s="166">
        <v>1</v>
      </c>
      <c r="E17925" s="166">
        <v>5</v>
      </c>
      <c r="F17925" s="281" t="s">
        <v>31587</v>
      </c>
      <c r="G17925">
        <v>1</v>
      </c>
      <c r="H17925">
        <v>1</v>
      </c>
    </row>
    <row r="17926" spans="1:8" x14ac:dyDescent="0.3">
      <c r="A17926" s="281">
        <v>123045</v>
      </c>
      <c r="B17926" s="281" t="s">
        <v>37021</v>
      </c>
      <c r="C17926" s="281" t="s">
        <v>37022</v>
      </c>
      <c r="D17926" s="166">
        <v>1</v>
      </c>
      <c r="E17926" s="166">
        <v>5</v>
      </c>
      <c r="F17926" s="281" t="s">
        <v>31587</v>
      </c>
      <c r="G17926">
        <v>1</v>
      </c>
      <c r="H17926">
        <v>1</v>
      </c>
    </row>
    <row r="17927" spans="1:8" x14ac:dyDescent="0.3">
      <c r="A17927" s="281">
        <v>459136</v>
      </c>
      <c r="B17927" s="281" t="s">
        <v>37023</v>
      </c>
      <c r="C17927" s="281" t="s">
        <v>37024</v>
      </c>
      <c r="D17927" s="166">
        <v>1</v>
      </c>
      <c r="E17927" s="166">
        <v>5</v>
      </c>
      <c r="F17927" s="281" t="s">
        <v>31587</v>
      </c>
      <c r="G17927">
        <v>1</v>
      </c>
      <c r="H17927">
        <v>1</v>
      </c>
    </row>
    <row r="17928" spans="1:8" x14ac:dyDescent="0.3">
      <c r="A17928" s="281">
        <v>512246</v>
      </c>
      <c r="B17928" s="281" t="s">
        <v>37025</v>
      </c>
      <c r="C17928" s="281" t="s">
        <v>37026</v>
      </c>
      <c r="D17928" s="166">
        <v>1</v>
      </c>
      <c r="E17928" s="166">
        <v>5</v>
      </c>
      <c r="F17928" s="281" t="s">
        <v>31587</v>
      </c>
      <c r="G17928">
        <v>1</v>
      </c>
      <c r="H17928">
        <v>1</v>
      </c>
    </row>
    <row r="17929" spans="1:8" x14ac:dyDescent="0.3">
      <c r="A17929" s="281">
        <v>520295</v>
      </c>
      <c r="B17929" s="281" t="s">
        <v>37027</v>
      </c>
      <c r="C17929" s="281" t="s">
        <v>37028</v>
      </c>
      <c r="D17929" s="166">
        <v>1</v>
      </c>
      <c r="E17929" s="166">
        <v>5</v>
      </c>
      <c r="F17929" s="281" t="s">
        <v>31587</v>
      </c>
      <c r="G17929">
        <v>1</v>
      </c>
      <c r="H17929">
        <v>1</v>
      </c>
    </row>
    <row r="17930" spans="1:8" x14ac:dyDescent="0.3">
      <c r="A17930" s="281">
        <v>255269</v>
      </c>
      <c r="B17930" s="281" t="s">
        <v>37029</v>
      </c>
      <c r="C17930" s="281" t="s">
        <v>37030</v>
      </c>
      <c r="D17930" s="166">
        <v>1</v>
      </c>
      <c r="E17930" s="166">
        <v>5</v>
      </c>
      <c r="F17930" s="281" t="s">
        <v>31587</v>
      </c>
      <c r="G17930">
        <v>1</v>
      </c>
      <c r="H17930">
        <v>1</v>
      </c>
    </row>
    <row r="17931" spans="1:8" x14ac:dyDescent="0.3">
      <c r="A17931" s="281">
        <v>73233</v>
      </c>
      <c r="B17931" s="281" t="s">
        <v>37031</v>
      </c>
      <c r="C17931" s="281" t="s">
        <v>37032</v>
      </c>
      <c r="D17931" s="166">
        <v>1</v>
      </c>
      <c r="E17931" s="166">
        <v>5</v>
      </c>
      <c r="F17931" s="281" t="s">
        <v>31587</v>
      </c>
      <c r="G17931">
        <v>1</v>
      </c>
      <c r="H17931">
        <v>1</v>
      </c>
    </row>
    <row r="17932" spans="1:8" x14ac:dyDescent="0.3">
      <c r="A17932" s="281">
        <v>170004</v>
      </c>
      <c r="B17932" s="281" t="s">
        <v>37033</v>
      </c>
      <c r="C17932" s="281" t="s">
        <v>37034</v>
      </c>
      <c r="D17932" s="166">
        <v>1</v>
      </c>
      <c r="E17932" s="166">
        <v>5</v>
      </c>
      <c r="F17932" s="281" t="s">
        <v>31587</v>
      </c>
      <c r="G17932">
        <v>1</v>
      </c>
      <c r="H17932">
        <v>1</v>
      </c>
    </row>
    <row r="17933" spans="1:8" x14ac:dyDescent="0.3">
      <c r="A17933" s="281">
        <v>206089</v>
      </c>
      <c r="B17933" s="281" t="s">
        <v>37035</v>
      </c>
      <c r="C17933" s="281" t="s">
        <v>37036</v>
      </c>
      <c r="D17933" s="166">
        <v>1</v>
      </c>
      <c r="E17933" s="166">
        <v>5</v>
      </c>
      <c r="F17933" s="281" t="s">
        <v>31587</v>
      </c>
      <c r="G17933">
        <v>1</v>
      </c>
      <c r="H17933">
        <v>1</v>
      </c>
    </row>
    <row r="17934" spans="1:8" x14ac:dyDescent="0.3">
      <c r="A17934" s="281">
        <v>240007</v>
      </c>
      <c r="B17934" s="281" t="s">
        <v>37037</v>
      </c>
      <c r="C17934" s="281" t="s">
        <v>37038</v>
      </c>
      <c r="D17934" s="166">
        <v>1</v>
      </c>
      <c r="E17934" s="166">
        <v>5</v>
      </c>
      <c r="F17934" s="281" t="s">
        <v>31587</v>
      </c>
      <c r="G17934">
        <v>1</v>
      </c>
      <c r="H17934">
        <v>1</v>
      </c>
    </row>
    <row r="17935" spans="1:8" x14ac:dyDescent="0.3">
      <c r="A17935" s="281">
        <v>240920</v>
      </c>
      <c r="B17935" s="281" t="s">
        <v>37039</v>
      </c>
      <c r="C17935" s="281" t="s">
        <v>37040</v>
      </c>
      <c r="D17935" s="166">
        <v>1</v>
      </c>
      <c r="E17935" s="166">
        <v>5</v>
      </c>
      <c r="F17935" s="281" t="s">
        <v>31587</v>
      </c>
      <c r="G17935">
        <v>1</v>
      </c>
      <c r="H17935">
        <v>1</v>
      </c>
    </row>
    <row r="17936" spans="1:8" x14ac:dyDescent="0.3">
      <c r="A17936" s="281">
        <v>281953</v>
      </c>
      <c r="B17936" s="281" t="s">
        <v>37041</v>
      </c>
      <c r="C17936" s="281" t="s">
        <v>37042</v>
      </c>
      <c r="D17936" s="166">
        <v>1</v>
      </c>
      <c r="E17936" s="166">
        <v>5</v>
      </c>
      <c r="F17936" s="281" t="s">
        <v>31587</v>
      </c>
      <c r="G17936">
        <v>1</v>
      </c>
      <c r="H17936">
        <v>1</v>
      </c>
    </row>
    <row r="17937" spans="1:8" x14ac:dyDescent="0.3">
      <c r="A17937" s="281">
        <v>123810</v>
      </c>
      <c r="B17937" s="281" t="s">
        <v>37043</v>
      </c>
      <c r="C17937" s="281" t="s">
        <v>37044</v>
      </c>
      <c r="D17937" s="166">
        <v>1</v>
      </c>
      <c r="E17937" s="166">
        <v>5</v>
      </c>
      <c r="F17937" s="281" t="s">
        <v>31587</v>
      </c>
      <c r="G17937">
        <v>1</v>
      </c>
      <c r="H17937">
        <v>1</v>
      </c>
    </row>
    <row r="17938" spans="1:8" x14ac:dyDescent="0.3">
      <c r="A17938" s="281">
        <v>163518</v>
      </c>
      <c r="B17938" s="281" t="s">
        <v>37045</v>
      </c>
      <c r="C17938" s="281" t="s">
        <v>37046</v>
      </c>
      <c r="D17938" s="166">
        <v>1</v>
      </c>
      <c r="E17938" s="166">
        <v>5</v>
      </c>
      <c r="F17938" s="281" t="s">
        <v>31587</v>
      </c>
      <c r="G17938">
        <v>1</v>
      </c>
      <c r="H17938">
        <v>1</v>
      </c>
    </row>
    <row r="17939" spans="1:8" x14ac:dyDescent="0.3">
      <c r="A17939" s="281">
        <v>163661</v>
      </c>
      <c r="B17939" s="281" t="s">
        <v>37047</v>
      </c>
      <c r="C17939" s="281" t="s">
        <v>37048</v>
      </c>
      <c r="D17939" s="166">
        <v>1</v>
      </c>
      <c r="E17939" s="166">
        <v>5</v>
      </c>
      <c r="F17939" s="281" t="s">
        <v>31587</v>
      </c>
      <c r="G17939">
        <v>1</v>
      </c>
      <c r="H17939">
        <v>1</v>
      </c>
    </row>
    <row r="17940" spans="1:8" x14ac:dyDescent="0.3">
      <c r="A17940" s="281">
        <v>287185</v>
      </c>
      <c r="B17940" s="281" t="s">
        <v>37049</v>
      </c>
      <c r="C17940" s="281" t="s">
        <v>37050</v>
      </c>
      <c r="D17940" s="166">
        <v>1</v>
      </c>
      <c r="E17940" s="166">
        <v>5</v>
      </c>
      <c r="F17940" s="281" t="s">
        <v>31587</v>
      </c>
      <c r="G17940">
        <v>1</v>
      </c>
      <c r="H17940">
        <v>1</v>
      </c>
    </row>
    <row r="17941" spans="1:8" x14ac:dyDescent="0.3">
      <c r="A17941" s="281">
        <v>315037</v>
      </c>
      <c r="B17941" s="281" t="s">
        <v>37051</v>
      </c>
      <c r="C17941" s="281" t="s">
        <v>37052</v>
      </c>
      <c r="D17941" s="166">
        <v>1</v>
      </c>
      <c r="E17941" s="166">
        <v>5</v>
      </c>
      <c r="F17941" s="281" t="s">
        <v>31587</v>
      </c>
      <c r="G17941">
        <v>1</v>
      </c>
      <c r="H17941">
        <v>1</v>
      </c>
    </row>
    <row r="17942" spans="1:8" x14ac:dyDescent="0.3">
      <c r="A17942" s="281">
        <v>519371</v>
      </c>
      <c r="B17942" s="281" t="s">
        <v>37053</v>
      </c>
      <c r="C17942" s="281" t="s">
        <v>37054</v>
      </c>
      <c r="D17942" s="166">
        <v>1</v>
      </c>
      <c r="E17942" s="166">
        <v>5</v>
      </c>
      <c r="F17942" s="281" t="s">
        <v>31587</v>
      </c>
      <c r="G17942">
        <v>1</v>
      </c>
      <c r="H17942">
        <v>1</v>
      </c>
    </row>
    <row r="17943" spans="1:8" x14ac:dyDescent="0.3">
      <c r="A17943" s="281">
        <v>95324</v>
      </c>
      <c r="B17943" s="281" t="s">
        <v>37055</v>
      </c>
      <c r="C17943" s="281" t="s">
        <v>37056</v>
      </c>
      <c r="D17943" s="166">
        <v>1</v>
      </c>
      <c r="E17943" s="166">
        <v>5</v>
      </c>
      <c r="F17943" s="281" t="s">
        <v>31587</v>
      </c>
      <c r="G17943">
        <v>1</v>
      </c>
      <c r="H17943">
        <v>1</v>
      </c>
    </row>
    <row r="17944" spans="1:8" x14ac:dyDescent="0.3">
      <c r="A17944" s="281">
        <v>161122</v>
      </c>
      <c r="B17944" s="281" t="s">
        <v>37057</v>
      </c>
      <c r="C17944" s="281" t="s">
        <v>37058</v>
      </c>
      <c r="D17944" s="166">
        <v>1</v>
      </c>
      <c r="E17944" s="166">
        <v>5</v>
      </c>
      <c r="F17944" s="281" t="s">
        <v>31587</v>
      </c>
      <c r="G17944">
        <v>1</v>
      </c>
      <c r="H17944">
        <v>1</v>
      </c>
    </row>
    <row r="17945" spans="1:8" x14ac:dyDescent="0.3">
      <c r="A17945" s="281">
        <v>272940</v>
      </c>
      <c r="B17945" s="281" t="s">
        <v>37059</v>
      </c>
      <c r="C17945" s="281" t="s">
        <v>37060</v>
      </c>
      <c r="D17945" s="166">
        <v>1</v>
      </c>
      <c r="E17945" s="166">
        <v>5</v>
      </c>
      <c r="F17945" s="281" t="s">
        <v>31587</v>
      </c>
      <c r="G17945">
        <v>1</v>
      </c>
      <c r="H17945">
        <v>1</v>
      </c>
    </row>
    <row r="17946" spans="1:8" x14ac:dyDescent="0.3">
      <c r="A17946" s="281">
        <v>348496</v>
      </c>
      <c r="B17946" s="281" t="s">
        <v>37061</v>
      </c>
      <c r="C17946" s="281" t="s">
        <v>37062</v>
      </c>
      <c r="D17946" s="166">
        <v>1</v>
      </c>
      <c r="E17946" s="166">
        <v>5</v>
      </c>
      <c r="F17946" s="281" t="s">
        <v>31587</v>
      </c>
      <c r="G17946">
        <v>1</v>
      </c>
      <c r="H17946">
        <v>1</v>
      </c>
    </row>
    <row r="17947" spans="1:8" x14ac:dyDescent="0.3">
      <c r="A17947" s="281">
        <v>37650</v>
      </c>
      <c r="B17947" s="281" t="s">
        <v>37063</v>
      </c>
      <c r="C17947" s="281" t="s">
        <v>37064</v>
      </c>
      <c r="D17947" s="166">
        <v>1</v>
      </c>
      <c r="E17947" s="166">
        <v>5</v>
      </c>
      <c r="F17947" s="281" t="s">
        <v>31587</v>
      </c>
      <c r="G17947">
        <v>1</v>
      </c>
      <c r="H17947">
        <v>1</v>
      </c>
    </row>
    <row r="17948" spans="1:8" x14ac:dyDescent="0.3">
      <c r="A17948" s="281">
        <v>448723</v>
      </c>
      <c r="B17948" s="281" t="s">
        <v>37065</v>
      </c>
      <c r="C17948" s="281" t="s">
        <v>37066</v>
      </c>
      <c r="D17948" s="166">
        <v>1</v>
      </c>
      <c r="E17948" s="166">
        <v>5</v>
      </c>
      <c r="F17948" s="281" t="s">
        <v>31587</v>
      </c>
      <c r="G17948">
        <v>1</v>
      </c>
      <c r="H17948">
        <v>1</v>
      </c>
    </row>
    <row r="17949" spans="1:8" x14ac:dyDescent="0.3">
      <c r="A17949" s="281">
        <v>82161</v>
      </c>
      <c r="B17949" s="281" t="s">
        <v>37067</v>
      </c>
      <c r="C17949" s="281" t="s">
        <v>37068</v>
      </c>
      <c r="D17949" s="166">
        <v>1</v>
      </c>
      <c r="E17949" s="166">
        <v>5</v>
      </c>
      <c r="F17949" s="281" t="s">
        <v>31587</v>
      </c>
      <c r="G17949">
        <v>1</v>
      </c>
      <c r="H17949">
        <v>1</v>
      </c>
    </row>
    <row r="17950" spans="1:8" x14ac:dyDescent="0.3">
      <c r="A17950" s="281">
        <v>82162</v>
      </c>
      <c r="B17950" s="281" t="s">
        <v>37069</v>
      </c>
      <c r="C17950" s="281" t="s">
        <v>37070</v>
      </c>
      <c r="D17950" s="166">
        <v>1</v>
      </c>
      <c r="E17950" s="166">
        <v>5</v>
      </c>
      <c r="F17950" s="281" t="s">
        <v>31587</v>
      </c>
      <c r="G17950">
        <v>1</v>
      </c>
      <c r="H17950">
        <v>1</v>
      </c>
    </row>
    <row r="17951" spans="1:8" x14ac:dyDescent="0.3">
      <c r="A17951" s="281">
        <v>38522</v>
      </c>
      <c r="B17951" s="281" t="s">
        <v>37071</v>
      </c>
      <c r="C17951" s="281" t="s">
        <v>37072</v>
      </c>
      <c r="D17951" s="166">
        <v>1</v>
      </c>
      <c r="E17951" s="166">
        <v>5</v>
      </c>
      <c r="F17951" s="281" t="s">
        <v>31587</v>
      </c>
      <c r="G17951">
        <v>1</v>
      </c>
      <c r="H17951">
        <v>1</v>
      </c>
    </row>
    <row r="17952" spans="1:8" x14ac:dyDescent="0.3">
      <c r="A17952" s="281">
        <v>163726</v>
      </c>
      <c r="B17952" s="281" t="s">
        <v>37073</v>
      </c>
      <c r="C17952" s="281" t="s">
        <v>37074</v>
      </c>
      <c r="D17952" s="166">
        <v>1</v>
      </c>
      <c r="E17952" s="166">
        <v>5</v>
      </c>
      <c r="F17952" s="281" t="s">
        <v>31587</v>
      </c>
      <c r="G17952">
        <v>1</v>
      </c>
      <c r="H17952">
        <v>1</v>
      </c>
    </row>
    <row r="17953" spans="1:8" x14ac:dyDescent="0.3">
      <c r="A17953" s="281">
        <v>289006</v>
      </c>
      <c r="B17953" s="281" t="s">
        <v>37075</v>
      </c>
      <c r="C17953" s="281" t="s">
        <v>37076</v>
      </c>
      <c r="D17953" s="166">
        <v>1</v>
      </c>
      <c r="E17953" s="166">
        <v>5</v>
      </c>
      <c r="F17953" s="281" t="s">
        <v>31587</v>
      </c>
      <c r="G17953">
        <v>1</v>
      </c>
      <c r="H17953">
        <v>1</v>
      </c>
    </row>
    <row r="17954" spans="1:8" x14ac:dyDescent="0.3">
      <c r="A17954" s="281">
        <v>97943</v>
      </c>
      <c r="B17954" s="281" t="s">
        <v>37077</v>
      </c>
      <c r="C17954" s="281" t="s">
        <v>37078</v>
      </c>
      <c r="D17954" s="166">
        <v>1</v>
      </c>
      <c r="E17954" s="166">
        <v>5</v>
      </c>
      <c r="F17954" s="281" t="s">
        <v>31587</v>
      </c>
      <c r="G17954">
        <v>1</v>
      </c>
      <c r="H17954">
        <v>1</v>
      </c>
    </row>
    <row r="17955" spans="1:8" x14ac:dyDescent="0.3">
      <c r="A17955" s="281">
        <v>510521</v>
      </c>
      <c r="B17955" s="281" t="s">
        <v>37079</v>
      </c>
      <c r="C17955" s="281" t="s">
        <v>37080</v>
      </c>
      <c r="D17955" s="166">
        <v>1</v>
      </c>
      <c r="E17955" s="166">
        <v>5</v>
      </c>
      <c r="F17955" s="281" t="s">
        <v>31587</v>
      </c>
      <c r="G17955">
        <v>1</v>
      </c>
      <c r="H17955">
        <v>1</v>
      </c>
    </row>
    <row r="17956" spans="1:8" x14ac:dyDescent="0.3">
      <c r="A17956" s="281">
        <v>82618</v>
      </c>
      <c r="B17956" s="281" t="s">
        <v>37081</v>
      </c>
      <c r="C17956" s="281" t="s">
        <v>37082</v>
      </c>
      <c r="D17956" s="166">
        <v>1</v>
      </c>
      <c r="E17956" s="166">
        <v>5</v>
      </c>
      <c r="F17956" s="281" t="s">
        <v>31587</v>
      </c>
      <c r="G17956">
        <v>1</v>
      </c>
      <c r="H17956">
        <v>1</v>
      </c>
    </row>
    <row r="17957" spans="1:8" x14ac:dyDescent="0.3">
      <c r="A17957" s="281">
        <v>78048</v>
      </c>
      <c r="B17957" s="281" t="s">
        <v>37083</v>
      </c>
      <c r="C17957" s="281" t="s">
        <v>37084</v>
      </c>
      <c r="D17957" s="166">
        <v>1</v>
      </c>
      <c r="E17957" s="166">
        <v>5</v>
      </c>
      <c r="F17957" s="281" t="s">
        <v>31587</v>
      </c>
      <c r="G17957">
        <v>1</v>
      </c>
      <c r="H17957">
        <v>1</v>
      </c>
    </row>
    <row r="17958" spans="1:8" x14ac:dyDescent="0.3">
      <c r="A17958" s="281">
        <v>209652</v>
      </c>
      <c r="B17958" s="281" t="s">
        <v>37085</v>
      </c>
      <c r="C17958" s="281" t="s">
        <v>37086</v>
      </c>
      <c r="D17958" s="166">
        <v>1</v>
      </c>
      <c r="E17958" s="166">
        <v>5</v>
      </c>
      <c r="F17958" s="281" t="s">
        <v>31587</v>
      </c>
      <c r="G17958">
        <v>1</v>
      </c>
      <c r="H17958">
        <v>1</v>
      </c>
    </row>
    <row r="17959" spans="1:8" x14ac:dyDescent="0.3">
      <c r="A17959" s="281">
        <v>214141</v>
      </c>
      <c r="B17959" s="281" t="s">
        <v>37087</v>
      </c>
      <c r="C17959" s="281" t="s">
        <v>37088</v>
      </c>
      <c r="D17959" s="166">
        <v>1</v>
      </c>
      <c r="E17959" s="166">
        <v>5</v>
      </c>
      <c r="F17959" s="281" t="s">
        <v>31587</v>
      </c>
      <c r="G17959">
        <v>1</v>
      </c>
      <c r="H17959">
        <v>1</v>
      </c>
    </row>
    <row r="17960" spans="1:8" x14ac:dyDescent="0.3">
      <c r="A17960" s="281">
        <v>237187</v>
      </c>
      <c r="B17960" s="281" t="s">
        <v>37089</v>
      </c>
      <c r="C17960" s="281" t="s">
        <v>37090</v>
      </c>
      <c r="D17960" s="166">
        <v>1</v>
      </c>
      <c r="E17960" s="166">
        <v>5</v>
      </c>
      <c r="F17960" s="281" t="s">
        <v>31587</v>
      </c>
      <c r="G17960">
        <v>1</v>
      </c>
      <c r="H17960">
        <v>1</v>
      </c>
    </row>
    <row r="17961" spans="1:8" x14ac:dyDescent="0.3">
      <c r="A17961" s="281">
        <v>241119</v>
      </c>
      <c r="B17961" s="281" t="s">
        <v>37091</v>
      </c>
      <c r="C17961" s="281" t="s">
        <v>37092</v>
      </c>
      <c r="D17961" s="166">
        <v>1</v>
      </c>
      <c r="E17961" s="166">
        <v>5</v>
      </c>
      <c r="F17961" s="281" t="s">
        <v>31587</v>
      </c>
      <c r="G17961">
        <v>1</v>
      </c>
      <c r="H17961">
        <v>1</v>
      </c>
    </row>
    <row r="17962" spans="1:8" x14ac:dyDescent="0.3">
      <c r="A17962" s="281">
        <v>241417</v>
      </c>
      <c r="B17962" s="281" t="s">
        <v>37093</v>
      </c>
      <c r="C17962" s="281" t="s">
        <v>37094</v>
      </c>
      <c r="D17962" s="166">
        <v>1</v>
      </c>
      <c r="E17962" s="166">
        <v>5</v>
      </c>
      <c r="F17962" s="281" t="s">
        <v>31587</v>
      </c>
      <c r="G17962">
        <v>1</v>
      </c>
      <c r="H17962">
        <v>1</v>
      </c>
    </row>
    <row r="17963" spans="1:8" x14ac:dyDescent="0.3">
      <c r="A17963" s="281">
        <v>302175</v>
      </c>
      <c r="B17963" s="281" t="s">
        <v>37095</v>
      </c>
      <c r="C17963" s="281" t="s">
        <v>37096</v>
      </c>
      <c r="D17963" s="166">
        <v>1</v>
      </c>
      <c r="E17963" s="166">
        <v>5</v>
      </c>
      <c r="F17963" s="281" t="s">
        <v>31587</v>
      </c>
      <c r="G17963">
        <v>1</v>
      </c>
      <c r="H17963">
        <v>1</v>
      </c>
    </row>
    <row r="17964" spans="1:8" x14ac:dyDescent="0.3">
      <c r="A17964" s="281">
        <v>37222</v>
      </c>
      <c r="B17964" s="281" t="s">
        <v>37097</v>
      </c>
      <c r="C17964" s="281" t="s">
        <v>37098</v>
      </c>
      <c r="D17964" s="166">
        <v>1</v>
      </c>
      <c r="E17964" s="166">
        <v>5</v>
      </c>
      <c r="F17964" s="281" t="s">
        <v>31587</v>
      </c>
      <c r="G17964">
        <v>1</v>
      </c>
      <c r="H17964">
        <v>1</v>
      </c>
    </row>
    <row r="17965" spans="1:8" x14ac:dyDescent="0.3">
      <c r="A17965" s="281">
        <v>387043</v>
      </c>
      <c r="B17965" s="281" t="s">
        <v>37099</v>
      </c>
      <c r="C17965" s="281" t="s">
        <v>37100</v>
      </c>
      <c r="D17965" s="166">
        <v>1</v>
      </c>
      <c r="E17965" s="166">
        <v>5</v>
      </c>
      <c r="F17965" s="281" t="s">
        <v>31587</v>
      </c>
      <c r="G17965">
        <v>1</v>
      </c>
      <c r="H17965">
        <v>1</v>
      </c>
    </row>
    <row r="17966" spans="1:8" x14ac:dyDescent="0.3">
      <c r="A17966" s="281">
        <v>82941</v>
      </c>
      <c r="B17966" s="281" t="s">
        <v>37101</v>
      </c>
      <c r="C17966" s="281" t="s">
        <v>37102</v>
      </c>
      <c r="D17966" s="166">
        <v>1</v>
      </c>
      <c r="E17966" s="166">
        <v>5</v>
      </c>
      <c r="F17966" s="281" t="s">
        <v>31587</v>
      </c>
      <c r="G17966">
        <v>1</v>
      </c>
      <c r="H17966">
        <v>1</v>
      </c>
    </row>
    <row r="17967" spans="1:8" x14ac:dyDescent="0.3">
      <c r="A17967" s="281">
        <v>37124</v>
      </c>
      <c r="B17967" s="281" t="s">
        <v>37103</v>
      </c>
      <c r="C17967" s="281" t="s">
        <v>37104</v>
      </c>
      <c r="D17967" s="166">
        <v>2</v>
      </c>
      <c r="E17967" s="166">
        <v>5</v>
      </c>
      <c r="F17967" s="281" t="s">
        <v>31587</v>
      </c>
      <c r="G17967">
        <v>1</v>
      </c>
      <c r="H17967">
        <v>1</v>
      </c>
    </row>
    <row r="17968" spans="1:8" x14ac:dyDescent="0.3">
      <c r="A17968" s="281">
        <v>50191</v>
      </c>
      <c r="B17968" s="281" t="s">
        <v>37105</v>
      </c>
      <c r="C17968" s="281" t="s">
        <v>37106</v>
      </c>
      <c r="D17968" s="166">
        <v>1</v>
      </c>
      <c r="E17968" s="166">
        <v>5</v>
      </c>
      <c r="F17968" s="281" t="s">
        <v>31587</v>
      </c>
      <c r="G17968">
        <v>1</v>
      </c>
      <c r="H17968">
        <v>1</v>
      </c>
    </row>
    <row r="17969" spans="1:8" x14ac:dyDescent="0.3">
      <c r="A17969" s="281">
        <v>74492</v>
      </c>
      <c r="B17969" s="281" t="s">
        <v>37107</v>
      </c>
      <c r="C17969" s="281" t="s">
        <v>37108</v>
      </c>
      <c r="D17969" s="166">
        <v>1</v>
      </c>
      <c r="E17969" s="166">
        <v>5</v>
      </c>
      <c r="F17969" s="281" t="s">
        <v>31587</v>
      </c>
      <c r="G17969">
        <v>1</v>
      </c>
      <c r="H17969">
        <v>1</v>
      </c>
    </row>
    <row r="17970" spans="1:8" x14ac:dyDescent="0.3">
      <c r="A17970" s="281">
        <v>485854</v>
      </c>
      <c r="B17970" s="281" t="s">
        <v>37109</v>
      </c>
      <c r="C17970" s="281" t="s">
        <v>37110</v>
      </c>
      <c r="D17970" s="166">
        <v>1</v>
      </c>
      <c r="E17970" s="166">
        <v>5</v>
      </c>
      <c r="F17970" s="281" t="s">
        <v>31587</v>
      </c>
      <c r="G17970">
        <v>1</v>
      </c>
      <c r="H17970">
        <v>1</v>
      </c>
    </row>
    <row r="17971" spans="1:8" x14ac:dyDescent="0.3">
      <c r="A17971" s="281">
        <v>164964</v>
      </c>
      <c r="B17971" s="281" t="s">
        <v>37111</v>
      </c>
      <c r="C17971" s="281" t="s">
        <v>37112</v>
      </c>
      <c r="D17971" s="166">
        <v>1</v>
      </c>
      <c r="E17971" s="166">
        <v>5</v>
      </c>
      <c r="F17971" s="281" t="s">
        <v>31587</v>
      </c>
      <c r="G17971">
        <v>1</v>
      </c>
      <c r="H17971">
        <v>1</v>
      </c>
    </row>
    <row r="17972" spans="1:8" x14ac:dyDescent="0.3">
      <c r="A17972" s="281">
        <v>169344</v>
      </c>
      <c r="B17972" s="281" t="s">
        <v>37113</v>
      </c>
      <c r="C17972" s="281" t="s">
        <v>37114</v>
      </c>
      <c r="D17972" s="166">
        <v>1</v>
      </c>
      <c r="E17972" s="166">
        <v>5</v>
      </c>
      <c r="F17972" s="281" t="s">
        <v>31587</v>
      </c>
      <c r="G17972">
        <v>1</v>
      </c>
      <c r="H17972">
        <v>1</v>
      </c>
    </row>
    <row r="17973" spans="1:8" x14ac:dyDescent="0.3">
      <c r="A17973" s="281">
        <v>177311</v>
      </c>
      <c r="B17973" s="281" t="s">
        <v>37115</v>
      </c>
      <c r="C17973" s="281" t="s">
        <v>37116</v>
      </c>
      <c r="D17973" s="166">
        <v>1</v>
      </c>
      <c r="E17973" s="166">
        <v>5</v>
      </c>
      <c r="F17973" s="281" t="s">
        <v>31587</v>
      </c>
      <c r="G17973">
        <v>1</v>
      </c>
      <c r="H17973">
        <v>1</v>
      </c>
    </row>
    <row r="17974" spans="1:8" x14ac:dyDescent="0.3">
      <c r="A17974" s="281">
        <v>177320</v>
      </c>
      <c r="B17974" s="281" t="s">
        <v>37117</v>
      </c>
      <c r="C17974" s="281" t="s">
        <v>37118</v>
      </c>
      <c r="D17974" s="166">
        <v>1</v>
      </c>
      <c r="E17974" s="166">
        <v>5</v>
      </c>
      <c r="F17974" s="281" t="s">
        <v>31587</v>
      </c>
      <c r="G17974">
        <v>1</v>
      </c>
      <c r="H17974">
        <v>1</v>
      </c>
    </row>
    <row r="17975" spans="1:8" x14ac:dyDescent="0.3">
      <c r="A17975" s="281">
        <v>211395</v>
      </c>
      <c r="B17975" s="281" t="s">
        <v>37119</v>
      </c>
      <c r="C17975" s="281" t="s">
        <v>37120</v>
      </c>
      <c r="D17975" s="166">
        <v>1</v>
      </c>
      <c r="E17975" s="166">
        <v>5</v>
      </c>
      <c r="F17975" s="281" t="s">
        <v>31587</v>
      </c>
      <c r="G17975">
        <v>1</v>
      </c>
      <c r="H17975">
        <v>1</v>
      </c>
    </row>
    <row r="17976" spans="1:8" x14ac:dyDescent="0.3">
      <c r="A17976" s="281">
        <v>44613</v>
      </c>
      <c r="B17976" s="281" t="s">
        <v>37121</v>
      </c>
      <c r="C17976" s="281" t="s">
        <v>37122</v>
      </c>
      <c r="D17976" s="166">
        <v>1</v>
      </c>
      <c r="E17976" s="166">
        <v>5</v>
      </c>
      <c r="F17976" s="281" t="s">
        <v>31587</v>
      </c>
      <c r="G17976">
        <v>1</v>
      </c>
      <c r="H17976">
        <v>1</v>
      </c>
    </row>
    <row r="17977" spans="1:8" x14ac:dyDescent="0.3">
      <c r="A17977" s="281">
        <v>46740</v>
      </c>
      <c r="B17977" s="281" t="s">
        <v>37123</v>
      </c>
      <c r="C17977" s="281" t="s">
        <v>37124</v>
      </c>
      <c r="D17977" s="166">
        <v>1</v>
      </c>
      <c r="E17977" s="166">
        <v>5</v>
      </c>
      <c r="F17977" s="281" t="s">
        <v>31587</v>
      </c>
      <c r="G17977">
        <v>1</v>
      </c>
      <c r="H17977">
        <v>1</v>
      </c>
    </row>
    <row r="17978" spans="1:8" x14ac:dyDescent="0.3">
      <c r="A17978" s="281">
        <v>91724</v>
      </c>
      <c r="B17978" s="281" t="s">
        <v>37125</v>
      </c>
      <c r="C17978" s="281" t="s">
        <v>37126</v>
      </c>
      <c r="D17978" s="166">
        <v>1</v>
      </c>
      <c r="E17978" s="166">
        <v>5</v>
      </c>
      <c r="F17978" s="281" t="s">
        <v>31587</v>
      </c>
      <c r="G17978">
        <v>1</v>
      </c>
      <c r="H17978">
        <v>1</v>
      </c>
    </row>
    <row r="17979" spans="1:8" x14ac:dyDescent="0.3">
      <c r="A17979" s="281">
        <v>97892</v>
      </c>
      <c r="B17979" s="281" t="s">
        <v>37127</v>
      </c>
      <c r="C17979" s="281" t="s">
        <v>37128</v>
      </c>
      <c r="D17979" s="166">
        <v>1</v>
      </c>
      <c r="E17979" s="166">
        <v>5</v>
      </c>
      <c r="F17979" s="281" t="s">
        <v>31587</v>
      </c>
      <c r="G17979">
        <v>1</v>
      </c>
      <c r="H17979">
        <v>1</v>
      </c>
    </row>
    <row r="17980" spans="1:8" x14ac:dyDescent="0.3">
      <c r="A17980" s="281">
        <v>297834</v>
      </c>
      <c r="B17980" s="281" t="s">
        <v>37129</v>
      </c>
      <c r="C17980" s="281" t="s">
        <v>37130</v>
      </c>
      <c r="D17980" s="166">
        <v>2</v>
      </c>
      <c r="E17980" s="166">
        <v>5</v>
      </c>
      <c r="F17980" s="281" t="s">
        <v>31587</v>
      </c>
      <c r="G17980">
        <v>1</v>
      </c>
      <c r="H17980">
        <v>1</v>
      </c>
    </row>
    <row r="17981" spans="1:8" x14ac:dyDescent="0.3">
      <c r="A17981" s="281">
        <v>41933</v>
      </c>
      <c r="B17981" s="281" t="s">
        <v>37131</v>
      </c>
      <c r="C17981" s="281" t="s">
        <v>37132</v>
      </c>
      <c r="D17981" s="166">
        <v>1</v>
      </c>
      <c r="E17981" s="166">
        <v>5</v>
      </c>
      <c r="F17981" s="281" t="s">
        <v>31587</v>
      </c>
      <c r="G17981">
        <v>1</v>
      </c>
      <c r="H17981">
        <v>1</v>
      </c>
    </row>
    <row r="17982" spans="1:8" x14ac:dyDescent="0.3">
      <c r="A17982" s="281">
        <v>205668</v>
      </c>
      <c r="B17982" s="281" t="s">
        <v>37133</v>
      </c>
      <c r="C17982" s="281" t="s">
        <v>37134</v>
      </c>
      <c r="D17982" s="166">
        <v>1</v>
      </c>
      <c r="E17982" s="166">
        <v>5</v>
      </c>
      <c r="F17982" s="281" t="s">
        <v>31587</v>
      </c>
      <c r="G17982">
        <v>1</v>
      </c>
      <c r="H17982">
        <v>1</v>
      </c>
    </row>
    <row r="17983" spans="1:8" x14ac:dyDescent="0.3">
      <c r="A17983" s="281">
        <v>251236</v>
      </c>
      <c r="B17983" s="281" t="s">
        <v>37135</v>
      </c>
      <c r="C17983" s="281" t="s">
        <v>37136</v>
      </c>
      <c r="D17983" s="166">
        <v>1</v>
      </c>
      <c r="E17983" s="166">
        <v>5</v>
      </c>
      <c r="F17983" s="281" t="s">
        <v>31587</v>
      </c>
      <c r="G17983">
        <v>1</v>
      </c>
      <c r="H17983">
        <v>1</v>
      </c>
    </row>
    <row r="17984" spans="1:8" x14ac:dyDescent="0.3">
      <c r="A17984" s="281">
        <v>382292</v>
      </c>
      <c r="B17984" s="281" t="s">
        <v>37137</v>
      </c>
      <c r="C17984" s="281" t="s">
        <v>37138</v>
      </c>
      <c r="D17984" s="166">
        <v>1</v>
      </c>
      <c r="E17984" s="166">
        <v>5</v>
      </c>
      <c r="F17984" s="281" t="s">
        <v>31587</v>
      </c>
      <c r="G17984">
        <v>1</v>
      </c>
      <c r="H17984">
        <v>1</v>
      </c>
    </row>
    <row r="17985" spans="1:8" x14ac:dyDescent="0.3">
      <c r="A17985" s="281">
        <v>82043</v>
      </c>
      <c r="B17985" s="281" t="s">
        <v>37139</v>
      </c>
      <c r="C17985" s="281" t="s">
        <v>37140</v>
      </c>
      <c r="D17985" s="166">
        <v>1</v>
      </c>
      <c r="E17985" s="166">
        <v>5</v>
      </c>
      <c r="F17985" s="281" t="s">
        <v>31587</v>
      </c>
      <c r="G17985">
        <v>1</v>
      </c>
      <c r="H17985">
        <v>1</v>
      </c>
    </row>
    <row r="17986" spans="1:8" x14ac:dyDescent="0.3">
      <c r="A17986" s="281">
        <v>42714</v>
      </c>
      <c r="B17986" s="281" t="s">
        <v>37141</v>
      </c>
      <c r="C17986" s="281" t="s">
        <v>37142</v>
      </c>
      <c r="D17986" s="166">
        <v>1</v>
      </c>
      <c r="E17986" s="166">
        <v>5</v>
      </c>
      <c r="F17986" s="281" t="s">
        <v>31587</v>
      </c>
      <c r="G17986">
        <v>1</v>
      </c>
      <c r="H17986">
        <v>1</v>
      </c>
    </row>
    <row r="17987" spans="1:8" x14ac:dyDescent="0.3">
      <c r="A17987" s="281">
        <v>42936</v>
      </c>
      <c r="B17987" s="281" t="s">
        <v>37143</v>
      </c>
      <c r="C17987" s="281" t="s">
        <v>37144</v>
      </c>
      <c r="D17987" s="166">
        <v>1</v>
      </c>
      <c r="E17987" s="166">
        <v>5</v>
      </c>
      <c r="F17987" s="281" t="s">
        <v>31587</v>
      </c>
      <c r="G17987">
        <v>1</v>
      </c>
      <c r="H17987">
        <v>1</v>
      </c>
    </row>
    <row r="17988" spans="1:8" x14ac:dyDescent="0.3">
      <c r="A17988" s="281">
        <v>230402</v>
      </c>
      <c r="B17988" s="281" t="s">
        <v>37145</v>
      </c>
      <c r="C17988" s="281" t="s">
        <v>37146</v>
      </c>
      <c r="D17988" s="166">
        <v>1</v>
      </c>
      <c r="E17988" s="166">
        <v>5</v>
      </c>
      <c r="F17988" s="281" t="s">
        <v>31587</v>
      </c>
      <c r="G17988">
        <v>1</v>
      </c>
      <c r="H17988">
        <v>1</v>
      </c>
    </row>
    <row r="17989" spans="1:8" x14ac:dyDescent="0.3">
      <c r="A17989" s="281">
        <v>43873</v>
      </c>
      <c r="B17989" s="281" t="s">
        <v>37147</v>
      </c>
      <c r="C17989" s="281" t="s">
        <v>37148</v>
      </c>
      <c r="D17989" s="166">
        <v>1</v>
      </c>
      <c r="E17989" s="166">
        <v>5</v>
      </c>
      <c r="F17989" s="281" t="s">
        <v>31587</v>
      </c>
      <c r="G17989">
        <v>1</v>
      </c>
      <c r="H17989">
        <v>1</v>
      </c>
    </row>
    <row r="17990" spans="1:8" x14ac:dyDescent="0.3">
      <c r="A17990" s="281">
        <v>50189</v>
      </c>
      <c r="B17990" s="281" t="s">
        <v>37149</v>
      </c>
      <c r="C17990" s="281" t="s">
        <v>37150</v>
      </c>
      <c r="D17990" s="166">
        <v>1</v>
      </c>
      <c r="E17990" s="166">
        <v>5</v>
      </c>
      <c r="F17990" s="281" t="s">
        <v>31587</v>
      </c>
      <c r="G17990">
        <v>1</v>
      </c>
      <c r="H17990">
        <v>1</v>
      </c>
    </row>
    <row r="17991" spans="1:8" x14ac:dyDescent="0.3">
      <c r="A17991" s="281">
        <v>201943</v>
      </c>
      <c r="B17991" s="281" t="s">
        <v>37151</v>
      </c>
      <c r="C17991" s="281" t="s">
        <v>37152</v>
      </c>
      <c r="D17991" s="166">
        <v>1</v>
      </c>
      <c r="E17991" s="166">
        <v>5</v>
      </c>
      <c r="F17991" s="281" t="s">
        <v>31587</v>
      </c>
      <c r="G17991">
        <v>1</v>
      </c>
      <c r="H17991">
        <v>1</v>
      </c>
    </row>
    <row r="17992" spans="1:8" x14ac:dyDescent="0.3">
      <c r="A17992" s="281">
        <v>217108</v>
      </c>
      <c r="B17992" s="281" t="s">
        <v>37153</v>
      </c>
      <c r="C17992" s="281" t="s">
        <v>37154</v>
      </c>
      <c r="D17992" s="166">
        <v>1</v>
      </c>
      <c r="E17992" s="166">
        <v>5</v>
      </c>
      <c r="F17992" s="281" t="s">
        <v>31587</v>
      </c>
      <c r="G17992">
        <v>1</v>
      </c>
      <c r="H17992">
        <v>1</v>
      </c>
    </row>
    <row r="17993" spans="1:8" x14ac:dyDescent="0.3">
      <c r="A17993" s="281">
        <v>243370</v>
      </c>
      <c r="B17993" s="281" t="s">
        <v>37155</v>
      </c>
      <c r="C17993" s="281" t="s">
        <v>37156</v>
      </c>
      <c r="D17993" s="166">
        <v>1</v>
      </c>
      <c r="E17993" s="166">
        <v>5</v>
      </c>
      <c r="F17993" s="281" t="s">
        <v>31587</v>
      </c>
      <c r="G17993">
        <v>1</v>
      </c>
      <c r="H17993">
        <v>1</v>
      </c>
    </row>
    <row r="17994" spans="1:8" x14ac:dyDescent="0.3">
      <c r="A17994" s="281">
        <v>255566</v>
      </c>
      <c r="B17994" s="281" t="s">
        <v>37157</v>
      </c>
      <c r="C17994" s="281" t="s">
        <v>37158</v>
      </c>
      <c r="D17994" s="166">
        <v>1</v>
      </c>
      <c r="E17994" s="166">
        <v>5</v>
      </c>
      <c r="F17994" s="281" t="s">
        <v>31587</v>
      </c>
      <c r="G17994">
        <v>1</v>
      </c>
      <c r="H17994">
        <v>1</v>
      </c>
    </row>
    <row r="17995" spans="1:8" x14ac:dyDescent="0.3">
      <c r="A17995" s="281">
        <v>337338</v>
      </c>
      <c r="B17995" s="281" t="s">
        <v>37159</v>
      </c>
      <c r="C17995" s="281" t="s">
        <v>37160</v>
      </c>
      <c r="D17995" s="166">
        <v>1</v>
      </c>
      <c r="E17995" s="166">
        <v>5</v>
      </c>
      <c r="F17995" s="281" t="s">
        <v>31587</v>
      </c>
      <c r="G17995">
        <v>1</v>
      </c>
      <c r="H17995">
        <v>1</v>
      </c>
    </row>
    <row r="17996" spans="1:8" x14ac:dyDescent="0.3">
      <c r="A17996" s="281">
        <v>42476</v>
      </c>
      <c r="B17996" s="281" t="s">
        <v>37161</v>
      </c>
      <c r="C17996" s="281" t="s">
        <v>37162</v>
      </c>
      <c r="D17996" s="166">
        <v>1</v>
      </c>
      <c r="E17996" s="166">
        <v>5</v>
      </c>
      <c r="F17996" s="281" t="s">
        <v>31587</v>
      </c>
      <c r="G17996">
        <v>1</v>
      </c>
      <c r="H17996">
        <v>1</v>
      </c>
    </row>
    <row r="17997" spans="1:8" x14ac:dyDescent="0.3">
      <c r="A17997" s="281">
        <v>101422</v>
      </c>
      <c r="B17997" s="281" t="s">
        <v>37163</v>
      </c>
      <c r="C17997" s="281" t="s">
        <v>37164</v>
      </c>
      <c r="D17997" s="166">
        <v>1</v>
      </c>
      <c r="E17997" s="166">
        <v>5</v>
      </c>
      <c r="F17997" s="281" t="s">
        <v>31587</v>
      </c>
      <c r="G17997">
        <v>1</v>
      </c>
      <c r="H17997">
        <v>1</v>
      </c>
    </row>
    <row r="17998" spans="1:8" x14ac:dyDescent="0.3">
      <c r="A17998" s="281">
        <v>130645</v>
      </c>
      <c r="B17998" s="281" t="s">
        <v>37165</v>
      </c>
      <c r="C17998" s="281" t="s">
        <v>37166</v>
      </c>
      <c r="D17998" s="166">
        <v>1</v>
      </c>
      <c r="E17998" s="166">
        <v>5</v>
      </c>
      <c r="F17998" s="281" t="s">
        <v>31587</v>
      </c>
      <c r="G17998">
        <v>1</v>
      </c>
      <c r="H17998">
        <v>1</v>
      </c>
    </row>
    <row r="17999" spans="1:8" x14ac:dyDescent="0.3">
      <c r="A17999" s="281">
        <v>174177</v>
      </c>
      <c r="B17999" s="281" t="s">
        <v>37167</v>
      </c>
      <c r="C17999" s="281" t="s">
        <v>37168</v>
      </c>
      <c r="D17999" s="166">
        <v>1</v>
      </c>
      <c r="E17999" s="166">
        <v>5</v>
      </c>
      <c r="F17999" s="281" t="s">
        <v>31587</v>
      </c>
      <c r="G17999">
        <v>1</v>
      </c>
      <c r="H17999">
        <v>1</v>
      </c>
    </row>
    <row r="18000" spans="1:8" x14ac:dyDescent="0.3">
      <c r="A18000" s="281">
        <v>220026</v>
      </c>
      <c r="B18000" s="281" t="s">
        <v>37169</v>
      </c>
      <c r="C18000" s="281" t="s">
        <v>37170</v>
      </c>
      <c r="D18000" s="166">
        <v>1</v>
      </c>
      <c r="E18000" s="166">
        <v>5</v>
      </c>
      <c r="F18000" s="281" t="s">
        <v>31587</v>
      </c>
      <c r="G18000">
        <v>1</v>
      </c>
      <c r="H18000">
        <v>1</v>
      </c>
    </row>
    <row r="18001" spans="1:8" x14ac:dyDescent="0.3">
      <c r="A18001" s="281">
        <v>234675</v>
      </c>
      <c r="B18001" s="281" t="s">
        <v>37171</v>
      </c>
      <c r="C18001" s="281" t="s">
        <v>37172</v>
      </c>
      <c r="D18001" s="166">
        <v>1</v>
      </c>
      <c r="E18001" s="166">
        <v>5</v>
      </c>
      <c r="F18001" s="281" t="s">
        <v>31587</v>
      </c>
      <c r="G18001">
        <v>1</v>
      </c>
      <c r="H18001">
        <v>1</v>
      </c>
    </row>
    <row r="18002" spans="1:8" x14ac:dyDescent="0.3">
      <c r="A18002" s="281">
        <v>236639</v>
      </c>
      <c r="B18002" s="281" t="s">
        <v>37173</v>
      </c>
      <c r="C18002" s="281" t="s">
        <v>37174</v>
      </c>
      <c r="D18002" s="166">
        <v>1</v>
      </c>
      <c r="E18002" s="166">
        <v>5</v>
      </c>
      <c r="F18002" s="281" t="s">
        <v>31587</v>
      </c>
      <c r="G18002">
        <v>1</v>
      </c>
      <c r="H18002">
        <v>1</v>
      </c>
    </row>
    <row r="18003" spans="1:8" x14ac:dyDescent="0.3">
      <c r="A18003" s="281">
        <v>261485</v>
      </c>
      <c r="B18003" s="281" t="s">
        <v>37175</v>
      </c>
      <c r="C18003" s="281" t="s">
        <v>37176</v>
      </c>
      <c r="D18003" s="166">
        <v>1</v>
      </c>
      <c r="E18003" s="166">
        <v>5</v>
      </c>
      <c r="F18003" s="281" t="s">
        <v>31587</v>
      </c>
      <c r="G18003">
        <v>1</v>
      </c>
      <c r="H18003">
        <v>1</v>
      </c>
    </row>
    <row r="18004" spans="1:8" x14ac:dyDescent="0.3">
      <c r="A18004" s="281">
        <v>364952</v>
      </c>
      <c r="B18004" s="281" t="s">
        <v>37177</v>
      </c>
      <c r="C18004" s="281" t="s">
        <v>37178</v>
      </c>
      <c r="D18004" s="166">
        <v>1</v>
      </c>
      <c r="E18004" s="166">
        <v>5</v>
      </c>
      <c r="F18004" s="281" t="s">
        <v>31587</v>
      </c>
      <c r="G18004">
        <v>1</v>
      </c>
      <c r="H18004">
        <v>1</v>
      </c>
    </row>
    <row r="18005" spans="1:8" x14ac:dyDescent="0.3">
      <c r="A18005" s="281">
        <v>38232</v>
      </c>
      <c r="B18005" s="281" t="s">
        <v>37179</v>
      </c>
      <c r="C18005" s="281" t="s">
        <v>37180</v>
      </c>
      <c r="D18005" s="166">
        <v>1</v>
      </c>
      <c r="E18005" s="166">
        <v>5</v>
      </c>
      <c r="F18005" s="281" t="s">
        <v>31587</v>
      </c>
      <c r="G18005">
        <v>1</v>
      </c>
      <c r="H18005">
        <v>1</v>
      </c>
    </row>
    <row r="18006" spans="1:8" x14ac:dyDescent="0.3">
      <c r="A18006" s="281">
        <v>39911</v>
      </c>
      <c r="B18006" s="281" t="s">
        <v>37181</v>
      </c>
      <c r="C18006" s="281" t="s">
        <v>37182</v>
      </c>
      <c r="D18006" s="166">
        <v>1</v>
      </c>
      <c r="E18006" s="166">
        <v>5</v>
      </c>
      <c r="F18006" s="281" t="s">
        <v>31587</v>
      </c>
      <c r="G18006">
        <v>1</v>
      </c>
      <c r="H18006">
        <v>1</v>
      </c>
    </row>
    <row r="18007" spans="1:8" x14ac:dyDescent="0.3">
      <c r="A18007" s="281">
        <v>46204</v>
      </c>
      <c r="B18007" s="281" t="s">
        <v>37183</v>
      </c>
      <c r="C18007" s="281" t="s">
        <v>37184</v>
      </c>
      <c r="D18007" s="166">
        <v>1</v>
      </c>
      <c r="E18007" s="166">
        <v>5</v>
      </c>
      <c r="F18007" s="281" t="s">
        <v>31587</v>
      </c>
      <c r="G18007">
        <v>1</v>
      </c>
      <c r="H18007">
        <v>1</v>
      </c>
    </row>
    <row r="18008" spans="1:8" x14ac:dyDescent="0.3">
      <c r="A18008" s="281">
        <v>510918</v>
      </c>
      <c r="B18008" s="281" t="s">
        <v>37185</v>
      </c>
      <c r="C18008" s="281" t="s">
        <v>37186</v>
      </c>
      <c r="D18008" s="166">
        <v>1</v>
      </c>
      <c r="E18008" s="166">
        <v>5</v>
      </c>
      <c r="F18008" s="281" t="s">
        <v>31587</v>
      </c>
      <c r="G18008">
        <v>1</v>
      </c>
      <c r="H18008">
        <v>1</v>
      </c>
    </row>
    <row r="18009" spans="1:8" x14ac:dyDescent="0.3">
      <c r="A18009" s="281">
        <v>511251</v>
      </c>
      <c r="B18009" s="281" t="s">
        <v>37187</v>
      </c>
      <c r="C18009" s="281" t="s">
        <v>37188</v>
      </c>
      <c r="D18009" s="166">
        <v>1</v>
      </c>
      <c r="E18009" s="166">
        <v>5</v>
      </c>
      <c r="F18009" s="281" t="s">
        <v>31587</v>
      </c>
      <c r="G18009">
        <v>1</v>
      </c>
      <c r="H18009">
        <v>1</v>
      </c>
    </row>
    <row r="18010" spans="1:8" x14ac:dyDescent="0.3">
      <c r="A18010" s="281">
        <v>511257</v>
      </c>
      <c r="B18010" s="281" t="s">
        <v>37189</v>
      </c>
      <c r="C18010" s="281" t="s">
        <v>37190</v>
      </c>
      <c r="D18010" s="166">
        <v>1</v>
      </c>
      <c r="E18010" s="166">
        <v>5</v>
      </c>
      <c r="F18010" s="281" t="s">
        <v>31587</v>
      </c>
      <c r="G18010">
        <v>1</v>
      </c>
      <c r="H18010">
        <v>1</v>
      </c>
    </row>
    <row r="18011" spans="1:8" x14ac:dyDescent="0.3">
      <c r="A18011" s="281">
        <v>94748</v>
      </c>
      <c r="B18011" s="281" t="s">
        <v>37191</v>
      </c>
      <c r="C18011" s="281" t="s">
        <v>37192</v>
      </c>
      <c r="D18011" s="166">
        <v>1</v>
      </c>
      <c r="E18011" s="166">
        <v>5</v>
      </c>
      <c r="F18011" s="281" t="s">
        <v>31587</v>
      </c>
      <c r="G18011">
        <v>1</v>
      </c>
      <c r="H18011">
        <v>1</v>
      </c>
    </row>
    <row r="18012" spans="1:8" x14ac:dyDescent="0.3">
      <c r="A18012" s="281">
        <v>169505</v>
      </c>
      <c r="B18012" s="281" t="s">
        <v>37193</v>
      </c>
      <c r="C18012" s="281" t="s">
        <v>37194</v>
      </c>
      <c r="D18012" s="166">
        <v>1</v>
      </c>
      <c r="E18012" s="166">
        <v>5</v>
      </c>
      <c r="F18012" s="281" t="s">
        <v>31587</v>
      </c>
      <c r="G18012">
        <v>1</v>
      </c>
      <c r="H18012">
        <v>1</v>
      </c>
    </row>
    <row r="18013" spans="1:8" x14ac:dyDescent="0.3">
      <c r="A18013" s="281">
        <v>441545</v>
      </c>
      <c r="B18013" s="281" t="s">
        <v>37195</v>
      </c>
      <c r="C18013" s="281" t="s">
        <v>37196</v>
      </c>
      <c r="D18013" s="166">
        <v>1</v>
      </c>
      <c r="E18013" s="166">
        <v>5</v>
      </c>
      <c r="F18013" s="281" t="s">
        <v>31587</v>
      </c>
      <c r="G18013">
        <v>1</v>
      </c>
      <c r="H18013">
        <v>1</v>
      </c>
    </row>
    <row r="18014" spans="1:8" x14ac:dyDescent="0.3">
      <c r="A18014" s="281">
        <v>47514</v>
      </c>
      <c r="B18014" s="281" t="s">
        <v>37197</v>
      </c>
      <c r="C18014" s="281" t="s">
        <v>37198</v>
      </c>
      <c r="D18014" s="166">
        <v>1</v>
      </c>
      <c r="E18014" s="166">
        <v>5</v>
      </c>
      <c r="F18014" s="281" t="s">
        <v>31587</v>
      </c>
      <c r="G18014">
        <v>1</v>
      </c>
      <c r="H18014">
        <v>1</v>
      </c>
    </row>
    <row r="18015" spans="1:8" x14ac:dyDescent="0.3">
      <c r="A18015" s="281">
        <v>503142</v>
      </c>
      <c r="B18015" s="281" t="s">
        <v>37199</v>
      </c>
      <c r="C18015" s="281" t="s">
        <v>37200</v>
      </c>
      <c r="D18015" s="166">
        <v>1</v>
      </c>
      <c r="E18015" s="166">
        <v>5</v>
      </c>
      <c r="F18015" s="281" t="s">
        <v>31587</v>
      </c>
      <c r="G18015">
        <v>1</v>
      </c>
      <c r="H18015">
        <v>1</v>
      </c>
    </row>
    <row r="18016" spans="1:8" x14ac:dyDescent="0.3">
      <c r="A18016" s="281">
        <v>508537</v>
      </c>
      <c r="B18016" s="281" t="s">
        <v>37201</v>
      </c>
      <c r="C18016" s="281" t="s">
        <v>37202</v>
      </c>
      <c r="D18016" s="166">
        <v>1</v>
      </c>
      <c r="E18016" s="166">
        <v>5</v>
      </c>
      <c r="F18016" s="281" t="s">
        <v>31587</v>
      </c>
      <c r="G18016">
        <v>1</v>
      </c>
      <c r="H18016">
        <v>1</v>
      </c>
    </row>
    <row r="18017" spans="1:8" x14ac:dyDescent="0.3">
      <c r="A18017" s="281">
        <v>204138</v>
      </c>
      <c r="B18017" s="281" t="s">
        <v>37203</v>
      </c>
      <c r="C18017" s="281" t="s">
        <v>37204</v>
      </c>
      <c r="D18017" s="166">
        <v>1</v>
      </c>
      <c r="E18017" s="166">
        <v>5</v>
      </c>
      <c r="F18017" s="281" t="s">
        <v>31587</v>
      </c>
      <c r="G18017">
        <v>1</v>
      </c>
      <c r="H18017">
        <v>1</v>
      </c>
    </row>
    <row r="18018" spans="1:8" x14ac:dyDescent="0.3">
      <c r="A18018" s="281">
        <v>37390</v>
      </c>
      <c r="B18018" s="281" t="s">
        <v>37205</v>
      </c>
      <c r="C18018" s="281" t="s">
        <v>37206</v>
      </c>
      <c r="D18018" s="166">
        <v>1</v>
      </c>
      <c r="E18018" s="166">
        <v>5</v>
      </c>
      <c r="F18018" s="281" t="s">
        <v>31587</v>
      </c>
      <c r="G18018">
        <v>1</v>
      </c>
      <c r="H18018">
        <v>1</v>
      </c>
    </row>
    <row r="18019" spans="1:8" x14ac:dyDescent="0.3">
      <c r="A18019" s="281">
        <v>49410</v>
      </c>
      <c r="B18019" s="281" t="s">
        <v>37207</v>
      </c>
      <c r="C18019" s="281" t="s">
        <v>37208</v>
      </c>
      <c r="D18019" s="166">
        <v>1</v>
      </c>
      <c r="E18019" s="166">
        <v>5</v>
      </c>
      <c r="F18019" s="281" t="s">
        <v>31587</v>
      </c>
      <c r="G18019">
        <v>1</v>
      </c>
      <c r="H18019">
        <v>1</v>
      </c>
    </row>
    <row r="18020" spans="1:8" x14ac:dyDescent="0.3">
      <c r="A18020" s="281">
        <v>238965</v>
      </c>
      <c r="B18020" s="281" t="s">
        <v>37209</v>
      </c>
      <c r="C18020" s="281" t="s">
        <v>37210</v>
      </c>
      <c r="D18020" s="166">
        <v>1</v>
      </c>
      <c r="E18020" s="166">
        <v>5</v>
      </c>
      <c r="F18020" s="281" t="s">
        <v>31587</v>
      </c>
      <c r="G18020">
        <v>1</v>
      </c>
      <c r="H18020">
        <v>1</v>
      </c>
    </row>
    <row r="18021" spans="1:8" x14ac:dyDescent="0.3">
      <c r="A18021" s="281">
        <v>318474</v>
      </c>
      <c r="B18021" s="281" t="s">
        <v>37211</v>
      </c>
      <c r="C18021" s="281" t="s">
        <v>37212</v>
      </c>
      <c r="D18021" s="166">
        <v>1</v>
      </c>
      <c r="E18021" s="166">
        <v>5</v>
      </c>
      <c r="F18021" s="281" t="s">
        <v>31587</v>
      </c>
      <c r="G18021">
        <v>1</v>
      </c>
      <c r="H18021">
        <v>1</v>
      </c>
    </row>
    <row r="18022" spans="1:8" x14ac:dyDescent="0.3">
      <c r="A18022" s="281">
        <v>36231</v>
      </c>
      <c r="B18022" s="281" t="s">
        <v>37213</v>
      </c>
      <c r="C18022" s="281" t="s">
        <v>37214</v>
      </c>
      <c r="D18022" s="166">
        <v>1</v>
      </c>
      <c r="E18022" s="166">
        <v>5</v>
      </c>
      <c r="F18022" s="281" t="s">
        <v>31587</v>
      </c>
      <c r="G18022">
        <v>1</v>
      </c>
      <c r="H18022">
        <v>1</v>
      </c>
    </row>
    <row r="18023" spans="1:8" x14ac:dyDescent="0.3">
      <c r="A18023" s="281">
        <v>81041</v>
      </c>
      <c r="B18023" s="281" t="s">
        <v>37215</v>
      </c>
      <c r="C18023" s="281" t="s">
        <v>37216</v>
      </c>
      <c r="D18023" s="166">
        <v>1</v>
      </c>
      <c r="E18023" s="166">
        <v>5</v>
      </c>
      <c r="F18023" s="281" t="s">
        <v>31587</v>
      </c>
      <c r="G18023">
        <v>1</v>
      </c>
      <c r="H18023">
        <v>1</v>
      </c>
    </row>
    <row r="18024" spans="1:8" x14ac:dyDescent="0.3">
      <c r="A18024" s="281">
        <v>200919</v>
      </c>
      <c r="B18024" s="281" t="s">
        <v>37217</v>
      </c>
      <c r="C18024" s="281" t="s">
        <v>37218</v>
      </c>
      <c r="D18024" s="166">
        <v>1</v>
      </c>
      <c r="E18024" s="166">
        <v>5</v>
      </c>
      <c r="F18024" s="281" t="s">
        <v>31587</v>
      </c>
      <c r="G18024">
        <v>1</v>
      </c>
      <c r="H18024">
        <v>1</v>
      </c>
    </row>
    <row r="18025" spans="1:8" x14ac:dyDescent="0.3">
      <c r="A18025" s="281">
        <v>211248</v>
      </c>
      <c r="B18025" s="281" t="s">
        <v>37219</v>
      </c>
      <c r="C18025" s="281" t="s">
        <v>37220</v>
      </c>
      <c r="D18025" s="166">
        <v>1</v>
      </c>
      <c r="E18025" s="166">
        <v>5</v>
      </c>
      <c r="F18025" s="281" t="s">
        <v>31587</v>
      </c>
      <c r="G18025">
        <v>1</v>
      </c>
      <c r="H18025">
        <v>1</v>
      </c>
    </row>
    <row r="18026" spans="1:8" x14ac:dyDescent="0.3">
      <c r="A18026" s="281">
        <v>223933</v>
      </c>
      <c r="B18026" s="281" t="s">
        <v>37221</v>
      </c>
      <c r="C18026" s="281" t="s">
        <v>37222</v>
      </c>
      <c r="D18026" s="166">
        <v>1</v>
      </c>
      <c r="E18026" s="166">
        <v>5</v>
      </c>
      <c r="F18026" s="281" t="s">
        <v>31587</v>
      </c>
      <c r="G18026">
        <v>1</v>
      </c>
      <c r="H18026">
        <v>0</v>
      </c>
    </row>
    <row r="18027" spans="1:8" x14ac:dyDescent="0.3">
      <c r="A18027" s="281">
        <v>234005</v>
      </c>
      <c r="B18027" s="281" t="s">
        <v>37223</v>
      </c>
      <c r="C18027" s="281" t="s">
        <v>37224</v>
      </c>
      <c r="D18027" s="166">
        <v>1</v>
      </c>
      <c r="E18027" s="166">
        <v>5</v>
      </c>
      <c r="F18027" s="281" t="s">
        <v>31587</v>
      </c>
      <c r="G18027">
        <v>1</v>
      </c>
      <c r="H18027">
        <v>1</v>
      </c>
    </row>
    <row r="18028" spans="1:8" x14ac:dyDescent="0.3">
      <c r="A18028" s="281">
        <v>246322</v>
      </c>
      <c r="B18028" s="281" t="s">
        <v>37225</v>
      </c>
      <c r="C18028" s="281" t="s">
        <v>37226</v>
      </c>
      <c r="D18028" s="166">
        <v>1</v>
      </c>
      <c r="E18028" s="166">
        <v>5</v>
      </c>
      <c r="F18028" s="281" t="s">
        <v>31587</v>
      </c>
      <c r="G18028">
        <v>1</v>
      </c>
      <c r="H18028">
        <v>1</v>
      </c>
    </row>
    <row r="18029" spans="1:8" x14ac:dyDescent="0.3">
      <c r="A18029" s="281">
        <v>246700</v>
      </c>
      <c r="B18029" s="281" t="s">
        <v>37227</v>
      </c>
      <c r="C18029" s="281" t="s">
        <v>37228</v>
      </c>
      <c r="D18029" s="166">
        <v>1</v>
      </c>
      <c r="E18029" s="166">
        <v>5</v>
      </c>
      <c r="F18029" s="281" t="s">
        <v>31587</v>
      </c>
      <c r="G18029">
        <v>1</v>
      </c>
      <c r="H18029">
        <v>1</v>
      </c>
    </row>
    <row r="18030" spans="1:8" x14ac:dyDescent="0.3">
      <c r="A18030" s="281">
        <v>324178</v>
      </c>
      <c r="B18030" s="281" t="s">
        <v>37229</v>
      </c>
      <c r="C18030" s="281" t="s">
        <v>37230</v>
      </c>
      <c r="D18030" s="166">
        <v>1</v>
      </c>
      <c r="E18030" s="166">
        <v>5</v>
      </c>
      <c r="F18030" s="281" t="s">
        <v>31587</v>
      </c>
      <c r="G18030">
        <v>1</v>
      </c>
      <c r="H18030">
        <v>1</v>
      </c>
    </row>
    <row r="18031" spans="1:8" x14ac:dyDescent="0.3">
      <c r="A18031" s="281">
        <v>388908</v>
      </c>
      <c r="B18031" s="281" t="s">
        <v>37231</v>
      </c>
      <c r="C18031" s="281" t="s">
        <v>37232</v>
      </c>
      <c r="D18031" s="166">
        <v>1</v>
      </c>
      <c r="E18031" s="166">
        <v>5</v>
      </c>
      <c r="F18031" s="281" t="s">
        <v>31587</v>
      </c>
      <c r="G18031">
        <v>1</v>
      </c>
      <c r="H18031">
        <v>1</v>
      </c>
    </row>
    <row r="18032" spans="1:8" x14ac:dyDescent="0.3">
      <c r="A18032" s="281">
        <v>212401</v>
      </c>
      <c r="B18032" s="281" t="s">
        <v>37233</v>
      </c>
      <c r="C18032" s="281" t="s">
        <v>37234</v>
      </c>
      <c r="D18032" s="166">
        <v>1</v>
      </c>
      <c r="E18032" s="166">
        <v>5</v>
      </c>
      <c r="F18032" s="281" t="s">
        <v>31587</v>
      </c>
      <c r="G18032">
        <v>1</v>
      </c>
      <c r="H18032">
        <v>1</v>
      </c>
    </row>
    <row r="18033" spans="1:8" x14ac:dyDescent="0.3">
      <c r="A18033" s="281">
        <v>216451</v>
      </c>
      <c r="B18033" s="281" t="s">
        <v>37235</v>
      </c>
      <c r="C18033" s="281" t="s">
        <v>37236</v>
      </c>
      <c r="D18033" s="166">
        <v>1</v>
      </c>
      <c r="E18033" s="166">
        <v>5</v>
      </c>
      <c r="F18033" s="281" t="s">
        <v>31587</v>
      </c>
      <c r="G18033">
        <v>1</v>
      </c>
      <c r="H18033">
        <v>1</v>
      </c>
    </row>
    <row r="18034" spans="1:8" x14ac:dyDescent="0.3">
      <c r="A18034" s="281">
        <v>262999</v>
      </c>
      <c r="B18034" s="281" t="s">
        <v>37237</v>
      </c>
      <c r="C18034" s="281" t="s">
        <v>37238</v>
      </c>
      <c r="D18034" s="166">
        <v>1</v>
      </c>
      <c r="E18034" s="166">
        <v>5</v>
      </c>
      <c r="F18034" s="281" t="s">
        <v>31587</v>
      </c>
      <c r="G18034">
        <v>1</v>
      </c>
      <c r="H18034">
        <v>1</v>
      </c>
    </row>
    <row r="18035" spans="1:8" x14ac:dyDescent="0.3">
      <c r="A18035" s="281">
        <v>293431</v>
      </c>
      <c r="B18035" s="281" t="s">
        <v>37239</v>
      </c>
      <c r="C18035" s="281" t="s">
        <v>37240</v>
      </c>
      <c r="D18035" s="166">
        <v>1</v>
      </c>
      <c r="E18035" s="166">
        <v>5</v>
      </c>
      <c r="F18035" s="281" t="s">
        <v>31587</v>
      </c>
      <c r="G18035">
        <v>1</v>
      </c>
      <c r="H18035">
        <v>1</v>
      </c>
    </row>
    <row r="18036" spans="1:8" x14ac:dyDescent="0.3">
      <c r="A18036" s="281">
        <v>87590</v>
      </c>
      <c r="B18036" s="281" t="s">
        <v>37241</v>
      </c>
      <c r="C18036" s="281" t="s">
        <v>37242</v>
      </c>
      <c r="D18036" s="166">
        <v>1</v>
      </c>
      <c r="E18036" s="166">
        <v>5</v>
      </c>
      <c r="F18036" s="281" t="s">
        <v>31587</v>
      </c>
      <c r="G18036">
        <v>1</v>
      </c>
      <c r="H18036">
        <v>1</v>
      </c>
    </row>
    <row r="18037" spans="1:8" x14ac:dyDescent="0.3">
      <c r="A18037" s="281">
        <v>170493</v>
      </c>
      <c r="B18037" s="281" t="s">
        <v>37243</v>
      </c>
      <c r="C18037" s="281" t="s">
        <v>37244</v>
      </c>
      <c r="D18037" s="166">
        <v>1</v>
      </c>
      <c r="E18037" s="166">
        <v>5</v>
      </c>
      <c r="F18037" s="281" t="s">
        <v>31587</v>
      </c>
      <c r="G18037">
        <v>1</v>
      </c>
      <c r="H18037">
        <v>1</v>
      </c>
    </row>
    <row r="18038" spans="1:8" x14ac:dyDescent="0.3">
      <c r="A18038" s="281">
        <v>201231</v>
      </c>
      <c r="B18038" s="281" t="s">
        <v>37245</v>
      </c>
      <c r="C18038" s="281" t="s">
        <v>37246</v>
      </c>
      <c r="D18038" s="166">
        <v>1</v>
      </c>
      <c r="E18038" s="166">
        <v>5</v>
      </c>
      <c r="F18038" s="281" t="s">
        <v>31587</v>
      </c>
      <c r="G18038">
        <v>1</v>
      </c>
      <c r="H18038">
        <v>1</v>
      </c>
    </row>
    <row r="18039" spans="1:8" x14ac:dyDescent="0.3">
      <c r="A18039" s="281">
        <v>42989</v>
      </c>
      <c r="B18039" s="281" t="s">
        <v>37247</v>
      </c>
      <c r="C18039" s="281" t="s">
        <v>37248</v>
      </c>
      <c r="D18039" s="166">
        <v>1</v>
      </c>
      <c r="E18039" s="166">
        <v>5</v>
      </c>
      <c r="F18039" s="281" t="s">
        <v>31587</v>
      </c>
      <c r="G18039">
        <v>1</v>
      </c>
      <c r="H18039">
        <v>1</v>
      </c>
    </row>
    <row r="18040" spans="1:8" x14ac:dyDescent="0.3">
      <c r="A18040" s="281">
        <v>518904</v>
      </c>
      <c r="B18040" s="281" t="s">
        <v>37249</v>
      </c>
      <c r="C18040" s="281" t="s">
        <v>37250</v>
      </c>
      <c r="D18040" s="166">
        <v>1</v>
      </c>
      <c r="E18040" s="166">
        <v>5</v>
      </c>
      <c r="F18040" s="281" t="s">
        <v>31587</v>
      </c>
      <c r="G18040">
        <v>1</v>
      </c>
      <c r="H18040">
        <v>1</v>
      </c>
    </row>
    <row r="18041" spans="1:8" x14ac:dyDescent="0.3">
      <c r="A18041" s="281">
        <v>98326</v>
      </c>
      <c r="B18041" s="281" t="s">
        <v>37251</v>
      </c>
      <c r="C18041" s="281" t="s">
        <v>37252</v>
      </c>
      <c r="D18041" s="166">
        <v>1</v>
      </c>
      <c r="E18041" s="166">
        <v>5</v>
      </c>
      <c r="F18041" s="281" t="s">
        <v>31587</v>
      </c>
      <c r="G18041">
        <v>1</v>
      </c>
      <c r="H18041">
        <v>1</v>
      </c>
    </row>
    <row r="18042" spans="1:8" x14ac:dyDescent="0.3">
      <c r="A18042" s="281">
        <v>203503</v>
      </c>
      <c r="B18042" s="281" t="s">
        <v>37253</v>
      </c>
      <c r="C18042" s="281" t="s">
        <v>37254</v>
      </c>
      <c r="D18042" s="166">
        <v>1</v>
      </c>
      <c r="E18042" s="166">
        <v>5</v>
      </c>
      <c r="F18042" s="281" t="s">
        <v>31587</v>
      </c>
      <c r="G18042">
        <v>1</v>
      </c>
      <c r="H18042">
        <v>1</v>
      </c>
    </row>
    <row r="18043" spans="1:8" x14ac:dyDescent="0.3">
      <c r="A18043" s="281">
        <v>122736</v>
      </c>
      <c r="B18043" s="281" t="s">
        <v>37255</v>
      </c>
      <c r="C18043" s="281" t="s">
        <v>37256</v>
      </c>
      <c r="D18043" s="166">
        <v>1</v>
      </c>
      <c r="E18043" s="166">
        <v>5</v>
      </c>
      <c r="F18043" s="281" t="s">
        <v>31587</v>
      </c>
      <c r="G18043">
        <v>1</v>
      </c>
      <c r="H18043">
        <v>1</v>
      </c>
    </row>
    <row r="18044" spans="1:8" x14ac:dyDescent="0.3">
      <c r="A18044" s="281">
        <v>351298</v>
      </c>
      <c r="B18044" s="281" t="s">
        <v>37257</v>
      </c>
      <c r="C18044" s="281" t="s">
        <v>37258</v>
      </c>
      <c r="D18044" s="166">
        <v>1</v>
      </c>
      <c r="E18044" s="166">
        <v>5</v>
      </c>
      <c r="F18044" s="281" t="s">
        <v>31587</v>
      </c>
      <c r="G18044">
        <v>1</v>
      </c>
      <c r="H18044">
        <v>1</v>
      </c>
    </row>
    <row r="18045" spans="1:8" x14ac:dyDescent="0.3">
      <c r="A18045" s="281">
        <v>35365</v>
      </c>
      <c r="B18045" s="281" t="s">
        <v>37259</v>
      </c>
      <c r="C18045" s="281" t="s">
        <v>37260</v>
      </c>
      <c r="D18045" s="166">
        <v>1</v>
      </c>
      <c r="E18045" s="166">
        <v>5</v>
      </c>
      <c r="F18045" s="281" t="s">
        <v>31587</v>
      </c>
      <c r="G18045">
        <v>1</v>
      </c>
      <c r="H18045">
        <v>1</v>
      </c>
    </row>
    <row r="18046" spans="1:8" x14ac:dyDescent="0.3">
      <c r="A18046" s="281">
        <v>392578</v>
      </c>
      <c r="B18046" s="281" t="s">
        <v>37261</v>
      </c>
      <c r="C18046" s="281" t="s">
        <v>37262</v>
      </c>
      <c r="D18046" s="166">
        <v>1</v>
      </c>
      <c r="E18046" s="166">
        <v>5</v>
      </c>
      <c r="F18046" s="281" t="s">
        <v>31587</v>
      </c>
      <c r="G18046">
        <v>1</v>
      </c>
      <c r="H18046">
        <v>1</v>
      </c>
    </row>
    <row r="18047" spans="1:8" x14ac:dyDescent="0.3">
      <c r="A18047" s="281">
        <v>39563</v>
      </c>
      <c r="B18047" s="281" t="s">
        <v>37263</v>
      </c>
      <c r="C18047" s="281" t="s">
        <v>37264</v>
      </c>
      <c r="D18047" s="166">
        <v>1</v>
      </c>
      <c r="E18047" s="166">
        <v>5</v>
      </c>
      <c r="F18047" s="281" t="s">
        <v>31587</v>
      </c>
      <c r="G18047">
        <v>1</v>
      </c>
      <c r="H18047">
        <v>1</v>
      </c>
    </row>
    <row r="18048" spans="1:8" x14ac:dyDescent="0.3">
      <c r="A18048" s="281">
        <v>42495</v>
      </c>
      <c r="B18048" s="281" t="s">
        <v>37265</v>
      </c>
      <c r="C18048" s="281" t="s">
        <v>37266</v>
      </c>
      <c r="D18048" s="166">
        <v>1</v>
      </c>
      <c r="E18048" s="166">
        <v>5</v>
      </c>
      <c r="F18048" s="281" t="s">
        <v>31587</v>
      </c>
      <c r="G18048">
        <v>1</v>
      </c>
      <c r="H18048">
        <v>1</v>
      </c>
    </row>
    <row r="18049" spans="1:8" x14ac:dyDescent="0.3">
      <c r="A18049" s="281">
        <v>94726</v>
      </c>
      <c r="B18049" s="281" t="s">
        <v>37267</v>
      </c>
      <c r="C18049" s="281" t="s">
        <v>37268</v>
      </c>
      <c r="D18049" s="166">
        <v>1</v>
      </c>
      <c r="E18049" s="166">
        <v>5</v>
      </c>
      <c r="F18049" s="281" t="s">
        <v>31587</v>
      </c>
      <c r="G18049">
        <v>1</v>
      </c>
      <c r="H18049">
        <v>1</v>
      </c>
    </row>
    <row r="18050" spans="1:8" x14ac:dyDescent="0.3">
      <c r="A18050" s="6">
        <v>255857</v>
      </c>
      <c r="B18050" s="6" t="s">
        <v>37269</v>
      </c>
      <c r="C18050" s="6" t="s">
        <v>17014</v>
      </c>
      <c r="D18050" s="55">
        <v>1</v>
      </c>
      <c r="E18050" s="55">
        <v>5</v>
      </c>
      <c r="F18050" s="6" t="s">
        <v>31587</v>
      </c>
      <c r="G18050">
        <v>0</v>
      </c>
      <c r="H18050">
        <v>1</v>
      </c>
    </row>
    <row r="18051" spans="1:8" x14ac:dyDescent="0.3">
      <c r="A18051" s="6">
        <v>319110</v>
      </c>
      <c r="B18051" s="6" t="s">
        <v>37270</v>
      </c>
      <c r="C18051" s="6" t="s">
        <v>30210</v>
      </c>
      <c r="D18051" s="55">
        <v>1</v>
      </c>
      <c r="E18051" s="55">
        <v>5</v>
      </c>
      <c r="F18051" s="6" t="s">
        <v>31587</v>
      </c>
      <c r="G18051">
        <v>0</v>
      </c>
      <c r="H18051">
        <v>1</v>
      </c>
    </row>
    <row r="18052" spans="1:8" x14ac:dyDescent="0.3">
      <c r="A18052" s="281">
        <v>100668</v>
      </c>
      <c r="B18052" s="281" t="s">
        <v>37271</v>
      </c>
      <c r="C18052" s="281" t="s">
        <v>37272</v>
      </c>
      <c r="D18052" s="166">
        <v>1</v>
      </c>
      <c r="E18052" s="166">
        <v>5</v>
      </c>
      <c r="F18052" s="281" t="s">
        <v>31587</v>
      </c>
      <c r="G18052">
        <v>1</v>
      </c>
      <c r="H18052">
        <v>1</v>
      </c>
    </row>
    <row r="18053" spans="1:8" x14ac:dyDescent="0.3">
      <c r="A18053" s="281">
        <v>100718</v>
      </c>
      <c r="B18053" s="281" t="s">
        <v>37273</v>
      </c>
      <c r="C18053" s="281" t="s">
        <v>37274</v>
      </c>
      <c r="D18053" s="166">
        <v>1</v>
      </c>
      <c r="E18053" s="166">
        <v>5</v>
      </c>
      <c r="F18053" s="281" t="s">
        <v>31587</v>
      </c>
      <c r="G18053">
        <v>1</v>
      </c>
      <c r="H18053">
        <v>1</v>
      </c>
    </row>
    <row r="18054" spans="1:8" x14ac:dyDescent="0.3">
      <c r="A18054" s="281">
        <v>100748</v>
      </c>
      <c r="B18054" s="281" t="s">
        <v>37275</v>
      </c>
      <c r="C18054" s="281" t="s">
        <v>37276</v>
      </c>
      <c r="D18054" s="166">
        <v>1</v>
      </c>
      <c r="E18054" s="166">
        <v>5</v>
      </c>
      <c r="F18054" s="281" t="s">
        <v>31587</v>
      </c>
      <c r="G18054">
        <v>1</v>
      </c>
      <c r="H18054">
        <v>1</v>
      </c>
    </row>
    <row r="18055" spans="1:8" x14ac:dyDescent="0.3">
      <c r="A18055" s="281">
        <v>212723</v>
      </c>
      <c r="B18055" s="281" t="s">
        <v>37277</v>
      </c>
      <c r="C18055" s="281" t="s">
        <v>37278</v>
      </c>
      <c r="D18055" s="166">
        <v>1</v>
      </c>
      <c r="E18055" s="166">
        <v>5</v>
      </c>
      <c r="F18055" s="281" t="s">
        <v>31587</v>
      </c>
      <c r="G18055">
        <v>1</v>
      </c>
      <c r="H18055">
        <v>1</v>
      </c>
    </row>
    <row r="18056" spans="1:8" x14ac:dyDescent="0.3">
      <c r="A18056" s="281">
        <v>227088</v>
      </c>
      <c r="B18056" s="281" t="s">
        <v>37279</v>
      </c>
      <c r="C18056" s="281" t="s">
        <v>37280</v>
      </c>
      <c r="D18056" s="166">
        <v>1</v>
      </c>
      <c r="E18056" s="166">
        <v>5</v>
      </c>
      <c r="F18056" s="281" t="s">
        <v>31587</v>
      </c>
      <c r="G18056">
        <v>1</v>
      </c>
      <c r="H18056">
        <v>1</v>
      </c>
    </row>
    <row r="18057" spans="1:8" x14ac:dyDescent="0.3">
      <c r="A18057" s="281">
        <v>227102</v>
      </c>
      <c r="B18057" s="281" t="s">
        <v>37281</v>
      </c>
      <c r="C18057" s="281" t="s">
        <v>37282</v>
      </c>
      <c r="D18057" s="166">
        <v>1</v>
      </c>
      <c r="E18057" s="166">
        <v>5</v>
      </c>
      <c r="F18057" s="281" t="s">
        <v>31587</v>
      </c>
      <c r="G18057">
        <v>1</v>
      </c>
      <c r="H18057">
        <v>1</v>
      </c>
    </row>
    <row r="18058" spans="1:8" x14ac:dyDescent="0.3">
      <c r="A18058" s="281">
        <v>229166</v>
      </c>
      <c r="B18058" s="281" t="s">
        <v>37283</v>
      </c>
      <c r="C18058" s="281" t="s">
        <v>37284</v>
      </c>
      <c r="D18058" s="166">
        <v>1</v>
      </c>
      <c r="E18058" s="166">
        <v>5</v>
      </c>
      <c r="F18058" s="281" t="s">
        <v>31587</v>
      </c>
      <c r="G18058">
        <v>1</v>
      </c>
      <c r="H18058">
        <v>1</v>
      </c>
    </row>
    <row r="18059" spans="1:8" x14ac:dyDescent="0.3">
      <c r="A18059" s="281">
        <v>253665</v>
      </c>
      <c r="B18059" s="281" t="s">
        <v>37285</v>
      </c>
      <c r="C18059" s="281" t="s">
        <v>37286</v>
      </c>
      <c r="D18059" s="166">
        <v>1</v>
      </c>
      <c r="E18059" s="166">
        <v>5</v>
      </c>
      <c r="F18059" s="281" t="s">
        <v>31587</v>
      </c>
      <c r="G18059">
        <v>1</v>
      </c>
      <c r="H18059">
        <v>1</v>
      </c>
    </row>
    <row r="18060" spans="1:8" x14ac:dyDescent="0.3">
      <c r="A18060" s="281">
        <v>267408</v>
      </c>
      <c r="B18060" s="281" t="s">
        <v>37287</v>
      </c>
      <c r="C18060" s="281" t="s">
        <v>37288</v>
      </c>
      <c r="D18060" s="166">
        <v>1</v>
      </c>
      <c r="E18060" s="166">
        <v>5</v>
      </c>
      <c r="F18060" s="281" t="s">
        <v>31587</v>
      </c>
      <c r="G18060">
        <v>1</v>
      </c>
      <c r="H18060">
        <v>1</v>
      </c>
    </row>
    <row r="18061" spans="1:8" x14ac:dyDescent="0.3">
      <c r="A18061" s="281">
        <v>293880</v>
      </c>
      <c r="B18061" s="281" t="s">
        <v>37289</v>
      </c>
      <c r="C18061" s="281" t="s">
        <v>37290</v>
      </c>
      <c r="D18061" s="166">
        <v>1</v>
      </c>
      <c r="E18061" s="166">
        <v>5</v>
      </c>
      <c r="F18061" s="281" t="s">
        <v>31587</v>
      </c>
      <c r="G18061">
        <v>1</v>
      </c>
      <c r="H18061">
        <v>1</v>
      </c>
    </row>
    <row r="18062" spans="1:8" x14ac:dyDescent="0.3">
      <c r="A18062" s="281">
        <v>354920</v>
      </c>
      <c r="B18062" s="281" t="s">
        <v>37291</v>
      </c>
      <c r="C18062" s="281" t="s">
        <v>37292</v>
      </c>
      <c r="D18062" s="166">
        <v>1</v>
      </c>
      <c r="E18062" s="166">
        <v>5</v>
      </c>
      <c r="F18062" s="281" t="s">
        <v>31587</v>
      </c>
      <c r="G18062">
        <v>1</v>
      </c>
      <c r="H18062">
        <v>1</v>
      </c>
    </row>
    <row r="18063" spans="1:8" x14ac:dyDescent="0.3">
      <c r="A18063" s="281">
        <v>36250</v>
      </c>
      <c r="B18063" s="281" t="s">
        <v>37293</v>
      </c>
      <c r="C18063" s="281" t="s">
        <v>37294</v>
      </c>
      <c r="D18063" s="166">
        <v>1</v>
      </c>
      <c r="E18063" s="166">
        <v>5</v>
      </c>
      <c r="F18063" s="281" t="s">
        <v>31587</v>
      </c>
      <c r="G18063">
        <v>1</v>
      </c>
      <c r="H18063">
        <v>1</v>
      </c>
    </row>
    <row r="18064" spans="1:8" x14ac:dyDescent="0.3">
      <c r="A18064" s="281">
        <v>41076</v>
      </c>
      <c r="B18064" s="281" t="s">
        <v>37295</v>
      </c>
      <c r="C18064" s="281" t="s">
        <v>37296</v>
      </c>
      <c r="D18064" s="166">
        <v>1</v>
      </c>
      <c r="E18064" s="166">
        <v>5</v>
      </c>
      <c r="F18064" s="281" t="s">
        <v>31587</v>
      </c>
      <c r="G18064">
        <v>1</v>
      </c>
      <c r="H18064">
        <v>1</v>
      </c>
    </row>
    <row r="18065" spans="1:8" x14ac:dyDescent="0.3">
      <c r="A18065" s="281">
        <v>50335</v>
      </c>
      <c r="B18065" s="281" t="s">
        <v>37297</v>
      </c>
      <c r="C18065" s="281" t="s">
        <v>37298</v>
      </c>
      <c r="D18065" s="166">
        <v>1</v>
      </c>
      <c r="E18065" s="166">
        <v>5</v>
      </c>
      <c r="F18065" s="281" t="s">
        <v>31587</v>
      </c>
      <c r="G18065">
        <v>1</v>
      </c>
      <c r="H18065">
        <v>1</v>
      </c>
    </row>
    <row r="18066" spans="1:8" x14ac:dyDescent="0.3">
      <c r="A18066" s="281">
        <v>54874</v>
      </c>
      <c r="B18066" s="281" t="s">
        <v>37299</v>
      </c>
      <c r="C18066" s="281" t="s">
        <v>37300</v>
      </c>
      <c r="D18066" s="166">
        <v>1</v>
      </c>
      <c r="E18066" s="166">
        <v>5</v>
      </c>
      <c r="F18066" s="281" t="s">
        <v>31587</v>
      </c>
      <c r="G18066">
        <v>1</v>
      </c>
      <c r="H18066">
        <v>1</v>
      </c>
    </row>
    <row r="18067" spans="1:8" x14ac:dyDescent="0.3">
      <c r="A18067" s="281">
        <v>78050</v>
      </c>
      <c r="B18067" s="281" t="s">
        <v>37301</v>
      </c>
      <c r="C18067" s="281" t="s">
        <v>37302</v>
      </c>
      <c r="D18067" s="166">
        <v>1</v>
      </c>
      <c r="E18067" s="166">
        <v>5</v>
      </c>
      <c r="F18067" s="281" t="s">
        <v>31587</v>
      </c>
      <c r="G18067">
        <v>1</v>
      </c>
      <c r="H18067">
        <v>0</v>
      </c>
    </row>
    <row r="18068" spans="1:8" x14ac:dyDescent="0.3">
      <c r="A18068" s="281">
        <v>86268</v>
      </c>
      <c r="B18068" s="281" t="s">
        <v>37303</v>
      </c>
      <c r="C18068" s="281" t="s">
        <v>37304</v>
      </c>
      <c r="D18068" s="166">
        <v>1</v>
      </c>
      <c r="E18068" s="166">
        <v>5</v>
      </c>
      <c r="F18068" s="281" t="s">
        <v>31587</v>
      </c>
      <c r="G18068">
        <v>1</v>
      </c>
      <c r="H18068">
        <v>1</v>
      </c>
    </row>
    <row r="18069" spans="1:8" x14ac:dyDescent="0.3">
      <c r="A18069" s="281">
        <v>177091</v>
      </c>
      <c r="B18069" s="281" t="s">
        <v>37305</v>
      </c>
      <c r="C18069" s="281" t="s">
        <v>30216</v>
      </c>
      <c r="D18069" s="166">
        <v>1</v>
      </c>
      <c r="E18069" s="166">
        <v>5</v>
      </c>
      <c r="F18069" s="281" t="s">
        <v>31587</v>
      </c>
      <c r="G18069">
        <v>1</v>
      </c>
      <c r="H18069">
        <v>0</v>
      </c>
    </row>
    <row r="18070" spans="1:8" x14ac:dyDescent="0.3">
      <c r="A18070" s="281">
        <v>312903</v>
      </c>
      <c r="B18070" s="281" t="s">
        <v>37306</v>
      </c>
      <c r="C18070" s="281" t="s">
        <v>37307</v>
      </c>
      <c r="D18070" s="166">
        <v>1</v>
      </c>
      <c r="E18070" s="166">
        <v>5</v>
      </c>
      <c r="F18070" s="281" t="s">
        <v>31587</v>
      </c>
      <c r="G18070">
        <v>1</v>
      </c>
      <c r="H18070">
        <v>1</v>
      </c>
    </row>
    <row r="18071" spans="1:8" x14ac:dyDescent="0.3">
      <c r="A18071" s="281">
        <v>62920</v>
      </c>
      <c r="B18071" s="281" t="s">
        <v>37308</v>
      </c>
      <c r="C18071" s="281" t="s">
        <v>37309</v>
      </c>
      <c r="D18071" s="166">
        <v>1</v>
      </c>
      <c r="E18071" s="166">
        <v>5</v>
      </c>
      <c r="F18071" s="281" t="s">
        <v>31587</v>
      </c>
      <c r="G18071">
        <v>1</v>
      </c>
      <c r="H18071">
        <v>1</v>
      </c>
    </row>
    <row r="18072" spans="1:8" x14ac:dyDescent="0.3">
      <c r="A18072" s="281">
        <v>216740</v>
      </c>
      <c r="B18072" s="281" t="s">
        <v>37310</v>
      </c>
      <c r="C18072" s="281" t="s">
        <v>37311</v>
      </c>
      <c r="D18072" s="166">
        <v>1</v>
      </c>
      <c r="E18072" s="166">
        <v>5</v>
      </c>
      <c r="F18072" s="281" t="s">
        <v>31587</v>
      </c>
      <c r="G18072">
        <v>1</v>
      </c>
      <c r="H18072">
        <v>1</v>
      </c>
    </row>
    <row r="18073" spans="1:8" x14ac:dyDescent="0.3">
      <c r="A18073" s="281">
        <v>269394</v>
      </c>
      <c r="B18073" s="281" t="s">
        <v>37312</v>
      </c>
      <c r="C18073" s="281" t="s">
        <v>37313</v>
      </c>
      <c r="D18073" s="166">
        <v>1</v>
      </c>
      <c r="E18073" s="166">
        <v>5</v>
      </c>
      <c r="F18073" s="281" t="s">
        <v>31587</v>
      </c>
      <c r="G18073">
        <v>1</v>
      </c>
      <c r="H18073">
        <v>1</v>
      </c>
    </row>
    <row r="18074" spans="1:8" x14ac:dyDescent="0.3">
      <c r="A18074" s="281">
        <v>345973</v>
      </c>
      <c r="B18074" s="281" t="s">
        <v>37314</v>
      </c>
      <c r="C18074" s="281" t="s">
        <v>37315</v>
      </c>
      <c r="D18074" s="166">
        <v>1</v>
      </c>
      <c r="E18074" s="166">
        <v>5</v>
      </c>
      <c r="F18074" s="281" t="s">
        <v>31587</v>
      </c>
      <c r="G18074">
        <v>1</v>
      </c>
      <c r="H18074">
        <v>1</v>
      </c>
    </row>
    <row r="18075" spans="1:8" x14ac:dyDescent="0.3">
      <c r="A18075" s="281">
        <v>37183</v>
      </c>
      <c r="B18075" s="281" t="s">
        <v>37316</v>
      </c>
      <c r="C18075" s="281" t="s">
        <v>37317</v>
      </c>
      <c r="D18075" s="166">
        <v>1</v>
      </c>
      <c r="E18075" s="166">
        <v>5</v>
      </c>
      <c r="F18075" s="281" t="s">
        <v>31587</v>
      </c>
      <c r="G18075">
        <v>1</v>
      </c>
      <c r="H18075">
        <v>1</v>
      </c>
    </row>
    <row r="18076" spans="1:8" x14ac:dyDescent="0.3">
      <c r="A18076" s="281">
        <v>37457</v>
      </c>
      <c r="B18076" s="281" t="s">
        <v>37318</v>
      </c>
      <c r="C18076" s="281" t="s">
        <v>37319</v>
      </c>
      <c r="D18076" s="166">
        <v>1</v>
      </c>
      <c r="E18076" s="166">
        <v>5</v>
      </c>
      <c r="F18076" s="281" t="s">
        <v>31587</v>
      </c>
      <c r="G18076">
        <v>1</v>
      </c>
      <c r="H18076">
        <v>1</v>
      </c>
    </row>
    <row r="18077" spans="1:8" x14ac:dyDescent="0.3">
      <c r="A18077" s="281">
        <v>382390</v>
      </c>
      <c r="B18077" s="281" t="s">
        <v>37320</v>
      </c>
      <c r="C18077" s="281" t="s">
        <v>37321</v>
      </c>
      <c r="D18077" s="166">
        <v>1</v>
      </c>
      <c r="E18077" s="166">
        <v>5</v>
      </c>
      <c r="F18077" s="281" t="s">
        <v>31587</v>
      </c>
      <c r="G18077">
        <v>1</v>
      </c>
      <c r="H18077">
        <v>1</v>
      </c>
    </row>
    <row r="18078" spans="1:8" x14ac:dyDescent="0.3">
      <c r="A18078" s="281">
        <v>39787</v>
      </c>
      <c r="B18078" s="281" t="s">
        <v>37322</v>
      </c>
      <c r="C18078" s="281" t="s">
        <v>37323</v>
      </c>
      <c r="D18078" s="166">
        <v>1</v>
      </c>
      <c r="E18078" s="166">
        <v>5</v>
      </c>
      <c r="F18078" s="281" t="s">
        <v>31587</v>
      </c>
      <c r="G18078">
        <v>1</v>
      </c>
      <c r="H18078">
        <v>1</v>
      </c>
    </row>
    <row r="18079" spans="1:8" x14ac:dyDescent="0.3">
      <c r="A18079" s="281">
        <v>46129</v>
      </c>
      <c r="B18079" s="281" t="s">
        <v>37324</v>
      </c>
      <c r="C18079" s="281" t="s">
        <v>37325</v>
      </c>
      <c r="D18079" s="166">
        <v>1</v>
      </c>
      <c r="E18079" s="166">
        <v>5</v>
      </c>
      <c r="F18079" s="281" t="s">
        <v>31587</v>
      </c>
      <c r="G18079">
        <v>1</v>
      </c>
      <c r="H18079">
        <v>1</v>
      </c>
    </row>
    <row r="18080" spans="1:8" x14ac:dyDescent="0.3">
      <c r="A18080" s="281">
        <v>77845</v>
      </c>
      <c r="B18080" s="281" t="s">
        <v>37326</v>
      </c>
      <c r="C18080" s="281" t="s">
        <v>37327</v>
      </c>
      <c r="D18080" s="166">
        <v>1</v>
      </c>
      <c r="E18080" s="166">
        <v>5</v>
      </c>
      <c r="F18080" s="281" t="s">
        <v>31587</v>
      </c>
      <c r="G18080">
        <v>1</v>
      </c>
      <c r="H18080">
        <v>1</v>
      </c>
    </row>
    <row r="18081" spans="1:8" x14ac:dyDescent="0.3">
      <c r="A18081" s="281">
        <v>292726</v>
      </c>
      <c r="B18081" s="281" t="s">
        <v>37328</v>
      </c>
      <c r="C18081" s="281" t="s">
        <v>37329</v>
      </c>
      <c r="D18081" s="166">
        <v>1</v>
      </c>
      <c r="E18081" s="166">
        <v>5</v>
      </c>
      <c r="F18081" s="281" t="s">
        <v>31587</v>
      </c>
      <c r="G18081">
        <v>1</v>
      </c>
      <c r="H18081">
        <v>1</v>
      </c>
    </row>
    <row r="18082" spans="1:8" x14ac:dyDescent="0.3">
      <c r="A18082" s="281">
        <v>347517</v>
      </c>
      <c r="B18082" s="281" t="s">
        <v>37330</v>
      </c>
      <c r="C18082" s="281" t="s">
        <v>37331</v>
      </c>
      <c r="D18082" s="166">
        <v>1</v>
      </c>
      <c r="E18082" s="166">
        <v>5</v>
      </c>
      <c r="F18082" s="281" t="s">
        <v>31587</v>
      </c>
      <c r="G18082">
        <v>1</v>
      </c>
      <c r="H18082">
        <v>1</v>
      </c>
    </row>
    <row r="18083" spans="1:8" x14ac:dyDescent="0.3">
      <c r="A18083" s="281">
        <v>44860</v>
      </c>
      <c r="B18083" s="281" t="s">
        <v>37332</v>
      </c>
      <c r="C18083" s="281" t="s">
        <v>37333</v>
      </c>
      <c r="D18083" s="166">
        <v>1</v>
      </c>
      <c r="E18083" s="166">
        <v>5</v>
      </c>
      <c r="F18083" s="281" t="s">
        <v>31587</v>
      </c>
      <c r="G18083">
        <v>1</v>
      </c>
      <c r="H18083">
        <v>1</v>
      </c>
    </row>
    <row r="18084" spans="1:8" x14ac:dyDescent="0.3">
      <c r="A18084" s="281">
        <v>164132</v>
      </c>
      <c r="B18084" s="281" t="s">
        <v>37334</v>
      </c>
      <c r="C18084" s="281" t="s">
        <v>37335</v>
      </c>
      <c r="D18084" s="166">
        <v>1</v>
      </c>
      <c r="E18084" s="166">
        <v>5</v>
      </c>
      <c r="F18084" s="281" t="s">
        <v>31587</v>
      </c>
      <c r="G18084">
        <v>1</v>
      </c>
      <c r="H18084">
        <v>1</v>
      </c>
    </row>
    <row r="18085" spans="1:8" x14ac:dyDescent="0.3">
      <c r="A18085" s="281">
        <v>169309</v>
      </c>
      <c r="B18085" s="281" t="s">
        <v>37336</v>
      </c>
      <c r="C18085" s="281" t="s">
        <v>37337</v>
      </c>
      <c r="D18085" s="166">
        <v>1</v>
      </c>
      <c r="E18085" s="166">
        <v>5</v>
      </c>
      <c r="F18085" s="281" t="s">
        <v>31587</v>
      </c>
      <c r="G18085">
        <v>1</v>
      </c>
      <c r="H18085">
        <v>1</v>
      </c>
    </row>
    <row r="18086" spans="1:8" x14ac:dyDescent="0.3">
      <c r="A18086" s="281">
        <v>219419</v>
      </c>
      <c r="B18086" s="281" t="s">
        <v>37338</v>
      </c>
      <c r="C18086" s="281" t="s">
        <v>37339</v>
      </c>
      <c r="D18086" s="166">
        <v>1</v>
      </c>
      <c r="E18086" s="166">
        <v>5</v>
      </c>
      <c r="F18086" s="281" t="s">
        <v>31587</v>
      </c>
      <c r="G18086">
        <v>1</v>
      </c>
      <c r="H18086">
        <v>1</v>
      </c>
    </row>
    <row r="18087" spans="1:8" x14ac:dyDescent="0.3">
      <c r="A18087" s="281">
        <v>242219</v>
      </c>
      <c r="B18087" s="281" t="s">
        <v>37340</v>
      </c>
      <c r="C18087" s="281" t="s">
        <v>37341</v>
      </c>
      <c r="D18087" s="166">
        <v>1</v>
      </c>
      <c r="E18087" s="166">
        <v>5</v>
      </c>
      <c r="F18087" s="281" t="s">
        <v>31587</v>
      </c>
      <c r="G18087">
        <v>1</v>
      </c>
      <c r="H18087">
        <v>1</v>
      </c>
    </row>
    <row r="18088" spans="1:8" x14ac:dyDescent="0.3">
      <c r="A18088" s="281">
        <v>247950</v>
      </c>
      <c r="B18088" s="281" t="s">
        <v>37342</v>
      </c>
      <c r="C18088" s="281" t="s">
        <v>37343</v>
      </c>
      <c r="D18088" s="166">
        <v>1</v>
      </c>
      <c r="E18088" s="166">
        <v>5</v>
      </c>
      <c r="F18088" s="281" t="s">
        <v>31587</v>
      </c>
      <c r="G18088">
        <v>1</v>
      </c>
      <c r="H18088">
        <v>1</v>
      </c>
    </row>
    <row r="18089" spans="1:8" x14ac:dyDescent="0.3">
      <c r="A18089" s="281">
        <v>252890</v>
      </c>
      <c r="B18089" s="281" t="s">
        <v>37344</v>
      </c>
      <c r="C18089" s="281" t="s">
        <v>37345</v>
      </c>
      <c r="D18089" s="166">
        <v>1</v>
      </c>
      <c r="E18089" s="166">
        <v>5</v>
      </c>
      <c r="F18089" s="281" t="s">
        <v>31587</v>
      </c>
      <c r="G18089">
        <v>1</v>
      </c>
      <c r="H18089">
        <v>1</v>
      </c>
    </row>
    <row r="18090" spans="1:8" x14ac:dyDescent="0.3">
      <c r="A18090" s="281">
        <v>312216</v>
      </c>
      <c r="B18090" s="281" t="s">
        <v>37346</v>
      </c>
      <c r="C18090" s="281" t="s">
        <v>37347</v>
      </c>
      <c r="D18090" s="166">
        <v>1</v>
      </c>
      <c r="E18090" s="166">
        <v>5</v>
      </c>
      <c r="F18090" s="281" t="s">
        <v>31587</v>
      </c>
      <c r="G18090">
        <v>1</v>
      </c>
      <c r="H18090">
        <v>1</v>
      </c>
    </row>
    <row r="18091" spans="1:8" x14ac:dyDescent="0.3">
      <c r="A18091" s="281">
        <v>34337</v>
      </c>
      <c r="B18091" s="281" t="s">
        <v>37348</v>
      </c>
      <c r="C18091" s="281" t="s">
        <v>37349</v>
      </c>
      <c r="D18091" s="166">
        <v>1</v>
      </c>
      <c r="E18091" s="166">
        <v>5</v>
      </c>
      <c r="F18091" s="281" t="s">
        <v>31587</v>
      </c>
      <c r="G18091">
        <v>1</v>
      </c>
      <c r="H18091">
        <v>1</v>
      </c>
    </row>
    <row r="18092" spans="1:8" x14ac:dyDescent="0.3">
      <c r="A18092" s="281">
        <v>346426</v>
      </c>
      <c r="B18092" s="281" t="s">
        <v>37350</v>
      </c>
      <c r="C18092" s="281" t="s">
        <v>37351</v>
      </c>
      <c r="D18092" s="166">
        <v>1</v>
      </c>
      <c r="E18092" s="166">
        <v>5</v>
      </c>
      <c r="F18092" s="281" t="s">
        <v>31587</v>
      </c>
      <c r="G18092">
        <v>1</v>
      </c>
      <c r="H18092">
        <v>1</v>
      </c>
    </row>
    <row r="18093" spans="1:8" x14ac:dyDescent="0.3">
      <c r="A18093" s="281">
        <v>42481</v>
      </c>
      <c r="B18093" s="281" t="s">
        <v>37352</v>
      </c>
      <c r="C18093" s="281" t="s">
        <v>37353</v>
      </c>
      <c r="D18093" s="166">
        <v>1</v>
      </c>
      <c r="E18093" s="166">
        <v>5</v>
      </c>
      <c r="F18093" s="281" t="s">
        <v>31587</v>
      </c>
      <c r="G18093">
        <v>1</v>
      </c>
      <c r="H18093">
        <v>1</v>
      </c>
    </row>
    <row r="18094" spans="1:8" x14ac:dyDescent="0.3">
      <c r="A18094" s="281">
        <v>80925</v>
      </c>
      <c r="B18094" s="281" t="s">
        <v>37354</v>
      </c>
      <c r="C18094" s="281" t="s">
        <v>37355</v>
      </c>
      <c r="D18094" s="166">
        <v>1</v>
      </c>
      <c r="E18094" s="166">
        <v>5</v>
      </c>
      <c r="F18094" s="281" t="s">
        <v>31587</v>
      </c>
      <c r="G18094">
        <v>1</v>
      </c>
      <c r="H18094">
        <v>1</v>
      </c>
    </row>
    <row r="18095" spans="1:8" x14ac:dyDescent="0.3">
      <c r="A18095" s="281">
        <v>98672</v>
      </c>
      <c r="B18095" s="281" t="s">
        <v>37356</v>
      </c>
      <c r="C18095" s="281" t="s">
        <v>37357</v>
      </c>
      <c r="D18095" s="166">
        <v>1</v>
      </c>
      <c r="E18095" s="166">
        <v>5</v>
      </c>
      <c r="F18095" s="281" t="s">
        <v>31587</v>
      </c>
      <c r="G18095">
        <v>1</v>
      </c>
      <c r="H18095">
        <v>1</v>
      </c>
    </row>
    <row r="18096" spans="1:8" x14ac:dyDescent="0.3">
      <c r="A18096" s="281">
        <v>98714</v>
      </c>
      <c r="B18096" s="281" t="s">
        <v>37358</v>
      </c>
      <c r="C18096" s="281" t="s">
        <v>37359</v>
      </c>
      <c r="D18096" s="166">
        <v>1</v>
      </c>
      <c r="E18096" s="166">
        <v>5</v>
      </c>
      <c r="F18096" s="281" t="s">
        <v>31587</v>
      </c>
      <c r="G18096">
        <v>1</v>
      </c>
      <c r="H18096">
        <v>1</v>
      </c>
    </row>
    <row r="18097" spans="1:8" x14ac:dyDescent="0.3">
      <c r="A18097" s="281">
        <v>164291</v>
      </c>
      <c r="B18097" s="281" t="s">
        <v>37360</v>
      </c>
      <c r="C18097" s="281" t="s">
        <v>37361</v>
      </c>
      <c r="D18097" s="166">
        <v>1</v>
      </c>
      <c r="E18097" s="166">
        <v>5</v>
      </c>
      <c r="F18097" s="281" t="s">
        <v>31587</v>
      </c>
      <c r="G18097">
        <v>1</v>
      </c>
      <c r="H18097">
        <v>1</v>
      </c>
    </row>
    <row r="18098" spans="1:8" x14ac:dyDescent="0.3">
      <c r="A18098" s="281">
        <v>241049</v>
      </c>
      <c r="B18098" s="281" t="s">
        <v>37362</v>
      </c>
      <c r="C18098" s="281" t="s">
        <v>37363</v>
      </c>
      <c r="D18098" s="166">
        <v>1</v>
      </c>
      <c r="E18098" s="166">
        <v>5</v>
      </c>
      <c r="F18098" s="281" t="s">
        <v>31587</v>
      </c>
      <c r="G18098">
        <v>1</v>
      </c>
      <c r="H18098">
        <v>1</v>
      </c>
    </row>
    <row r="18099" spans="1:8" x14ac:dyDescent="0.3">
      <c r="A18099" s="281">
        <v>295492</v>
      </c>
      <c r="B18099" s="281" t="s">
        <v>37364</v>
      </c>
      <c r="C18099" s="281" t="s">
        <v>37365</v>
      </c>
      <c r="D18099" s="166">
        <v>1</v>
      </c>
      <c r="E18099" s="166">
        <v>5</v>
      </c>
      <c r="F18099" s="281" t="s">
        <v>31587</v>
      </c>
      <c r="G18099">
        <v>1</v>
      </c>
      <c r="H18099">
        <v>1</v>
      </c>
    </row>
    <row r="18100" spans="1:8" x14ac:dyDescent="0.3">
      <c r="A18100" s="281">
        <v>351041</v>
      </c>
      <c r="B18100" s="281" t="s">
        <v>37366</v>
      </c>
      <c r="C18100" s="281" t="s">
        <v>37367</v>
      </c>
      <c r="D18100" s="166">
        <v>1</v>
      </c>
      <c r="E18100" s="166">
        <v>5</v>
      </c>
      <c r="F18100" s="281" t="s">
        <v>31587</v>
      </c>
      <c r="G18100">
        <v>1</v>
      </c>
      <c r="H18100">
        <v>1</v>
      </c>
    </row>
    <row r="18101" spans="1:8" x14ac:dyDescent="0.3">
      <c r="A18101" s="281">
        <v>35514</v>
      </c>
      <c r="B18101" s="281" t="s">
        <v>37368</v>
      </c>
      <c r="C18101" s="281" t="s">
        <v>37369</v>
      </c>
      <c r="D18101" s="166">
        <v>1</v>
      </c>
      <c r="E18101" s="166">
        <v>5</v>
      </c>
      <c r="F18101" s="281" t="s">
        <v>31587</v>
      </c>
      <c r="G18101">
        <v>1</v>
      </c>
      <c r="H18101">
        <v>1</v>
      </c>
    </row>
    <row r="18102" spans="1:8" x14ac:dyDescent="0.3">
      <c r="A18102" s="281">
        <v>36503</v>
      </c>
      <c r="B18102" s="281" t="s">
        <v>37370</v>
      </c>
      <c r="C18102" s="281" t="s">
        <v>37371</v>
      </c>
      <c r="D18102" s="166">
        <v>1</v>
      </c>
      <c r="E18102" s="166">
        <v>5</v>
      </c>
      <c r="F18102" s="281" t="s">
        <v>31587</v>
      </c>
      <c r="G18102">
        <v>1</v>
      </c>
      <c r="H18102">
        <v>1</v>
      </c>
    </row>
    <row r="18103" spans="1:8" x14ac:dyDescent="0.3">
      <c r="A18103" s="281">
        <v>37067</v>
      </c>
      <c r="B18103" s="281" t="s">
        <v>37372</v>
      </c>
      <c r="C18103" s="281" t="s">
        <v>37373</v>
      </c>
      <c r="D18103" s="166">
        <v>1</v>
      </c>
      <c r="E18103" s="166">
        <v>5</v>
      </c>
      <c r="F18103" s="281" t="s">
        <v>31587</v>
      </c>
      <c r="G18103">
        <v>1</v>
      </c>
      <c r="H18103">
        <v>1</v>
      </c>
    </row>
    <row r="18104" spans="1:8" x14ac:dyDescent="0.3">
      <c r="A18104" s="281">
        <v>95993</v>
      </c>
      <c r="B18104" s="281" t="s">
        <v>37374</v>
      </c>
      <c r="C18104" s="281" t="s">
        <v>37375</v>
      </c>
      <c r="D18104" s="166">
        <v>1</v>
      </c>
      <c r="E18104" s="166">
        <v>5</v>
      </c>
      <c r="F18104" s="281" t="s">
        <v>31587</v>
      </c>
      <c r="G18104">
        <v>1</v>
      </c>
      <c r="H18104">
        <v>1</v>
      </c>
    </row>
    <row r="18105" spans="1:8" x14ac:dyDescent="0.3">
      <c r="A18105" s="281">
        <v>42477</v>
      </c>
      <c r="B18105" s="281" t="s">
        <v>37376</v>
      </c>
      <c r="C18105" s="281" t="s">
        <v>37377</v>
      </c>
      <c r="D18105" s="166">
        <v>1</v>
      </c>
      <c r="E18105" s="166">
        <v>5</v>
      </c>
      <c r="F18105" s="281" t="s">
        <v>31587</v>
      </c>
      <c r="G18105">
        <v>1</v>
      </c>
      <c r="H18105">
        <v>1</v>
      </c>
    </row>
    <row r="18106" spans="1:8" x14ac:dyDescent="0.3">
      <c r="A18106" s="281">
        <v>293102</v>
      </c>
      <c r="B18106" s="281" t="s">
        <v>37378</v>
      </c>
      <c r="C18106" s="281" t="s">
        <v>37379</v>
      </c>
      <c r="D18106" s="166">
        <v>1</v>
      </c>
      <c r="E18106" s="166">
        <v>5</v>
      </c>
      <c r="F18106" s="281" t="s">
        <v>31587</v>
      </c>
      <c r="G18106">
        <v>1</v>
      </c>
      <c r="H18106">
        <v>1</v>
      </c>
    </row>
    <row r="18107" spans="1:8" x14ac:dyDescent="0.3">
      <c r="A18107" s="281">
        <v>269598</v>
      </c>
      <c r="B18107" s="281" t="s">
        <v>37380</v>
      </c>
      <c r="C18107" s="281" t="s">
        <v>37381</v>
      </c>
      <c r="D18107" s="166">
        <v>1</v>
      </c>
      <c r="E18107" s="166">
        <v>5</v>
      </c>
      <c r="F18107" s="281" t="s">
        <v>31587</v>
      </c>
      <c r="G18107">
        <v>1</v>
      </c>
      <c r="H18107">
        <v>1</v>
      </c>
    </row>
    <row r="18108" spans="1:8" x14ac:dyDescent="0.3">
      <c r="A18108" s="281">
        <v>293729</v>
      </c>
      <c r="B18108" s="281" t="s">
        <v>37382</v>
      </c>
      <c r="C18108" s="281" t="s">
        <v>37383</v>
      </c>
      <c r="D18108" s="166">
        <v>1</v>
      </c>
      <c r="E18108" s="166">
        <v>5</v>
      </c>
      <c r="F18108" s="281" t="s">
        <v>31587</v>
      </c>
      <c r="G18108">
        <v>1</v>
      </c>
      <c r="H18108">
        <v>1</v>
      </c>
    </row>
    <row r="18109" spans="1:8" x14ac:dyDescent="0.3">
      <c r="A18109" s="281">
        <v>258742</v>
      </c>
      <c r="B18109" s="281" t="s">
        <v>37384</v>
      </c>
      <c r="C18109" s="281" t="s">
        <v>37385</v>
      </c>
      <c r="D18109" s="166">
        <v>2</v>
      </c>
      <c r="E18109" s="166">
        <v>5</v>
      </c>
      <c r="F18109" s="281" t="s">
        <v>31587</v>
      </c>
      <c r="G18109">
        <v>1</v>
      </c>
      <c r="H18109">
        <v>1</v>
      </c>
    </row>
    <row r="18110" spans="1:8" x14ac:dyDescent="0.3">
      <c r="A18110" s="6">
        <v>88018</v>
      </c>
      <c r="B18110" s="6" t="s">
        <v>37386</v>
      </c>
      <c r="C18110" s="6" t="s">
        <v>30294</v>
      </c>
      <c r="D18110" s="55">
        <v>1</v>
      </c>
      <c r="E18110" s="55">
        <v>5</v>
      </c>
      <c r="F18110" s="6" t="s">
        <v>31587</v>
      </c>
      <c r="G18110">
        <v>0</v>
      </c>
      <c r="H18110">
        <v>1</v>
      </c>
    </row>
    <row r="18111" spans="1:8" x14ac:dyDescent="0.3">
      <c r="A18111" s="281">
        <v>164114</v>
      </c>
      <c r="B18111" s="281" t="s">
        <v>37387</v>
      </c>
      <c r="C18111" s="281" t="s">
        <v>37388</v>
      </c>
      <c r="D18111" s="166">
        <v>1</v>
      </c>
      <c r="E18111" s="166">
        <v>5</v>
      </c>
      <c r="F18111" s="281" t="s">
        <v>31587</v>
      </c>
      <c r="G18111">
        <v>1</v>
      </c>
      <c r="H18111">
        <v>1</v>
      </c>
    </row>
    <row r="18112" spans="1:8" x14ac:dyDescent="0.3">
      <c r="A18112" s="281">
        <v>164196</v>
      </c>
      <c r="B18112" s="281" t="s">
        <v>37389</v>
      </c>
      <c r="C18112" s="281" t="s">
        <v>37390</v>
      </c>
      <c r="D18112" s="166">
        <v>1</v>
      </c>
      <c r="E18112" s="166">
        <v>5</v>
      </c>
      <c r="F18112" s="281" t="s">
        <v>31587</v>
      </c>
      <c r="G18112">
        <v>1</v>
      </c>
      <c r="H18112">
        <v>1</v>
      </c>
    </row>
    <row r="18113" spans="1:8" x14ac:dyDescent="0.3">
      <c r="A18113" s="281">
        <v>160575</v>
      </c>
      <c r="B18113" s="281" t="s">
        <v>37391</v>
      </c>
      <c r="C18113" s="281" t="s">
        <v>37392</v>
      </c>
      <c r="D18113" s="166">
        <v>1</v>
      </c>
      <c r="E18113" s="166">
        <v>5</v>
      </c>
      <c r="F18113" s="281" t="s">
        <v>31587</v>
      </c>
      <c r="G18113">
        <v>1</v>
      </c>
      <c r="H18113">
        <v>1</v>
      </c>
    </row>
    <row r="18114" spans="1:8" x14ac:dyDescent="0.3">
      <c r="A18114" s="281">
        <v>475465</v>
      </c>
      <c r="B18114" s="281" t="s">
        <v>37393</v>
      </c>
      <c r="C18114" s="281" t="s">
        <v>37394</v>
      </c>
      <c r="D18114" s="166">
        <v>1</v>
      </c>
      <c r="E18114" s="166">
        <v>5</v>
      </c>
      <c r="F18114" s="281" t="s">
        <v>31587</v>
      </c>
      <c r="G18114">
        <v>1</v>
      </c>
      <c r="H18114">
        <v>1</v>
      </c>
    </row>
    <row r="18115" spans="1:8" x14ac:dyDescent="0.3">
      <c r="A18115" s="281">
        <v>56486</v>
      </c>
      <c r="B18115" s="281" t="s">
        <v>37395</v>
      </c>
      <c r="C18115" s="281" t="s">
        <v>37396</v>
      </c>
      <c r="D18115" s="166">
        <v>1</v>
      </c>
      <c r="E18115" s="166">
        <v>5</v>
      </c>
      <c r="F18115" s="281" t="s">
        <v>31587</v>
      </c>
      <c r="G18115">
        <v>1</v>
      </c>
      <c r="H18115">
        <v>1</v>
      </c>
    </row>
    <row r="18116" spans="1:8" x14ac:dyDescent="0.3">
      <c r="A18116" s="281">
        <v>85340</v>
      </c>
      <c r="B18116" s="281" t="s">
        <v>37397</v>
      </c>
      <c r="C18116" s="281" t="s">
        <v>37398</v>
      </c>
      <c r="D18116" s="166">
        <v>2</v>
      </c>
      <c r="E18116" s="166">
        <v>5</v>
      </c>
      <c r="F18116" s="281" t="s">
        <v>31587</v>
      </c>
      <c r="G18116">
        <v>1</v>
      </c>
      <c r="H18116">
        <v>1</v>
      </c>
    </row>
    <row r="18117" spans="1:8" x14ac:dyDescent="0.3">
      <c r="A18117" s="281">
        <v>348491</v>
      </c>
      <c r="B18117" s="281" t="s">
        <v>37399</v>
      </c>
      <c r="C18117" s="281" t="s">
        <v>37400</v>
      </c>
      <c r="D18117" s="166">
        <v>1</v>
      </c>
      <c r="E18117" s="166">
        <v>5</v>
      </c>
      <c r="F18117" s="281" t="s">
        <v>31587</v>
      </c>
      <c r="G18117">
        <v>1</v>
      </c>
      <c r="H18117">
        <v>1</v>
      </c>
    </row>
    <row r="18118" spans="1:8" x14ac:dyDescent="0.3">
      <c r="A18118" s="6">
        <v>46003</v>
      </c>
      <c r="B18118" s="6" t="s">
        <v>37401</v>
      </c>
      <c r="C18118" s="6" t="s">
        <v>8357</v>
      </c>
      <c r="D18118" s="55" t="s">
        <v>1481</v>
      </c>
      <c r="E18118" s="55">
        <v>5</v>
      </c>
      <c r="F18118" s="6" t="s">
        <v>31587</v>
      </c>
      <c r="G18118">
        <v>0</v>
      </c>
      <c r="H18118">
        <v>1</v>
      </c>
    </row>
    <row r="18119" spans="1:8" x14ac:dyDescent="0.3">
      <c r="A18119" s="281">
        <v>123096</v>
      </c>
      <c r="B18119" s="281" t="s">
        <v>37402</v>
      </c>
      <c r="C18119" s="281" t="s">
        <v>37403</v>
      </c>
      <c r="D18119" s="166">
        <v>1</v>
      </c>
      <c r="E18119" s="166">
        <v>5</v>
      </c>
      <c r="F18119" s="281" t="s">
        <v>31587</v>
      </c>
      <c r="G18119">
        <v>1</v>
      </c>
      <c r="H18119">
        <v>1</v>
      </c>
    </row>
    <row r="18120" spans="1:8" x14ac:dyDescent="0.3">
      <c r="A18120" s="281">
        <v>213428</v>
      </c>
      <c r="B18120" s="281" t="s">
        <v>37404</v>
      </c>
      <c r="C18120" s="281" t="s">
        <v>37405</v>
      </c>
      <c r="D18120" s="166">
        <v>1</v>
      </c>
      <c r="E18120" s="166">
        <v>5</v>
      </c>
      <c r="F18120" s="281" t="s">
        <v>31587</v>
      </c>
      <c r="G18120">
        <v>1</v>
      </c>
      <c r="H18120">
        <v>1</v>
      </c>
    </row>
    <row r="18121" spans="1:8" x14ac:dyDescent="0.3">
      <c r="A18121" s="281">
        <v>37402</v>
      </c>
      <c r="B18121" s="281" t="s">
        <v>37406</v>
      </c>
      <c r="C18121" s="281" t="s">
        <v>37407</v>
      </c>
      <c r="D18121" s="166">
        <v>1</v>
      </c>
      <c r="E18121" s="166">
        <v>5</v>
      </c>
      <c r="F18121" s="281" t="s">
        <v>31587</v>
      </c>
      <c r="G18121">
        <v>1</v>
      </c>
      <c r="H18121">
        <v>1</v>
      </c>
    </row>
    <row r="18122" spans="1:8" x14ac:dyDescent="0.3">
      <c r="A18122" s="281">
        <v>268922</v>
      </c>
      <c r="B18122" s="281" t="s">
        <v>37408</v>
      </c>
      <c r="C18122" s="281" t="s">
        <v>37409</v>
      </c>
      <c r="D18122" s="166">
        <v>1</v>
      </c>
      <c r="E18122" s="166">
        <v>5</v>
      </c>
      <c r="F18122" s="281" t="s">
        <v>31587</v>
      </c>
      <c r="G18122">
        <v>1</v>
      </c>
      <c r="H18122">
        <v>1</v>
      </c>
    </row>
    <row r="18123" spans="1:8" x14ac:dyDescent="0.3">
      <c r="A18123" s="281">
        <v>39351</v>
      </c>
      <c r="B18123" s="281" t="s">
        <v>37410</v>
      </c>
      <c r="C18123" s="281" t="s">
        <v>37411</v>
      </c>
      <c r="D18123" s="166">
        <v>1</v>
      </c>
      <c r="E18123" s="166">
        <v>5</v>
      </c>
      <c r="F18123" s="281" t="s">
        <v>31587</v>
      </c>
      <c r="G18123">
        <v>1</v>
      </c>
      <c r="H18123">
        <v>1</v>
      </c>
    </row>
    <row r="18124" spans="1:8" x14ac:dyDescent="0.3">
      <c r="A18124" s="281">
        <v>350580</v>
      </c>
      <c r="B18124" s="281" t="s">
        <v>37412</v>
      </c>
      <c r="C18124" s="281" t="s">
        <v>37413</v>
      </c>
      <c r="D18124" s="166">
        <v>1</v>
      </c>
      <c r="E18124" s="166">
        <v>5</v>
      </c>
      <c r="F18124" s="281" t="s">
        <v>31587</v>
      </c>
      <c r="G18124">
        <v>1</v>
      </c>
      <c r="H18124">
        <v>1</v>
      </c>
    </row>
    <row r="18125" spans="1:8" x14ac:dyDescent="0.3">
      <c r="A18125" s="6">
        <v>232576</v>
      </c>
      <c r="B18125" s="6" t="s">
        <v>37414</v>
      </c>
      <c r="C18125" s="6" t="s">
        <v>30328</v>
      </c>
      <c r="D18125" s="55">
        <v>1</v>
      </c>
      <c r="E18125" s="55">
        <v>5</v>
      </c>
      <c r="F18125" s="6" t="s">
        <v>31587</v>
      </c>
      <c r="G18125">
        <v>0</v>
      </c>
      <c r="H18125">
        <v>1</v>
      </c>
    </row>
    <row r="18126" spans="1:8" x14ac:dyDescent="0.3">
      <c r="A18126" s="281">
        <v>234632</v>
      </c>
      <c r="B18126" s="281" t="s">
        <v>37415</v>
      </c>
      <c r="C18126" s="281" t="s">
        <v>37416</v>
      </c>
      <c r="D18126" s="166">
        <v>1</v>
      </c>
      <c r="E18126" s="166">
        <v>5</v>
      </c>
      <c r="F18126" s="281" t="s">
        <v>31587</v>
      </c>
      <c r="G18126">
        <v>1</v>
      </c>
      <c r="H18126">
        <v>1</v>
      </c>
    </row>
    <row r="18127" spans="1:8" x14ac:dyDescent="0.3">
      <c r="A18127" s="281">
        <v>476747</v>
      </c>
      <c r="B18127" s="281" t="s">
        <v>37417</v>
      </c>
      <c r="C18127" s="281" t="s">
        <v>37418</v>
      </c>
      <c r="D18127" s="166">
        <v>1</v>
      </c>
      <c r="E18127" s="166">
        <v>5</v>
      </c>
      <c r="F18127" s="281" t="s">
        <v>31587</v>
      </c>
      <c r="G18127">
        <v>1</v>
      </c>
      <c r="H18127">
        <v>1</v>
      </c>
    </row>
    <row r="18128" spans="1:8" x14ac:dyDescent="0.3">
      <c r="A18128" s="281">
        <v>218291</v>
      </c>
      <c r="B18128" s="281" t="s">
        <v>37419</v>
      </c>
      <c r="C18128" s="281" t="s">
        <v>37420</v>
      </c>
      <c r="D18128" s="166">
        <v>1</v>
      </c>
      <c r="E18128" s="166">
        <v>5</v>
      </c>
      <c r="F18128" s="281" t="s">
        <v>31587</v>
      </c>
      <c r="G18128">
        <v>1</v>
      </c>
      <c r="H18128">
        <v>1</v>
      </c>
    </row>
    <row r="18129" spans="1:8" x14ac:dyDescent="0.3">
      <c r="A18129" s="281">
        <v>253225</v>
      </c>
      <c r="B18129" s="281" t="s">
        <v>37421</v>
      </c>
      <c r="C18129" s="281" t="s">
        <v>37422</v>
      </c>
      <c r="D18129" s="166">
        <v>1</v>
      </c>
      <c r="E18129" s="166">
        <v>5</v>
      </c>
      <c r="F18129" s="281" t="s">
        <v>31587</v>
      </c>
      <c r="G18129">
        <v>1</v>
      </c>
      <c r="H18129">
        <v>1</v>
      </c>
    </row>
    <row r="18130" spans="1:8" x14ac:dyDescent="0.3">
      <c r="A18130" s="281">
        <v>253382</v>
      </c>
      <c r="B18130" s="281" t="s">
        <v>37423</v>
      </c>
      <c r="C18130" s="281" t="s">
        <v>37424</v>
      </c>
      <c r="D18130" s="166">
        <v>1</v>
      </c>
      <c r="E18130" s="166">
        <v>5</v>
      </c>
      <c r="F18130" s="281" t="s">
        <v>31587</v>
      </c>
      <c r="G18130">
        <v>1</v>
      </c>
      <c r="H18130">
        <v>1</v>
      </c>
    </row>
    <row r="18131" spans="1:8" x14ac:dyDescent="0.3">
      <c r="A18131" s="281">
        <v>265225</v>
      </c>
      <c r="B18131" s="281" t="s">
        <v>37425</v>
      </c>
      <c r="C18131" s="281" t="s">
        <v>37426</v>
      </c>
      <c r="D18131" s="166">
        <v>1</v>
      </c>
      <c r="E18131" s="166">
        <v>5</v>
      </c>
      <c r="F18131" s="281" t="s">
        <v>31587</v>
      </c>
      <c r="G18131">
        <v>1</v>
      </c>
      <c r="H18131">
        <v>1</v>
      </c>
    </row>
    <row r="18132" spans="1:8" x14ac:dyDescent="0.3">
      <c r="A18132" s="281">
        <v>274781</v>
      </c>
      <c r="B18132" s="281" t="s">
        <v>37427</v>
      </c>
      <c r="C18132" s="281" t="s">
        <v>37428</v>
      </c>
      <c r="D18132" s="166">
        <v>1</v>
      </c>
      <c r="E18132" s="166">
        <v>5</v>
      </c>
      <c r="F18132" s="281" t="s">
        <v>31587</v>
      </c>
      <c r="G18132">
        <v>1</v>
      </c>
      <c r="H18132">
        <v>1</v>
      </c>
    </row>
    <row r="18133" spans="1:8" x14ac:dyDescent="0.3">
      <c r="A18133" s="281">
        <v>362937</v>
      </c>
      <c r="B18133" s="281" t="s">
        <v>37429</v>
      </c>
      <c r="C18133" s="281" t="s">
        <v>37430</v>
      </c>
      <c r="D18133" s="166">
        <v>1</v>
      </c>
      <c r="E18133" s="166">
        <v>5</v>
      </c>
      <c r="F18133" s="281" t="s">
        <v>31587</v>
      </c>
      <c r="G18133">
        <v>1</v>
      </c>
      <c r="H18133">
        <v>1</v>
      </c>
    </row>
    <row r="18134" spans="1:8" x14ac:dyDescent="0.3">
      <c r="A18134" s="281">
        <v>385994</v>
      </c>
      <c r="B18134" s="281" t="s">
        <v>37431</v>
      </c>
      <c r="C18134" s="281" t="s">
        <v>37432</v>
      </c>
      <c r="D18134" s="166">
        <v>1</v>
      </c>
      <c r="E18134" s="166">
        <v>5</v>
      </c>
      <c r="F18134" s="281" t="s">
        <v>31587</v>
      </c>
      <c r="G18134">
        <v>1</v>
      </c>
      <c r="H18134">
        <v>1</v>
      </c>
    </row>
    <row r="18135" spans="1:8" x14ac:dyDescent="0.3">
      <c r="A18135" s="281">
        <v>515172</v>
      </c>
      <c r="B18135" s="281" t="s">
        <v>37433</v>
      </c>
      <c r="C18135" s="281" t="s">
        <v>37434</v>
      </c>
      <c r="D18135" s="166">
        <v>1</v>
      </c>
      <c r="E18135" s="166">
        <v>5</v>
      </c>
      <c r="F18135" s="281" t="s">
        <v>31587</v>
      </c>
      <c r="G18135">
        <v>1</v>
      </c>
      <c r="H18135">
        <v>1</v>
      </c>
    </row>
    <row r="18136" spans="1:8" x14ac:dyDescent="0.3">
      <c r="A18136" s="6">
        <v>442363</v>
      </c>
      <c r="B18136" s="6" t="s">
        <v>37435</v>
      </c>
      <c r="C18136" s="6" t="s">
        <v>30393</v>
      </c>
      <c r="D18136" s="55">
        <v>1</v>
      </c>
      <c r="E18136" s="55">
        <v>5</v>
      </c>
      <c r="F18136" s="6" t="s">
        <v>31587</v>
      </c>
      <c r="G18136">
        <v>0</v>
      </c>
      <c r="H18136">
        <v>1</v>
      </c>
    </row>
    <row r="18137" spans="1:8" x14ac:dyDescent="0.3">
      <c r="A18137" s="6">
        <v>46360</v>
      </c>
      <c r="B18137" s="6" t="s">
        <v>37436</v>
      </c>
      <c r="C18137" s="6" t="s">
        <v>30397</v>
      </c>
      <c r="D18137" s="55">
        <v>2</v>
      </c>
      <c r="E18137" s="55">
        <v>5</v>
      </c>
      <c r="F18137" s="6" t="s">
        <v>31587</v>
      </c>
      <c r="G18137">
        <v>0</v>
      </c>
      <c r="H18137">
        <v>1</v>
      </c>
    </row>
    <row r="18138" spans="1:8" x14ac:dyDescent="0.3">
      <c r="A18138" s="281">
        <v>123125</v>
      </c>
      <c r="B18138" s="281" t="s">
        <v>37437</v>
      </c>
      <c r="C18138" s="281" t="s">
        <v>37438</v>
      </c>
      <c r="D18138" s="166">
        <v>1</v>
      </c>
      <c r="E18138" s="166">
        <v>5</v>
      </c>
      <c r="F18138" s="281" t="s">
        <v>31587</v>
      </c>
      <c r="G18138">
        <v>1</v>
      </c>
      <c r="H18138">
        <v>1</v>
      </c>
    </row>
    <row r="18139" spans="1:8" x14ac:dyDescent="0.3">
      <c r="A18139" s="281">
        <v>174477</v>
      </c>
      <c r="B18139" s="281" t="s">
        <v>37439</v>
      </c>
      <c r="C18139" s="281" t="s">
        <v>37440</v>
      </c>
      <c r="D18139" s="166">
        <v>1</v>
      </c>
      <c r="E18139" s="166">
        <v>5</v>
      </c>
      <c r="F18139" s="281" t="s">
        <v>31587</v>
      </c>
      <c r="G18139">
        <v>1</v>
      </c>
      <c r="H18139">
        <v>1</v>
      </c>
    </row>
    <row r="18140" spans="1:8" x14ac:dyDescent="0.3">
      <c r="A18140" s="281">
        <v>174592</v>
      </c>
      <c r="B18140" s="281" t="s">
        <v>37441</v>
      </c>
      <c r="C18140" s="281" t="s">
        <v>37442</v>
      </c>
      <c r="D18140" s="166">
        <v>1</v>
      </c>
      <c r="E18140" s="166">
        <v>5</v>
      </c>
      <c r="F18140" s="281" t="s">
        <v>31587</v>
      </c>
      <c r="G18140">
        <v>1</v>
      </c>
      <c r="H18140">
        <v>1</v>
      </c>
    </row>
    <row r="18141" spans="1:8" x14ac:dyDescent="0.3">
      <c r="A18141" s="281">
        <v>179523</v>
      </c>
      <c r="B18141" s="281" t="s">
        <v>37443</v>
      </c>
      <c r="C18141" s="281" t="s">
        <v>37444</v>
      </c>
      <c r="D18141" s="166">
        <v>1</v>
      </c>
      <c r="E18141" s="166">
        <v>5</v>
      </c>
      <c r="F18141" s="281" t="s">
        <v>31587</v>
      </c>
      <c r="G18141">
        <v>1</v>
      </c>
      <c r="H18141">
        <v>1</v>
      </c>
    </row>
    <row r="18142" spans="1:8" x14ac:dyDescent="0.3">
      <c r="A18142" s="281">
        <v>180353</v>
      </c>
      <c r="B18142" s="281" t="s">
        <v>37445</v>
      </c>
      <c r="C18142" s="281" t="s">
        <v>37446</v>
      </c>
      <c r="D18142" s="166">
        <v>1</v>
      </c>
      <c r="E18142" s="166">
        <v>5</v>
      </c>
      <c r="F18142" s="281" t="s">
        <v>31587</v>
      </c>
      <c r="G18142">
        <v>1</v>
      </c>
      <c r="H18142">
        <v>1</v>
      </c>
    </row>
    <row r="18143" spans="1:8" x14ac:dyDescent="0.3">
      <c r="A18143" s="281">
        <v>180465</v>
      </c>
      <c r="B18143" s="281" t="s">
        <v>37447</v>
      </c>
      <c r="C18143" s="281" t="s">
        <v>37448</v>
      </c>
      <c r="D18143" s="166">
        <v>1</v>
      </c>
      <c r="E18143" s="166">
        <v>5</v>
      </c>
      <c r="F18143" s="281" t="s">
        <v>31587</v>
      </c>
      <c r="G18143">
        <v>1</v>
      </c>
      <c r="H18143">
        <v>1</v>
      </c>
    </row>
    <row r="18144" spans="1:8" x14ac:dyDescent="0.3">
      <c r="A18144" s="281">
        <v>213741</v>
      </c>
      <c r="B18144" s="281" t="s">
        <v>37449</v>
      </c>
      <c r="C18144" s="281" t="s">
        <v>37450</v>
      </c>
      <c r="D18144" s="166">
        <v>1</v>
      </c>
      <c r="E18144" s="166">
        <v>5</v>
      </c>
      <c r="F18144" s="281" t="s">
        <v>31587</v>
      </c>
      <c r="G18144">
        <v>1</v>
      </c>
      <c r="H18144">
        <v>1</v>
      </c>
    </row>
    <row r="18145" spans="1:8" x14ac:dyDescent="0.3">
      <c r="A18145" s="281">
        <v>214308</v>
      </c>
      <c r="B18145" s="281" t="s">
        <v>37451</v>
      </c>
      <c r="C18145" s="281" t="s">
        <v>37452</v>
      </c>
      <c r="D18145" s="166">
        <v>1</v>
      </c>
      <c r="E18145" s="166">
        <v>5</v>
      </c>
      <c r="F18145" s="281" t="s">
        <v>31587</v>
      </c>
      <c r="G18145">
        <v>1</v>
      </c>
      <c r="H18145">
        <v>1</v>
      </c>
    </row>
    <row r="18146" spans="1:8" x14ac:dyDescent="0.3">
      <c r="A18146" s="281">
        <v>223442</v>
      </c>
      <c r="B18146" s="281" t="s">
        <v>37453</v>
      </c>
      <c r="C18146" s="281" t="s">
        <v>37454</v>
      </c>
      <c r="D18146" s="166">
        <v>1</v>
      </c>
      <c r="E18146" s="166">
        <v>5</v>
      </c>
      <c r="F18146" s="281" t="s">
        <v>31587</v>
      </c>
      <c r="G18146">
        <v>1</v>
      </c>
      <c r="H18146">
        <v>1</v>
      </c>
    </row>
    <row r="18147" spans="1:8" x14ac:dyDescent="0.3">
      <c r="A18147" s="281">
        <v>228427</v>
      </c>
      <c r="B18147" s="281" t="s">
        <v>37455</v>
      </c>
      <c r="C18147" s="281" t="s">
        <v>37456</v>
      </c>
      <c r="D18147" s="166">
        <v>1</v>
      </c>
      <c r="E18147" s="166">
        <v>5</v>
      </c>
      <c r="F18147" s="281" t="s">
        <v>31587</v>
      </c>
      <c r="G18147">
        <v>1</v>
      </c>
      <c r="H18147">
        <v>1</v>
      </c>
    </row>
    <row r="18148" spans="1:8" x14ac:dyDescent="0.3">
      <c r="A18148" s="281">
        <v>233176</v>
      </c>
      <c r="B18148" s="281" t="s">
        <v>37457</v>
      </c>
      <c r="C18148" s="281" t="s">
        <v>37458</v>
      </c>
      <c r="D18148" s="166">
        <v>1</v>
      </c>
      <c r="E18148" s="166">
        <v>5</v>
      </c>
      <c r="F18148" s="281" t="s">
        <v>31587</v>
      </c>
      <c r="G18148">
        <v>1</v>
      </c>
      <c r="H18148">
        <v>1</v>
      </c>
    </row>
    <row r="18149" spans="1:8" x14ac:dyDescent="0.3">
      <c r="A18149" s="281">
        <v>233533</v>
      </c>
      <c r="B18149" s="281" t="s">
        <v>37459</v>
      </c>
      <c r="C18149" s="281" t="s">
        <v>37460</v>
      </c>
      <c r="D18149" s="166">
        <v>1</v>
      </c>
      <c r="E18149" s="166">
        <v>5</v>
      </c>
      <c r="F18149" s="281" t="s">
        <v>31587</v>
      </c>
      <c r="G18149">
        <v>1</v>
      </c>
      <c r="H18149">
        <v>1</v>
      </c>
    </row>
    <row r="18150" spans="1:8" x14ac:dyDescent="0.3">
      <c r="A18150" s="281">
        <v>236594</v>
      </c>
      <c r="B18150" s="281" t="s">
        <v>37461</v>
      </c>
      <c r="C18150" s="281" t="s">
        <v>37462</v>
      </c>
      <c r="D18150" s="166">
        <v>1</v>
      </c>
      <c r="E18150" s="166">
        <v>5</v>
      </c>
      <c r="F18150" s="281" t="s">
        <v>31587</v>
      </c>
      <c r="G18150">
        <v>1</v>
      </c>
      <c r="H18150">
        <v>1</v>
      </c>
    </row>
    <row r="18151" spans="1:8" x14ac:dyDescent="0.3">
      <c r="A18151" s="281">
        <v>237161</v>
      </c>
      <c r="B18151" s="281" t="s">
        <v>37463</v>
      </c>
      <c r="C18151" s="281" t="s">
        <v>37464</v>
      </c>
      <c r="D18151" s="166">
        <v>1</v>
      </c>
      <c r="E18151" s="166">
        <v>5</v>
      </c>
      <c r="F18151" s="281" t="s">
        <v>31587</v>
      </c>
      <c r="G18151">
        <v>1</v>
      </c>
      <c r="H18151">
        <v>1</v>
      </c>
    </row>
    <row r="18152" spans="1:8" x14ac:dyDescent="0.3">
      <c r="A18152" s="281">
        <v>240176</v>
      </c>
      <c r="B18152" s="281" t="s">
        <v>37465</v>
      </c>
      <c r="C18152" s="281" t="s">
        <v>37466</v>
      </c>
      <c r="D18152" s="166">
        <v>1</v>
      </c>
      <c r="E18152" s="166">
        <v>5</v>
      </c>
      <c r="F18152" s="281" t="s">
        <v>31587</v>
      </c>
      <c r="G18152">
        <v>1</v>
      </c>
      <c r="H18152">
        <v>1</v>
      </c>
    </row>
    <row r="18153" spans="1:8" x14ac:dyDescent="0.3">
      <c r="A18153" s="281">
        <v>248286</v>
      </c>
      <c r="B18153" s="281" t="s">
        <v>37467</v>
      </c>
      <c r="C18153" s="281" t="s">
        <v>37468</v>
      </c>
      <c r="D18153" s="166">
        <v>1</v>
      </c>
      <c r="E18153" s="166">
        <v>5</v>
      </c>
      <c r="F18153" s="281" t="s">
        <v>31587</v>
      </c>
      <c r="G18153">
        <v>1</v>
      </c>
      <c r="H18153">
        <v>1</v>
      </c>
    </row>
    <row r="18154" spans="1:8" x14ac:dyDescent="0.3">
      <c r="A18154" s="281">
        <v>254127</v>
      </c>
      <c r="B18154" s="281" t="s">
        <v>37469</v>
      </c>
      <c r="C18154" s="281" t="s">
        <v>37470</v>
      </c>
      <c r="D18154" s="166">
        <v>1</v>
      </c>
      <c r="E18154" s="166">
        <v>5</v>
      </c>
      <c r="F18154" s="281" t="s">
        <v>31587</v>
      </c>
      <c r="G18154">
        <v>1</v>
      </c>
      <c r="H18154">
        <v>1</v>
      </c>
    </row>
    <row r="18155" spans="1:8" x14ac:dyDescent="0.3">
      <c r="A18155" s="281">
        <v>259557</v>
      </c>
      <c r="B18155" s="281" t="s">
        <v>37471</v>
      </c>
      <c r="C18155" s="281" t="s">
        <v>37472</v>
      </c>
      <c r="D18155" s="166">
        <v>1</v>
      </c>
      <c r="E18155" s="166">
        <v>5</v>
      </c>
      <c r="F18155" s="281" t="s">
        <v>31587</v>
      </c>
      <c r="G18155">
        <v>1</v>
      </c>
      <c r="H18155">
        <v>1</v>
      </c>
    </row>
    <row r="18156" spans="1:8" x14ac:dyDescent="0.3">
      <c r="A18156" s="281">
        <v>259728</v>
      </c>
      <c r="B18156" s="281" t="s">
        <v>37473</v>
      </c>
      <c r="C18156" s="281" t="s">
        <v>37474</v>
      </c>
      <c r="D18156" s="166">
        <v>1</v>
      </c>
      <c r="E18156" s="166">
        <v>5</v>
      </c>
      <c r="F18156" s="281" t="s">
        <v>31587</v>
      </c>
      <c r="G18156">
        <v>1</v>
      </c>
      <c r="H18156">
        <v>1</v>
      </c>
    </row>
    <row r="18157" spans="1:8" x14ac:dyDescent="0.3">
      <c r="A18157" s="281">
        <v>270327</v>
      </c>
      <c r="B18157" s="281" t="s">
        <v>37475</v>
      </c>
      <c r="C18157" s="281" t="s">
        <v>37476</v>
      </c>
      <c r="D18157" s="166">
        <v>1</v>
      </c>
      <c r="E18157" s="166">
        <v>5</v>
      </c>
      <c r="F18157" s="281" t="s">
        <v>31587</v>
      </c>
      <c r="G18157">
        <v>1</v>
      </c>
      <c r="H18157">
        <v>1</v>
      </c>
    </row>
    <row r="18158" spans="1:8" x14ac:dyDescent="0.3">
      <c r="A18158" s="281">
        <v>441879</v>
      </c>
      <c r="B18158" s="281" t="s">
        <v>37477</v>
      </c>
      <c r="C18158" s="281" t="s">
        <v>37478</v>
      </c>
      <c r="D18158" s="166">
        <v>1</v>
      </c>
      <c r="E18158" s="166">
        <v>5</v>
      </c>
      <c r="F18158" s="281" t="s">
        <v>31587</v>
      </c>
      <c r="G18158">
        <v>1</v>
      </c>
      <c r="H18158">
        <v>1</v>
      </c>
    </row>
    <row r="18159" spans="1:8" x14ac:dyDescent="0.3">
      <c r="A18159" s="281">
        <v>477947</v>
      </c>
      <c r="B18159" s="281" t="s">
        <v>37479</v>
      </c>
      <c r="C18159" s="281" t="s">
        <v>37480</v>
      </c>
      <c r="D18159" s="166">
        <v>1</v>
      </c>
      <c r="E18159" s="166">
        <v>5</v>
      </c>
      <c r="F18159" s="281" t="s">
        <v>31587</v>
      </c>
      <c r="G18159">
        <v>1</v>
      </c>
      <c r="H18159">
        <v>1</v>
      </c>
    </row>
    <row r="18160" spans="1:8" x14ac:dyDescent="0.3">
      <c r="A18160" s="281">
        <v>50229</v>
      </c>
      <c r="B18160" s="281" t="s">
        <v>37481</v>
      </c>
      <c r="C18160" s="281" t="s">
        <v>37482</v>
      </c>
      <c r="D18160" s="166">
        <v>1</v>
      </c>
      <c r="E18160" s="166">
        <v>5</v>
      </c>
      <c r="F18160" s="281" t="s">
        <v>31587</v>
      </c>
      <c r="G18160">
        <v>1</v>
      </c>
      <c r="H18160">
        <v>1</v>
      </c>
    </row>
    <row r="18161" spans="1:8" x14ac:dyDescent="0.3">
      <c r="A18161" s="281">
        <v>512929</v>
      </c>
      <c r="B18161" s="281" t="s">
        <v>37483</v>
      </c>
      <c r="C18161" s="281" t="s">
        <v>37484</v>
      </c>
      <c r="D18161" s="166">
        <v>1</v>
      </c>
      <c r="E18161" s="166">
        <v>5</v>
      </c>
      <c r="F18161" s="281" t="s">
        <v>31587</v>
      </c>
      <c r="G18161">
        <v>1</v>
      </c>
      <c r="H18161">
        <v>1</v>
      </c>
    </row>
    <row r="18162" spans="1:8" x14ac:dyDescent="0.3">
      <c r="A18162" s="281">
        <v>515496</v>
      </c>
      <c r="B18162" s="281" t="s">
        <v>37485</v>
      </c>
      <c r="C18162" s="281" t="s">
        <v>37486</v>
      </c>
      <c r="D18162" s="166">
        <v>1</v>
      </c>
      <c r="E18162" s="166">
        <v>5</v>
      </c>
      <c r="F18162" s="281" t="s">
        <v>31587</v>
      </c>
      <c r="G18162">
        <v>1</v>
      </c>
      <c r="H18162">
        <v>1</v>
      </c>
    </row>
    <row r="18163" spans="1:8" x14ac:dyDescent="0.3">
      <c r="A18163" s="281">
        <v>73988</v>
      </c>
      <c r="B18163" s="281" t="s">
        <v>37487</v>
      </c>
      <c r="C18163" s="281" t="s">
        <v>37488</v>
      </c>
      <c r="D18163" s="166">
        <v>1</v>
      </c>
      <c r="E18163" s="166">
        <v>5</v>
      </c>
      <c r="F18163" s="281" t="s">
        <v>31587</v>
      </c>
      <c r="G18163">
        <v>1</v>
      </c>
      <c r="H18163">
        <v>1</v>
      </c>
    </row>
    <row r="18164" spans="1:8" x14ac:dyDescent="0.3">
      <c r="A18164" s="281">
        <v>92218</v>
      </c>
      <c r="B18164" s="281" t="s">
        <v>37489</v>
      </c>
      <c r="C18164" s="281" t="s">
        <v>37490</v>
      </c>
      <c r="D18164" s="166">
        <v>1</v>
      </c>
      <c r="E18164" s="166">
        <v>5</v>
      </c>
      <c r="F18164" s="281" t="s">
        <v>31587</v>
      </c>
      <c r="G18164">
        <v>1</v>
      </c>
      <c r="H18164">
        <v>1</v>
      </c>
    </row>
    <row r="18165" spans="1:8" x14ac:dyDescent="0.3">
      <c r="A18165" s="281">
        <v>97194</v>
      </c>
      <c r="B18165" s="281" t="s">
        <v>37491</v>
      </c>
      <c r="C18165" s="281" t="s">
        <v>37492</v>
      </c>
      <c r="D18165" s="166">
        <v>1</v>
      </c>
      <c r="E18165" s="166">
        <v>5</v>
      </c>
      <c r="F18165" s="281" t="s">
        <v>31587</v>
      </c>
      <c r="G18165">
        <v>1</v>
      </c>
      <c r="H18165">
        <v>1</v>
      </c>
    </row>
    <row r="18166" spans="1:8" x14ac:dyDescent="0.3">
      <c r="A18166" s="281">
        <v>502805</v>
      </c>
      <c r="B18166" s="281" t="s">
        <v>37493</v>
      </c>
      <c r="C18166" s="281" t="s">
        <v>37494</v>
      </c>
      <c r="D18166" s="166">
        <v>3</v>
      </c>
      <c r="E18166" s="166">
        <v>5</v>
      </c>
      <c r="F18166" s="281" t="s">
        <v>31587</v>
      </c>
      <c r="G18166">
        <v>1</v>
      </c>
      <c r="H18166">
        <v>1</v>
      </c>
    </row>
    <row r="18167" spans="1:8" x14ac:dyDescent="0.3">
      <c r="A18167" s="6">
        <v>344229</v>
      </c>
      <c r="B18167" s="6" t="s">
        <v>37495</v>
      </c>
      <c r="C18167" s="6" t="s">
        <v>8539</v>
      </c>
      <c r="D18167" s="55" t="s">
        <v>1481</v>
      </c>
      <c r="E18167" s="55">
        <v>5</v>
      </c>
      <c r="F18167" s="6" t="s">
        <v>31587</v>
      </c>
      <c r="G18167">
        <v>0</v>
      </c>
      <c r="H18167">
        <v>1</v>
      </c>
    </row>
    <row r="18168" spans="1:8" x14ac:dyDescent="0.3">
      <c r="A18168" s="281">
        <v>166710</v>
      </c>
      <c r="B18168" s="281" t="s">
        <v>37496</v>
      </c>
      <c r="C18168" s="281" t="s">
        <v>37497</v>
      </c>
      <c r="D18168" s="166">
        <v>1</v>
      </c>
      <c r="E18168" s="166">
        <v>5</v>
      </c>
      <c r="F18168" s="281" t="s">
        <v>31587</v>
      </c>
      <c r="G18168">
        <v>1</v>
      </c>
      <c r="H18168">
        <v>1</v>
      </c>
    </row>
    <row r="18169" spans="1:8" x14ac:dyDescent="0.3">
      <c r="A18169" s="281">
        <v>216126</v>
      </c>
      <c r="B18169" s="281" t="s">
        <v>37498</v>
      </c>
      <c r="C18169" s="281" t="s">
        <v>37499</v>
      </c>
      <c r="D18169" s="166">
        <v>1</v>
      </c>
      <c r="E18169" s="166">
        <v>5</v>
      </c>
      <c r="F18169" s="281" t="s">
        <v>31587</v>
      </c>
      <c r="G18169">
        <v>1</v>
      </c>
      <c r="H18169">
        <v>1</v>
      </c>
    </row>
    <row r="18170" spans="1:8" x14ac:dyDescent="0.3">
      <c r="A18170" s="281">
        <v>255159</v>
      </c>
      <c r="B18170" s="281" t="s">
        <v>37500</v>
      </c>
      <c r="C18170" s="281" t="s">
        <v>37501</v>
      </c>
      <c r="D18170" s="166">
        <v>1</v>
      </c>
      <c r="E18170" s="166">
        <v>5</v>
      </c>
      <c r="F18170" s="281" t="s">
        <v>31587</v>
      </c>
      <c r="G18170">
        <v>1</v>
      </c>
      <c r="H18170">
        <v>1</v>
      </c>
    </row>
    <row r="18171" spans="1:8" x14ac:dyDescent="0.3">
      <c r="A18171" s="281">
        <v>36360</v>
      </c>
      <c r="B18171" s="281" t="s">
        <v>37502</v>
      </c>
      <c r="C18171" s="281" t="s">
        <v>37503</v>
      </c>
      <c r="D18171" s="166">
        <v>1</v>
      </c>
      <c r="E18171" s="166">
        <v>5</v>
      </c>
      <c r="F18171" s="281" t="s">
        <v>31587</v>
      </c>
      <c r="G18171">
        <v>1</v>
      </c>
      <c r="H18171">
        <v>1</v>
      </c>
    </row>
    <row r="18172" spans="1:8" x14ac:dyDescent="0.3">
      <c r="A18172" s="6">
        <v>91069</v>
      </c>
      <c r="B18172" s="6" t="s">
        <v>37504</v>
      </c>
      <c r="C18172" s="6" t="s">
        <v>30425</v>
      </c>
      <c r="D18172" s="55">
        <v>1</v>
      </c>
      <c r="E18172" s="55">
        <v>5</v>
      </c>
      <c r="F18172" s="6" t="s">
        <v>31587</v>
      </c>
      <c r="G18172">
        <v>0</v>
      </c>
      <c r="H18172">
        <v>1</v>
      </c>
    </row>
    <row r="18173" spans="1:8" x14ac:dyDescent="0.3">
      <c r="A18173" s="281">
        <v>201816</v>
      </c>
      <c r="B18173" s="281" t="s">
        <v>37505</v>
      </c>
      <c r="C18173" s="281" t="s">
        <v>37506</v>
      </c>
      <c r="D18173" s="166">
        <v>1</v>
      </c>
      <c r="E18173" s="166">
        <v>5</v>
      </c>
      <c r="F18173" s="281" t="s">
        <v>31587</v>
      </c>
      <c r="G18173">
        <v>1</v>
      </c>
      <c r="H18173">
        <v>1</v>
      </c>
    </row>
    <row r="18174" spans="1:8" x14ac:dyDescent="0.3">
      <c r="A18174" s="281">
        <v>351243</v>
      </c>
      <c r="B18174" s="281" t="s">
        <v>37507</v>
      </c>
      <c r="C18174" s="281" t="s">
        <v>37508</v>
      </c>
      <c r="D18174" s="166">
        <v>1</v>
      </c>
      <c r="E18174" s="166">
        <v>5</v>
      </c>
      <c r="F18174" s="281" t="s">
        <v>31587</v>
      </c>
      <c r="G18174">
        <v>1</v>
      </c>
      <c r="H18174">
        <v>1</v>
      </c>
    </row>
    <row r="18175" spans="1:8" x14ac:dyDescent="0.3">
      <c r="A18175" s="281">
        <v>36557</v>
      </c>
      <c r="B18175" s="281" t="s">
        <v>37509</v>
      </c>
      <c r="C18175" s="281" t="s">
        <v>37510</v>
      </c>
      <c r="D18175" s="166">
        <v>1</v>
      </c>
      <c r="E18175" s="166">
        <v>5</v>
      </c>
      <c r="F18175" s="281" t="s">
        <v>31587</v>
      </c>
      <c r="G18175">
        <v>1</v>
      </c>
      <c r="H18175">
        <v>1</v>
      </c>
    </row>
    <row r="18176" spans="1:8" x14ac:dyDescent="0.3">
      <c r="A18176" s="281">
        <v>234818</v>
      </c>
      <c r="B18176" s="281" t="s">
        <v>37511</v>
      </c>
      <c r="C18176" s="281" t="s">
        <v>37512</v>
      </c>
      <c r="D18176" s="166">
        <v>1</v>
      </c>
      <c r="E18176" s="166">
        <v>5</v>
      </c>
      <c r="F18176" s="281" t="s">
        <v>31587</v>
      </c>
      <c r="G18176">
        <v>1</v>
      </c>
      <c r="H18176">
        <v>1</v>
      </c>
    </row>
    <row r="18177" spans="1:8" x14ac:dyDescent="0.3">
      <c r="A18177" s="281">
        <v>215266</v>
      </c>
      <c r="B18177" s="281" t="s">
        <v>37513</v>
      </c>
      <c r="C18177" s="281" t="s">
        <v>37514</v>
      </c>
      <c r="D18177" s="166">
        <v>1</v>
      </c>
      <c r="E18177" s="166">
        <v>5</v>
      </c>
      <c r="F18177" s="281" t="s">
        <v>31587</v>
      </c>
      <c r="G18177">
        <v>1</v>
      </c>
      <c r="H18177">
        <v>1</v>
      </c>
    </row>
    <row r="18178" spans="1:8" x14ac:dyDescent="0.3">
      <c r="A18178" s="281">
        <v>278367</v>
      </c>
      <c r="B18178" s="281" t="s">
        <v>37515</v>
      </c>
      <c r="C18178" s="281" t="s">
        <v>37516</v>
      </c>
      <c r="D18178" s="166">
        <v>1</v>
      </c>
      <c r="E18178" s="166">
        <v>5</v>
      </c>
      <c r="F18178" s="281" t="s">
        <v>31587</v>
      </c>
      <c r="G18178">
        <v>1</v>
      </c>
      <c r="H18178">
        <v>1</v>
      </c>
    </row>
    <row r="18179" spans="1:8" x14ac:dyDescent="0.3">
      <c r="A18179" s="281">
        <v>40316</v>
      </c>
      <c r="B18179" s="281" t="s">
        <v>37517</v>
      </c>
      <c r="C18179" s="281" t="s">
        <v>37518</v>
      </c>
      <c r="D18179" s="166">
        <v>1</v>
      </c>
      <c r="E18179" s="166">
        <v>5</v>
      </c>
      <c r="F18179" s="281" t="s">
        <v>31587</v>
      </c>
      <c r="G18179">
        <v>1</v>
      </c>
      <c r="H18179">
        <v>1</v>
      </c>
    </row>
    <row r="18180" spans="1:8" x14ac:dyDescent="0.3">
      <c r="A18180" s="281">
        <v>47603</v>
      </c>
      <c r="B18180" s="281" t="s">
        <v>37519</v>
      </c>
      <c r="C18180" s="281" t="s">
        <v>37520</v>
      </c>
      <c r="D18180" s="166">
        <v>1</v>
      </c>
      <c r="E18180" s="166">
        <v>5</v>
      </c>
      <c r="F18180" s="281" t="s">
        <v>31587</v>
      </c>
      <c r="G18180">
        <v>1</v>
      </c>
      <c r="H18180">
        <v>1</v>
      </c>
    </row>
    <row r="18181" spans="1:8" x14ac:dyDescent="0.3">
      <c r="A18181" s="281">
        <v>293347</v>
      </c>
      <c r="B18181" s="281" t="s">
        <v>37521</v>
      </c>
      <c r="C18181" s="281" t="s">
        <v>37522</v>
      </c>
      <c r="D18181" s="166">
        <v>1</v>
      </c>
      <c r="E18181" s="166">
        <v>5</v>
      </c>
      <c r="F18181" s="281" t="s">
        <v>31587</v>
      </c>
      <c r="G18181">
        <v>1</v>
      </c>
      <c r="H18181">
        <v>1</v>
      </c>
    </row>
    <row r="18182" spans="1:8" x14ac:dyDescent="0.3">
      <c r="A18182" s="281">
        <v>327545</v>
      </c>
      <c r="B18182" s="281" t="s">
        <v>37523</v>
      </c>
      <c r="C18182" s="281" t="s">
        <v>37524</v>
      </c>
      <c r="D18182" s="166"/>
      <c r="E18182" s="166">
        <v>5</v>
      </c>
      <c r="F18182" s="281" t="s">
        <v>31587</v>
      </c>
      <c r="G18182">
        <v>1</v>
      </c>
      <c r="H18182">
        <v>1</v>
      </c>
    </row>
    <row r="18183" spans="1:8" x14ac:dyDescent="0.3">
      <c r="A18183" s="281">
        <v>400980</v>
      </c>
      <c r="B18183" s="281" t="s">
        <v>37525</v>
      </c>
      <c r="C18183" s="281" t="s">
        <v>37526</v>
      </c>
      <c r="D18183" s="166"/>
      <c r="E18183" s="166">
        <v>5</v>
      </c>
      <c r="F18183" s="281" t="s">
        <v>31587</v>
      </c>
      <c r="G18183">
        <v>1</v>
      </c>
      <c r="H18183">
        <v>1</v>
      </c>
    </row>
    <row r="18184" spans="1:8" x14ac:dyDescent="0.3">
      <c r="A18184" s="281">
        <v>428732</v>
      </c>
      <c r="B18184" s="281" t="s">
        <v>37527</v>
      </c>
      <c r="C18184" s="281" t="s">
        <v>37528</v>
      </c>
      <c r="D18184" s="166"/>
      <c r="E18184" s="166">
        <v>5</v>
      </c>
      <c r="F18184" s="281" t="s">
        <v>31587</v>
      </c>
      <c r="G18184">
        <v>1</v>
      </c>
      <c r="H18184">
        <v>1</v>
      </c>
    </row>
    <row r="18185" spans="1:8" x14ac:dyDescent="0.3">
      <c r="A18185" s="281">
        <v>519602</v>
      </c>
      <c r="B18185" s="281" t="s">
        <v>37529</v>
      </c>
      <c r="C18185" s="281" t="s">
        <v>37530</v>
      </c>
      <c r="D18185" s="166">
        <v>1</v>
      </c>
      <c r="E18185" s="166">
        <v>5</v>
      </c>
      <c r="F18185" s="281" t="s">
        <v>31587</v>
      </c>
      <c r="G18185">
        <v>1</v>
      </c>
      <c r="H18185">
        <v>1</v>
      </c>
    </row>
    <row r="18186" spans="1:8" x14ac:dyDescent="0.3">
      <c r="A18186" s="281">
        <v>90637</v>
      </c>
      <c r="B18186" s="281" t="s">
        <v>37531</v>
      </c>
      <c r="C18186" s="281" t="s">
        <v>37532</v>
      </c>
      <c r="D18186" s="166">
        <v>1</v>
      </c>
      <c r="E18186" s="166">
        <v>5</v>
      </c>
      <c r="F18186" s="281" t="s">
        <v>31587</v>
      </c>
      <c r="G18186">
        <v>1</v>
      </c>
      <c r="H18186">
        <v>1</v>
      </c>
    </row>
    <row r="18187" spans="1:8" x14ac:dyDescent="0.3">
      <c r="A18187" s="281">
        <v>97784</v>
      </c>
      <c r="B18187" s="281" t="s">
        <v>37533</v>
      </c>
      <c r="C18187" s="281" t="s">
        <v>37534</v>
      </c>
      <c r="D18187" s="166" t="s">
        <v>1481</v>
      </c>
      <c r="E18187" s="166">
        <v>5</v>
      </c>
      <c r="F18187" s="281" t="s">
        <v>31587</v>
      </c>
      <c r="G18187">
        <v>1</v>
      </c>
      <c r="H18187">
        <v>1</v>
      </c>
    </row>
    <row r="18188" spans="1:8" x14ac:dyDescent="0.3">
      <c r="A18188" s="281">
        <v>167486</v>
      </c>
      <c r="B18188" s="281" t="s">
        <v>37535</v>
      </c>
      <c r="C18188" s="281" t="s">
        <v>37536</v>
      </c>
      <c r="D18188" s="166"/>
      <c r="E18188" s="166">
        <v>5</v>
      </c>
      <c r="F18188" s="281" t="s">
        <v>31587</v>
      </c>
      <c r="G18188">
        <v>1</v>
      </c>
      <c r="H18188">
        <v>1</v>
      </c>
    </row>
    <row r="18189" spans="1:8" x14ac:dyDescent="0.3">
      <c r="A18189" s="281">
        <v>219990</v>
      </c>
      <c r="B18189" s="281" t="s">
        <v>37537</v>
      </c>
      <c r="C18189" s="281" t="s">
        <v>37538</v>
      </c>
      <c r="D18189" s="166">
        <v>1</v>
      </c>
      <c r="E18189" s="166">
        <v>5</v>
      </c>
      <c r="F18189" s="281" t="s">
        <v>31587</v>
      </c>
      <c r="G18189">
        <v>1</v>
      </c>
      <c r="H18189">
        <v>1</v>
      </c>
    </row>
    <row r="18190" spans="1:8" x14ac:dyDescent="0.3">
      <c r="A18190" s="281">
        <v>34167</v>
      </c>
      <c r="B18190" s="281" t="s">
        <v>37539</v>
      </c>
      <c r="C18190" s="281" t="s">
        <v>37540</v>
      </c>
      <c r="D18190" s="166"/>
      <c r="E18190" s="166">
        <v>5</v>
      </c>
      <c r="F18190" s="281" t="s">
        <v>31587</v>
      </c>
      <c r="G18190">
        <v>1</v>
      </c>
      <c r="H18190">
        <v>1</v>
      </c>
    </row>
    <row r="18191" spans="1:8" x14ac:dyDescent="0.3">
      <c r="A18191" s="281">
        <v>269292</v>
      </c>
      <c r="B18191" s="281" t="s">
        <v>37541</v>
      </c>
      <c r="C18191" s="281" t="s">
        <v>37542</v>
      </c>
      <c r="D18191" s="166" t="s">
        <v>1481</v>
      </c>
      <c r="E18191" s="166">
        <v>5</v>
      </c>
      <c r="F18191" s="281" t="s">
        <v>31587</v>
      </c>
      <c r="G18191">
        <v>1</v>
      </c>
      <c r="H18191">
        <v>0</v>
      </c>
    </row>
    <row r="18192" spans="1:8" x14ac:dyDescent="0.3">
      <c r="A18192" s="281">
        <v>239836</v>
      </c>
      <c r="B18192" s="281" t="s">
        <v>37543</v>
      </c>
      <c r="C18192" s="281" t="s">
        <v>37544</v>
      </c>
      <c r="D18192" s="166"/>
      <c r="E18192" s="166">
        <v>5</v>
      </c>
      <c r="F18192" s="281" t="s">
        <v>31587</v>
      </c>
      <c r="G18192">
        <v>1</v>
      </c>
      <c r="H18192">
        <v>1</v>
      </c>
    </row>
    <row r="18193" spans="1:8" x14ac:dyDescent="0.3">
      <c r="A18193" s="281">
        <v>567792</v>
      </c>
      <c r="B18193" s="281" t="s">
        <v>37545</v>
      </c>
      <c r="C18193" s="281" t="s">
        <v>37546</v>
      </c>
      <c r="D18193" s="166"/>
      <c r="E18193" s="166">
        <v>5</v>
      </c>
      <c r="F18193" s="281" t="s">
        <v>31587</v>
      </c>
      <c r="G18193">
        <v>1</v>
      </c>
      <c r="H18193">
        <v>1</v>
      </c>
    </row>
    <row r="18194" spans="1:8" x14ac:dyDescent="0.3">
      <c r="A18194" s="281">
        <v>177294</v>
      </c>
      <c r="B18194" s="281" t="s">
        <v>37547</v>
      </c>
      <c r="C18194" s="281" t="s">
        <v>37548</v>
      </c>
      <c r="D18194" s="166"/>
      <c r="E18194" s="166">
        <v>5</v>
      </c>
      <c r="F18194" s="281" t="s">
        <v>31587</v>
      </c>
      <c r="G18194">
        <v>1</v>
      </c>
      <c r="H18194">
        <v>1</v>
      </c>
    </row>
    <row r="18195" spans="1:8" x14ac:dyDescent="0.3">
      <c r="A18195" s="281">
        <v>316375</v>
      </c>
      <c r="B18195" s="281" t="s">
        <v>37549</v>
      </c>
      <c r="C18195" s="281" t="s">
        <v>37550</v>
      </c>
      <c r="D18195" s="166"/>
      <c r="E18195" s="166">
        <v>5</v>
      </c>
      <c r="F18195" s="281" t="s">
        <v>31587</v>
      </c>
      <c r="G18195">
        <v>1</v>
      </c>
      <c r="H18195">
        <v>1</v>
      </c>
    </row>
    <row r="18196" spans="1:8" x14ac:dyDescent="0.3">
      <c r="A18196" s="281">
        <v>349034</v>
      </c>
      <c r="B18196" s="281" t="s">
        <v>37551</v>
      </c>
      <c r="C18196" s="281" t="s">
        <v>37552</v>
      </c>
      <c r="D18196" s="166"/>
      <c r="E18196" s="166">
        <v>5</v>
      </c>
      <c r="F18196" s="281" t="s">
        <v>31587</v>
      </c>
      <c r="G18196">
        <v>1</v>
      </c>
      <c r="H18196">
        <v>1</v>
      </c>
    </row>
    <row r="18197" spans="1:8" x14ac:dyDescent="0.3">
      <c r="A18197" s="281">
        <v>62628</v>
      </c>
      <c r="B18197" s="281" t="s">
        <v>37553</v>
      </c>
      <c r="C18197" s="281" t="s">
        <v>37554</v>
      </c>
      <c r="D18197" s="166">
        <v>1</v>
      </c>
      <c r="E18197" s="166">
        <v>5</v>
      </c>
      <c r="F18197" s="281" t="s">
        <v>31587</v>
      </c>
      <c r="G18197">
        <v>1</v>
      </c>
      <c r="H18197">
        <v>1</v>
      </c>
    </row>
    <row r="18198" spans="1:8" x14ac:dyDescent="0.3">
      <c r="A18198" s="281">
        <v>253490</v>
      </c>
      <c r="B18198" s="281" t="s">
        <v>37555</v>
      </c>
      <c r="C18198" s="281" t="s">
        <v>37556</v>
      </c>
      <c r="D18198" s="166"/>
      <c r="E18198" s="166">
        <v>5</v>
      </c>
      <c r="F18198" s="281" t="s">
        <v>31587</v>
      </c>
      <c r="G18198">
        <v>1</v>
      </c>
      <c r="H18198">
        <v>1</v>
      </c>
    </row>
    <row r="18199" spans="1:8" x14ac:dyDescent="0.3">
      <c r="A18199" s="281">
        <v>434253</v>
      </c>
      <c r="B18199" s="281" t="s">
        <v>37557</v>
      </c>
      <c r="C18199" s="281" t="s">
        <v>37558</v>
      </c>
      <c r="D18199" s="166"/>
      <c r="E18199" s="166">
        <v>5</v>
      </c>
      <c r="F18199" s="281" t="s">
        <v>31587</v>
      </c>
      <c r="G18199">
        <v>1</v>
      </c>
      <c r="H18199">
        <v>1</v>
      </c>
    </row>
    <row r="18200" spans="1:8" x14ac:dyDescent="0.3">
      <c r="A18200" s="281">
        <v>85710</v>
      </c>
      <c r="B18200" s="281" t="s">
        <v>37559</v>
      </c>
      <c r="C18200" s="281" t="s">
        <v>37560</v>
      </c>
      <c r="D18200" s="166">
        <v>1</v>
      </c>
      <c r="E18200" s="166">
        <v>5</v>
      </c>
      <c r="F18200" s="281" t="s">
        <v>31587</v>
      </c>
      <c r="G18200">
        <v>1</v>
      </c>
      <c r="H18200">
        <v>1</v>
      </c>
    </row>
    <row r="18201" spans="1:8" x14ac:dyDescent="0.3">
      <c r="A18201" s="281">
        <v>43888</v>
      </c>
      <c r="B18201" s="281" t="s">
        <v>37561</v>
      </c>
      <c r="C18201" s="281" t="s">
        <v>37562</v>
      </c>
      <c r="D18201" s="166">
        <v>1</v>
      </c>
      <c r="E18201" s="166">
        <v>5</v>
      </c>
      <c r="F18201" s="281" t="s">
        <v>31587</v>
      </c>
      <c r="G18201">
        <v>1</v>
      </c>
      <c r="H18201">
        <v>1</v>
      </c>
    </row>
    <row r="18202" spans="1:8" x14ac:dyDescent="0.3">
      <c r="A18202" s="281">
        <v>206077</v>
      </c>
      <c r="B18202" s="281" t="s">
        <v>37563</v>
      </c>
      <c r="C18202" s="281" t="s">
        <v>37564</v>
      </c>
      <c r="D18202" s="166">
        <v>1</v>
      </c>
      <c r="E18202" s="166">
        <v>5</v>
      </c>
      <c r="F18202" s="281" t="s">
        <v>31587</v>
      </c>
      <c r="G18202">
        <v>1</v>
      </c>
      <c r="H18202">
        <v>1</v>
      </c>
    </row>
    <row r="18203" spans="1:8" x14ac:dyDescent="0.3">
      <c r="A18203" s="281">
        <v>243806</v>
      </c>
      <c r="B18203" s="281" t="s">
        <v>37565</v>
      </c>
      <c r="C18203" s="281" t="s">
        <v>37566</v>
      </c>
      <c r="D18203" s="166">
        <v>1</v>
      </c>
      <c r="E18203" s="166">
        <v>5</v>
      </c>
      <c r="F18203" s="281" t="s">
        <v>31587</v>
      </c>
      <c r="G18203">
        <v>1</v>
      </c>
      <c r="H18203">
        <v>1</v>
      </c>
    </row>
    <row r="18204" spans="1:8" x14ac:dyDescent="0.3">
      <c r="A18204" s="281">
        <v>51975</v>
      </c>
      <c r="B18204" s="281" t="s">
        <v>37567</v>
      </c>
      <c r="C18204" s="281" t="s">
        <v>37568</v>
      </c>
      <c r="D18204" s="166">
        <v>1</v>
      </c>
      <c r="E18204" s="166">
        <v>5</v>
      </c>
      <c r="F18204" s="281" t="s">
        <v>31587</v>
      </c>
      <c r="G18204">
        <v>1</v>
      </c>
      <c r="H18204">
        <v>1</v>
      </c>
    </row>
    <row r="18205" spans="1:8" x14ac:dyDescent="0.3">
      <c r="A18205" s="281">
        <v>217895</v>
      </c>
      <c r="B18205" s="281" t="s">
        <v>37569</v>
      </c>
      <c r="C18205" s="281" t="s">
        <v>37570</v>
      </c>
      <c r="D18205" s="166">
        <v>1</v>
      </c>
      <c r="E18205" s="166">
        <v>5</v>
      </c>
      <c r="F18205" s="281" t="s">
        <v>31587</v>
      </c>
      <c r="G18205">
        <v>1</v>
      </c>
      <c r="H18205">
        <v>1</v>
      </c>
    </row>
    <row r="18206" spans="1:8" x14ac:dyDescent="0.3">
      <c r="A18206" s="281">
        <v>111469</v>
      </c>
      <c r="B18206" s="281" t="s">
        <v>37571</v>
      </c>
      <c r="C18206" s="281" t="s">
        <v>37572</v>
      </c>
      <c r="D18206" s="166">
        <v>1</v>
      </c>
      <c r="E18206" s="166">
        <v>5</v>
      </c>
      <c r="F18206" s="281" t="s">
        <v>31587</v>
      </c>
      <c r="G18206">
        <v>1</v>
      </c>
      <c r="H18206">
        <v>1</v>
      </c>
    </row>
    <row r="18207" spans="1:8" x14ac:dyDescent="0.3">
      <c r="A18207" s="281">
        <v>594714</v>
      </c>
      <c r="B18207" s="281" t="s">
        <v>37573</v>
      </c>
      <c r="C18207" s="281" t="s">
        <v>37574</v>
      </c>
      <c r="D18207" s="166">
        <v>1</v>
      </c>
      <c r="E18207" s="166">
        <v>5</v>
      </c>
      <c r="F18207" s="281" t="s">
        <v>31587</v>
      </c>
      <c r="G18207">
        <v>1</v>
      </c>
      <c r="H18207">
        <v>1</v>
      </c>
    </row>
    <row r="18208" spans="1:8" x14ac:dyDescent="0.3">
      <c r="A18208" s="281">
        <v>121075</v>
      </c>
      <c r="B18208" s="281" t="s">
        <v>37575</v>
      </c>
      <c r="C18208" s="281" t="s">
        <v>37576</v>
      </c>
      <c r="D18208" s="166">
        <v>1</v>
      </c>
      <c r="E18208" s="166">
        <v>5</v>
      </c>
      <c r="F18208" s="281" t="s">
        <v>31587</v>
      </c>
      <c r="G18208">
        <v>1</v>
      </c>
      <c r="H18208">
        <v>1</v>
      </c>
    </row>
    <row r="18209" spans="1:8" x14ac:dyDescent="0.3">
      <c r="A18209" s="281">
        <v>77195</v>
      </c>
      <c r="B18209" s="281" t="s">
        <v>37577</v>
      </c>
      <c r="C18209" s="281" t="s">
        <v>37578</v>
      </c>
      <c r="D18209" s="166">
        <v>1</v>
      </c>
      <c r="E18209" s="166">
        <v>5</v>
      </c>
      <c r="F18209" s="281" t="s">
        <v>31587</v>
      </c>
      <c r="G18209">
        <v>1</v>
      </c>
      <c r="H18209">
        <v>1</v>
      </c>
    </row>
    <row r="18210" spans="1:8" x14ac:dyDescent="0.3">
      <c r="A18210" s="281">
        <v>122478</v>
      </c>
      <c r="B18210" s="281" t="s">
        <v>37579</v>
      </c>
      <c r="C18210" s="281" t="s">
        <v>37580</v>
      </c>
      <c r="D18210" s="166">
        <v>1</v>
      </c>
      <c r="E18210" s="166">
        <v>5</v>
      </c>
      <c r="F18210" s="281" t="s">
        <v>31587</v>
      </c>
      <c r="G18210">
        <v>1</v>
      </c>
      <c r="H18210">
        <v>1</v>
      </c>
    </row>
    <row r="18211" spans="1:8" x14ac:dyDescent="0.3">
      <c r="A18211" s="281">
        <v>122635</v>
      </c>
      <c r="B18211" s="281" t="s">
        <v>37581</v>
      </c>
      <c r="C18211" s="281" t="s">
        <v>37582</v>
      </c>
      <c r="D18211" s="166">
        <v>1</v>
      </c>
      <c r="E18211" s="166">
        <v>5</v>
      </c>
      <c r="F18211" s="281" t="s">
        <v>31587</v>
      </c>
      <c r="G18211">
        <v>1</v>
      </c>
      <c r="H18211">
        <v>1</v>
      </c>
    </row>
    <row r="18212" spans="1:8" x14ac:dyDescent="0.3">
      <c r="A18212" s="281">
        <v>123549</v>
      </c>
      <c r="B18212" s="281" t="s">
        <v>37583</v>
      </c>
      <c r="C18212" s="281" t="s">
        <v>37584</v>
      </c>
      <c r="D18212" s="166">
        <v>1</v>
      </c>
      <c r="E18212" s="166">
        <v>5</v>
      </c>
      <c r="F18212" s="281" t="s">
        <v>31587</v>
      </c>
      <c r="G18212">
        <v>1</v>
      </c>
      <c r="H18212">
        <v>1</v>
      </c>
    </row>
    <row r="18213" spans="1:8" x14ac:dyDescent="0.3">
      <c r="A18213" s="281">
        <v>201752</v>
      </c>
      <c r="B18213" s="281" t="s">
        <v>37585</v>
      </c>
      <c r="C18213" s="281" t="s">
        <v>37586</v>
      </c>
      <c r="D18213" s="166">
        <v>1</v>
      </c>
      <c r="E18213" s="166">
        <v>5</v>
      </c>
      <c r="F18213" s="281" t="s">
        <v>31587</v>
      </c>
      <c r="G18213">
        <v>1</v>
      </c>
      <c r="H18213">
        <v>1</v>
      </c>
    </row>
    <row r="18214" spans="1:8" x14ac:dyDescent="0.3">
      <c r="A18214" s="281">
        <v>75029</v>
      </c>
      <c r="B18214" s="281" t="s">
        <v>37587</v>
      </c>
      <c r="C18214" s="281" t="s">
        <v>37588</v>
      </c>
      <c r="D18214" s="166">
        <v>1</v>
      </c>
      <c r="E18214" s="166">
        <v>5</v>
      </c>
      <c r="F18214" s="281" t="s">
        <v>31587</v>
      </c>
      <c r="G18214">
        <v>1</v>
      </c>
      <c r="H18214">
        <v>1</v>
      </c>
    </row>
    <row r="18215" spans="1:8" x14ac:dyDescent="0.3">
      <c r="A18215" s="281">
        <v>201909</v>
      </c>
      <c r="B18215" s="281" t="s">
        <v>37589</v>
      </c>
      <c r="C18215" s="281" t="s">
        <v>37590</v>
      </c>
      <c r="D18215" s="166">
        <v>1</v>
      </c>
      <c r="E18215" s="166">
        <v>5</v>
      </c>
      <c r="F18215" s="281" t="s">
        <v>31587</v>
      </c>
      <c r="G18215">
        <v>1</v>
      </c>
      <c r="H18215">
        <v>1</v>
      </c>
    </row>
    <row r="18216" spans="1:8" x14ac:dyDescent="0.3">
      <c r="A18216" s="281">
        <v>202883</v>
      </c>
      <c r="B18216" s="281" t="s">
        <v>37591</v>
      </c>
      <c r="C18216" s="281" t="s">
        <v>37592</v>
      </c>
      <c r="D18216" s="166">
        <v>1</v>
      </c>
      <c r="E18216" s="166">
        <v>5</v>
      </c>
      <c r="F18216" s="281" t="s">
        <v>31587</v>
      </c>
      <c r="G18216">
        <v>1</v>
      </c>
      <c r="H18216">
        <v>1</v>
      </c>
    </row>
    <row r="18217" spans="1:8" x14ac:dyDescent="0.3">
      <c r="A18217" s="281">
        <v>208475</v>
      </c>
      <c r="B18217" s="281" t="s">
        <v>37593</v>
      </c>
      <c r="C18217" s="281" t="s">
        <v>37594</v>
      </c>
      <c r="D18217" s="166">
        <v>1</v>
      </c>
      <c r="E18217" s="166">
        <v>5</v>
      </c>
      <c r="F18217" s="281" t="s">
        <v>31587</v>
      </c>
      <c r="G18217">
        <v>1</v>
      </c>
      <c r="H18217">
        <v>1</v>
      </c>
    </row>
    <row r="18218" spans="1:8" x14ac:dyDescent="0.3">
      <c r="A18218" s="281">
        <v>37184</v>
      </c>
      <c r="B18218" s="281" t="s">
        <v>37595</v>
      </c>
      <c r="C18218" s="281" t="s">
        <v>37596</v>
      </c>
      <c r="D18218" s="166">
        <v>1</v>
      </c>
      <c r="E18218" s="166">
        <v>5</v>
      </c>
      <c r="F18218" s="281" t="s">
        <v>31587</v>
      </c>
      <c r="G18218">
        <v>1</v>
      </c>
      <c r="H18218">
        <v>1</v>
      </c>
    </row>
    <row r="18219" spans="1:8" x14ac:dyDescent="0.3">
      <c r="A18219" s="281">
        <v>216279</v>
      </c>
      <c r="B18219" s="281" t="s">
        <v>37597</v>
      </c>
      <c r="C18219" s="281" t="s">
        <v>37598</v>
      </c>
      <c r="D18219" s="166">
        <v>1</v>
      </c>
      <c r="E18219" s="166">
        <v>5</v>
      </c>
      <c r="F18219" s="281" t="s">
        <v>31587</v>
      </c>
      <c r="G18219">
        <v>1</v>
      </c>
      <c r="H18219">
        <v>1</v>
      </c>
    </row>
    <row r="18220" spans="1:8" x14ac:dyDescent="0.3">
      <c r="A18220" s="281">
        <v>217949</v>
      </c>
      <c r="B18220" s="281" t="s">
        <v>37599</v>
      </c>
      <c r="C18220" s="281" t="s">
        <v>37600</v>
      </c>
      <c r="D18220" s="166">
        <v>1</v>
      </c>
      <c r="E18220" s="166">
        <v>5</v>
      </c>
      <c r="F18220" s="281" t="s">
        <v>31587</v>
      </c>
      <c r="G18220">
        <v>1</v>
      </c>
      <c r="H18220">
        <v>1</v>
      </c>
    </row>
    <row r="18221" spans="1:8" x14ac:dyDescent="0.3">
      <c r="A18221" s="281">
        <v>81906</v>
      </c>
      <c r="B18221" s="281" t="s">
        <v>37601</v>
      </c>
      <c r="C18221" s="281" t="s">
        <v>37602</v>
      </c>
      <c r="D18221" s="166">
        <v>1</v>
      </c>
      <c r="E18221" s="166">
        <v>5</v>
      </c>
      <c r="F18221" s="281" t="s">
        <v>31587</v>
      </c>
      <c r="G18221">
        <v>1</v>
      </c>
      <c r="H18221">
        <v>1</v>
      </c>
    </row>
    <row r="18222" spans="1:8" x14ac:dyDescent="0.3">
      <c r="A18222" s="281">
        <v>37458</v>
      </c>
      <c r="B18222" s="281" t="s">
        <v>37603</v>
      </c>
      <c r="C18222" s="281" t="s">
        <v>37604</v>
      </c>
      <c r="D18222" s="166">
        <v>1</v>
      </c>
      <c r="E18222" s="166">
        <v>5</v>
      </c>
      <c r="F18222" s="281" t="s">
        <v>31587</v>
      </c>
      <c r="G18222">
        <v>1</v>
      </c>
      <c r="H18222">
        <v>1</v>
      </c>
    </row>
    <row r="18223" spans="1:8" x14ac:dyDescent="0.3">
      <c r="A18223" s="281">
        <v>217161</v>
      </c>
      <c r="B18223" s="281" t="s">
        <v>37605</v>
      </c>
      <c r="C18223" s="281" t="s">
        <v>37606</v>
      </c>
      <c r="D18223" s="166">
        <v>1</v>
      </c>
      <c r="E18223" s="166">
        <v>5</v>
      </c>
      <c r="F18223" s="281" t="s">
        <v>31587</v>
      </c>
      <c r="G18223">
        <v>1</v>
      </c>
      <c r="H18223">
        <v>1</v>
      </c>
    </row>
    <row r="18224" spans="1:8" x14ac:dyDescent="0.3">
      <c r="A18224" s="281">
        <v>254947</v>
      </c>
      <c r="B18224" s="281" t="s">
        <v>37607</v>
      </c>
      <c r="C18224" s="281" t="s">
        <v>37608</v>
      </c>
      <c r="D18224" s="166">
        <v>1</v>
      </c>
      <c r="E18224" s="166">
        <v>5</v>
      </c>
      <c r="F18224" s="281" t="s">
        <v>31587</v>
      </c>
      <c r="G18224">
        <v>1</v>
      </c>
      <c r="H18224">
        <v>1</v>
      </c>
    </row>
    <row r="18225" spans="1:8" x14ac:dyDescent="0.3">
      <c r="A18225" s="281">
        <v>95793</v>
      </c>
      <c r="B18225" s="281" t="s">
        <v>37609</v>
      </c>
      <c r="C18225" s="281" t="s">
        <v>37610</v>
      </c>
      <c r="D18225" s="166">
        <v>1</v>
      </c>
      <c r="E18225" s="166">
        <v>5</v>
      </c>
      <c r="F18225" s="281" t="s">
        <v>31587</v>
      </c>
      <c r="G18225">
        <v>1</v>
      </c>
      <c r="H18225">
        <v>1</v>
      </c>
    </row>
    <row r="18226" spans="1:8" x14ac:dyDescent="0.3">
      <c r="A18226" s="281">
        <v>241715</v>
      </c>
      <c r="B18226" s="281" t="s">
        <v>37611</v>
      </c>
      <c r="C18226" s="281" t="s">
        <v>37612</v>
      </c>
      <c r="D18226" s="166">
        <v>2</v>
      </c>
      <c r="E18226" s="166">
        <v>5</v>
      </c>
      <c r="F18226" s="281" t="s">
        <v>31587</v>
      </c>
      <c r="G18226">
        <v>1</v>
      </c>
      <c r="H18226">
        <v>1</v>
      </c>
    </row>
    <row r="18227" spans="1:8" x14ac:dyDescent="0.3">
      <c r="A18227" s="281">
        <v>36630</v>
      </c>
      <c r="B18227" s="281" t="s">
        <v>37613</v>
      </c>
      <c r="C18227" s="281" t="s">
        <v>37614</v>
      </c>
      <c r="D18227" s="166">
        <v>1</v>
      </c>
      <c r="E18227" s="166">
        <v>5</v>
      </c>
      <c r="F18227" s="281" t="s">
        <v>31587</v>
      </c>
      <c r="G18227">
        <v>1</v>
      </c>
      <c r="H18227">
        <v>1</v>
      </c>
    </row>
    <row r="18228" spans="1:8" x14ac:dyDescent="0.3">
      <c r="A18228" s="281">
        <v>79746</v>
      </c>
      <c r="B18228" s="281" t="s">
        <v>37615</v>
      </c>
      <c r="C18228" s="281" t="s">
        <v>37616</v>
      </c>
      <c r="D18228" s="166">
        <v>1</v>
      </c>
      <c r="E18228" s="166">
        <v>5</v>
      </c>
      <c r="F18228" s="281" t="s">
        <v>31587</v>
      </c>
      <c r="G18228">
        <v>1</v>
      </c>
      <c r="H18228">
        <v>1</v>
      </c>
    </row>
    <row r="18229" spans="1:8" x14ac:dyDescent="0.3">
      <c r="A18229" s="281">
        <v>35614</v>
      </c>
      <c r="B18229" s="281" t="s">
        <v>37617</v>
      </c>
      <c r="C18229" s="281" t="s">
        <v>37618</v>
      </c>
      <c r="D18229" s="166">
        <v>1</v>
      </c>
      <c r="E18229" s="166">
        <v>5</v>
      </c>
      <c r="F18229" s="281" t="s">
        <v>31587</v>
      </c>
      <c r="G18229">
        <v>1</v>
      </c>
      <c r="H18229">
        <v>1</v>
      </c>
    </row>
    <row r="18230" spans="1:8" x14ac:dyDescent="0.3">
      <c r="A18230" s="281">
        <v>92957</v>
      </c>
      <c r="B18230" s="281" t="s">
        <v>37619</v>
      </c>
      <c r="C18230" s="281" t="s">
        <v>37620</v>
      </c>
      <c r="D18230" s="166">
        <v>1</v>
      </c>
      <c r="E18230" s="166">
        <v>5</v>
      </c>
      <c r="F18230" s="281" t="s">
        <v>31587</v>
      </c>
      <c r="G18230">
        <v>1</v>
      </c>
      <c r="H18230">
        <v>1</v>
      </c>
    </row>
    <row r="18231" spans="1:8" x14ac:dyDescent="0.3">
      <c r="A18231" s="281">
        <v>291778</v>
      </c>
      <c r="B18231" s="281" t="s">
        <v>37621</v>
      </c>
      <c r="C18231" s="281" t="s">
        <v>37622</v>
      </c>
      <c r="D18231" s="166">
        <v>1</v>
      </c>
      <c r="E18231" s="166">
        <v>5</v>
      </c>
      <c r="F18231" s="281" t="s">
        <v>31587</v>
      </c>
      <c r="G18231">
        <v>1</v>
      </c>
      <c r="H18231">
        <v>1</v>
      </c>
    </row>
    <row r="18232" spans="1:8" x14ac:dyDescent="0.3">
      <c r="A18232" s="281">
        <v>168886</v>
      </c>
      <c r="B18232" s="281" t="s">
        <v>37623</v>
      </c>
      <c r="C18232" s="281" t="s">
        <v>37624</v>
      </c>
      <c r="D18232" s="166">
        <v>1</v>
      </c>
      <c r="E18232" s="166">
        <v>5</v>
      </c>
      <c r="F18232" s="281" t="s">
        <v>31587</v>
      </c>
      <c r="G18232">
        <v>1</v>
      </c>
      <c r="H18232">
        <v>1</v>
      </c>
    </row>
    <row r="18233" spans="1:8" x14ac:dyDescent="0.3">
      <c r="A18233" s="281">
        <v>242782</v>
      </c>
      <c r="B18233" s="281" t="s">
        <v>37625</v>
      </c>
      <c r="C18233" s="281" t="s">
        <v>37626</v>
      </c>
      <c r="D18233" s="166">
        <v>1</v>
      </c>
      <c r="E18233" s="166">
        <v>5</v>
      </c>
      <c r="F18233" s="281" t="s">
        <v>31587</v>
      </c>
      <c r="G18233">
        <v>1</v>
      </c>
      <c r="H18233">
        <v>1</v>
      </c>
    </row>
    <row r="18234" spans="1:8" x14ac:dyDescent="0.3">
      <c r="A18234" s="281">
        <v>72912</v>
      </c>
      <c r="B18234" s="281" t="s">
        <v>37627</v>
      </c>
      <c r="C18234" s="281" t="s">
        <v>37628</v>
      </c>
      <c r="D18234" s="166">
        <v>1</v>
      </c>
      <c r="E18234" s="166">
        <v>5</v>
      </c>
      <c r="F18234" s="281" t="s">
        <v>31587</v>
      </c>
      <c r="G18234">
        <v>1</v>
      </c>
      <c r="H18234">
        <v>1</v>
      </c>
    </row>
    <row r="18235" spans="1:8" x14ac:dyDescent="0.3">
      <c r="A18235" s="281">
        <v>35449</v>
      </c>
      <c r="B18235" s="281" t="s">
        <v>37629</v>
      </c>
      <c r="C18235" s="281" t="s">
        <v>37630</v>
      </c>
      <c r="D18235" s="166">
        <v>1</v>
      </c>
      <c r="E18235" s="166">
        <v>5</v>
      </c>
      <c r="F18235" s="281" t="s">
        <v>31587</v>
      </c>
      <c r="G18235">
        <v>1</v>
      </c>
      <c r="H18235">
        <v>1</v>
      </c>
    </row>
    <row r="18236" spans="1:8" x14ac:dyDescent="0.3">
      <c r="A18236" s="281">
        <v>299206</v>
      </c>
      <c r="B18236" s="281" t="s">
        <v>37631</v>
      </c>
      <c r="C18236" s="281" t="s">
        <v>37632</v>
      </c>
      <c r="D18236" s="166">
        <v>1</v>
      </c>
      <c r="E18236" s="166">
        <v>5</v>
      </c>
      <c r="F18236" s="281" t="s">
        <v>31587</v>
      </c>
      <c r="G18236">
        <v>1</v>
      </c>
      <c r="H18236">
        <v>1</v>
      </c>
    </row>
    <row r="18237" spans="1:8" x14ac:dyDescent="0.3">
      <c r="A18237" s="281">
        <v>38418</v>
      </c>
      <c r="B18237" s="281" t="s">
        <v>37633</v>
      </c>
      <c r="C18237" s="281" t="s">
        <v>37634</v>
      </c>
      <c r="D18237" s="166">
        <v>1</v>
      </c>
      <c r="E18237" s="166">
        <v>5</v>
      </c>
      <c r="F18237" s="281" t="s">
        <v>31587</v>
      </c>
      <c r="G18237">
        <v>1</v>
      </c>
      <c r="H18237">
        <v>1</v>
      </c>
    </row>
    <row r="18238" spans="1:8" x14ac:dyDescent="0.3">
      <c r="A18238" s="281">
        <v>234300</v>
      </c>
      <c r="B18238" s="281" t="s">
        <v>37635</v>
      </c>
      <c r="C18238" s="281" t="s">
        <v>37636</v>
      </c>
      <c r="D18238" s="166">
        <v>1</v>
      </c>
      <c r="E18238" s="166">
        <v>5</v>
      </c>
      <c r="F18238" s="281" t="s">
        <v>31587</v>
      </c>
      <c r="G18238">
        <v>1</v>
      </c>
      <c r="H18238">
        <v>1</v>
      </c>
    </row>
    <row r="18239" spans="1:8" x14ac:dyDescent="0.3">
      <c r="A18239" s="281">
        <v>46521</v>
      </c>
      <c r="B18239" s="281" t="s">
        <v>37637</v>
      </c>
      <c r="C18239" s="281" t="s">
        <v>37638</v>
      </c>
      <c r="D18239" s="166">
        <v>1</v>
      </c>
      <c r="E18239" s="166">
        <v>5</v>
      </c>
      <c r="F18239" s="281" t="s">
        <v>31587</v>
      </c>
      <c r="G18239">
        <v>1</v>
      </c>
      <c r="H18239">
        <v>1</v>
      </c>
    </row>
    <row r="18240" spans="1:8" x14ac:dyDescent="0.3">
      <c r="A18240" s="281">
        <v>294990</v>
      </c>
      <c r="B18240" s="281" t="s">
        <v>37639</v>
      </c>
      <c r="C18240" s="281" t="s">
        <v>37640</v>
      </c>
      <c r="D18240" s="166">
        <v>1</v>
      </c>
      <c r="E18240" s="166">
        <v>5</v>
      </c>
      <c r="F18240" s="281" t="s">
        <v>31587</v>
      </c>
      <c r="G18240">
        <v>1</v>
      </c>
      <c r="H18240">
        <v>1</v>
      </c>
    </row>
    <row r="18241" spans="1:8" x14ac:dyDescent="0.3">
      <c r="A18241" s="281">
        <v>36354</v>
      </c>
      <c r="B18241" s="281" t="s">
        <v>37641</v>
      </c>
      <c r="C18241" s="281" t="s">
        <v>37642</v>
      </c>
      <c r="D18241" s="166">
        <v>1</v>
      </c>
      <c r="E18241" s="166">
        <v>5</v>
      </c>
      <c r="F18241" s="281" t="s">
        <v>31587</v>
      </c>
      <c r="G18241">
        <v>1</v>
      </c>
      <c r="H18241">
        <v>1</v>
      </c>
    </row>
    <row r="18242" spans="1:8" x14ac:dyDescent="0.3">
      <c r="A18242" s="281">
        <v>82937</v>
      </c>
      <c r="B18242" s="281" t="s">
        <v>37643</v>
      </c>
      <c r="C18242" s="281" t="s">
        <v>37644</v>
      </c>
      <c r="D18242" s="166">
        <v>1</v>
      </c>
      <c r="E18242" s="166">
        <v>5</v>
      </c>
      <c r="F18242" s="281" t="s">
        <v>31587</v>
      </c>
      <c r="G18242">
        <v>1</v>
      </c>
      <c r="H18242">
        <v>1</v>
      </c>
    </row>
    <row r="18243" spans="1:8" x14ac:dyDescent="0.3">
      <c r="A18243" s="281">
        <v>297132</v>
      </c>
      <c r="B18243" s="281" t="s">
        <v>37645</v>
      </c>
      <c r="C18243" s="281" t="s">
        <v>37646</v>
      </c>
      <c r="D18243" s="166">
        <v>1</v>
      </c>
      <c r="E18243" s="166">
        <v>5</v>
      </c>
      <c r="F18243" s="281" t="s">
        <v>31587</v>
      </c>
      <c r="G18243">
        <v>1</v>
      </c>
      <c r="H18243">
        <v>1</v>
      </c>
    </row>
    <row r="18244" spans="1:8" x14ac:dyDescent="0.3">
      <c r="A18244" s="281">
        <v>86572</v>
      </c>
      <c r="B18244" s="281" t="s">
        <v>37647</v>
      </c>
      <c r="C18244" s="281" t="s">
        <v>37648</v>
      </c>
      <c r="D18244" s="166">
        <v>1</v>
      </c>
      <c r="E18244" s="166">
        <v>5</v>
      </c>
      <c r="F18244" s="281" t="s">
        <v>31587</v>
      </c>
      <c r="G18244">
        <v>1</v>
      </c>
      <c r="H18244">
        <v>1</v>
      </c>
    </row>
    <row r="18245" spans="1:8" x14ac:dyDescent="0.3">
      <c r="A18245" s="281">
        <v>84528</v>
      </c>
      <c r="B18245" s="281" t="s">
        <v>37649</v>
      </c>
      <c r="C18245" s="281" t="s">
        <v>37650</v>
      </c>
      <c r="D18245" s="166">
        <v>1</v>
      </c>
      <c r="E18245" s="166">
        <v>5</v>
      </c>
      <c r="F18245" s="281" t="s">
        <v>31587</v>
      </c>
      <c r="G18245">
        <v>1</v>
      </c>
      <c r="H18245">
        <v>1</v>
      </c>
    </row>
    <row r="18246" spans="1:8" x14ac:dyDescent="0.3">
      <c r="A18246" s="281">
        <v>299534</v>
      </c>
      <c r="B18246" s="281" t="s">
        <v>37651</v>
      </c>
      <c r="C18246" s="281" t="s">
        <v>37652</v>
      </c>
      <c r="D18246" s="166">
        <v>1</v>
      </c>
      <c r="E18246" s="166">
        <v>5</v>
      </c>
      <c r="F18246" s="281" t="s">
        <v>31587</v>
      </c>
      <c r="G18246">
        <v>1</v>
      </c>
      <c r="H18246">
        <v>1</v>
      </c>
    </row>
    <row r="18247" spans="1:8" x14ac:dyDescent="0.3">
      <c r="A18247" s="281">
        <v>95104</v>
      </c>
      <c r="B18247" s="281" t="s">
        <v>37653</v>
      </c>
      <c r="C18247" s="281" t="s">
        <v>37654</v>
      </c>
      <c r="D18247" s="166">
        <v>1</v>
      </c>
      <c r="E18247" s="166">
        <v>5</v>
      </c>
      <c r="F18247" s="281" t="s">
        <v>31587</v>
      </c>
      <c r="G18247">
        <v>1</v>
      </c>
      <c r="H18247">
        <v>1</v>
      </c>
    </row>
    <row r="18248" spans="1:8" x14ac:dyDescent="0.3">
      <c r="A18248" s="281">
        <v>343525</v>
      </c>
      <c r="B18248" s="281" t="s">
        <v>37655</v>
      </c>
      <c r="C18248" s="281" t="s">
        <v>37656</v>
      </c>
      <c r="D18248" s="166">
        <v>1</v>
      </c>
      <c r="E18248" s="166">
        <v>5</v>
      </c>
      <c r="F18248" s="281" t="s">
        <v>31587</v>
      </c>
      <c r="G18248">
        <v>1</v>
      </c>
      <c r="H18248">
        <v>1</v>
      </c>
    </row>
    <row r="18249" spans="1:8" x14ac:dyDescent="0.3">
      <c r="A18249" s="281">
        <v>253989</v>
      </c>
      <c r="B18249" s="281" t="s">
        <v>37657</v>
      </c>
      <c r="C18249" s="281" t="s">
        <v>37658</v>
      </c>
      <c r="D18249" s="166">
        <v>1</v>
      </c>
      <c r="E18249" s="166">
        <v>5</v>
      </c>
      <c r="F18249" s="281" t="s">
        <v>31587</v>
      </c>
      <c r="G18249">
        <v>1</v>
      </c>
      <c r="H18249">
        <v>1</v>
      </c>
    </row>
    <row r="18250" spans="1:8" x14ac:dyDescent="0.3">
      <c r="A18250" s="281">
        <v>38010</v>
      </c>
      <c r="B18250" s="281" t="s">
        <v>37659</v>
      </c>
      <c r="C18250" s="281" t="s">
        <v>37660</v>
      </c>
      <c r="D18250" s="166">
        <v>1</v>
      </c>
      <c r="E18250" s="166">
        <v>5</v>
      </c>
      <c r="F18250" s="281" t="s">
        <v>31587</v>
      </c>
      <c r="G18250">
        <v>1</v>
      </c>
      <c r="H18250">
        <v>1</v>
      </c>
    </row>
    <row r="18251" spans="1:8" x14ac:dyDescent="0.3">
      <c r="A18251" s="281">
        <v>208280</v>
      </c>
      <c r="B18251" s="281" t="s">
        <v>37661</v>
      </c>
      <c r="C18251" s="281" t="s">
        <v>37662</v>
      </c>
      <c r="D18251" s="166">
        <v>1</v>
      </c>
      <c r="E18251" s="166">
        <v>5</v>
      </c>
      <c r="F18251" s="281" t="s">
        <v>31587</v>
      </c>
      <c r="G18251">
        <v>1</v>
      </c>
      <c r="H18251">
        <v>1</v>
      </c>
    </row>
    <row r="18252" spans="1:8" x14ac:dyDescent="0.3">
      <c r="A18252" s="281">
        <v>83163</v>
      </c>
      <c r="B18252" s="281" t="s">
        <v>37663</v>
      </c>
      <c r="C18252" s="281" t="s">
        <v>37664</v>
      </c>
      <c r="D18252" s="166">
        <v>1</v>
      </c>
      <c r="E18252" s="166">
        <v>5</v>
      </c>
      <c r="F18252" s="281" t="s">
        <v>31587</v>
      </c>
      <c r="G18252">
        <v>1</v>
      </c>
      <c r="H18252">
        <v>1</v>
      </c>
    </row>
    <row r="18253" spans="1:8" x14ac:dyDescent="0.3">
      <c r="A18253" s="281">
        <v>294096</v>
      </c>
      <c r="B18253" s="281" t="s">
        <v>37665</v>
      </c>
      <c r="C18253" s="281" t="s">
        <v>37666</v>
      </c>
      <c r="D18253" s="166">
        <v>1</v>
      </c>
      <c r="E18253" s="166">
        <v>5</v>
      </c>
      <c r="F18253" s="281" t="s">
        <v>31587</v>
      </c>
      <c r="G18253">
        <v>1</v>
      </c>
      <c r="H18253">
        <v>1</v>
      </c>
    </row>
    <row r="18254" spans="1:8" x14ac:dyDescent="0.3">
      <c r="A18254" s="281">
        <v>38972</v>
      </c>
      <c r="B18254" s="281" t="s">
        <v>37667</v>
      </c>
      <c r="C18254" s="281" t="s">
        <v>37668</v>
      </c>
      <c r="D18254" s="166">
        <v>2</v>
      </c>
      <c r="E18254" s="166">
        <v>5</v>
      </c>
      <c r="F18254" s="281" t="s">
        <v>31587</v>
      </c>
      <c r="G18254">
        <v>1</v>
      </c>
      <c r="H18254">
        <v>1</v>
      </c>
    </row>
    <row r="18255" spans="1:8" x14ac:dyDescent="0.3">
      <c r="A18255" s="281">
        <v>174529</v>
      </c>
      <c r="B18255" s="281" t="s">
        <v>37669</v>
      </c>
      <c r="C18255" s="281" t="s">
        <v>37670</v>
      </c>
      <c r="D18255" s="166">
        <v>1</v>
      </c>
      <c r="E18255" s="166">
        <v>5</v>
      </c>
      <c r="F18255" s="281" t="s">
        <v>31587</v>
      </c>
      <c r="G18255">
        <v>1</v>
      </c>
      <c r="H18255">
        <v>1</v>
      </c>
    </row>
    <row r="18256" spans="1:8" x14ac:dyDescent="0.3">
      <c r="A18256" s="281">
        <v>173822</v>
      </c>
      <c r="B18256" s="281" t="s">
        <v>37671</v>
      </c>
      <c r="C18256" s="281" t="s">
        <v>37672</v>
      </c>
      <c r="D18256" s="166">
        <v>1</v>
      </c>
      <c r="E18256" s="166">
        <v>5</v>
      </c>
      <c r="F18256" s="281" t="s">
        <v>31587</v>
      </c>
      <c r="G18256">
        <v>1</v>
      </c>
      <c r="H18256">
        <v>1</v>
      </c>
    </row>
    <row r="18257" spans="1:8" x14ac:dyDescent="0.3">
      <c r="A18257" s="281">
        <v>73629</v>
      </c>
      <c r="B18257" s="281" t="s">
        <v>37673</v>
      </c>
      <c r="C18257" s="281" t="s">
        <v>37674</v>
      </c>
      <c r="D18257" s="166">
        <v>1</v>
      </c>
      <c r="E18257" s="166">
        <v>5</v>
      </c>
      <c r="F18257" s="281" t="s">
        <v>31587</v>
      </c>
      <c r="G18257">
        <v>1</v>
      </c>
      <c r="H18257">
        <v>1</v>
      </c>
    </row>
    <row r="18258" spans="1:8" x14ac:dyDescent="0.3">
      <c r="A18258" s="281">
        <v>92614</v>
      </c>
      <c r="B18258" s="281" t="s">
        <v>37675</v>
      </c>
      <c r="C18258" s="281" t="s">
        <v>37676</v>
      </c>
      <c r="D18258" s="166">
        <v>1</v>
      </c>
      <c r="E18258" s="166">
        <v>5</v>
      </c>
      <c r="F18258" s="281" t="s">
        <v>31587</v>
      </c>
      <c r="G18258">
        <v>1</v>
      </c>
      <c r="H18258">
        <v>1</v>
      </c>
    </row>
    <row r="18259" spans="1:8" x14ac:dyDescent="0.3">
      <c r="A18259" s="281">
        <v>294416</v>
      </c>
      <c r="B18259" s="281" t="s">
        <v>37677</v>
      </c>
      <c r="C18259" s="281" t="s">
        <v>37678</v>
      </c>
      <c r="D18259" s="166">
        <v>1</v>
      </c>
      <c r="E18259" s="166">
        <v>5</v>
      </c>
      <c r="F18259" s="281" t="s">
        <v>31587</v>
      </c>
      <c r="G18259">
        <v>1</v>
      </c>
      <c r="H18259">
        <v>1</v>
      </c>
    </row>
    <row r="18260" spans="1:8" x14ac:dyDescent="0.3">
      <c r="A18260" s="281">
        <v>177327</v>
      </c>
      <c r="B18260" s="281" t="s">
        <v>37679</v>
      </c>
      <c r="C18260" s="281" t="s">
        <v>37680</v>
      </c>
      <c r="D18260" s="166">
        <v>1</v>
      </c>
      <c r="E18260" s="166">
        <v>5</v>
      </c>
      <c r="F18260" s="281" t="s">
        <v>31587</v>
      </c>
      <c r="G18260">
        <v>1</v>
      </c>
      <c r="H18260">
        <v>1</v>
      </c>
    </row>
    <row r="18261" spans="1:8" x14ac:dyDescent="0.3">
      <c r="A18261" s="281">
        <v>167883</v>
      </c>
      <c r="B18261" s="281" t="s">
        <v>37681</v>
      </c>
      <c r="C18261" s="281" t="s">
        <v>37682</v>
      </c>
      <c r="D18261" s="166">
        <v>1</v>
      </c>
      <c r="E18261" s="166">
        <v>5</v>
      </c>
      <c r="F18261" s="281" t="s">
        <v>31587</v>
      </c>
      <c r="G18261">
        <v>1</v>
      </c>
      <c r="H18261">
        <v>1</v>
      </c>
    </row>
    <row r="18262" spans="1:8" x14ac:dyDescent="0.3">
      <c r="A18262" s="281">
        <v>348452</v>
      </c>
      <c r="B18262" s="281" t="s">
        <v>37683</v>
      </c>
      <c r="C18262" s="281" t="s">
        <v>37684</v>
      </c>
      <c r="D18262" s="166">
        <v>1</v>
      </c>
      <c r="E18262" s="166">
        <v>5</v>
      </c>
      <c r="F18262" s="281" t="s">
        <v>31587</v>
      </c>
      <c r="G18262">
        <v>1</v>
      </c>
      <c r="H18262">
        <v>1</v>
      </c>
    </row>
    <row r="18263" spans="1:8" x14ac:dyDescent="0.3">
      <c r="A18263" s="281">
        <v>43004</v>
      </c>
      <c r="B18263" s="281" t="s">
        <v>37685</v>
      </c>
      <c r="C18263" s="281" t="s">
        <v>37686</v>
      </c>
      <c r="D18263" s="166">
        <v>1</v>
      </c>
      <c r="E18263" s="166">
        <v>5</v>
      </c>
      <c r="F18263" s="281" t="s">
        <v>31587</v>
      </c>
      <c r="G18263">
        <v>1</v>
      </c>
      <c r="H18263">
        <v>1</v>
      </c>
    </row>
    <row r="18264" spans="1:8" x14ac:dyDescent="0.3">
      <c r="A18264" s="281">
        <v>346069</v>
      </c>
      <c r="B18264" s="281" t="s">
        <v>37687</v>
      </c>
      <c r="C18264" s="281" t="s">
        <v>37688</v>
      </c>
      <c r="D18264" s="166">
        <v>1</v>
      </c>
      <c r="E18264" s="166">
        <v>5</v>
      </c>
      <c r="F18264" s="281" t="s">
        <v>31587</v>
      </c>
      <c r="G18264">
        <v>1</v>
      </c>
      <c r="H18264">
        <v>1</v>
      </c>
    </row>
    <row r="18265" spans="1:8" x14ac:dyDescent="0.3">
      <c r="A18265" s="281">
        <v>203092</v>
      </c>
      <c r="B18265" s="281" t="s">
        <v>37689</v>
      </c>
      <c r="C18265" s="281" t="s">
        <v>37690</v>
      </c>
      <c r="D18265" s="166">
        <v>1</v>
      </c>
      <c r="E18265" s="166">
        <v>5</v>
      </c>
      <c r="F18265" s="281" t="s">
        <v>31587</v>
      </c>
      <c r="G18265">
        <v>1</v>
      </c>
      <c r="H18265">
        <v>1</v>
      </c>
    </row>
    <row r="18266" spans="1:8" x14ac:dyDescent="0.3">
      <c r="A18266" s="281">
        <v>96957</v>
      </c>
      <c r="B18266" s="281" t="s">
        <v>37691</v>
      </c>
      <c r="C18266" s="281" t="s">
        <v>37692</v>
      </c>
      <c r="D18266" s="166">
        <v>1</v>
      </c>
      <c r="E18266" s="166">
        <v>5</v>
      </c>
      <c r="F18266" s="281" t="s">
        <v>31587</v>
      </c>
      <c r="G18266">
        <v>1</v>
      </c>
      <c r="H18266">
        <v>1</v>
      </c>
    </row>
    <row r="18267" spans="1:8" x14ac:dyDescent="0.3">
      <c r="A18267" s="281">
        <v>359317</v>
      </c>
      <c r="B18267" s="281" t="s">
        <v>37693</v>
      </c>
      <c r="C18267" s="281" t="s">
        <v>37694</v>
      </c>
      <c r="D18267" s="166">
        <v>1</v>
      </c>
      <c r="E18267" s="166">
        <v>5</v>
      </c>
      <c r="F18267" s="281" t="s">
        <v>31587</v>
      </c>
      <c r="G18267">
        <v>1</v>
      </c>
      <c r="H18267">
        <v>1</v>
      </c>
    </row>
    <row r="18268" spans="1:8" x14ac:dyDescent="0.3">
      <c r="A18268" s="281">
        <v>345852</v>
      </c>
      <c r="B18268" s="281" t="s">
        <v>37695</v>
      </c>
      <c r="C18268" s="281" t="s">
        <v>37696</v>
      </c>
      <c r="D18268" s="166">
        <v>1</v>
      </c>
      <c r="E18268" s="166">
        <v>5</v>
      </c>
      <c r="F18268" s="281" t="s">
        <v>31587</v>
      </c>
      <c r="G18268">
        <v>1</v>
      </c>
      <c r="H18268">
        <v>1</v>
      </c>
    </row>
    <row r="18269" spans="1:8" x14ac:dyDescent="0.3">
      <c r="A18269" s="281">
        <v>163554</v>
      </c>
      <c r="B18269" s="281" t="s">
        <v>37697</v>
      </c>
      <c r="C18269" s="281" t="s">
        <v>37698</v>
      </c>
      <c r="D18269" s="166">
        <v>1</v>
      </c>
      <c r="E18269" s="166">
        <v>5</v>
      </c>
      <c r="F18269" s="281" t="s">
        <v>31587</v>
      </c>
      <c r="G18269">
        <v>1</v>
      </c>
      <c r="H18269">
        <v>1</v>
      </c>
    </row>
    <row r="18270" spans="1:8" x14ac:dyDescent="0.3">
      <c r="A18270" s="281">
        <v>167115</v>
      </c>
      <c r="B18270" s="281" t="s">
        <v>37699</v>
      </c>
      <c r="C18270" s="281" t="s">
        <v>37700</v>
      </c>
      <c r="D18270" s="166">
        <v>1</v>
      </c>
      <c r="E18270" s="166">
        <v>5</v>
      </c>
      <c r="F18270" s="281" t="s">
        <v>31587</v>
      </c>
      <c r="G18270">
        <v>1</v>
      </c>
      <c r="H18270">
        <v>1</v>
      </c>
    </row>
    <row r="18271" spans="1:8" x14ac:dyDescent="0.3">
      <c r="A18271" s="281">
        <v>97879</v>
      </c>
      <c r="B18271" s="281" t="s">
        <v>37701</v>
      </c>
      <c r="C18271" s="281" t="s">
        <v>37702</v>
      </c>
      <c r="D18271" s="166">
        <v>1</v>
      </c>
      <c r="E18271" s="166">
        <v>5</v>
      </c>
      <c r="F18271" s="281" t="s">
        <v>31587</v>
      </c>
      <c r="G18271">
        <v>1</v>
      </c>
      <c r="H18271">
        <v>1</v>
      </c>
    </row>
    <row r="18272" spans="1:8" x14ac:dyDescent="0.3">
      <c r="A18272" s="281">
        <v>46351</v>
      </c>
      <c r="B18272" s="281" t="s">
        <v>37703</v>
      </c>
      <c r="C18272" s="281" t="s">
        <v>37704</v>
      </c>
      <c r="D18272" s="166">
        <v>1</v>
      </c>
      <c r="E18272" s="166">
        <v>5</v>
      </c>
      <c r="F18272" s="281" t="s">
        <v>31587</v>
      </c>
      <c r="G18272">
        <v>1</v>
      </c>
      <c r="H18272">
        <v>1</v>
      </c>
    </row>
    <row r="18273" spans="1:8" x14ac:dyDescent="0.3">
      <c r="A18273" s="281">
        <v>42181</v>
      </c>
      <c r="B18273" s="281" t="s">
        <v>37705</v>
      </c>
      <c r="C18273" s="281" t="s">
        <v>37706</v>
      </c>
      <c r="D18273" s="166">
        <v>1</v>
      </c>
      <c r="E18273" s="166">
        <v>5</v>
      </c>
      <c r="F18273" s="281" t="s">
        <v>31587</v>
      </c>
      <c r="G18273">
        <v>1</v>
      </c>
      <c r="H18273">
        <v>1</v>
      </c>
    </row>
    <row r="18274" spans="1:8" x14ac:dyDescent="0.3">
      <c r="A18274" s="281">
        <v>101178</v>
      </c>
      <c r="B18274" s="281" t="s">
        <v>37707</v>
      </c>
      <c r="C18274" s="281" t="s">
        <v>37708</v>
      </c>
      <c r="D18274" s="166">
        <v>1</v>
      </c>
      <c r="E18274" s="166">
        <v>5</v>
      </c>
      <c r="F18274" s="281" t="s">
        <v>31587</v>
      </c>
      <c r="G18274">
        <v>1</v>
      </c>
      <c r="H18274">
        <v>1</v>
      </c>
    </row>
    <row r="18275" spans="1:8" x14ac:dyDescent="0.3">
      <c r="A18275" s="281">
        <v>387104</v>
      </c>
      <c r="B18275" s="281" t="s">
        <v>37709</v>
      </c>
      <c r="C18275" s="281" t="s">
        <v>37710</v>
      </c>
      <c r="D18275" s="166">
        <v>1</v>
      </c>
      <c r="E18275" s="166">
        <v>5</v>
      </c>
      <c r="F18275" s="281" t="s">
        <v>31587</v>
      </c>
      <c r="G18275">
        <v>1</v>
      </c>
      <c r="H18275">
        <v>1</v>
      </c>
    </row>
    <row r="18276" spans="1:8" x14ac:dyDescent="0.3">
      <c r="A18276" s="281">
        <v>40531</v>
      </c>
      <c r="B18276" s="281" t="s">
        <v>37711</v>
      </c>
      <c r="C18276" s="281" t="s">
        <v>37712</v>
      </c>
      <c r="D18276" s="166">
        <v>1</v>
      </c>
      <c r="E18276" s="166">
        <v>5</v>
      </c>
      <c r="F18276" s="281" t="s">
        <v>31587</v>
      </c>
      <c r="G18276">
        <v>1</v>
      </c>
      <c r="H18276">
        <v>1</v>
      </c>
    </row>
    <row r="18277" spans="1:8" x14ac:dyDescent="0.3">
      <c r="A18277" s="281">
        <v>298880</v>
      </c>
      <c r="B18277" s="281" t="s">
        <v>37713</v>
      </c>
      <c r="C18277" s="281" t="s">
        <v>37714</v>
      </c>
      <c r="D18277" s="166">
        <v>1</v>
      </c>
      <c r="E18277" s="166">
        <v>5</v>
      </c>
      <c r="F18277" s="281" t="s">
        <v>31587</v>
      </c>
      <c r="G18277">
        <v>1</v>
      </c>
      <c r="H18277">
        <v>1</v>
      </c>
    </row>
    <row r="18278" spans="1:8" x14ac:dyDescent="0.3">
      <c r="A18278" s="281">
        <v>101899</v>
      </c>
      <c r="B18278" s="281" t="s">
        <v>37715</v>
      </c>
      <c r="C18278" s="281" t="s">
        <v>37716</v>
      </c>
      <c r="D18278" s="166">
        <v>1</v>
      </c>
      <c r="E18278" s="166">
        <v>5</v>
      </c>
      <c r="F18278" s="281" t="s">
        <v>31587</v>
      </c>
      <c r="G18278">
        <v>1</v>
      </c>
      <c r="H18278">
        <v>1</v>
      </c>
    </row>
    <row r="18279" spans="1:8" x14ac:dyDescent="0.3">
      <c r="A18279" s="281">
        <v>346047</v>
      </c>
      <c r="B18279" s="281" t="s">
        <v>37717</v>
      </c>
      <c r="C18279" s="281" t="s">
        <v>37718</v>
      </c>
      <c r="D18279" s="166">
        <v>1</v>
      </c>
      <c r="E18279" s="166">
        <v>5</v>
      </c>
      <c r="F18279" s="281" t="s">
        <v>31587</v>
      </c>
      <c r="G18279">
        <v>1</v>
      </c>
      <c r="H18279">
        <v>1</v>
      </c>
    </row>
    <row r="18280" spans="1:8" x14ac:dyDescent="0.3">
      <c r="A18280" s="281">
        <v>233416</v>
      </c>
      <c r="B18280" s="281" t="s">
        <v>37719</v>
      </c>
      <c r="C18280" s="281" t="s">
        <v>37720</v>
      </c>
      <c r="D18280" s="166">
        <v>1</v>
      </c>
      <c r="E18280" s="166">
        <v>5</v>
      </c>
      <c r="F18280" s="281" t="s">
        <v>31587</v>
      </c>
      <c r="G18280">
        <v>1</v>
      </c>
      <c r="H18280">
        <v>1</v>
      </c>
    </row>
    <row r="18281" spans="1:8" x14ac:dyDescent="0.3">
      <c r="A18281" s="281">
        <v>382304</v>
      </c>
      <c r="B18281" s="281" t="s">
        <v>37721</v>
      </c>
      <c r="C18281" s="281" t="s">
        <v>37722</v>
      </c>
      <c r="D18281" s="166">
        <v>1</v>
      </c>
      <c r="E18281" s="166">
        <v>5</v>
      </c>
      <c r="F18281" s="281" t="s">
        <v>31587</v>
      </c>
      <c r="G18281">
        <v>1</v>
      </c>
      <c r="H18281">
        <v>1</v>
      </c>
    </row>
    <row r="18282" spans="1:8" x14ac:dyDescent="0.3">
      <c r="A18282" s="281">
        <v>165809</v>
      </c>
      <c r="B18282" s="281" t="s">
        <v>37723</v>
      </c>
      <c r="C18282" s="281" t="s">
        <v>37724</v>
      </c>
      <c r="D18282" s="166">
        <v>1</v>
      </c>
      <c r="E18282" s="166">
        <v>5</v>
      </c>
      <c r="F18282" s="281" t="s">
        <v>31587</v>
      </c>
      <c r="G18282">
        <v>1</v>
      </c>
      <c r="H18282">
        <v>1</v>
      </c>
    </row>
    <row r="18283" spans="1:8" x14ac:dyDescent="0.3">
      <c r="A18283" s="281">
        <v>49874</v>
      </c>
      <c r="B18283" s="281" t="s">
        <v>37725</v>
      </c>
      <c r="C18283" s="281" t="s">
        <v>37726</v>
      </c>
      <c r="D18283" s="166">
        <v>1</v>
      </c>
      <c r="E18283" s="166">
        <v>5</v>
      </c>
      <c r="F18283" s="281" t="s">
        <v>31587</v>
      </c>
      <c r="G18283">
        <v>1</v>
      </c>
      <c r="H18283">
        <v>1</v>
      </c>
    </row>
    <row r="18284" spans="1:8" x14ac:dyDescent="0.3">
      <c r="A18284" s="281">
        <v>41244</v>
      </c>
      <c r="B18284" s="281" t="s">
        <v>37727</v>
      </c>
      <c r="C18284" s="281" t="s">
        <v>37728</v>
      </c>
      <c r="D18284" s="166">
        <v>1</v>
      </c>
      <c r="E18284" s="166">
        <v>5</v>
      </c>
      <c r="F18284" s="281" t="s">
        <v>31587</v>
      </c>
      <c r="G18284">
        <v>1</v>
      </c>
      <c r="H18284">
        <v>1</v>
      </c>
    </row>
    <row r="18285" spans="1:8" x14ac:dyDescent="0.3">
      <c r="A18285" s="281">
        <v>74943</v>
      </c>
      <c r="B18285" s="281" t="s">
        <v>37729</v>
      </c>
      <c r="C18285" s="281" t="s">
        <v>37730</v>
      </c>
      <c r="D18285" s="166">
        <v>1</v>
      </c>
      <c r="E18285" s="166">
        <v>5</v>
      </c>
      <c r="F18285" s="281" t="s">
        <v>31587</v>
      </c>
      <c r="G18285">
        <v>1</v>
      </c>
      <c r="H18285">
        <v>1</v>
      </c>
    </row>
    <row r="18286" spans="1:8" x14ac:dyDescent="0.3">
      <c r="A18286" s="281">
        <v>285714</v>
      </c>
      <c r="B18286" s="281" t="s">
        <v>37731</v>
      </c>
      <c r="C18286" s="281" t="s">
        <v>37732</v>
      </c>
      <c r="D18286" s="166">
        <v>1</v>
      </c>
      <c r="E18286" s="166">
        <v>5</v>
      </c>
      <c r="F18286" s="281" t="s">
        <v>31587</v>
      </c>
      <c r="G18286">
        <v>1</v>
      </c>
      <c r="H18286">
        <v>1</v>
      </c>
    </row>
    <row r="18287" spans="1:8" x14ac:dyDescent="0.3">
      <c r="A18287" s="281">
        <v>239694</v>
      </c>
      <c r="B18287" s="281" t="s">
        <v>37733</v>
      </c>
      <c r="C18287" s="281" t="s">
        <v>37734</v>
      </c>
      <c r="D18287" s="166">
        <v>1</v>
      </c>
      <c r="E18287" s="166">
        <v>5</v>
      </c>
      <c r="F18287" s="281" t="s">
        <v>31587</v>
      </c>
      <c r="G18287">
        <v>1</v>
      </c>
      <c r="H18287">
        <v>1</v>
      </c>
    </row>
    <row r="18288" spans="1:8" x14ac:dyDescent="0.3">
      <c r="A18288" s="281">
        <v>93488</v>
      </c>
      <c r="B18288" s="281" t="s">
        <v>37735</v>
      </c>
      <c r="C18288" s="281" t="s">
        <v>37736</v>
      </c>
      <c r="D18288" s="166">
        <v>1</v>
      </c>
      <c r="E18288" s="166">
        <v>5</v>
      </c>
      <c r="F18288" s="281" t="s">
        <v>31587</v>
      </c>
      <c r="G18288">
        <v>1</v>
      </c>
      <c r="H18288">
        <v>1</v>
      </c>
    </row>
    <row r="18289" spans="1:8" x14ac:dyDescent="0.3">
      <c r="A18289" s="281">
        <v>37400</v>
      </c>
      <c r="B18289" s="281" t="s">
        <v>37737</v>
      </c>
      <c r="C18289" s="281" t="s">
        <v>37738</v>
      </c>
      <c r="D18289" s="166">
        <v>1</v>
      </c>
      <c r="E18289" s="166">
        <v>5</v>
      </c>
      <c r="F18289" s="281" t="s">
        <v>31587</v>
      </c>
      <c r="G18289">
        <v>1</v>
      </c>
      <c r="H18289">
        <v>1</v>
      </c>
    </row>
    <row r="18290" spans="1:8" x14ac:dyDescent="0.3">
      <c r="A18290" s="281">
        <v>100466</v>
      </c>
      <c r="B18290" s="281" t="s">
        <v>37739</v>
      </c>
      <c r="C18290" s="281" t="s">
        <v>37740</v>
      </c>
      <c r="D18290" s="166">
        <v>1</v>
      </c>
      <c r="E18290" s="166">
        <v>5</v>
      </c>
      <c r="F18290" s="281" t="s">
        <v>31587</v>
      </c>
      <c r="G18290">
        <v>1</v>
      </c>
      <c r="H18290">
        <v>1</v>
      </c>
    </row>
    <row r="18291" spans="1:8" x14ac:dyDescent="0.3">
      <c r="A18291" s="281">
        <v>389146</v>
      </c>
      <c r="B18291" s="281" t="s">
        <v>37741</v>
      </c>
      <c r="C18291" s="281" t="s">
        <v>37742</v>
      </c>
      <c r="D18291" s="166">
        <v>1</v>
      </c>
      <c r="E18291" s="166">
        <v>5</v>
      </c>
      <c r="F18291" s="281" t="s">
        <v>31587</v>
      </c>
      <c r="G18291">
        <v>1</v>
      </c>
      <c r="H18291">
        <v>1</v>
      </c>
    </row>
    <row r="18292" spans="1:8" x14ac:dyDescent="0.3">
      <c r="A18292" s="281">
        <v>388739</v>
      </c>
      <c r="B18292" s="281" t="s">
        <v>37743</v>
      </c>
      <c r="C18292" s="281" t="s">
        <v>37744</v>
      </c>
      <c r="D18292" s="166">
        <v>1</v>
      </c>
      <c r="E18292" s="166">
        <v>5</v>
      </c>
      <c r="F18292" s="281" t="s">
        <v>31587</v>
      </c>
      <c r="G18292">
        <v>1</v>
      </c>
      <c r="H18292">
        <v>1</v>
      </c>
    </row>
    <row r="18293" spans="1:8" x14ac:dyDescent="0.3">
      <c r="A18293" s="281">
        <v>104140</v>
      </c>
      <c r="B18293" s="281" t="s">
        <v>37745</v>
      </c>
      <c r="C18293" s="281" t="s">
        <v>37746</v>
      </c>
      <c r="D18293" s="166">
        <v>1</v>
      </c>
      <c r="E18293" s="166">
        <v>5</v>
      </c>
      <c r="F18293" s="281" t="s">
        <v>31587</v>
      </c>
      <c r="G18293">
        <v>1</v>
      </c>
      <c r="H18293">
        <v>1</v>
      </c>
    </row>
    <row r="18294" spans="1:8" x14ac:dyDescent="0.3">
      <c r="A18294" s="281">
        <v>226829</v>
      </c>
      <c r="B18294" s="281" t="s">
        <v>37747</v>
      </c>
      <c r="C18294" s="281" t="s">
        <v>37748</v>
      </c>
      <c r="D18294" s="166">
        <v>1</v>
      </c>
      <c r="E18294" s="166">
        <v>5</v>
      </c>
      <c r="F18294" s="281" t="s">
        <v>31587</v>
      </c>
      <c r="G18294">
        <v>1</v>
      </c>
      <c r="H18294">
        <v>1</v>
      </c>
    </row>
    <row r="18295" spans="1:8" x14ac:dyDescent="0.3">
      <c r="A18295" s="281">
        <v>95261</v>
      </c>
      <c r="B18295" s="281" t="s">
        <v>37749</v>
      </c>
      <c r="C18295" s="281" t="s">
        <v>37750</v>
      </c>
      <c r="D18295" s="166">
        <v>1</v>
      </c>
      <c r="E18295" s="166">
        <v>5</v>
      </c>
      <c r="F18295" s="281" t="s">
        <v>31587</v>
      </c>
      <c r="G18295">
        <v>1</v>
      </c>
      <c r="H18295">
        <v>1</v>
      </c>
    </row>
    <row r="18296" spans="1:8" x14ac:dyDescent="0.3">
      <c r="A18296" s="281">
        <v>167174</v>
      </c>
      <c r="B18296" s="281" t="s">
        <v>37751</v>
      </c>
      <c r="C18296" s="281" t="s">
        <v>37752</v>
      </c>
      <c r="D18296" s="166">
        <v>1</v>
      </c>
      <c r="E18296" s="166">
        <v>5</v>
      </c>
      <c r="F18296" s="281" t="s">
        <v>31587</v>
      </c>
      <c r="G18296">
        <v>1</v>
      </c>
      <c r="H18296">
        <v>1</v>
      </c>
    </row>
    <row r="18297" spans="1:8" x14ac:dyDescent="0.3">
      <c r="A18297" s="281">
        <v>386781</v>
      </c>
      <c r="B18297" s="281" t="s">
        <v>37753</v>
      </c>
      <c r="C18297" s="281" t="s">
        <v>37754</v>
      </c>
      <c r="D18297" s="166">
        <v>1</v>
      </c>
      <c r="E18297" s="166">
        <v>5</v>
      </c>
      <c r="F18297" s="281" t="s">
        <v>31587</v>
      </c>
      <c r="G18297">
        <v>1</v>
      </c>
      <c r="H18297">
        <v>1</v>
      </c>
    </row>
    <row r="18298" spans="1:8" x14ac:dyDescent="0.3">
      <c r="A18298" s="281">
        <v>388643</v>
      </c>
      <c r="B18298" s="281" t="s">
        <v>37755</v>
      </c>
      <c r="C18298" s="281" t="s">
        <v>37756</v>
      </c>
      <c r="D18298" s="166">
        <v>1</v>
      </c>
      <c r="E18298" s="166">
        <v>5</v>
      </c>
      <c r="F18298" s="281" t="s">
        <v>31587</v>
      </c>
      <c r="G18298">
        <v>1</v>
      </c>
      <c r="H18298">
        <v>1</v>
      </c>
    </row>
    <row r="18299" spans="1:8" x14ac:dyDescent="0.3">
      <c r="A18299" s="281">
        <v>35579</v>
      </c>
      <c r="B18299" s="281" t="s">
        <v>37757</v>
      </c>
      <c r="C18299" s="281" t="s">
        <v>37758</v>
      </c>
      <c r="D18299" s="166">
        <v>1</v>
      </c>
      <c r="E18299" s="166">
        <v>5</v>
      </c>
      <c r="F18299" s="281" t="s">
        <v>31587</v>
      </c>
      <c r="G18299">
        <v>1</v>
      </c>
      <c r="H18299">
        <v>1</v>
      </c>
    </row>
    <row r="18300" spans="1:8" x14ac:dyDescent="0.3">
      <c r="A18300" s="281">
        <v>101553</v>
      </c>
      <c r="B18300" s="281" t="s">
        <v>37759</v>
      </c>
      <c r="C18300" s="281" t="s">
        <v>37760</v>
      </c>
      <c r="D18300" s="166">
        <v>1</v>
      </c>
      <c r="E18300" s="166">
        <v>5</v>
      </c>
      <c r="F18300" s="281" t="s">
        <v>31587</v>
      </c>
      <c r="G18300">
        <v>1</v>
      </c>
      <c r="H18300">
        <v>1</v>
      </c>
    </row>
    <row r="18301" spans="1:8" x14ac:dyDescent="0.3">
      <c r="A18301" s="281">
        <v>45819</v>
      </c>
      <c r="B18301" s="281" t="s">
        <v>37761</v>
      </c>
      <c r="C18301" s="281" t="s">
        <v>37762</v>
      </c>
      <c r="D18301" s="166">
        <v>1</v>
      </c>
      <c r="E18301" s="166">
        <v>5</v>
      </c>
      <c r="F18301" s="281" t="s">
        <v>31587</v>
      </c>
      <c r="G18301">
        <v>1</v>
      </c>
      <c r="H18301">
        <v>1</v>
      </c>
    </row>
    <row r="18302" spans="1:8" x14ac:dyDescent="0.3">
      <c r="A18302" s="281">
        <v>43690</v>
      </c>
      <c r="B18302" s="281" t="s">
        <v>37763</v>
      </c>
      <c r="C18302" s="281" t="s">
        <v>37764</v>
      </c>
      <c r="D18302" s="166">
        <v>1</v>
      </c>
      <c r="E18302" s="166">
        <v>5</v>
      </c>
      <c r="F18302" s="281" t="s">
        <v>31587</v>
      </c>
      <c r="G18302">
        <v>1</v>
      </c>
      <c r="H18302">
        <v>1</v>
      </c>
    </row>
    <row r="18303" spans="1:8" x14ac:dyDescent="0.3">
      <c r="A18303" s="281">
        <v>173851</v>
      </c>
      <c r="B18303" s="281" t="s">
        <v>37765</v>
      </c>
      <c r="C18303" s="281" t="s">
        <v>37766</v>
      </c>
      <c r="D18303" s="166">
        <v>1</v>
      </c>
      <c r="E18303" s="166">
        <v>5</v>
      </c>
      <c r="F18303" s="281" t="s">
        <v>31587</v>
      </c>
      <c r="G18303">
        <v>1</v>
      </c>
      <c r="H18303">
        <v>1</v>
      </c>
    </row>
    <row r="18304" spans="1:8" x14ac:dyDescent="0.3">
      <c r="A18304" s="281">
        <v>390254</v>
      </c>
      <c r="B18304" s="281" t="s">
        <v>37767</v>
      </c>
      <c r="C18304" s="281" t="s">
        <v>37768</v>
      </c>
      <c r="D18304" s="166">
        <v>1</v>
      </c>
      <c r="E18304" s="166">
        <v>5</v>
      </c>
      <c r="F18304" s="281" t="s">
        <v>31587</v>
      </c>
      <c r="G18304">
        <v>1</v>
      </c>
      <c r="H18304">
        <v>1</v>
      </c>
    </row>
    <row r="18305" spans="1:8" x14ac:dyDescent="0.3">
      <c r="A18305" s="281">
        <v>173728</v>
      </c>
      <c r="B18305" s="281" t="s">
        <v>37769</v>
      </c>
      <c r="C18305" s="281" t="s">
        <v>37770</v>
      </c>
      <c r="D18305" s="166">
        <v>1</v>
      </c>
      <c r="E18305" s="166">
        <v>5</v>
      </c>
      <c r="F18305" s="281" t="s">
        <v>31587</v>
      </c>
      <c r="G18305">
        <v>1</v>
      </c>
      <c r="H18305">
        <v>1</v>
      </c>
    </row>
    <row r="18306" spans="1:8" x14ac:dyDescent="0.3">
      <c r="A18306" s="281">
        <v>318782</v>
      </c>
      <c r="B18306" s="281" t="s">
        <v>37771</v>
      </c>
      <c r="C18306" s="281" t="s">
        <v>37772</v>
      </c>
      <c r="D18306" s="166">
        <v>1</v>
      </c>
      <c r="E18306" s="166">
        <v>5</v>
      </c>
      <c r="F18306" s="281" t="s">
        <v>31587</v>
      </c>
      <c r="G18306">
        <v>1</v>
      </c>
      <c r="H18306">
        <v>1</v>
      </c>
    </row>
    <row r="18307" spans="1:8" x14ac:dyDescent="0.3">
      <c r="A18307" s="281">
        <v>397154</v>
      </c>
      <c r="B18307" s="281" t="s">
        <v>37773</v>
      </c>
      <c r="C18307" s="281" t="s">
        <v>37774</v>
      </c>
      <c r="D18307" s="166">
        <v>1</v>
      </c>
      <c r="E18307" s="166">
        <v>5</v>
      </c>
      <c r="F18307" s="281" t="s">
        <v>31587</v>
      </c>
      <c r="G18307">
        <v>1</v>
      </c>
      <c r="H18307">
        <v>1</v>
      </c>
    </row>
    <row r="18308" spans="1:8" x14ac:dyDescent="0.3">
      <c r="A18308" s="281">
        <v>413861</v>
      </c>
      <c r="B18308" s="281" t="s">
        <v>37775</v>
      </c>
      <c r="C18308" s="281" t="s">
        <v>37776</v>
      </c>
      <c r="D18308" s="166">
        <v>1</v>
      </c>
      <c r="E18308" s="166">
        <v>5</v>
      </c>
      <c r="F18308" s="281" t="s">
        <v>31587</v>
      </c>
      <c r="G18308">
        <v>1</v>
      </c>
      <c r="H18308">
        <v>1</v>
      </c>
    </row>
    <row r="18309" spans="1:8" x14ac:dyDescent="0.3">
      <c r="A18309" s="281">
        <v>177328</v>
      </c>
      <c r="B18309" s="281" t="s">
        <v>37777</v>
      </c>
      <c r="C18309" s="281" t="s">
        <v>37778</v>
      </c>
      <c r="D18309" s="166">
        <v>1</v>
      </c>
      <c r="E18309" s="166">
        <v>5</v>
      </c>
      <c r="F18309" s="281" t="s">
        <v>31587</v>
      </c>
      <c r="G18309">
        <v>1</v>
      </c>
      <c r="H18309">
        <v>1</v>
      </c>
    </row>
    <row r="18310" spans="1:8" x14ac:dyDescent="0.3">
      <c r="A18310" s="281">
        <v>200376</v>
      </c>
      <c r="B18310" s="281" t="s">
        <v>37779</v>
      </c>
      <c r="C18310" s="281" t="s">
        <v>37780</v>
      </c>
      <c r="D18310" s="166">
        <v>1</v>
      </c>
      <c r="E18310" s="166">
        <v>5</v>
      </c>
      <c r="F18310" s="281" t="s">
        <v>31587</v>
      </c>
      <c r="G18310">
        <v>1</v>
      </c>
      <c r="H18310">
        <v>1</v>
      </c>
    </row>
    <row r="18311" spans="1:8" x14ac:dyDescent="0.3">
      <c r="A18311" s="281">
        <v>263939</v>
      </c>
      <c r="B18311" s="281" t="s">
        <v>37781</v>
      </c>
      <c r="C18311" s="281" t="s">
        <v>37782</v>
      </c>
      <c r="D18311" s="166">
        <v>1</v>
      </c>
      <c r="E18311" s="166">
        <v>5</v>
      </c>
      <c r="F18311" s="281" t="s">
        <v>31587</v>
      </c>
      <c r="G18311">
        <v>1</v>
      </c>
      <c r="H18311">
        <v>1</v>
      </c>
    </row>
    <row r="18312" spans="1:8" x14ac:dyDescent="0.3">
      <c r="A18312" s="281">
        <v>237450</v>
      </c>
      <c r="B18312" s="281" t="s">
        <v>37783</v>
      </c>
      <c r="C18312" s="281" t="s">
        <v>37784</v>
      </c>
      <c r="D18312" s="166">
        <v>1</v>
      </c>
      <c r="E18312" s="166">
        <v>5</v>
      </c>
      <c r="F18312" s="281" t="s">
        <v>31587</v>
      </c>
      <c r="G18312">
        <v>1</v>
      </c>
      <c r="H18312">
        <v>1</v>
      </c>
    </row>
    <row r="18313" spans="1:8" x14ac:dyDescent="0.3">
      <c r="A18313" s="281">
        <v>294393</v>
      </c>
      <c r="B18313" s="281" t="s">
        <v>37785</v>
      </c>
      <c r="C18313" s="281" t="s">
        <v>37786</v>
      </c>
      <c r="D18313" s="166">
        <v>1</v>
      </c>
      <c r="E18313" s="166">
        <v>5</v>
      </c>
      <c r="F18313" s="281" t="s">
        <v>31587</v>
      </c>
      <c r="G18313">
        <v>1</v>
      </c>
      <c r="H18313">
        <v>1</v>
      </c>
    </row>
    <row r="18314" spans="1:8" x14ac:dyDescent="0.3">
      <c r="A18314" s="281">
        <v>229542</v>
      </c>
      <c r="B18314" s="281" t="s">
        <v>37787</v>
      </c>
      <c r="C18314" s="281" t="s">
        <v>37788</v>
      </c>
      <c r="D18314" s="166">
        <v>1</v>
      </c>
      <c r="E18314" s="166">
        <v>5</v>
      </c>
      <c r="F18314" s="281" t="s">
        <v>31587</v>
      </c>
      <c r="G18314">
        <v>1</v>
      </c>
      <c r="H18314">
        <v>1</v>
      </c>
    </row>
    <row r="18315" spans="1:8" x14ac:dyDescent="0.3">
      <c r="A18315" s="281">
        <v>227014</v>
      </c>
      <c r="B18315" s="281" t="s">
        <v>37789</v>
      </c>
      <c r="C18315" s="281" t="s">
        <v>37790</v>
      </c>
      <c r="D18315" s="166">
        <v>1</v>
      </c>
      <c r="E18315" s="166">
        <v>5</v>
      </c>
      <c r="F18315" s="281" t="s">
        <v>31587</v>
      </c>
      <c r="G18315">
        <v>1</v>
      </c>
      <c r="H18315">
        <v>1</v>
      </c>
    </row>
    <row r="18316" spans="1:8" x14ac:dyDescent="0.3">
      <c r="A18316" s="281">
        <v>62557</v>
      </c>
      <c r="B18316" s="281" t="s">
        <v>37791</v>
      </c>
      <c r="C18316" s="281" t="s">
        <v>37792</v>
      </c>
      <c r="D18316" s="166">
        <v>1</v>
      </c>
      <c r="E18316" s="166">
        <v>5</v>
      </c>
      <c r="F18316" s="281" t="s">
        <v>31587</v>
      </c>
      <c r="G18316">
        <v>1</v>
      </c>
      <c r="H18316">
        <v>1</v>
      </c>
    </row>
    <row r="18317" spans="1:8" x14ac:dyDescent="0.3">
      <c r="A18317" s="281">
        <v>255260</v>
      </c>
      <c r="B18317" s="281" t="s">
        <v>37793</v>
      </c>
      <c r="C18317" s="281" t="s">
        <v>37794</v>
      </c>
      <c r="D18317" s="166">
        <v>1</v>
      </c>
      <c r="E18317" s="166">
        <v>5</v>
      </c>
      <c r="F18317" s="281" t="s">
        <v>31587</v>
      </c>
      <c r="G18317">
        <v>1</v>
      </c>
      <c r="H18317">
        <v>1</v>
      </c>
    </row>
    <row r="18318" spans="1:8" x14ac:dyDescent="0.3">
      <c r="A18318" s="281">
        <v>449420</v>
      </c>
      <c r="B18318" s="281" t="s">
        <v>37795</v>
      </c>
      <c r="C18318" s="281" t="s">
        <v>37796</v>
      </c>
      <c r="D18318" s="166">
        <v>1</v>
      </c>
      <c r="E18318" s="166">
        <v>5</v>
      </c>
      <c r="F18318" s="281" t="s">
        <v>31587</v>
      </c>
      <c r="G18318">
        <v>1</v>
      </c>
      <c r="H18318">
        <v>1</v>
      </c>
    </row>
    <row r="18319" spans="1:8" x14ac:dyDescent="0.3">
      <c r="A18319" s="281">
        <v>481823</v>
      </c>
      <c r="B18319" s="281" t="s">
        <v>37797</v>
      </c>
      <c r="C18319" s="281" t="s">
        <v>37798</v>
      </c>
      <c r="D18319" s="166">
        <v>1</v>
      </c>
      <c r="E18319" s="166">
        <v>5</v>
      </c>
      <c r="F18319" s="281" t="s">
        <v>31587</v>
      </c>
      <c r="G18319">
        <v>1</v>
      </c>
      <c r="H18319">
        <v>1</v>
      </c>
    </row>
    <row r="18320" spans="1:8" x14ac:dyDescent="0.3">
      <c r="A18320" s="281">
        <v>515059</v>
      </c>
      <c r="B18320" s="281" t="s">
        <v>37799</v>
      </c>
      <c r="C18320" s="281" t="s">
        <v>37800</v>
      </c>
      <c r="D18320" s="166">
        <v>1</v>
      </c>
      <c r="E18320" s="166">
        <v>5</v>
      </c>
      <c r="F18320" s="281" t="s">
        <v>31587</v>
      </c>
      <c r="G18320">
        <v>1</v>
      </c>
      <c r="H18320">
        <v>1</v>
      </c>
    </row>
    <row r="18321" spans="1:8" x14ac:dyDescent="0.3">
      <c r="A18321" s="281">
        <v>320902</v>
      </c>
      <c r="B18321" s="281" t="s">
        <v>37801</v>
      </c>
      <c r="C18321" s="281" t="s">
        <v>37802</v>
      </c>
      <c r="D18321" s="166">
        <v>1</v>
      </c>
      <c r="E18321" s="166">
        <v>5</v>
      </c>
      <c r="F18321" s="281" t="s">
        <v>31587</v>
      </c>
      <c r="G18321">
        <v>1</v>
      </c>
      <c r="H18321">
        <v>1</v>
      </c>
    </row>
    <row r="18322" spans="1:8" x14ac:dyDescent="0.3">
      <c r="A18322" s="281">
        <v>222137</v>
      </c>
      <c r="B18322" s="281" t="s">
        <v>37803</v>
      </c>
      <c r="C18322" s="281" t="s">
        <v>37804</v>
      </c>
      <c r="D18322" s="166">
        <v>1</v>
      </c>
      <c r="E18322" s="166">
        <v>5</v>
      </c>
      <c r="F18322" s="281" t="s">
        <v>31587</v>
      </c>
      <c r="G18322">
        <v>1</v>
      </c>
      <c r="H18322">
        <v>1</v>
      </c>
    </row>
    <row r="18323" spans="1:8" x14ac:dyDescent="0.3">
      <c r="A18323" s="281">
        <v>286385</v>
      </c>
      <c r="B18323" s="281" t="s">
        <v>37805</v>
      </c>
      <c r="C18323" s="281" t="s">
        <v>37806</v>
      </c>
      <c r="D18323" s="166">
        <v>1</v>
      </c>
      <c r="E18323" s="166">
        <v>5</v>
      </c>
      <c r="F18323" s="281" t="s">
        <v>31587</v>
      </c>
      <c r="G18323">
        <v>1</v>
      </c>
      <c r="H18323">
        <v>1</v>
      </c>
    </row>
    <row r="18324" spans="1:8" x14ac:dyDescent="0.3">
      <c r="A18324" s="281">
        <v>349660</v>
      </c>
      <c r="B18324" s="281" t="s">
        <v>37807</v>
      </c>
      <c r="C18324" s="281" t="s">
        <v>37808</v>
      </c>
      <c r="D18324" s="166">
        <v>1</v>
      </c>
      <c r="E18324" s="166">
        <v>5</v>
      </c>
      <c r="F18324" s="281" t="s">
        <v>31587</v>
      </c>
      <c r="G18324">
        <v>1</v>
      </c>
      <c r="H18324">
        <v>1</v>
      </c>
    </row>
    <row r="18325" spans="1:8" x14ac:dyDescent="0.3">
      <c r="A18325" s="281">
        <v>270645</v>
      </c>
      <c r="B18325" s="281" t="s">
        <v>37809</v>
      </c>
      <c r="C18325" s="281" t="s">
        <v>37810</v>
      </c>
      <c r="D18325" s="166">
        <v>1</v>
      </c>
      <c r="E18325" s="166">
        <v>5</v>
      </c>
      <c r="F18325" s="281" t="s">
        <v>31587</v>
      </c>
      <c r="G18325">
        <v>1</v>
      </c>
      <c r="H18325">
        <v>1</v>
      </c>
    </row>
    <row r="18326" spans="1:8" x14ac:dyDescent="0.3">
      <c r="A18326" s="281">
        <v>83037</v>
      </c>
      <c r="B18326" s="281" t="s">
        <v>37811</v>
      </c>
      <c r="C18326" s="281" t="s">
        <v>37812</v>
      </c>
      <c r="D18326" s="166">
        <v>1</v>
      </c>
      <c r="E18326" s="166">
        <v>5</v>
      </c>
      <c r="F18326" s="281" t="s">
        <v>31587</v>
      </c>
      <c r="G18326">
        <v>1</v>
      </c>
      <c r="H18326">
        <v>1</v>
      </c>
    </row>
    <row r="18327" spans="1:8" x14ac:dyDescent="0.3">
      <c r="A18327" s="281">
        <v>339178</v>
      </c>
      <c r="B18327" s="281" t="s">
        <v>37813</v>
      </c>
      <c r="C18327" s="281" t="s">
        <v>37814</v>
      </c>
      <c r="D18327" s="166">
        <v>1</v>
      </c>
      <c r="E18327" s="166">
        <v>5</v>
      </c>
      <c r="F18327" s="281" t="s">
        <v>31587</v>
      </c>
      <c r="G18327">
        <v>1</v>
      </c>
      <c r="H18327">
        <v>1</v>
      </c>
    </row>
    <row r="18328" spans="1:8" x14ac:dyDescent="0.3">
      <c r="A18328" s="281">
        <v>390677</v>
      </c>
      <c r="B18328" s="281" t="s">
        <v>37815</v>
      </c>
      <c r="C18328" s="281" t="s">
        <v>37816</v>
      </c>
      <c r="D18328" s="166">
        <v>1</v>
      </c>
      <c r="E18328" s="166">
        <v>5</v>
      </c>
      <c r="F18328" s="281" t="s">
        <v>31587</v>
      </c>
      <c r="G18328">
        <v>1</v>
      </c>
      <c r="H18328">
        <v>1</v>
      </c>
    </row>
    <row r="18329" spans="1:8" x14ac:dyDescent="0.3">
      <c r="A18329" s="281">
        <v>448098</v>
      </c>
      <c r="B18329" s="281" t="s">
        <v>37817</v>
      </c>
      <c r="C18329" s="281" t="s">
        <v>37818</v>
      </c>
      <c r="D18329" s="166">
        <v>1</v>
      </c>
      <c r="E18329" s="166">
        <v>5</v>
      </c>
      <c r="F18329" s="281" t="s">
        <v>31587</v>
      </c>
      <c r="G18329">
        <v>1</v>
      </c>
      <c r="H18329">
        <v>1</v>
      </c>
    </row>
    <row r="18330" spans="1:8" x14ac:dyDescent="0.3">
      <c r="A18330" s="281">
        <v>316467</v>
      </c>
      <c r="B18330" s="281" t="s">
        <v>37819</v>
      </c>
      <c r="C18330" s="281" t="s">
        <v>37820</v>
      </c>
      <c r="D18330" s="166">
        <v>1</v>
      </c>
      <c r="E18330" s="166">
        <v>5</v>
      </c>
      <c r="F18330" s="281" t="s">
        <v>31587</v>
      </c>
      <c r="G18330">
        <v>1</v>
      </c>
      <c r="H18330">
        <v>1</v>
      </c>
    </row>
    <row r="18331" spans="1:8" x14ac:dyDescent="0.3">
      <c r="A18331" s="281">
        <v>267125</v>
      </c>
      <c r="B18331" s="281" t="s">
        <v>37821</v>
      </c>
      <c r="C18331" s="281" t="s">
        <v>37822</v>
      </c>
      <c r="D18331" s="166">
        <v>1</v>
      </c>
      <c r="E18331" s="166">
        <v>5</v>
      </c>
      <c r="F18331" s="281" t="s">
        <v>31587</v>
      </c>
      <c r="G18331">
        <v>1</v>
      </c>
      <c r="H18331">
        <v>1</v>
      </c>
    </row>
    <row r="18332" spans="1:8" x14ac:dyDescent="0.3">
      <c r="A18332" s="281">
        <v>98615</v>
      </c>
      <c r="B18332" s="281" t="s">
        <v>37823</v>
      </c>
      <c r="C18332" s="281" t="s">
        <v>37824</v>
      </c>
      <c r="D18332" s="166">
        <v>1</v>
      </c>
      <c r="E18332" s="166">
        <v>5</v>
      </c>
      <c r="F18332" s="281" t="s">
        <v>31587</v>
      </c>
      <c r="G18332">
        <v>1</v>
      </c>
      <c r="H18332">
        <v>1</v>
      </c>
    </row>
    <row r="18333" spans="1:8" x14ac:dyDescent="0.3">
      <c r="A18333" s="281">
        <v>306850</v>
      </c>
      <c r="B18333" s="281" t="s">
        <v>37825</v>
      </c>
      <c r="C18333" s="281" t="s">
        <v>37826</v>
      </c>
      <c r="D18333" s="166">
        <v>1</v>
      </c>
      <c r="E18333" s="166">
        <v>5</v>
      </c>
      <c r="F18333" s="281" t="s">
        <v>31587</v>
      </c>
      <c r="G18333">
        <v>1</v>
      </c>
      <c r="H18333">
        <v>1</v>
      </c>
    </row>
    <row r="18334" spans="1:8" x14ac:dyDescent="0.3">
      <c r="A18334" s="281">
        <v>516556</v>
      </c>
      <c r="B18334" s="281" t="s">
        <v>37827</v>
      </c>
      <c r="C18334" s="281" t="s">
        <v>37828</v>
      </c>
      <c r="D18334" s="166">
        <v>3</v>
      </c>
      <c r="E18334" s="166">
        <v>5</v>
      </c>
      <c r="F18334" s="281" t="s">
        <v>31587</v>
      </c>
      <c r="G18334">
        <v>1</v>
      </c>
      <c r="H18334">
        <v>1</v>
      </c>
    </row>
    <row r="18335" spans="1:8" x14ac:dyDescent="0.3">
      <c r="A18335" s="281">
        <v>231354</v>
      </c>
      <c r="B18335" s="281" t="s">
        <v>37829</v>
      </c>
      <c r="C18335" s="281" t="s">
        <v>37830</v>
      </c>
      <c r="D18335" s="166">
        <v>1</v>
      </c>
      <c r="E18335" s="166">
        <v>5</v>
      </c>
      <c r="F18335" s="281" t="s">
        <v>31587</v>
      </c>
      <c r="G18335">
        <v>1</v>
      </c>
      <c r="H18335">
        <v>1</v>
      </c>
    </row>
    <row r="18336" spans="1:8" x14ac:dyDescent="0.3">
      <c r="A18336" s="281">
        <v>590239</v>
      </c>
      <c r="B18336" s="281" t="s">
        <v>37831</v>
      </c>
      <c r="C18336" s="281" t="s">
        <v>37832</v>
      </c>
      <c r="D18336" s="166">
        <v>1</v>
      </c>
      <c r="E18336" s="166">
        <v>5</v>
      </c>
      <c r="F18336" s="281" t="s">
        <v>31587</v>
      </c>
      <c r="G18336">
        <v>1</v>
      </c>
      <c r="H18336">
        <v>1</v>
      </c>
    </row>
    <row r="18337" spans="1:8" x14ac:dyDescent="0.3">
      <c r="A18337" s="281">
        <v>167943</v>
      </c>
      <c r="B18337" s="281" t="s">
        <v>37833</v>
      </c>
      <c r="C18337" s="281" t="s">
        <v>37834</v>
      </c>
      <c r="D18337" s="166">
        <v>1</v>
      </c>
      <c r="E18337" s="166">
        <v>5</v>
      </c>
      <c r="F18337" s="281" t="s">
        <v>31587</v>
      </c>
      <c r="G18337">
        <v>1</v>
      </c>
      <c r="H18337">
        <v>1</v>
      </c>
    </row>
    <row r="18338" spans="1:8" x14ac:dyDescent="0.3">
      <c r="A18338" s="281">
        <v>287809</v>
      </c>
      <c r="B18338" s="281" t="s">
        <v>37835</v>
      </c>
      <c r="C18338" s="281" t="s">
        <v>37836</v>
      </c>
      <c r="D18338" s="166">
        <v>1</v>
      </c>
      <c r="E18338" s="166">
        <v>5</v>
      </c>
      <c r="F18338" s="281" t="s">
        <v>31587</v>
      </c>
      <c r="G18338">
        <v>1</v>
      </c>
      <c r="H18338">
        <v>1</v>
      </c>
    </row>
    <row r="18339" spans="1:8" x14ac:dyDescent="0.3">
      <c r="A18339" s="281">
        <v>74831</v>
      </c>
      <c r="B18339" s="281" t="s">
        <v>37837</v>
      </c>
      <c r="C18339" s="281" t="s">
        <v>37838</v>
      </c>
      <c r="D18339" s="166">
        <v>1</v>
      </c>
      <c r="E18339" s="166">
        <v>5</v>
      </c>
      <c r="F18339" s="281" t="s">
        <v>31587</v>
      </c>
      <c r="G18339">
        <v>1</v>
      </c>
      <c r="H18339">
        <v>1</v>
      </c>
    </row>
    <row r="18340" spans="1:8" x14ac:dyDescent="0.3">
      <c r="A18340" s="281">
        <v>503454</v>
      </c>
      <c r="B18340" s="281" t="s">
        <v>37839</v>
      </c>
      <c r="C18340" s="281" t="s">
        <v>37840</v>
      </c>
      <c r="D18340" s="166">
        <v>1</v>
      </c>
      <c r="E18340" s="166">
        <v>5</v>
      </c>
      <c r="F18340" s="281" t="s">
        <v>31587</v>
      </c>
      <c r="G18340">
        <v>1</v>
      </c>
      <c r="H18340">
        <v>1</v>
      </c>
    </row>
    <row r="18341" spans="1:8" x14ac:dyDescent="0.3">
      <c r="A18341" s="281">
        <v>336889</v>
      </c>
      <c r="B18341" s="281" t="s">
        <v>37841</v>
      </c>
      <c r="C18341" s="281" t="s">
        <v>37842</v>
      </c>
      <c r="D18341" s="166">
        <v>1</v>
      </c>
      <c r="E18341" s="166">
        <v>5</v>
      </c>
      <c r="F18341" s="281" t="s">
        <v>31587</v>
      </c>
      <c r="G18341">
        <v>1</v>
      </c>
      <c r="H18341">
        <v>1</v>
      </c>
    </row>
    <row r="18342" spans="1:8" x14ac:dyDescent="0.3">
      <c r="A18342" s="281">
        <v>567796</v>
      </c>
      <c r="B18342" s="281" t="s">
        <v>37843</v>
      </c>
      <c r="C18342" s="281" t="s">
        <v>37844</v>
      </c>
      <c r="D18342" s="166">
        <v>1</v>
      </c>
      <c r="E18342" s="166">
        <v>5</v>
      </c>
      <c r="F18342" s="281" t="s">
        <v>31587</v>
      </c>
      <c r="G18342">
        <v>1</v>
      </c>
      <c r="H18342">
        <v>1</v>
      </c>
    </row>
    <row r="18343" spans="1:8" x14ac:dyDescent="0.3">
      <c r="A18343" s="281">
        <v>39569</v>
      </c>
      <c r="B18343" s="281" t="s">
        <v>37845</v>
      </c>
      <c r="C18343" s="281" t="s">
        <v>37846</v>
      </c>
      <c r="D18343" s="166">
        <v>1</v>
      </c>
      <c r="E18343" s="166">
        <v>5</v>
      </c>
      <c r="F18343" s="281" t="s">
        <v>31587</v>
      </c>
      <c r="G18343">
        <v>1</v>
      </c>
      <c r="H18343">
        <v>1</v>
      </c>
    </row>
    <row r="18344" spans="1:8" x14ac:dyDescent="0.3">
      <c r="A18344" s="281">
        <v>230435</v>
      </c>
      <c r="B18344" s="281" t="s">
        <v>37847</v>
      </c>
      <c r="C18344" s="281" t="s">
        <v>37848</v>
      </c>
      <c r="D18344" s="166">
        <v>1</v>
      </c>
      <c r="E18344" s="166">
        <v>5</v>
      </c>
      <c r="F18344" s="281" t="s">
        <v>31587</v>
      </c>
      <c r="G18344">
        <v>1</v>
      </c>
      <c r="H18344">
        <v>1</v>
      </c>
    </row>
    <row r="18345" spans="1:8" x14ac:dyDescent="0.3">
      <c r="A18345" s="281">
        <v>256217</v>
      </c>
      <c r="B18345" s="281" t="s">
        <v>37849</v>
      </c>
      <c r="C18345" s="281" t="s">
        <v>37850</v>
      </c>
      <c r="D18345" s="166">
        <v>1</v>
      </c>
      <c r="E18345" s="166">
        <v>5</v>
      </c>
      <c r="F18345" s="281" t="s">
        <v>31587</v>
      </c>
      <c r="G18345">
        <v>1</v>
      </c>
      <c r="H18345">
        <v>1</v>
      </c>
    </row>
    <row r="18346" spans="1:8" x14ac:dyDescent="0.3">
      <c r="A18346" s="281">
        <v>560163</v>
      </c>
      <c r="B18346" s="281" t="s">
        <v>37851</v>
      </c>
      <c r="C18346" s="281" t="s">
        <v>37852</v>
      </c>
      <c r="D18346" s="166">
        <v>1</v>
      </c>
      <c r="E18346" s="166">
        <v>5</v>
      </c>
      <c r="F18346" s="281" t="s">
        <v>31587</v>
      </c>
      <c r="G18346">
        <v>1</v>
      </c>
      <c r="H18346">
        <v>1</v>
      </c>
    </row>
    <row r="18347" spans="1:8" x14ac:dyDescent="0.3">
      <c r="A18347" s="281">
        <v>558021</v>
      </c>
      <c r="B18347" s="281" t="s">
        <v>37853</v>
      </c>
      <c r="C18347" s="281" t="s">
        <v>37854</v>
      </c>
      <c r="D18347" s="166">
        <v>1</v>
      </c>
      <c r="E18347" s="166">
        <v>5</v>
      </c>
      <c r="F18347" s="281" t="s">
        <v>31587</v>
      </c>
      <c r="G18347">
        <v>1</v>
      </c>
      <c r="H18347">
        <v>1</v>
      </c>
    </row>
    <row r="18348" spans="1:8" x14ac:dyDescent="0.3">
      <c r="A18348" s="281">
        <v>87876</v>
      </c>
      <c r="B18348" s="281" t="s">
        <v>37855</v>
      </c>
      <c r="C18348" s="281" t="s">
        <v>37856</v>
      </c>
      <c r="D18348" s="166">
        <v>1</v>
      </c>
      <c r="E18348" s="166">
        <v>5</v>
      </c>
      <c r="F18348" s="281" t="s">
        <v>31587</v>
      </c>
      <c r="G18348">
        <v>1</v>
      </c>
      <c r="H18348">
        <v>1</v>
      </c>
    </row>
    <row r="18349" spans="1:8" x14ac:dyDescent="0.3">
      <c r="A18349" s="281">
        <v>243348</v>
      </c>
      <c r="B18349" s="281" t="s">
        <v>37857</v>
      </c>
      <c r="C18349" s="281" t="s">
        <v>37858</v>
      </c>
      <c r="D18349" s="166">
        <v>1</v>
      </c>
      <c r="E18349" s="166">
        <v>5</v>
      </c>
      <c r="F18349" s="281" t="s">
        <v>31587</v>
      </c>
      <c r="G18349">
        <v>1</v>
      </c>
      <c r="H18349">
        <v>1</v>
      </c>
    </row>
    <row r="18350" spans="1:8" x14ac:dyDescent="0.3">
      <c r="A18350" s="281">
        <v>219406</v>
      </c>
      <c r="B18350" s="281" t="s">
        <v>37859</v>
      </c>
      <c r="C18350" s="281" t="s">
        <v>37860</v>
      </c>
      <c r="D18350" s="166">
        <v>1</v>
      </c>
      <c r="E18350" s="166">
        <v>5</v>
      </c>
      <c r="F18350" s="281" t="s">
        <v>31587</v>
      </c>
      <c r="G18350">
        <v>1</v>
      </c>
      <c r="H18350">
        <v>1</v>
      </c>
    </row>
    <row r="18351" spans="1:8" x14ac:dyDescent="0.3">
      <c r="A18351" s="281">
        <v>594617</v>
      </c>
      <c r="B18351" s="281" t="s">
        <v>37861</v>
      </c>
      <c r="C18351" s="281" t="s">
        <v>37862</v>
      </c>
      <c r="D18351" s="166">
        <v>1</v>
      </c>
      <c r="E18351" s="166">
        <v>5</v>
      </c>
      <c r="F18351" s="281" t="s">
        <v>31587</v>
      </c>
      <c r="G18351">
        <v>1</v>
      </c>
      <c r="H18351">
        <v>1</v>
      </c>
    </row>
    <row r="18352" spans="1:8" x14ac:dyDescent="0.3">
      <c r="A18352" s="281">
        <v>45714</v>
      </c>
      <c r="B18352" s="281" t="s">
        <v>37863</v>
      </c>
      <c r="C18352" s="281" t="s">
        <v>37864</v>
      </c>
      <c r="D18352" s="166">
        <v>1</v>
      </c>
      <c r="E18352" s="166">
        <v>5</v>
      </c>
      <c r="F18352" s="281" t="s">
        <v>31587</v>
      </c>
      <c r="G18352">
        <v>1</v>
      </c>
      <c r="H18352">
        <v>1</v>
      </c>
    </row>
    <row r="18353" spans="1:8" x14ac:dyDescent="0.3">
      <c r="A18353" s="281">
        <v>91742</v>
      </c>
      <c r="B18353" s="281" t="s">
        <v>37865</v>
      </c>
      <c r="C18353" s="281" t="s">
        <v>37866</v>
      </c>
      <c r="D18353" s="166">
        <v>1</v>
      </c>
      <c r="E18353" s="166">
        <v>5</v>
      </c>
      <c r="F18353" s="281" t="s">
        <v>31587</v>
      </c>
      <c r="G18353">
        <v>1</v>
      </c>
      <c r="H18353">
        <v>1</v>
      </c>
    </row>
    <row r="18354" spans="1:8" x14ac:dyDescent="0.3">
      <c r="A18354" s="281">
        <v>246949</v>
      </c>
      <c r="B18354" s="281" t="s">
        <v>37867</v>
      </c>
      <c r="C18354" s="281" t="s">
        <v>37868</v>
      </c>
      <c r="D18354" s="166">
        <v>1</v>
      </c>
      <c r="E18354" s="166">
        <v>5</v>
      </c>
      <c r="F18354" s="281" t="s">
        <v>31587</v>
      </c>
      <c r="G18354">
        <v>1</v>
      </c>
      <c r="H18354">
        <v>1</v>
      </c>
    </row>
    <row r="18355" spans="1:8" x14ac:dyDescent="0.3">
      <c r="A18355" s="281">
        <v>594454</v>
      </c>
      <c r="B18355" s="281" t="s">
        <v>37869</v>
      </c>
      <c r="C18355" s="281" t="s">
        <v>37870</v>
      </c>
      <c r="D18355" s="166">
        <v>1</v>
      </c>
      <c r="E18355" s="166">
        <v>5</v>
      </c>
      <c r="F18355" s="281" t="s">
        <v>31587</v>
      </c>
      <c r="G18355">
        <v>1</v>
      </c>
      <c r="H18355">
        <v>1</v>
      </c>
    </row>
    <row r="18356" spans="1:8" x14ac:dyDescent="0.3">
      <c r="A18356" s="281">
        <v>584012</v>
      </c>
      <c r="B18356" s="281" t="s">
        <v>37871</v>
      </c>
      <c r="C18356" s="281" t="s">
        <v>37872</v>
      </c>
      <c r="D18356" s="166">
        <v>1</v>
      </c>
      <c r="E18356" s="166">
        <v>5</v>
      </c>
      <c r="F18356" s="281" t="s">
        <v>31587</v>
      </c>
      <c r="G18356">
        <v>1</v>
      </c>
      <c r="H18356">
        <v>1</v>
      </c>
    </row>
    <row r="18357" spans="1:8" x14ac:dyDescent="0.3">
      <c r="A18357" s="281">
        <v>316188</v>
      </c>
      <c r="B18357" s="281" t="s">
        <v>37873</v>
      </c>
      <c r="C18357" s="281" t="s">
        <v>37874</v>
      </c>
      <c r="D18357" s="166">
        <v>2</v>
      </c>
      <c r="E18357" s="166">
        <v>5</v>
      </c>
      <c r="F18357" s="281" t="s">
        <v>31587</v>
      </c>
      <c r="G18357">
        <v>1</v>
      </c>
      <c r="H18357">
        <v>1</v>
      </c>
    </row>
    <row r="18358" spans="1:8" x14ac:dyDescent="0.3">
      <c r="A18358" s="281">
        <v>593284</v>
      </c>
      <c r="B18358" s="281" t="s">
        <v>37875</v>
      </c>
      <c r="C18358" s="281" t="s">
        <v>37876</v>
      </c>
      <c r="D18358" s="166">
        <v>1</v>
      </c>
      <c r="E18358" s="166">
        <v>5</v>
      </c>
      <c r="F18358" s="281" t="s">
        <v>31587</v>
      </c>
      <c r="G18358">
        <v>1</v>
      </c>
      <c r="H18358">
        <v>1</v>
      </c>
    </row>
    <row r="18359" spans="1:8" x14ac:dyDescent="0.3">
      <c r="A18359" s="281">
        <v>595445</v>
      </c>
      <c r="B18359" s="281" t="s">
        <v>37877</v>
      </c>
      <c r="C18359" s="281" t="s">
        <v>37878</v>
      </c>
      <c r="D18359" s="166">
        <v>1</v>
      </c>
      <c r="E18359" s="166">
        <v>5</v>
      </c>
      <c r="F18359" s="281" t="s">
        <v>31587</v>
      </c>
      <c r="G18359">
        <v>1</v>
      </c>
      <c r="H18359">
        <v>1</v>
      </c>
    </row>
    <row r="18360" spans="1:8" x14ac:dyDescent="0.3">
      <c r="A18360" s="281">
        <v>72723</v>
      </c>
      <c r="B18360" s="281" t="s">
        <v>37879</v>
      </c>
      <c r="C18360" s="281" t="s">
        <v>37880</v>
      </c>
      <c r="D18360" s="166">
        <v>1</v>
      </c>
      <c r="E18360" s="166">
        <v>5</v>
      </c>
      <c r="F18360" s="281" t="s">
        <v>31587</v>
      </c>
      <c r="G18360">
        <v>1</v>
      </c>
      <c r="H18360">
        <v>1</v>
      </c>
    </row>
    <row r="18361" spans="1:8" x14ac:dyDescent="0.3">
      <c r="A18361" s="281">
        <v>222799</v>
      </c>
      <c r="B18361" s="281" t="s">
        <v>37881</v>
      </c>
      <c r="C18361" s="281" t="s">
        <v>37882</v>
      </c>
      <c r="D18361" s="166">
        <v>1</v>
      </c>
      <c r="E18361" s="166">
        <v>5</v>
      </c>
      <c r="F18361" s="281" t="s">
        <v>31587</v>
      </c>
      <c r="G18361">
        <v>1</v>
      </c>
      <c r="H18361">
        <v>1</v>
      </c>
    </row>
    <row r="18362" spans="1:8" x14ac:dyDescent="0.3">
      <c r="A18362" s="281">
        <v>329631</v>
      </c>
      <c r="B18362" s="281" t="s">
        <v>37883</v>
      </c>
      <c r="C18362" s="281" t="s">
        <v>37884</v>
      </c>
      <c r="D18362" s="166">
        <v>1</v>
      </c>
      <c r="E18362" s="166">
        <v>5</v>
      </c>
      <c r="F18362" s="281" t="s">
        <v>31587</v>
      </c>
      <c r="G18362">
        <v>1</v>
      </c>
      <c r="H18362">
        <v>1</v>
      </c>
    </row>
    <row r="18363" spans="1:8" x14ac:dyDescent="0.3">
      <c r="A18363" s="281">
        <v>233009</v>
      </c>
      <c r="B18363" s="281" t="s">
        <v>37885</v>
      </c>
      <c r="C18363" s="281" t="s">
        <v>37886</v>
      </c>
      <c r="D18363" s="166">
        <v>1</v>
      </c>
      <c r="E18363" s="166">
        <v>5</v>
      </c>
      <c r="F18363" s="281" t="s">
        <v>31587</v>
      </c>
      <c r="G18363">
        <v>1</v>
      </c>
      <c r="H18363">
        <v>1</v>
      </c>
    </row>
    <row r="18364" spans="1:8" x14ac:dyDescent="0.3">
      <c r="A18364" s="281">
        <v>176905</v>
      </c>
      <c r="B18364" s="281" t="s">
        <v>37887</v>
      </c>
      <c r="C18364" s="281" t="s">
        <v>37888</v>
      </c>
      <c r="D18364" s="166">
        <v>1</v>
      </c>
      <c r="E18364" s="166">
        <v>5</v>
      </c>
      <c r="F18364" s="281" t="s">
        <v>31587</v>
      </c>
      <c r="G18364">
        <v>1</v>
      </c>
      <c r="H18364">
        <v>1</v>
      </c>
    </row>
    <row r="18365" spans="1:8" x14ac:dyDescent="0.3">
      <c r="A18365" s="281">
        <v>333122</v>
      </c>
      <c r="B18365" s="281" t="s">
        <v>37889</v>
      </c>
      <c r="C18365" s="281" t="s">
        <v>37890</v>
      </c>
      <c r="D18365" s="166">
        <v>1</v>
      </c>
      <c r="E18365" s="166">
        <v>5</v>
      </c>
      <c r="F18365" s="281" t="s">
        <v>31587</v>
      </c>
      <c r="G18365">
        <v>1</v>
      </c>
      <c r="H18365">
        <v>1</v>
      </c>
    </row>
    <row r="18366" spans="1:8" x14ac:dyDescent="0.3">
      <c r="A18366" s="281">
        <v>536613</v>
      </c>
      <c r="B18366" s="281" t="s">
        <v>37891</v>
      </c>
      <c r="C18366" s="281" t="s">
        <v>37892</v>
      </c>
      <c r="D18366" s="166">
        <v>1</v>
      </c>
      <c r="E18366" s="166">
        <v>5</v>
      </c>
      <c r="F18366" s="281" t="s">
        <v>31587</v>
      </c>
      <c r="G18366">
        <v>1</v>
      </c>
      <c r="H18366">
        <v>1</v>
      </c>
    </row>
    <row r="18367" spans="1:8" x14ac:dyDescent="0.3">
      <c r="A18367" s="281">
        <v>218259</v>
      </c>
      <c r="B18367" s="281" t="s">
        <v>37893</v>
      </c>
      <c r="C18367" s="281" t="s">
        <v>37894</v>
      </c>
      <c r="D18367" s="166">
        <v>1</v>
      </c>
      <c r="E18367" s="166">
        <v>5</v>
      </c>
      <c r="F18367" s="281" t="s">
        <v>31587</v>
      </c>
      <c r="G18367">
        <v>1</v>
      </c>
      <c r="H18367">
        <v>1</v>
      </c>
    </row>
    <row r="18368" spans="1:8" x14ac:dyDescent="0.3">
      <c r="A18368" s="281">
        <v>218931</v>
      </c>
      <c r="B18368" s="281" t="s">
        <v>37895</v>
      </c>
      <c r="C18368" s="281" t="s">
        <v>37896</v>
      </c>
      <c r="D18368" s="166">
        <v>1</v>
      </c>
      <c r="E18368" s="166">
        <v>5</v>
      </c>
      <c r="F18368" s="281" t="s">
        <v>31587</v>
      </c>
      <c r="G18368">
        <v>1</v>
      </c>
      <c r="H18368">
        <v>1</v>
      </c>
    </row>
    <row r="18369" spans="1:8" x14ac:dyDescent="0.3">
      <c r="A18369" s="281">
        <v>219294</v>
      </c>
      <c r="B18369" s="281" t="s">
        <v>37897</v>
      </c>
      <c r="C18369" s="281" t="s">
        <v>37898</v>
      </c>
      <c r="D18369" s="166">
        <v>1</v>
      </c>
      <c r="E18369" s="166">
        <v>5</v>
      </c>
      <c r="F18369" s="281" t="s">
        <v>31587</v>
      </c>
      <c r="G18369">
        <v>1</v>
      </c>
      <c r="H18369">
        <v>1</v>
      </c>
    </row>
    <row r="18370" spans="1:8" x14ac:dyDescent="0.3">
      <c r="A18370" s="281">
        <v>91910</v>
      </c>
      <c r="B18370" s="281" t="s">
        <v>37899</v>
      </c>
      <c r="C18370" s="281" t="s">
        <v>37900</v>
      </c>
      <c r="D18370" s="166">
        <v>1</v>
      </c>
      <c r="E18370" s="166">
        <v>5</v>
      </c>
      <c r="F18370" s="281" t="s">
        <v>31587</v>
      </c>
      <c r="G18370">
        <v>1</v>
      </c>
      <c r="H18370">
        <v>1</v>
      </c>
    </row>
    <row r="18371" spans="1:8" x14ac:dyDescent="0.3">
      <c r="A18371" s="281">
        <v>38543</v>
      </c>
      <c r="B18371" s="281" t="s">
        <v>37901</v>
      </c>
      <c r="C18371" s="281" t="s">
        <v>37902</v>
      </c>
      <c r="D18371" s="166">
        <v>1</v>
      </c>
      <c r="E18371" s="166">
        <v>5</v>
      </c>
      <c r="F18371" s="281" t="s">
        <v>31587</v>
      </c>
      <c r="G18371">
        <v>1</v>
      </c>
      <c r="H18371">
        <v>1</v>
      </c>
    </row>
    <row r="18372" spans="1:8" x14ac:dyDescent="0.3">
      <c r="A18372" s="281">
        <v>546280</v>
      </c>
      <c r="B18372" s="281" t="s">
        <v>37903</v>
      </c>
      <c r="C18372" s="281" t="s">
        <v>37904</v>
      </c>
      <c r="D18372" s="166">
        <v>1</v>
      </c>
      <c r="E18372" s="166">
        <v>5</v>
      </c>
      <c r="F18372" s="281" t="s">
        <v>31587</v>
      </c>
      <c r="G18372">
        <v>1</v>
      </c>
      <c r="H18372">
        <v>1</v>
      </c>
    </row>
    <row r="18373" spans="1:8" x14ac:dyDescent="0.3">
      <c r="A18373" s="281">
        <v>593600</v>
      </c>
      <c r="B18373" s="281" t="s">
        <v>37905</v>
      </c>
      <c r="C18373" s="281" t="s">
        <v>37906</v>
      </c>
      <c r="D18373" s="166">
        <v>1</v>
      </c>
      <c r="E18373" s="166">
        <v>5</v>
      </c>
      <c r="F18373" s="281" t="s">
        <v>31587</v>
      </c>
      <c r="G18373">
        <v>1</v>
      </c>
      <c r="H18373">
        <v>1</v>
      </c>
    </row>
    <row r="18374" spans="1:8" x14ac:dyDescent="0.3">
      <c r="A18374" s="281">
        <v>207168</v>
      </c>
      <c r="B18374" s="281" t="s">
        <v>37907</v>
      </c>
      <c r="C18374" s="281" t="s">
        <v>37908</v>
      </c>
      <c r="D18374" s="166">
        <v>1</v>
      </c>
      <c r="E18374" s="166">
        <v>5</v>
      </c>
      <c r="F18374" s="281" t="s">
        <v>31587</v>
      </c>
      <c r="G18374">
        <v>1</v>
      </c>
      <c r="H18374">
        <v>1</v>
      </c>
    </row>
    <row r="18375" spans="1:8" x14ac:dyDescent="0.3">
      <c r="A18375" s="281">
        <v>329268</v>
      </c>
      <c r="B18375" s="281" t="s">
        <v>37909</v>
      </c>
      <c r="C18375" s="281" t="s">
        <v>37910</v>
      </c>
      <c r="D18375" s="166">
        <v>1</v>
      </c>
      <c r="E18375" s="166">
        <v>5</v>
      </c>
      <c r="F18375" s="281" t="s">
        <v>31587</v>
      </c>
      <c r="G18375">
        <v>1</v>
      </c>
      <c r="H18375">
        <v>1</v>
      </c>
    </row>
    <row r="18376" spans="1:8" x14ac:dyDescent="0.3">
      <c r="A18376" s="281">
        <v>326598</v>
      </c>
      <c r="B18376" s="281" t="s">
        <v>37911</v>
      </c>
      <c r="C18376" s="281" t="s">
        <v>37912</v>
      </c>
      <c r="D18376" s="166">
        <v>1</v>
      </c>
      <c r="E18376" s="166">
        <v>5</v>
      </c>
      <c r="F18376" s="281" t="s">
        <v>31587</v>
      </c>
      <c r="G18376">
        <v>1</v>
      </c>
      <c r="H18376">
        <v>1</v>
      </c>
    </row>
    <row r="18377" spans="1:8" x14ac:dyDescent="0.3">
      <c r="A18377" s="281">
        <v>235497</v>
      </c>
      <c r="B18377" s="281" t="s">
        <v>37913</v>
      </c>
      <c r="C18377" s="281" t="s">
        <v>37914</v>
      </c>
      <c r="D18377" s="166">
        <v>1</v>
      </c>
      <c r="E18377" s="166">
        <v>5</v>
      </c>
      <c r="F18377" s="281" t="s">
        <v>31587</v>
      </c>
      <c r="G18377">
        <v>1</v>
      </c>
      <c r="H18377">
        <v>1</v>
      </c>
    </row>
    <row r="18378" spans="1:8" x14ac:dyDescent="0.3">
      <c r="A18378" s="281">
        <v>209811</v>
      </c>
      <c r="B18378" s="281" t="s">
        <v>37915</v>
      </c>
      <c r="C18378" s="281" t="s">
        <v>37916</v>
      </c>
      <c r="D18378" s="166">
        <v>1</v>
      </c>
      <c r="E18378" s="166">
        <v>5</v>
      </c>
      <c r="F18378" s="281" t="s">
        <v>31587</v>
      </c>
      <c r="G18378">
        <v>1</v>
      </c>
      <c r="H18378">
        <v>1</v>
      </c>
    </row>
    <row r="18379" spans="1:8" x14ac:dyDescent="0.3">
      <c r="A18379" s="281">
        <v>46763</v>
      </c>
      <c r="B18379" s="281" t="s">
        <v>37917</v>
      </c>
      <c r="C18379" s="281" t="s">
        <v>37918</v>
      </c>
      <c r="D18379" s="166">
        <v>1</v>
      </c>
      <c r="E18379" s="166">
        <v>5</v>
      </c>
      <c r="F18379" s="281" t="s">
        <v>31587</v>
      </c>
      <c r="G18379">
        <v>1</v>
      </c>
      <c r="H18379">
        <v>1</v>
      </c>
    </row>
    <row r="18380" spans="1:8" x14ac:dyDescent="0.3">
      <c r="A18380" s="281">
        <v>200061</v>
      </c>
      <c r="B18380" s="281" t="s">
        <v>37919</v>
      </c>
      <c r="C18380" s="281" t="s">
        <v>37920</v>
      </c>
      <c r="D18380" s="166">
        <v>1</v>
      </c>
      <c r="E18380" s="166">
        <v>5</v>
      </c>
      <c r="F18380" s="281" t="s">
        <v>31587</v>
      </c>
      <c r="G18380">
        <v>1</v>
      </c>
      <c r="H18380">
        <v>1</v>
      </c>
    </row>
    <row r="18381" spans="1:8" x14ac:dyDescent="0.3">
      <c r="A18381" s="281">
        <v>169792</v>
      </c>
      <c r="B18381" s="281" t="s">
        <v>37921</v>
      </c>
      <c r="C18381" s="281" t="s">
        <v>37922</v>
      </c>
      <c r="D18381" s="166">
        <v>1</v>
      </c>
      <c r="E18381" s="166">
        <v>5</v>
      </c>
      <c r="F18381" s="281" t="s">
        <v>31587</v>
      </c>
      <c r="G18381">
        <v>1</v>
      </c>
      <c r="H18381">
        <v>1</v>
      </c>
    </row>
    <row r="18382" spans="1:8" x14ac:dyDescent="0.3">
      <c r="A18382" s="281">
        <v>360761</v>
      </c>
      <c r="B18382" s="281" t="s">
        <v>37923</v>
      </c>
      <c r="C18382" s="281" t="s">
        <v>37924</v>
      </c>
      <c r="D18382" s="166">
        <v>1</v>
      </c>
      <c r="E18382" s="166">
        <v>5</v>
      </c>
      <c r="F18382" s="281" t="s">
        <v>31587</v>
      </c>
      <c r="G18382">
        <v>1</v>
      </c>
      <c r="H18382">
        <v>1</v>
      </c>
    </row>
    <row r="18383" spans="1:8" x14ac:dyDescent="0.3">
      <c r="A18383" s="281">
        <v>596549</v>
      </c>
      <c r="B18383" s="281" t="s">
        <v>37925</v>
      </c>
      <c r="C18383" s="281" t="s">
        <v>37926</v>
      </c>
      <c r="D18383" s="166">
        <v>1</v>
      </c>
      <c r="E18383" s="166">
        <v>5</v>
      </c>
      <c r="F18383" s="281" t="s">
        <v>31587</v>
      </c>
      <c r="G18383">
        <v>1</v>
      </c>
      <c r="H18383">
        <v>1</v>
      </c>
    </row>
    <row r="18384" spans="1:8" x14ac:dyDescent="0.3">
      <c r="A18384" s="281">
        <v>206444</v>
      </c>
      <c r="B18384" s="281" t="s">
        <v>37927</v>
      </c>
      <c r="C18384" s="281" t="s">
        <v>37928</v>
      </c>
      <c r="D18384" s="166">
        <v>1</v>
      </c>
      <c r="E18384" s="166">
        <v>5</v>
      </c>
      <c r="F18384" s="281" t="s">
        <v>31587</v>
      </c>
      <c r="G18384">
        <v>1</v>
      </c>
      <c r="H18384">
        <v>1</v>
      </c>
    </row>
    <row r="18385" spans="1:8" x14ac:dyDescent="0.3">
      <c r="A18385" s="281">
        <v>41676</v>
      </c>
      <c r="B18385" s="281" t="s">
        <v>37929</v>
      </c>
      <c r="C18385" s="281" t="s">
        <v>37930</v>
      </c>
      <c r="D18385" s="166">
        <v>1</v>
      </c>
      <c r="E18385" s="166">
        <v>5</v>
      </c>
      <c r="F18385" s="281" t="s">
        <v>31587</v>
      </c>
      <c r="G18385">
        <v>1</v>
      </c>
      <c r="H18385">
        <v>1</v>
      </c>
    </row>
    <row r="18386" spans="1:8" x14ac:dyDescent="0.3">
      <c r="A18386" s="281">
        <v>241111</v>
      </c>
      <c r="B18386" s="281" t="s">
        <v>37931</v>
      </c>
      <c r="C18386" s="281" t="s">
        <v>37932</v>
      </c>
      <c r="D18386" s="166">
        <v>1</v>
      </c>
      <c r="E18386" s="166">
        <v>5</v>
      </c>
      <c r="F18386" s="281" t="s">
        <v>31587</v>
      </c>
      <c r="G18386">
        <v>1</v>
      </c>
      <c r="H18386">
        <v>1</v>
      </c>
    </row>
    <row r="18387" spans="1:8" x14ac:dyDescent="0.3">
      <c r="A18387" s="281">
        <v>594733</v>
      </c>
      <c r="B18387" s="281" t="s">
        <v>37933</v>
      </c>
      <c r="C18387" s="281" t="s">
        <v>37934</v>
      </c>
      <c r="D18387" s="166">
        <v>1</v>
      </c>
      <c r="E18387" s="166">
        <v>5</v>
      </c>
      <c r="F18387" s="281" t="s">
        <v>31587</v>
      </c>
      <c r="G18387">
        <v>1</v>
      </c>
      <c r="H18387">
        <v>1</v>
      </c>
    </row>
    <row r="18388" spans="1:8" x14ac:dyDescent="0.3">
      <c r="A18388" s="281">
        <v>361231</v>
      </c>
      <c r="B18388" s="281" t="s">
        <v>37935</v>
      </c>
      <c r="C18388" s="281" t="s">
        <v>37936</v>
      </c>
      <c r="D18388" s="166">
        <v>1</v>
      </c>
      <c r="E18388" s="166">
        <v>5</v>
      </c>
      <c r="F18388" s="281" t="s">
        <v>31587</v>
      </c>
      <c r="G18388">
        <v>1</v>
      </c>
      <c r="H18388">
        <v>1</v>
      </c>
    </row>
    <row r="18389" spans="1:8" x14ac:dyDescent="0.3">
      <c r="A18389" s="281">
        <v>35722</v>
      </c>
      <c r="B18389" s="281" t="s">
        <v>37937</v>
      </c>
      <c r="C18389" s="281" t="s">
        <v>37938</v>
      </c>
      <c r="D18389" s="166">
        <v>1</v>
      </c>
      <c r="E18389" s="166">
        <v>5</v>
      </c>
      <c r="F18389" s="281" t="s">
        <v>31587</v>
      </c>
      <c r="G18389">
        <v>1</v>
      </c>
      <c r="H18389">
        <v>1</v>
      </c>
    </row>
    <row r="18390" spans="1:8" x14ac:dyDescent="0.3">
      <c r="A18390" s="281">
        <v>544200</v>
      </c>
      <c r="B18390" s="281" t="s">
        <v>37939</v>
      </c>
      <c r="C18390" s="281" t="s">
        <v>37940</v>
      </c>
      <c r="D18390" s="166">
        <v>1</v>
      </c>
      <c r="E18390" s="166">
        <v>5</v>
      </c>
      <c r="F18390" s="281" t="s">
        <v>31587</v>
      </c>
      <c r="G18390">
        <v>1</v>
      </c>
      <c r="H18390">
        <v>1</v>
      </c>
    </row>
    <row r="18391" spans="1:8" x14ac:dyDescent="0.3">
      <c r="A18391" s="281">
        <v>40315</v>
      </c>
      <c r="B18391" s="281" t="s">
        <v>37941</v>
      </c>
      <c r="C18391" s="281" t="s">
        <v>37942</v>
      </c>
      <c r="D18391" s="166">
        <v>1</v>
      </c>
      <c r="E18391" s="166">
        <v>5</v>
      </c>
      <c r="F18391" s="281" t="s">
        <v>31587</v>
      </c>
      <c r="G18391">
        <v>1</v>
      </c>
      <c r="H18391">
        <v>1</v>
      </c>
    </row>
    <row r="18392" spans="1:8" x14ac:dyDescent="0.3">
      <c r="A18392" s="281">
        <v>598061</v>
      </c>
      <c r="B18392" s="281" t="s">
        <v>37943</v>
      </c>
      <c r="C18392" s="281" t="s">
        <v>37944</v>
      </c>
      <c r="D18392" s="166">
        <v>1</v>
      </c>
      <c r="E18392" s="166">
        <v>5</v>
      </c>
      <c r="F18392" s="281" t="s">
        <v>31587</v>
      </c>
      <c r="G18392">
        <v>1</v>
      </c>
      <c r="H18392">
        <v>1</v>
      </c>
    </row>
    <row r="18393" spans="1:8" x14ac:dyDescent="0.3">
      <c r="A18393" s="281">
        <v>131753</v>
      </c>
      <c r="B18393" s="281" t="s">
        <v>37945</v>
      </c>
      <c r="C18393" s="281" t="s">
        <v>37946</v>
      </c>
      <c r="D18393" s="166">
        <v>1</v>
      </c>
      <c r="E18393" s="166">
        <v>5</v>
      </c>
      <c r="F18393" s="281" t="s">
        <v>31587</v>
      </c>
      <c r="G18393">
        <v>1</v>
      </c>
      <c r="H18393">
        <v>1</v>
      </c>
    </row>
    <row r="18394" spans="1:8" x14ac:dyDescent="0.3">
      <c r="A18394" s="281">
        <v>596837</v>
      </c>
      <c r="B18394" s="281" t="s">
        <v>37947</v>
      </c>
      <c r="C18394" s="281" t="s">
        <v>37948</v>
      </c>
      <c r="D18394" s="166">
        <v>1</v>
      </c>
      <c r="E18394" s="166">
        <v>5</v>
      </c>
      <c r="F18394" s="281" t="s">
        <v>31587</v>
      </c>
      <c r="G18394">
        <v>1</v>
      </c>
      <c r="H18394">
        <v>1</v>
      </c>
    </row>
    <row r="18395" spans="1:8" x14ac:dyDescent="0.3">
      <c r="A18395" s="281">
        <v>175918</v>
      </c>
      <c r="B18395" s="281" t="s">
        <v>37949</v>
      </c>
      <c r="C18395" s="281" t="s">
        <v>37950</v>
      </c>
      <c r="D18395" s="166">
        <v>1</v>
      </c>
      <c r="E18395" s="166">
        <v>5</v>
      </c>
      <c r="F18395" s="281" t="s">
        <v>31587</v>
      </c>
      <c r="G18395">
        <v>1</v>
      </c>
      <c r="H18395">
        <v>1</v>
      </c>
    </row>
    <row r="18396" spans="1:8" x14ac:dyDescent="0.3">
      <c r="A18396" s="281">
        <v>35501</v>
      </c>
      <c r="B18396" s="281" t="s">
        <v>37951</v>
      </c>
      <c r="C18396" s="281" t="s">
        <v>37952</v>
      </c>
      <c r="D18396" s="166">
        <v>1</v>
      </c>
      <c r="E18396" s="166">
        <v>5</v>
      </c>
      <c r="F18396" s="281" t="s">
        <v>31587</v>
      </c>
      <c r="G18396">
        <v>1</v>
      </c>
      <c r="H18396">
        <v>1</v>
      </c>
    </row>
    <row r="18397" spans="1:8" x14ac:dyDescent="0.3">
      <c r="A18397" s="281">
        <v>286681</v>
      </c>
      <c r="B18397" s="281" t="s">
        <v>37953</v>
      </c>
      <c r="C18397" s="281" t="s">
        <v>37954</v>
      </c>
      <c r="D18397" s="166">
        <v>1</v>
      </c>
      <c r="E18397" s="166">
        <v>5</v>
      </c>
      <c r="F18397" s="281" t="s">
        <v>31587</v>
      </c>
      <c r="G18397">
        <v>1</v>
      </c>
      <c r="H18397">
        <v>1</v>
      </c>
    </row>
    <row r="18398" spans="1:8" x14ac:dyDescent="0.3">
      <c r="A18398" s="281">
        <v>44024</v>
      </c>
      <c r="B18398" s="281" t="s">
        <v>37955</v>
      </c>
      <c r="C18398" s="281" t="s">
        <v>37956</v>
      </c>
      <c r="D18398" s="166">
        <v>1</v>
      </c>
      <c r="E18398" s="166">
        <v>5</v>
      </c>
      <c r="F18398" s="281" t="s">
        <v>31587</v>
      </c>
      <c r="G18398">
        <v>1</v>
      </c>
      <c r="H18398">
        <v>1</v>
      </c>
    </row>
    <row r="18399" spans="1:8" x14ac:dyDescent="0.3">
      <c r="A18399" s="281">
        <v>271003</v>
      </c>
      <c r="B18399" s="281" t="s">
        <v>37957</v>
      </c>
      <c r="C18399" s="281" t="s">
        <v>37958</v>
      </c>
      <c r="D18399" s="166">
        <v>1</v>
      </c>
      <c r="E18399" s="166">
        <v>5</v>
      </c>
      <c r="F18399" s="281" t="s">
        <v>31587</v>
      </c>
      <c r="G18399">
        <v>1</v>
      </c>
      <c r="H18399">
        <v>1</v>
      </c>
    </row>
    <row r="18400" spans="1:8" x14ac:dyDescent="0.3">
      <c r="A18400" s="281">
        <v>510898</v>
      </c>
      <c r="B18400" s="281" t="s">
        <v>37959</v>
      </c>
      <c r="C18400" s="281" t="s">
        <v>37960</v>
      </c>
      <c r="D18400" s="166">
        <v>1</v>
      </c>
      <c r="E18400" s="166">
        <v>5</v>
      </c>
      <c r="F18400" s="281" t="s">
        <v>31587</v>
      </c>
      <c r="G18400">
        <v>1</v>
      </c>
      <c r="H18400">
        <v>1</v>
      </c>
    </row>
    <row r="18401" spans="1:8" x14ac:dyDescent="0.3">
      <c r="A18401" s="281">
        <v>305151</v>
      </c>
      <c r="B18401" s="281" t="s">
        <v>37961</v>
      </c>
      <c r="C18401" s="281" t="s">
        <v>37962</v>
      </c>
      <c r="D18401" s="166">
        <v>1</v>
      </c>
      <c r="E18401" s="166">
        <v>5</v>
      </c>
      <c r="F18401" s="281" t="s">
        <v>31587</v>
      </c>
      <c r="G18401">
        <v>1</v>
      </c>
      <c r="H18401">
        <v>1</v>
      </c>
    </row>
    <row r="18402" spans="1:8" x14ac:dyDescent="0.3">
      <c r="A18402" s="281">
        <v>74156</v>
      </c>
      <c r="B18402" s="281" t="s">
        <v>37963</v>
      </c>
      <c r="C18402" s="281" t="s">
        <v>37964</v>
      </c>
      <c r="D18402" s="166">
        <v>1</v>
      </c>
      <c r="E18402" s="166">
        <v>5</v>
      </c>
      <c r="F18402" s="281" t="s">
        <v>31587</v>
      </c>
      <c r="G18402">
        <v>1</v>
      </c>
      <c r="H18402">
        <v>1</v>
      </c>
    </row>
    <row r="18403" spans="1:8" x14ac:dyDescent="0.3">
      <c r="A18403" s="281">
        <v>598349</v>
      </c>
      <c r="B18403" s="281" t="s">
        <v>37965</v>
      </c>
      <c r="C18403" s="281" t="s">
        <v>37966</v>
      </c>
      <c r="D18403" s="166">
        <v>1</v>
      </c>
      <c r="E18403" s="166">
        <v>5</v>
      </c>
      <c r="F18403" s="281" t="s">
        <v>31587</v>
      </c>
      <c r="G18403">
        <v>1</v>
      </c>
      <c r="H18403">
        <v>1</v>
      </c>
    </row>
    <row r="18404" spans="1:8" x14ac:dyDescent="0.3">
      <c r="A18404" s="281">
        <v>212299</v>
      </c>
      <c r="B18404" s="281" t="s">
        <v>37967</v>
      </c>
      <c r="C18404" s="281" t="s">
        <v>37968</v>
      </c>
      <c r="D18404" s="166">
        <v>1</v>
      </c>
      <c r="E18404" s="166">
        <v>5</v>
      </c>
      <c r="F18404" s="281" t="s">
        <v>31587</v>
      </c>
      <c r="G18404">
        <v>1</v>
      </c>
      <c r="H18404">
        <v>1</v>
      </c>
    </row>
    <row r="18405" spans="1:8" x14ac:dyDescent="0.3">
      <c r="A18405" s="281">
        <v>164156</v>
      </c>
      <c r="B18405" s="281" t="s">
        <v>37969</v>
      </c>
      <c r="C18405" s="281" t="s">
        <v>37970</v>
      </c>
      <c r="D18405" s="166">
        <v>1</v>
      </c>
      <c r="E18405" s="166">
        <v>5</v>
      </c>
      <c r="F18405" s="281" t="s">
        <v>31587</v>
      </c>
      <c r="G18405">
        <v>1</v>
      </c>
      <c r="H18405">
        <v>1</v>
      </c>
    </row>
    <row r="18406" spans="1:8" x14ac:dyDescent="0.3">
      <c r="A18406" s="281">
        <v>596919</v>
      </c>
      <c r="B18406" s="281" t="s">
        <v>37971</v>
      </c>
      <c r="C18406" s="281" t="s">
        <v>37972</v>
      </c>
      <c r="D18406" s="166">
        <v>2</v>
      </c>
      <c r="E18406" s="166">
        <v>5</v>
      </c>
      <c r="F18406" s="281" t="s">
        <v>31587</v>
      </c>
      <c r="G18406">
        <v>1</v>
      </c>
      <c r="H18406">
        <v>1</v>
      </c>
    </row>
    <row r="18407" spans="1:8" x14ac:dyDescent="0.3">
      <c r="A18407" s="281">
        <v>95983</v>
      </c>
      <c r="B18407" s="281" t="s">
        <v>37973</v>
      </c>
      <c r="C18407" s="281" t="s">
        <v>37974</v>
      </c>
      <c r="D18407" s="166">
        <v>1</v>
      </c>
      <c r="E18407" s="166">
        <v>5</v>
      </c>
      <c r="F18407" s="281" t="s">
        <v>31587</v>
      </c>
      <c r="G18407">
        <v>1</v>
      </c>
      <c r="H18407">
        <v>1</v>
      </c>
    </row>
    <row r="18408" spans="1:8" x14ac:dyDescent="0.3">
      <c r="A18408" s="281">
        <v>567676</v>
      </c>
      <c r="B18408" s="281" t="s">
        <v>37975</v>
      </c>
      <c r="C18408" s="281" t="s">
        <v>37976</v>
      </c>
      <c r="D18408" s="166">
        <v>1</v>
      </c>
      <c r="E18408" s="166">
        <v>5</v>
      </c>
      <c r="F18408" s="281" t="s">
        <v>31587</v>
      </c>
      <c r="G18408">
        <v>1</v>
      </c>
      <c r="H18408">
        <v>1</v>
      </c>
    </row>
    <row r="18409" spans="1:8" x14ac:dyDescent="0.3">
      <c r="A18409" s="281">
        <v>313013</v>
      </c>
      <c r="B18409" s="281" t="s">
        <v>37977</v>
      </c>
      <c r="C18409" s="281" t="s">
        <v>37978</v>
      </c>
      <c r="D18409" s="166">
        <v>1</v>
      </c>
      <c r="E18409" s="166">
        <v>5</v>
      </c>
      <c r="F18409" s="281" t="s">
        <v>31587</v>
      </c>
      <c r="G18409">
        <v>1</v>
      </c>
      <c r="H18409">
        <v>1</v>
      </c>
    </row>
    <row r="18410" spans="1:8" x14ac:dyDescent="0.3">
      <c r="A18410" s="281">
        <v>516620</v>
      </c>
      <c r="B18410" s="281" t="s">
        <v>37979</v>
      </c>
      <c r="C18410" s="281" t="s">
        <v>37980</v>
      </c>
      <c r="D18410" s="166">
        <v>1</v>
      </c>
      <c r="E18410" s="166">
        <v>5</v>
      </c>
      <c r="F18410" s="281" t="s">
        <v>31587</v>
      </c>
      <c r="G18410">
        <v>1</v>
      </c>
      <c r="H18410">
        <v>1</v>
      </c>
    </row>
    <row r="18411" spans="1:8" x14ac:dyDescent="0.3">
      <c r="A18411" s="281">
        <v>253332</v>
      </c>
      <c r="B18411" s="281" t="s">
        <v>37981</v>
      </c>
      <c r="C18411" s="281" t="s">
        <v>37982</v>
      </c>
      <c r="D18411" s="166">
        <v>1</v>
      </c>
      <c r="E18411" s="166">
        <v>5</v>
      </c>
      <c r="F18411" s="281" t="s">
        <v>31587</v>
      </c>
      <c r="G18411">
        <v>1</v>
      </c>
      <c r="H18411">
        <v>1</v>
      </c>
    </row>
    <row r="18412" spans="1:8" x14ac:dyDescent="0.3">
      <c r="A18412" s="281">
        <v>346021</v>
      </c>
      <c r="B18412" s="281" t="s">
        <v>37983</v>
      </c>
      <c r="C18412" s="281" t="s">
        <v>37984</v>
      </c>
      <c r="D18412" s="166">
        <v>1</v>
      </c>
      <c r="E18412" s="166">
        <v>5</v>
      </c>
      <c r="F18412" s="281" t="s">
        <v>31587</v>
      </c>
      <c r="G18412">
        <v>1</v>
      </c>
      <c r="H18412">
        <v>1</v>
      </c>
    </row>
    <row r="18413" spans="1:8" x14ac:dyDescent="0.3">
      <c r="A18413" s="281">
        <v>96898</v>
      </c>
      <c r="B18413" s="281" t="s">
        <v>37985</v>
      </c>
      <c r="C18413" s="281" t="s">
        <v>37986</v>
      </c>
      <c r="D18413" s="166">
        <v>1</v>
      </c>
      <c r="E18413" s="166">
        <v>5</v>
      </c>
      <c r="F18413" s="281" t="s">
        <v>31587</v>
      </c>
      <c r="G18413">
        <v>1</v>
      </c>
      <c r="H18413">
        <v>1</v>
      </c>
    </row>
    <row r="18414" spans="1:8" x14ac:dyDescent="0.3">
      <c r="A18414" s="281">
        <v>599156</v>
      </c>
      <c r="B18414" s="281" t="s">
        <v>37987</v>
      </c>
      <c r="C18414" s="281" t="s">
        <v>37988</v>
      </c>
      <c r="D18414" s="166">
        <v>1</v>
      </c>
      <c r="E18414" s="166">
        <v>5</v>
      </c>
      <c r="F18414" s="281" t="s">
        <v>31587</v>
      </c>
      <c r="G18414">
        <v>1</v>
      </c>
      <c r="H18414">
        <v>1</v>
      </c>
    </row>
    <row r="18415" spans="1:8" x14ac:dyDescent="0.3">
      <c r="A18415" s="281">
        <v>599395</v>
      </c>
      <c r="B18415" s="281" t="s">
        <v>37989</v>
      </c>
      <c r="C18415" s="281" t="s">
        <v>37990</v>
      </c>
      <c r="D18415" s="166">
        <v>1</v>
      </c>
      <c r="E18415" s="166">
        <v>5</v>
      </c>
      <c r="F18415" s="281" t="s">
        <v>31587</v>
      </c>
      <c r="G18415">
        <v>1</v>
      </c>
      <c r="H18415">
        <v>1</v>
      </c>
    </row>
    <row r="18416" spans="1:8" x14ac:dyDescent="0.3">
      <c r="A18416" s="281">
        <v>235061</v>
      </c>
      <c r="B18416" s="281" t="s">
        <v>37991</v>
      </c>
      <c r="C18416" s="281" t="s">
        <v>37992</v>
      </c>
      <c r="D18416" s="166">
        <v>1</v>
      </c>
      <c r="E18416" s="166">
        <v>5</v>
      </c>
      <c r="F18416" s="281" t="s">
        <v>31587</v>
      </c>
      <c r="G18416">
        <v>1</v>
      </c>
      <c r="H18416">
        <v>1</v>
      </c>
    </row>
    <row r="18417" spans="1:8" x14ac:dyDescent="0.3">
      <c r="A18417" s="281">
        <v>215470</v>
      </c>
      <c r="B18417" s="281" t="s">
        <v>37993</v>
      </c>
      <c r="C18417" s="281" t="s">
        <v>37994</v>
      </c>
      <c r="D18417" s="166">
        <v>1</v>
      </c>
      <c r="E18417" s="166">
        <v>5</v>
      </c>
      <c r="F18417" s="281" t="s">
        <v>31587</v>
      </c>
      <c r="G18417">
        <v>1</v>
      </c>
      <c r="H18417">
        <v>1</v>
      </c>
    </row>
    <row r="18418" spans="1:8" x14ac:dyDescent="0.3">
      <c r="A18418" s="281">
        <v>173237</v>
      </c>
      <c r="B18418" s="281" t="s">
        <v>37995</v>
      </c>
      <c r="C18418" s="281" t="s">
        <v>37996</v>
      </c>
      <c r="D18418" s="166">
        <v>1</v>
      </c>
      <c r="E18418" s="166">
        <v>5</v>
      </c>
      <c r="F18418" s="281" t="s">
        <v>31587</v>
      </c>
      <c r="G18418">
        <v>1</v>
      </c>
      <c r="H18418">
        <v>1</v>
      </c>
    </row>
    <row r="18419" spans="1:8" x14ac:dyDescent="0.3">
      <c r="A18419" s="281">
        <v>545090</v>
      </c>
      <c r="B18419" s="281" t="s">
        <v>37997</v>
      </c>
      <c r="C18419" s="281" t="s">
        <v>37998</v>
      </c>
      <c r="D18419" s="166">
        <v>1</v>
      </c>
      <c r="E18419" s="166">
        <v>5</v>
      </c>
      <c r="F18419" s="281" t="s">
        <v>31587</v>
      </c>
      <c r="G18419">
        <v>1</v>
      </c>
      <c r="H18419">
        <v>1</v>
      </c>
    </row>
    <row r="18420" spans="1:8" x14ac:dyDescent="0.3">
      <c r="A18420" s="281">
        <v>478706</v>
      </c>
      <c r="B18420" s="281" t="s">
        <v>37999</v>
      </c>
      <c r="C18420" s="281" t="s">
        <v>38000</v>
      </c>
      <c r="D18420" s="166">
        <v>1</v>
      </c>
      <c r="E18420" s="166">
        <v>5</v>
      </c>
      <c r="F18420" s="281" t="s">
        <v>31587</v>
      </c>
      <c r="G18420">
        <v>1</v>
      </c>
      <c r="H18420">
        <v>1</v>
      </c>
    </row>
    <row r="18421" spans="1:8" x14ac:dyDescent="0.3">
      <c r="A18421" s="281">
        <v>589399</v>
      </c>
      <c r="B18421" s="281" t="s">
        <v>38001</v>
      </c>
      <c r="C18421" s="281" t="s">
        <v>38002</v>
      </c>
      <c r="D18421" s="166">
        <v>1</v>
      </c>
      <c r="E18421" s="166">
        <v>5</v>
      </c>
      <c r="F18421" s="281" t="s">
        <v>31587</v>
      </c>
      <c r="G18421">
        <v>1</v>
      </c>
      <c r="H18421">
        <v>1</v>
      </c>
    </row>
    <row r="18422" spans="1:8" x14ac:dyDescent="0.3">
      <c r="A18422" s="281">
        <v>599160</v>
      </c>
      <c r="B18422" s="281" t="s">
        <v>38003</v>
      </c>
      <c r="C18422" s="281" t="s">
        <v>38004</v>
      </c>
      <c r="D18422" s="166">
        <v>1</v>
      </c>
      <c r="E18422" s="166">
        <v>5</v>
      </c>
      <c r="F18422" s="281" t="s">
        <v>31587</v>
      </c>
      <c r="G18422">
        <v>1</v>
      </c>
      <c r="H18422">
        <v>1</v>
      </c>
    </row>
    <row r="18423" spans="1:8" x14ac:dyDescent="0.3">
      <c r="A18423" s="281">
        <v>599743</v>
      </c>
      <c r="B18423" s="281" t="s">
        <v>38005</v>
      </c>
      <c r="C18423" s="281" t="s">
        <v>38006</v>
      </c>
      <c r="D18423" s="166">
        <v>1</v>
      </c>
      <c r="E18423" s="166">
        <v>5</v>
      </c>
      <c r="F18423" s="281" t="s">
        <v>31587</v>
      </c>
      <c r="G18423">
        <v>1</v>
      </c>
      <c r="H18423">
        <v>1</v>
      </c>
    </row>
    <row r="18424" spans="1:8" x14ac:dyDescent="0.3">
      <c r="A18424" s="281">
        <v>526363</v>
      </c>
      <c r="B18424" s="281" t="s">
        <v>38007</v>
      </c>
      <c r="C18424" s="281" t="s">
        <v>38008</v>
      </c>
      <c r="D18424" s="166">
        <v>1</v>
      </c>
      <c r="E18424" s="166">
        <v>5</v>
      </c>
      <c r="F18424" s="281" t="s">
        <v>31587</v>
      </c>
      <c r="G18424">
        <v>1</v>
      </c>
      <c r="H18424">
        <v>1</v>
      </c>
    </row>
    <row r="18425" spans="1:8" x14ac:dyDescent="0.3">
      <c r="A18425" s="281">
        <v>595413</v>
      </c>
      <c r="B18425" s="281" t="s">
        <v>38009</v>
      </c>
      <c r="C18425" s="281" t="s">
        <v>38010</v>
      </c>
      <c r="D18425" s="166">
        <v>1</v>
      </c>
      <c r="E18425" s="166">
        <v>5</v>
      </c>
      <c r="F18425" s="281" t="s">
        <v>31587</v>
      </c>
      <c r="G18425">
        <v>1</v>
      </c>
      <c r="H18425">
        <v>1</v>
      </c>
    </row>
    <row r="18426" spans="1:8" x14ac:dyDescent="0.3">
      <c r="A18426" s="281">
        <v>595580</v>
      </c>
      <c r="B18426" s="281" t="s">
        <v>38011</v>
      </c>
      <c r="C18426" s="281" t="s">
        <v>38012</v>
      </c>
      <c r="D18426" s="166">
        <v>1</v>
      </c>
      <c r="E18426" s="166">
        <v>5</v>
      </c>
      <c r="F18426" s="281" t="s">
        <v>31587</v>
      </c>
      <c r="G18426">
        <v>1</v>
      </c>
      <c r="H18426">
        <v>1</v>
      </c>
    </row>
    <row r="18427" spans="1:8" x14ac:dyDescent="0.3">
      <c r="A18427" s="281">
        <v>512290</v>
      </c>
      <c r="B18427" s="281" t="s">
        <v>38013</v>
      </c>
      <c r="C18427" s="281" t="s">
        <v>38014</v>
      </c>
      <c r="D18427" s="166">
        <v>1</v>
      </c>
      <c r="E18427" s="166">
        <v>5</v>
      </c>
      <c r="F18427" s="281" t="s">
        <v>31587</v>
      </c>
      <c r="G18427">
        <v>1</v>
      </c>
      <c r="H18427">
        <v>1</v>
      </c>
    </row>
    <row r="18428" spans="1:8" x14ac:dyDescent="0.3">
      <c r="A18428" s="281">
        <v>404438</v>
      </c>
      <c r="B18428" s="281" t="s">
        <v>38015</v>
      </c>
      <c r="C18428" s="281" t="s">
        <v>38016</v>
      </c>
      <c r="D18428" s="166">
        <v>1</v>
      </c>
      <c r="E18428" s="166">
        <v>5</v>
      </c>
      <c r="F18428" s="281" t="s">
        <v>31587</v>
      </c>
      <c r="G18428">
        <v>1</v>
      </c>
      <c r="H18428">
        <v>1</v>
      </c>
    </row>
    <row r="18429" spans="1:8" x14ac:dyDescent="0.3">
      <c r="A18429" s="6">
        <v>100386</v>
      </c>
      <c r="B18429" s="6" t="s">
        <v>38017</v>
      </c>
      <c r="C18429" s="6" t="s">
        <v>38018</v>
      </c>
      <c r="D18429" s="55">
        <v>1</v>
      </c>
      <c r="E18429" s="55">
        <v>5</v>
      </c>
      <c r="F18429" s="6" t="s">
        <v>31587</v>
      </c>
      <c r="G18429">
        <v>0</v>
      </c>
      <c r="H18429">
        <v>1</v>
      </c>
    </row>
    <row r="18430" spans="1:8" x14ac:dyDescent="0.3">
      <c r="A18430" s="6">
        <v>46121</v>
      </c>
      <c r="B18430" s="6" t="s">
        <v>38019</v>
      </c>
      <c r="C18430" s="6" t="s">
        <v>38020</v>
      </c>
      <c r="D18430" s="55">
        <v>1</v>
      </c>
      <c r="E18430" s="55">
        <v>5</v>
      </c>
      <c r="F18430" s="6" t="s">
        <v>31587</v>
      </c>
      <c r="G18430">
        <v>0</v>
      </c>
      <c r="H18430">
        <v>1</v>
      </c>
    </row>
    <row r="18431" spans="1:8" x14ac:dyDescent="0.3">
      <c r="A18431" s="281">
        <v>340040</v>
      </c>
      <c r="B18431" s="281" t="s">
        <v>38021</v>
      </c>
      <c r="C18431" s="281" t="s">
        <v>38022</v>
      </c>
      <c r="D18431" s="166"/>
      <c r="E18431" s="166">
        <v>5</v>
      </c>
      <c r="F18431" s="281" t="s">
        <v>31587</v>
      </c>
      <c r="G18431">
        <v>1</v>
      </c>
      <c r="H18431">
        <v>1</v>
      </c>
    </row>
    <row r="18432" spans="1:8" x14ac:dyDescent="0.3">
      <c r="A18432" s="281">
        <v>352656</v>
      </c>
      <c r="B18432" s="281" t="s">
        <v>38023</v>
      </c>
      <c r="C18432" s="281" t="s">
        <v>38024</v>
      </c>
      <c r="D18432" s="166"/>
      <c r="E18432" s="166">
        <v>5</v>
      </c>
      <c r="F18432" s="281" t="s">
        <v>31587</v>
      </c>
      <c r="G18432">
        <v>1</v>
      </c>
      <c r="H18432">
        <v>1</v>
      </c>
    </row>
    <row r="18433" spans="1:8" x14ac:dyDescent="0.3">
      <c r="A18433" s="281">
        <v>368821</v>
      </c>
      <c r="B18433" s="281" t="s">
        <v>38025</v>
      </c>
      <c r="C18433" s="281" t="s">
        <v>38026</v>
      </c>
      <c r="D18433" s="166"/>
      <c r="E18433" s="166">
        <v>5</v>
      </c>
      <c r="F18433" s="281" t="s">
        <v>31587</v>
      </c>
      <c r="G18433">
        <v>1</v>
      </c>
      <c r="H18433">
        <v>1</v>
      </c>
    </row>
    <row r="18434" spans="1:8" x14ac:dyDescent="0.3">
      <c r="A18434" s="281">
        <v>459408</v>
      </c>
      <c r="B18434" s="281" t="s">
        <v>38027</v>
      </c>
      <c r="C18434" s="281" t="s">
        <v>38028</v>
      </c>
      <c r="D18434" s="166"/>
      <c r="E18434" s="166">
        <v>5</v>
      </c>
      <c r="F18434" s="281" t="s">
        <v>31587</v>
      </c>
      <c r="G18434">
        <v>1</v>
      </c>
      <c r="H18434">
        <v>1</v>
      </c>
    </row>
    <row r="18435" spans="1:8" x14ac:dyDescent="0.3">
      <c r="A18435" s="281">
        <v>512477</v>
      </c>
      <c r="B18435" s="281" t="s">
        <v>38029</v>
      </c>
      <c r="C18435" s="281" t="s">
        <v>38030</v>
      </c>
      <c r="D18435" s="166"/>
      <c r="E18435" s="166">
        <v>5</v>
      </c>
      <c r="F18435" s="281" t="s">
        <v>31587</v>
      </c>
      <c r="G18435">
        <v>1</v>
      </c>
      <c r="H18435">
        <v>1</v>
      </c>
    </row>
    <row r="18436" spans="1:8" x14ac:dyDescent="0.3">
      <c r="A18436" s="281">
        <v>577239</v>
      </c>
      <c r="B18436" s="281" t="s">
        <v>38031</v>
      </c>
      <c r="C18436" s="281" t="s">
        <v>38032</v>
      </c>
      <c r="D18436" s="166"/>
      <c r="E18436" s="166">
        <v>5</v>
      </c>
      <c r="F18436" s="281" t="s">
        <v>31587</v>
      </c>
      <c r="G18436">
        <v>1</v>
      </c>
      <c r="H18436">
        <v>1</v>
      </c>
    </row>
    <row r="18437" spans="1:8" x14ac:dyDescent="0.3">
      <c r="A18437" s="281">
        <v>585051</v>
      </c>
      <c r="B18437" s="281" t="s">
        <v>38033</v>
      </c>
      <c r="C18437" s="281" t="s">
        <v>38034</v>
      </c>
      <c r="D18437" s="166"/>
      <c r="E18437" s="166">
        <v>5</v>
      </c>
      <c r="F18437" s="281" t="s">
        <v>31587</v>
      </c>
      <c r="G18437">
        <v>1</v>
      </c>
      <c r="H18437">
        <v>1</v>
      </c>
    </row>
    <row r="18438" spans="1:8" x14ac:dyDescent="0.3">
      <c r="A18438" s="281">
        <v>326293</v>
      </c>
      <c r="B18438" s="281" t="s">
        <v>38035</v>
      </c>
      <c r="C18438" s="281" t="s">
        <v>38036</v>
      </c>
      <c r="D18438" s="166"/>
      <c r="E18438" s="166">
        <v>5</v>
      </c>
      <c r="F18438" s="281" t="s">
        <v>31587</v>
      </c>
      <c r="G18438">
        <v>1</v>
      </c>
      <c r="H18438">
        <v>1</v>
      </c>
    </row>
    <row r="18439" spans="1:8" x14ac:dyDescent="0.3">
      <c r="A18439" s="281">
        <v>448843</v>
      </c>
      <c r="B18439" s="281" t="s">
        <v>38037</v>
      </c>
      <c r="C18439" s="281" t="s">
        <v>38038</v>
      </c>
      <c r="D18439" s="166"/>
      <c r="E18439" s="166">
        <v>5</v>
      </c>
      <c r="F18439" s="281" t="s">
        <v>31587</v>
      </c>
      <c r="G18439">
        <v>1</v>
      </c>
      <c r="H18439">
        <v>1</v>
      </c>
    </row>
    <row r="18440" spans="1:8" x14ac:dyDescent="0.3">
      <c r="A18440" s="281">
        <v>647766</v>
      </c>
      <c r="B18440" s="281" t="s">
        <v>38039</v>
      </c>
      <c r="C18440" s="281" t="s">
        <v>38040</v>
      </c>
      <c r="D18440" s="166"/>
      <c r="E18440" s="166">
        <v>5</v>
      </c>
      <c r="F18440" s="281" t="s">
        <v>31587</v>
      </c>
      <c r="G18440">
        <v>1</v>
      </c>
      <c r="H18440">
        <v>1</v>
      </c>
    </row>
    <row r="18441" spans="1:8" x14ac:dyDescent="0.3">
      <c r="A18441" s="281">
        <v>687477</v>
      </c>
      <c r="B18441" s="281" t="s">
        <v>38041</v>
      </c>
      <c r="C18441" s="281" t="s">
        <v>38042</v>
      </c>
      <c r="D18441" s="166"/>
      <c r="E18441" s="166">
        <v>5</v>
      </c>
      <c r="F18441" s="281" t="s">
        <v>31587</v>
      </c>
      <c r="G18441">
        <v>1</v>
      </c>
      <c r="H18441">
        <v>1</v>
      </c>
    </row>
    <row r="18442" spans="1:8" x14ac:dyDescent="0.3">
      <c r="A18442" s="281">
        <v>168673</v>
      </c>
      <c r="B18442" s="281" t="s">
        <v>38043</v>
      </c>
      <c r="C18442" s="281" t="s">
        <v>38044</v>
      </c>
      <c r="D18442" s="166"/>
      <c r="E18442" s="166">
        <v>5</v>
      </c>
      <c r="F18442" s="281" t="s">
        <v>31587</v>
      </c>
      <c r="G18442">
        <v>1</v>
      </c>
      <c r="H18442">
        <v>1</v>
      </c>
    </row>
    <row r="18443" spans="1:8" x14ac:dyDescent="0.3">
      <c r="A18443" s="281">
        <v>218460</v>
      </c>
      <c r="B18443" s="281" t="s">
        <v>38045</v>
      </c>
      <c r="C18443" s="281" t="s">
        <v>38046</v>
      </c>
      <c r="D18443" s="166"/>
      <c r="E18443" s="166">
        <v>5</v>
      </c>
      <c r="F18443" s="281" t="s">
        <v>31587</v>
      </c>
      <c r="G18443">
        <v>1</v>
      </c>
      <c r="H18443">
        <v>1</v>
      </c>
    </row>
    <row r="18444" spans="1:8" x14ac:dyDescent="0.3">
      <c r="A18444" s="281">
        <v>512616</v>
      </c>
      <c r="B18444" s="281" t="s">
        <v>38047</v>
      </c>
      <c r="C18444" s="281" t="s">
        <v>38048</v>
      </c>
      <c r="D18444" s="166"/>
      <c r="E18444" s="166">
        <v>5</v>
      </c>
      <c r="F18444" s="281" t="s">
        <v>31587</v>
      </c>
      <c r="G18444">
        <v>1</v>
      </c>
      <c r="H18444">
        <v>1</v>
      </c>
    </row>
    <row r="18445" spans="1:8" x14ac:dyDescent="0.3">
      <c r="A18445" s="281">
        <v>688702</v>
      </c>
      <c r="B18445" s="281" t="s">
        <v>38049</v>
      </c>
      <c r="C18445" s="281" t="s">
        <v>38050</v>
      </c>
      <c r="D18445" s="166"/>
      <c r="E18445" s="166">
        <v>5</v>
      </c>
      <c r="F18445" s="281" t="s">
        <v>31587</v>
      </c>
      <c r="G18445">
        <v>1</v>
      </c>
      <c r="H18445">
        <v>1</v>
      </c>
    </row>
    <row r="18446" spans="1:8" x14ac:dyDescent="0.3">
      <c r="A18446" s="281">
        <v>318032</v>
      </c>
      <c r="B18446" s="281" t="s">
        <v>38051</v>
      </c>
      <c r="C18446" s="281" t="s">
        <v>38052</v>
      </c>
      <c r="D18446" s="166"/>
      <c r="E18446" s="166">
        <v>5</v>
      </c>
      <c r="F18446" s="281" t="s">
        <v>31587</v>
      </c>
      <c r="G18446">
        <v>1</v>
      </c>
      <c r="H18446">
        <v>1</v>
      </c>
    </row>
    <row r="18447" spans="1:8" x14ac:dyDescent="0.3">
      <c r="A18447" s="281">
        <v>442781</v>
      </c>
      <c r="B18447" s="281" t="s">
        <v>38053</v>
      </c>
      <c r="C18447" s="281" t="s">
        <v>38054</v>
      </c>
      <c r="D18447" s="166"/>
      <c r="E18447" s="166">
        <v>5</v>
      </c>
      <c r="F18447" s="281" t="s">
        <v>31587</v>
      </c>
      <c r="G18447">
        <v>1</v>
      </c>
      <c r="H18447">
        <v>1</v>
      </c>
    </row>
    <row r="18448" spans="1:8" x14ac:dyDescent="0.3">
      <c r="A18448" s="281">
        <v>540496</v>
      </c>
      <c r="B18448" s="281" t="s">
        <v>38055</v>
      </c>
      <c r="C18448" s="281" t="s">
        <v>38056</v>
      </c>
      <c r="D18448" s="166"/>
      <c r="E18448" s="166">
        <v>5</v>
      </c>
      <c r="F18448" s="281" t="s">
        <v>31587</v>
      </c>
      <c r="G18448">
        <v>1</v>
      </c>
      <c r="H18448">
        <v>1</v>
      </c>
    </row>
    <row r="18449" spans="1:8" x14ac:dyDescent="0.3">
      <c r="A18449" s="281">
        <v>582907</v>
      </c>
      <c r="B18449" s="281" t="s">
        <v>38057</v>
      </c>
      <c r="C18449" s="281" t="s">
        <v>38058</v>
      </c>
      <c r="D18449" s="166"/>
      <c r="E18449" s="166">
        <v>5</v>
      </c>
      <c r="F18449" s="281" t="s">
        <v>31587</v>
      </c>
      <c r="G18449">
        <v>1</v>
      </c>
      <c r="H18449">
        <v>1</v>
      </c>
    </row>
    <row r="18450" spans="1:8" x14ac:dyDescent="0.3">
      <c r="A18450" s="281">
        <v>89585</v>
      </c>
      <c r="B18450" s="281" t="s">
        <v>38059</v>
      </c>
      <c r="C18450" s="281" t="s">
        <v>38060</v>
      </c>
      <c r="D18450" s="166"/>
      <c r="E18450" s="166">
        <v>5</v>
      </c>
      <c r="F18450" s="281" t="s">
        <v>31587</v>
      </c>
      <c r="G18450">
        <v>1</v>
      </c>
      <c r="H18450">
        <v>1</v>
      </c>
    </row>
    <row r="18451" spans="1:8" x14ac:dyDescent="0.3">
      <c r="A18451" s="6">
        <v>35019</v>
      </c>
      <c r="B18451" s="6" t="s">
        <v>38061</v>
      </c>
      <c r="C18451" s="6" t="s">
        <v>38062</v>
      </c>
      <c r="D18451" s="55">
        <v>1</v>
      </c>
      <c r="E18451" s="55">
        <v>5</v>
      </c>
      <c r="F18451" s="6" t="s">
        <v>31587</v>
      </c>
      <c r="G18451">
        <v>0</v>
      </c>
      <c r="H18451">
        <v>1</v>
      </c>
    </row>
    <row r="18452" spans="1:8" x14ac:dyDescent="0.3">
      <c r="A18452" s="6">
        <v>120455</v>
      </c>
      <c r="B18452" s="6" t="s">
        <v>38063</v>
      </c>
      <c r="C18452" s="6" t="s">
        <v>38064</v>
      </c>
      <c r="D18452" s="55">
        <v>1</v>
      </c>
      <c r="E18452" s="55">
        <v>5</v>
      </c>
      <c r="F18452" s="6" t="s">
        <v>31587</v>
      </c>
      <c r="G18452">
        <v>0</v>
      </c>
      <c r="H18452">
        <v>1</v>
      </c>
    </row>
    <row r="18453" spans="1:8" x14ac:dyDescent="0.3">
      <c r="A18453" s="6">
        <v>26080</v>
      </c>
      <c r="B18453" s="6" t="s">
        <v>38065</v>
      </c>
      <c r="C18453" s="6" t="s">
        <v>38066</v>
      </c>
      <c r="D18453" s="55">
        <v>1</v>
      </c>
      <c r="E18453" s="55">
        <v>5</v>
      </c>
      <c r="F18453" s="6" t="s">
        <v>31587</v>
      </c>
      <c r="G18453">
        <v>0</v>
      </c>
      <c r="H18453">
        <v>1</v>
      </c>
    </row>
    <row r="18454" spans="1:8" x14ac:dyDescent="0.3">
      <c r="A18454" s="6">
        <v>79242</v>
      </c>
      <c r="B18454" s="6" t="s">
        <v>38067</v>
      </c>
      <c r="C18454" s="6" t="s">
        <v>38068</v>
      </c>
      <c r="D18454" s="55">
        <v>1</v>
      </c>
      <c r="E18454" s="55">
        <v>5</v>
      </c>
      <c r="F18454" s="6" t="s">
        <v>31587</v>
      </c>
      <c r="G18454">
        <v>0</v>
      </c>
      <c r="H18454">
        <v>1</v>
      </c>
    </row>
    <row r="18455" spans="1:8" x14ac:dyDescent="0.3">
      <c r="A18455" s="6">
        <v>84431</v>
      </c>
      <c r="B18455" s="6" t="s">
        <v>38069</v>
      </c>
      <c r="C18455" s="6" t="s">
        <v>38070</v>
      </c>
      <c r="D18455" s="55">
        <v>1</v>
      </c>
      <c r="E18455" s="55">
        <v>5</v>
      </c>
      <c r="F18455" s="6" t="s">
        <v>31587</v>
      </c>
      <c r="G18455">
        <v>0</v>
      </c>
      <c r="H18455">
        <v>1</v>
      </c>
    </row>
    <row r="18456" spans="1:8" x14ac:dyDescent="0.3">
      <c r="A18456" s="6">
        <v>122591</v>
      </c>
      <c r="B18456" s="6" t="s">
        <v>38071</v>
      </c>
      <c r="C18456" s="6" t="s">
        <v>38072</v>
      </c>
      <c r="D18456" s="55">
        <v>1</v>
      </c>
      <c r="E18456" s="55">
        <v>5</v>
      </c>
      <c r="F18456" s="6" t="s">
        <v>31587</v>
      </c>
      <c r="G18456">
        <v>0</v>
      </c>
      <c r="H18456">
        <v>1</v>
      </c>
    </row>
    <row r="18457" spans="1:8" x14ac:dyDescent="0.3">
      <c r="A18457" s="6">
        <v>122859</v>
      </c>
      <c r="B18457" s="6" t="s">
        <v>38073</v>
      </c>
      <c r="C18457" s="6" t="s">
        <v>38074</v>
      </c>
      <c r="D18457" s="55">
        <v>1</v>
      </c>
      <c r="E18457" s="55">
        <v>5</v>
      </c>
      <c r="F18457" s="6" t="s">
        <v>31587</v>
      </c>
      <c r="G18457">
        <v>0</v>
      </c>
      <c r="H18457">
        <v>1</v>
      </c>
    </row>
    <row r="18458" spans="1:8" x14ac:dyDescent="0.3">
      <c r="A18458" s="6">
        <v>123597</v>
      </c>
      <c r="B18458" s="6" t="s">
        <v>38075</v>
      </c>
      <c r="C18458" s="6" t="s">
        <v>38076</v>
      </c>
      <c r="D18458" s="55">
        <v>1</v>
      </c>
      <c r="E18458" s="55">
        <v>5</v>
      </c>
      <c r="F18458" s="6" t="s">
        <v>31587</v>
      </c>
      <c r="G18458">
        <v>0</v>
      </c>
      <c r="H18458">
        <v>1</v>
      </c>
    </row>
    <row r="18459" spans="1:8" x14ac:dyDescent="0.3">
      <c r="A18459" s="6">
        <v>35954</v>
      </c>
      <c r="B18459" s="6" t="s">
        <v>38077</v>
      </c>
      <c r="C18459" s="6" t="s">
        <v>38078</v>
      </c>
      <c r="D18459" s="55">
        <v>1</v>
      </c>
      <c r="E18459" s="55">
        <v>5</v>
      </c>
      <c r="F18459" s="6" t="s">
        <v>31587</v>
      </c>
      <c r="G18459">
        <v>0</v>
      </c>
      <c r="H18459">
        <v>1</v>
      </c>
    </row>
    <row r="18460" spans="1:8" x14ac:dyDescent="0.3">
      <c r="A18460" s="6">
        <v>202446</v>
      </c>
      <c r="B18460" s="6" t="s">
        <v>38079</v>
      </c>
      <c r="C18460" s="6" t="s">
        <v>38080</v>
      </c>
      <c r="D18460" s="55">
        <v>1</v>
      </c>
      <c r="E18460" s="55">
        <v>5</v>
      </c>
      <c r="F18460" s="6" t="s">
        <v>31587</v>
      </c>
      <c r="G18460">
        <v>0</v>
      </c>
      <c r="H18460">
        <v>1</v>
      </c>
    </row>
    <row r="18461" spans="1:8" x14ac:dyDescent="0.3">
      <c r="A18461" s="6">
        <v>216137</v>
      </c>
      <c r="B18461" s="6" t="s">
        <v>38081</v>
      </c>
      <c r="C18461" s="6" t="s">
        <v>38082</v>
      </c>
      <c r="D18461" s="55">
        <v>1</v>
      </c>
      <c r="E18461" s="55">
        <v>5</v>
      </c>
      <c r="F18461" s="6" t="s">
        <v>31587</v>
      </c>
      <c r="G18461">
        <v>0</v>
      </c>
      <c r="H18461">
        <v>1</v>
      </c>
    </row>
    <row r="18462" spans="1:8" x14ac:dyDescent="0.3">
      <c r="A18462" s="6">
        <v>37992</v>
      </c>
      <c r="B18462" s="6" t="s">
        <v>38083</v>
      </c>
      <c r="C18462" s="6" t="s">
        <v>38084</v>
      </c>
      <c r="D18462" s="55">
        <v>1</v>
      </c>
      <c r="E18462" s="55">
        <v>5</v>
      </c>
      <c r="F18462" s="6" t="s">
        <v>31587</v>
      </c>
      <c r="G18462">
        <v>0</v>
      </c>
      <c r="H18462">
        <v>1</v>
      </c>
    </row>
    <row r="18463" spans="1:8" x14ac:dyDescent="0.3">
      <c r="A18463" s="6">
        <v>81954</v>
      </c>
      <c r="B18463" s="6" t="s">
        <v>38085</v>
      </c>
      <c r="C18463" s="6" t="s">
        <v>38086</v>
      </c>
      <c r="D18463" s="55">
        <v>1</v>
      </c>
      <c r="E18463" s="55">
        <v>5</v>
      </c>
      <c r="F18463" s="6" t="s">
        <v>31587</v>
      </c>
      <c r="G18463">
        <v>0</v>
      </c>
      <c r="H18463">
        <v>1</v>
      </c>
    </row>
    <row r="18464" spans="1:8" x14ac:dyDescent="0.3">
      <c r="A18464" s="6">
        <v>103883</v>
      </c>
      <c r="B18464" s="6" t="s">
        <v>38087</v>
      </c>
      <c r="C18464" s="6" t="s">
        <v>38088</v>
      </c>
      <c r="D18464" s="55">
        <v>1</v>
      </c>
      <c r="E18464" s="55">
        <v>5</v>
      </c>
      <c r="F18464" s="6" t="s">
        <v>31587</v>
      </c>
      <c r="G18464">
        <v>0</v>
      </c>
      <c r="H18464">
        <v>1</v>
      </c>
    </row>
    <row r="18465" spans="1:8" x14ac:dyDescent="0.3">
      <c r="A18465" s="6">
        <v>63041</v>
      </c>
      <c r="B18465" s="6" t="s">
        <v>38089</v>
      </c>
      <c r="C18465" s="6" t="s">
        <v>38090</v>
      </c>
      <c r="D18465" s="55">
        <v>1</v>
      </c>
      <c r="E18465" s="55">
        <v>5</v>
      </c>
      <c r="F18465" s="6" t="s">
        <v>31587</v>
      </c>
      <c r="G18465">
        <v>0</v>
      </c>
      <c r="H18465">
        <v>1</v>
      </c>
    </row>
    <row r="18466" spans="1:8" x14ac:dyDescent="0.3">
      <c r="A18466" s="6">
        <v>225304</v>
      </c>
      <c r="B18466" s="6" t="s">
        <v>38091</v>
      </c>
      <c r="C18466" s="6" t="s">
        <v>38092</v>
      </c>
      <c r="D18466" s="55">
        <v>1</v>
      </c>
      <c r="E18466" s="55">
        <v>5</v>
      </c>
      <c r="F18466" s="6" t="s">
        <v>31587</v>
      </c>
      <c r="G18466">
        <v>0</v>
      </c>
      <c r="H18466">
        <v>1</v>
      </c>
    </row>
    <row r="18467" spans="1:8" x14ac:dyDescent="0.3">
      <c r="A18467" s="6">
        <v>36082</v>
      </c>
      <c r="B18467" s="6" t="s">
        <v>38093</v>
      </c>
      <c r="C18467" s="6" t="s">
        <v>38094</v>
      </c>
      <c r="D18467" s="55">
        <v>1</v>
      </c>
      <c r="E18467" s="55">
        <v>5</v>
      </c>
      <c r="F18467" s="6" t="s">
        <v>31587</v>
      </c>
      <c r="G18467">
        <v>0</v>
      </c>
      <c r="H18467">
        <v>1</v>
      </c>
    </row>
    <row r="18468" spans="1:8" x14ac:dyDescent="0.3">
      <c r="A18468" s="6">
        <v>225787</v>
      </c>
      <c r="B18468" s="6" t="s">
        <v>38095</v>
      </c>
      <c r="C18468" s="6" t="s">
        <v>38096</v>
      </c>
      <c r="D18468" s="55">
        <v>1</v>
      </c>
      <c r="E18468" s="55">
        <v>5</v>
      </c>
      <c r="F18468" s="6" t="s">
        <v>31587</v>
      </c>
      <c r="G18468">
        <v>0</v>
      </c>
      <c r="H18468">
        <v>1</v>
      </c>
    </row>
    <row r="18469" spans="1:8" x14ac:dyDescent="0.3">
      <c r="A18469" s="6">
        <v>77782</v>
      </c>
      <c r="B18469" s="6" t="s">
        <v>38097</v>
      </c>
      <c r="C18469" s="6" t="s">
        <v>38098</v>
      </c>
      <c r="D18469" s="55">
        <v>1</v>
      </c>
      <c r="E18469" s="55">
        <v>5</v>
      </c>
      <c r="F18469" s="6" t="s">
        <v>31587</v>
      </c>
      <c r="G18469">
        <v>0</v>
      </c>
      <c r="H18469">
        <v>1</v>
      </c>
    </row>
    <row r="18470" spans="1:8" x14ac:dyDescent="0.3">
      <c r="A18470" s="6">
        <v>245565</v>
      </c>
      <c r="B18470" s="6" t="s">
        <v>38099</v>
      </c>
      <c r="C18470" s="6" t="s">
        <v>38100</v>
      </c>
      <c r="D18470" s="55">
        <v>1</v>
      </c>
      <c r="E18470" s="55">
        <v>5</v>
      </c>
      <c r="F18470" s="6" t="s">
        <v>31587</v>
      </c>
      <c r="G18470">
        <v>0</v>
      </c>
      <c r="H18470">
        <v>1</v>
      </c>
    </row>
    <row r="18471" spans="1:8" x14ac:dyDescent="0.3">
      <c r="A18471" s="6">
        <v>90887</v>
      </c>
      <c r="B18471" s="6" t="s">
        <v>38101</v>
      </c>
      <c r="C18471" s="6" t="s">
        <v>38102</v>
      </c>
      <c r="D18471" s="55">
        <v>1</v>
      </c>
      <c r="E18471" s="55">
        <v>5</v>
      </c>
      <c r="F18471" s="6" t="s">
        <v>31587</v>
      </c>
      <c r="G18471">
        <v>0</v>
      </c>
      <c r="H18471">
        <v>1</v>
      </c>
    </row>
    <row r="18472" spans="1:8" x14ac:dyDescent="0.3">
      <c r="A18472" s="6">
        <v>102694</v>
      </c>
      <c r="B18472" s="6" t="s">
        <v>38103</v>
      </c>
      <c r="C18472" s="6" t="s">
        <v>38104</v>
      </c>
      <c r="D18472" s="55">
        <v>1</v>
      </c>
      <c r="E18472" s="55">
        <v>5</v>
      </c>
      <c r="F18472" s="6" t="s">
        <v>31587</v>
      </c>
      <c r="G18472">
        <v>0</v>
      </c>
      <c r="H18472">
        <v>1</v>
      </c>
    </row>
    <row r="18473" spans="1:8" x14ac:dyDescent="0.3">
      <c r="A18473" s="6">
        <v>254864</v>
      </c>
      <c r="B18473" s="6" t="s">
        <v>38105</v>
      </c>
      <c r="C18473" s="6" t="s">
        <v>38106</v>
      </c>
      <c r="D18473" s="55">
        <v>1</v>
      </c>
      <c r="E18473" s="55">
        <v>5</v>
      </c>
      <c r="F18473" s="6" t="s">
        <v>31587</v>
      </c>
      <c r="G18473">
        <v>0</v>
      </c>
      <c r="H18473">
        <v>1</v>
      </c>
    </row>
    <row r="18474" spans="1:8" x14ac:dyDescent="0.3">
      <c r="A18474" s="6">
        <v>38911</v>
      </c>
      <c r="B18474" s="6" t="s">
        <v>38107</v>
      </c>
      <c r="C18474" s="6" t="s">
        <v>38108</v>
      </c>
      <c r="D18474" s="55">
        <v>1</v>
      </c>
      <c r="E18474" s="55">
        <v>5</v>
      </c>
      <c r="F18474" s="6" t="s">
        <v>31587</v>
      </c>
      <c r="G18474">
        <v>0</v>
      </c>
      <c r="H18474">
        <v>1</v>
      </c>
    </row>
    <row r="18475" spans="1:8" x14ac:dyDescent="0.3">
      <c r="A18475" s="6">
        <v>214834</v>
      </c>
      <c r="B18475" s="6" t="s">
        <v>38109</v>
      </c>
      <c r="C18475" s="6" t="s">
        <v>38110</v>
      </c>
      <c r="D18475" s="55">
        <v>1</v>
      </c>
      <c r="E18475" s="55">
        <v>5</v>
      </c>
      <c r="F18475" s="6" t="s">
        <v>31587</v>
      </c>
      <c r="G18475">
        <v>0</v>
      </c>
      <c r="H18475">
        <v>1</v>
      </c>
    </row>
    <row r="18476" spans="1:8" x14ac:dyDescent="0.3">
      <c r="A18476" s="6">
        <v>74986</v>
      </c>
      <c r="B18476" s="6" t="s">
        <v>38111</v>
      </c>
      <c r="C18476" s="6" t="s">
        <v>38112</v>
      </c>
      <c r="D18476" s="55">
        <v>1</v>
      </c>
      <c r="E18476" s="55">
        <v>5</v>
      </c>
      <c r="F18476" s="6" t="s">
        <v>31587</v>
      </c>
      <c r="G18476">
        <v>0</v>
      </c>
      <c r="H18476">
        <v>1</v>
      </c>
    </row>
    <row r="18477" spans="1:8" x14ac:dyDescent="0.3">
      <c r="A18477" s="6">
        <v>44248</v>
      </c>
      <c r="B18477" s="6" t="s">
        <v>38113</v>
      </c>
      <c r="C18477" s="6" t="s">
        <v>38114</v>
      </c>
      <c r="D18477" s="55">
        <v>1</v>
      </c>
      <c r="E18477" s="55">
        <v>5</v>
      </c>
      <c r="F18477" s="6" t="s">
        <v>31587</v>
      </c>
      <c r="G18477">
        <v>0</v>
      </c>
      <c r="H18477">
        <v>1</v>
      </c>
    </row>
    <row r="18478" spans="1:8" x14ac:dyDescent="0.3">
      <c r="A18478" s="6">
        <v>40142</v>
      </c>
      <c r="B18478" s="6" t="s">
        <v>38115</v>
      </c>
      <c r="C18478" s="6" t="s">
        <v>38116</v>
      </c>
      <c r="D18478" s="55">
        <v>1</v>
      </c>
      <c r="E18478" s="55">
        <v>5</v>
      </c>
      <c r="F18478" s="6" t="s">
        <v>31587</v>
      </c>
      <c r="G18478">
        <v>0</v>
      </c>
      <c r="H18478">
        <v>1</v>
      </c>
    </row>
    <row r="18479" spans="1:8" x14ac:dyDescent="0.3">
      <c r="A18479" s="6">
        <v>255282</v>
      </c>
      <c r="B18479" s="6" t="s">
        <v>38117</v>
      </c>
      <c r="C18479" s="6" t="s">
        <v>38118</v>
      </c>
      <c r="D18479" s="55">
        <v>1</v>
      </c>
      <c r="E18479" s="55">
        <v>5</v>
      </c>
      <c r="F18479" s="6" t="s">
        <v>31587</v>
      </c>
      <c r="G18479">
        <v>0</v>
      </c>
      <c r="H18479">
        <v>1</v>
      </c>
    </row>
    <row r="18480" spans="1:8" x14ac:dyDescent="0.3">
      <c r="A18480" s="6">
        <v>36758</v>
      </c>
      <c r="B18480" s="6" t="s">
        <v>38119</v>
      </c>
      <c r="C18480" s="6" t="s">
        <v>38120</v>
      </c>
      <c r="D18480" s="55">
        <v>1</v>
      </c>
      <c r="E18480" s="55">
        <v>5</v>
      </c>
      <c r="F18480" s="6" t="s">
        <v>31587</v>
      </c>
      <c r="G18480">
        <v>0</v>
      </c>
      <c r="H18480">
        <v>1</v>
      </c>
    </row>
    <row r="18481" spans="1:8" x14ac:dyDescent="0.3">
      <c r="A18481" s="6">
        <v>84135</v>
      </c>
      <c r="B18481" s="6" t="s">
        <v>38121</v>
      </c>
      <c r="C18481" s="6" t="s">
        <v>38122</v>
      </c>
      <c r="D18481" s="55">
        <v>1</v>
      </c>
      <c r="E18481" s="55">
        <v>5</v>
      </c>
      <c r="F18481" s="6" t="s">
        <v>31587</v>
      </c>
      <c r="G18481">
        <v>0</v>
      </c>
      <c r="H18481">
        <v>1</v>
      </c>
    </row>
    <row r="18482" spans="1:8" x14ac:dyDescent="0.3">
      <c r="A18482" s="6">
        <v>163213</v>
      </c>
      <c r="B18482" s="6" t="s">
        <v>38123</v>
      </c>
      <c r="C18482" s="6" t="s">
        <v>38124</v>
      </c>
      <c r="D18482" s="55">
        <v>1</v>
      </c>
      <c r="E18482" s="55">
        <v>5</v>
      </c>
      <c r="F18482" s="6" t="s">
        <v>31587</v>
      </c>
      <c r="G18482">
        <v>0</v>
      </c>
      <c r="H18482">
        <v>1</v>
      </c>
    </row>
    <row r="18483" spans="1:8" x14ac:dyDescent="0.3">
      <c r="A18483" s="6">
        <v>297372</v>
      </c>
      <c r="B18483" s="6" t="s">
        <v>38125</v>
      </c>
      <c r="C18483" s="6" t="s">
        <v>38126</v>
      </c>
      <c r="D18483" s="55">
        <v>1</v>
      </c>
      <c r="E18483" s="55">
        <v>5</v>
      </c>
      <c r="F18483" s="6" t="s">
        <v>31587</v>
      </c>
      <c r="G18483">
        <v>0</v>
      </c>
      <c r="H18483">
        <v>1</v>
      </c>
    </row>
    <row r="18484" spans="1:8" x14ac:dyDescent="0.3">
      <c r="A18484" s="6">
        <v>42709</v>
      </c>
      <c r="B18484" s="6" t="s">
        <v>38127</v>
      </c>
      <c r="C18484" s="6" t="s">
        <v>38128</v>
      </c>
      <c r="D18484" s="55">
        <v>1</v>
      </c>
      <c r="E18484" s="55">
        <v>5</v>
      </c>
      <c r="F18484" s="6" t="s">
        <v>31587</v>
      </c>
      <c r="G18484">
        <v>0</v>
      </c>
      <c r="H18484">
        <v>1</v>
      </c>
    </row>
    <row r="18485" spans="1:8" x14ac:dyDescent="0.3">
      <c r="A18485" s="6">
        <v>95728</v>
      </c>
      <c r="B18485" s="6" t="s">
        <v>38129</v>
      </c>
      <c r="C18485" s="6" t="s">
        <v>38130</v>
      </c>
      <c r="D18485" s="55">
        <v>1</v>
      </c>
      <c r="E18485" s="55">
        <v>5</v>
      </c>
      <c r="F18485" s="6" t="s">
        <v>31587</v>
      </c>
      <c r="G18485">
        <v>0</v>
      </c>
      <c r="H18485">
        <v>1</v>
      </c>
    </row>
    <row r="18486" spans="1:8" x14ac:dyDescent="0.3">
      <c r="A18486" s="6">
        <v>243940</v>
      </c>
      <c r="B18486" s="6" t="s">
        <v>38131</v>
      </c>
      <c r="C18486" s="6" t="s">
        <v>38132</v>
      </c>
      <c r="D18486" s="55">
        <v>1</v>
      </c>
      <c r="E18486" s="55">
        <v>5</v>
      </c>
      <c r="F18486" s="6" t="s">
        <v>31587</v>
      </c>
      <c r="G18486">
        <v>0</v>
      </c>
      <c r="H18486">
        <v>1</v>
      </c>
    </row>
    <row r="18487" spans="1:8" x14ac:dyDescent="0.3">
      <c r="A18487" s="6">
        <v>274753</v>
      </c>
      <c r="B18487" s="6" t="s">
        <v>38133</v>
      </c>
      <c r="C18487" s="6" t="s">
        <v>38134</v>
      </c>
      <c r="D18487" s="55">
        <v>1</v>
      </c>
      <c r="E18487" s="55">
        <v>5</v>
      </c>
      <c r="F18487" s="6" t="s">
        <v>31587</v>
      </c>
      <c r="G18487">
        <v>0</v>
      </c>
      <c r="H18487">
        <v>1</v>
      </c>
    </row>
    <row r="18488" spans="1:8" x14ac:dyDescent="0.3">
      <c r="A18488" s="6">
        <v>222832</v>
      </c>
      <c r="B18488" s="6" t="s">
        <v>38135</v>
      </c>
      <c r="C18488" s="6" t="s">
        <v>38136</v>
      </c>
      <c r="D18488" s="55">
        <v>1</v>
      </c>
      <c r="E18488" s="55">
        <v>5</v>
      </c>
      <c r="F18488" s="6" t="s">
        <v>31587</v>
      </c>
      <c r="G18488">
        <v>0</v>
      </c>
      <c r="H18488">
        <v>1</v>
      </c>
    </row>
    <row r="18489" spans="1:8" x14ac:dyDescent="0.3">
      <c r="A18489" s="6">
        <v>294305</v>
      </c>
      <c r="B18489" s="6" t="s">
        <v>38137</v>
      </c>
      <c r="C18489" s="6" t="s">
        <v>38138</v>
      </c>
      <c r="D18489" s="55">
        <v>1</v>
      </c>
      <c r="E18489" s="55">
        <v>5</v>
      </c>
      <c r="F18489" s="6" t="s">
        <v>31587</v>
      </c>
      <c r="G18489">
        <v>0</v>
      </c>
      <c r="H18489">
        <v>1</v>
      </c>
    </row>
    <row r="18490" spans="1:8" x14ac:dyDescent="0.3">
      <c r="A18490" s="6">
        <v>37380</v>
      </c>
      <c r="B18490" s="6" t="s">
        <v>38139</v>
      </c>
      <c r="C18490" s="6" t="s">
        <v>38140</v>
      </c>
      <c r="D18490" s="55">
        <v>1</v>
      </c>
      <c r="E18490" s="55">
        <v>5</v>
      </c>
      <c r="F18490" s="6" t="s">
        <v>31587</v>
      </c>
      <c r="G18490">
        <v>0</v>
      </c>
      <c r="H18490">
        <v>1</v>
      </c>
    </row>
    <row r="18491" spans="1:8" x14ac:dyDescent="0.3">
      <c r="A18491" s="6">
        <v>171668</v>
      </c>
      <c r="B18491" s="6" t="s">
        <v>38141</v>
      </c>
      <c r="C18491" s="6" t="s">
        <v>38142</v>
      </c>
      <c r="D18491" s="55">
        <v>1</v>
      </c>
      <c r="E18491" s="55">
        <v>5</v>
      </c>
      <c r="F18491" s="6" t="s">
        <v>31587</v>
      </c>
      <c r="G18491">
        <v>0</v>
      </c>
      <c r="H18491">
        <v>1</v>
      </c>
    </row>
    <row r="18492" spans="1:8" x14ac:dyDescent="0.3">
      <c r="A18492" s="6">
        <v>177650</v>
      </c>
      <c r="B18492" s="6" t="s">
        <v>38143</v>
      </c>
      <c r="C18492" s="6" t="s">
        <v>38144</v>
      </c>
      <c r="D18492" s="55">
        <v>1</v>
      </c>
      <c r="E18492" s="55">
        <v>5</v>
      </c>
      <c r="F18492" s="6" t="s">
        <v>31587</v>
      </c>
      <c r="G18492">
        <v>0</v>
      </c>
      <c r="H18492">
        <v>1</v>
      </c>
    </row>
    <row r="18493" spans="1:8" x14ac:dyDescent="0.3">
      <c r="A18493" s="6">
        <v>227057</v>
      </c>
      <c r="B18493" s="6" t="s">
        <v>38145</v>
      </c>
      <c r="C18493" s="6" t="s">
        <v>38146</v>
      </c>
      <c r="D18493" s="55">
        <v>1</v>
      </c>
      <c r="E18493" s="55">
        <v>5</v>
      </c>
      <c r="F18493" s="6" t="s">
        <v>31587</v>
      </c>
      <c r="G18493">
        <v>0</v>
      </c>
      <c r="H18493">
        <v>1</v>
      </c>
    </row>
    <row r="18494" spans="1:8" x14ac:dyDescent="0.3">
      <c r="A18494" s="6">
        <v>237378</v>
      </c>
      <c r="B18494" s="6" t="s">
        <v>38147</v>
      </c>
      <c r="C18494" s="6" t="s">
        <v>38148</v>
      </c>
      <c r="D18494" s="55">
        <v>1</v>
      </c>
      <c r="E18494" s="55">
        <v>5</v>
      </c>
      <c r="F18494" s="6" t="s">
        <v>31587</v>
      </c>
      <c r="G18494">
        <v>0</v>
      </c>
      <c r="H18494">
        <v>1</v>
      </c>
    </row>
    <row r="18495" spans="1:8" x14ac:dyDescent="0.3">
      <c r="A18495" s="6">
        <v>167194</v>
      </c>
      <c r="B18495" s="6" t="s">
        <v>38149</v>
      </c>
      <c r="C18495" s="6" t="s">
        <v>38150</v>
      </c>
      <c r="D18495" s="55">
        <v>1</v>
      </c>
      <c r="E18495" s="55">
        <v>5</v>
      </c>
      <c r="F18495" s="6" t="s">
        <v>31587</v>
      </c>
      <c r="G18495">
        <v>0</v>
      </c>
      <c r="H18495">
        <v>1</v>
      </c>
    </row>
    <row r="18496" spans="1:8" x14ac:dyDescent="0.3">
      <c r="A18496" s="6">
        <v>173042</v>
      </c>
      <c r="B18496" s="6" t="s">
        <v>38151</v>
      </c>
      <c r="C18496" s="6" t="s">
        <v>38152</v>
      </c>
      <c r="D18496" s="55">
        <v>1</v>
      </c>
      <c r="E18496" s="55">
        <v>5</v>
      </c>
      <c r="F18496" s="6" t="s">
        <v>31587</v>
      </c>
      <c r="G18496">
        <v>0</v>
      </c>
      <c r="H18496">
        <v>1</v>
      </c>
    </row>
    <row r="18497" spans="1:8" x14ac:dyDescent="0.3">
      <c r="A18497" s="6">
        <v>292504</v>
      </c>
      <c r="B18497" s="6" t="s">
        <v>38153</v>
      </c>
      <c r="C18497" s="6" t="s">
        <v>38154</v>
      </c>
      <c r="D18497" s="55">
        <v>1</v>
      </c>
      <c r="E18497" s="55">
        <v>5</v>
      </c>
      <c r="F18497" s="6" t="s">
        <v>31587</v>
      </c>
      <c r="G18497">
        <v>0</v>
      </c>
      <c r="H18497">
        <v>1</v>
      </c>
    </row>
    <row r="18498" spans="1:8" x14ac:dyDescent="0.3">
      <c r="A18498" s="6">
        <v>167150</v>
      </c>
      <c r="B18498" s="6" t="s">
        <v>38155</v>
      </c>
      <c r="C18498" s="6" t="s">
        <v>38156</v>
      </c>
      <c r="D18498" s="55">
        <v>1</v>
      </c>
      <c r="E18498" s="55">
        <v>5</v>
      </c>
      <c r="F18498" s="6" t="s">
        <v>31587</v>
      </c>
      <c r="G18498">
        <v>0</v>
      </c>
      <c r="H18498">
        <v>1</v>
      </c>
    </row>
    <row r="18499" spans="1:8" x14ac:dyDescent="0.3">
      <c r="A18499" s="6">
        <v>46851</v>
      </c>
      <c r="B18499" s="6" t="s">
        <v>38157</v>
      </c>
      <c r="C18499" s="6" t="s">
        <v>38158</v>
      </c>
      <c r="D18499" s="55">
        <v>1</v>
      </c>
      <c r="E18499" s="55">
        <v>5</v>
      </c>
      <c r="F18499" s="6" t="s">
        <v>31587</v>
      </c>
      <c r="G18499">
        <v>0</v>
      </c>
      <c r="H18499">
        <v>1</v>
      </c>
    </row>
    <row r="18500" spans="1:8" x14ac:dyDescent="0.3">
      <c r="A18500" s="6">
        <v>346184</v>
      </c>
      <c r="B18500" s="6" t="s">
        <v>38159</v>
      </c>
      <c r="C18500" s="6" t="s">
        <v>38160</v>
      </c>
      <c r="D18500" s="55">
        <v>1</v>
      </c>
      <c r="E18500" s="55">
        <v>5</v>
      </c>
      <c r="F18500" s="6" t="s">
        <v>31587</v>
      </c>
      <c r="G18500">
        <v>0</v>
      </c>
      <c r="H18500">
        <v>1</v>
      </c>
    </row>
    <row r="18501" spans="1:8" x14ac:dyDescent="0.3">
      <c r="A18501" s="6">
        <v>251613</v>
      </c>
      <c r="B18501" s="6" t="s">
        <v>38161</v>
      </c>
      <c r="C18501" s="6" t="s">
        <v>38162</v>
      </c>
      <c r="D18501" s="55">
        <v>1</v>
      </c>
      <c r="E18501" s="55">
        <v>5</v>
      </c>
      <c r="F18501" s="6" t="s">
        <v>31587</v>
      </c>
      <c r="G18501">
        <v>0</v>
      </c>
      <c r="H18501">
        <v>1</v>
      </c>
    </row>
    <row r="18502" spans="1:8" x14ac:dyDescent="0.3">
      <c r="A18502" s="6">
        <v>174781</v>
      </c>
      <c r="B18502" s="6" t="s">
        <v>38163</v>
      </c>
      <c r="C18502" s="6" t="s">
        <v>38164</v>
      </c>
      <c r="D18502" s="55">
        <v>1</v>
      </c>
      <c r="E18502" s="55">
        <v>5</v>
      </c>
      <c r="F18502" s="6" t="s">
        <v>31587</v>
      </c>
      <c r="G18502">
        <v>0</v>
      </c>
      <c r="H18502">
        <v>1</v>
      </c>
    </row>
    <row r="18503" spans="1:8" x14ac:dyDescent="0.3">
      <c r="A18503" s="6">
        <v>94026</v>
      </c>
      <c r="B18503" s="6" t="s">
        <v>38165</v>
      </c>
      <c r="C18503" s="6" t="s">
        <v>38166</v>
      </c>
      <c r="D18503" s="55">
        <v>1</v>
      </c>
      <c r="E18503" s="55">
        <v>5</v>
      </c>
      <c r="F18503" s="6" t="s">
        <v>31587</v>
      </c>
      <c r="G18503">
        <v>0</v>
      </c>
      <c r="H18503">
        <v>1</v>
      </c>
    </row>
    <row r="18504" spans="1:8" x14ac:dyDescent="0.3">
      <c r="A18504" s="6">
        <v>345363</v>
      </c>
      <c r="B18504" s="6" t="s">
        <v>38167</v>
      </c>
      <c r="C18504" s="6" t="s">
        <v>38168</v>
      </c>
      <c r="D18504" s="55">
        <v>1</v>
      </c>
      <c r="E18504" s="55">
        <v>5</v>
      </c>
      <c r="F18504" s="6" t="s">
        <v>31587</v>
      </c>
      <c r="G18504">
        <v>0</v>
      </c>
      <c r="H18504">
        <v>1</v>
      </c>
    </row>
    <row r="18505" spans="1:8" x14ac:dyDescent="0.3">
      <c r="A18505" s="6">
        <v>38570</v>
      </c>
      <c r="B18505" s="6" t="s">
        <v>38169</v>
      </c>
      <c r="C18505" s="6" t="s">
        <v>38170</v>
      </c>
      <c r="D18505" s="55">
        <v>1</v>
      </c>
      <c r="E18505" s="55">
        <v>5</v>
      </c>
      <c r="F18505" s="6" t="s">
        <v>31587</v>
      </c>
      <c r="G18505">
        <v>0</v>
      </c>
      <c r="H18505">
        <v>1</v>
      </c>
    </row>
    <row r="18506" spans="1:8" x14ac:dyDescent="0.3">
      <c r="A18506" s="6">
        <v>352169</v>
      </c>
      <c r="B18506" s="6" t="s">
        <v>38171</v>
      </c>
      <c r="C18506" s="6" t="s">
        <v>38172</v>
      </c>
      <c r="D18506" s="55">
        <v>1</v>
      </c>
      <c r="E18506" s="55">
        <v>5</v>
      </c>
      <c r="F18506" s="6" t="s">
        <v>31587</v>
      </c>
      <c r="G18506">
        <v>0</v>
      </c>
      <c r="H18506">
        <v>1</v>
      </c>
    </row>
    <row r="18507" spans="1:8" x14ac:dyDescent="0.3">
      <c r="A18507" s="6">
        <v>90802</v>
      </c>
      <c r="B18507" s="6" t="s">
        <v>38173</v>
      </c>
      <c r="C18507" s="6" t="s">
        <v>38174</v>
      </c>
      <c r="D18507" s="55">
        <v>1</v>
      </c>
      <c r="E18507" s="55">
        <v>5</v>
      </c>
      <c r="F18507" s="6" t="s">
        <v>31587</v>
      </c>
      <c r="G18507">
        <v>0</v>
      </c>
      <c r="H18507">
        <v>1</v>
      </c>
    </row>
    <row r="18508" spans="1:8" x14ac:dyDescent="0.3">
      <c r="A18508" s="6">
        <v>165009</v>
      </c>
      <c r="B18508" s="6" t="s">
        <v>38175</v>
      </c>
      <c r="C18508" s="6" t="s">
        <v>38176</v>
      </c>
      <c r="D18508" s="55">
        <v>1</v>
      </c>
      <c r="E18508" s="55">
        <v>5</v>
      </c>
      <c r="F18508" s="6" t="s">
        <v>31587</v>
      </c>
      <c r="G18508">
        <v>0</v>
      </c>
      <c r="H18508">
        <v>1</v>
      </c>
    </row>
    <row r="18509" spans="1:8" x14ac:dyDescent="0.3">
      <c r="A18509" s="6">
        <v>104247</v>
      </c>
      <c r="B18509" s="6" t="s">
        <v>38177</v>
      </c>
      <c r="C18509" s="6" t="s">
        <v>38178</v>
      </c>
      <c r="D18509" s="55">
        <v>1</v>
      </c>
      <c r="E18509" s="55">
        <v>5</v>
      </c>
      <c r="F18509" s="6" t="s">
        <v>31587</v>
      </c>
      <c r="G18509">
        <v>0</v>
      </c>
      <c r="H18509">
        <v>1</v>
      </c>
    </row>
    <row r="18510" spans="1:8" x14ac:dyDescent="0.3">
      <c r="A18510" s="6">
        <v>102461</v>
      </c>
      <c r="B18510" s="6" t="s">
        <v>38179</v>
      </c>
      <c r="C18510" s="6" t="s">
        <v>38180</v>
      </c>
      <c r="D18510" s="55">
        <v>1</v>
      </c>
      <c r="E18510" s="55">
        <v>5</v>
      </c>
      <c r="F18510" s="6" t="s">
        <v>31587</v>
      </c>
      <c r="G18510">
        <v>0</v>
      </c>
      <c r="H18510">
        <v>1</v>
      </c>
    </row>
    <row r="18511" spans="1:8" x14ac:dyDescent="0.3">
      <c r="A18511" s="6">
        <v>46510</v>
      </c>
      <c r="B18511" s="6" t="s">
        <v>38181</v>
      </c>
      <c r="C18511" s="6" t="s">
        <v>38182</v>
      </c>
      <c r="D18511" s="55">
        <v>1</v>
      </c>
      <c r="E18511" s="55">
        <v>5</v>
      </c>
      <c r="F18511" s="6" t="s">
        <v>31587</v>
      </c>
      <c r="G18511">
        <v>0</v>
      </c>
      <c r="H18511">
        <v>1</v>
      </c>
    </row>
    <row r="18512" spans="1:8" x14ac:dyDescent="0.3">
      <c r="A18512" s="6">
        <v>35483</v>
      </c>
      <c r="B18512" s="6" t="s">
        <v>38183</v>
      </c>
      <c r="C18512" s="6" t="s">
        <v>38184</v>
      </c>
      <c r="D18512" s="55">
        <v>1</v>
      </c>
      <c r="E18512" s="55">
        <v>5</v>
      </c>
      <c r="F18512" s="6" t="s">
        <v>31587</v>
      </c>
      <c r="G18512">
        <v>0</v>
      </c>
      <c r="H18512">
        <v>1</v>
      </c>
    </row>
    <row r="18513" spans="1:8" x14ac:dyDescent="0.3">
      <c r="A18513" s="6">
        <v>315678</v>
      </c>
      <c r="B18513" s="6" t="s">
        <v>38185</v>
      </c>
      <c r="C18513" s="6" t="s">
        <v>38186</v>
      </c>
      <c r="D18513" s="55">
        <v>1</v>
      </c>
      <c r="E18513" s="55">
        <v>5</v>
      </c>
      <c r="F18513" s="6" t="s">
        <v>31587</v>
      </c>
      <c r="G18513">
        <v>0</v>
      </c>
      <c r="H18513">
        <v>1</v>
      </c>
    </row>
    <row r="18514" spans="1:8" x14ac:dyDescent="0.3">
      <c r="A18514" s="6">
        <v>87217</v>
      </c>
      <c r="B18514" s="6" t="s">
        <v>38187</v>
      </c>
      <c r="C18514" s="6" t="s">
        <v>38188</v>
      </c>
      <c r="D18514" s="55">
        <v>1</v>
      </c>
      <c r="E18514" s="55">
        <v>5</v>
      </c>
      <c r="F18514" s="6" t="s">
        <v>31587</v>
      </c>
      <c r="G18514">
        <v>0</v>
      </c>
      <c r="H18514">
        <v>1</v>
      </c>
    </row>
    <row r="18515" spans="1:8" x14ac:dyDescent="0.3">
      <c r="A18515" s="6">
        <v>352335</v>
      </c>
      <c r="B18515" s="6" t="s">
        <v>38189</v>
      </c>
      <c r="C18515" s="6" t="s">
        <v>38190</v>
      </c>
      <c r="D18515" s="55">
        <v>1</v>
      </c>
      <c r="E18515" s="55">
        <v>5</v>
      </c>
      <c r="F18515" s="6" t="s">
        <v>31587</v>
      </c>
      <c r="G18515">
        <v>0</v>
      </c>
      <c r="H18515">
        <v>1</v>
      </c>
    </row>
    <row r="18516" spans="1:8" x14ac:dyDescent="0.3">
      <c r="A18516" s="6">
        <v>46458</v>
      </c>
      <c r="B18516" s="6" t="s">
        <v>38191</v>
      </c>
      <c r="C18516" s="6" t="s">
        <v>38192</v>
      </c>
      <c r="D18516" s="55">
        <v>1</v>
      </c>
      <c r="E18516" s="55">
        <v>5</v>
      </c>
      <c r="F18516" s="6" t="s">
        <v>31587</v>
      </c>
      <c r="G18516">
        <v>0</v>
      </c>
      <c r="H18516">
        <v>1</v>
      </c>
    </row>
    <row r="18517" spans="1:8" x14ac:dyDescent="0.3">
      <c r="A18517" s="6">
        <v>322546</v>
      </c>
      <c r="B18517" s="6" t="s">
        <v>38193</v>
      </c>
      <c r="C18517" s="6" t="s">
        <v>38194</v>
      </c>
      <c r="D18517" s="55">
        <v>1</v>
      </c>
      <c r="E18517" s="55">
        <v>5</v>
      </c>
      <c r="F18517" s="6" t="s">
        <v>31587</v>
      </c>
      <c r="G18517">
        <v>0</v>
      </c>
      <c r="H18517">
        <v>1</v>
      </c>
    </row>
    <row r="18518" spans="1:8" x14ac:dyDescent="0.3">
      <c r="A18518" s="6">
        <v>250125</v>
      </c>
      <c r="B18518" s="6" t="s">
        <v>38195</v>
      </c>
      <c r="C18518" s="6" t="s">
        <v>38196</v>
      </c>
      <c r="D18518" s="55">
        <v>1</v>
      </c>
      <c r="E18518" s="55">
        <v>5</v>
      </c>
      <c r="F18518" s="6" t="s">
        <v>31587</v>
      </c>
      <c r="G18518">
        <v>0</v>
      </c>
      <c r="H18518">
        <v>1</v>
      </c>
    </row>
    <row r="18519" spans="1:8" x14ac:dyDescent="0.3">
      <c r="A18519" s="6">
        <v>43263</v>
      </c>
      <c r="B18519" s="6" t="s">
        <v>38197</v>
      </c>
      <c r="C18519" s="6" t="s">
        <v>38198</v>
      </c>
      <c r="D18519" s="55">
        <v>1</v>
      </c>
      <c r="E18519" s="55">
        <v>5</v>
      </c>
      <c r="F18519" s="6" t="s">
        <v>31587</v>
      </c>
      <c r="G18519">
        <v>0</v>
      </c>
      <c r="H18519">
        <v>1</v>
      </c>
    </row>
    <row r="18520" spans="1:8" x14ac:dyDescent="0.3">
      <c r="A18520" s="6">
        <v>178055</v>
      </c>
      <c r="B18520" s="6" t="s">
        <v>38199</v>
      </c>
      <c r="C18520" s="6" t="s">
        <v>38200</v>
      </c>
      <c r="D18520" s="55">
        <v>1</v>
      </c>
      <c r="E18520" s="55">
        <v>5</v>
      </c>
      <c r="F18520" s="6" t="s">
        <v>31587</v>
      </c>
      <c r="G18520">
        <v>0</v>
      </c>
      <c r="H18520">
        <v>1</v>
      </c>
    </row>
    <row r="18521" spans="1:8" x14ac:dyDescent="0.3">
      <c r="A18521" s="6">
        <v>89293</v>
      </c>
      <c r="B18521" s="6" t="s">
        <v>38201</v>
      </c>
      <c r="C18521" s="6" t="s">
        <v>38202</v>
      </c>
      <c r="D18521" s="55">
        <v>1</v>
      </c>
      <c r="E18521" s="55">
        <v>5</v>
      </c>
      <c r="F18521" s="6" t="s">
        <v>31587</v>
      </c>
      <c r="G18521">
        <v>0</v>
      </c>
      <c r="H18521">
        <v>1</v>
      </c>
    </row>
    <row r="18522" spans="1:8" x14ac:dyDescent="0.3">
      <c r="A18522" s="6">
        <v>163601</v>
      </c>
      <c r="B18522" s="6" t="s">
        <v>38203</v>
      </c>
      <c r="C18522" s="6" t="s">
        <v>38204</v>
      </c>
      <c r="D18522" s="55">
        <v>1</v>
      </c>
      <c r="E18522" s="55">
        <v>5</v>
      </c>
      <c r="F18522" s="6" t="s">
        <v>31587</v>
      </c>
      <c r="G18522">
        <v>0</v>
      </c>
      <c r="H18522">
        <v>1</v>
      </c>
    </row>
    <row r="18523" spans="1:8" x14ac:dyDescent="0.3">
      <c r="A18523" s="6">
        <v>204522</v>
      </c>
      <c r="B18523" s="6" t="s">
        <v>38205</v>
      </c>
      <c r="C18523" s="6" t="s">
        <v>38206</v>
      </c>
      <c r="D18523" s="55">
        <v>1</v>
      </c>
      <c r="E18523" s="55">
        <v>5</v>
      </c>
      <c r="F18523" s="6" t="s">
        <v>31587</v>
      </c>
      <c r="G18523">
        <v>0</v>
      </c>
      <c r="H18523">
        <v>1</v>
      </c>
    </row>
    <row r="18524" spans="1:8" x14ac:dyDescent="0.3">
      <c r="A18524" s="6">
        <v>164263</v>
      </c>
      <c r="B18524" s="6" t="s">
        <v>38207</v>
      </c>
      <c r="C18524" s="6" t="s">
        <v>38208</v>
      </c>
      <c r="D18524" s="55">
        <v>1</v>
      </c>
      <c r="E18524" s="55">
        <v>5</v>
      </c>
      <c r="F18524" s="6" t="s">
        <v>31587</v>
      </c>
      <c r="G18524">
        <v>0</v>
      </c>
      <c r="H18524">
        <v>1</v>
      </c>
    </row>
    <row r="18525" spans="1:8" x14ac:dyDescent="0.3">
      <c r="A18525" s="6">
        <v>179613</v>
      </c>
      <c r="B18525" s="6" t="s">
        <v>38209</v>
      </c>
      <c r="C18525" s="6" t="s">
        <v>38210</v>
      </c>
      <c r="D18525" s="55">
        <v>1</v>
      </c>
      <c r="E18525" s="55">
        <v>5</v>
      </c>
      <c r="F18525" s="6" t="s">
        <v>31587</v>
      </c>
      <c r="G18525">
        <v>0</v>
      </c>
      <c r="H18525">
        <v>1</v>
      </c>
    </row>
    <row r="18526" spans="1:8" x14ac:dyDescent="0.3">
      <c r="A18526" s="6">
        <v>221505</v>
      </c>
      <c r="B18526" s="6" t="s">
        <v>38211</v>
      </c>
      <c r="C18526" s="6" t="s">
        <v>38212</v>
      </c>
      <c r="D18526" s="55">
        <v>1</v>
      </c>
      <c r="E18526" s="55">
        <v>5</v>
      </c>
      <c r="F18526" s="6" t="s">
        <v>31587</v>
      </c>
      <c r="G18526">
        <v>0</v>
      </c>
      <c r="H18526">
        <v>1</v>
      </c>
    </row>
    <row r="18527" spans="1:8" x14ac:dyDescent="0.3">
      <c r="A18527" s="6">
        <v>39297</v>
      </c>
      <c r="B18527" s="6" t="s">
        <v>38213</v>
      </c>
      <c r="C18527" s="6" t="s">
        <v>38214</v>
      </c>
      <c r="D18527" s="55">
        <v>1</v>
      </c>
      <c r="E18527" s="55">
        <v>5</v>
      </c>
      <c r="F18527" s="6" t="s">
        <v>31587</v>
      </c>
      <c r="G18527">
        <v>0</v>
      </c>
      <c r="H18527">
        <v>1</v>
      </c>
    </row>
    <row r="18528" spans="1:8" x14ac:dyDescent="0.3">
      <c r="A18528" s="6">
        <v>170425</v>
      </c>
      <c r="B18528" s="6" t="s">
        <v>38215</v>
      </c>
      <c r="C18528" s="6" t="s">
        <v>38216</v>
      </c>
      <c r="D18528" s="55">
        <v>1</v>
      </c>
      <c r="E18528" s="55">
        <v>5</v>
      </c>
      <c r="F18528" s="6" t="s">
        <v>31587</v>
      </c>
      <c r="G18528">
        <v>0</v>
      </c>
      <c r="H18528">
        <v>1</v>
      </c>
    </row>
    <row r="18529" spans="1:8" x14ac:dyDescent="0.3">
      <c r="A18529" s="6">
        <v>90119</v>
      </c>
      <c r="B18529" s="6" t="s">
        <v>38217</v>
      </c>
      <c r="C18529" s="6" t="s">
        <v>38218</v>
      </c>
      <c r="D18529" s="55">
        <v>1</v>
      </c>
      <c r="E18529" s="55">
        <v>5</v>
      </c>
      <c r="F18529" s="6" t="s">
        <v>31587</v>
      </c>
      <c r="G18529">
        <v>0</v>
      </c>
      <c r="H18529">
        <v>1</v>
      </c>
    </row>
    <row r="18530" spans="1:8" x14ac:dyDescent="0.3">
      <c r="A18530" s="6">
        <v>381921</v>
      </c>
      <c r="B18530" s="6" t="s">
        <v>38219</v>
      </c>
      <c r="C18530" s="6" t="s">
        <v>38220</v>
      </c>
      <c r="D18530" s="55">
        <v>1</v>
      </c>
      <c r="E18530" s="55">
        <v>5</v>
      </c>
      <c r="F18530" s="6" t="s">
        <v>31587</v>
      </c>
      <c r="G18530">
        <v>0</v>
      </c>
      <c r="H18530">
        <v>1</v>
      </c>
    </row>
    <row r="18531" spans="1:8" x14ac:dyDescent="0.3">
      <c r="A18531" s="6">
        <v>385999</v>
      </c>
      <c r="B18531" s="6" t="s">
        <v>38221</v>
      </c>
      <c r="C18531" s="6" t="s">
        <v>38222</v>
      </c>
      <c r="D18531" s="55">
        <v>1</v>
      </c>
      <c r="E18531" s="55">
        <v>5</v>
      </c>
      <c r="F18531" s="6" t="s">
        <v>31587</v>
      </c>
      <c r="G18531">
        <v>0</v>
      </c>
      <c r="H18531">
        <v>1</v>
      </c>
    </row>
    <row r="18532" spans="1:8" x14ac:dyDescent="0.3">
      <c r="A18532" s="6">
        <v>239522</v>
      </c>
      <c r="B18532" s="6" t="s">
        <v>38223</v>
      </c>
      <c r="C18532" s="6" t="s">
        <v>38224</v>
      </c>
      <c r="D18532" s="55">
        <v>1</v>
      </c>
      <c r="E18532" s="55">
        <v>5</v>
      </c>
      <c r="F18532" s="6" t="s">
        <v>31587</v>
      </c>
      <c r="G18532">
        <v>0</v>
      </c>
      <c r="H18532">
        <v>1</v>
      </c>
    </row>
    <row r="18533" spans="1:8" x14ac:dyDescent="0.3">
      <c r="A18533" s="6">
        <v>91285</v>
      </c>
      <c r="B18533" s="6" t="s">
        <v>38225</v>
      </c>
      <c r="C18533" s="6" t="s">
        <v>38226</v>
      </c>
      <c r="D18533" s="55">
        <v>1</v>
      </c>
      <c r="E18533" s="55">
        <v>5</v>
      </c>
      <c r="F18533" s="6" t="s">
        <v>31587</v>
      </c>
      <c r="G18533">
        <v>0</v>
      </c>
      <c r="H18533">
        <v>1</v>
      </c>
    </row>
    <row r="18534" spans="1:8" x14ac:dyDescent="0.3">
      <c r="A18534" s="6">
        <v>176324</v>
      </c>
      <c r="B18534" s="6" t="s">
        <v>38227</v>
      </c>
      <c r="C18534" s="6" t="s">
        <v>38228</v>
      </c>
      <c r="D18534" s="55">
        <v>1</v>
      </c>
      <c r="E18534" s="55">
        <v>5</v>
      </c>
      <c r="F18534" s="6" t="s">
        <v>31587</v>
      </c>
      <c r="G18534">
        <v>0</v>
      </c>
      <c r="H18534">
        <v>1</v>
      </c>
    </row>
    <row r="18535" spans="1:8" x14ac:dyDescent="0.3">
      <c r="A18535" s="6">
        <v>72689</v>
      </c>
      <c r="B18535" s="6" t="s">
        <v>38229</v>
      </c>
      <c r="C18535" s="6" t="s">
        <v>38230</v>
      </c>
      <c r="D18535" s="55">
        <v>1</v>
      </c>
      <c r="E18535" s="55">
        <v>5</v>
      </c>
      <c r="F18535" s="6" t="s">
        <v>31587</v>
      </c>
      <c r="G18535">
        <v>0</v>
      </c>
      <c r="H18535">
        <v>1</v>
      </c>
    </row>
    <row r="18536" spans="1:8" x14ac:dyDescent="0.3">
      <c r="A18536" s="6">
        <v>37327</v>
      </c>
      <c r="B18536" s="6" t="s">
        <v>38231</v>
      </c>
      <c r="C18536" s="6" t="s">
        <v>38232</v>
      </c>
      <c r="D18536" s="55">
        <v>1</v>
      </c>
      <c r="E18536" s="55">
        <v>5</v>
      </c>
      <c r="F18536" s="6" t="s">
        <v>31587</v>
      </c>
      <c r="G18536">
        <v>0</v>
      </c>
      <c r="H18536">
        <v>1</v>
      </c>
    </row>
    <row r="18537" spans="1:8" x14ac:dyDescent="0.3">
      <c r="A18537" s="6">
        <v>385555</v>
      </c>
      <c r="B18537" s="6" t="s">
        <v>38233</v>
      </c>
      <c r="C18537" s="6" t="s">
        <v>38234</v>
      </c>
      <c r="D18537" s="55">
        <v>1</v>
      </c>
      <c r="E18537" s="55">
        <v>5</v>
      </c>
      <c r="F18537" s="6" t="s">
        <v>31587</v>
      </c>
      <c r="G18537">
        <v>0</v>
      </c>
      <c r="H18537">
        <v>1</v>
      </c>
    </row>
    <row r="18538" spans="1:8" x14ac:dyDescent="0.3">
      <c r="A18538" s="6">
        <v>92854</v>
      </c>
      <c r="B18538" s="6" t="s">
        <v>38235</v>
      </c>
      <c r="C18538" s="6" t="s">
        <v>38236</v>
      </c>
      <c r="D18538" s="55">
        <v>1</v>
      </c>
      <c r="E18538" s="55">
        <v>5</v>
      </c>
      <c r="F18538" s="6" t="s">
        <v>31587</v>
      </c>
      <c r="G18538">
        <v>0</v>
      </c>
      <c r="H18538">
        <v>1</v>
      </c>
    </row>
    <row r="18539" spans="1:8" x14ac:dyDescent="0.3">
      <c r="A18539" s="6">
        <v>41636</v>
      </c>
      <c r="B18539" s="6" t="s">
        <v>38237</v>
      </c>
      <c r="C18539" s="6" t="s">
        <v>38238</v>
      </c>
      <c r="D18539" s="55">
        <v>1</v>
      </c>
      <c r="E18539" s="55">
        <v>5</v>
      </c>
      <c r="F18539" s="6" t="s">
        <v>31587</v>
      </c>
      <c r="G18539">
        <v>0</v>
      </c>
      <c r="H18539">
        <v>1</v>
      </c>
    </row>
    <row r="18540" spans="1:8" x14ac:dyDescent="0.3">
      <c r="A18540" s="6">
        <v>164179</v>
      </c>
      <c r="B18540" s="6" t="s">
        <v>38239</v>
      </c>
      <c r="C18540" s="6" t="s">
        <v>38240</v>
      </c>
      <c r="D18540" s="55">
        <v>1</v>
      </c>
      <c r="E18540" s="55">
        <v>5</v>
      </c>
      <c r="F18540" s="6" t="s">
        <v>31587</v>
      </c>
      <c r="G18540">
        <v>0</v>
      </c>
      <c r="H18540">
        <v>1</v>
      </c>
    </row>
    <row r="18541" spans="1:8" x14ac:dyDescent="0.3">
      <c r="A18541" s="6">
        <v>168035</v>
      </c>
      <c r="B18541" s="6" t="s">
        <v>38241</v>
      </c>
      <c r="C18541" s="6" t="s">
        <v>38242</v>
      </c>
      <c r="D18541" s="55">
        <v>1</v>
      </c>
      <c r="E18541" s="55">
        <v>5</v>
      </c>
      <c r="F18541" s="6" t="s">
        <v>31587</v>
      </c>
      <c r="G18541">
        <v>0</v>
      </c>
      <c r="H18541">
        <v>1</v>
      </c>
    </row>
    <row r="18542" spans="1:8" x14ac:dyDescent="0.3">
      <c r="A18542" s="6">
        <v>165656</v>
      </c>
      <c r="B18542" s="6" t="s">
        <v>38243</v>
      </c>
      <c r="C18542" s="6" t="s">
        <v>38244</v>
      </c>
      <c r="D18542" s="55">
        <v>1</v>
      </c>
      <c r="E18542" s="55">
        <v>5</v>
      </c>
      <c r="F18542" s="6" t="s">
        <v>31587</v>
      </c>
      <c r="G18542">
        <v>0</v>
      </c>
      <c r="H18542">
        <v>1</v>
      </c>
    </row>
    <row r="18543" spans="1:8" x14ac:dyDescent="0.3">
      <c r="A18543" s="6">
        <v>100672</v>
      </c>
      <c r="B18543" s="6" t="s">
        <v>38245</v>
      </c>
      <c r="C18543" s="6" t="s">
        <v>38246</v>
      </c>
      <c r="D18543" s="55">
        <v>1</v>
      </c>
      <c r="E18543" s="55">
        <v>5</v>
      </c>
      <c r="F18543" s="6" t="s">
        <v>31587</v>
      </c>
      <c r="G18543">
        <v>0</v>
      </c>
      <c r="H18543">
        <v>1</v>
      </c>
    </row>
    <row r="18544" spans="1:8" x14ac:dyDescent="0.3">
      <c r="A18544" s="6">
        <v>169211</v>
      </c>
      <c r="B18544" s="6" t="s">
        <v>38247</v>
      </c>
      <c r="C18544" s="6" t="s">
        <v>38248</v>
      </c>
      <c r="D18544" s="55">
        <v>1</v>
      </c>
      <c r="E18544" s="55">
        <v>5</v>
      </c>
      <c r="F18544" s="6" t="s">
        <v>31587</v>
      </c>
      <c r="G18544">
        <v>0</v>
      </c>
      <c r="H18544">
        <v>1</v>
      </c>
    </row>
    <row r="18545" spans="1:8" x14ac:dyDescent="0.3">
      <c r="A18545" s="6">
        <v>224838</v>
      </c>
      <c r="B18545" s="6" t="s">
        <v>38249</v>
      </c>
      <c r="C18545" s="6" t="s">
        <v>38250</v>
      </c>
      <c r="D18545" s="55">
        <v>1</v>
      </c>
      <c r="E18545" s="55">
        <v>5</v>
      </c>
      <c r="F18545" s="6" t="s">
        <v>31587</v>
      </c>
      <c r="G18545">
        <v>0</v>
      </c>
      <c r="H18545">
        <v>1</v>
      </c>
    </row>
    <row r="18546" spans="1:8" x14ac:dyDescent="0.3">
      <c r="A18546" s="6">
        <v>99373</v>
      </c>
      <c r="B18546" s="6" t="s">
        <v>38251</v>
      </c>
      <c r="C18546" s="6" t="s">
        <v>38252</v>
      </c>
      <c r="D18546" s="55">
        <v>1</v>
      </c>
      <c r="E18546" s="55">
        <v>5</v>
      </c>
      <c r="F18546" s="6" t="s">
        <v>31587</v>
      </c>
      <c r="G18546">
        <v>0</v>
      </c>
      <c r="H18546">
        <v>1</v>
      </c>
    </row>
    <row r="18547" spans="1:8" x14ac:dyDescent="0.3">
      <c r="A18547" s="6">
        <v>48770</v>
      </c>
      <c r="B18547" s="6" t="s">
        <v>38253</v>
      </c>
      <c r="C18547" s="6" t="s">
        <v>38254</v>
      </c>
      <c r="D18547" s="55">
        <v>1</v>
      </c>
      <c r="E18547" s="55">
        <v>5</v>
      </c>
      <c r="F18547" s="6" t="s">
        <v>31587</v>
      </c>
      <c r="G18547">
        <v>0</v>
      </c>
      <c r="H18547">
        <v>1</v>
      </c>
    </row>
    <row r="18548" spans="1:8" x14ac:dyDescent="0.3">
      <c r="A18548" s="6">
        <v>235293</v>
      </c>
      <c r="B18548" s="6" t="s">
        <v>38255</v>
      </c>
      <c r="C18548" s="6" t="s">
        <v>38256</v>
      </c>
      <c r="D18548" s="55">
        <v>1</v>
      </c>
      <c r="E18548" s="55">
        <v>5</v>
      </c>
      <c r="F18548" s="6" t="s">
        <v>31587</v>
      </c>
      <c r="G18548">
        <v>0</v>
      </c>
      <c r="H18548">
        <v>1</v>
      </c>
    </row>
    <row r="18549" spans="1:8" x14ac:dyDescent="0.3">
      <c r="A18549" s="6">
        <v>263576</v>
      </c>
      <c r="B18549" s="6" t="s">
        <v>38257</v>
      </c>
      <c r="C18549" s="6" t="s">
        <v>38258</v>
      </c>
      <c r="D18549" s="55">
        <v>1</v>
      </c>
      <c r="E18549" s="55">
        <v>5</v>
      </c>
      <c r="F18549" s="6" t="s">
        <v>31587</v>
      </c>
      <c r="G18549">
        <v>0</v>
      </c>
      <c r="H18549">
        <v>1</v>
      </c>
    </row>
    <row r="18550" spans="1:8" x14ac:dyDescent="0.3">
      <c r="A18550" s="6">
        <v>86197</v>
      </c>
      <c r="B18550" s="6" t="s">
        <v>38259</v>
      </c>
      <c r="C18550" s="6" t="s">
        <v>38260</v>
      </c>
      <c r="D18550" s="55">
        <v>1</v>
      </c>
      <c r="E18550" s="55">
        <v>5</v>
      </c>
      <c r="F18550" s="6" t="s">
        <v>31587</v>
      </c>
      <c r="G18550">
        <v>0</v>
      </c>
      <c r="H18550">
        <v>1</v>
      </c>
    </row>
    <row r="18551" spans="1:8" x14ac:dyDescent="0.3">
      <c r="A18551" s="6">
        <v>205300</v>
      </c>
      <c r="B18551" s="6" t="s">
        <v>38261</v>
      </c>
      <c r="C18551" s="6" t="s">
        <v>38262</v>
      </c>
      <c r="D18551" s="55">
        <v>1</v>
      </c>
      <c r="E18551" s="55">
        <v>5</v>
      </c>
      <c r="F18551" s="6" t="s">
        <v>31587</v>
      </c>
      <c r="G18551">
        <v>0</v>
      </c>
      <c r="H18551">
        <v>1</v>
      </c>
    </row>
    <row r="18552" spans="1:8" x14ac:dyDescent="0.3">
      <c r="A18552" s="6">
        <v>84142</v>
      </c>
      <c r="B18552" s="6" t="s">
        <v>38263</v>
      </c>
      <c r="C18552" s="6" t="s">
        <v>38264</v>
      </c>
      <c r="D18552" s="55">
        <v>1</v>
      </c>
      <c r="E18552" s="55">
        <v>5</v>
      </c>
      <c r="F18552" s="6" t="s">
        <v>31587</v>
      </c>
      <c r="G18552">
        <v>0</v>
      </c>
      <c r="H18552">
        <v>1</v>
      </c>
    </row>
    <row r="18553" spans="1:8" x14ac:dyDescent="0.3">
      <c r="A18553" s="6">
        <v>234133</v>
      </c>
      <c r="B18553" s="6" t="s">
        <v>38265</v>
      </c>
      <c r="C18553" s="6" t="s">
        <v>38266</v>
      </c>
      <c r="D18553" s="55">
        <v>1</v>
      </c>
      <c r="E18553" s="55">
        <v>5</v>
      </c>
      <c r="F18553" s="6" t="s">
        <v>31587</v>
      </c>
      <c r="G18553">
        <v>0</v>
      </c>
      <c r="H18553">
        <v>1</v>
      </c>
    </row>
    <row r="18554" spans="1:8" x14ac:dyDescent="0.3">
      <c r="A18554" s="6">
        <v>401822</v>
      </c>
      <c r="B18554" s="6" t="s">
        <v>38267</v>
      </c>
      <c r="C18554" s="6" t="s">
        <v>38268</v>
      </c>
      <c r="D18554" s="55">
        <v>1</v>
      </c>
      <c r="E18554" s="55">
        <v>5</v>
      </c>
      <c r="F18554" s="6" t="s">
        <v>31587</v>
      </c>
      <c r="G18554">
        <v>0</v>
      </c>
      <c r="H18554">
        <v>1</v>
      </c>
    </row>
    <row r="18555" spans="1:8" x14ac:dyDescent="0.3">
      <c r="A18555" s="6">
        <v>36209</v>
      </c>
      <c r="B18555" s="6" t="s">
        <v>38269</v>
      </c>
      <c r="C18555" s="6" t="s">
        <v>38270</v>
      </c>
      <c r="D18555" s="55">
        <v>1</v>
      </c>
      <c r="E18555" s="55">
        <v>5</v>
      </c>
      <c r="F18555" s="6" t="s">
        <v>31587</v>
      </c>
      <c r="G18555">
        <v>0</v>
      </c>
      <c r="H18555">
        <v>1</v>
      </c>
    </row>
    <row r="18556" spans="1:8" x14ac:dyDescent="0.3">
      <c r="A18556" s="6">
        <v>207722</v>
      </c>
      <c r="B18556" s="6" t="s">
        <v>38271</v>
      </c>
      <c r="C18556" s="6" t="s">
        <v>38272</v>
      </c>
      <c r="D18556" s="55">
        <v>1</v>
      </c>
      <c r="E18556" s="55">
        <v>5</v>
      </c>
      <c r="F18556" s="6" t="s">
        <v>31587</v>
      </c>
      <c r="G18556">
        <v>0</v>
      </c>
      <c r="H18556">
        <v>1</v>
      </c>
    </row>
    <row r="18557" spans="1:8" x14ac:dyDescent="0.3">
      <c r="A18557" s="6">
        <v>438641</v>
      </c>
      <c r="B18557" s="6" t="s">
        <v>38273</v>
      </c>
      <c r="C18557" s="6" t="s">
        <v>38274</v>
      </c>
      <c r="D18557" s="55">
        <v>1</v>
      </c>
      <c r="E18557" s="55">
        <v>5</v>
      </c>
      <c r="F18557" s="6" t="s">
        <v>31587</v>
      </c>
      <c r="G18557">
        <v>0</v>
      </c>
      <c r="H18557">
        <v>1</v>
      </c>
    </row>
    <row r="18558" spans="1:8" x14ac:dyDescent="0.3">
      <c r="A18558" s="6">
        <v>238730</v>
      </c>
      <c r="B18558" s="6" t="s">
        <v>38275</v>
      </c>
      <c r="C18558" s="6" t="s">
        <v>38276</v>
      </c>
      <c r="D18558" s="55">
        <v>1</v>
      </c>
      <c r="E18558" s="55">
        <v>5</v>
      </c>
      <c r="F18558" s="6" t="s">
        <v>31587</v>
      </c>
      <c r="G18558">
        <v>0</v>
      </c>
      <c r="H18558">
        <v>1</v>
      </c>
    </row>
    <row r="18559" spans="1:8" x14ac:dyDescent="0.3">
      <c r="A18559" s="6">
        <v>43569</v>
      </c>
      <c r="B18559" s="6" t="s">
        <v>38277</v>
      </c>
      <c r="C18559" s="6" t="s">
        <v>38278</v>
      </c>
      <c r="D18559" s="55">
        <v>1</v>
      </c>
      <c r="E18559" s="55">
        <v>5</v>
      </c>
      <c r="F18559" s="6" t="s">
        <v>31587</v>
      </c>
      <c r="G18559">
        <v>0</v>
      </c>
      <c r="H18559">
        <v>1</v>
      </c>
    </row>
    <row r="18560" spans="1:8" x14ac:dyDescent="0.3">
      <c r="A18560" s="6">
        <v>204759</v>
      </c>
      <c r="B18560" s="6" t="s">
        <v>38279</v>
      </c>
      <c r="C18560" s="6" t="s">
        <v>38280</v>
      </c>
      <c r="D18560" s="55">
        <v>1</v>
      </c>
      <c r="E18560" s="55">
        <v>5</v>
      </c>
      <c r="F18560" s="6" t="s">
        <v>31587</v>
      </c>
      <c r="G18560">
        <v>0</v>
      </c>
      <c r="H18560">
        <v>1</v>
      </c>
    </row>
    <row r="18561" spans="1:8" x14ac:dyDescent="0.3">
      <c r="A18561" s="6">
        <v>37401</v>
      </c>
      <c r="B18561" s="6" t="s">
        <v>38281</v>
      </c>
      <c r="C18561" s="6" t="s">
        <v>38282</v>
      </c>
      <c r="D18561" s="55">
        <v>1</v>
      </c>
      <c r="E18561" s="55">
        <v>5</v>
      </c>
      <c r="F18561" s="6" t="s">
        <v>31587</v>
      </c>
      <c r="G18561">
        <v>0</v>
      </c>
      <c r="H18561">
        <v>1</v>
      </c>
    </row>
    <row r="18562" spans="1:8" x14ac:dyDescent="0.3">
      <c r="A18562" s="6">
        <v>41239</v>
      </c>
      <c r="B18562" s="6" t="s">
        <v>38283</v>
      </c>
      <c r="C18562" s="6" t="s">
        <v>38284</v>
      </c>
      <c r="D18562" s="55">
        <v>1</v>
      </c>
      <c r="E18562" s="55">
        <v>5</v>
      </c>
      <c r="F18562" s="6" t="s">
        <v>31587</v>
      </c>
      <c r="G18562">
        <v>0</v>
      </c>
      <c r="H18562">
        <v>1</v>
      </c>
    </row>
    <row r="18563" spans="1:8" x14ac:dyDescent="0.3">
      <c r="A18563" s="6">
        <v>46589</v>
      </c>
      <c r="B18563" s="6" t="s">
        <v>38285</v>
      </c>
      <c r="C18563" s="6" t="s">
        <v>38286</v>
      </c>
      <c r="D18563" s="55">
        <v>1</v>
      </c>
      <c r="E18563" s="55">
        <v>5</v>
      </c>
      <c r="F18563" s="6" t="s">
        <v>31587</v>
      </c>
      <c r="G18563">
        <v>0</v>
      </c>
      <c r="H18563">
        <v>1</v>
      </c>
    </row>
    <row r="18564" spans="1:8" x14ac:dyDescent="0.3">
      <c r="A18564" s="6">
        <v>279392</v>
      </c>
      <c r="B18564" s="6" t="s">
        <v>38287</v>
      </c>
      <c r="C18564" s="6" t="s">
        <v>38288</v>
      </c>
      <c r="D18564" s="55">
        <v>1</v>
      </c>
      <c r="E18564" s="55">
        <v>5</v>
      </c>
      <c r="F18564" s="6" t="s">
        <v>31587</v>
      </c>
      <c r="G18564">
        <v>0</v>
      </c>
      <c r="H18564">
        <v>1</v>
      </c>
    </row>
    <row r="18565" spans="1:8" x14ac:dyDescent="0.3">
      <c r="A18565" s="6">
        <v>35692</v>
      </c>
      <c r="B18565" s="6" t="s">
        <v>38289</v>
      </c>
      <c r="C18565" s="6" t="s">
        <v>38290</v>
      </c>
      <c r="D18565" s="55">
        <v>1</v>
      </c>
      <c r="E18565" s="55">
        <v>5</v>
      </c>
      <c r="F18565" s="6" t="s">
        <v>31587</v>
      </c>
      <c r="G18565">
        <v>0</v>
      </c>
      <c r="H18565">
        <v>1</v>
      </c>
    </row>
    <row r="18566" spans="1:8" x14ac:dyDescent="0.3">
      <c r="A18566" s="6">
        <v>173083</v>
      </c>
      <c r="B18566" s="6" t="s">
        <v>38291</v>
      </c>
      <c r="C18566" s="6" t="s">
        <v>38292</v>
      </c>
      <c r="D18566" s="55">
        <v>1</v>
      </c>
      <c r="E18566" s="55">
        <v>5</v>
      </c>
      <c r="F18566" s="6" t="s">
        <v>31587</v>
      </c>
      <c r="G18566">
        <v>0</v>
      </c>
      <c r="H18566">
        <v>1</v>
      </c>
    </row>
    <row r="18567" spans="1:8" x14ac:dyDescent="0.3">
      <c r="A18567" s="6">
        <v>175800</v>
      </c>
      <c r="B18567" s="6" t="s">
        <v>38293</v>
      </c>
      <c r="C18567" s="6" t="s">
        <v>38294</v>
      </c>
      <c r="D18567" s="55">
        <v>1</v>
      </c>
      <c r="E18567" s="55">
        <v>5</v>
      </c>
      <c r="F18567" s="6" t="s">
        <v>31587</v>
      </c>
      <c r="G18567">
        <v>0</v>
      </c>
      <c r="H18567">
        <v>1</v>
      </c>
    </row>
    <row r="18568" spans="1:8" x14ac:dyDescent="0.3">
      <c r="A18568" s="6">
        <v>75425</v>
      </c>
      <c r="B18568" s="6" t="s">
        <v>38295</v>
      </c>
      <c r="C18568" s="6" t="s">
        <v>38296</v>
      </c>
      <c r="D18568" s="55">
        <v>1</v>
      </c>
      <c r="E18568" s="55">
        <v>5</v>
      </c>
      <c r="F18568" s="6" t="s">
        <v>31587</v>
      </c>
      <c r="G18568">
        <v>0</v>
      </c>
      <c r="H18568">
        <v>1</v>
      </c>
    </row>
    <row r="18569" spans="1:8" x14ac:dyDescent="0.3">
      <c r="A18569" s="6">
        <v>79815</v>
      </c>
      <c r="B18569" s="6" t="s">
        <v>38297</v>
      </c>
      <c r="C18569" s="6" t="s">
        <v>38298</v>
      </c>
      <c r="D18569" s="55">
        <v>1</v>
      </c>
      <c r="E18569" s="55">
        <v>5</v>
      </c>
      <c r="F18569" s="6" t="s">
        <v>31587</v>
      </c>
      <c r="G18569">
        <v>0</v>
      </c>
      <c r="H18569">
        <v>1</v>
      </c>
    </row>
    <row r="18570" spans="1:8" x14ac:dyDescent="0.3">
      <c r="A18570" s="6">
        <v>254220</v>
      </c>
      <c r="B18570" s="6" t="s">
        <v>38299</v>
      </c>
      <c r="C18570" s="6" t="s">
        <v>38300</v>
      </c>
      <c r="D18570" s="55">
        <v>1</v>
      </c>
      <c r="E18570" s="55">
        <v>5</v>
      </c>
      <c r="F18570" s="6" t="s">
        <v>31587</v>
      </c>
      <c r="G18570">
        <v>0</v>
      </c>
      <c r="H18570">
        <v>1</v>
      </c>
    </row>
    <row r="18571" spans="1:8" x14ac:dyDescent="0.3">
      <c r="A18571" s="6">
        <v>103873</v>
      </c>
      <c r="B18571" s="6" t="s">
        <v>38301</v>
      </c>
      <c r="C18571" s="6" t="s">
        <v>38302</v>
      </c>
      <c r="D18571" s="55">
        <v>1</v>
      </c>
      <c r="E18571" s="55">
        <v>5</v>
      </c>
      <c r="F18571" s="6" t="s">
        <v>31587</v>
      </c>
      <c r="G18571">
        <v>0</v>
      </c>
      <c r="H18571">
        <v>1</v>
      </c>
    </row>
    <row r="18572" spans="1:8" x14ac:dyDescent="0.3">
      <c r="A18572" s="6">
        <v>82190</v>
      </c>
      <c r="B18572" s="6" t="s">
        <v>38303</v>
      </c>
      <c r="C18572" s="6" t="s">
        <v>38304</v>
      </c>
      <c r="D18572" s="55">
        <v>1</v>
      </c>
      <c r="E18572" s="55">
        <v>5</v>
      </c>
      <c r="F18572" s="6" t="s">
        <v>31587</v>
      </c>
      <c r="G18572">
        <v>0</v>
      </c>
      <c r="H18572">
        <v>1</v>
      </c>
    </row>
    <row r="18573" spans="1:8" x14ac:dyDescent="0.3">
      <c r="A18573" s="6">
        <v>98680</v>
      </c>
      <c r="B18573" s="6" t="s">
        <v>38305</v>
      </c>
      <c r="C18573" s="6" t="s">
        <v>38306</v>
      </c>
      <c r="D18573" s="55">
        <v>1</v>
      </c>
      <c r="E18573" s="55">
        <v>5</v>
      </c>
      <c r="F18573" s="6" t="s">
        <v>31587</v>
      </c>
      <c r="G18573">
        <v>0</v>
      </c>
      <c r="H18573">
        <v>1</v>
      </c>
    </row>
    <row r="18574" spans="1:8" x14ac:dyDescent="0.3">
      <c r="A18574" s="6">
        <v>224594</v>
      </c>
      <c r="B18574" s="6" t="s">
        <v>38307</v>
      </c>
      <c r="C18574" s="6" t="s">
        <v>38308</v>
      </c>
      <c r="D18574" s="55">
        <v>1</v>
      </c>
      <c r="E18574" s="55">
        <v>5</v>
      </c>
      <c r="F18574" s="6" t="s">
        <v>31587</v>
      </c>
      <c r="G18574">
        <v>0</v>
      </c>
      <c r="H18574">
        <v>1</v>
      </c>
    </row>
    <row r="18575" spans="1:8" x14ac:dyDescent="0.3">
      <c r="A18575" s="6">
        <v>229430</v>
      </c>
      <c r="B18575" s="6" t="s">
        <v>38309</v>
      </c>
      <c r="C18575" s="6" t="s">
        <v>38310</v>
      </c>
      <c r="D18575" s="55">
        <v>1</v>
      </c>
      <c r="E18575" s="55">
        <v>5</v>
      </c>
      <c r="F18575" s="6" t="s">
        <v>31587</v>
      </c>
      <c r="G18575">
        <v>0</v>
      </c>
      <c r="H18575">
        <v>1</v>
      </c>
    </row>
    <row r="18576" spans="1:8" x14ac:dyDescent="0.3">
      <c r="A18576" s="6">
        <v>47574</v>
      </c>
      <c r="B18576" s="6" t="s">
        <v>38311</v>
      </c>
      <c r="C18576" s="6" t="s">
        <v>38312</v>
      </c>
      <c r="D18576" s="55">
        <v>1</v>
      </c>
      <c r="E18576" s="55">
        <v>5</v>
      </c>
      <c r="F18576" s="6" t="s">
        <v>31587</v>
      </c>
      <c r="G18576">
        <v>0</v>
      </c>
      <c r="H18576">
        <v>1</v>
      </c>
    </row>
    <row r="18577" spans="1:8" x14ac:dyDescent="0.3">
      <c r="A18577" s="6">
        <v>268581</v>
      </c>
      <c r="B18577" s="6" t="s">
        <v>38313</v>
      </c>
      <c r="C18577" s="6" t="s">
        <v>38314</v>
      </c>
      <c r="D18577" s="55">
        <v>1</v>
      </c>
      <c r="E18577" s="55">
        <v>5</v>
      </c>
      <c r="F18577" s="6" t="s">
        <v>31587</v>
      </c>
      <c r="G18577">
        <v>0</v>
      </c>
      <c r="H18577">
        <v>1</v>
      </c>
    </row>
    <row r="18578" spans="1:8" x14ac:dyDescent="0.3">
      <c r="A18578" s="6">
        <v>240458</v>
      </c>
      <c r="B18578" s="6" t="s">
        <v>38315</v>
      </c>
      <c r="C18578" s="6" t="s">
        <v>38316</v>
      </c>
      <c r="D18578" s="55">
        <v>1</v>
      </c>
      <c r="E18578" s="55">
        <v>5</v>
      </c>
      <c r="F18578" s="6" t="s">
        <v>31587</v>
      </c>
      <c r="G18578">
        <v>0</v>
      </c>
      <c r="H18578">
        <v>1</v>
      </c>
    </row>
    <row r="18579" spans="1:8" x14ac:dyDescent="0.3">
      <c r="A18579" s="6">
        <v>396303</v>
      </c>
      <c r="B18579" s="6" t="s">
        <v>38317</v>
      </c>
      <c r="C18579" s="6" t="s">
        <v>38318</v>
      </c>
      <c r="D18579" s="55">
        <v>1</v>
      </c>
      <c r="E18579" s="55">
        <v>5</v>
      </c>
      <c r="F18579" s="6" t="s">
        <v>31587</v>
      </c>
      <c r="G18579">
        <v>0</v>
      </c>
      <c r="H18579">
        <v>1</v>
      </c>
    </row>
    <row r="18580" spans="1:8" x14ac:dyDescent="0.3">
      <c r="A18580" s="6">
        <v>418384</v>
      </c>
      <c r="B18580" s="6" t="s">
        <v>38319</v>
      </c>
      <c r="C18580" s="6" t="s">
        <v>38320</v>
      </c>
      <c r="D18580" s="55">
        <v>1</v>
      </c>
      <c r="E18580" s="55">
        <v>5</v>
      </c>
      <c r="F18580" s="6" t="s">
        <v>31587</v>
      </c>
      <c r="G18580">
        <v>0</v>
      </c>
      <c r="H18580">
        <v>1</v>
      </c>
    </row>
    <row r="18581" spans="1:8" x14ac:dyDescent="0.3">
      <c r="A18581" s="6">
        <v>230606</v>
      </c>
      <c r="B18581" s="6" t="s">
        <v>38321</v>
      </c>
      <c r="C18581" s="6" t="s">
        <v>38322</v>
      </c>
      <c r="D18581" s="55">
        <v>1</v>
      </c>
      <c r="E18581" s="55">
        <v>5</v>
      </c>
      <c r="F18581" s="6" t="s">
        <v>31587</v>
      </c>
      <c r="G18581">
        <v>0</v>
      </c>
      <c r="H18581">
        <v>1</v>
      </c>
    </row>
    <row r="18582" spans="1:8" x14ac:dyDescent="0.3">
      <c r="A18582" s="6">
        <v>220902</v>
      </c>
      <c r="B18582" s="6" t="s">
        <v>38323</v>
      </c>
      <c r="C18582" s="6" t="s">
        <v>38324</v>
      </c>
      <c r="D18582" s="55">
        <v>1</v>
      </c>
      <c r="E18582" s="55">
        <v>5</v>
      </c>
      <c r="F18582" s="6" t="s">
        <v>31587</v>
      </c>
      <c r="G18582">
        <v>0</v>
      </c>
      <c r="H18582">
        <v>1</v>
      </c>
    </row>
    <row r="18583" spans="1:8" x14ac:dyDescent="0.3">
      <c r="A18583" s="6">
        <v>103027</v>
      </c>
      <c r="B18583" s="6" t="s">
        <v>38325</v>
      </c>
      <c r="C18583" s="6" t="s">
        <v>38326</v>
      </c>
      <c r="D18583" s="55">
        <v>1</v>
      </c>
      <c r="E18583" s="55">
        <v>5</v>
      </c>
      <c r="F18583" s="6" t="s">
        <v>31587</v>
      </c>
      <c r="G18583">
        <v>0</v>
      </c>
      <c r="H18583">
        <v>1</v>
      </c>
    </row>
    <row r="18584" spans="1:8" x14ac:dyDescent="0.3">
      <c r="A18584" s="6">
        <v>81937</v>
      </c>
      <c r="B18584" s="6" t="s">
        <v>38327</v>
      </c>
      <c r="C18584" s="6" t="s">
        <v>38328</v>
      </c>
      <c r="D18584" s="55">
        <v>1</v>
      </c>
      <c r="E18584" s="55">
        <v>5</v>
      </c>
      <c r="F18584" s="6" t="s">
        <v>31587</v>
      </c>
      <c r="G18584">
        <v>0</v>
      </c>
      <c r="H18584">
        <v>1</v>
      </c>
    </row>
    <row r="18585" spans="1:8" x14ac:dyDescent="0.3">
      <c r="A18585" s="6">
        <v>511806</v>
      </c>
      <c r="B18585" s="6" t="s">
        <v>38329</v>
      </c>
      <c r="C18585" s="6" t="s">
        <v>38330</v>
      </c>
      <c r="D18585" s="55">
        <v>1</v>
      </c>
      <c r="E18585" s="55">
        <v>5</v>
      </c>
      <c r="F18585" s="6" t="s">
        <v>31587</v>
      </c>
      <c r="G18585">
        <v>0</v>
      </c>
      <c r="H18585">
        <v>1</v>
      </c>
    </row>
    <row r="18586" spans="1:8" x14ac:dyDescent="0.3">
      <c r="A18586" s="6">
        <v>78051</v>
      </c>
      <c r="B18586" s="6" t="s">
        <v>38331</v>
      </c>
      <c r="C18586" s="6" t="s">
        <v>38332</v>
      </c>
      <c r="D18586" s="55">
        <v>1</v>
      </c>
      <c r="E18586" s="55">
        <v>5</v>
      </c>
      <c r="F18586" s="6" t="s">
        <v>31587</v>
      </c>
      <c r="G18586">
        <v>0</v>
      </c>
      <c r="H18586">
        <v>1</v>
      </c>
    </row>
    <row r="18587" spans="1:8" x14ac:dyDescent="0.3">
      <c r="A18587" s="6">
        <v>297269</v>
      </c>
      <c r="B18587" s="6" t="s">
        <v>38333</v>
      </c>
      <c r="C18587" s="6" t="s">
        <v>38334</v>
      </c>
      <c r="D18587" s="55">
        <v>1</v>
      </c>
      <c r="E18587" s="55">
        <v>5</v>
      </c>
      <c r="F18587" s="6" t="s">
        <v>31587</v>
      </c>
      <c r="G18587">
        <v>0</v>
      </c>
      <c r="H18587">
        <v>1</v>
      </c>
    </row>
    <row r="18588" spans="1:8" x14ac:dyDescent="0.3">
      <c r="A18588" s="6">
        <v>518156</v>
      </c>
      <c r="B18588" s="6" t="s">
        <v>38335</v>
      </c>
      <c r="C18588" s="6" t="s">
        <v>38336</v>
      </c>
      <c r="D18588" s="55">
        <v>1</v>
      </c>
      <c r="E18588" s="55">
        <v>5</v>
      </c>
      <c r="F18588" s="6" t="s">
        <v>31587</v>
      </c>
      <c r="G18588">
        <v>0</v>
      </c>
      <c r="H18588">
        <v>1</v>
      </c>
    </row>
    <row r="18589" spans="1:8" x14ac:dyDescent="0.3">
      <c r="A18589" s="6">
        <v>83381</v>
      </c>
      <c r="B18589" s="6" t="s">
        <v>38337</v>
      </c>
      <c r="C18589" s="6" t="s">
        <v>38338</v>
      </c>
      <c r="D18589" s="55">
        <v>1</v>
      </c>
      <c r="E18589" s="55">
        <v>5</v>
      </c>
      <c r="F18589" s="6" t="s">
        <v>31587</v>
      </c>
      <c r="G18589">
        <v>0</v>
      </c>
      <c r="H18589">
        <v>1</v>
      </c>
    </row>
    <row r="18590" spans="1:8" x14ac:dyDescent="0.3">
      <c r="A18590" s="6">
        <v>82938</v>
      </c>
      <c r="B18590" s="6" t="s">
        <v>38339</v>
      </c>
      <c r="C18590" s="6" t="s">
        <v>38340</v>
      </c>
      <c r="D18590" s="55">
        <v>1</v>
      </c>
      <c r="E18590" s="55">
        <v>5</v>
      </c>
      <c r="F18590" s="6" t="s">
        <v>31587</v>
      </c>
      <c r="G18590">
        <v>0</v>
      </c>
      <c r="H18590">
        <v>1</v>
      </c>
    </row>
    <row r="18591" spans="1:8" x14ac:dyDescent="0.3">
      <c r="A18591" s="6">
        <v>92726</v>
      </c>
      <c r="B18591" s="6" t="s">
        <v>38341</v>
      </c>
      <c r="C18591" s="6" t="s">
        <v>38342</v>
      </c>
      <c r="D18591" s="55">
        <v>1</v>
      </c>
      <c r="E18591" s="55">
        <v>5</v>
      </c>
      <c r="F18591" s="6" t="s">
        <v>31587</v>
      </c>
      <c r="G18591">
        <v>0</v>
      </c>
      <c r="H18591">
        <v>1</v>
      </c>
    </row>
    <row r="18592" spans="1:8" x14ac:dyDescent="0.3">
      <c r="A18592" s="6">
        <v>346119</v>
      </c>
      <c r="B18592" s="6" t="s">
        <v>38343</v>
      </c>
      <c r="C18592" s="6" t="s">
        <v>38344</v>
      </c>
      <c r="D18592" s="55">
        <v>1</v>
      </c>
      <c r="E18592" s="55">
        <v>5</v>
      </c>
      <c r="F18592" s="6" t="s">
        <v>31587</v>
      </c>
      <c r="G18592">
        <v>0</v>
      </c>
      <c r="H18592">
        <v>1</v>
      </c>
    </row>
    <row r="18593" spans="1:8" x14ac:dyDescent="0.3">
      <c r="A18593" s="6">
        <v>405383</v>
      </c>
      <c r="B18593" s="6" t="s">
        <v>38345</v>
      </c>
      <c r="C18593" s="6" t="s">
        <v>38346</v>
      </c>
      <c r="D18593" s="55">
        <v>1</v>
      </c>
      <c r="E18593" s="55">
        <v>5</v>
      </c>
      <c r="F18593" s="6" t="s">
        <v>31587</v>
      </c>
      <c r="G18593">
        <v>0</v>
      </c>
      <c r="H18593">
        <v>1</v>
      </c>
    </row>
    <row r="18594" spans="1:8" x14ac:dyDescent="0.3">
      <c r="A18594" s="6">
        <v>293649</v>
      </c>
      <c r="B18594" s="6" t="s">
        <v>38347</v>
      </c>
      <c r="C18594" s="6" t="s">
        <v>38348</v>
      </c>
      <c r="D18594" s="55">
        <v>1</v>
      </c>
      <c r="E18594" s="55">
        <v>5</v>
      </c>
      <c r="F18594" s="6" t="s">
        <v>31587</v>
      </c>
      <c r="G18594">
        <v>0</v>
      </c>
      <c r="H18594">
        <v>1</v>
      </c>
    </row>
    <row r="18595" spans="1:8" x14ac:dyDescent="0.3">
      <c r="A18595" s="6">
        <v>389889</v>
      </c>
      <c r="B18595" s="6" t="s">
        <v>38349</v>
      </c>
      <c r="C18595" s="6" t="s">
        <v>38350</v>
      </c>
      <c r="D18595" s="55">
        <v>1</v>
      </c>
      <c r="E18595" s="55">
        <v>5</v>
      </c>
      <c r="F18595" s="6" t="s">
        <v>31587</v>
      </c>
      <c r="G18595">
        <v>0</v>
      </c>
      <c r="H18595">
        <v>1</v>
      </c>
    </row>
    <row r="18596" spans="1:8" x14ac:dyDescent="0.3">
      <c r="A18596" s="6">
        <v>48373</v>
      </c>
      <c r="B18596" s="6" t="s">
        <v>38351</v>
      </c>
      <c r="C18596" s="6" t="s">
        <v>38352</v>
      </c>
      <c r="D18596" s="55">
        <v>1</v>
      </c>
      <c r="E18596" s="55">
        <v>5</v>
      </c>
      <c r="F18596" s="6" t="s">
        <v>31587</v>
      </c>
      <c r="G18596">
        <v>0</v>
      </c>
      <c r="H18596">
        <v>1</v>
      </c>
    </row>
    <row r="18597" spans="1:8" x14ac:dyDescent="0.3">
      <c r="A18597" s="6">
        <v>41687</v>
      </c>
      <c r="B18597" s="6" t="s">
        <v>38353</v>
      </c>
      <c r="C18597" s="6" t="s">
        <v>38354</v>
      </c>
      <c r="D18597" s="55">
        <v>1</v>
      </c>
      <c r="E18597" s="55">
        <v>5</v>
      </c>
      <c r="F18597" s="6" t="s">
        <v>31587</v>
      </c>
      <c r="G18597">
        <v>0</v>
      </c>
      <c r="H18597">
        <v>1</v>
      </c>
    </row>
    <row r="18598" spans="1:8" x14ac:dyDescent="0.3">
      <c r="A18598" s="6">
        <v>411697</v>
      </c>
      <c r="B18598" s="6" t="s">
        <v>38355</v>
      </c>
      <c r="C18598" s="6" t="s">
        <v>38356</v>
      </c>
      <c r="D18598" s="55">
        <v>1</v>
      </c>
      <c r="E18598" s="55">
        <v>5</v>
      </c>
      <c r="F18598" s="6" t="s">
        <v>31587</v>
      </c>
      <c r="G18598">
        <v>0</v>
      </c>
      <c r="H18598">
        <v>1</v>
      </c>
    </row>
    <row r="18599" spans="1:8" x14ac:dyDescent="0.3">
      <c r="A18599" s="6">
        <v>336949</v>
      </c>
      <c r="B18599" s="6" t="s">
        <v>38357</v>
      </c>
      <c r="C18599" s="6" t="s">
        <v>38358</v>
      </c>
      <c r="D18599" s="55">
        <v>1</v>
      </c>
      <c r="E18599" s="55">
        <v>5</v>
      </c>
      <c r="F18599" s="6" t="s">
        <v>31587</v>
      </c>
      <c r="G18599">
        <v>0</v>
      </c>
      <c r="H18599">
        <v>1</v>
      </c>
    </row>
    <row r="18600" spans="1:8" x14ac:dyDescent="0.3">
      <c r="A18600" s="6">
        <v>99309</v>
      </c>
      <c r="B18600" s="6" t="s">
        <v>38359</v>
      </c>
      <c r="C18600" s="6" t="s">
        <v>38360</v>
      </c>
      <c r="D18600" s="55">
        <v>1</v>
      </c>
      <c r="E18600" s="55">
        <v>5</v>
      </c>
      <c r="F18600" s="6" t="s">
        <v>31587</v>
      </c>
      <c r="G18600">
        <v>0</v>
      </c>
      <c r="H18600">
        <v>1</v>
      </c>
    </row>
    <row r="18601" spans="1:8" x14ac:dyDescent="0.3">
      <c r="A18601" s="6">
        <v>218201</v>
      </c>
      <c r="B18601" s="6" t="s">
        <v>38361</v>
      </c>
      <c r="C18601" s="6" t="s">
        <v>38362</v>
      </c>
      <c r="D18601" s="55">
        <v>1</v>
      </c>
      <c r="E18601" s="55">
        <v>5</v>
      </c>
      <c r="F18601" s="6" t="s">
        <v>31587</v>
      </c>
      <c r="G18601">
        <v>0</v>
      </c>
      <c r="H18601">
        <v>1</v>
      </c>
    </row>
    <row r="18602" spans="1:8" x14ac:dyDescent="0.3">
      <c r="A18602" s="6">
        <v>335359</v>
      </c>
      <c r="B18602" s="6" t="s">
        <v>38363</v>
      </c>
      <c r="C18602" s="6" t="s">
        <v>38364</v>
      </c>
      <c r="D18602" s="55">
        <v>1</v>
      </c>
      <c r="E18602" s="55">
        <v>5</v>
      </c>
      <c r="F18602" s="6" t="s">
        <v>31587</v>
      </c>
      <c r="G18602">
        <v>0</v>
      </c>
      <c r="H18602">
        <v>1</v>
      </c>
    </row>
    <row r="18603" spans="1:8" x14ac:dyDescent="0.3">
      <c r="A18603" s="6">
        <v>414701</v>
      </c>
      <c r="B18603" s="6" t="s">
        <v>38365</v>
      </c>
      <c r="C18603" s="6" t="s">
        <v>38366</v>
      </c>
      <c r="D18603" s="55">
        <v>1</v>
      </c>
      <c r="E18603" s="55">
        <v>5</v>
      </c>
      <c r="F18603" s="6" t="s">
        <v>31587</v>
      </c>
      <c r="G18603">
        <v>0</v>
      </c>
      <c r="H18603">
        <v>1</v>
      </c>
    </row>
    <row r="18604" spans="1:8" x14ac:dyDescent="0.3">
      <c r="A18604" s="6">
        <v>44268</v>
      </c>
      <c r="B18604" s="6" t="s">
        <v>38367</v>
      </c>
      <c r="C18604" s="6" t="s">
        <v>38368</v>
      </c>
      <c r="D18604" s="55">
        <v>1</v>
      </c>
      <c r="E18604" s="55">
        <v>5</v>
      </c>
      <c r="F18604" s="6" t="s">
        <v>31587</v>
      </c>
      <c r="G18604">
        <v>0</v>
      </c>
      <c r="H18604">
        <v>1</v>
      </c>
    </row>
    <row r="18605" spans="1:8" x14ac:dyDescent="0.3">
      <c r="A18605" s="6">
        <v>598462</v>
      </c>
      <c r="B18605" s="6" t="s">
        <v>38369</v>
      </c>
      <c r="C18605" s="6" t="s">
        <v>38370</v>
      </c>
      <c r="D18605" s="55">
        <v>1</v>
      </c>
      <c r="E18605" s="55">
        <v>5</v>
      </c>
      <c r="F18605" s="6" t="s">
        <v>31587</v>
      </c>
      <c r="G18605">
        <v>0</v>
      </c>
      <c r="H18605">
        <v>1</v>
      </c>
    </row>
    <row r="18606" spans="1:8" x14ac:dyDescent="0.3">
      <c r="A18606" s="6">
        <v>164135</v>
      </c>
      <c r="B18606" s="6" t="s">
        <v>38371</v>
      </c>
      <c r="C18606" s="6" t="s">
        <v>38372</v>
      </c>
      <c r="D18606" s="55">
        <v>1</v>
      </c>
      <c r="E18606" s="55">
        <v>5</v>
      </c>
      <c r="F18606" s="6" t="s">
        <v>31587</v>
      </c>
      <c r="G18606">
        <v>0</v>
      </c>
      <c r="H18606">
        <v>1</v>
      </c>
    </row>
    <row r="18607" spans="1:8" x14ac:dyDescent="0.3">
      <c r="A18607" s="6">
        <v>596955</v>
      </c>
      <c r="B18607" s="6" t="s">
        <v>38373</v>
      </c>
      <c r="C18607" s="6" t="s">
        <v>38374</v>
      </c>
      <c r="D18607" s="55">
        <v>1</v>
      </c>
      <c r="E18607" s="55">
        <v>5</v>
      </c>
      <c r="F18607" s="6" t="s">
        <v>31587</v>
      </c>
      <c r="G18607">
        <v>0</v>
      </c>
      <c r="H18607">
        <v>1</v>
      </c>
    </row>
    <row r="18608" spans="1:8" x14ac:dyDescent="0.3">
      <c r="A18608" s="6">
        <v>343669</v>
      </c>
      <c r="B18608" s="6" t="s">
        <v>38375</v>
      </c>
      <c r="C18608" s="6" t="s">
        <v>38376</v>
      </c>
      <c r="D18608" s="55">
        <v>1</v>
      </c>
      <c r="E18608" s="55">
        <v>5</v>
      </c>
      <c r="F18608" s="6" t="s">
        <v>31587</v>
      </c>
      <c r="G18608">
        <v>0</v>
      </c>
      <c r="H18608">
        <v>1</v>
      </c>
    </row>
    <row r="18609" spans="1:8" x14ac:dyDescent="0.3">
      <c r="A18609" s="6">
        <v>263282</v>
      </c>
      <c r="B18609" s="6" t="s">
        <v>38377</v>
      </c>
      <c r="C18609" s="6" t="s">
        <v>38378</v>
      </c>
      <c r="D18609" s="55">
        <v>1</v>
      </c>
      <c r="E18609" s="55">
        <v>5</v>
      </c>
      <c r="F18609" s="6" t="s">
        <v>31587</v>
      </c>
      <c r="G18609">
        <v>0</v>
      </c>
      <c r="H18609">
        <v>1</v>
      </c>
    </row>
    <row r="18610" spans="1:8" x14ac:dyDescent="0.3">
      <c r="A18610" s="6">
        <v>644828</v>
      </c>
      <c r="B18610" s="6" t="s">
        <v>38379</v>
      </c>
      <c r="C18610" s="6" t="s">
        <v>38380</v>
      </c>
      <c r="D18610" s="55">
        <v>1</v>
      </c>
      <c r="E18610" s="55">
        <v>5</v>
      </c>
      <c r="F18610" s="6" t="s">
        <v>31587</v>
      </c>
      <c r="G18610">
        <v>0</v>
      </c>
      <c r="H18610">
        <v>1</v>
      </c>
    </row>
    <row r="18611" spans="1:8" x14ac:dyDescent="0.3">
      <c r="A18611" s="6">
        <v>222711</v>
      </c>
      <c r="B18611" s="6" t="s">
        <v>38381</v>
      </c>
      <c r="C18611" s="6" t="s">
        <v>38382</v>
      </c>
      <c r="D18611" s="55">
        <v>1</v>
      </c>
      <c r="E18611" s="55">
        <v>5</v>
      </c>
      <c r="F18611" s="6" t="s">
        <v>31587</v>
      </c>
      <c r="G18611">
        <v>0</v>
      </c>
      <c r="H18611">
        <v>1</v>
      </c>
    </row>
    <row r="18612" spans="1:8" x14ac:dyDescent="0.3">
      <c r="A18612" s="6">
        <v>484188</v>
      </c>
      <c r="B18612" s="6" t="s">
        <v>38383</v>
      </c>
      <c r="C18612" s="6" t="s">
        <v>38384</v>
      </c>
      <c r="D18612" s="55">
        <v>1</v>
      </c>
      <c r="E18612" s="55">
        <v>5</v>
      </c>
      <c r="F18612" s="6" t="s">
        <v>31587</v>
      </c>
      <c r="G18612">
        <v>0</v>
      </c>
      <c r="H18612">
        <v>1</v>
      </c>
    </row>
    <row r="18613" spans="1:8" x14ac:dyDescent="0.3">
      <c r="A18613" s="6">
        <v>221733</v>
      </c>
      <c r="B18613" s="6" t="s">
        <v>38385</v>
      </c>
      <c r="C18613" s="6" t="s">
        <v>38386</v>
      </c>
      <c r="D18613" s="55">
        <v>1</v>
      </c>
      <c r="E18613" s="55">
        <v>5</v>
      </c>
      <c r="F18613" s="6" t="s">
        <v>31587</v>
      </c>
      <c r="G18613">
        <v>0</v>
      </c>
      <c r="H18613">
        <v>1</v>
      </c>
    </row>
    <row r="18614" spans="1:8" x14ac:dyDescent="0.3">
      <c r="A18614" s="6">
        <v>256859</v>
      </c>
      <c r="B18614" s="6" t="s">
        <v>38387</v>
      </c>
      <c r="C18614" s="6" t="s">
        <v>38388</v>
      </c>
      <c r="D18614" s="55">
        <v>1</v>
      </c>
      <c r="E18614" s="55">
        <v>5</v>
      </c>
      <c r="F18614" s="6" t="s">
        <v>31587</v>
      </c>
      <c r="G18614">
        <v>0</v>
      </c>
      <c r="H18614">
        <v>1</v>
      </c>
    </row>
    <row r="18615" spans="1:8" x14ac:dyDescent="0.3">
      <c r="A18615" s="6">
        <v>35813</v>
      </c>
      <c r="B18615" s="6" t="s">
        <v>38389</v>
      </c>
      <c r="C18615" s="6" t="s">
        <v>38390</v>
      </c>
      <c r="D18615" s="55">
        <v>1</v>
      </c>
      <c r="E18615" s="55">
        <v>5</v>
      </c>
      <c r="F18615" s="6" t="s">
        <v>31587</v>
      </c>
      <c r="G18615">
        <v>0</v>
      </c>
      <c r="H18615">
        <v>1</v>
      </c>
    </row>
    <row r="18616" spans="1:8" x14ac:dyDescent="0.3">
      <c r="A18616" s="6">
        <v>351378</v>
      </c>
      <c r="B18616" s="6" t="s">
        <v>38391</v>
      </c>
      <c r="C18616" s="6" t="s">
        <v>38392</v>
      </c>
      <c r="D18616" s="55">
        <v>1</v>
      </c>
      <c r="E18616" s="55">
        <v>5</v>
      </c>
      <c r="F18616" s="6" t="s">
        <v>31587</v>
      </c>
      <c r="G18616">
        <v>0</v>
      </c>
      <c r="H18616">
        <v>1</v>
      </c>
    </row>
    <row r="18617" spans="1:8" x14ac:dyDescent="0.3">
      <c r="A18617" s="6">
        <v>171341</v>
      </c>
      <c r="B18617" s="6" t="s">
        <v>38393</v>
      </c>
      <c r="C18617" s="6" t="s">
        <v>38394</v>
      </c>
      <c r="D18617" s="55">
        <v>1</v>
      </c>
      <c r="E18617" s="55">
        <v>5</v>
      </c>
      <c r="F18617" s="6" t="s">
        <v>31587</v>
      </c>
      <c r="G18617">
        <v>0</v>
      </c>
      <c r="H18617">
        <v>1</v>
      </c>
    </row>
    <row r="18618" spans="1:8" x14ac:dyDescent="0.3">
      <c r="A18618" s="6">
        <v>209854</v>
      </c>
      <c r="B18618" s="6" t="s">
        <v>38395</v>
      </c>
      <c r="C18618" s="6" t="s">
        <v>38396</v>
      </c>
      <c r="D18618" s="55">
        <v>1</v>
      </c>
      <c r="E18618" s="55">
        <v>5</v>
      </c>
      <c r="F18618" s="6" t="s">
        <v>31587</v>
      </c>
      <c r="G18618">
        <v>0</v>
      </c>
      <c r="H18618">
        <v>1</v>
      </c>
    </row>
    <row r="18619" spans="1:8" x14ac:dyDescent="0.3">
      <c r="A18619" s="6">
        <v>82475</v>
      </c>
      <c r="B18619" s="6" t="s">
        <v>38397</v>
      </c>
      <c r="C18619" s="6" t="s">
        <v>38398</v>
      </c>
      <c r="D18619" s="55">
        <v>1</v>
      </c>
      <c r="E18619" s="55">
        <v>5</v>
      </c>
      <c r="F18619" s="6" t="s">
        <v>31587</v>
      </c>
      <c r="G18619">
        <v>0</v>
      </c>
      <c r="H18619">
        <v>1</v>
      </c>
    </row>
    <row r="18620" spans="1:8" x14ac:dyDescent="0.3">
      <c r="A18620" s="6">
        <v>454191</v>
      </c>
      <c r="B18620" s="6" t="s">
        <v>38399</v>
      </c>
      <c r="C18620" s="6" t="s">
        <v>38400</v>
      </c>
      <c r="D18620" s="55">
        <v>1</v>
      </c>
      <c r="E18620" s="55">
        <v>5</v>
      </c>
      <c r="F18620" s="6" t="s">
        <v>31587</v>
      </c>
      <c r="G18620">
        <v>0</v>
      </c>
      <c r="H18620">
        <v>1</v>
      </c>
    </row>
    <row r="18621" spans="1:8" x14ac:dyDescent="0.3">
      <c r="A18621" s="6">
        <v>233805</v>
      </c>
      <c r="B18621" s="6" t="s">
        <v>38401</v>
      </c>
      <c r="C18621" s="6" t="s">
        <v>38402</v>
      </c>
      <c r="D18621" s="55">
        <v>1</v>
      </c>
      <c r="E18621" s="55">
        <v>5</v>
      </c>
      <c r="F18621" s="6" t="s">
        <v>31587</v>
      </c>
      <c r="G18621">
        <v>0</v>
      </c>
      <c r="H18621">
        <v>1</v>
      </c>
    </row>
    <row r="18622" spans="1:8" x14ac:dyDescent="0.3">
      <c r="A18622" s="6">
        <v>76961</v>
      </c>
      <c r="B18622" s="6" t="s">
        <v>38403</v>
      </c>
      <c r="C18622" s="6" t="s">
        <v>38404</v>
      </c>
      <c r="D18622" s="55">
        <v>1</v>
      </c>
      <c r="E18622" s="55">
        <v>5</v>
      </c>
      <c r="F18622" s="6" t="s">
        <v>31587</v>
      </c>
      <c r="G18622">
        <v>0</v>
      </c>
      <c r="H18622">
        <v>1</v>
      </c>
    </row>
    <row r="18623" spans="1:8" x14ac:dyDescent="0.3">
      <c r="A18623" s="6">
        <v>174735</v>
      </c>
      <c r="B18623" s="6" t="s">
        <v>38405</v>
      </c>
      <c r="C18623" s="6" t="s">
        <v>38406</v>
      </c>
      <c r="D18623" s="55">
        <v>1</v>
      </c>
      <c r="E18623" s="55">
        <v>5</v>
      </c>
      <c r="F18623" s="6" t="s">
        <v>31587</v>
      </c>
      <c r="G18623">
        <v>0</v>
      </c>
      <c r="H18623">
        <v>1</v>
      </c>
    </row>
    <row r="18624" spans="1:8" x14ac:dyDescent="0.3">
      <c r="A18624" s="6">
        <v>237007</v>
      </c>
      <c r="B18624" s="6" t="s">
        <v>38407</v>
      </c>
      <c r="C18624" s="6" t="s">
        <v>38408</v>
      </c>
      <c r="D18624" s="55">
        <v>1</v>
      </c>
      <c r="E18624" s="55">
        <v>5</v>
      </c>
      <c r="F18624" s="6" t="s">
        <v>31587</v>
      </c>
      <c r="G18624">
        <v>0</v>
      </c>
      <c r="H18624">
        <v>1</v>
      </c>
    </row>
    <row r="18625" spans="1:8" x14ac:dyDescent="0.3">
      <c r="A18625" s="6">
        <v>657993</v>
      </c>
      <c r="B18625" s="6" t="s">
        <v>38409</v>
      </c>
      <c r="C18625" s="6" t="s">
        <v>38410</v>
      </c>
      <c r="D18625" s="55">
        <v>1</v>
      </c>
      <c r="E18625" s="55">
        <v>5</v>
      </c>
      <c r="F18625" s="6" t="s">
        <v>31587</v>
      </c>
      <c r="G18625">
        <v>0</v>
      </c>
      <c r="H18625">
        <v>1</v>
      </c>
    </row>
    <row r="18626" spans="1:8" x14ac:dyDescent="0.3">
      <c r="A18626" s="6">
        <v>398488</v>
      </c>
      <c r="B18626" s="6" t="s">
        <v>38411</v>
      </c>
      <c r="C18626" s="6" t="s">
        <v>38412</v>
      </c>
      <c r="D18626" s="55">
        <v>1</v>
      </c>
      <c r="E18626" s="55">
        <v>5</v>
      </c>
      <c r="F18626" s="6" t="s">
        <v>31587</v>
      </c>
      <c r="G18626">
        <v>0</v>
      </c>
      <c r="H18626">
        <v>1</v>
      </c>
    </row>
    <row r="18627" spans="1:8" x14ac:dyDescent="0.3">
      <c r="A18627" s="6">
        <v>163759</v>
      </c>
      <c r="B18627" s="6" t="s">
        <v>38413</v>
      </c>
      <c r="C18627" s="6" t="s">
        <v>38414</v>
      </c>
      <c r="D18627" s="55">
        <v>1</v>
      </c>
      <c r="E18627" s="55">
        <v>5</v>
      </c>
      <c r="F18627" s="6" t="s">
        <v>31587</v>
      </c>
      <c r="G18627">
        <v>0</v>
      </c>
      <c r="H18627">
        <v>1</v>
      </c>
    </row>
    <row r="18628" spans="1:8" x14ac:dyDescent="0.3">
      <c r="A18628" s="6">
        <v>559643</v>
      </c>
      <c r="B18628" s="6" t="s">
        <v>38415</v>
      </c>
      <c r="C18628" s="6" t="s">
        <v>38416</v>
      </c>
      <c r="D18628" s="55">
        <v>1</v>
      </c>
      <c r="E18628" s="55">
        <v>5</v>
      </c>
      <c r="F18628" s="6" t="s">
        <v>31587</v>
      </c>
      <c r="G18628">
        <v>0</v>
      </c>
      <c r="H18628">
        <v>1</v>
      </c>
    </row>
    <row r="18629" spans="1:8" x14ac:dyDescent="0.3">
      <c r="A18629" s="6">
        <v>40532</v>
      </c>
      <c r="B18629" s="6" t="s">
        <v>38417</v>
      </c>
      <c r="C18629" s="6" t="s">
        <v>38418</v>
      </c>
      <c r="D18629" s="55">
        <v>1</v>
      </c>
      <c r="E18629" s="55">
        <v>5</v>
      </c>
      <c r="F18629" s="6" t="s">
        <v>31587</v>
      </c>
      <c r="G18629">
        <v>0</v>
      </c>
      <c r="H18629">
        <v>1</v>
      </c>
    </row>
    <row r="18630" spans="1:8" x14ac:dyDescent="0.3">
      <c r="A18630" s="6">
        <v>46141</v>
      </c>
      <c r="B18630" s="6" t="s">
        <v>38419</v>
      </c>
      <c r="C18630" s="6" t="s">
        <v>38420</v>
      </c>
      <c r="D18630" s="55">
        <v>1</v>
      </c>
      <c r="E18630" s="55">
        <v>5</v>
      </c>
      <c r="F18630" s="6" t="s">
        <v>31587</v>
      </c>
      <c r="G18630">
        <v>0</v>
      </c>
      <c r="H18630">
        <v>1</v>
      </c>
    </row>
    <row r="18631" spans="1:8" x14ac:dyDescent="0.3">
      <c r="A18631" s="6">
        <v>330646</v>
      </c>
      <c r="B18631" s="6" t="s">
        <v>38421</v>
      </c>
      <c r="C18631" s="6" t="s">
        <v>38422</v>
      </c>
      <c r="D18631" s="55">
        <v>1</v>
      </c>
      <c r="E18631" s="55">
        <v>5</v>
      </c>
      <c r="F18631" s="6" t="s">
        <v>31587</v>
      </c>
      <c r="G18631">
        <v>0</v>
      </c>
      <c r="H18631">
        <v>1</v>
      </c>
    </row>
    <row r="18632" spans="1:8" x14ac:dyDescent="0.3">
      <c r="A18632" s="6">
        <v>180500</v>
      </c>
      <c r="B18632" s="6" t="s">
        <v>38423</v>
      </c>
      <c r="C18632" s="6" t="s">
        <v>38424</v>
      </c>
      <c r="D18632" s="55">
        <v>1</v>
      </c>
      <c r="E18632" s="55">
        <v>5</v>
      </c>
      <c r="F18632" s="6" t="s">
        <v>31587</v>
      </c>
      <c r="G18632">
        <v>0</v>
      </c>
      <c r="H18632">
        <v>1</v>
      </c>
    </row>
    <row r="18633" spans="1:8" x14ac:dyDescent="0.3">
      <c r="A18633" s="6">
        <v>310279</v>
      </c>
      <c r="B18633" s="6" t="s">
        <v>38425</v>
      </c>
      <c r="C18633" s="6" t="s">
        <v>38426</v>
      </c>
      <c r="D18633" s="55">
        <v>1</v>
      </c>
      <c r="E18633" s="55">
        <v>5</v>
      </c>
      <c r="F18633" s="6" t="s">
        <v>31587</v>
      </c>
      <c r="G18633">
        <v>0</v>
      </c>
      <c r="H18633">
        <v>1</v>
      </c>
    </row>
    <row r="18634" spans="1:8" x14ac:dyDescent="0.3">
      <c r="A18634" s="6">
        <v>330575</v>
      </c>
      <c r="B18634" s="6" t="s">
        <v>38427</v>
      </c>
      <c r="C18634" s="6" t="s">
        <v>38428</v>
      </c>
      <c r="D18634" s="55">
        <v>1</v>
      </c>
      <c r="E18634" s="55">
        <v>5</v>
      </c>
      <c r="F18634" s="6" t="s">
        <v>31587</v>
      </c>
      <c r="G18634">
        <v>0</v>
      </c>
      <c r="H18634">
        <v>1</v>
      </c>
    </row>
    <row r="18635" spans="1:8" x14ac:dyDescent="0.3">
      <c r="A18635" s="6">
        <v>87676</v>
      </c>
      <c r="B18635" s="6" t="s">
        <v>38429</v>
      </c>
      <c r="C18635" s="6" t="s">
        <v>38430</v>
      </c>
      <c r="D18635" s="55">
        <v>1</v>
      </c>
      <c r="E18635" s="55">
        <v>5</v>
      </c>
      <c r="F18635" s="6" t="s">
        <v>31587</v>
      </c>
      <c r="G18635">
        <v>0</v>
      </c>
      <c r="H18635">
        <v>1</v>
      </c>
    </row>
    <row r="18636" spans="1:8" x14ac:dyDescent="0.3">
      <c r="A18636" s="6">
        <v>256779</v>
      </c>
      <c r="B18636" s="6" t="s">
        <v>38431</v>
      </c>
      <c r="C18636" s="6" t="s">
        <v>38432</v>
      </c>
      <c r="D18636" s="55">
        <v>1</v>
      </c>
      <c r="E18636" s="55">
        <v>5</v>
      </c>
      <c r="F18636" s="6" t="s">
        <v>31587</v>
      </c>
      <c r="G18636">
        <v>0</v>
      </c>
      <c r="H18636">
        <v>1</v>
      </c>
    </row>
    <row r="18637" spans="1:8" x14ac:dyDescent="0.3">
      <c r="A18637" s="6">
        <v>419990</v>
      </c>
      <c r="B18637" s="6" t="s">
        <v>38433</v>
      </c>
      <c r="C18637" s="6" t="s">
        <v>38434</v>
      </c>
      <c r="D18637" s="55">
        <v>1</v>
      </c>
      <c r="E18637" s="55">
        <v>5</v>
      </c>
      <c r="F18637" s="6" t="s">
        <v>31587</v>
      </c>
      <c r="G18637">
        <v>0</v>
      </c>
      <c r="H18637">
        <v>1</v>
      </c>
    </row>
    <row r="18638" spans="1:8" x14ac:dyDescent="0.3">
      <c r="A18638" s="6">
        <v>406906</v>
      </c>
      <c r="B18638" s="6" t="s">
        <v>38435</v>
      </c>
      <c r="C18638" s="6" t="s">
        <v>38436</v>
      </c>
      <c r="D18638" s="55">
        <v>1</v>
      </c>
      <c r="E18638" s="55">
        <v>5</v>
      </c>
      <c r="F18638" s="6" t="s">
        <v>31587</v>
      </c>
      <c r="G18638">
        <v>0</v>
      </c>
      <c r="H18638">
        <v>1</v>
      </c>
    </row>
    <row r="18639" spans="1:8" x14ac:dyDescent="0.3">
      <c r="A18639" s="6">
        <v>480575</v>
      </c>
      <c r="B18639" s="6" t="s">
        <v>38437</v>
      </c>
      <c r="C18639" s="6" t="s">
        <v>38438</v>
      </c>
      <c r="D18639" s="55">
        <v>1</v>
      </c>
      <c r="E18639" s="55">
        <v>5</v>
      </c>
      <c r="F18639" s="6" t="s">
        <v>31587</v>
      </c>
      <c r="G18639">
        <v>0</v>
      </c>
      <c r="H18639">
        <v>1</v>
      </c>
    </row>
    <row r="18640" spans="1:8" x14ac:dyDescent="0.3">
      <c r="A18640" s="6">
        <v>101115</v>
      </c>
      <c r="B18640" s="6" t="s">
        <v>38439</v>
      </c>
      <c r="C18640" s="6" t="s">
        <v>38440</v>
      </c>
      <c r="D18640" s="55">
        <v>1</v>
      </c>
      <c r="E18640" s="55">
        <v>5</v>
      </c>
      <c r="F18640" s="6" t="s">
        <v>31587</v>
      </c>
      <c r="G18640">
        <v>0</v>
      </c>
      <c r="H18640">
        <v>1</v>
      </c>
    </row>
    <row r="18641" spans="1:8" x14ac:dyDescent="0.3">
      <c r="A18641" s="6">
        <v>389283</v>
      </c>
      <c r="B18641" s="6" t="s">
        <v>38441</v>
      </c>
      <c r="C18641" s="6" t="s">
        <v>38442</v>
      </c>
      <c r="D18641" s="55">
        <v>1</v>
      </c>
      <c r="E18641" s="55">
        <v>5</v>
      </c>
      <c r="F18641" s="6" t="s">
        <v>31587</v>
      </c>
      <c r="G18641">
        <v>0</v>
      </c>
      <c r="H18641">
        <v>1</v>
      </c>
    </row>
    <row r="18642" spans="1:8" x14ac:dyDescent="0.3">
      <c r="A18642" s="6">
        <v>210321</v>
      </c>
      <c r="B18642" s="6" t="s">
        <v>38443</v>
      </c>
      <c r="C18642" s="6" t="s">
        <v>38444</v>
      </c>
      <c r="D18642" s="55">
        <v>1</v>
      </c>
      <c r="E18642" s="55">
        <v>5</v>
      </c>
      <c r="F18642" s="6" t="s">
        <v>31587</v>
      </c>
      <c r="G18642">
        <v>0</v>
      </c>
      <c r="H18642">
        <v>1</v>
      </c>
    </row>
    <row r="18643" spans="1:8" x14ac:dyDescent="0.3">
      <c r="A18643" s="6">
        <v>160425</v>
      </c>
      <c r="B18643" s="6" t="s">
        <v>38445</v>
      </c>
      <c r="C18643" s="6" t="s">
        <v>38446</v>
      </c>
      <c r="D18643" s="55">
        <v>1</v>
      </c>
      <c r="E18643" s="55">
        <v>5</v>
      </c>
      <c r="F18643" s="6" t="s">
        <v>31587</v>
      </c>
      <c r="G18643">
        <v>0</v>
      </c>
      <c r="H18643">
        <v>1</v>
      </c>
    </row>
    <row r="18644" spans="1:8" x14ac:dyDescent="0.3">
      <c r="A18644" s="6">
        <v>378344</v>
      </c>
      <c r="B18644" s="6" t="s">
        <v>38447</v>
      </c>
      <c r="C18644" s="6" t="s">
        <v>38448</v>
      </c>
      <c r="D18644" s="55">
        <v>1</v>
      </c>
      <c r="E18644" s="55">
        <v>5</v>
      </c>
      <c r="F18644" s="6" t="s">
        <v>31587</v>
      </c>
      <c r="G18644">
        <v>0</v>
      </c>
      <c r="H18644">
        <v>1</v>
      </c>
    </row>
    <row r="18645" spans="1:8" x14ac:dyDescent="0.3">
      <c r="A18645" s="6">
        <v>374926</v>
      </c>
      <c r="B18645" s="6" t="s">
        <v>38449</v>
      </c>
      <c r="C18645" s="6" t="s">
        <v>38450</v>
      </c>
      <c r="D18645" s="55">
        <v>1</v>
      </c>
      <c r="E18645" s="55">
        <v>5</v>
      </c>
      <c r="F18645" s="6" t="s">
        <v>31587</v>
      </c>
      <c r="G18645">
        <v>0</v>
      </c>
      <c r="H18645">
        <v>1</v>
      </c>
    </row>
    <row r="18646" spans="1:8" x14ac:dyDescent="0.3">
      <c r="A18646" s="6">
        <v>292983</v>
      </c>
      <c r="B18646" s="6" t="s">
        <v>38451</v>
      </c>
      <c r="C18646" s="6" t="s">
        <v>38452</v>
      </c>
      <c r="D18646" s="55">
        <v>1</v>
      </c>
      <c r="E18646" s="55">
        <v>5</v>
      </c>
      <c r="F18646" s="6" t="s">
        <v>31587</v>
      </c>
      <c r="G18646">
        <v>0</v>
      </c>
      <c r="H18646">
        <v>1</v>
      </c>
    </row>
    <row r="18647" spans="1:8" x14ac:dyDescent="0.3">
      <c r="A18647" s="6">
        <v>241625</v>
      </c>
      <c r="B18647" s="6" t="s">
        <v>38453</v>
      </c>
      <c r="C18647" s="6" t="s">
        <v>38454</v>
      </c>
      <c r="D18647" s="55">
        <v>1</v>
      </c>
      <c r="E18647" s="55">
        <v>5</v>
      </c>
      <c r="F18647" s="6" t="s">
        <v>31587</v>
      </c>
      <c r="G18647">
        <v>0</v>
      </c>
      <c r="H18647">
        <v>1</v>
      </c>
    </row>
    <row r="18648" spans="1:8" x14ac:dyDescent="0.3">
      <c r="A18648" s="6">
        <v>41874</v>
      </c>
      <c r="B18648" s="6" t="s">
        <v>38455</v>
      </c>
      <c r="C18648" s="6" t="s">
        <v>38456</v>
      </c>
      <c r="D18648" s="55">
        <v>1</v>
      </c>
      <c r="E18648" s="55">
        <v>5</v>
      </c>
      <c r="F18648" s="6" t="s">
        <v>31587</v>
      </c>
      <c r="G18648">
        <v>0</v>
      </c>
      <c r="H18648">
        <v>1</v>
      </c>
    </row>
    <row r="18649" spans="1:8" x14ac:dyDescent="0.3">
      <c r="A18649" s="6">
        <v>297837</v>
      </c>
      <c r="B18649" s="6" t="s">
        <v>38457</v>
      </c>
      <c r="C18649" s="6" t="s">
        <v>38458</v>
      </c>
      <c r="D18649" s="55">
        <v>1</v>
      </c>
      <c r="E18649" s="55">
        <v>5</v>
      </c>
      <c r="F18649" s="6" t="s">
        <v>31587</v>
      </c>
      <c r="G18649">
        <v>0</v>
      </c>
      <c r="H18649">
        <v>1</v>
      </c>
    </row>
    <row r="18650" spans="1:8" x14ac:dyDescent="0.3">
      <c r="A18650" s="6">
        <v>79851</v>
      </c>
      <c r="B18650" s="6" t="s">
        <v>38459</v>
      </c>
      <c r="C18650" s="6" t="s">
        <v>38460</v>
      </c>
      <c r="D18650" s="55">
        <v>1</v>
      </c>
      <c r="E18650" s="55">
        <v>5</v>
      </c>
      <c r="F18650" s="6" t="s">
        <v>31587</v>
      </c>
      <c r="G18650">
        <v>0</v>
      </c>
      <c r="H18650">
        <v>1</v>
      </c>
    </row>
    <row r="18651" spans="1:8" x14ac:dyDescent="0.3">
      <c r="A18651" s="6">
        <v>41226</v>
      </c>
      <c r="B18651" s="6" t="s">
        <v>38461</v>
      </c>
      <c r="C18651" s="6" t="s">
        <v>38462</v>
      </c>
      <c r="D18651" s="55">
        <v>1</v>
      </c>
      <c r="E18651" s="55">
        <v>5</v>
      </c>
      <c r="F18651" s="6" t="s">
        <v>31587</v>
      </c>
      <c r="G18651">
        <v>0</v>
      </c>
      <c r="H18651">
        <v>1</v>
      </c>
    </row>
    <row r="18652" spans="1:8" x14ac:dyDescent="0.3">
      <c r="A18652" s="6">
        <v>658657</v>
      </c>
      <c r="B18652" s="6" t="s">
        <v>38463</v>
      </c>
      <c r="C18652" s="6" t="s">
        <v>38464</v>
      </c>
      <c r="D18652" s="55">
        <v>1</v>
      </c>
      <c r="E18652" s="55">
        <v>5</v>
      </c>
      <c r="F18652" s="6" t="s">
        <v>31587</v>
      </c>
      <c r="G18652">
        <v>0</v>
      </c>
      <c r="H18652">
        <v>1</v>
      </c>
    </row>
    <row r="18653" spans="1:8" x14ac:dyDescent="0.3">
      <c r="A18653" s="6">
        <v>214736</v>
      </c>
      <c r="B18653" s="6" t="s">
        <v>38465</v>
      </c>
      <c r="C18653" s="6" t="s">
        <v>38466</v>
      </c>
      <c r="D18653" s="55">
        <v>1</v>
      </c>
      <c r="E18653" s="55">
        <v>5</v>
      </c>
      <c r="F18653" s="6" t="s">
        <v>31587</v>
      </c>
      <c r="G18653">
        <v>0</v>
      </c>
      <c r="H18653">
        <v>1</v>
      </c>
    </row>
    <row r="18654" spans="1:8" x14ac:dyDescent="0.3">
      <c r="A18654" s="6">
        <v>263606</v>
      </c>
      <c r="B18654" s="6" t="s">
        <v>38467</v>
      </c>
      <c r="C18654" s="6" t="s">
        <v>38468</v>
      </c>
      <c r="D18654" s="55">
        <v>1</v>
      </c>
      <c r="E18654" s="55">
        <v>5</v>
      </c>
      <c r="F18654" s="6" t="s">
        <v>31587</v>
      </c>
      <c r="G18654">
        <v>0</v>
      </c>
      <c r="H18654">
        <v>1</v>
      </c>
    </row>
    <row r="18655" spans="1:8" x14ac:dyDescent="0.3">
      <c r="A18655" s="6">
        <v>238696</v>
      </c>
      <c r="B18655" s="6" t="s">
        <v>38469</v>
      </c>
      <c r="C18655" s="6" t="s">
        <v>38470</v>
      </c>
      <c r="D18655" s="55">
        <v>1</v>
      </c>
      <c r="E18655" s="55">
        <v>5</v>
      </c>
      <c r="F18655" s="6" t="s">
        <v>31587</v>
      </c>
      <c r="G18655">
        <v>0</v>
      </c>
      <c r="H18655">
        <v>1</v>
      </c>
    </row>
    <row r="18656" spans="1:8" x14ac:dyDescent="0.3">
      <c r="A18656" s="6">
        <v>46210</v>
      </c>
      <c r="B18656" s="6" t="s">
        <v>38471</v>
      </c>
      <c r="C18656" s="6" t="s">
        <v>38472</v>
      </c>
      <c r="D18656" s="55">
        <v>1</v>
      </c>
      <c r="E18656" s="55">
        <v>5</v>
      </c>
      <c r="F18656" s="6" t="s">
        <v>31587</v>
      </c>
      <c r="G18656">
        <v>0</v>
      </c>
      <c r="H18656">
        <v>1</v>
      </c>
    </row>
    <row r="18657" spans="1:8" x14ac:dyDescent="0.3">
      <c r="A18657" s="6">
        <v>205884</v>
      </c>
      <c r="B18657" s="6" t="s">
        <v>38473</v>
      </c>
      <c r="C18657" s="6" t="s">
        <v>38474</v>
      </c>
      <c r="D18657" s="55">
        <v>1</v>
      </c>
      <c r="E18657" s="55">
        <v>5</v>
      </c>
      <c r="F18657" s="6" t="s">
        <v>31587</v>
      </c>
      <c r="G18657">
        <v>0</v>
      </c>
      <c r="H18657">
        <v>1</v>
      </c>
    </row>
    <row r="18658" spans="1:8" x14ac:dyDescent="0.3">
      <c r="A18658" s="6">
        <v>73387</v>
      </c>
      <c r="B18658" s="6" t="s">
        <v>38475</v>
      </c>
      <c r="C18658" s="6" t="s">
        <v>38476</v>
      </c>
      <c r="D18658" s="55">
        <v>1</v>
      </c>
      <c r="E18658" s="55">
        <v>5</v>
      </c>
      <c r="F18658" s="6" t="s">
        <v>31587</v>
      </c>
      <c r="G18658">
        <v>0</v>
      </c>
      <c r="H18658">
        <v>1</v>
      </c>
    </row>
    <row r="18659" spans="1:8" x14ac:dyDescent="0.3">
      <c r="A18659" s="6">
        <v>80885</v>
      </c>
      <c r="B18659" s="6" t="s">
        <v>38477</v>
      </c>
      <c r="C18659" s="6" t="s">
        <v>38478</v>
      </c>
      <c r="D18659" s="55">
        <v>1</v>
      </c>
      <c r="E18659" s="55">
        <v>5</v>
      </c>
      <c r="F18659" s="6" t="s">
        <v>31587</v>
      </c>
      <c r="G18659">
        <v>0</v>
      </c>
      <c r="H18659">
        <v>1</v>
      </c>
    </row>
    <row r="18660" spans="1:8" x14ac:dyDescent="0.3">
      <c r="A18660" s="6">
        <v>102610</v>
      </c>
      <c r="B18660" s="6" t="s">
        <v>38479</v>
      </c>
      <c r="C18660" s="6" t="s">
        <v>38480</v>
      </c>
      <c r="D18660" s="55">
        <v>1</v>
      </c>
      <c r="E18660" s="55">
        <v>5</v>
      </c>
      <c r="F18660" s="6" t="s">
        <v>31587</v>
      </c>
      <c r="G18660">
        <v>0</v>
      </c>
      <c r="H18660">
        <v>1</v>
      </c>
    </row>
    <row r="18661" spans="1:8" x14ac:dyDescent="0.3">
      <c r="A18661" s="6">
        <v>394230</v>
      </c>
      <c r="B18661" s="6" t="s">
        <v>38481</v>
      </c>
      <c r="C18661" s="6" t="s">
        <v>38482</v>
      </c>
      <c r="D18661" s="55">
        <v>1</v>
      </c>
      <c r="E18661" s="55">
        <v>5</v>
      </c>
      <c r="F18661" s="6" t="s">
        <v>31587</v>
      </c>
      <c r="G18661">
        <v>0</v>
      </c>
      <c r="H18661">
        <v>1</v>
      </c>
    </row>
    <row r="18662" spans="1:8" x14ac:dyDescent="0.3">
      <c r="A18662" s="6">
        <v>668408</v>
      </c>
      <c r="B18662" s="6" t="s">
        <v>38483</v>
      </c>
      <c r="C18662" s="6" t="s">
        <v>38484</v>
      </c>
      <c r="D18662" s="55">
        <v>1</v>
      </c>
      <c r="E18662" s="55">
        <v>5</v>
      </c>
      <c r="F18662" s="6" t="s">
        <v>31587</v>
      </c>
      <c r="G18662">
        <v>0</v>
      </c>
      <c r="H18662">
        <v>1</v>
      </c>
    </row>
    <row r="18663" spans="1:8" x14ac:dyDescent="0.3">
      <c r="A18663" s="6">
        <v>82084</v>
      </c>
      <c r="B18663" s="6" t="s">
        <v>38485</v>
      </c>
      <c r="C18663" s="6" t="s">
        <v>38486</v>
      </c>
      <c r="D18663" s="55">
        <v>1</v>
      </c>
      <c r="E18663" s="55">
        <v>5</v>
      </c>
      <c r="F18663" s="6" t="s">
        <v>31587</v>
      </c>
      <c r="G18663">
        <v>0</v>
      </c>
      <c r="H18663">
        <v>1</v>
      </c>
    </row>
    <row r="18664" spans="1:8" x14ac:dyDescent="0.3">
      <c r="A18664" s="6">
        <v>318299</v>
      </c>
      <c r="B18664" s="6" t="s">
        <v>38487</v>
      </c>
      <c r="C18664" s="6" t="s">
        <v>38488</v>
      </c>
      <c r="D18664" s="55">
        <v>1</v>
      </c>
      <c r="E18664" s="55">
        <v>5</v>
      </c>
      <c r="F18664" s="6" t="s">
        <v>31587</v>
      </c>
      <c r="G18664">
        <v>0</v>
      </c>
      <c r="H18664">
        <v>1</v>
      </c>
    </row>
    <row r="18665" spans="1:8" x14ac:dyDescent="0.3">
      <c r="A18665" s="6">
        <v>406311</v>
      </c>
      <c r="B18665" s="6" t="s">
        <v>38489</v>
      </c>
      <c r="C18665" s="6" t="s">
        <v>38490</v>
      </c>
      <c r="D18665" s="55">
        <v>1</v>
      </c>
      <c r="E18665" s="55">
        <v>5</v>
      </c>
      <c r="F18665" s="6" t="s">
        <v>31587</v>
      </c>
      <c r="G18665">
        <v>0</v>
      </c>
      <c r="H18665">
        <v>1</v>
      </c>
    </row>
    <row r="18666" spans="1:8" x14ac:dyDescent="0.3">
      <c r="A18666" s="6">
        <v>98264</v>
      </c>
      <c r="B18666" s="6" t="s">
        <v>38491</v>
      </c>
      <c r="C18666" s="6" t="s">
        <v>38492</v>
      </c>
      <c r="D18666" s="55">
        <v>1</v>
      </c>
      <c r="E18666" s="55">
        <v>5</v>
      </c>
      <c r="F18666" s="6" t="s">
        <v>31587</v>
      </c>
      <c r="G18666">
        <v>0</v>
      </c>
      <c r="H18666">
        <v>1</v>
      </c>
    </row>
    <row r="18667" spans="1:8" x14ac:dyDescent="0.3">
      <c r="A18667" s="6">
        <v>667715</v>
      </c>
      <c r="B18667" s="6" t="s">
        <v>38493</v>
      </c>
      <c r="C18667" s="6" t="s">
        <v>38494</v>
      </c>
      <c r="D18667" s="55">
        <v>1</v>
      </c>
      <c r="E18667" s="55">
        <v>5</v>
      </c>
      <c r="F18667" s="6" t="s">
        <v>31587</v>
      </c>
      <c r="G18667">
        <v>0</v>
      </c>
      <c r="H18667">
        <v>1</v>
      </c>
    </row>
    <row r="18668" spans="1:8" x14ac:dyDescent="0.3">
      <c r="A18668" s="6">
        <v>264567</v>
      </c>
      <c r="B18668" s="6" t="s">
        <v>38495</v>
      </c>
      <c r="C18668" s="6" t="s">
        <v>38496</v>
      </c>
      <c r="D18668" s="55">
        <v>1</v>
      </c>
      <c r="E18668" s="55">
        <v>5</v>
      </c>
      <c r="F18668" s="6" t="s">
        <v>31587</v>
      </c>
      <c r="G18668">
        <v>0</v>
      </c>
      <c r="H18668">
        <v>1</v>
      </c>
    </row>
    <row r="18669" spans="1:8" x14ac:dyDescent="0.3">
      <c r="A18669" s="6">
        <v>240407</v>
      </c>
      <c r="B18669" s="6" t="s">
        <v>38497</v>
      </c>
      <c r="C18669" s="6" t="s">
        <v>38498</v>
      </c>
      <c r="D18669" s="55">
        <v>1</v>
      </c>
      <c r="E18669" s="55">
        <v>5</v>
      </c>
      <c r="F18669" s="6" t="s">
        <v>31587</v>
      </c>
      <c r="G18669">
        <v>0</v>
      </c>
      <c r="H18669">
        <v>1</v>
      </c>
    </row>
    <row r="18670" spans="1:8" x14ac:dyDescent="0.3">
      <c r="A18670" s="6">
        <v>572035</v>
      </c>
      <c r="B18670" s="6" t="s">
        <v>38499</v>
      </c>
      <c r="C18670" s="6" t="s">
        <v>38500</v>
      </c>
      <c r="D18670" s="55">
        <v>1</v>
      </c>
      <c r="E18670" s="55">
        <v>5</v>
      </c>
      <c r="F18670" s="6" t="s">
        <v>31587</v>
      </c>
      <c r="G18670">
        <v>0</v>
      </c>
      <c r="H18670">
        <v>1</v>
      </c>
    </row>
    <row r="18671" spans="1:8" x14ac:dyDescent="0.3">
      <c r="A18671" s="6">
        <v>96656</v>
      </c>
      <c r="B18671" s="6" t="s">
        <v>38501</v>
      </c>
      <c r="C18671" s="6" t="s">
        <v>38502</v>
      </c>
      <c r="D18671" s="55">
        <v>1</v>
      </c>
      <c r="E18671" s="55">
        <v>5</v>
      </c>
      <c r="F18671" s="6" t="s">
        <v>31587</v>
      </c>
      <c r="G18671">
        <v>0</v>
      </c>
      <c r="H18671">
        <v>1</v>
      </c>
    </row>
    <row r="18672" spans="1:8" x14ac:dyDescent="0.3">
      <c r="A18672" s="6">
        <v>363391</v>
      </c>
      <c r="B18672" s="6" t="s">
        <v>38503</v>
      </c>
      <c r="C18672" s="6" t="s">
        <v>38504</v>
      </c>
      <c r="D18672" s="55">
        <v>1</v>
      </c>
      <c r="E18672" s="55">
        <v>5</v>
      </c>
      <c r="F18672" s="6" t="s">
        <v>31587</v>
      </c>
      <c r="G18672">
        <v>0</v>
      </c>
      <c r="H18672">
        <v>1</v>
      </c>
    </row>
    <row r="18673" spans="1:8" x14ac:dyDescent="0.3">
      <c r="A18673" s="6">
        <v>226996</v>
      </c>
      <c r="B18673" s="6" t="s">
        <v>38505</v>
      </c>
      <c r="C18673" s="6" t="s">
        <v>38506</v>
      </c>
      <c r="D18673" s="55">
        <v>1</v>
      </c>
      <c r="E18673" s="55">
        <v>5</v>
      </c>
      <c r="F18673" s="6" t="s">
        <v>31587</v>
      </c>
      <c r="G18673">
        <v>0</v>
      </c>
      <c r="H18673">
        <v>1</v>
      </c>
    </row>
    <row r="18674" spans="1:8" x14ac:dyDescent="0.3">
      <c r="A18674" s="6">
        <v>328766</v>
      </c>
      <c r="B18674" s="6" t="s">
        <v>38507</v>
      </c>
      <c r="C18674" s="6" t="s">
        <v>38508</v>
      </c>
      <c r="D18674" s="55">
        <v>1</v>
      </c>
      <c r="E18674" s="55">
        <v>5</v>
      </c>
      <c r="F18674" s="6" t="s">
        <v>31587</v>
      </c>
      <c r="G18674">
        <v>0</v>
      </c>
      <c r="H18674">
        <v>1</v>
      </c>
    </row>
    <row r="18675" spans="1:8" x14ac:dyDescent="0.3">
      <c r="A18675" s="6">
        <v>269493</v>
      </c>
      <c r="B18675" s="6" t="s">
        <v>38509</v>
      </c>
      <c r="C18675" s="6" t="s">
        <v>38510</v>
      </c>
      <c r="D18675" s="55">
        <v>1</v>
      </c>
      <c r="E18675" s="55">
        <v>5</v>
      </c>
      <c r="F18675" s="6" t="s">
        <v>31587</v>
      </c>
      <c r="G18675">
        <v>0</v>
      </c>
      <c r="H18675">
        <v>1</v>
      </c>
    </row>
    <row r="18676" spans="1:8" x14ac:dyDescent="0.3">
      <c r="A18676" s="6">
        <v>610353</v>
      </c>
      <c r="B18676" s="6" t="s">
        <v>38511</v>
      </c>
      <c r="C18676" s="6" t="s">
        <v>38512</v>
      </c>
      <c r="D18676" s="55">
        <v>1</v>
      </c>
      <c r="E18676" s="55">
        <v>5</v>
      </c>
      <c r="F18676" s="6" t="s">
        <v>31587</v>
      </c>
      <c r="G18676">
        <v>0</v>
      </c>
      <c r="H18676">
        <v>1</v>
      </c>
    </row>
    <row r="18677" spans="1:8" x14ac:dyDescent="0.3">
      <c r="A18677" s="6">
        <v>426988</v>
      </c>
      <c r="B18677" s="6" t="s">
        <v>38513</v>
      </c>
      <c r="C18677" s="6" t="s">
        <v>38514</v>
      </c>
      <c r="D18677" s="55">
        <v>1</v>
      </c>
      <c r="E18677" s="55">
        <v>5</v>
      </c>
      <c r="F18677" s="6" t="s">
        <v>31587</v>
      </c>
      <c r="G18677">
        <v>0</v>
      </c>
      <c r="H18677">
        <v>1</v>
      </c>
    </row>
    <row r="18678" spans="1:8" x14ac:dyDescent="0.3">
      <c r="A18678" s="6">
        <v>50102</v>
      </c>
      <c r="B18678" s="6" t="s">
        <v>38515</v>
      </c>
      <c r="C18678" s="6" t="s">
        <v>38516</v>
      </c>
      <c r="D18678" s="55">
        <v>1</v>
      </c>
      <c r="E18678" s="55">
        <v>5</v>
      </c>
      <c r="F18678" s="6" t="s">
        <v>31587</v>
      </c>
      <c r="G18678">
        <v>0</v>
      </c>
      <c r="H18678">
        <v>1</v>
      </c>
    </row>
    <row r="18679" spans="1:8" x14ac:dyDescent="0.3">
      <c r="A18679" s="6">
        <v>667048</v>
      </c>
      <c r="B18679" s="6" t="s">
        <v>38517</v>
      </c>
      <c r="C18679" s="6" t="s">
        <v>38518</v>
      </c>
      <c r="D18679" s="55">
        <v>1</v>
      </c>
      <c r="E18679" s="55">
        <v>5</v>
      </c>
      <c r="F18679" s="6" t="s">
        <v>31587</v>
      </c>
      <c r="G18679">
        <v>0</v>
      </c>
      <c r="H18679">
        <v>1</v>
      </c>
    </row>
    <row r="18680" spans="1:8" x14ac:dyDescent="0.3">
      <c r="A18680" s="6">
        <v>311288</v>
      </c>
      <c r="B18680" s="6" t="s">
        <v>38519</v>
      </c>
      <c r="C18680" s="6" t="s">
        <v>38520</v>
      </c>
      <c r="D18680" s="55">
        <v>1</v>
      </c>
      <c r="E18680" s="55">
        <v>5</v>
      </c>
      <c r="F18680" s="6" t="s">
        <v>31587</v>
      </c>
      <c r="G18680">
        <v>0</v>
      </c>
      <c r="H18680">
        <v>1</v>
      </c>
    </row>
    <row r="18681" spans="1:8" x14ac:dyDescent="0.3">
      <c r="A18681" s="6">
        <v>299194</v>
      </c>
      <c r="B18681" s="6" t="s">
        <v>38521</v>
      </c>
      <c r="C18681" s="6" t="s">
        <v>38522</v>
      </c>
      <c r="D18681" s="55">
        <v>1</v>
      </c>
      <c r="E18681" s="55">
        <v>5</v>
      </c>
      <c r="F18681" s="6" t="s">
        <v>31587</v>
      </c>
      <c r="G18681">
        <v>0</v>
      </c>
      <c r="H18681">
        <v>1</v>
      </c>
    </row>
    <row r="18682" spans="1:8" x14ac:dyDescent="0.3">
      <c r="A18682" s="6">
        <v>167650</v>
      </c>
      <c r="B18682" s="6" t="s">
        <v>38523</v>
      </c>
      <c r="C18682" s="6" t="s">
        <v>38524</v>
      </c>
      <c r="D18682" s="55">
        <v>1</v>
      </c>
      <c r="E18682" s="55">
        <v>5</v>
      </c>
      <c r="F18682" s="6" t="s">
        <v>31587</v>
      </c>
      <c r="G18682">
        <v>0</v>
      </c>
      <c r="H18682">
        <v>1</v>
      </c>
    </row>
    <row r="18683" spans="1:8" x14ac:dyDescent="0.3">
      <c r="A18683" s="6">
        <v>391378</v>
      </c>
      <c r="B18683" s="6" t="s">
        <v>38525</v>
      </c>
      <c r="C18683" s="6" t="s">
        <v>38526</v>
      </c>
      <c r="D18683" s="55">
        <v>1</v>
      </c>
      <c r="E18683" s="55">
        <v>5</v>
      </c>
      <c r="F18683" s="6" t="s">
        <v>31587</v>
      </c>
      <c r="G18683">
        <v>0</v>
      </c>
      <c r="H18683">
        <v>1</v>
      </c>
    </row>
    <row r="18684" spans="1:8" x14ac:dyDescent="0.3">
      <c r="A18684" s="6">
        <v>420521</v>
      </c>
      <c r="B18684" s="6" t="s">
        <v>38527</v>
      </c>
      <c r="C18684" s="6" t="s">
        <v>38528</v>
      </c>
      <c r="D18684" s="55">
        <v>1</v>
      </c>
      <c r="E18684" s="55">
        <v>5</v>
      </c>
      <c r="F18684" s="6" t="s">
        <v>31587</v>
      </c>
      <c r="G18684">
        <v>0</v>
      </c>
      <c r="H18684">
        <v>1</v>
      </c>
    </row>
    <row r="18685" spans="1:8" x14ac:dyDescent="0.3">
      <c r="A18685" s="6">
        <v>88401</v>
      </c>
      <c r="B18685" s="6" t="s">
        <v>38529</v>
      </c>
      <c r="C18685" s="6" t="s">
        <v>38530</v>
      </c>
      <c r="D18685" s="55">
        <v>1</v>
      </c>
      <c r="E18685" s="55">
        <v>5</v>
      </c>
      <c r="F18685" s="6" t="s">
        <v>31587</v>
      </c>
      <c r="G18685">
        <v>0</v>
      </c>
      <c r="H18685">
        <v>1</v>
      </c>
    </row>
    <row r="18686" spans="1:8" x14ac:dyDescent="0.3">
      <c r="A18686" s="6">
        <v>220850</v>
      </c>
      <c r="B18686" s="6" t="s">
        <v>38531</v>
      </c>
      <c r="C18686" s="6" t="s">
        <v>38532</v>
      </c>
      <c r="D18686" s="55">
        <v>1</v>
      </c>
      <c r="E18686" s="55">
        <v>5</v>
      </c>
      <c r="F18686" s="6" t="s">
        <v>31587</v>
      </c>
      <c r="G18686">
        <v>0</v>
      </c>
      <c r="H18686">
        <v>1</v>
      </c>
    </row>
    <row r="18687" spans="1:8" x14ac:dyDescent="0.3">
      <c r="A18687" s="6">
        <v>95988</v>
      </c>
      <c r="B18687" s="6" t="s">
        <v>38533</v>
      </c>
      <c r="C18687" s="6" t="s">
        <v>38534</v>
      </c>
      <c r="D18687" s="55">
        <v>1</v>
      </c>
      <c r="E18687" s="55">
        <v>5</v>
      </c>
      <c r="F18687" s="6" t="s">
        <v>31587</v>
      </c>
      <c r="G18687">
        <v>0</v>
      </c>
      <c r="H18687">
        <v>1</v>
      </c>
    </row>
    <row r="18688" spans="1:8" x14ac:dyDescent="0.3">
      <c r="A18688" s="6">
        <v>378807</v>
      </c>
      <c r="B18688" s="6" t="s">
        <v>38535</v>
      </c>
      <c r="C18688" s="6" t="s">
        <v>38536</v>
      </c>
      <c r="D18688" s="55">
        <v>1</v>
      </c>
      <c r="E18688" s="55">
        <v>5</v>
      </c>
      <c r="F18688" s="6" t="s">
        <v>31587</v>
      </c>
      <c r="G18688">
        <v>0</v>
      </c>
      <c r="H18688">
        <v>1</v>
      </c>
    </row>
    <row r="18689" spans="1:8" x14ac:dyDescent="0.3">
      <c r="A18689" s="6">
        <v>91052</v>
      </c>
      <c r="B18689" s="6" t="s">
        <v>38537</v>
      </c>
      <c r="C18689" s="6" t="s">
        <v>38538</v>
      </c>
      <c r="D18689" s="55">
        <v>1</v>
      </c>
      <c r="E18689" s="55">
        <v>5</v>
      </c>
      <c r="F18689" s="6" t="s">
        <v>31587</v>
      </c>
      <c r="G18689">
        <v>0</v>
      </c>
      <c r="H18689">
        <v>1</v>
      </c>
    </row>
    <row r="18690" spans="1:8" x14ac:dyDescent="0.3">
      <c r="A18690" s="6">
        <v>662148</v>
      </c>
      <c r="B18690" s="6" t="s">
        <v>38539</v>
      </c>
      <c r="C18690" s="6" t="s">
        <v>38540</v>
      </c>
      <c r="D18690" s="55">
        <v>1</v>
      </c>
      <c r="E18690" s="55">
        <v>5</v>
      </c>
      <c r="F18690" s="6" t="s">
        <v>31587</v>
      </c>
      <c r="G18690">
        <v>0</v>
      </c>
      <c r="H18690">
        <v>1</v>
      </c>
    </row>
    <row r="18691" spans="1:8" x14ac:dyDescent="0.3">
      <c r="A18691" s="6">
        <v>204326</v>
      </c>
      <c r="B18691" s="6" t="s">
        <v>38541</v>
      </c>
      <c r="C18691" s="6" t="s">
        <v>38542</v>
      </c>
      <c r="D18691" s="55">
        <v>1</v>
      </c>
      <c r="E18691" s="55">
        <v>5</v>
      </c>
      <c r="F18691" s="6" t="s">
        <v>31587</v>
      </c>
      <c r="G18691">
        <v>0</v>
      </c>
      <c r="H18691">
        <v>1</v>
      </c>
    </row>
    <row r="18692" spans="1:8" x14ac:dyDescent="0.3">
      <c r="A18692" s="6">
        <v>582016</v>
      </c>
      <c r="B18692" s="6" t="s">
        <v>38543</v>
      </c>
      <c r="C18692" s="6" t="s">
        <v>38544</v>
      </c>
      <c r="D18692" s="55">
        <v>1</v>
      </c>
      <c r="E18692" s="55">
        <v>5</v>
      </c>
      <c r="F18692" s="6" t="s">
        <v>31587</v>
      </c>
      <c r="G18692">
        <v>0</v>
      </c>
      <c r="H18692">
        <v>1</v>
      </c>
    </row>
    <row r="18693" spans="1:8" x14ac:dyDescent="0.3">
      <c r="A18693" s="6">
        <v>215381</v>
      </c>
      <c r="B18693" s="6" t="s">
        <v>38545</v>
      </c>
      <c r="C18693" s="6" t="s">
        <v>38546</v>
      </c>
      <c r="D18693" s="55">
        <v>1</v>
      </c>
      <c r="E18693" s="55">
        <v>5</v>
      </c>
      <c r="F18693" s="6" t="s">
        <v>31587</v>
      </c>
      <c r="G18693">
        <v>0</v>
      </c>
      <c r="H18693">
        <v>1</v>
      </c>
    </row>
    <row r="18694" spans="1:8" x14ac:dyDescent="0.3">
      <c r="A18694" s="6">
        <v>670444</v>
      </c>
      <c r="B18694" s="6" t="s">
        <v>38547</v>
      </c>
      <c r="C18694" s="6" t="s">
        <v>38548</v>
      </c>
      <c r="D18694" s="55">
        <v>1</v>
      </c>
      <c r="E18694" s="55">
        <v>5</v>
      </c>
      <c r="F18694" s="6" t="s">
        <v>31587</v>
      </c>
      <c r="G18694">
        <v>0</v>
      </c>
      <c r="H18694">
        <v>1</v>
      </c>
    </row>
    <row r="18695" spans="1:8" x14ac:dyDescent="0.3">
      <c r="A18695" s="6">
        <v>207926</v>
      </c>
      <c r="B18695" s="6" t="s">
        <v>38549</v>
      </c>
      <c r="C18695" s="6" t="s">
        <v>38550</v>
      </c>
      <c r="D18695" s="55">
        <v>1</v>
      </c>
      <c r="E18695" s="55">
        <v>5</v>
      </c>
      <c r="F18695" s="6" t="s">
        <v>31587</v>
      </c>
      <c r="G18695">
        <v>0</v>
      </c>
      <c r="H18695">
        <v>1</v>
      </c>
    </row>
    <row r="18696" spans="1:8" x14ac:dyDescent="0.3">
      <c r="A18696" s="6">
        <v>310390</v>
      </c>
      <c r="B18696" s="6" t="s">
        <v>38551</v>
      </c>
      <c r="C18696" s="6" t="s">
        <v>38552</v>
      </c>
      <c r="D18696" s="55">
        <v>1</v>
      </c>
      <c r="E18696" s="55">
        <v>5</v>
      </c>
      <c r="F18696" s="6" t="s">
        <v>31587</v>
      </c>
      <c r="G18696">
        <v>0</v>
      </c>
      <c r="H18696">
        <v>1</v>
      </c>
    </row>
    <row r="18697" spans="1:8" x14ac:dyDescent="0.3">
      <c r="A18697" s="6">
        <v>220230</v>
      </c>
      <c r="B18697" s="6" t="s">
        <v>38553</v>
      </c>
      <c r="C18697" s="6" t="s">
        <v>38554</v>
      </c>
      <c r="D18697" s="55">
        <v>1</v>
      </c>
      <c r="E18697" s="55">
        <v>5</v>
      </c>
      <c r="F18697" s="6" t="s">
        <v>31587</v>
      </c>
      <c r="G18697">
        <v>0</v>
      </c>
      <c r="H18697">
        <v>1</v>
      </c>
    </row>
    <row r="18698" spans="1:8" x14ac:dyDescent="0.3">
      <c r="A18698" s="6">
        <v>495135</v>
      </c>
      <c r="B18698" s="6" t="s">
        <v>38555</v>
      </c>
      <c r="C18698" s="6" t="s">
        <v>38556</v>
      </c>
      <c r="D18698" s="55">
        <v>1</v>
      </c>
      <c r="E18698" s="55">
        <v>5</v>
      </c>
      <c r="F18698" s="6" t="s">
        <v>31587</v>
      </c>
      <c r="G18698">
        <v>0</v>
      </c>
      <c r="H18698">
        <v>1</v>
      </c>
    </row>
    <row r="18699" spans="1:8" x14ac:dyDescent="0.3">
      <c r="A18699" s="6">
        <v>73991</v>
      </c>
      <c r="B18699" s="6" t="s">
        <v>38557</v>
      </c>
      <c r="C18699" s="6" t="s">
        <v>38558</v>
      </c>
      <c r="D18699" s="55">
        <v>1</v>
      </c>
      <c r="E18699" s="55">
        <v>5</v>
      </c>
      <c r="F18699" s="6" t="s">
        <v>31587</v>
      </c>
      <c r="G18699">
        <v>0</v>
      </c>
      <c r="H18699">
        <v>1</v>
      </c>
    </row>
    <row r="18700" spans="1:8" x14ac:dyDescent="0.3">
      <c r="A18700" s="6">
        <v>39249</v>
      </c>
      <c r="B18700" s="6" t="s">
        <v>38559</v>
      </c>
      <c r="C18700" s="6" t="s">
        <v>38560</v>
      </c>
      <c r="D18700" s="55">
        <v>1</v>
      </c>
      <c r="E18700" s="55">
        <v>5</v>
      </c>
      <c r="F18700" s="6" t="s">
        <v>31587</v>
      </c>
      <c r="G18700">
        <v>0</v>
      </c>
      <c r="H18700">
        <v>1</v>
      </c>
    </row>
    <row r="18701" spans="1:8" x14ac:dyDescent="0.3">
      <c r="A18701" s="6">
        <v>167540</v>
      </c>
      <c r="B18701" s="6" t="s">
        <v>38561</v>
      </c>
      <c r="C18701" s="6" t="s">
        <v>38562</v>
      </c>
      <c r="D18701" s="55">
        <v>1</v>
      </c>
      <c r="E18701" s="55">
        <v>5</v>
      </c>
      <c r="F18701" s="6" t="s">
        <v>31587</v>
      </c>
      <c r="G18701">
        <v>0</v>
      </c>
      <c r="H18701">
        <v>1</v>
      </c>
    </row>
    <row r="18702" spans="1:8" x14ac:dyDescent="0.3">
      <c r="A18702" s="6">
        <v>233782</v>
      </c>
      <c r="B18702" s="6" t="s">
        <v>38563</v>
      </c>
      <c r="C18702" s="6" t="s">
        <v>38564</v>
      </c>
      <c r="D18702" s="55">
        <v>1</v>
      </c>
      <c r="E18702" s="55">
        <v>5</v>
      </c>
      <c r="F18702" s="6" t="s">
        <v>31587</v>
      </c>
      <c r="G18702">
        <v>0</v>
      </c>
      <c r="H18702">
        <v>1</v>
      </c>
    </row>
    <row r="18703" spans="1:8" x14ac:dyDescent="0.3">
      <c r="A18703" s="6">
        <v>43859</v>
      </c>
      <c r="B18703" s="6" t="s">
        <v>38565</v>
      </c>
      <c r="C18703" s="6" t="s">
        <v>38566</v>
      </c>
      <c r="D18703" s="55">
        <v>2</v>
      </c>
      <c r="E18703" s="55">
        <v>5</v>
      </c>
      <c r="F18703" s="6" t="s">
        <v>31587</v>
      </c>
      <c r="G18703">
        <v>0</v>
      </c>
      <c r="H18703">
        <v>1</v>
      </c>
    </row>
    <row r="18704" spans="1:8" x14ac:dyDescent="0.3">
      <c r="A18704" s="6">
        <v>205770</v>
      </c>
      <c r="B18704" s="6" t="s">
        <v>38567</v>
      </c>
      <c r="C18704" s="6" t="s">
        <v>38568</v>
      </c>
      <c r="D18704" s="55">
        <v>2</v>
      </c>
      <c r="E18704" s="55">
        <v>5</v>
      </c>
      <c r="F18704" s="6" t="s">
        <v>31587</v>
      </c>
      <c r="G18704">
        <v>0</v>
      </c>
      <c r="H18704">
        <v>1</v>
      </c>
    </row>
    <row r="18705" spans="1:8" x14ac:dyDescent="0.3">
      <c r="A18705" s="6">
        <v>60552</v>
      </c>
      <c r="B18705" s="6" t="s">
        <v>38569</v>
      </c>
      <c r="C18705" s="6" t="s">
        <v>38570</v>
      </c>
      <c r="D18705" s="55">
        <v>2</v>
      </c>
      <c r="E18705" s="55">
        <v>5</v>
      </c>
      <c r="F18705" s="6" t="s">
        <v>31587</v>
      </c>
      <c r="G18705">
        <v>0</v>
      </c>
      <c r="H18705">
        <v>1</v>
      </c>
    </row>
    <row r="18706" spans="1:8" x14ac:dyDescent="0.3">
      <c r="A18706" s="6">
        <v>662951</v>
      </c>
      <c r="B18706" s="6" t="s">
        <v>38571</v>
      </c>
      <c r="C18706" s="6" t="s">
        <v>38572</v>
      </c>
      <c r="D18706" s="55">
        <v>2</v>
      </c>
      <c r="E18706" s="55">
        <v>5</v>
      </c>
      <c r="F18706" s="6" t="s">
        <v>31587</v>
      </c>
      <c r="G18706">
        <v>0</v>
      </c>
      <c r="H18706">
        <v>1</v>
      </c>
    </row>
    <row r="18707" spans="1:8" x14ac:dyDescent="0.3">
      <c r="A18707" s="6">
        <v>640013</v>
      </c>
      <c r="B18707" s="6" t="s">
        <v>38573</v>
      </c>
      <c r="C18707" s="6" t="s">
        <v>38574</v>
      </c>
      <c r="D18707" s="55">
        <v>2</v>
      </c>
      <c r="E18707" s="55">
        <v>5</v>
      </c>
      <c r="F18707" s="6" t="s">
        <v>31587</v>
      </c>
      <c r="G18707">
        <v>0</v>
      </c>
      <c r="H18707">
        <v>1</v>
      </c>
    </row>
    <row r="18708" spans="1:8" x14ac:dyDescent="0.3">
      <c r="A18708" s="6">
        <v>659156</v>
      </c>
      <c r="B18708" s="6" t="s">
        <v>38575</v>
      </c>
      <c r="C18708" s="6" t="s">
        <v>38576</v>
      </c>
      <c r="D18708" s="55">
        <v>2</v>
      </c>
      <c r="E18708" s="55">
        <v>5</v>
      </c>
      <c r="F18708" s="6" t="s">
        <v>31587</v>
      </c>
      <c r="G18708">
        <v>0</v>
      </c>
      <c r="H18708">
        <v>1</v>
      </c>
    </row>
    <row r="18709" spans="1:8" x14ac:dyDescent="0.3">
      <c r="A18709" s="6">
        <v>668026</v>
      </c>
      <c r="B18709" s="6" t="s">
        <v>38577</v>
      </c>
      <c r="C18709" s="6" t="s">
        <v>38578</v>
      </c>
      <c r="D18709" s="55">
        <v>2</v>
      </c>
      <c r="E18709" s="55">
        <v>5</v>
      </c>
      <c r="F18709" s="6" t="s">
        <v>31587</v>
      </c>
      <c r="G18709">
        <v>0</v>
      </c>
      <c r="H18709">
        <v>1</v>
      </c>
    </row>
    <row r="18710" spans="1:8" x14ac:dyDescent="0.3">
      <c r="A18710" s="6">
        <v>37066</v>
      </c>
      <c r="B18710" s="6" t="s">
        <v>38579</v>
      </c>
      <c r="C18710" s="6" t="s">
        <v>38580</v>
      </c>
      <c r="D18710" s="55">
        <v>2</v>
      </c>
      <c r="E18710" s="55">
        <v>5</v>
      </c>
      <c r="F18710" s="6" t="s">
        <v>31587</v>
      </c>
      <c r="G18710">
        <v>0</v>
      </c>
      <c r="H18710">
        <v>1</v>
      </c>
    </row>
    <row r="18711" spans="1:8" x14ac:dyDescent="0.3">
      <c r="A18711" s="6">
        <v>120170</v>
      </c>
      <c r="B18711" s="6" t="s">
        <v>38581</v>
      </c>
      <c r="C18711" s="6" t="s">
        <v>38582</v>
      </c>
      <c r="D18711" s="55">
        <v>1</v>
      </c>
      <c r="E18711" s="55">
        <v>6</v>
      </c>
      <c r="F18711" s="6" t="s">
        <v>38583</v>
      </c>
      <c r="G18711">
        <v>0</v>
      </c>
      <c r="H18711">
        <v>1</v>
      </c>
    </row>
    <row r="18712" spans="1:8" x14ac:dyDescent="0.3">
      <c r="A18712" s="281">
        <v>202159</v>
      </c>
      <c r="B18712" s="281" t="s">
        <v>38584</v>
      </c>
      <c r="C18712" s="281" t="s">
        <v>38585</v>
      </c>
      <c r="D18712" s="166">
        <v>1</v>
      </c>
      <c r="E18712" s="166">
        <v>6</v>
      </c>
      <c r="F18712" s="281" t="s">
        <v>38583</v>
      </c>
      <c r="G18712">
        <v>1</v>
      </c>
      <c r="H18712">
        <v>1</v>
      </c>
    </row>
    <row r="18713" spans="1:8" x14ac:dyDescent="0.3">
      <c r="A18713" s="281">
        <v>202266</v>
      </c>
      <c r="B18713" s="281" t="s">
        <v>38586</v>
      </c>
      <c r="C18713" s="281" t="s">
        <v>38587</v>
      </c>
      <c r="D18713" s="166">
        <v>1</v>
      </c>
      <c r="E18713" s="166">
        <v>6</v>
      </c>
      <c r="F18713" s="281" t="s">
        <v>38583</v>
      </c>
      <c r="G18713">
        <v>1</v>
      </c>
      <c r="H18713">
        <v>1</v>
      </c>
    </row>
    <row r="18714" spans="1:8" x14ac:dyDescent="0.3">
      <c r="A18714" s="281">
        <v>37520</v>
      </c>
      <c r="B18714" s="281" t="s">
        <v>38588</v>
      </c>
      <c r="C18714" s="281" t="s">
        <v>38589</v>
      </c>
      <c r="D18714" s="166">
        <v>1</v>
      </c>
      <c r="E18714" s="166">
        <v>6</v>
      </c>
      <c r="F18714" s="281" t="s">
        <v>38583</v>
      </c>
      <c r="G18714">
        <v>1</v>
      </c>
      <c r="H18714">
        <v>1</v>
      </c>
    </row>
    <row r="18715" spans="1:8" x14ac:dyDescent="0.3">
      <c r="A18715" s="281">
        <v>80085</v>
      </c>
      <c r="B18715" s="281" t="s">
        <v>38590</v>
      </c>
      <c r="C18715" s="281" t="s">
        <v>38591</v>
      </c>
      <c r="D18715" s="166">
        <v>1</v>
      </c>
      <c r="E18715" s="166">
        <v>6</v>
      </c>
      <c r="F18715" s="281" t="s">
        <v>38583</v>
      </c>
      <c r="G18715">
        <v>1</v>
      </c>
      <c r="H18715">
        <v>1</v>
      </c>
    </row>
    <row r="18716" spans="1:8" x14ac:dyDescent="0.3">
      <c r="A18716" s="281">
        <v>71445</v>
      </c>
      <c r="B18716" s="281" t="s">
        <v>38592</v>
      </c>
      <c r="C18716" s="281" t="s">
        <v>38593</v>
      </c>
      <c r="D18716" s="166">
        <v>1</v>
      </c>
      <c r="E18716" s="166">
        <v>6</v>
      </c>
      <c r="F18716" s="281" t="s">
        <v>38583</v>
      </c>
      <c r="G18716">
        <v>1</v>
      </c>
      <c r="H18716">
        <v>1</v>
      </c>
    </row>
    <row r="18717" spans="1:8" x14ac:dyDescent="0.3">
      <c r="A18717" s="281">
        <v>39234</v>
      </c>
      <c r="B18717" s="281" t="s">
        <v>38594</v>
      </c>
      <c r="C18717" s="281" t="s">
        <v>38595</v>
      </c>
      <c r="D18717" s="166">
        <v>1</v>
      </c>
      <c r="E18717" s="166">
        <v>6</v>
      </c>
      <c r="F18717" s="281" t="s">
        <v>38583</v>
      </c>
      <c r="G18717">
        <v>1</v>
      </c>
      <c r="H18717">
        <v>1</v>
      </c>
    </row>
    <row r="18718" spans="1:8" x14ac:dyDescent="0.3">
      <c r="A18718" s="281">
        <v>89392</v>
      </c>
      <c r="B18718" s="281" t="s">
        <v>38596</v>
      </c>
      <c r="C18718" s="281" t="s">
        <v>38597</v>
      </c>
      <c r="D18718" s="166">
        <v>1</v>
      </c>
      <c r="E18718" s="166">
        <v>6</v>
      </c>
      <c r="F18718" s="281" t="s">
        <v>38583</v>
      </c>
      <c r="G18718">
        <v>1</v>
      </c>
      <c r="H18718">
        <v>0</v>
      </c>
    </row>
    <row r="18719" spans="1:8" x14ac:dyDescent="0.3">
      <c r="A18719" s="281">
        <v>89394</v>
      </c>
      <c r="B18719" s="281" t="s">
        <v>38598</v>
      </c>
      <c r="C18719" s="281" t="s">
        <v>38599</v>
      </c>
      <c r="D18719" s="166" t="s">
        <v>1481</v>
      </c>
      <c r="E18719" s="166">
        <v>6</v>
      </c>
      <c r="F18719" s="281" t="s">
        <v>38583</v>
      </c>
      <c r="G18719">
        <v>1</v>
      </c>
      <c r="H18719">
        <v>1</v>
      </c>
    </row>
    <row r="18720" spans="1:8" x14ac:dyDescent="0.3">
      <c r="A18720" s="281">
        <v>39832</v>
      </c>
      <c r="B18720" s="281" t="s">
        <v>38600</v>
      </c>
      <c r="C18720" s="281" t="s">
        <v>38601</v>
      </c>
      <c r="D18720" s="166">
        <v>1</v>
      </c>
      <c r="E18720" s="166">
        <v>6</v>
      </c>
      <c r="F18720" s="281" t="s">
        <v>38583</v>
      </c>
      <c r="G18720">
        <v>1</v>
      </c>
      <c r="H18720">
        <v>1</v>
      </c>
    </row>
    <row r="18721" spans="1:8" x14ac:dyDescent="0.3">
      <c r="A18721" s="281">
        <v>225215</v>
      </c>
      <c r="B18721" s="281" t="s">
        <v>38602</v>
      </c>
      <c r="C18721" s="281" t="s">
        <v>38603</v>
      </c>
      <c r="D18721" s="166">
        <v>1</v>
      </c>
      <c r="E18721" s="166">
        <v>6</v>
      </c>
      <c r="F18721" s="281" t="s">
        <v>38583</v>
      </c>
      <c r="G18721">
        <v>1</v>
      </c>
      <c r="H18721">
        <v>1</v>
      </c>
    </row>
    <row r="18722" spans="1:8" x14ac:dyDescent="0.3">
      <c r="A18722" s="6">
        <v>201358</v>
      </c>
      <c r="B18722" s="6" t="s">
        <v>38604</v>
      </c>
      <c r="C18722" s="6" t="s">
        <v>38605</v>
      </c>
      <c r="D18722" s="55">
        <v>1</v>
      </c>
      <c r="E18722" s="55">
        <v>6</v>
      </c>
      <c r="F18722" s="6" t="s">
        <v>38583</v>
      </c>
      <c r="G18722">
        <v>0</v>
      </c>
      <c r="H18722">
        <v>1</v>
      </c>
    </row>
    <row r="18723" spans="1:8" x14ac:dyDescent="0.3">
      <c r="A18723" s="281">
        <v>201789</v>
      </c>
      <c r="B18723" s="281" t="s">
        <v>38606</v>
      </c>
      <c r="C18723" s="281" t="s">
        <v>38607</v>
      </c>
      <c r="D18723" s="166">
        <v>1</v>
      </c>
      <c r="E18723" s="166">
        <v>6</v>
      </c>
      <c r="F18723" s="281" t="s">
        <v>38583</v>
      </c>
      <c r="G18723">
        <v>1</v>
      </c>
      <c r="H18723">
        <v>0</v>
      </c>
    </row>
    <row r="18724" spans="1:8" x14ac:dyDescent="0.3">
      <c r="A18724" s="281">
        <v>96724</v>
      </c>
      <c r="B18724" s="281" t="s">
        <v>38608</v>
      </c>
      <c r="C18724" s="281" t="s">
        <v>38609</v>
      </c>
      <c r="D18724" s="166">
        <v>1</v>
      </c>
      <c r="E18724" s="166">
        <v>6</v>
      </c>
      <c r="F18724" s="281" t="s">
        <v>38583</v>
      </c>
      <c r="G18724">
        <v>1</v>
      </c>
      <c r="H18724">
        <v>1</v>
      </c>
    </row>
    <row r="18725" spans="1:8" x14ac:dyDescent="0.3">
      <c r="A18725" s="6">
        <v>35753</v>
      </c>
      <c r="B18725" s="6" t="s">
        <v>38610</v>
      </c>
      <c r="C18725" s="6" t="s">
        <v>10079</v>
      </c>
      <c r="D18725" s="55">
        <v>2</v>
      </c>
      <c r="E18725" s="55">
        <v>6</v>
      </c>
      <c r="F18725" s="6" t="s">
        <v>38583</v>
      </c>
      <c r="G18725">
        <v>0</v>
      </c>
      <c r="H18725">
        <v>1</v>
      </c>
    </row>
    <row r="18726" spans="1:8" x14ac:dyDescent="0.3">
      <c r="A18726" s="281">
        <v>203407</v>
      </c>
      <c r="B18726" s="281" t="s">
        <v>38611</v>
      </c>
      <c r="C18726" s="281" t="s">
        <v>38612</v>
      </c>
      <c r="D18726" s="166">
        <v>1</v>
      </c>
      <c r="E18726" s="166">
        <v>6</v>
      </c>
      <c r="F18726" s="281" t="s">
        <v>38583</v>
      </c>
      <c r="G18726">
        <v>1</v>
      </c>
      <c r="H18726">
        <v>1</v>
      </c>
    </row>
    <row r="18727" spans="1:8" x14ac:dyDescent="0.3">
      <c r="A18727" s="281">
        <v>201212</v>
      </c>
      <c r="B18727" s="281" t="s">
        <v>38613</v>
      </c>
      <c r="C18727" s="281" t="s">
        <v>38614</v>
      </c>
      <c r="D18727" s="166">
        <v>1</v>
      </c>
      <c r="E18727" s="166">
        <v>6</v>
      </c>
      <c r="F18727" s="281" t="s">
        <v>38583</v>
      </c>
      <c r="G18727">
        <v>1</v>
      </c>
      <c r="H18727">
        <v>1</v>
      </c>
    </row>
    <row r="18728" spans="1:8" x14ac:dyDescent="0.3">
      <c r="A18728" s="281">
        <v>4445</v>
      </c>
      <c r="B18728" s="281" t="s">
        <v>38615</v>
      </c>
      <c r="C18728" s="281" t="s">
        <v>38616</v>
      </c>
      <c r="D18728" s="166">
        <v>1</v>
      </c>
      <c r="E18728" s="166">
        <v>6</v>
      </c>
      <c r="F18728" s="281" t="s">
        <v>38583</v>
      </c>
      <c r="G18728">
        <v>1</v>
      </c>
      <c r="H18728">
        <v>1</v>
      </c>
    </row>
    <row r="18729" spans="1:8" x14ac:dyDescent="0.3">
      <c r="A18729" s="281">
        <v>13297</v>
      </c>
      <c r="B18729" s="281" t="s">
        <v>38617</v>
      </c>
      <c r="C18729" s="281" t="s">
        <v>38618</v>
      </c>
      <c r="D18729" s="166">
        <v>1</v>
      </c>
      <c r="E18729" s="166">
        <v>6</v>
      </c>
      <c r="F18729" s="281" t="s">
        <v>38583</v>
      </c>
      <c r="G18729">
        <v>1</v>
      </c>
      <c r="H18729">
        <v>1</v>
      </c>
    </row>
    <row r="18730" spans="1:8" x14ac:dyDescent="0.3">
      <c r="A18730" s="281">
        <v>15006</v>
      </c>
      <c r="B18730" s="281" t="s">
        <v>38619</v>
      </c>
      <c r="C18730" s="281" t="s">
        <v>38620</v>
      </c>
      <c r="D18730" s="166">
        <v>3</v>
      </c>
      <c r="E18730" s="166">
        <v>6</v>
      </c>
      <c r="F18730" s="281" t="s">
        <v>38583</v>
      </c>
      <c r="G18730">
        <v>1</v>
      </c>
      <c r="H18730">
        <v>1</v>
      </c>
    </row>
    <row r="18731" spans="1:8" x14ac:dyDescent="0.3">
      <c r="A18731" s="281">
        <v>22245</v>
      </c>
      <c r="B18731" s="281" t="s">
        <v>38621</v>
      </c>
      <c r="C18731" s="281" t="s">
        <v>38622</v>
      </c>
      <c r="D18731" s="166">
        <v>1</v>
      </c>
      <c r="E18731" s="166">
        <v>6</v>
      </c>
      <c r="F18731" s="281" t="s">
        <v>38583</v>
      </c>
      <c r="G18731">
        <v>1</v>
      </c>
      <c r="H18731">
        <v>1</v>
      </c>
    </row>
    <row r="18732" spans="1:8" x14ac:dyDescent="0.3">
      <c r="A18732" s="281">
        <v>26035</v>
      </c>
      <c r="B18732" s="281" t="s">
        <v>38623</v>
      </c>
      <c r="C18732" s="281" t="s">
        <v>38624</v>
      </c>
      <c r="D18732" s="166">
        <v>2</v>
      </c>
      <c r="E18732" s="166">
        <v>6</v>
      </c>
      <c r="F18732" s="281" t="s">
        <v>38583</v>
      </c>
      <c r="G18732">
        <v>1</v>
      </c>
      <c r="H18732">
        <v>1</v>
      </c>
    </row>
    <row r="18733" spans="1:8" x14ac:dyDescent="0.3">
      <c r="A18733" s="281">
        <v>33144</v>
      </c>
      <c r="B18733" s="281" t="s">
        <v>38625</v>
      </c>
      <c r="C18733" s="281" t="s">
        <v>38626</v>
      </c>
      <c r="D18733" s="166">
        <v>1</v>
      </c>
      <c r="E18733" s="166">
        <v>6</v>
      </c>
      <c r="F18733" s="281" t="s">
        <v>38583</v>
      </c>
      <c r="G18733">
        <v>1</v>
      </c>
      <c r="H18733">
        <v>1</v>
      </c>
    </row>
    <row r="18734" spans="1:8" x14ac:dyDescent="0.3">
      <c r="A18734" s="281">
        <v>15705</v>
      </c>
      <c r="B18734" s="281" t="s">
        <v>38627</v>
      </c>
      <c r="C18734" s="281" t="s">
        <v>38628</v>
      </c>
      <c r="D18734" s="166">
        <v>2</v>
      </c>
      <c r="E18734" s="166">
        <v>6</v>
      </c>
      <c r="F18734" s="281" t="s">
        <v>38583</v>
      </c>
      <c r="G18734">
        <v>1</v>
      </c>
      <c r="H18734">
        <v>1</v>
      </c>
    </row>
    <row r="18735" spans="1:8" x14ac:dyDescent="0.3">
      <c r="A18735" s="281">
        <v>33006</v>
      </c>
      <c r="B18735" s="281" t="s">
        <v>38629</v>
      </c>
      <c r="C18735" s="281" t="s">
        <v>38630</v>
      </c>
      <c r="D18735" s="166">
        <v>1</v>
      </c>
      <c r="E18735" s="166">
        <v>6</v>
      </c>
      <c r="F18735" s="281" t="s">
        <v>38583</v>
      </c>
      <c r="G18735">
        <v>1</v>
      </c>
      <c r="H18735">
        <v>1</v>
      </c>
    </row>
    <row r="18736" spans="1:8" x14ac:dyDescent="0.3">
      <c r="A18736" s="281">
        <v>508</v>
      </c>
      <c r="B18736" s="281" t="s">
        <v>38631</v>
      </c>
      <c r="C18736" s="281" t="s">
        <v>38632</v>
      </c>
      <c r="D18736" s="166">
        <v>3</v>
      </c>
      <c r="E18736" s="166">
        <v>6</v>
      </c>
      <c r="F18736" s="281" t="s">
        <v>38583</v>
      </c>
      <c r="G18736">
        <v>1</v>
      </c>
      <c r="H18736">
        <v>1</v>
      </c>
    </row>
    <row r="18737" spans="1:8" x14ac:dyDescent="0.3">
      <c r="A18737" s="281">
        <v>650</v>
      </c>
      <c r="B18737" s="281" t="s">
        <v>38633</v>
      </c>
      <c r="C18737" s="281" t="s">
        <v>38634</v>
      </c>
      <c r="D18737" s="166">
        <v>3</v>
      </c>
      <c r="E18737" s="166">
        <v>6</v>
      </c>
      <c r="F18737" s="281" t="s">
        <v>38583</v>
      </c>
      <c r="G18737">
        <v>1</v>
      </c>
      <c r="H18737">
        <v>1</v>
      </c>
    </row>
    <row r="18738" spans="1:8" x14ac:dyDescent="0.3">
      <c r="A18738" s="281">
        <v>1846</v>
      </c>
      <c r="B18738" s="281" t="s">
        <v>38635</v>
      </c>
      <c r="C18738" s="281" t="s">
        <v>38636</v>
      </c>
      <c r="D18738" s="166">
        <v>3</v>
      </c>
      <c r="E18738" s="166">
        <v>6</v>
      </c>
      <c r="F18738" s="281" t="s">
        <v>38583</v>
      </c>
      <c r="G18738">
        <v>1</v>
      </c>
      <c r="H18738">
        <v>1</v>
      </c>
    </row>
    <row r="18739" spans="1:8" x14ac:dyDescent="0.3">
      <c r="A18739" s="281">
        <v>2965</v>
      </c>
      <c r="B18739" s="281" t="s">
        <v>38637</v>
      </c>
      <c r="C18739" s="281" t="s">
        <v>38638</v>
      </c>
      <c r="D18739" s="166">
        <v>1</v>
      </c>
      <c r="E18739" s="166">
        <v>6</v>
      </c>
      <c r="F18739" s="281" t="s">
        <v>38583</v>
      </c>
      <c r="G18739">
        <v>1</v>
      </c>
      <c r="H18739">
        <v>1</v>
      </c>
    </row>
    <row r="18740" spans="1:8" x14ac:dyDescent="0.3">
      <c r="A18740" s="281">
        <v>3877</v>
      </c>
      <c r="B18740" s="281" t="s">
        <v>38639</v>
      </c>
      <c r="C18740" s="281" t="s">
        <v>38640</v>
      </c>
      <c r="D18740" s="166">
        <v>1</v>
      </c>
      <c r="E18740" s="166">
        <v>6</v>
      </c>
      <c r="F18740" s="281" t="s">
        <v>38583</v>
      </c>
      <c r="G18740">
        <v>1</v>
      </c>
      <c r="H18740">
        <v>1</v>
      </c>
    </row>
    <row r="18741" spans="1:8" x14ac:dyDescent="0.3">
      <c r="A18741" s="6">
        <v>3902</v>
      </c>
      <c r="B18741" s="6" t="s">
        <v>38641</v>
      </c>
      <c r="C18741" s="6" t="s">
        <v>10616</v>
      </c>
      <c r="D18741" s="55">
        <v>1</v>
      </c>
      <c r="E18741" s="55">
        <v>6</v>
      </c>
      <c r="F18741" s="6" t="s">
        <v>38583</v>
      </c>
      <c r="G18741">
        <v>0</v>
      </c>
      <c r="H18741">
        <v>1</v>
      </c>
    </row>
    <row r="18742" spans="1:8" x14ac:dyDescent="0.3">
      <c r="A18742" s="281">
        <v>4443</v>
      </c>
      <c r="B18742" s="281" t="s">
        <v>38642</v>
      </c>
      <c r="C18742" s="281" t="s">
        <v>38643</v>
      </c>
      <c r="D18742" s="166">
        <v>3</v>
      </c>
      <c r="E18742" s="166">
        <v>6</v>
      </c>
      <c r="F18742" s="281" t="s">
        <v>38583</v>
      </c>
      <c r="G18742">
        <v>1</v>
      </c>
      <c r="H18742">
        <v>1</v>
      </c>
    </row>
    <row r="18743" spans="1:8" x14ac:dyDescent="0.3">
      <c r="A18743" s="281">
        <v>4453</v>
      </c>
      <c r="B18743" s="281" t="s">
        <v>38644</v>
      </c>
      <c r="C18743" s="281" t="s">
        <v>38645</v>
      </c>
      <c r="D18743" s="166">
        <v>2</v>
      </c>
      <c r="E18743" s="166">
        <v>6</v>
      </c>
      <c r="F18743" s="281" t="s">
        <v>38583</v>
      </c>
      <c r="G18743">
        <v>1</v>
      </c>
      <c r="H18743">
        <v>1</v>
      </c>
    </row>
    <row r="18744" spans="1:8" x14ac:dyDescent="0.3">
      <c r="A18744" s="281">
        <v>4553</v>
      </c>
      <c r="B18744" s="281" t="s">
        <v>38646</v>
      </c>
      <c r="C18744" s="281" t="s">
        <v>38647</v>
      </c>
      <c r="D18744" s="166">
        <v>1</v>
      </c>
      <c r="E18744" s="166">
        <v>6</v>
      </c>
      <c r="F18744" s="281" t="s">
        <v>38583</v>
      </c>
      <c r="G18744">
        <v>1</v>
      </c>
      <c r="H18744">
        <v>1</v>
      </c>
    </row>
    <row r="18745" spans="1:8" x14ac:dyDescent="0.3">
      <c r="A18745" s="281">
        <v>4562</v>
      </c>
      <c r="B18745" s="281" t="s">
        <v>38648</v>
      </c>
      <c r="C18745" s="281" t="s">
        <v>38649</v>
      </c>
      <c r="D18745" s="166">
        <v>2</v>
      </c>
      <c r="E18745" s="166">
        <v>6</v>
      </c>
      <c r="F18745" s="281" t="s">
        <v>38583</v>
      </c>
      <c r="G18745">
        <v>1</v>
      </c>
      <c r="H18745">
        <v>1</v>
      </c>
    </row>
    <row r="18746" spans="1:8" x14ac:dyDescent="0.3">
      <c r="A18746" s="281">
        <v>4601</v>
      </c>
      <c r="B18746" s="281" t="s">
        <v>38650</v>
      </c>
      <c r="C18746" s="281" t="s">
        <v>38651</v>
      </c>
      <c r="D18746" s="166">
        <v>2</v>
      </c>
      <c r="E18746" s="166">
        <v>6</v>
      </c>
      <c r="F18746" s="281" t="s">
        <v>38583</v>
      </c>
      <c r="G18746">
        <v>1</v>
      </c>
      <c r="H18746">
        <v>1</v>
      </c>
    </row>
    <row r="18747" spans="1:8" x14ac:dyDescent="0.3">
      <c r="A18747" s="281">
        <v>5263</v>
      </c>
      <c r="B18747" s="281" t="s">
        <v>38652</v>
      </c>
      <c r="C18747" s="281" t="s">
        <v>38653</v>
      </c>
      <c r="D18747" s="166">
        <v>1</v>
      </c>
      <c r="E18747" s="166">
        <v>6</v>
      </c>
      <c r="F18747" s="281" t="s">
        <v>38583</v>
      </c>
      <c r="G18747">
        <v>1</v>
      </c>
      <c r="H18747">
        <v>1</v>
      </c>
    </row>
    <row r="18748" spans="1:8" x14ac:dyDescent="0.3">
      <c r="A18748" s="281">
        <v>5408</v>
      </c>
      <c r="B18748" s="281" t="s">
        <v>38654</v>
      </c>
      <c r="C18748" s="281" t="s">
        <v>38655</v>
      </c>
      <c r="D18748" s="166">
        <v>3</v>
      </c>
      <c r="E18748" s="166">
        <v>6</v>
      </c>
      <c r="F18748" s="281" t="s">
        <v>38583</v>
      </c>
      <c r="G18748">
        <v>1</v>
      </c>
      <c r="H18748">
        <v>1</v>
      </c>
    </row>
    <row r="18749" spans="1:8" x14ac:dyDescent="0.3">
      <c r="A18749" s="281">
        <v>5569</v>
      </c>
      <c r="B18749" s="281" t="s">
        <v>38656</v>
      </c>
      <c r="C18749" s="281" t="s">
        <v>38657</v>
      </c>
      <c r="D18749" s="166">
        <v>2</v>
      </c>
      <c r="E18749" s="166">
        <v>6</v>
      </c>
      <c r="F18749" s="281" t="s">
        <v>38583</v>
      </c>
      <c r="G18749">
        <v>1</v>
      </c>
      <c r="H18749">
        <v>1</v>
      </c>
    </row>
    <row r="18750" spans="1:8" x14ac:dyDescent="0.3">
      <c r="A18750" s="281">
        <v>5597</v>
      </c>
      <c r="B18750" s="281" t="s">
        <v>38658</v>
      </c>
      <c r="C18750" s="281" t="s">
        <v>38659</v>
      </c>
      <c r="D18750" s="166">
        <v>3</v>
      </c>
      <c r="E18750" s="166">
        <v>6</v>
      </c>
      <c r="F18750" s="281" t="s">
        <v>38583</v>
      </c>
      <c r="G18750">
        <v>1</v>
      </c>
      <c r="H18750">
        <v>1</v>
      </c>
    </row>
    <row r="18751" spans="1:8" x14ac:dyDescent="0.3">
      <c r="A18751" s="281">
        <v>5662</v>
      </c>
      <c r="B18751" s="281" t="s">
        <v>38660</v>
      </c>
      <c r="C18751" s="281" t="s">
        <v>38661</v>
      </c>
      <c r="D18751" s="166">
        <v>1</v>
      </c>
      <c r="E18751" s="166">
        <v>6</v>
      </c>
      <c r="F18751" s="281" t="s">
        <v>38583</v>
      </c>
      <c r="G18751">
        <v>1</v>
      </c>
      <c r="H18751">
        <v>1</v>
      </c>
    </row>
    <row r="18752" spans="1:8" x14ac:dyDescent="0.3">
      <c r="A18752" s="281">
        <v>6492</v>
      </c>
      <c r="B18752" s="281" t="s">
        <v>38662</v>
      </c>
      <c r="C18752" s="281" t="s">
        <v>38663</v>
      </c>
      <c r="D18752" s="166">
        <v>2</v>
      </c>
      <c r="E18752" s="166">
        <v>6</v>
      </c>
      <c r="F18752" s="281" t="s">
        <v>38583</v>
      </c>
      <c r="G18752">
        <v>1</v>
      </c>
      <c r="H18752">
        <v>1</v>
      </c>
    </row>
    <row r="18753" spans="1:8" x14ac:dyDescent="0.3">
      <c r="A18753" s="281">
        <v>6523</v>
      </c>
      <c r="B18753" s="281" t="s">
        <v>38664</v>
      </c>
      <c r="C18753" s="281" t="s">
        <v>38665</v>
      </c>
      <c r="D18753" s="166">
        <v>2</v>
      </c>
      <c r="E18753" s="166">
        <v>6</v>
      </c>
      <c r="F18753" s="281" t="s">
        <v>38583</v>
      </c>
      <c r="G18753">
        <v>1</v>
      </c>
      <c r="H18753">
        <v>1</v>
      </c>
    </row>
    <row r="18754" spans="1:8" x14ac:dyDescent="0.3">
      <c r="A18754" s="281">
        <v>6535</v>
      </c>
      <c r="B18754" s="281" t="s">
        <v>38666</v>
      </c>
      <c r="C18754" s="281" t="s">
        <v>38667</v>
      </c>
      <c r="D18754" s="166">
        <v>2</v>
      </c>
      <c r="E18754" s="166">
        <v>6</v>
      </c>
      <c r="F18754" s="281" t="s">
        <v>38583</v>
      </c>
      <c r="G18754">
        <v>1</v>
      </c>
      <c r="H18754">
        <v>1</v>
      </c>
    </row>
    <row r="18755" spans="1:8" x14ac:dyDescent="0.3">
      <c r="A18755" s="281">
        <v>6651</v>
      </c>
      <c r="B18755" s="281" t="s">
        <v>38668</v>
      </c>
      <c r="C18755" s="281" t="s">
        <v>38669</v>
      </c>
      <c r="D18755" s="166">
        <v>2</v>
      </c>
      <c r="E18755" s="166">
        <v>6</v>
      </c>
      <c r="F18755" s="281" t="s">
        <v>38583</v>
      </c>
      <c r="G18755">
        <v>1</v>
      </c>
      <c r="H18755">
        <v>1</v>
      </c>
    </row>
    <row r="18756" spans="1:8" x14ac:dyDescent="0.3">
      <c r="A18756" s="281">
        <v>6661</v>
      </c>
      <c r="B18756" s="281" t="s">
        <v>38670</v>
      </c>
      <c r="C18756" s="281" t="s">
        <v>38671</v>
      </c>
      <c r="D18756" s="166">
        <v>1</v>
      </c>
      <c r="E18756" s="166">
        <v>6</v>
      </c>
      <c r="F18756" s="281" t="s">
        <v>38583</v>
      </c>
      <c r="G18756">
        <v>1</v>
      </c>
      <c r="H18756">
        <v>1</v>
      </c>
    </row>
    <row r="18757" spans="1:8" x14ac:dyDescent="0.3">
      <c r="A18757" s="281">
        <v>7062</v>
      </c>
      <c r="B18757" s="281" t="s">
        <v>38672</v>
      </c>
      <c r="C18757" s="281" t="s">
        <v>38673</v>
      </c>
      <c r="D18757" s="166">
        <v>2</v>
      </c>
      <c r="E18757" s="166">
        <v>6</v>
      </c>
      <c r="F18757" s="281" t="s">
        <v>38583</v>
      </c>
      <c r="G18757">
        <v>1</v>
      </c>
      <c r="H18757">
        <v>1</v>
      </c>
    </row>
    <row r="18758" spans="1:8" x14ac:dyDescent="0.3">
      <c r="A18758" s="281">
        <v>7601</v>
      </c>
      <c r="B18758" s="281" t="s">
        <v>38674</v>
      </c>
      <c r="C18758" s="281" t="s">
        <v>10873</v>
      </c>
      <c r="D18758" s="166">
        <v>1</v>
      </c>
      <c r="E18758" s="166">
        <v>6</v>
      </c>
      <c r="F18758" s="281" t="s">
        <v>38583</v>
      </c>
      <c r="G18758">
        <v>1</v>
      </c>
      <c r="H18758">
        <v>0</v>
      </c>
    </row>
    <row r="18759" spans="1:8" x14ac:dyDescent="0.3">
      <c r="A18759" s="6">
        <v>7729</v>
      </c>
      <c r="B18759" s="6" t="s">
        <v>38675</v>
      </c>
      <c r="C18759" s="6" t="s">
        <v>10885</v>
      </c>
      <c r="D18759" s="55">
        <v>1</v>
      </c>
      <c r="E18759" s="55">
        <v>6</v>
      </c>
      <c r="F18759" s="6" t="s">
        <v>38583</v>
      </c>
      <c r="G18759">
        <v>0</v>
      </c>
      <c r="H18759">
        <v>1</v>
      </c>
    </row>
    <row r="18760" spans="1:8" x14ac:dyDescent="0.3">
      <c r="A18760" s="281">
        <v>8115</v>
      </c>
      <c r="B18760" s="281" t="s">
        <v>38676</v>
      </c>
      <c r="C18760" s="281" t="s">
        <v>38677</v>
      </c>
      <c r="D18760" s="166">
        <v>1</v>
      </c>
      <c r="E18760" s="166">
        <v>6</v>
      </c>
      <c r="F18760" s="281" t="s">
        <v>38583</v>
      </c>
      <c r="G18760">
        <v>1</v>
      </c>
      <c r="H18760">
        <v>1</v>
      </c>
    </row>
    <row r="18761" spans="1:8" x14ac:dyDescent="0.3">
      <c r="A18761" s="281">
        <v>8375</v>
      </c>
      <c r="B18761" s="281" t="s">
        <v>38678</v>
      </c>
      <c r="C18761" s="281" t="s">
        <v>38679</v>
      </c>
      <c r="D18761" s="166">
        <v>1</v>
      </c>
      <c r="E18761" s="166">
        <v>6</v>
      </c>
      <c r="F18761" s="281" t="s">
        <v>38583</v>
      </c>
      <c r="G18761">
        <v>1</v>
      </c>
      <c r="H18761">
        <v>1</v>
      </c>
    </row>
    <row r="18762" spans="1:8" x14ac:dyDescent="0.3">
      <c r="A18762" s="281">
        <v>8440</v>
      </c>
      <c r="B18762" s="281" t="s">
        <v>38680</v>
      </c>
      <c r="C18762" s="281" t="s">
        <v>38681</v>
      </c>
      <c r="D18762" s="166">
        <v>2</v>
      </c>
      <c r="E18762" s="166">
        <v>6</v>
      </c>
      <c r="F18762" s="281" t="s">
        <v>38583</v>
      </c>
      <c r="G18762">
        <v>1</v>
      </c>
      <c r="H18762">
        <v>1</v>
      </c>
    </row>
    <row r="18763" spans="1:8" x14ac:dyDescent="0.3">
      <c r="A18763" s="281">
        <v>8449</v>
      </c>
      <c r="B18763" s="281" t="s">
        <v>38682</v>
      </c>
      <c r="C18763" s="281" t="s">
        <v>38683</v>
      </c>
      <c r="D18763" s="166">
        <v>1</v>
      </c>
      <c r="E18763" s="166">
        <v>6</v>
      </c>
      <c r="F18763" s="281" t="s">
        <v>38583</v>
      </c>
      <c r="G18763">
        <v>1</v>
      </c>
      <c r="H18763">
        <v>1</v>
      </c>
    </row>
    <row r="18764" spans="1:8" x14ac:dyDescent="0.3">
      <c r="A18764" s="281">
        <v>8759</v>
      </c>
      <c r="B18764" s="281" t="s">
        <v>38684</v>
      </c>
      <c r="C18764" s="281" t="s">
        <v>38685</v>
      </c>
      <c r="D18764" s="166">
        <v>2</v>
      </c>
      <c r="E18764" s="166">
        <v>6</v>
      </c>
      <c r="F18764" s="281" t="s">
        <v>38583</v>
      </c>
      <c r="G18764">
        <v>1</v>
      </c>
      <c r="H18764">
        <v>1</v>
      </c>
    </row>
    <row r="18765" spans="1:8" x14ac:dyDescent="0.3">
      <c r="A18765" s="281">
        <v>9029</v>
      </c>
      <c r="B18765" s="281" t="s">
        <v>38686</v>
      </c>
      <c r="C18765" s="281" t="s">
        <v>38687</v>
      </c>
      <c r="D18765" s="166">
        <v>2</v>
      </c>
      <c r="E18765" s="166">
        <v>6</v>
      </c>
      <c r="F18765" s="281" t="s">
        <v>38583</v>
      </c>
      <c r="G18765">
        <v>1</v>
      </c>
      <c r="H18765">
        <v>1</v>
      </c>
    </row>
    <row r="18766" spans="1:8" x14ac:dyDescent="0.3">
      <c r="A18766" s="281">
        <v>9489</v>
      </c>
      <c r="B18766" s="281" t="s">
        <v>38688</v>
      </c>
      <c r="C18766" s="281" t="s">
        <v>38689</v>
      </c>
      <c r="D18766" s="166">
        <v>1</v>
      </c>
      <c r="E18766" s="166">
        <v>6</v>
      </c>
      <c r="F18766" s="281" t="s">
        <v>38583</v>
      </c>
      <c r="G18766">
        <v>1</v>
      </c>
      <c r="H18766">
        <v>1</v>
      </c>
    </row>
    <row r="18767" spans="1:8" x14ac:dyDescent="0.3">
      <c r="A18767" s="281">
        <v>9516</v>
      </c>
      <c r="B18767" s="281" t="s">
        <v>38690</v>
      </c>
      <c r="C18767" s="281" t="s">
        <v>38691</v>
      </c>
      <c r="D18767" s="166">
        <v>3</v>
      </c>
      <c r="E18767" s="166">
        <v>6</v>
      </c>
      <c r="F18767" s="281" t="s">
        <v>38583</v>
      </c>
      <c r="G18767">
        <v>1</v>
      </c>
      <c r="H18767">
        <v>1</v>
      </c>
    </row>
    <row r="18768" spans="1:8" x14ac:dyDescent="0.3">
      <c r="A18768" s="281">
        <v>9746</v>
      </c>
      <c r="B18768" s="281" t="s">
        <v>38692</v>
      </c>
      <c r="C18768" s="281" t="s">
        <v>38693</v>
      </c>
      <c r="D18768" s="166">
        <v>2</v>
      </c>
      <c r="E18768" s="166">
        <v>6</v>
      </c>
      <c r="F18768" s="281" t="s">
        <v>38583</v>
      </c>
      <c r="G18768">
        <v>1</v>
      </c>
      <c r="H18768">
        <v>1</v>
      </c>
    </row>
    <row r="18769" spans="1:8" x14ac:dyDescent="0.3">
      <c r="A18769" s="281">
        <v>9796</v>
      </c>
      <c r="B18769" s="281" t="s">
        <v>38694</v>
      </c>
      <c r="C18769" s="281" t="s">
        <v>38695</v>
      </c>
      <c r="D18769" s="166">
        <v>2</v>
      </c>
      <c r="E18769" s="166">
        <v>6</v>
      </c>
      <c r="F18769" s="281" t="s">
        <v>38583</v>
      </c>
      <c r="G18769">
        <v>1</v>
      </c>
      <c r="H18769">
        <v>1</v>
      </c>
    </row>
    <row r="18770" spans="1:8" x14ac:dyDescent="0.3">
      <c r="A18770" s="281">
        <v>9842</v>
      </c>
      <c r="B18770" s="281" t="s">
        <v>38696</v>
      </c>
      <c r="C18770" s="281" t="s">
        <v>38697</v>
      </c>
      <c r="D18770" s="166">
        <v>2</v>
      </c>
      <c r="E18770" s="166">
        <v>6</v>
      </c>
      <c r="F18770" s="281" t="s">
        <v>38583</v>
      </c>
      <c r="G18770">
        <v>1</v>
      </c>
      <c r="H18770">
        <v>1</v>
      </c>
    </row>
    <row r="18771" spans="1:8" x14ac:dyDescent="0.3">
      <c r="A18771" s="281">
        <v>9866</v>
      </c>
      <c r="B18771" s="281" t="s">
        <v>38698</v>
      </c>
      <c r="C18771" s="281" t="s">
        <v>38699</v>
      </c>
      <c r="D18771" s="166">
        <v>2</v>
      </c>
      <c r="E18771" s="166">
        <v>6</v>
      </c>
      <c r="F18771" s="281" t="s">
        <v>38583</v>
      </c>
      <c r="G18771">
        <v>1</v>
      </c>
      <c r="H18771">
        <v>1</v>
      </c>
    </row>
    <row r="18772" spans="1:8" x14ac:dyDescent="0.3">
      <c r="A18772" s="281">
        <v>10512</v>
      </c>
      <c r="B18772" s="281" t="s">
        <v>38700</v>
      </c>
      <c r="C18772" s="281" t="s">
        <v>38701</v>
      </c>
      <c r="D18772" s="166">
        <v>1</v>
      </c>
      <c r="E18772" s="166">
        <v>6</v>
      </c>
      <c r="F18772" s="281" t="s">
        <v>38583</v>
      </c>
      <c r="G18772">
        <v>1</v>
      </c>
      <c r="H18772">
        <v>1</v>
      </c>
    </row>
    <row r="18773" spans="1:8" x14ac:dyDescent="0.3">
      <c r="A18773" s="281">
        <v>11594</v>
      </c>
      <c r="B18773" s="281" t="s">
        <v>38702</v>
      </c>
      <c r="C18773" s="281" t="s">
        <v>38703</v>
      </c>
      <c r="D18773" s="166">
        <v>2</v>
      </c>
      <c r="E18773" s="166">
        <v>6</v>
      </c>
      <c r="F18773" s="281" t="s">
        <v>38583</v>
      </c>
      <c r="G18773">
        <v>1</v>
      </c>
      <c r="H18773">
        <v>1</v>
      </c>
    </row>
    <row r="18774" spans="1:8" x14ac:dyDescent="0.3">
      <c r="A18774" s="281">
        <v>11652</v>
      </c>
      <c r="B18774" s="281" t="s">
        <v>38704</v>
      </c>
      <c r="C18774" s="281" t="s">
        <v>38705</v>
      </c>
      <c r="D18774" s="166">
        <v>3</v>
      </c>
      <c r="E18774" s="166">
        <v>6</v>
      </c>
      <c r="F18774" s="281" t="s">
        <v>38583</v>
      </c>
      <c r="G18774">
        <v>1</v>
      </c>
      <c r="H18774">
        <v>1</v>
      </c>
    </row>
    <row r="18775" spans="1:8" x14ac:dyDescent="0.3">
      <c r="A18775" s="281">
        <v>11655</v>
      </c>
      <c r="B18775" s="281" t="s">
        <v>38706</v>
      </c>
      <c r="C18775" s="281" t="s">
        <v>38707</v>
      </c>
      <c r="D18775" s="166">
        <v>3</v>
      </c>
      <c r="E18775" s="166">
        <v>6</v>
      </c>
      <c r="F18775" s="281" t="s">
        <v>38583</v>
      </c>
      <c r="G18775">
        <v>1</v>
      </c>
      <c r="H18775">
        <v>1</v>
      </c>
    </row>
    <row r="18776" spans="1:8" x14ac:dyDescent="0.3">
      <c r="A18776" s="281">
        <v>11712</v>
      </c>
      <c r="B18776" s="281" t="s">
        <v>38708</v>
      </c>
      <c r="C18776" s="281" t="s">
        <v>38709</v>
      </c>
      <c r="D18776" s="166">
        <v>1</v>
      </c>
      <c r="E18776" s="166">
        <v>6</v>
      </c>
      <c r="F18776" s="281" t="s">
        <v>38583</v>
      </c>
      <c r="G18776">
        <v>1</v>
      </c>
      <c r="H18776">
        <v>1</v>
      </c>
    </row>
    <row r="18777" spans="1:8" x14ac:dyDescent="0.3">
      <c r="A18777" s="281">
        <v>11755</v>
      </c>
      <c r="B18777" s="281" t="s">
        <v>38710</v>
      </c>
      <c r="C18777" s="281" t="s">
        <v>38711</v>
      </c>
      <c r="D18777" s="166">
        <v>2</v>
      </c>
      <c r="E18777" s="166">
        <v>6</v>
      </c>
      <c r="F18777" s="281" t="s">
        <v>38583</v>
      </c>
      <c r="G18777">
        <v>1</v>
      </c>
      <c r="H18777">
        <v>1</v>
      </c>
    </row>
    <row r="18778" spans="1:8" x14ac:dyDescent="0.3">
      <c r="A18778" s="281">
        <v>11809</v>
      </c>
      <c r="B18778" s="281" t="s">
        <v>38712</v>
      </c>
      <c r="C18778" s="281" t="s">
        <v>38713</v>
      </c>
      <c r="D18778" s="166">
        <v>1</v>
      </c>
      <c r="E18778" s="166">
        <v>6</v>
      </c>
      <c r="F18778" s="281" t="s">
        <v>38583</v>
      </c>
      <c r="G18778">
        <v>1</v>
      </c>
      <c r="H18778">
        <v>0</v>
      </c>
    </row>
    <row r="18779" spans="1:8" x14ac:dyDescent="0.3">
      <c r="A18779" s="281">
        <v>11851</v>
      </c>
      <c r="B18779" s="281" t="s">
        <v>38714</v>
      </c>
      <c r="C18779" s="281" t="s">
        <v>38715</v>
      </c>
      <c r="D18779" s="166">
        <v>2</v>
      </c>
      <c r="E18779" s="166">
        <v>6</v>
      </c>
      <c r="F18779" s="281" t="s">
        <v>38583</v>
      </c>
      <c r="G18779">
        <v>1</v>
      </c>
      <c r="H18779">
        <v>1</v>
      </c>
    </row>
    <row r="18780" spans="1:8" x14ac:dyDescent="0.3">
      <c r="A18780" s="281">
        <v>12042</v>
      </c>
      <c r="B18780" s="281" t="s">
        <v>38716</v>
      </c>
      <c r="C18780" s="281" t="s">
        <v>38717</v>
      </c>
      <c r="D18780" s="166">
        <v>2</v>
      </c>
      <c r="E18780" s="166">
        <v>6</v>
      </c>
      <c r="F18780" s="281" t="s">
        <v>38583</v>
      </c>
      <c r="G18780">
        <v>1</v>
      </c>
      <c r="H18780">
        <v>1</v>
      </c>
    </row>
    <row r="18781" spans="1:8" x14ac:dyDescent="0.3">
      <c r="A18781" s="281">
        <v>12428</v>
      </c>
      <c r="B18781" s="281" t="s">
        <v>38718</v>
      </c>
      <c r="C18781" s="281" t="s">
        <v>38719</v>
      </c>
      <c r="D18781" s="166">
        <v>3</v>
      </c>
      <c r="E18781" s="166">
        <v>6</v>
      </c>
      <c r="F18781" s="281" t="s">
        <v>38583</v>
      </c>
      <c r="G18781">
        <v>1</v>
      </c>
      <c r="H18781">
        <v>1</v>
      </c>
    </row>
    <row r="18782" spans="1:8" x14ac:dyDescent="0.3">
      <c r="A18782" s="281">
        <v>13035</v>
      </c>
      <c r="B18782" s="281" t="s">
        <v>38720</v>
      </c>
      <c r="C18782" s="281" t="s">
        <v>38721</v>
      </c>
      <c r="D18782" s="166">
        <v>2</v>
      </c>
      <c r="E18782" s="166">
        <v>6</v>
      </c>
      <c r="F18782" s="281" t="s">
        <v>38583</v>
      </c>
      <c r="G18782">
        <v>1</v>
      </c>
      <c r="H18782">
        <v>1</v>
      </c>
    </row>
    <row r="18783" spans="1:8" x14ac:dyDescent="0.3">
      <c r="A18783" s="281">
        <v>13038</v>
      </c>
      <c r="B18783" s="281" t="s">
        <v>38722</v>
      </c>
      <c r="C18783" s="281" t="s">
        <v>38723</v>
      </c>
      <c r="D18783" s="166">
        <v>3</v>
      </c>
      <c r="E18783" s="166">
        <v>6</v>
      </c>
      <c r="F18783" s="281" t="s">
        <v>38583</v>
      </c>
      <c r="G18783">
        <v>1</v>
      </c>
      <c r="H18783">
        <v>1</v>
      </c>
    </row>
    <row r="18784" spans="1:8" x14ac:dyDescent="0.3">
      <c r="A18784" s="281">
        <v>13084</v>
      </c>
      <c r="B18784" s="281" t="s">
        <v>38724</v>
      </c>
      <c r="C18784" s="281" t="s">
        <v>38725</v>
      </c>
      <c r="D18784" s="166">
        <v>1</v>
      </c>
      <c r="E18784" s="166">
        <v>6</v>
      </c>
      <c r="F18784" s="281" t="s">
        <v>38583</v>
      </c>
      <c r="G18784">
        <v>1</v>
      </c>
      <c r="H18784">
        <v>1</v>
      </c>
    </row>
    <row r="18785" spans="1:8" x14ac:dyDescent="0.3">
      <c r="A18785" s="281">
        <v>13123</v>
      </c>
      <c r="B18785" s="281" t="s">
        <v>38726</v>
      </c>
      <c r="C18785" s="281" t="s">
        <v>38727</v>
      </c>
      <c r="D18785" s="166">
        <v>3</v>
      </c>
      <c r="E18785" s="166">
        <v>6</v>
      </c>
      <c r="F18785" s="281" t="s">
        <v>38583</v>
      </c>
      <c r="G18785">
        <v>1</v>
      </c>
      <c r="H18785">
        <v>1</v>
      </c>
    </row>
    <row r="18786" spans="1:8" x14ac:dyDescent="0.3">
      <c r="A18786" s="281">
        <v>13282</v>
      </c>
      <c r="B18786" s="281" t="s">
        <v>38728</v>
      </c>
      <c r="C18786" s="281" t="s">
        <v>38729</v>
      </c>
      <c r="D18786" s="166">
        <v>2</v>
      </c>
      <c r="E18786" s="166">
        <v>6</v>
      </c>
      <c r="F18786" s="281" t="s">
        <v>38583</v>
      </c>
      <c r="G18786">
        <v>1</v>
      </c>
      <c r="H18786">
        <v>1</v>
      </c>
    </row>
    <row r="18787" spans="1:8" x14ac:dyDescent="0.3">
      <c r="A18787" s="281">
        <v>13866</v>
      </c>
      <c r="B18787" s="281" t="s">
        <v>38730</v>
      </c>
      <c r="C18787" s="281" t="s">
        <v>38731</v>
      </c>
      <c r="D18787" s="166">
        <v>3</v>
      </c>
      <c r="E18787" s="166">
        <v>6</v>
      </c>
      <c r="F18787" s="281" t="s">
        <v>38583</v>
      </c>
      <c r="G18787">
        <v>1</v>
      </c>
      <c r="H18787">
        <v>1</v>
      </c>
    </row>
    <row r="18788" spans="1:8" x14ac:dyDescent="0.3">
      <c r="A18788" s="281">
        <v>14072</v>
      </c>
      <c r="B18788" s="281" t="s">
        <v>38732</v>
      </c>
      <c r="C18788" s="281" t="s">
        <v>38733</v>
      </c>
      <c r="D18788" s="166">
        <v>1</v>
      </c>
      <c r="E18788" s="166">
        <v>6</v>
      </c>
      <c r="F18788" s="281" t="s">
        <v>38583</v>
      </c>
      <c r="G18788">
        <v>1</v>
      </c>
      <c r="H18788">
        <v>1</v>
      </c>
    </row>
    <row r="18789" spans="1:8" x14ac:dyDescent="0.3">
      <c r="A18789" s="281">
        <v>14507</v>
      </c>
      <c r="B18789" s="281" t="s">
        <v>38734</v>
      </c>
      <c r="C18789" s="281" t="s">
        <v>38735</v>
      </c>
      <c r="D18789" s="166">
        <v>1</v>
      </c>
      <c r="E18789" s="166">
        <v>6</v>
      </c>
      <c r="F18789" s="281" t="s">
        <v>38583</v>
      </c>
      <c r="G18789">
        <v>1</v>
      </c>
      <c r="H18789">
        <v>1</v>
      </c>
    </row>
    <row r="18790" spans="1:8" x14ac:dyDescent="0.3">
      <c r="A18790" s="281">
        <v>14610</v>
      </c>
      <c r="B18790" s="281" t="s">
        <v>38736</v>
      </c>
      <c r="C18790" s="281" t="s">
        <v>38737</v>
      </c>
      <c r="D18790" s="166">
        <v>2</v>
      </c>
      <c r="E18790" s="166">
        <v>6</v>
      </c>
      <c r="F18790" s="281" t="s">
        <v>38583</v>
      </c>
      <c r="G18790">
        <v>1</v>
      </c>
      <c r="H18790">
        <v>1</v>
      </c>
    </row>
    <row r="18791" spans="1:8" x14ac:dyDescent="0.3">
      <c r="A18791" s="281">
        <v>14655</v>
      </c>
      <c r="B18791" s="281" t="s">
        <v>38738</v>
      </c>
      <c r="C18791" s="281" t="s">
        <v>38739</v>
      </c>
      <c r="D18791" s="166">
        <v>2</v>
      </c>
      <c r="E18791" s="166">
        <v>6</v>
      </c>
      <c r="F18791" s="281" t="s">
        <v>38583</v>
      </c>
      <c r="G18791">
        <v>1</v>
      </c>
      <c r="H18791">
        <v>1</v>
      </c>
    </row>
    <row r="18792" spans="1:8" x14ac:dyDescent="0.3">
      <c r="A18792" s="281">
        <v>15660</v>
      </c>
      <c r="B18792" s="281" t="s">
        <v>38740</v>
      </c>
      <c r="C18792" s="281" t="s">
        <v>38741</v>
      </c>
      <c r="D18792" s="166">
        <v>2</v>
      </c>
      <c r="E18792" s="166">
        <v>6</v>
      </c>
      <c r="F18792" s="281" t="s">
        <v>38583</v>
      </c>
      <c r="G18792">
        <v>1</v>
      </c>
      <c r="H18792">
        <v>1</v>
      </c>
    </row>
    <row r="18793" spans="1:8" x14ac:dyDescent="0.3">
      <c r="A18793" s="281">
        <v>15740</v>
      </c>
      <c r="B18793" s="281" t="s">
        <v>38742</v>
      </c>
      <c r="C18793" s="281" t="s">
        <v>38743</v>
      </c>
      <c r="D18793" s="166">
        <v>2</v>
      </c>
      <c r="E18793" s="166">
        <v>6</v>
      </c>
      <c r="F18793" s="281" t="s">
        <v>38583</v>
      </c>
      <c r="G18793">
        <v>1</v>
      </c>
      <c r="H18793">
        <v>1</v>
      </c>
    </row>
    <row r="18794" spans="1:8" x14ac:dyDescent="0.3">
      <c r="A18794" s="281">
        <v>15852</v>
      </c>
      <c r="B18794" s="281" t="s">
        <v>38744</v>
      </c>
      <c r="C18794" s="281" t="s">
        <v>38745</v>
      </c>
      <c r="D18794" s="166">
        <v>1</v>
      </c>
      <c r="E18794" s="166">
        <v>6</v>
      </c>
      <c r="F18794" s="281" t="s">
        <v>38583</v>
      </c>
      <c r="G18794">
        <v>1</v>
      </c>
      <c r="H18794">
        <v>1</v>
      </c>
    </row>
    <row r="18795" spans="1:8" x14ac:dyDescent="0.3">
      <c r="A18795" s="6">
        <v>15903</v>
      </c>
      <c r="B18795" s="6" t="s">
        <v>38746</v>
      </c>
      <c r="C18795" s="6" t="s">
        <v>38747</v>
      </c>
      <c r="D18795" s="55">
        <v>1</v>
      </c>
      <c r="E18795" s="55">
        <v>6</v>
      </c>
      <c r="F18795" s="6" t="s">
        <v>38583</v>
      </c>
      <c r="G18795">
        <v>0</v>
      </c>
      <c r="H18795">
        <v>1</v>
      </c>
    </row>
    <row r="18796" spans="1:8" x14ac:dyDescent="0.3">
      <c r="A18796" s="281">
        <v>16449</v>
      </c>
      <c r="B18796" s="281" t="s">
        <v>38748</v>
      </c>
      <c r="C18796" s="281" t="s">
        <v>38749</v>
      </c>
      <c r="D18796" s="166">
        <v>1</v>
      </c>
      <c r="E18796" s="166">
        <v>6</v>
      </c>
      <c r="F18796" s="281" t="s">
        <v>38583</v>
      </c>
      <c r="G18796">
        <v>1</v>
      </c>
      <c r="H18796">
        <v>1</v>
      </c>
    </row>
    <row r="18797" spans="1:8" x14ac:dyDescent="0.3">
      <c r="A18797" s="281">
        <v>16455</v>
      </c>
      <c r="B18797" s="281" t="s">
        <v>38750</v>
      </c>
      <c r="C18797" s="281" t="s">
        <v>38751</v>
      </c>
      <c r="D18797" s="166">
        <v>2</v>
      </c>
      <c r="E18797" s="166">
        <v>6</v>
      </c>
      <c r="F18797" s="281" t="s">
        <v>38583</v>
      </c>
      <c r="G18797">
        <v>1</v>
      </c>
      <c r="H18797">
        <v>1</v>
      </c>
    </row>
    <row r="18798" spans="1:8" x14ac:dyDescent="0.3">
      <c r="A18798" s="281">
        <v>16492</v>
      </c>
      <c r="B18798" s="281" t="s">
        <v>38752</v>
      </c>
      <c r="C18798" s="281" t="s">
        <v>38753</v>
      </c>
      <c r="D18798" s="166">
        <v>3</v>
      </c>
      <c r="E18798" s="166">
        <v>6</v>
      </c>
      <c r="F18798" s="281" t="s">
        <v>38583</v>
      </c>
      <c r="G18798">
        <v>1</v>
      </c>
      <c r="H18798">
        <v>1</v>
      </c>
    </row>
    <row r="18799" spans="1:8" x14ac:dyDescent="0.3">
      <c r="A18799" s="281">
        <v>18813</v>
      </c>
      <c r="B18799" s="281" t="s">
        <v>38754</v>
      </c>
      <c r="C18799" s="281" t="s">
        <v>38755</v>
      </c>
      <c r="D18799" s="166">
        <v>1</v>
      </c>
      <c r="E18799" s="166">
        <v>6</v>
      </c>
      <c r="F18799" s="281" t="s">
        <v>38583</v>
      </c>
      <c r="G18799">
        <v>1</v>
      </c>
      <c r="H18799">
        <v>1</v>
      </c>
    </row>
    <row r="18800" spans="1:8" x14ac:dyDescent="0.3">
      <c r="A18800" s="281">
        <v>18843</v>
      </c>
      <c r="B18800" s="281" t="s">
        <v>38756</v>
      </c>
      <c r="C18800" s="281" t="s">
        <v>11707</v>
      </c>
      <c r="D18800" s="166">
        <v>1</v>
      </c>
      <c r="E18800" s="166">
        <v>6</v>
      </c>
      <c r="F18800" s="281" t="s">
        <v>38583</v>
      </c>
      <c r="G18800">
        <v>1</v>
      </c>
      <c r="H18800">
        <v>0</v>
      </c>
    </row>
    <row r="18801" spans="1:8" x14ac:dyDescent="0.3">
      <c r="A18801" s="6">
        <v>19043</v>
      </c>
      <c r="B18801" s="6" t="s">
        <v>38757</v>
      </c>
      <c r="C18801" s="6" t="s">
        <v>11737</v>
      </c>
      <c r="D18801" s="55">
        <v>2</v>
      </c>
      <c r="E18801" s="55">
        <v>6</v>
      </c>
      <c r="F18801" s="6" t="s">
        <v>38583</v>
      </c>
      <c r="G18801">
        <v>0</v>
      </c>
      <c r="H18801">
        <v>1</v>
      </c>
    </row>
    <row r="18802" spans="1:8" x14ac:dyDescent="0.3">
      <c r="A18802" s="281">
        <v>19135</v>
      </c>
      <c r="B18802" s="281" t="s">
        <v>38758</v>
      </c>
      <c r="C18802" s="281" t="s">
        <v>38759</v>
      </c>
      <c r="D18802" s="166">
        <v>1</v>
      </c>
      <c r="E18802" s="166">
        <v>6</v>
      </c>
      <c r="F18802" s="281" t="s">
        <v>38583</v>
      </c>
      <c r="G18802">
        <v>1</v>
      </c>
      <c r="H18802">
        <v>0</v>
      </c>
    </row>
    <row r="18803" spans="1:8" x14ac:dyDescent="0.3">
      <c r="A18803" s="281">
        <v>19373</v>
      </c>
      <c r="B18803" s="281" t="s">
        <v>38760</v>
      </c>
      <c r="C18803" s="281" t="s">
        <v>38761</v>
      </c>
      <c r="D18803" s="166">
        <v>2</v>
      </c>
      <c r="E18803" s="166">
        <v>6</v>
      </c>
      <c r="F18803" s="281" t="s">
        <v>38583</v>
      </c>
      <c r="G18803">
        <v>1</v>
      </c>
      <c r="H18803">
        <v>1</v>
      </c>
    </row>
    <row r="18804" spans="1:8" x14ac:dyDescent="0.3">
      <c r="A18804" s="281">
        <v>19847</v>
      </c>
      <c r="B18804" s="281" t="s">
        <v>38762</v>
      </c>
      <c r="C18804" s="281" t="s">
        <v>38763</v>
      </c>
      <c r="D18804" s="166">
        <v>1</v>
      </c>
      <c r="E18804" s="166">
        <v>6</v>
      </c>
      <c r="F18804" s="281" t="s">
        <v>38583</v>
      </c>
      <c r="G18804">
        <v>1</v>
      </c>
      <c r="H18804">
        <v>1</v>
      </c>
    </row>
    <row r="18805" spans="1:8" x14ac:dyDescent="0.3">
      <c r="A18805" s="281">
        <v>19878</v>
      </c>
      <c r="B18805" s="281" t="s">
        <v>38764</v>
      </c>
      <c r="C18805" s="281" t="s">
        <v>38765</v>
      </c>
      <c r="D18805" s="166">
        <v>1</v>
      </c>
      <c r="E18805" s="166">
        <v>6</v>
      </c>
      <c r="F18805" s="281" t="s">
        <v>38583</v>
      </c>
      <c r="G18805">
        <v>1</v>
      </c>
      <c r="H18805">
        <v>1</v>
      </c>
    </row>
    <row r="18806" spans="1:8" x14ac:dyDescent="0.3">
      <c r="A18806" s="281">
        <v>20033</v>
      </c>
      <c r="B18806" s="281" t="s">
        <v>38766</v>
      </c>
      <c r="C18806" s="281" t="s">
        <v>38767</v>
      </c>
      <c r="D18806" s="166">
        <v>3</v>
      </c>
      <c r="E18806" s="166">
        <v>6</v>
      </c>
      <c r="F18806" s="281" t="s">
        <v>38583</v>
      </c>
      <c r="G18806">
        <v>1</v>
      </c>
      <c r="H18806">
        <v>1</v>
      </c>
    </row>
    <row r="18807" spans="1:8" x14ac:dyDescent="0.3">
      <c r="A18807" s="281">
        <v>20509</v>
      </c>
      <c r="B18807" s="281" t="s">
        <v>38768</v>
      </c>
      <c r="C18807" s="281" t="s">
        <v>38769</v>
      </c>
      <c r="D18807" s="166">
        <v>1</v>
      </c>
      <c r="E18807" s="166">
        <v>6</v>
      </c>
      <c r="F18807" s="281" t="s">
        <v>38583</v>
      </c>
      <c r="G18807">
        <v>1</v>
      </c>
      <c r="H18807">
        <v>1</v>
      </c>
    </row>
    <row r="18808" spans="1:8" x14ac:dyDescent="0.3">
      <c r="A18808" s="281">
        <v>20511</v>
      </c>
      <c r="B18808" s="281" t="s">
        <v>38770</v>
      </c>
      <c r="C18808" s="281" t="s">
        <v>38771</v>
      </c>
      <c r="D18808" s="166">
        <v>2</v>
      </c>
      <c r="E18808" s="166">
        <v>6</v>
      </c>
      <c r="F18808" s="281" t="s">
        <v>38583</v>
      </c>
      <c r="G18808">
        <v>1</v>
      </c>
      <c r="H18808">
        <v>1</v>
      </c>
    </row>
    <row r="18809" spans="1:8" x14ac:dyDescent="0.3">
      <c r="A18809" s="6">
        <v>20837</v>
      </c>
      <c r="B18809" s="6" t="s">
        <v>38772</v>
      </c>
      <c r="C18809" s="6" t="s">
        <v>38773</v>
      </c>
      <c r="D18809" s="55">
        <v>1</v>
      </c>
      <c r="E18809" s="55">
        <v>6</v>
      </c>
      <c r="F18809" s="6" t="s">
        <v>38583</v>
      </c>
      <c r="G18809">
        <v>0</v>
      </c>
      <c r="H18809">
        <v>1</v>
      </c>
    </row>
    <row r="18810" spans="1:8" x14ac:dyDescent="0.3">
      <c r="A18810" s="281">
        <v>20839</v>
      </c>
      <c r="B18810" s="281" t="s">
        <v>38774</v>
      </c>
      <c r="C18810" s="281" t="s">
        <v>38775</v>
      </c>
      <c r="D18810" s="166">
        <v>2</v>
      </c>
      <c r="E18810" s="166">
        <v>6</v>
      </c>
      <c r="F18810" s="281" t="s">
        <v>38583</v>
      </c>
      <c r="G18810">
        <v>1</v>
      </c>
      <c r="H18810">
        <v>1</v>
      </c>
    </row>
    <row r="18811" spans="1:8" x14ac:dyDescent="0.3">
      <c r="A18811" s="281">
        <v>21086</v>
      </c>
      <c r="B18811" s="281" t="s">
        <v>38776</v>
      </c>
      <c r="C18811" s="281" t="s">
        <v>38777</v>
      </c>
      <c r="D18811" s="166">
        <v>2</v>
      </c>
      <c r="E18811" s="166">
        <v>6</v>
      </c>
      <c r="F18811" s="281" t="s">
        <v>38583</v>
      </c>
      <c r="G18811">
        <v>1</v>
      </c>
      <c r="H18811">
        <v>1</v>
      </c>
    </row>
    <row r="18812" spans="1:8" x14ac:dyDescent="0.3">
      <c r="A18812" s="281">
        <v>22026</v>
      </c>
      <c r="B18812" s="281" t="s">
        <v>38778</v>
      </c>
      <c r="C18812" s="281" t="s">
        <v>38779</v>
      </c>
      <c r="D18812" s="166">
        <v>2</v>
      </c>
      <c r="E18812" s="166">
        <v>6</v>
      </c>
      <c r="F18812" s="281" t="s">
        <v>38583</v>
      </c>
      <c r="G18812">
        <v>1</v>
      </c>
      <c r="H18812">
        <v>1</v>
      </c>
    </row>
    <row r="18813" spans="1:8" x14ac:dyDescent="0.3">
      <c r="A18813" s="281">
        <v>22199</v>
      </c>
      <c r="B18813" s="281" t="s">
        <v>38780</v>
      </c>
      <c r="C18813" s="281" t="s">
        <v>38781</v>
      </c>
      <c r="D18813" s="166">
        <v>2</v>
      </c>
      <c r="E18813" s="166">
        <v>6</v>
      </c>
      <c r="F18813" s="281" t="s">
        <v>38583</v>
      </c>
      <c r="G18813">
        <v>1</v>
      </c>
      <c r="H18813">
        <v>1</v>
      </c>
    </row>
    <row r="18814" spans="1:8" x14ac:dyDescent="0.3">
      <c r="A18814" s="281">
        <v>22281</v>
      </c>
      <c r="B18814" s="281" t="s">
        <v>38782</v>
      </c>
      <c r="C18814" s="281" t="s">
        <v>38783</v>
      </c>
      <c r="D18814" s="166">
        <v>2</v>
      </c>
      <c r="E18814" s="166">
        <v>6</v>
      </c>
      <c r="F18814" s="281" t="s">
        <v>38583</v>
      </c>
      <c r="G18814">
        <v>1</v>
      </c>
      <c r="H18814">
        <v>1</v>
      </c>
    </row>
    <row r="18815" spans="1:8" x14ac:dyDescent="0.3">
      <c r="A18815" s="281">
        <v>22363</v>
      </c>
      <c r="B18815" s="281" t="s">
        <v>38784</v>
      </c>
      <c r="C18815" s="281" t="s">
        <v>12007</v>
      </c>
      <c r="D18815" s="166">
        <v>1</v>
      </c>
      <c r="E18815" s="166">
        <v>6</v>
      </c>
      <c r="F18815" s="281" t="s">
        <v>38583</v>
      </c>
      <c r="G18815">
        <v>1</v>
      </c>
      <c r="H18815">
        <v>0</v>
      </c>
    </row>
    <row r="18816" spans="1:8" x14ac:dyDescent="0.3">
      <c r="A18816" s="281">
        <v>22402</v>
      </c>
      <c r="B18816" s="281" t="s">
        <v>38785</v>
      </c>
      <c r="C18816" s="281" t="s">
        <v>38786</v>
      </c>
      <c r="D18816" s="166">
        <v>1</v>
      </c>
      <c r="E18816" s="166">
        <v>6</v>
      </c>
      <c r="F18816" s="281" t="s">
        <v>38583</v>
      </c>
      <c r="G18816">
        <v>1</v>
      </c>
      <c r="H18816">
        <v>1</v>
      </c>
    </row>
    <row r="18817" spans="1:8" x14ac:dyDescent="0.3">
      <c r="A18817" s="281">
        <v>25520</v>
      </c>
      <c r="B18817" s="281" t="s">
        <v>38787</v>
      </c>
      <c r="C18817" s="281" t="s">
        <v>38788</v>
      </c>
      <c r="D18817" s="166">
        <v>1</v>
      </c>
      <c r="E18817" s="166">
        <v>6</v>
      </c>
      <c r="F18817" s="281" t="s">
        <v>38583</v>
      </c>
      <c r="G18817">
        <v>1</v>
      </c>
      <c r="H18817">
        <v>1</v>
      </c>
    </row>
    <row r="18818" spans="1:8" x14ac:dyDescent="0.3">
      <c r="A18818" s="281">
        <v>25988</v>
      </c>
      <c r="B18818" s="281" t="s">
        <v>38789</v>
      </c>
      <c r="C18818" s="281" t="s">
        <v>38790</v>
      </c>
      <c r="D18818" s="166">
        <v>1</v>
      </c>
      <c r="E18818" s="166">
        <v>6</v>
      </c>
      <c r="F18818" s="281" t="s">
        <v>38583</v>
      </c>
      <c r="G18818">
        <v>1</v>
      </c>
      <c r="H18818">
        <v>1</v>
      </c>
    </row>
    <row r="18819" spans="1:8" x14ac:dyDescent="0.3">
      <c r="A18819" s="281">
        <v>26197</v>
      </c>
      <c r="B18819" s="281" t="s">
        <v>38791</v>
      </c>
      <c r="C18819" s="281" t="s">
        <v>38792</v>
      </c>
      <c r="D18819" s="166">
        <v>2</v>
      </c>
      <c r="E18819" s="166">
        <v>6</v>
      </c>
      <c r="F18819" s="281" t="s">
        <v>38583</v>
      </c>
      <c r="G18819">
        <v>1</v>
      </c>
      <c r="H18819">
        <v>1</v>
      </c>
    </row>
    <row r="18820" spans="1:8" x14ac:dyDescent="0.3">
      <c r="A18820" s="281">
        <v>26227</v>
      </c>
      <c r="B18820" s="281" t="s">
        <v>38793</v>
      </c>
      <c r="C18820" s="281" t="s">
        <v>38794</v>
      </c>
      <c r="D18820" s="166">
        <v>2</v>
      </c>
      <c r="E18820" s="166">
        <v>6</v>
      </c>
      <c r="F18820" s="281" t="s">
        <v>38583</v>
      </c>
      <c r="G18820">
        <v>1</v>
      </c>
      <c r="H18820">
        <v>1</v>
      </c>
    </row>
    <row r="18821" spans="1:8" x14ac:dyDescent="0.3">
      <c r="A18821" s="281">
        <v>26260</v>
      </c>
      <c r="B18821" s="281" t="s">
        <v>38795</v>
      </c>
      <c r="C18821" s="281" t="s">
        <v>38796</v>
      </c>
      <c r="D18821" s="166">
        <v>1</v>
      </c>
      <c r="E18821" s="166">
        <v>6</v>
      </c>
      <c r="F18821" s="281" t="s">
        <v>38583</v>
      </c>
      <c r="G18821">
        <v>1</v>
      </c>
      <c r="H18821">
        <v>1</v>
      </c>
    </row>
    <row r="18822" spans="1:8" x14ac:dyDescent="0.3">
      <c r="A18822" s="281">
        <v>26284</v>
      </c>
      <c r="B18822" s="281" t="s">
        <v>38797</v>
      </c>
      <c r="C18822" s="281" t="s">
        <v>38798</v>
      </c>
      <c r="D18822" s="166">
        <v>2</v>
      </c>
      <c r="E18822" s="166">
        <v>6</v>
      </c>
      <c r="F18822" s="281" t="s">
        <v>38583</v>
      </c>
      <c r="G18822">
        <v>1</v>
      </c>
      <c r="H18822">
        <v>1</v>
      </c>
    </row>
    <row r="18823" spans="1:8" x14ac:dyDescent="0.3">
      <c r="A18823" s="281">
        <v>26428</v>
      </c>
      <c r="B18823" s="281" t="s">
        <v>38799</v>
      </c>
      <c r="C18823" s="281" t="s">
        <v>38800</v>
      </c>
      <c r="D18823" s="166">
        <v>2</v>
      </c>
      <c r="E18823" s="166">
        <v>6</v>
      </c>
      <c r="F18823" s="281" t="s">
        <v>38583</v>
      </c>
      <c r="G18823">
        <v>1</v>
      </c>
      <c r="H18823">
        <v>1</v>
      </c>
    </row>
    <row r="18824" spans="1:8" x14ac:dyDescent="0.3">
      <c r="A18824" s="281">
        <v>32163</v>
      </c>
      <c r="B18824" s="281" t="s">
        <v>38801</v>
      </c>
      <c r="C18824" s="281" t="s">
        <v>38802</v>
      </c>
      <c r="D18824" s="166">
        <v>1</v>
      </c>
      <c r="E18824" s="166">
        <v>6</v>
      </c>
      <c r="F18824" s="281" t="s">
        <v>38583</v>
      </c>
      <c r="G18824">
        <v>1</v>
      </c>
      <c r="H18824">
        <v>1</v>
      </c>
    </row>
    <row r="18825" spans="1:8" x14ac:dyDescent="0.3">
      <c r="A18825" s="281">
        <v>1611</v>
      </c>
      <c r="B18825" s="281" t="s">
        <v>38803</v>
      </c>
      <c r="C18825" s="281" t="s">
        <v>38804</v>
      </c>
      <c r="D18825" s="166">
        <v>3</v>
      </c>
      <c r="E18825" s="166">
        <v>6</v>
      </c>
      <c r="F18825" s="281" t="s">
        <v>38583</v>
      </c>
      <c r="G18825">
        <v>1</v>
      </c>
      <c r="H18825">
        <v>1</v>
      </c>
    </row>
    <row r="18826" spans="1:8" x14ac:dyDescent="0.3">
      <c r="A18826" s="6">
        <v>3522</v>
      </c>
      <c r="B18826" s="6" t="s">
        <v>38805</v>
      </c>
      <c r="C18826" s="6" t="s">
        <v>19457</v>
      </c>
      <c r="D18826" s="55">
        <v>3</v>
      </c>
      <c r="E18826" s="55">
        <v>6</v>
      </c>
      <c r="F18826" s="6" t="s">
        <v>38583</v>
      </c>
      <c r="G18826">
        <v>0</v>
      </c>
      <c r="H18826">
        <v>1</v>
      </c>
    </row>
    <row r="18827" spans="1:8" x14ac:dyDescent="0.3">
      <c r="A18827" s="281">
        <v>3890</v>
      </c>
      <c r="B18827" s="281" t="s">
        <v>38806</v>
      </c>
      <c r="C18827" s="281" t="s">
        <v>38807</v>
      </c>
      <c r="D18827" s="166">
        <v>1</v>
      </c>
      <c r="E18827" s="166">
        <v>6</v>
      </c>
      <c r="F18827" s="281" t="s">
        <v>38583</v>
      </c>
      <c r="G18827">
        <v>1</v>
      </c>
      <c r="H18827">
        <v>1</v>
      </c>
    </row>
    <row r="18828" spans="1:8" x14ac:dyDescent="0.3">
      <c r="A18828" s="281">
        <v>5607</v>
      </c>
      <c r="B18828" s="281" t="s">
        <v>38808</v>
      </c>
      <c r="C18828" s="281" t="s">
        <v>38809</v>
      </c>
      <c r="D18828" s="166">
        <v>1</v>
      </c>
      <c r="E18828" s="166">
        <v>6</v>
      </c>
      <c r="F18828" s="281" t="s">
        <v>38583</v>
      </c>
      <c r="G18828">
        <v>1</v>
      </c>
      <c r="H18828">
        <v>1</v>
      </c>
    </row>
    <row r="18829" spans="1:8" x14ac:dyDescent="0.3">
      <c r="A18829" s="281">
        <v>16604</v>
      </c>
      <c r="B18829" s="281" t="s">
        <v>38810</v>
      </c>
      <c r="C18829" s="281" t="s">
        <v>38811</v>
      </c>
      <c r="D18829" s="166">
        <v>2</v>
      </c>
      <c r="E18829" s="166">
        <v>6</v>
      </c>
      <c r="F18829" s="281" t="s">
        <v>38583</v>
      </c>
      <c r="G18829">
        <v>1</v>
      </c>
      <c r="H18829">
        <v>1</v>
      </c>
    </row>
    <row r="18830" spans="1:8" x14ac:dyDescent="0.3">
      <c r="A18830" s="281">
        <v>20002</v>
      </c>
      <c r="B18830" s="281" t="s">
        <v>38812</v>
      </c>
      <c r="C18830" s="281" t="s">
        <v>38813</v>
      </c>
      <c r="D18830" s="166">
        <v>2</v>
      </c>
      <c r="E18830" s="166">
        <v>6</v>
      </c>
      <c r="F18830" s="281" t="s">
        <v>38583</v>
      </c>
      <c r="G18830">
        <v>1</v>
      </c>
      <c r="H18830">
        <v>1</v>
      </c>
    </row>
    <row r="18831" spans="1:8" x14ac:dyDescent="0.3">
      <c r="A18831" s="281">
        <v>20879</v>
      </c>
      <c r="B18831" s="281" t="s">
        <v>38814</v>
      </c>
      <c r="C18831" s="281" t="s">
        <v>38815</v>
      </c>
      <c r="D18831" s="166">
        <v>1</v>
      </c>
      <c r="E18831" s="166">
        <v>6</v>
      </c>
      <c r="F18831" s="281" t="s">
        <v>38583</v>
      </c>
      <c r="G18831">
        <v>1</v>
      </c>
      <c r="H18831">
        <v>1</v>
      </c>
    </row>
    <row r="18832" spans="1:8" x14ac:dyDescent="0.3">
      <c r="A18832" s="281">
        <v>25163</v>
      </c>
      <c r="B18832" s="281" t="s">
        <v>38816</v>
      </c>
      <c r="C18832" s="281" t="s">
        <v>38817</v>
      </c>
      <c r="D18832" s="166">
        <v>1</v>
      </c>
      <c r="E18832" s="166">
        <v>6</v>
      </c>
      <c r="F18832" s="281" t="s">
        <v>38583</v>
      </c>
      <c r="G18832">
        <v>1</v>
      </c>
      <c r="H18832">
        <v>1</v>
      </c>
    </row>
    <row r="18833" spans="1:8" x14ac:dyDescent="0.3">
      <c r="A18833" s="6">
        <v>26038</v>
      </c>
      <c r="B18833" s="6" t="s">
        <v>38818</v>
      </c>
      <c r="C18833" s="6" t="s">
        <v>38819</v>
      </c>
      <c r="D18833" s="55">
        <v>1</v>
      </c>
      <c r="E18833" s="55">
        <v>6</v>
      </c>
      <c r="F18833" s="6" t="s">
        <v>38583</v>
      </c>
      <c r="G18833">
        <v>0</v>
      </c>
      <c r="H18833">
        <v>1</v>
      </c>
    </row>
    <row r="18834" spans="1:8" x14ac:dyDescent="0.3">
      <c r="A18834" s="281">
        <v>26429</v>
      </c>
      <c r="B18834" s="281" t="s">
        <v>38820</v>
      </c>
      <c r="C18834" s="281" t="s">
        <v>38821</v>
      </c>
      <c r="D18834" s="166">
        <v>1</v>
      </c>
      <c r="E18834" s="166">
        <v>6</v>
      </c>
      <c r="F18834" s="281" t="s">
        <v>38583</v>
      </c>
      <c r="G18834">
        <v>1</v>
      </c>
      <c r="H18834">
        <v>1</v>
      </c>
    </row>
    <row r="18835" spans="1:8" x14ac:dyDescent="0.3">
      <c r="A18835" s="281">
        <v>8967</v>
      </c>
      <c r="B18835" s="281" t="s">
        <v>38822</v>
      </c>
      <c r="C18835" s="281" t="s">
        <v>38823</v>
      </c>
      <c r="D18835" s="166">
        <v>1</v>
      </c>
      <c r="E18835" s="166">
        <v>6</v>
      </c>
      <c r="F18835" s="281" t="s">
        <v>38583</v>
      </c>
      <c r="G18835">
        <v>1</v>
      </c>
      <c r="H18835">
        <v>1</v>
      </c>
    </row>
    <row r="18836" spans="1:8" x14ac:dyDescent="0.3">
      <c r="A18836" s="281">
        <v>33121</v>
      </c>
      <c r="B18836" s="281" t="s">
        <v>38824</v>
      </c>
      <c r="C18836" s="281" t="s">
        <v>38825</v>
      </c>
      <c r="D18836" s="166"/>
      <c r="E18836" s="166">
        <v>6</v>
      </c>
      <c r="F18836" s="281" t="s">
        <v>38583</v>
      </c>
      <c r="G18836">
        <v>1</v>
      </c>
      <c r="H18836">
        <v>1</v>
      </c>
    </row>
    <row r="18837" spans="1:8" x14ac:dyDescent="0.3">
      <c r="A18837" s="281">
        <v>33140</v>
      </c>
      <c r="B18837" s="281" t="s">
        <v>38826</v>
      </c>
      <c r="C18837" s="281" t="s">
        <v>38827</v>
      </c>
      <c r="D18837" s="166"/>
      <c r="E18837" s="166">
        <v>6</v>
      </c>
      <c r="F18837" s="281" t="s">
        <v>38583</v>
      </c>
      <c r="G18837">
        <v>1</v>
      </c>
      <c r="H18837">
        <v>1</v>
      </c>
    </row>
    <row r="18838" spans="1:8" x14ac:dyDescent="0.3">
      <c r="A18838" s="281">
        <v>33043</v>
      </c>
      <c r="B18838" s="281" t="s">
        <v>38828</v>
      </c>
      <c r="C18838" s="281" t="s">
        <v>38829</v>
      </c>
      <c r="D18838" s="166"/>
      <c r="E18838" s="166">
        <v>6</v>
      </c>
      <c r="F18838" s="281" t="s">
        <v>38583</v>
      </c>
      <c r="G18838">
        <v>1</v>
      </c>
      <c r="H18838">
        <v>1</v>
      </c>
    </row>
    <row r="18839" spans="1:8" x14ac:dyDescent="0.3">
      <c r="A18839" s="281">
        <v>6348</v>
      </c>
      <c r="B18839" s="281" t="s">
        <v>38830</v>
      </c>
      <c r="C18839" s="281" t="s">
        <v>38831</v>
      </c>
      <c r="D18839" s="166">
        <v>2</v>
      </c>
      <c r="E18839" s="166">
        <v>6</v>
      </c>
      <c r="F18839" s="281" t="s">
        <v>38583</v>
      </c>
      <c r="G18839">
        <v>1</v>
      </c>
      <c r="H18839">
        <v>1</v>
      </c>
    </row>
    <row r="18840" spans="1:8" x14ac:dyDescent="0.3">
      <c r="A18840" s="281">
        <v>33147</v>
      </c>
      <c r="B18840" s="281" t="s">
        <v>38832</v>
      </c>
      <c r="C18840" s="281" t="s">
        <v>38833</v>
      </c>
      <c r="D18840" s="166"/>
      <c r="E18840" s="166">
        <v>6</v>
      </c>
      <c r="F18840" s="281" t="s">
        <v>38583</v>
      </c>
      <c r="G18840">
        <v>1</v>
      </c>
      <c r="H18840">
        <v>1</v>
      </c>
    </row>
    <row r="18841" spans="1:8" x14ac:dyDescent="0.3">
      <c r="A18841" s="281">
        <v>33150</v>
      </c>
      <c r="B18841" s="281" t="s">
        <v>38834</v>
      </c>
      <c r="C18841" s="281" t="s">
        <v>38835</v>
      </c>
      <c r="D18841" s="166"/>
      <c r="E18841" s="166">
        <v>6</v>
      </c>
      <c r="F18841" s="281" t="s">
        <v>38583</v>
      </c>
      <c r="G18841">
        <v>1</v>
      </c>
      <c r="H18841">
        <v>1</v>
      </c>
    </row>
    <row r="18842" spans="1:8" x14ac:dyDescent="0.3">
      <c r="A18842" s="6">
        <v>21912</v>
      </c>
      <c r="B18842" s="6" t="s">
        <v>38836</v>
      </c>
      <c r="C18842" s="6" t="s">
        <v>38837</v>
      </c>
      <c r="D18842" s="55"/>
      <c r="E18842" s="55">
        <v>6</v>
      </c>
      <c r="F18842" s="6" t="s">
        <v>38583</v>
      </c>
      <c r="G18842">
        <v>0</v>
      </c>
      <c r="H18842">
        <v>1</v>
      </c>
    </row>
    <row r="18843" spans="1:8" x14ac:dyDescent="0.3">
      <c r="A18843" s="281">
        <v>33128</v>
      </c>
      <c r="B18843" s="281" t="s">
        <v>38838</v>
      </c>
      <c r="C18843" s="281" t="s">
        <v>38839</v>
      </c>
      <c r="D18843" s="166"/>
      <c r="E18843" s="166">
        <v>6</v>
      </c>
      <c r="F18843" s="281" t="s">
        <v>38583</v>
      </c>
      <c r="G18843">
        <v>1</v>
      </c>
      <c r="H18843">
        <v>1</v>
      </c>
    </row>
    <row r="18844" spans="1:8" x14ac:dyDescent="0.3">
      <c r="A18844" s="281">
        <v>8718</v>
      </c>
      <c r="B18844" s="281" t="s">
        <v>38840</v>
      </c>
      <c r="C18844" s="281" t="s">
        <v>38841</v>
      </c>
      <c r="D18844" s="166">
        <v>3</v>
      </c>
      <c r="E18844" s="166">
        <v>6</v>
      </c>
      <c r="F18844" s="281" t="s">
        <v>38583</v>
      </c>
      <c r="G18844">
        <v>1</v>
      </c>
      <c r="H18844">
        <v>1</v>
      </c>
    </row>
    <row r="18845" spans="1:8" x14ac:dyDescent="0.3">
      <c r="A18845" s="281">
        <v>33077</v>
      </c>
      <c r="B18845" s="281" t="s">
        <v>38842</v>
      </c>
      <c r="C18845" s="281" t="s">
        <v>38843</v>
      </c>
      <c r="D18845" s="166"/>
      <c r="E18845" s="166">
        <v>6</v>
      </c>
      <c r="F18845" s="281" t="s">
        <v>38583</v>
      </c>
      <c r="G18845">
        <v>1</v>
      </c>
      <c r="H18845">
        <v>1</v>
      </c>
    </row>
    <row r="18846" spans="1:8" x14ac:dyDescent="0.3">
      <c r="A18846" s="281">
        <v>33165</v>
      </c>
      <c r="B18846" s="281" t="s">
        <v>38844</v>
      </c>
      <c r="C18846" s="281" t="s">
        <v>38845</v>
      </c>
      <c r="D18846" s="166"/>
      <c r="E18846" s="166">
        <v>6</v>
      </c>
      <c r="F18846" s="281" t="s">
        <v>38583</v>
      </c>
      <c r="G18846">
        <v>1</v>
      </c>
      <c r="H18846">
        <v>1</v>
      </c>
    </row>
    <row r="18847" spans="1:8" x14ac:dyDescent="0.3">
      <c r="A18847" s="281">
        <v>33162</v>
      </c>
      <c r="B18847" s="281" t="s">
        <v>38846</v>
      </c>
      <c r="C18847" s="281" t="s">
        <v>38847</v>
      </c>
      <c r="D18847" s="166"/>
      <c r="E18847" s="166">
        <v>6</v>
      </c>
      <c r="F18847" s="281" t="s">
        <v>38583</v>
      </c>
      <c r="G18847">
        <v>1</v>
      </c>
      <c r="H18847">
        <v>1</v>
      </c>
    </row>
    <row r="18848" spans="1:8" x14ac:dyDescent="0.3">
      <c r="A18848" s="281">
        <v>33166</v>
      </c>
      <c r="B18848" s="281" t="s">
        <v>38848</v>
      </c>
      <c r="C18848" s="281" t="s">
        <v>38849</v>
      </c>
      <c r="D18848" s="166"/>
      <c r="E18848" s="166">
        <v>6</v>
      </c>
      <c r="F18848" s="281" t="s">
        <v>38583</v>
      </c>
      <c r="G18848">
        <v>1</v>
      </c>
      <c r="H18848">
        <v>1</v>
      </c>
    </row>
    <row r="18849" spans="1:8" x14ac:dyDescent="0.3">
      <c r="A18849" s="281">
        <v>7961</v>
      </c>
      <c r="B18849" s="281" t="s">
        <v>38850</v>
      </c>
      <c r="C18849" s="281" t="s">
        <v>38851</v>
      </c>
      <c r="D18849" s="166">
        <v>2</v>
      </c>
      <c r="E18849" s="166">
        <v>6</v>
      </c>
      <c r="F18849" s="281" t="s">
        <v>38583</v>
      </c>
      <c r="G18849">
        <v>1</v>
      </c>
      <c r="H18849">
        <v>1</v>
      </c>
    </row>
    <row r="18850" spans="1:8" x14ac:dyDescent="0.3">
      <c r="A18850" s="281">
        <v>7648</v>
      </c>
      <c r="B18850" s="281" t="s">
        <v>38852</v>
      </c>
      <c r="C18850" s="281" t="s">
        <v>38853</v>
      </c>
      <c r="D18850" s="166">
        <v>1</v>
      </c>
      <c r="E18850" s="166">
        <v>6</v>
      </c>
      <c r="F18850" s="281" t="s">
        <v>38583</v>
      </c>
      <c r="G18850">
        <v>1</v>
      </c>
      <c r="H18850">
        <v>1</v>
      </c>
    </row>
    <row r="18851" spans="1:8" x14ac:dyDescent="0.3">
      <c r="A18851" s="281">
        <v>33158</v>
      </c>
      <c r="B18851" s="281" t="s">
        <v>38854</v>
      </c>
      <c r="C18851" s="281" t="s">
        <v>38855</v>
      </c>
      <c r="D18851" s="166">
        <v>1</v>
      </c>
      <c r="E18851" s="166">
        <v>6</v>
      </c>
      <c r="F18851" s="281" t="s">
        <v>38583</v>
      </c>
      <c r="G18851">
        <v>1</v>
      </c>
      <c r="H18851">
        <v>1</v>
      </c>
    </row>
    <row r="18852" spans="1:8" x14ac:dyDescent="0.3">
      <c r="A18852" s="6">
        <v>33133</v>
      </c>
      <c r="B18852" s="6" t="s">
        <v>38856</v>
      </c>
      <c r="C18852" s="6" t="s">
        <v>38857</v>
      </c>
      <c r="D18852" s="55"/>
      <c r="E18852" s="55">
        <v>6</v>
      </c>
      <c r="F18852" s="6" t="s">
        <v>38583</v>
      </c>
      <c r="G18852">
        <v>0</v>
      </c>
      <c r="H18852">
        <v>1</v>
      </c>
    </row>
    <row r="18853" spans="1:8" x14ac:dyDescent="0.3">
      <c r="A18853" s="281">
        <v>33135</v>
      </c>
      <c r="B18853" s="281" t="s">
        <v>38858</v>
      </c>
      <c r="C18853" s="281" t="s">
        <v>38859</v>
      </c>
      <c r="D18853" s="166"/>
      <c r="E18853" s="166">
        <v>6</v>
      </c>
      <c r="F18853" s="281" t="s">
        <v>38583</v>
      </c>
      <c r="G18853">
        <v>1</v>
      </c>
      <c r="H18853">
        <v>1</v>
      </c>
    </row>
    <row r="18854" spans="1:8" x14ac:dyDescent="0.3">
      <c r="A18854" s="281">
        <v>4901</v>
      </c>
      <c r="B18854" s="281" t="s">
        <v>38860</v>
      </c>
      <c r="C18854" s="281" t="s">
        <v>38861</v>
      </c>
      <c r="D18854" s="166"/>
      <c r="E18854" s="166">
        <v>6</v>
      </c>
      <c r="F18854" s="281" t="s">
        <v>38583</v>
      </c>
      <c r="G18854">
        <v>1</v>
      </c>
      <c r="H18854">
        <v>1</v>
      </c>
    </row>
    <row r="18855" spans="1:8" x14ac:dyDescent="0.3">
      <c r="A18855" s="281">
        <v>33136</v>
      </c>
      <c r="B18855" s="281" t="s">
        <v>38862</v>
      </c>
      <c r="C18855" s="281" t="s">
        <v>38863</v>
      </c>
      <c r="D18855" s="166"/>
      <c r="E18855" s="166">
        <v>6</v>
      </c>
      <c r="F18855" s="281" t="s">
        <v>38583</v>
      </c>
      <c r="G18855">
        <v>1</v>
      </c>
      <c r="H18855">
        <v>1</v>
      </c>
    </row>
    <row r="18856" spans="1:8" x14ac:dyDescent="0.3">
      <c r="A18856" s="281">
        <v>12628</v>
      </c>
      <c r="B18856" s="281" t="s">
        <v>38864</v>
      </c>
      <c r="C18856" s="281" t="s">
        <v>38865</v>
      </c>
      <c r="D18856" s="166">
        <v>1</v>
      </c>
      <c r="E18856" s="166">
        <v>6</v>
      </c>
      <c r="F18856" s="281" t="s">
        <v>38583</v>
      </c>
      <c r="G18856">
        <v>1</v>
      </c>
      <c r="H18856">
        <v>1</v>
      </c>
    </row>
    <row r="18857" spans="1:8" x14ac:dyDescent="0.3">
      <c r="A18857" s="281">
        <v>22306</v>
      </c>
      <c r="B18857" s="281" t="s">
        <v>38866</v>
      </c>
      <c r="C18857" s="281" t="s">
        <v>38867</v>
      </c>
      <c r="D18857" s="166">
        <v>1</v>
      </c>
      <c r="E18857" s="166">
        <v>6</v>
      </c>
      <c r="F18857" s="281" t="s">
        <v>38583</v>
      </c>
      <c r="G18857">
        <v>1</v>
      </c>
      <c r="H18857">
        <v>1</v>
      </c>
    </row>
    <row r="18858" spans="1:8" x14ac:dyDescent="0.3">
      <c r="A18858" s="281">
        <v>33045</v>
      </c>
      <c r="B18858" s="281" t="s">
        <v>38868</v>
      </c>
      <c r="C18858" s="281" t="s">
        <v>38869</v>
      </c>
      <c r="D18858" s="166"/>
      <c r="E18858" s="166">
        <v>6</v>
      </c>
      <c r="F18858" s="281" t="s">
        <v>38583</v>
      </c>
      <c r="G18858">
        <v>1</v>
      </c>
      <c r="H18858">
        <v>1</v>
      </c>
    </row>
    <row r="18859" spans="1:8" x14ac:dyDescent="0.3">
      <c r="A18859" s="6">
        <v>800</v>
      </c>
      <c r="B18859" s="6" t="s">
        <v>38870</v>
      </c>
      <c r="C18859" s="6" t="s">
        <v>38871</v>
      </c>
      <c r="D18859" s="55"/>
      <c r="E18859" s="55">
        <v>6</v>
      </c>
      <c r="F18859" s="6" t="s">
        <v>38583</v>
      </c>
      <c r="G18859">
        <v>0</v>
      </c>
      <c r="H18859">
        <v>1</v>
      </c>
    </row>
    <row r="18860" spans="1:8" x14ac:dyDescent="0.3">
      <c r="A18860" s="281">
        <v>10845</v>
      </c>
      <c r="B18860" s="281" t="s">
        <v>38872</v>
      </c>
      <c r="C18860" s="281" t="s">
        <v>38873</v>
      </c>
      <c r="D18860" s="166">
        <v>2</v>
      </c>
      <c r="E18860" s="166">
        <v>6</v>
      </c>
      <c r="F18860" s="281" t="s">
        <v>38583</v>
      </c>
      <c r="G18860">
        <v>1</v>
      </c>
      <c r="H18860">
        <v>1</v>
      </c>
    </row>
    <row r="18861" spans="1:8" x14ac:dyDescent="0.3">
      <c r="A18861" s="281">
        <v>18818</v>
      </c>
      <c r="B18861" s="281" t="s">
        <v>38874</v>
      </c>
      <c r="C18861" s="281" t="s">
        <v>38875</v>
      </c>
      <c r="D18861" s="166">
        <v>2</v>
      </c>
      <c r="E18861" s="166">
        <v>6</v>
      </c>
      <c r="F18861" s="281" t="s">
        <v>38583</v>
      </c>
      <c r="G18861">
        <v>1</v>
      </c>
      <c r="H18861">
        <v>1</v>
      </c>
    </row>
    <row r="18862" spans="1:8" x14ac:dyDescent="0.3">
      <c r="A18862" s="281">
        <v>33040</v>
      </c>
      <c r="B18862" s="281" t="s">
        <v>38876</v>
      </c>
      <c r="C18862" s="281" t="s">
        <v>38877</v>
      </c>
      <c r="D18862" s="166"/>
      <c r="E18862" s="166">
        <v>6</v>
      </c>
      <c r="F18862" s="281" t="s">
        <v>38583</v>
      </c>
      <c r="G18862">
        <v>1</v>
      </c>
      <c r="H18862">
        <v>1</v>
      </c>
    </row>
    <row r="18863" spans="1:8" x14ac:dyDescent="0.3">
      <c r="A18863" s="281">
        <v>33167</v>
      </c>
      <c r="B18863" s="281" t="s">
        <v>38878</v>
      </c>
      <c r="C18863" s="281" t="s">
        <v>38879</v>
      </c>
      <c r="D18863" s="166">
        <v>1</v>
      </c>
      <c r="E18863" s="166">
        <v>6</v>
      </c>
      <c r="F18863" s="281" t="s">
        <v>38583</v>
      </c>
      <c r="G18863">
        <v>1</v>
      </c>
      <c r="H18863">
        <v>1</v>
      </c>
    </row>
    <row r="18864" spans="1:8" x14ac:dyDescent="0.3">
      <c r="A18864" s="281">
        <v>33130</v>
      </c>
      <c r="B18864" s="281" t="s">
        <v>38880</v>
      </c>
      <c r="C18864" s="281" t="s">
        <v>38881</v>
      </c>
      <c r="D18864" s="166"/>
      <c r="E18864" s="166">
        <v>6</v>
      </c>
      <c r="F18864" s="281" t="s">
        <v>38583</v>
      </c>
      <c r="G18864">
        <v>1</v>
      </c>
      <c r="H18864">
        <v>1</v>
      </c>
    </row>
    <row r="18865" spans="1:8" x14ac:dyDescent="0.3">
      <c r="A18865" s="281">
        <v>10810</v>
      </c>
      <c r="B18865" s="281" t="s">
        <v>38882</v>
      </c>
      <c r="C18865" s="281" t="s">
        <v>38883</v>
      </c>
      <c r="D18865" s="166">
        <v>2</v>
      </c>
      <c r="E18865" s="166">
        <v>6</v>
      </c>
      <c r="F18865" s="281" t="s">
        <v>38583</v>
      </c>
      <c r="G18865">
        <v>1</v>
      </c>
      <c r="H18865">
        <v>1</v>
      </c>
    </row>
    <row r="18866" spans="1:8" x14ac:dyDescent="0.3">
      <c r="A18866" s="281">
        <v>8735</v>
      </c>
      <c r="B18866" s="281" t="s">
        <v>38884</v>
      </c>
      <c r="C18866" s="281" t="s">
        <v>38885</v>
      </c>
      <c r="D18866" s="166">
        <v>3</v>
      </c>
      <c r="E18866" s="166">
        <v>6</v>
      </c>
      <c r="F18866" s="281" t="s">
        <v>38583</v>
      </c>
      <c r="G18866">
        <v>1</v>
      </c>
      <c r="H18866">
        <v>1</v>
      </c>
    </row>
    <row r="18867" spans="1:8" x14ac:dyDescent="0.3">
      <c r="A18867" s="281">
        <v>33155</v>
      </c>
      <c r="B18867" s="281" t="s">
        <v>38886</v>
      </c>
      <c r="C18867" s="281" t="s">
        <v>38887</v>
      </c>
      <c r="D18867" s="166"/>
      <c r="E18867" s="166">
        <v>6</v>
      </c>
      <c r="F18867" s="281" t="s">
        <v>38583</v>
      </c>
      <c r="G18867">
        <v>1</v>
      </c>
      <c r="H18867">
        <v>1</v>
      </c>
    </row>
    <row r="18868" spans="1:8" x14ac:dyDescent="0.3">
      <c r="A18868" s="281">
        <v>3476</v>
      </c>
      <c r="B18868" s="281" t="s">
        <v>38888</v>
      </c>
      <c r="C18868" s="281" t="s">
        <v>38889</v>
      </c>
      <c r="D18868" s="166">
        <v>3</v>
      </c>
      <c r="E18868" s="166">
        <v>6</v>
      </c>
      <c r="F18868" s="281" t="s">
        <v>38583</v>
      </c>
      <c r="G18868">
        <v>1</v>
      </c>
      <c r="H18868">
        <v>1</v>
      </c>
    </row>
    <row r="18869" spans="1:8" x14ac:dyDescent="0.3">
      <c r="A18869" s="281">
        <v>33160</v>
      </c>
      <c r="B18869" s="281" t="s">
        <v>38890</v>
      </c>
      <c r="C18869" s="281" t="s">
        <v>38891</v>
      </c>
      <c r="D18869" s="166"/>
      <c r="E18869" s="166">
        <v>6</v>
      </c>
      <c r="F18869" s="281" t="s">
        <v>38583</v>
      </c>
      <c r="G18869">
        <v>1</v>
      </c>
      <c r="H18869">
        <v>1</v>
      </c>
    </row>
    <row r="18870" spans="1:8" x14ac:dyDescent="0.3">
      <c r="A18870" s="281">
        <v>33012</v>
      </c>
      <c r="B18870" s="281" t="s">
        <v>38892</v>
      </c>
      <c r="C18870" s="281" t="s">
        <v>38893</v>
      </c>
      <c r="D18870" s="166"/>
      <c r="E18870" s="166">
        <v>6</v>
      </c>
      <c r="F18870" s="281" t="s">
        <v>38583</v>
      </c>
      <c r="G18870">
        <v>1</v>
      </c>
      <c r="H18870">
        <v>1</v>
      </c>
    </row>
    <row r="18871" spans="1:8" x14ac:dyDescent="0.3">
      <c r="A18871" s="281">
        <v>33152</v>
      </c>
      <c r="B18871" s="281" t="s">
        <v>38894</v>
      </c>
      <c r="C18871" s="281" t="s">
        <v>38895</v>
      </c>
      <c r="D18871" s="166"/>
      <c r="E18871" s="166">
        <v>6</v>
      </c>
      <c r="F18871" s="281" t="s">
        <v>38583</v>
      </c>
      <c r="G18871">
        <v>1</v>
      </c>
      <c r="H18871">
        <v>1</v>
      </c>
    </row>
    <row r="18872" spans="1:8" x14ac:dyDescent="0.3">
      <c r="A18872" s="281">
        <v>33163</v>
      </c>
      <c r="B18872" s="281" t="s">
        <v>38896</v>
      </c>
      <c r="C18872" s="281" t="s">
        <v>38897</v>
      </c>
      <c r="D18872" s="166"/>
      <c r="E18872" s="166">
        <v>6</v>
      </c>
      <c r="F18872" s="281" t="s">
        <v>38583</v>
      </c>
      <c r="G18872">
        <v>1</v>
      </c>
      <c r="H18872">
        <v>1</v>
      </c>
    </row>
    <row r="18873" spans="1:8" x14ac:dyDescent="0.3">
      <c r="A18873" s="281">
        <v>81</v>
      </c>
      <c r="B18873" s="281" t="s">
        <v>38898</v>
      </c>
      <c r="C18873" s="281" t="s">
        <v>38899</v>
      </c>
      <c r="D18873" s="166">
        <v>3</v>
      </c>
      <c r="E18873" s="166">
        <v>6</v>
      </c>
      <c r="F18873" s="281" t="s">
        <v>38583</v>
      </c>
      <c r="G18873">
        <v>1</v>
      </c>
      <c r="H18873">
        <v>1</v>
      </c>
    </row>
    <row r="18874" spans="1:8" x14ac:dyDescent="0.3">
      <c r="A18874" s="281">
        <v>174</v>
      </c>
      <c r="B18874" s="281" t="s">
        <v>38900</v>
      </c>
      <c r="C18874" s="281" t="s">
        <v>38901</v>
      </c>
      <c r="D18874" s="166">
        <v>1</v>
      </c>
      <c r="E18874" s="166">
        <v>6</v>
      </c>
      <c r="F18874" s="281" t="s">
        <v>38583</v>
      </c>
      <c r="G18874">
        <v>1</v>
      </c>
      <c r="H18874">
        <v>1</v>
      </c>
    </row>
    <row r="18875" spans="1:8" x14ac:dyDescent="0.3">
      <c r="A18875" s="281">
        <v>210</v>
      </c>
      <c r="B18875" s="281" t="s">
        <v>38902</v>
      </c>
      <c r="C18875" s="281" t="s">
        <v>38903</v>
      </c>
      <c r="D18875" s="166">
        <v>3</v>
      </c>
      <c r="E18875" s="166">
        <v>6</v>
      </c>
      <c r="F18875" s="281" t="s">
        <v>38583</v>
      </c>
      <c r="G18875">
        <v>1</v>
      </c>
      <c r="H18875">
        <v>1</v>
      </c>
    </row>
    <row r="18876" spans="1:8" x14ac:dyDescent="0.3">
      <c r="A18876" s="281">
        <v>267</v>
      </c>
      <c r="B18876" s="281" t="s">
        <v>38904</v>
      </c>
      <c r="C18876" s="281" t="s">
        <v>38905</v>
      </c>
      <c r="D18876" s="166">
        <v>2</v>
      </c>
      <c r="E18876" s="166">
        <v>6</v>
      </c>
      <c r="F18876" s="281" t="s">
        <v>38583</v>
      </c>
      <c r="G18876">
        <v>1</v>
      </c>
      <c r="H18876">
        <v>1</v>
      </c>
    </row>
    <row r="18877" spans="1:8" x14ac:dyDescent="0.3">
      <c r="A18877" s="281">
        <v>318</v>
      </c>
      <c r="B18877" s="281" t="s">
        <v>38906</v>
      </c>
      <c r="C18877" s="281" t="s">
        <v>38907</v>
      </c>
      <c r="D18877" s="166">
        <v>3</v>
      </c>
      <c r="E18877" s="166">
        <v>6</v>
      </c>
      <c r="F18877" s="281" t="s">
        <v>38583</v>
      </c>
      <c r="G18877">
        <v>1</v>
      </c>
      <c r="H18877">
        <v>1</v>
      </c>
    </row>
    <row r="18878" spans="1:8" x14ac:dyDescent="0.3">
      <c r="A18878" s="281">
        <v>376</v>
      </c>
      <c r="B18878" s="281" t="s">
        <v>38908</v>
      </c>
      <c r="C18878" s="281" t="s">
        <v>38909</v>
      </c>
      <c r="D18878" s="166">
        <v>3</v>
      </c>
      <c r="E18878" s="166">
        <v>6</v>
      </c>
      <c r="F18878" s="281" t="s">
        <v>38583</v>
      </c>
      <c r="G18878">
        <v>1</v>
      </c>
      <c r="H18878">
        <v>1</v>
      </c>
    </row>
    <row r="18879" spans="1:8" x14ac:dyDescent="0.3">
      <c r="A18879" s="281">
        <v>398</v>
      </c>
      <c r="B18879" s="281" t="s">
        <v>38910</v>
      </c>
      <c r="C18879" s="281" t="s">
        <v>38911</v>
      </c>
      <c r="D18879" s="166">
        <v>3</v>
      </c>
      <c r="E18879" s="166">
        <v>6</v>
      </c>
      <c r="F18879" s="281" t="s">
        <v>38583</v>
      </c>
      <c r="G18879">
        <v>1</v>
      </c>
      <c r="H18879">
        <v>1</v>
      </c>
    </row>
    <row r="18880" spans="1:8" x14ac:dyDescent="0.3">
      <c r="A18880" s="281">
        <v>485</v>
      </c>
      <c r="B18880" s="281" t="s">
        <v>38912</v>
      </c>
      <c r="C18880" s="281" t="s">
        <v>38913</v>
      </c>
      <c r="D18880" s="166">
        <v>3</v>
      </c>
      <c r="E18880" s="166">
        <v>6</v>
      </c>
      <c r="F18880" s="281" t="s">
        <v>38583</v>
      </c>
      <c r="G18880">
        <v>1</v>
      </c>
      <c r="H18880">
        <v>1</v>
      </c>
    </row>
    <row r="18881" spans="1:8" x14ac:dyDescent="0.3">
      <c r="A18881" s="281">
        <v>505</v>
      </c>
      <c r="B18881" s="281" t="s">
        <v>38914</v>
      </c>
      <c r="C18881" s="281" t="s">
        <v>38915</v>
      </c>
      <c r="D18881" s="166">
        <v>1</v>
      </c>
      <c r="E18881" s="166">
        <v>6</v>
      </c>
      <c r="F18881" s="281" t="s">
        <v>38583</v>
      </c>
      <c r="G18881">
        <v>1</v>
      </c>
      <c r="H18881">
        <v>1</v>
      </c>
    </row>
    <row r="18882" spans="1:8" x14ac:dyDescent="0.3">
      <c r="A18882" s="281">
        <v>510</v>
      </c>
      <c r="B18882" s="281" t="s">
        <v>38916</v>
      </c>
      <c r="C18882" s="281" t="s">
        <v>38917</v>
      </c>
      <c r="D18882" s="166">
        <v>2</v>
      </c>
      <c r="E18882" s="166">
        <v>6</v>
      </c>
      <c r="F18882" s="281" t="s">
        <v>38583</v>
      </c>
      <c r="G18882">
        <v>1</v>
      </c>
      <c r="H18882">
        <v>1</v>
      </c>
    </row>
    <row r="18883" spans="1:8" x14ac:dyDescent="0.3">
      <c r="A18883" s="281">
        <v>511</v>
      </c>
      <c r="B18883" s="281" t="s">
        <v>38918</v>
      </c>
      <c r="C18883" s="281" t="s">
        <v>38919</v>
      </c>
      <c r="D18883" s="166">
        <v>1</v>
      </c>
      <c r="E18883" s="166">
        <v>6</v>
      </c>
      <c r="F18883" s="281" t="s">
        <v>38583</v>
      </c>
      <c r="G18883">
        <v>1</v>
      </c>
      <c r="H18883">
        <v>1</v>
      </c>
    </row>
    <row r="18884" spans="1:8" x14ac:dyDescent="0.3">
      <c r="A18884" s="281">
        <v>533</v>
      </c>
      <c r="B18884" s="281" t="s">
        <v>38920</v>
      </c>
      <c r="C18884" s="281" t="s">
        <v>38921</v>
      </c>
      <c r="D18884" s="166">
        <v>2</v>
      </c>
      <c r="E18884" s="166">
        <v>6</v>
      </c>
      <c r="F18884" s="281" t="s">
        <v>38583</v>
      </c>
      <c r="G18884">
        <v>1</v>
      </c>
      <c r="H18884">
        <v>1</v>
      </c>
    </row>
    <row r="18885" spans="1:8" x14ac:dyDescent="0.3">
      <c r="A18885" s="281">
        <v>665</v>
      </c>
      <c r="B18885" s="281" t="s">
        <v>38922</v>
      </c>
      <c r="C18885" s="281" t="s">
        <v>38923</v>
      </c>
      <c r="D18885" s="166">
        <v>1</v>
      </c>
      <c r="E18885" s="166">
        <v>6</v>
      </c>
      <c r="F18885" s="281" t="s">
        <v>38583</v>
      </c>
      <c r="G18885">
        <v>1</v>
      </c>
      <c r="H18885">
        <v>1</v>
      </c>
    </row>
    <row r="18886" spans="1:8" x14ac:dyDescent="0.3">
      <c r="A18886" s="281">
        <v>686</v>
      </c>
      <c r="B18886" s="281" t="s">
        <v>38924</v>
      </c>
      <c r="C18886" s="281" t="s">
        <v>38925</v>
      </c>
      <c r="D18886" s="166">
        <v>2</v>
      </c>
      <c r="E18886" s="166">
        <v>6</v>
      </c>
      <c r="F18886" s="281" t="s">
        <v>38583</v>
      </c>
      <c r="G18886">
        <v>1</v>
      </c>
      <c r="H18886">
        <v>1</v>
      </c>
    </row>
    <row r="18887" spans="1:8" x14ac:dyDescent="0.3">
      <c r="A18887" s="281">
        <v>711</v>
      </c>
      <c r="B18887" s="281" t="s">
        <v>38926</v>
      </c>
      <c r="C18887" s="281" t="s">
        <v>38927</v>
      </c>
      <c r="D18887" s="166">
        <v>3</v>
      </c>
      <c r="E18887" s="166">
        <v>6</v>
      </c>
      <c r="F18887" s="281" t="s">
        <v>38583</v>
      </c>
      <c r="G18887">
        <v>1</v>
      </c>
      <c r="H18887">
        <v>1</v>
      </c>
    </row>
    <row r="18888" spans="1:8" x14ac:dyDescent="0.3">
      <c r="A18888" s="281">
        <v>735</v>
      </c>
      <c r="B18888" s="281" t="s">
        <v>38928</v>
      </c>
      <c r="C18888" s="281" t="s">
        <v>38929</v>
      </c>
      <c r="D18888" s="166">
        <v>3</v>
      </c>
      <c r="E18888" s="166">
        <v>6</v>
      </c>
      <c r="F18888" s="281" t="s">
        <v>38583</v>
      </c>
      <c r="G18888">
        <v>1</v>
      </c>
      <c r="H18888">
        <v>1</v>
      </c>
    </row>
    <row r="18889" spans="1:8" x14ac:dyDescent="0.3">
      <c r="A18889" s="281">
        <v>759</v>
      </c>
      <c r="B18889" s="281" t="s">
        <v>38930</v>
      </c>
      <c r="C18889" s="281" t="s">
        <v>38931</v>
      </c>
      <c r="D18889" s="166">
        <v>3</v>
      </c>
      <c r="E18889" s="166">
        <v>6</v>
      </c>
      <c r="F18889" s="281" t="s">
        <v>38583</v>
      </c>
      <c r="G18889">
        <v>1</v>
      </c>
      <c r="H18889">
        <v>1</v>
      </c>
    </row>
    <row r="18890" spans="1:8" x14ac:dyDescent="0.3">
      <c r="A18890" s="281">
        <v>826</v>
      </c>
      <c r="B18890" s="281" t="s">
        <v>38932</v>
      </c>
      <c r="C18890" s="281" t="s">
        <v>38933</v>
      </c>
      <c r="D18890" s="166">
        <v>1</v>
      </c>
      <c r="E18890" s="166">
        <v>6</v>
      </c>
      <c r="F18890" s="281" t="s">
        <v>38583</v>
      </c>
      <c r="G18890">
        <v>1</v>
      </c>
      <c r="H18890">
        <v>1</v>
      </c>
    </row>
    <row r="18891" spans="1:8" x14ac:dyDescent="0.3">
      <c r="A18891" s="281">
        <v>833</v>
      </c>
      <c r="B18891" s="281" t="s">
        <v>38934</v>
      </c>
      <c r="C18891" s="281" t="s">
        <v>38935</v>
      </c>
      <c r="D18891" s="166">
        <v>3</v>
      </c>
      <c r="E18891" s="166">
        <v>6</v>
      </c>
      <c r="F18891" s="281" t="s">
        <v>38583</v>
      </c>
      <c r="G18891">
        <v>1</v>
      </c>
      <c r="H18891">
        <v>1</v>
      </c>
    </row>
    <row r="18892" spans="1:8" x14ac:dyDescent="0.3">
      <c r="A18892" s="281">
        <v>872</v>
      </c>
      <c r="B18892" s="281" t="s">
        <v>38936</v>
      </c>
      <c r="C18892" s="281" t="s">
        <v>38937</v>
      </c>
      <c r="D18892" s="166">
        <v>1</v>
      </c>
      <c r="E18892" s="166">
        <v>6</v>
      </c>
      <c r="F18892" s="281" t="s">
        <v>38583</v>
      </c>
      <c r="G18892">
        <v>1</v>
      </c>
      <c r="H18892">
        <v>1</v>
      </c>
    </row>
    <row r="18893" spans="1:8" x14ac:dyDescent="0.3">
      <c r="A18893" s="281">
        <v>890</v>
      </c>
      <c r="B18893" s="281" t="s">
        <v>38938</v>
      </c>
      <c r="C18893" s="281" t="s">
        <v>38939</v>
      </c>
      <c r="D18893" s="166">
        <v>3</v>
      </c>
      <c r="E18893" s="166">
        <v>6</v>
      </c>
      <c r="F18893" s="281" t="s">
        <v>38583</v>
      </c>
      <c r="G18893">
        <v>1</v>
      </c>
      <c r="H18893">
        <v>1</v>
      </c>
    </row>
    <row r="18894" spans="1:8" x14ac:dyDescent="0.3">
      <c r="A18894" s="281">
        <v>902</v>
      </c>
      <c r="B18894" s="281" t="s">
        <v>38940</v>
      </c>
      <c r="C18894" s="281" t="s">
        <v>38941</v>
      </c>
      <c r="D18894" s="166">
        <v>2</v>
      </c>
      <c r="E18894" s="166">
        <v>6</v>
      </c>
      <c r="F18894" s="281" t="s">
        <v>38583</v>
      </c>
      <c r="G18894">
        <v>1</v>
      </c>
      <c r="H18894">
        <v>1</v>
      </c>
    </row>
    <row r="18895" spans="1:8" x14ac:dyDescent="0.3">
      <c r="A18895" s="281">
        <v>903</v>
      </c>
      <c r="B18895" s="281" t="s">
        <v>38942</v>
      </c>
      <c r="C18895" s="281" t="s">
        <v>38943</v>
      </c>
      <c r="D18895" s="166">
        <v>2</v>
      </c>
      <c r="E18895" s="166">
        <v>6</v>
      </c>
      <c r="F18895" s="281" t="s">
        <v>38583</v>
      </c>
      <c r="G18895">
        <v>1</v>
      </c>
      <c r="H18895">
        <v>1</v>
      </c>
    </row>
    <row r="18896" spans="1:8" x14ac:dyDescent="0.3">
      <c r="A18896" s="281">
        <v>904</v>
      </c>
      <c r="B18896" s="281" t="s">
        <v>38944</v>
      </c>
      <c r="C18896" s="281" t="s">
        <v>38945</v>
      </c>
      <c r="D18896" s="166">
        <v>3</v>
      </c>
      <c r="E18896" s="166">
        <v>6</v>
      </c>
      <c r="F18896" s="281" t="s">
        <v>38583</v>
      </c>
      <c r="G18896">
        <v>1</v>
      </c>
      <c r="H18896">
        <v>1</v>
      </c>
    </row>
    <row r="18897" spans="1:8" x14ac:dyDescent="0.3">
      <c r="A18897" s="281">
        <v>933</v>
      </c>
      <c r="B18897" s="281" t="s">
        <v>38946</v>
      </c>
      <c r="C18897" s="281" t="s">
        <v>38947</v>
      </c>
      <c r="D18897" s="166">
        <v>3</v>
      </c>
      <c r="E18897" s="166">
        <v>6</v>
      </c>
      <c r="F18897" s="281" t="s">
        <v>38583</v>
      </c>
      <c r="G18897">
        <v>1</v>
      </c>
      <c r="H18897">
        <v>1</v>
      </c>
    </row>
    <row r="18898" spans="1:8" x14ac:dyDescent="0.3">
      <c r="A18898" s="281">
        <v>975</v>
      </c>
      <c r="B18898" s="281" t="s">
        <v>38948</v>
      </c>
      <c r="C18898" s="281" t="s">
        <v>38949</v>
      </c>
      <c r="D18898" s="166">
        <v>2</v>
      </c>
      <c r="E18898" s="166">
        <v>6</v>
      </c>
      <c r="F18898" s="281" t="s">
        <v>38583</v>
      </c>
      <c r="G18898">
        <v>1</v>
      </c>
      <c r="H18898">
        <v>1</v>
      </c>
    </row>
    <row r="18899" spans="1:8" x14ac:dyDescent="0.3">
      <c r="A18899" s="281">
        <v>1040</v>
      </c>
      <c r="B18899" s="281" t="s">
        <v>38950</v>
      </c>
      <c r="C18899" s="281" t="s">
        <v>38951</v>
      </c>
      <c r="D18899" s="166">
        <v>3</v>
      </c>
      <c r="E18899" s="166">
        <v>6</v>
      </c>
      <c r="F18899" s="281" t="s">
        <v>38583</v>
      </c>
      <c r="G18899">
        <v>1</v>
      </c>
      <c r="H18899">
        <v>1</v>
      </c>
    </row>
    <row r="18900" spans="1:8" x14ac:dyDescent="0.3">
      <c r="A18900" s="281">
        <v>1041</v>
      </c>
      <c r="B18900" s="281" t="s">
        <v>38952</v>
      </c>
      <c r="C18900" s="281" t="s">
        <v>38953</v>
      </c>
      <c r="D18900" s="166">
        <v>3</v>
      </c>
      <c r="E18900" s="166">
        <v>6</v>
      </c>
      <c r="F18900" s="281" t="s">
        <v>38583</v>
      </c>
      <c r="G18900">
        <v>1</v>
      </c>
      <c r="H18900">
        <v>1</v>
      </c>
    </row>
    <row r="18901" spans="1:8" x14ac:dyDescent="0.3">
      <c r="A18901" s="281">
        <v>1042</v>
      </c>
      <c r="B18901" s="281" t="s">
        <v>38954</v>
      </c>
      <c r="C18901" s="281" t="s">
        <v>38955</v>
      </c>
      <c r="D18901" s="166">
        <v>3</v>
      </c>
      <c r="E18901" s="166">
        <v>6</v>
      </c>
      <c r="F18901" s="281" t="s">
        <v>38583</v>
      </c>
      <c r="G18901">
        <v>1</v>
      </c>
      <c r="H18901">
        <v>1</v>
      </c>
    </row>
    <row r="18902" spans="1:8" x14ac:dyDescent="0.3">
      <c r="A18902" s="281">
        <v>1056</v>
      </c>
      <c r="B18902" s="281" t="s">
        <v>38956</v>
      </c>
      <c r="C18902" s="281" t="s">
        <v>12362</v>
      </c>
      <c r="D18902" s="166">
        <v>1</v>
      </c>
      <c r="E18902" s="166">
        <v>6</v>
      </c>
      <c r="F18902" s="281" t="s">
        <v>38583</v>
      </c>
      <c r="G18902">
        <v>1</v>
      </c>
      <c r="H18902">
        <v>0</v>
      </c>
    </row>
    <row r="18903" spans="1:8" x14ac:dyDescent="0.3">
      <c r="A18903" s="281">
        <v>1151</v>
      </c>
      <c r="B18903" s="281" t="s">
        <v>38957</v>
      </c>
      <c r="C18903" s="281" t="s">
        <v>38958</v>
      </c>
      <c r="D18903" s="166">
        <v>2</v>
      </c>
      <c r="E18903" s="166">
        <v>6</v>
      </c>
      <c r="F18903" s="281" t="s">
        <v>38583</v>
      </c>
      <c r="G18903">
        <v>1</v>
      </c>
      <c r="H18903">
        <v>1</v>
      </c>
    </row>
    <row r="18904" spans="1:8" x14ac:dyDescent="0.3">
      <c r="A18904" s="281">
        <v>1313</v>
      </c>
      <c r="B18904" s="281" t="s">
        <v>38959</v>
      </c>
      <c r="C18904" s="281" t="s">
        <v>38960</v>
      </c>
      <c r="D18904" s="166">
        <v>2</v>
      </c>
      <c r="E18904" s="166">
        <v>6</v>
      </c>
      <c r="F18904" s="281" t="s">
        <v>38583</v>
      </c>
      <c r="G18904">
        <v>1</v>
      </c>
      <c r="H18904">
        <v>1</v>
      </c>
    </row>
    <row r="18905" spans="1:8" x14ac:dyDescent="0.3">
      <c r="A18905" s="281">
        <v>1410</v>
      </c>
      <c r="B18905" s="281" t="s">
        <v>38961</v>
      </c>
      <c r="C18905" s="281" t="s">
        <v>38962</v>
      </c>
      <c r="D18905" s="166">
        <v>3</v>
      </c>
      <c r="E18905" s="166">
        <v>6</v>
      </c>
      <c r="F18905" s="281" t="s">
        <v>38583</v>
      </c>
      <c r="G18905">
        <v>1</v>
      </c>
      <c r="H18905">
        <v>1</v>
      </c>
    </row>
    <row r="18906" spans="1:8" x14ac:dyDescent="0.3">
      <c r="A18906" s="281">
        <v>1423</v>
      </c>
      <c r="B18906" s="281" t="s">
        <v>38963</v>
      </c>
      <c r="C18906" s="281" t="s">
        <v>38964</v>
      </c>
      <c r="D18906" s="166">
        <v>1</v>
      </c>
      <c r="E18906" s="166">
        <v>6</v>
      </c>
      <c r="F18906" s="281" t="s">
        <v>38583</v>
      </c>
      <c r="G18906">
        <v>1</v>
      </c>
      <c r="H18906">
        <v>1</v>
      </c>
    </row>
    <row r="18907" spans="1:8" x14ac:dyDescent="0.3">
      <c r="A18907" s="281">
        <v>1446</v>
      </c>
      <c r="B18907" s="281" t="s">
        <v>38965</v>
      </c>
      <c r="C18907" s="281" t="s">
        <v>38966</v>
      </c>
      <c r="D18907" s="166">
        <v>2</v>
      </c>
      <c r="E18907" s="166">
        <v>6</v>
      </c>
      <c r="F18907" s="281" t="s">
        <v>38583</v>
      </c>
      <c r="G18907">
        <v>1</v>
      </c>
      <c r="H18907">
        <v>1</v>
      </c>
    </row>
    <row r="18908" spans="1:8" x14ac:dyDescent="0.3">
      <c r="A18908" s="281">
        <v>1508</v>
      </c>
      <c r="B18908" s="281" t="s">
        <v>38967</v>
      </c>
      <c r="C18908" s="281" t="s">
        <v>38968</v>
      </c>
      <c r="D18908" s="166">
        <v>3</v>
      </c>
      <c r="E18908" s="166">
        <v>6</v>
      </c>
      <c r="F18908" s="281" t="s">
        <v>38583</v>
      </c>
      <c r="G18908">
        <v>1</v>
      </c>
      <c r="H18908">
        <v>1</v>
      </c>
    </row>
    <row r="18909" spans="1:8" x14ac:dyDescent="0.3">
      <c r="A18909" s="281">
        <v>1607</v>
      </c>
      <c r="B18909" s="281" t="s">
        <v>38969</v>
      </c>
      <c r="C18909" s="281" t="s">
        <v>38970</v>
      </c>
      <c r="D18909" s="166">
        <v>3</v>
      </c>
      <c r="E18909" s="166">
        <v>6</v>
      </c>
      <c r="F18909" s="281" t="s">
        <v>38583</v>
      </c>
      <c r="G18909">
        <v>1</v>
      </c>
      <c r="H18909">
        <v>1</v>
      </c>
    </row>
    <row r="18910" spans="1:8" x14ac:dyDescent="0.3">
      <c r="A18910" s="281">
        <v>1608</v>
      </c>
      <c r="B18910" s="281" t="s">
        <v>38971</v>
      </c>
      <c r="C18910" s="281" t="s">
        <v>38972</v>
      </c>
      <c r="D18910" s="166">
        <v>3</v>
      </c>
      <c r="E18910" s="166">
        <v>6</v>
      </c>
      <c r="F18910" s="281" t="s">
        <v>38583</v>
      </c>
      <c r="G18910">
        <v>1</v>
      </c>
      <c r="H18910">
        <v>1</v>
      </c>
    </row>
    <row r="18911" spans="1:8" x14ac:dyDescent="0.3">
      <c r="A18911" s="281">
        <v>1615</v>
      </c>
      <c r="B18911" s="281" t="s">
        <v>38973</v>
      </c>
      <c r="C18911" s="281" t="s">
        <v>38974</v>
      </c>
      <c r="D18911" s="166">
        <v>1</v>
      </c>
      <c r="E18911" s="166">
        <v>6</v>
      </c>
      <c r="F18911" s="281" t="s">
        <v>38583</v>
      </c>
      <c r="G18911">
        <v>1</v>
      </c>
      <c r="H18911">
        <v>1</v>
      </c>
    </row>
    <row r="18912" spans="1:8" x14ac:dyDescent="0.3">
      <c r="A18912" s="281">
        <v>1618</v>
      </c>
      <c r="B18912" s="281" t="s">
        <v>38975</v>
      </c>
      <c r="C18912" s="281" t="s">
        <v>38976</v>
      </c>
      <c r="D18912" s="166">
        <v>3</v>
      </c>
      <c r="E18912" s="166">
        <v>6</v>
      </c>
      <c r="F18912" s="281" t="s">
        <v>38583</v>
      </c>
      <c r="G18912">
        <v>1</v>
      </c>
      <c r="H18912">
        <v>1</v>
      </c>
    </row>
    <row r="18913" spans="1:8" x14ac:dyDescent="0.3">
      <c r="A18913" s="281">
        <v>1647</v>
      </c>
      <c r="B18913" s="281" t="s">
        <v>38977</v>
      </c>
      <c r="C18913" s="281" t="s">
        <v>38978</v>
      </c>
      <c r="D18913" s="166">
        <v>3</v>
      </c>
      <c r="E18913" s="166">
        <v>6</v>
      </c>
      <c r="F18913" s="281" t="s">
        <v>38583</v>
      </c>
      <c r="G18913">
        <v>1</v>
      </c>
      <c r="H18913">
        <v>1</v>
      </c>
    </row>
    <row r="18914" spans="1:8" x14ac:dyDescent="0.3">
      <c r="A18914" s="281">
        <v>1680</v>
      </c>
      <c r="B18914" s="281" t="s">
        <v>38979</v>
      </c>
      <c r="C18914" s="281" t="s">
        <v>38980</v>
      </c>
      <c r="D18914" s="166">
        <v>2</v>
      </c>
      <c r="E18914" s="166">
        <v>6</v>
      </c>
      <c r="F18914" s="281" t="s">
        <v>38583</v>
      </c>
      <c r="G18914">
        <v>1</v>
      </c>
      <c r="H18914">
        <v>1</v>
      </c>
    </row>
    <row r="18915" spans="1:8" x14ac:dyDescent="0.3">
      <c r="A18915" s="281">
        <v>1693</v>
      </c>
      <c r="B18915" s="281" t="s">
        <v>38981</v>
      </c>
      <c r="C18915" s="281" t="s">
        <v>38982</v>
      </c>
      <c r="D18915" s="166">
        <v>1</v>
      </c>
      <c r="E18915" s="166">
        <v>6</v>
      </c>
      <c r="F18915" s="281" t="s">
        <v>38583</v>
      </c>
      <c r="G18915">
        <v>1</v>
      </c>
      <c r="H18915">
        <v>1</v>
      </c>
    </row>
    <row r="18916" spans="1:8" x14ac:dyDescent="0.3">
      <c r="A18916" s="281">
        <v>1715</v>
      </c>
      <c r="B18916" s="281" t="s">
        <v>38983</v>
      </c>
      <c r="C18916" s="281" t="s">
        <v>38984</v>
      </c>
      <c r="D18916" s="166">
        <v>3</v>
      </c>
      <c r="E18916" s="166">
        <v>6</v>
      </c>
      <c r="F18916" s="281" t="s">
        <v>38583</v>
      </c>
      <c r="G18916">
        <v>1</v>
      </c>
      <c r="H18916">
        <v>1</v>
      </c>
    </row>
    <row r="18917" spans="1:8" x14ac:dyDescent="0.3">
      <c r="A18917" s="281">
        <v>1850</v>
      </c>
      <c r="B18917" s="281" t="s">
        <v>38985</v>
      </c>
      <c r="C18917" s="281" t="s">
        <v>38986</v>
      </c>
      <c r="D18917" s="166">
        <v>3</v>
      </c>
      <c r="E18917" s="166">
        <v>6</v>
      </c>
      <c r="F18917" s="281" t="s">
        <v>38583</v>
      </c>
      <c r="G18917">
        <v>1</v>
      </c>
      <c r="H18917">
        <v>1</v>
      </c>
    </row>
    <row r="18918" spans="1:8" x14ac:dyDescent="0.3">
      <c r="A18918" s="281">
        <v>1886</v>
      </c>
      <c r="B18918" s="281" t="s">
        <v>38987</v>
      </c>
      <c r="C18918" s="281" t="s">
        <v>38988</v>
      </c>
      <c r="D18918" s="166">
        <v>2</v>
      </c>
      <c r="E18918" s="166">
        <v>6</v>
      </c>
      <c r="F18918" s="281" t="s">
        <v>38583</v>
      </c>
      <c r="G18918">
        <v>1</v>
      </c>
      <c r="H18918">
        <v>1</v>
      </c>
    </row>
    <row r="18919" spans="1:8" x14ac:dyDescent="0.3">
      <c r="A18919" s="281">
        <v>1895</v>
      </c>
      <c r="B18919" s="281" t="s">
        <v>38989</v>
      </c>
      <c r="C18919" s="281" t="s">
        <v>38990</v>
      </c>
      <c r="D18919" s="166">
        <v>2</v>
      </c>
      <c r="E18919" s="166">
        <v>6</v>
      </c>
      <c r="F18919" s="281" t="s">
        <v>38583</v>
      </c>
      <c r="G18919">
        <v>1</v>
      </c>
      <c r="H18919">
        <v>1</v>
      </c>
    </row>
    <row r="18920" spans="1:8" x14ac:dyDescent="0.3">
      <c r="A18920" s="281">
        <v>1906</v>
      </c>
      <c r="B18920" s="281" t="s">
        <v>38991</v>
      </c>
      <c r="C18920" s="281" t="s">
        <v>38992</v>
      </c>
      <c r="D18920" s="166">
        <v>3</v>
      </c>
      <c r="E18920" s="166">
        <v>6</v>
      </c>
      <c r="F18920" s="281" t="s">
        <v>38583</v>
      </c>
      <c r="G18920">
        <v>1</v>
      </c>
      <c r="H18920">
        <v>1</v>
      </c>
    </row>
    <row r="18921" spans="1:8" x14ac:dyDescent="0.3">
      <c r="A18921" s="281">
        <v>1908</v>
      </c>
      <c r="B18921" s="281" t="s">
        <v>38993</v>
      </c>
      <c r="C18921" s="281" t="s">
        <v>38994</v>
      </c>
      <c r="D18921" s="166">
        <v>2</v>
      </c>
      <c r="E18921" s="166">
        <v>6</v>
      </c>
      <c r="F18921" s="281" t="s">
        <v>38583</v>
      </c>
      <c r="G18921">
        <v>1</v>
      </c>
      <c r="H18921">
        <v>1</v>
      </c>
    </row>
    <row r="18922" spans="1:8" x14ac:dyDescent="0.3">
      <c r="A18922" s="281">
        <v>1909</v>
      </c>
      <c r="B18922" s="281" t="s">
        <v>38995</v>
      </c>
      <c r="C18922" s="281" t="s">
        <v>38996</v>
      </c>
      <c r="D18922" s="166">
        <v>1</v>
      </c>
      <c r="E18922" s="166">
        <v>6</v>
      </c>
      <c r="F18922" s="281" t="s">
        <v>38583</v>
      </c>
      <c r="G18922">
        <v>1</v>
      </c>
      <c r="H18922">
        <v>1</v>
      </c>
    </row>
    <row r="18923" spans="1:8" x14ac:dyDescent="0.3">
      <c r="A18923" s="281">
        <v>1910</v>
      </c>
      <c r="B18923" s="281" t="s">
        <v>38997</v>
      </c>
      <c r="C18923" s="281" t="s">
        <v>38998</v>
      </c>
      <c r="D18923" s="166">
        <v>2</v>
      </c>
      <c r="E18923" s="166">
        <v>6</v>
      </c>
      <c r="F18923" s="281" t="s">
        <v>38583</v>
      </c>
      <c r="G18923">
        <v>1</v>
      </c>
      <c r="H18923">
        <v>1</v>
      </c>
    </row>
    <row r="18924" spans="1:8" x14ac:dyDescent="0.3">
      <c r="A18924" s="281">
        <v>1912</v>
      </c>
      <c r="B18924" s="281" t="s">
        <v>38999</v>
      </c>
      <c r="C18924" s="281" t="s">
        <v>39000</v>
      </c>
      <c r="D18924" s="166">
        <v>2</v>
      </c>
      <c r="E18924" s="166">
        <v>6</v>
      </c>
      <c r="F18924" s="281" t="s">
        <v>38583</v>
      </c>
      <c r="G18924">
        <v>1</v>
      </c>
      <c r="H18924">
        <v>1</v>
      </c>
    </row>
    <row r="18925" spans="1:8" x14ac:dyDescent="0.3">
      <c r="A18925" s="281">
        <v>1965</v>
      </c>
      <c r="B18925" s="281" t="s">
        <v>39001</v>
      </c>
      <c r="C18925" s="281" t="s">
        <v>39002</v>
      </c>
      <c r="D18925" s="166">
        <v>2</v>
      </c>
      <c r="E18925" s="166">
        <v>6</v>
      </c>
      <c r="F18925" s="281" t="s">
        <v>38583</v>
      </c>
      <c r="G18925">
        <v>1</v>
      </c>
      <c r="H18925">
        <v>1</v>
      </c>
    </row>
    <row r="18926" spans="1:8" x14ac:dyDescent="0.3">
      <c r="A18926" s="281">
        <v>2024</v>
      </c>
      <c r="B18926" s="281" t="s">
        <v>39003</v>
      </c>
      <c r="C18926" s="281" t="s">
        <v>39004</v>
      </c>
      <c r="D18926" s="166">
        <v>3</v>
      </c>
      <c r="E18926" s="166">
        <v>6</v>
      </c>
      <c r="F18926" s="281" t="s">
        <v>38583</v>
      </c>
      <c r="G18926">
        <v>1</v>
      </c>
      <c r="H18926">
        <v>1</v>
      </c>
    </row>
    <row r="18927" spans="1:8" x14ac:dyDescent="0.3">
      <c r="A18927" s="281">
        <v>2051</v>
      </c>
      <c r="B18927" s="281" t="s">
        <v>39005</v>
      </c>
      <c r="C18927" s="281" t="s">
        <v>39006</v>
      </c>
      <c r="D18927" s="166">
        <v>3</v>
      </c>
      <c r="E18927" s="166">
        <v>6</v>
      </c>
      <c r="F18927" s="281" t="s">
        <v>38583</v>
      </c>
      <c r="G18927">
        <v>1</v>
      </c>
      <c r="H18927">
        <v>1</v>
      </c>
    </row>
    <row r="18928" spans="1:8" x14ac:dyDescent="0.3">
      <c r="A18928" s="281">
        <v>2100</v>
      </c>
      <c r="B18928" s="281" t="s">
        <v>39007</v>
      </c>
      <c r="C18928" s="281" t="s">
        <v>39008</v>
      </c>
      <c r="D18928" s="166">
        <v>1</v>
      </c>
      <c r="E18928" s="166">
        <v>6</v>
      </c>
      <c r="F18928" s="281" t="s">
        <v>38583</v>
      </c>
      <c r="G18928">
        <v>1</v>
      </c>
      <c r="H18928">
        <v>1</v>
      </c>
    </row>
    <row r="18929" spans="1:8" x14ac:dyDescent="0.3">
      <c r="A18929" s="281">
        <v>2101</v>
      </c>
      <c r="B18929" s="281" t="s">
        <v>39009</v>
      </c>
      <c r="C18929" s="281" t="s">
        <v>39010</v>
      </c>
      <c r="D18929" s="166">
        <v>1</v>
      </c>
      <c r="E18929" s="166">
        <v>6</v>
      </c>
      <c r="F18929" s="281" t="s">
        <v>38583</v>
      </c>
      <c r="G18929">
        <v>1</v>
      </c>
      <c r="H18929">
        <v>1</v>
      </c>
    </row>
    <row r="18930" spans="1:8" x14ac:dyDescent="0.3">
      <c r="A18930" s="281">
        <v>2105</v>
      </c>
      <c r="B18930" s="281" t="s">
        <v>39011</v>
      </c>
      <c r="C18930" s="281" t="s">
        <v>39012</v>
      </c>
      <c r="D18930" s="166">
        <v>3</v>
      </c>
      <c r="E18930" s="166">
        <v>6</v>
      </c>
      <c r="F18930" s="281" t="s">
        <v>38583</v>
      </c>
      <c r="G18930">
        <v>1</v>
      </c>
      <c r="H18930">
        <v>1</v>
      </c>
    </row>
    <row r="18931" spans="1:8" x14ac:dyDescent="0.3">
      <c r="A18931" s="281">
        <v>2169</v>
      </c>
      <c r="B18931" s="281" t="s">
        <v>39013</v>
      </c>
      <c r="C18931" s="281" t="s">
        <v>39014</v>
      </c>
      <c r="D18931" s="166">
        <v>1</v>
      </c>
      <c r="E18931" s="166">
        <v>6</v>
      </c>
      <c r="F18931" s="281" t="s">
        <v>38583</v>
      </c>
      <c r="G18931">
        <v>1</v>
      </c>
      <c r="H18931">
        <v>1</v>
      </c>
    </row>
    <row r="18932" spans="1:8" x14ac:dyDescent="0.3">
      <c r="A18932" s="281">
        <v>2252</v>
      </c>
      <c r="B18932" s="281" t="s">
        <v>39015</v>
      </c>
      <c r="C18932" s="281" t="s">
        <v>39016</v>
      </c>
      <c r="D18932" s="166">
        <v>2</v>
      </c>
      <c r="E18932" s="166">
        <v>6</v>
      </c>
      <c r="F18932" s="281" t="s">
        <v>38583</v>
      </c>
      <c r="G18932">
        <v>1</v>
      </c>
      <c r="H18932">
        <v>1</v>
      </c>
    </row>
    <row r="18933" spans="1:8" x14ac:dyDescent="0.3">
      <c r="A18933" s="281">
        <v>2255</v>
      </c>
      <c r="B18933" s="281" t="s">
        <v>39017</v>
      </c>
      <c r="C18933" s="281" t="s">
        <v>39018</v>
      </c>
      <c r="D18933" s="166">
        <v>3</v>
      </c>
      <c r="E18933" s="166">
        <v>6</v>
      </c>
      <c r="F18933" s="281" t="s">
        <v>38583</v>
      </c>
      <c r="G18933">
        <v>1</v>
      </c>
      <c r="H18933">
        <v>1</v>
      </c>
    </row>
    <row r="18934" spans="1:8" x14ac:dyDescent="0.3">
      <c r="A18934" s="281">
        <v>2324</v>
      </c>
      <c r="B18934" s="281" t="s">
        <v>39019</v>
      </c>
      <c r="C18934" s="281" t="s">
        <v>39020</v>
      </c>
      <c r="D18934" s="166">
        <v>3</v>
      </c>
      <c r="E18934" s="166">
        <v>6</v>
      </c>
      <c r="F18934" s="281" t="s">
        <v>38583</v>
      </c>
      <c r="G18934">
        <v>1</v>
      </c>
      <c r="H18934">
        <v>1</v>
      </c>
    </row>
    <row r="18935" spans="1:8" x14ac:dyDescent="0.3">
      <c r="A18935" s="281">
        <v>2341</v>
      </c>
      <c r="B18935" s="281" t="s">
        <v>39021</v>
      </c>
      <c r="C18935" s="281" t="s">
        <v>39022</v>
      </c>
      <c r="D18935" s="166">
        <v>1</v>
      </c>
      <c r="E18935" s="166">
        <v>6</v>
      </c>
      <c r="F18935" s="281" t="s">
        <v>38583</v>
      </c>
      <c r="G18935">
        <v>1</v>
      </c>
      <c r="H18935">
        <v>1</v>
      </c>
    </row>
    <row r="18936" spans="1:8" x14ac:dyDescent="0.3">
      <c r="A18936" s="281">
        <v>2343</v>
      </c>
      <c r="B18936" s="281" t="s">
        <v>39023</v>
      </c>
      <c r="C18936" s="281" t="s">
        <v>39024</v>
      </c>
      <c r="D18936" s="166">
        <v>3</v>
      </c>
      <c r="E18936" s="166">
        <v>6</v>
      </c>
      <c r="F18936" s="281" t="s">
        <v>38583</v>
      </c>
      <c r="G18936">
        <v>1</v>
      </c>
      <c r="H18936">
        <v>1</v>
      </c>
    </row>
    <row r="18937" spans="1:8" x14ac:dyDescent="0.3">
      <c r="A18937" s="281">
        <v>2344</v>
      </c>
      <c r="B18937" s="281" t="s">
        <v>39025</v>
      </c>
      <c r="C18937" s="281" t="s">
        <v>39026</v>
      </c>
      <c r="D18937" s="166">
        <v>3</v>
      </c>
      <c r="E18937" s="166">
        <v>6</v>
      </c>
      <c r="F18937" s="281" t="s">
        <v>38583</v>
      </c>
      <c r="G18937">
        <v>1</v>
      </c>
      <c r="H18937">
        <v>1</v>
      </c>
    </row>
    <row r="18938" spans="1:8" x14ac:dyDescent="0.3">
      <c r="A18938" s="281">
        <v>2423</v>
      </c>
      <c r="B18938" s="281" t="s">
        <v>39027</v>
      </c>
      <c r="C18938" s="281" t="s">
        <v>39028</v>
      </c>
      <c r="D18938" s="166">
        <v>2</v>
      </c>
      <c r="E18938" s="166">
        <v>6</v>
      </c>
      <c r="F18938" s="281" t="s">
        <v>38583</v>
      </c>
      <c r="G18938">
        <v>1</v>
      </c>
      <c r="H18938">
        <v>1</v>
      </c>
    </row>
    <row r="18939" spans="1:8" x14ac:dyDescent="0.3">
      <c r="A18939" s="6">
        <v>2426</v>
      </c>
      <c r="B18939" s="6" t="s">
        <v>39029</v>
      </c>
      <c r="C18939" s="6" t="s">
        <v>12364</v>
      </c>
      <c r="D18939" s="55">
        <v>2</v>
      </c>
      <c r="E18939" s="55">
        <v>6</v>
      </c>
      <c r="F18939" s="6" t="s">
        <v>38583</v>
      </c>
      <c r="G18939">
        <v>0</v>
      </c>
      <c r="H18939">
        <v>1</v>
      </c>
    </row>
    <row r="18940" spans="1:8" x14ac:dyDescent="0.3">
      <c r="A18940" s="281">
        <v>2429</v>
      </c>
      <c r="B18940" s="281" t="s">
        <v>39030</v>
      </c>
      <c r="C18940" s="281" t="s">
        <v>39031</v>
      </c>
      <c r="D18940" s="166">
        <v>3</v>
      </c>
      <c r="E18940" s="166">
        <v>6</v>
      </c>
      <c r="F18940" s="281" t="s">
        <v>38583</v>
      </c>
      <c r="G18940">
        <v>1</v>
      </c>
      <c r="H18940">
        <v>1</v>
      </c>
    </row>
    <row r="18941" spans="1:8" x14ac:dyDescent="0.3">
      <c r="A18941" s="281">
        <v>2480</v>
      </c>
      <c r="B18941" s="281" t="s">
        <v>39032</v>
      </c>
      <c r="C18941" s="281" t="s">
        <v>39033</v>
      </c>
      <c r="D18941" s="166">
        <v>3</v>
      </c>
      <c r="E18941" s="166">
        <v>6</v>
      </c>
      <c r="F18941" s="281" t="s">
        <v>38583</v>
      </c>
      <c r="G18941">
        <v>1</v>
      </c>
      <c r="H18941">
        <v>1</v>
      </c>
    </row>
    <row r="18942" spans="1:8" x14ac:dyDescent="0.3">
      <c r="A18942" s="281">
        <v>2491</v>
      </c>
      <c r="B18942" s="281" t="s">
        <v>39034</v>
      </c>
      <c r="C18942" s="281" t="s">
        <v>39035</v>
      </c>
      <c r="D18942" s="166">
        <v>2</v>
      </c>
      <c r="E18942" s="166">
        <v>6</v>
      </c>
      <c r="F18942" s="281" t="s">
        <v>38583</v>
      </c>
      <c r="G18942">
        <v>1</v>
      </c>
      <c r="H18942">
        <v>1</v>
      </c>
    </row>
    <row r="18943" spans="1:8" x14ac:dyDescent="0.3">
      <c r="A18943" s="281">
        <v>2494</v>
      </c>
      <c r="B18943" s="281" t="s">
        <v>39036</v>
      </c>
      <c r="C18943" s="281" t="s">
        <v>39037</v>
      </c>
      <c r="D18943" s="166">
        <v>2</v>
      </c>
      <c r="E18943" s="166">
        <v>6</v>
      </c>
      <c r="F18943" s="281" t="s">
        <v>38583</v>
      </c>
      <c r="G18943">
        <v>1</v>
      </c>
      <c r="H18943">
        <v>1</v>
      </c>
    </row>
    <row r="18944" spans="1:8" x14ac:dyDescent="0.3">
      <c r="A18944" s="281">
        <v>2516</v>
      </c>
      <c r="B18944" s="281" t="s">
        <v>39038</v>
      </c>
      <c r="C18944" s="281" t="s">
        <v>39039</v>
      </c>
      <c r="D18944" s="166">
        <v>2</v>
      </c>
      <c r="E18944" s="166">
        <v>6</v>
      </c>
      <c r="F18944" s="281" t="s">
        <v>38583</v>
      </c>
      <c r="G18944">
        <v>1</v>
      </c>
      <c r="H18944">
        <v>1</v>
      </c>
    </row>
    <row r="18945" spans="1:8" x14ac:dyDescent="0.3">
      <c r="A18945" s="281">
        <v>2556</v>
      </c>
      <c r="B18945" s="281" t="s">
        <v>39040</v>
      </c>
      <c r="C18945" s="281" t="s">
        <v>39041</v>
      </c>
      <c r="D18945" s="166">
        <v>3</v>
      </c>
      <c r="E18945" s="166">
        <v>6</v>
      </c>
      <c r="F18945" s="281" t="s">
        <v>38583</v>
      </c>
      <c r="G18945">
        <v>1</v>
      </c>
      <c r="H18945">
        <v>1</v>
      </c>
    </row>
    <row r="18946" spans="1:8" x14ac:dyDescent="0.3">
      <c r="A18946" s="281">
        <v>2644</v>
      </c>
      <c r="B18946" s="281" t="s">
        <v>39042</v>
      </c>
      <c r="C18946" s="281" t="s">
        <v>39043</v>
      </c>
      <c r="D18946" s="166">
        <v>3</v>
      </c>
      <c r="E18946" s="166">
        <v>6</v>
      </c>
      <c r="F18946" s="281" t="s">
        <v>38583</v>
      </c>
      <c r="G18946">
        <v>1</v>
      </c>
      <c r="H18946">
        <v>1</v>
      </c>
    </row>
    <row r="18947" spans="1:8" x14ac:dyDescent="0.3">
      <c r="A18947" s="281">
        <v>2645</v>
      </c>
      <c r="B18947" s="281" t="s">
        <v>39044</v>
      </c>
      <c r="C18947" s="281" t="s">
        <v>39045</v>
      </c>
      <c r="D18947" s="166">
        <v>2</v>
      </c>
      <c r="E18947" s="166">
        <v>6</v>
      </c>
      <c r="F18947" s="281" t="s">
        <v>38583</v>
      </c>
      <c r="G18947">
        <v>1</v>
      </c>
      <c r="H18947">
        <v>1</v>
      </c>
    </row>
    <row r="18948" spans="1:8" x14ac:dyDescent="0.3">
      <c r="A18948" s="281">
        <v>2653</v>
      </c>
      <c r="B18948" s="281" t="s">
        <v>39046</v>
      </c>
      <c r="C18948" s="281" t="s">
        <v>39047</v>
      </c>
      <c r="D18948" s="166">
        <v>1</v>
      </c>
      <c r="E18948" s="166">
        <v>6</v>
      </c>
      <c r="F18948" s="281" t="s">
        <v>38583</v>
      </c>
      <c r="G18948">
        <v>1</v>
      </c>
      <c r="H18948">
        <v>1</v>
      </c>
    </row>
    <row r="18949" spans="1:8" x14ac:dyDescent="0.3">
      <c r="A18949" s="281">
        <v>2661</v>
      </c>
      <c r="B18949" s="281" t="s">
        <v>39048</v>
      </c>
      <c r="C18949" s="281" t="s">
        <v>39049</v>
      </c>
      <c r="D18949" s="166">
        <v>2</v>
      </c>
      <c r="E18949" s="166">
        <v>6</v>
      </c>
      <c r="F18949" s="281" t="s">
        <v>38583</v>
      </c>
      <c r="G18949">
        <v>1</v>
      </c>
      <c r="H18949">
        <v>1</v>
      </c>
    </row>
    <row r="18950" spans="1:8" x14ac:dyDescent="0.3">
      <c r="A18950" s="281">
        <v>2664</v>
      </c>
      <c r="B18950" s="281" t="s">
        <v>39050</v>
      </c>
      <c r="C18950" s="281" t="s">
        <v>39051</v>
      </c>
      <c r="D18950" s="166">
        <v>3</v>
      </c>
      <c r="E18950" s="166">
        <v>6</v>
      </c>
      <c r="F18950" s="281" t="s">
        <v>38583</v>
      </c>
      <c r="G18950">
        <v>1</v>
      </c>
      <c r="H18950">
        <v>1</v>
      </c>
    </row>
    <row r="18951" spans="1:8" x14ac:dyDescent="0.3">
      <c r="A18951" s="281">
        <v>2708</v>
      </c>
      <c r="B18951" s="281" t="s">
        <v>39052</v>
      </c>
      <c r="C18951" s="281" t="s">
        <v>39053</v>
      </c>
      <c r="D18951" s="166">
        <v>3</v>
      </c>
      <c r="E18951" s="166">
        <v>6</v>
      </c>
      <c r="F18951" s="281" t="s">
        <v>38583</v>
      </c>
      <c r="G18951">
        <v>1</v>
      </c>
      <c r="H18951">
        <v>1</v>
      </c>
    </row>
    <row r="18952" spans="1:8" x14ac:dyDescent="0.3">
      <c r="A18952" s="281">
        <v>2709</v>
      </c>
      <c r="B18952" s="281" t="s">
        <v>39054</v>
      </c>
      <c r="C18952" s="281" t="s">
        <v>39055</v>
      </c>
      <c r="D18952" s="166">
        <v>1</v>
      </c>
      <c r="E18952" s="166">
        <v>6</v>
      </c>
      <c r="F18952" s="281" t="s">
        <v>38583</v>
      </c>
      <c r="G18952">
        <v>1</v>
      </c>
      <c r="H18952">
        <v>1</v>
      </c>
    </row>
    <row r="18953" spans="1:8" x14ac:dyDescent="0.3">
      <c r="A18953" s="281">
        <v>2710</v>
      </c>
      <c r="B18953" s="281" t="s">
        <v>39056</v>
      </c>
      <c r="C18953" s="281" t="s">
        <v>39057</v>
      </c>
      <c r="D18953" s="166">
        <v>1</v>
      </c>
      <c r="E18953" s="166">
        <v>6</v>
      </c>
      <c r="F18953" s="281" t="s">
        <v>38583</v>
      </c>
      <c r="G18953">
        <v>1</v>
      </c>
      <c r="H18953">
        <v>1</v>
      </c>
    </row>
    <row r="18954" spans="1:8" x14ac:dyDescent="0.3">
      <c r="A18954" s="281">
        <v>2844</v>
      </c>
      <c r="B18954" s="281" t="s">
        <v>39058</v>
      </c>
      <c r="C18954" s="281" t="s">
        <v>39059</v>
      </c>
      <c r="D18954" s="166">
        <v>1</v>
      </c>
      <c r="E18954" s="166">
        <v>6</v>
      </c>
      <c r="F18954" s="281" t="s">
        <v>38583</v>
      </c>
      <c r="G18954">
        <v>1</v>
      </c>
      <c r="H18954">
        <v>1</v>
      </c>
    </row>
    <row r="18955" spans="1:8" x14ac:dyDescent="0.3">
      <c r="A18955" s="281">
        <v>2854</v>
      </c>
      <c r="B18955" s="281" t="s">
        <v>39060</v>
      </c>
      <c r="C18955" s="281" t="s">
        <v>39061</v>
      </c>
      <c r="D18955" s="166">
        <v>1</v>
      </c>
      <c r="E18955" s="166">
        <v>6</v>
      </c>
      <c r="F18955" s="281" t="s">
        <v>38583</v>
      </c>
      <c r="G18955">
        <v>1</v>
      </c>
      <c r="H18955">
        <v>1</v>
      </c>
    </row>
    <row r="18956" spans="1:8" x14ac:dyDescent="0.3">
      <c r="A18956" s="281">
        <v>2858</v>
      </c>
      <c r="B18956" s="281" t="s">
        <v>39062</v>
      </c>
      <c r="C18956" s="281" t="s">
        <v>39063</v>
      </c>
      <c r="D18956" s="166">
        <v>3</v>
      </c>
      <c r="E18956" s="166">
        <v>6</v>
      </c>
      <c r="F18956" s="281" t="s">
        <v>38583</v>
      </c>
      <c r="G18956">
        <v>1</v>
      </c>
      <c r="H18956">
        <v>1</v>
      </c>
    </row>
    <row r="18957" spans="1:8" x14ac:dyDescent="0.3">
      <c r="A18957" s="281">
        <v>2894</v>
      </c>
      <c r="B18957" s="281" t="s">
        <v>39064</v>
      </c>
      <c r="C18957" s="281" t="s">
        <v>39065</v>
      </c>
      <c r="D18957" s="166">
        <v>3</v>
      </c>
      <c r="E18957" s="166">
        <v>6</v>
      </c>
      <c r="F18957" s="281" t="s">
        <v>38583</v>
      </c>
      <c r="G18957">
        <v>1</v>
      </c>
      <c r="H18957">
        <v>1</v>
      </c>
    </row>
    <row r="18958" spans="1:8" x14ac:dyDescent="0.3">
      <c r="A18958" s="281">
        <v>2908</v>
      </c>
      <c r="B18958" s="281" t="s">
        <v>39066</v>
      </c>
      <c r="C18958" s="281" t="s">
        <v>39067</v>
      </c>
      <c r="D18958" s="166">
        <v>2</v>
      </c>
      <c r="E18958" s="166">
        <v>6</v>
      </c>
      <c r="F18958" s="281" t="s">
        <v>38583</v>
      </c>
      <c r="G18958">
        <v>1</v>
      </c>
      <c r="H18958">
        <v>1</v>
      </c>
    </row>
    <row r="18959" spans="1:8" x14ac:dyDescent="0.3">
      <c r="A18959" s="281">
        <v>2927</v>
      </c>
      <c r="B18959" s="281" t="s">
        <v>39068</v>
      </c>
      <c r="C18959" s="281" t="s">
        <v>39069</v>
      </c>
      <c r="D18959" s="166">
        <v>3</v>
      </c>
      <c r="E18959" s="166">
        <v>6</v>
      </c>
      <c r="F18959" s="281" t="s">
        <v>38583</v>
      </c>
      <c r="G18959">
        <v>1</v>
      </c>
      <c r="H18959">
        <v>1</v>
      </c>
    </row>
    <row r="18960" spans="1:8" x14ac:dyDescent="0.3">
      <c r="A18960" s="281">
        <v>2999</v>
      </c>
      <c r="B18960" s="281" t="s">
        <v>39070</v>
      </c>
      <c r="C18960" s="281" t="s">
        <v>39071</v>
      </c>
      <c r="D18960" s="166">
        <v>3</v>
      </c>
      <c r="E18960" s="166">
        <v>6</v>
      </c>
      <c r="F18960" s="281" t="s">
        <v>38583</v>
      </c>
      <c r="G18960">
        <v>1</v>
      </c>
      <c r="H18960">
        <v>1</v>
      </c>
    </row>
    <row r="18961" spans="1:8" x14ac:dyDescent="0.3">
      <c r="A18961" s="281">
        <v>3009</v>
      </c>
      <c r="B18961" s="281" t="s">
        <v>39072</v>
      </c>
      <c r="C18961" s="281" t="s">
        <v>39073</v>
      </c>
      <c r="D18961" s="166">
        <v>3</v>
      </c>
      <c r="E18961" s="166">
        <v>6</v>
      </c>
      <c r="F18961" s="281" t="s">
        <v>38583</v>
      </c>
      <c r="G18961">
        <v>1</v>
      </c>
      <c r="H18961">
        <v>1</v>
      </c>
    </row>
    <row r="18962" spans="1:8" x14ac:dyDescent="0.3">
      <c r="A18962" s="281">
        <v>3012</v>
      </c>
      <c r="B18962" s="281" t="s">
        <v>39074</v>
      </c>
      <c r="C18962" s="281" t="s">
        <v>39075</v>
      </c>
      <c r="D18962" s="166">
        <v>3</v>
      </c>
      <c r="E18962" s="166">
        <v>6</v>
      </c>
      <c r="F18962" s="281" t="s">
        <v>38583</v>
      </c>
      <c r="G18962">
        <v>1</v>
      </c>
      <c r="H18962">
        <v>1</v>
      </c>
    </row>
    <row r="18963" spans="1:8" x14ac:dyDescent="0.3">
      <c r="A18963" s="6">
        <v>3026</v>
      </c>
      <c r="B18963" s="6" t="s">
        <v>39076</v>
      </c>
      <c r="C18963" s="6" t="s">
        <v>39077</v>
      </c>
      <c r="D18963" s="55">
        <v>3</v>
      </c>
      <c r="E18963" s="55">
        <v>6</v>
      </c>
      <c r="F18963" s="6" t="s">
        <v>38583</v>
      </c>
      <c r="G18963">
        <v>0</v>
      </c>
      <c r="H18963">
        <v>1</v>
      </c>
    </row>
    <row r="18964" spans="1:8" x14ac:dyDescent="0.3">
      <c r="A18964" s="281">
        <v>3028</v>
      </c>
      <c r="B18964" s="281" t="s">
        <v>39078</v>
      </c>
      <c r="C18964" s="281" t="s">
        <v>39079</v>
      </c>
      <c r="D18964" s="166">
        <v>3</v>
      </c>
      <c r="E18964" s="166">
        <v>6</v>
      </c>
      <c r="F18964" s="281" t="s">
        <v>38583</v>
      </c>
      <c r="G18964">
        <v>1</v>
      </c>
      <c r="H18964">
        <v>1</v>
      </c>
    </row>
    <row r="18965" spans="1:8" x14ac:dyDescent="0.3">
      <c r="A18965" s="281">
        <v>3035</v>
      </c>
      <c r="B18965" s="281" t="s">
        <v>39080</v>
      </c>
      <c r="C18965" s="281" t="s">
        <v>39081</v>
      </c>
      <c r="D18965" s="166">
        <v>3</v>
      </c>
      <c r="E18965" s="166">
        <v>6</v>
      </c>
      <c r="F18965" s="281" t="s">
        <v>38583</v>
      </c>
      <c r="G18965">
        <v>1</v>
      </c>
      <c r="H18965">
        <v>1</v>
      </c>
    </row>
    <row r="18966" spans="1:8" x14ac:dyDescent="0.3">
      <c r="A18966" s="281">
        <v>3082</v>
      </c>
      <c r="B18966" s="281" t="s">
        <v>39082</v>
      </c>
      <c r="C18966" s="281" t="s">
        <v>39083</v>
      </c>
      <c r="D18966" s="166">
        <v>2</v>
      </c>
      <c r="E18966" s="166">
        <v>6</v>
      </c>
      <c r="F18966" s="281" t="s">
        <v>38583</v>
      </c>
      <c r="G18966">
        <v>1</v>
      </c>
      <c r="H18966">
        <v>1</v>
      </c>
    </row>
    <row r="18967" spans="1:8" x14ac:dyDescent="0.3">
      <c r="A18967" s="281">
        <v>3083</v>
      </c>
      <c r="B18967" s="281" t="s">
        <v>39084</v>
      </c>
      <c r="C18967" s="281" t="s">
        <v>39085</v>
      </c>
      <c r="D18967" s="166">
        <v>3</v>
      </c>
      <c r="E18967" s="166">
        <v>6</v>
      </c>
      <c r="F18967" s="281" t="s">
        <v>38583</v>
      </c>
      <c r="G18967">
        <v>1</v>
      </c>
      <c r="H18967">
        <v>1</v>
      </c>
    </row>
    <row r="18968" spans="1:8" x14ac:dyDescent="0.3">
      <c r="A18968" s="281">
        <v>3090</v>
      </c>
      <c r="B18968" s="281" t="s">
        <v>39086</v>
      </c>
      <c r="C18968" s="281" t="s">
        <v>39087</v>
      </c>
      <c r="D18968" s="166">
        <v>2</v>
      </c>
      <c r="E18968" s="166">
        <v>6</v>
      </c>
      <c r="F18968" s="281" t="s">
        <v>38583</v>
      </c>
      <c r="G18968">
        <v>1</v>
      </c>
      <c r="H18968">
        <v>1</v>
      </c>
    </row>
    <row r="18969" spans="1:8" x14ac:dyDescent="0.3">
      <c r="A18969" s="281">
        <v>3093</v>
      </c>
      <c r="B18969" s="281" t="s">
        <v>39088</v>
      </c>
      <c r="C18969" s="281" t="s">
        <v>39089</v>
      </c>
      <c r="D18969" s="166">
        <v>3</v>
      </c>
      <c r="E18969" s="166">
        <v>6</v>
      </c>
      <c r="F18969" s="281" t="s">
        <v>38583</v>
      </c>
      <c r="G18969">
        <v>1</v>
      </c>
      <c r="H18969">
        <v>1</v>
      </c>
    </row>
    <row r="18970" spans="1:8" x14ac:dyDescent="0.3">
      <c r="A18970" s="281">
        <v>3096</v>
      </c>
      <c r="B18970" s="281" t="s">
        <v>39090</v>
      </c>
      <c r="C18970" s="281" t="s">
        <v>39091</v>
      </c>
      <c r="D18970" s="166">
        <v>2</v>
      </c>
      <c r="E18970" s="166">
        <v>6</v>
      </c>
      <c r="F18970" s="281" t="s">
        <v>38583</v>
      </c>
      <c r="G18970">
        <v>1</v>
      </c>
      <c r="H18970">
        <v>1</v>
      </c>
    </row>
    <row r="18971" spans="1:8" x14ac:dyDescent="0.3">
      <c r="A18971" s="281">
        <v>3097</v>
      </c>
      <c r="B18971" s="281" t="s">
        <v>39092</v>
      </c>
      <c r="C18971" s="281" t="s">
        <v>39093</v>
      </c>
      <c r="D18971" s="166">
        <v>3</v>
      </c>
      <c r="E18971" s="166">
        <v>6</v>
      </c>
      <c r="F18971" s="281" t="s">
        <v>38583</v>
      </c>
      <c r="G18971">
        <v>1</v>
      </c>
      <c r="H18971">
        <v>1</v>
      </c>
    </row>
    <row r="18972" spans="1:8" x14ac:dyDescent="0.3">
      <c r="A18972" s="281">
        <v>3444</v>
      </c>
      <c r="B18972" s="281" t="s">
        <v>39094</v>
      </c>
      <c r="C18972" s="281" t="s">
        <v>39095</v>
      </c>
      <c r="D18972" s="166">
        <v>3</v>
      </c>
      <c r="E18972" s="166">
        <v>6</v>
      </c>
      <c r="F18972" s="281" t="s">
        <v>38583</v>
      </c>
      <c r="G18972">
        <v>1</v>
      </c>
      <c r="H18972">
        <v>0</v>
      </c>
    </row>
    <row r="18973" spans="1:8" x14ac:dyDescent="0.3">
      <c r="A18973" s="281">
        <v>3450</v>
      </c>
      <c r="B18973" s="281" t="s">
        <v>39096</v>
      </c>
      <c r="C18973" s="281" t="s">
        <v>39097</v>
      </c>
      <c r="D18973" s="166">
        <v>1</v>
      </c>
      <c r="E18973" s="166">
        <v>6</v>
      </c>
      <c r="F18973" s="281" t="s">
        <v>38583</v>
      </c>
      <c r="G18973">
        <v>1</v>
      </c>
      <c r="H18973">
        <v>1</v>
      </c>
    </row>
    <row r="18974" spans="1:8" x14ac:dyDescent="0.3">
      <c r="A18974" s="281">
        <v>3475</v>
      </c>
      <c r="B18974" s="281" t="s">
        <v>39098</v>
      </c>
      <c r="C18974" s="281" t="s">
        <v>39099</v>
      </c>
      <c r="D18974" s="166">
        <v>2</v>
      </c>
      <c r="E18974" s="166">
        <v>6</v>
      </c>
      <c r="F18974" s="281" t="s">
        <v>38583</v>
      </c>
      <c r="G18974">
        <v>1</v>
      </c>
      <c r="H18974">
        <v>1</v>
      </c>
    </row>
    <row r="18975" spans="1:8" x14ac:dyDescent="0.3">
      <c r="A18975" s="281">
        <v>3483</v>
      </c>
      <c r="B18975" s="281" t="s">
        <v>39100</v>
      </c>
      <c r="C18975" s="281" t="s">
        <v>39101</v>
      </c>
      <c r="D18975" s="166">
        <v>2</v>
      </c>
      <c r="E18975" s="166">
        <v>6</v>
      </c>
      <c r="F18975" s="281" t="s">
        <v>38583</v>
      </c>
      <c r="G18975">
        <v>1</v>
      </c>
      <c r="H18975">
        <v>1</v>
      </c>
    </row>
    <row r="18976" spans="1:8" x14ac:dyDescent="0.3">
      <c r="A18976" s="281">
        <v>3492</v>
      </c>
      <c r="B18976" s="281" t="s">
        <v>39102</v>
      </c>
      <c r="C18976" s="281" t="s">
        <v>39103</v>
      </c>
      <c r="D18976" s="166">
        <v>3</v>
      </c>
      <c r="E18976" s="166">
        <v>6</v>
      </c>
      <c r="F18976" s="281" t="s">
        <v>38583</v>
      </c>
      <c r="G18976">
        <v>1</v>
      </c>
      <c r="H18976">
        <v>1</v>
      </c>
    </row>
    <row r="18977" spans="1:8" x14ac:dyDescent="0.3">
      <c r="A18977" s="281">
        <v>3506</v>
      </c>
      <c r="B18977" s="281" t="s">
        <v>39104</v>
      </c>
      <c r="C18977" s="281" t="s">
        <v>39105</v>
      </c>
      <c r="D18977" s="166">
        <v>1</v>
      </c>
      <c r="E18977" s="166">
        <v>6</v>
      </c>
      <c r="F18977" s="281" t="s">
        <v>38583</v>
      </c>
      <c r="G18977">
        <v>1</v>
      </c>
      <c r="H18977">
        <v>1</v>
      </c>
    </row>
    <row r="18978" spans="1:8" x14ac:dyDescent="0.3">
      <c r="A18978" s="281">
        <v>3511</v>
      </c>
      <c r="B18978" s="281" t="s">
        <v>39106</v>
      </c>
      <c r="C18978" s="281" t="s">
        <v>39107</v>
      </c>
      <c r="D18978" s="166">
        <v>2</v>
      </c>
      <c r="E18978" s="166">
        <v>6</v>
      </c>
      <c r="F18978" s="281" t="s">
        <v>38583</v>
      </c>
      <c r="G18978">
        <v>1</v>
      </c>
      <c r="H18978">
        <v>1</v>
      </c>
    </row>
    <row r="18979" spans="1:8" x14ac:dyDescent="0.3">
      <c r="A18979" s="281">
        <v>3523</v>
      </c>
      <c r="B18979" s="281" t="s">
        <v>39108</v>
      </c>
      <c r="C18979" s="281" t="s">
        <v>39109</v>
      </c>
      <c r="D18979" s="166">
        <v>3</v>
      </c>
      <c r="E18979" s="166">
        <v>6</v>
      </c>
      <c r="F18979" s="281" t="s">
        <v>38583</v>
      </c>
      <c r="G18979">
        <v>1</v>
      </c>
      <c r="H18979">
        <v>1</v>
      </c>
    </row>
    <row r="18980" spans="1:8" x14ac:dyDescent="0.3">
      <c r="A18980" s="281">
        <v>3527</v>
      </c>
      <c r="B18980" s="281" t="s">
        <v>39110</v>
      </c>
      <c r="C18980" s="281" t="s">
        <v>39111</v>
      </c>
      <c r="D18980" s="166">
        <v>1</v>
      </c>
      <c r="E18980" s="166">
        <v>6</v>
      </c>
      <c r="F18980" s="281" t="s">
        <v>38583</v>
      </c>
      <c r="G18980">
        <v>1</v>
      </c>
      <c r="H18980">
        <v>0</v>
      </c>
    </row>
    <row r="18981" spans="1:8" x14ac:dyDescent="0.3">
      <c r="A18981" s="281">
        <v>3532</v>
      </c>
      <c r="B18981" s="281" t="s">
        <v>39112</v>
      </c>
      <c r="C18981" s="281" t="s">
        <v>39113</v>
      </c>
      <c r="D18981" s="166">
        <v>2</v>
      </c>
      <c r="E18981" s="166">
        <v>6</v>
      </c>
      <c r="F18981" s="281" t="s">
        <v>38583</v>
      </c>
      <c r="G18981">
        <v>1</v>
      </c>
      <c r="H18981">
        <v>1</v>
      </c>
    </row>
    <row r="18982" spans="1:8" x14ac:dyDescent="0.3">
      <c r="A18982" s="281">
        <v>3536</v>
      </c>
      <c r="B18982" s="281" t="s">
        <v>39114</v>
      </c>
      <c r="C18982" s="281" t="s">
        <v>39115</v>
      </c>
      <c r="D18982" s="166">
        <v>3</v>
      </c>
      <c r="E18982" s="166">
        <v>6</v>
      </c>
      <c r="F18982" s="281" t="s">
        <v>38583</v>
      </c>
      <c r="G18982">
        <v>1</v>
      </c>
      <c r="H18982">
        <v>1</v>
      </c>
    </row>
    <row r="18983" spans="1:8" x14ac:dyDescent="0.3">
      <c r="A18983" s="281">
        <v>3566</v>
      </c>
      <c r="B18983" s="281" t="s">
        <v>39116</v>
      </c>
      <c r="C18983" s="281" t="s">
        <v>39117</v>
      </c>
      <c r="D18983" s="166">
        <v>3</v>
      </c>
      <c r="E18983" s="166">
        <v>6</v>
      </c>
      <c r="F18983" s="281" t="s">
        <v>38583</v>
      </c>
      <c r="G18983">
        <v>1</v>
      </c>
      <c r="H18983">
        <v>1</v>
      </c>
    </row>
    <row r="18984" spans="1:8" x14ac:dyDescent="0.3">
      <c r="A18984" s="281">
        <v>3571</v>
      </c>
      <c r="B18984" s="281" t="s">
        <v>39118</v>
      </c>
      <c r="C18984" s="281" t="s">
        <v>39119</v>
      </c>
      <c r="D18984" s="166">
        <v>1</v>
      </c>
      <c r="E18984" s="166">
        <v>6</v>
      </c>
      <c r="F18984" s="281" t="s">
        <v>38583</v>
      </c>
      <c r="G18984">
        <v>1</v>
      </c>
      <c r="H18984">
        <v>1</v>
      </c>
    </row>
    <row r="18985" spans="1:8" x14ac:dyDescent="0.3">
      <c r="A18985" s="281">
        <v>3588</v>
      </c>
      <c r="B18985" s="281" t="s">
        <v>39120</v>
      </c>
      <c r="C18985" s="281" t="s">
        <v>39121</v>
      </c>
      <c r="D18985" s="166">
        <v>3</v>
      </c>
      <c r="E18985" s="166">
        <v>6</v>
      </c>
      <c r="F18985" s="281" t="s">
        <v>38583</v>
      </c>
      <c r="G18985">
        <v>1</v>
      </c>
      <c r="H18985">
        <v>1</v>
      </c>
    </row>
    <row r="18986" spans="1:8" x14ac:dyDescent="0.3">
      <c r="A18986" s="281">
        <v>3590</v>
      </c>
      <c r="B18986" s="281" t="s">
        <v>39122</v>
      </c>
      <c r="C18986" s="281" t="s">
        <v>39123</v>
      </c>
      <c r="D18986" s="166">
        <v>1</v>
      </c>
      <c r="E18986" s="166">
        <v>6</v>
      </c>
      <c r="F18986" s="281" t="s">
        <v>38583</v>
      </c>
      <c r="G18986">
        <v>1</v>
      </c>
      <c r="H18986">
        <v>1</v>
      </c>
    </row>
    <row r="18987" spans="1:8" x14ac:dyDescent="0.3">
      <c r="A18987" s="281">
        <v>3598</v>
      </c>
      <c r="B18987" s="281" t="s">
        <v>39124</v>
      </c>
      <c r="C18987" s="281" t="s">
        <v>39125</v>
      </c>
      <c r="D18987" s="166">
        <v>3</v>
      </c>
      <c r="E18987" s="166">
        <v>6</v>
      </c>
      <c r="F18987" s="281" t="s">
        <v>38583</v>
      </c>
      <c r="G18987">
        <v>1</v>
      </c>
      <c r="H18987">
        <v>1</v>
      </c>
    </row>
    <row r="18988" spans="1:8" x14ac:dyDescent="0.3">
      <c r="A18988" s="281">
        <v>3607</v>
      </c>
      <c r="B18988" s="281" t="s">
        <v>39126</v>
      </c>
      <c r="C18988" s="281" t="s">
        <v>39127</v>
      </c>
      <c r="D18988" s="166">
        <v>1</v>
      </c>
      <c r="E18988" s="166">
        <v>6</v>
      </c>
      <c r="F18988" s="281" t="s">
        <v>38583</v>
      </c>
      <c r="G18988">
        <v>1</v>
      </c>
      <c r="H18988">
        <v>1</v>
      </c>
    </row>
    <row r="18989" spans="1:8" x14ac:dyDescent="0.3">
      <c r="A18989" s="281">
        <v>3610</v>
      </c>
      <c r="B18989" s="281" t="s">
        <v>39128</v>
      </c>
      <c r="C18989" s="281" t="s">
        <v>39129</v>
      </c>
      <c r="D18989" s="166">
        <v>2</v>
      </c>
      <c r="E18989" s="166">
        <v>6</v>
      </c>
      <c r="F18989" s="281" t="s">
        <v>38583</v>
      </c>
      <c r="G18989">
        <v>1</v>
      </c>
      <c r="H18989">
        <v>1</v>
      </c>
    </row>
    <row r="18990" spans="1:8" x14ac:dyDescent="0.3">
      <c r="A18990" s="281">
        <v>3613</v>
      </c>
      <c r="B18990" s="281" t="s">
        <v>39130</v>
      </c>
      <c r="C18990" s="281" t="s">
        <v>39131</v>
      </c>
      <c r="D18990" s="166">
        <v>1</v>
      </c>
      <c r="E18990" s="166">
        <v>6</v>
      </c>
      <c r="F18990" s="281" t="s">
        <v>38583</v>
      </c>
      <c r="G18990">
        <v>1</v>
      </c>
      <c r="H18990">
        <v>1</v>
      </c>
    </row>
    <row r="18991" spans="1:8" x14ac:dyDescent="0.3">
      <c r="A18991" s="281">
        <v>3614</v>
      </c>
      <c r="B18991" s="281" t="s">
        <v>39132</v>
      </c>
      <c r="C18991" s="281" t="s">
        <v>39133</v>
      </c>
      <c r="D18991" s="166">
        <v>1</v>
      </c>
      <c r="E18991" s="166">
        <v>6</v>
      </c>
      <c r="F18991" s="281" t="s">
        <v>38583</v>
      </c>
      <c r="G18991">
        <v>1</v>
      </c>
      <c r="H18991">
        <v>1</v>
      </c>
    </row>
    <row r="18992" spans="1:8" x14ac:dyDescent="0.3">
      <c r="A18992" s="281">
        <v>3615</v>
      </c>
      <c r="B18992" s="281" t="s">
        <v>39134</v>
      </c>
      <c r="C18992" s="281" t="s">
        <v>39135</v>
      </c>
      <c r="D18992" s="166">
        <v>2</v>
      </c>
      <c r="E18992" s="166">
        <v>6</v>
      </c>
      <c r="F18992" s="281" t="s">
        <v>38583</v>
      </c>
      <c r="G18992">
        <v>1</v>
      </c>
      <c r="H18992">
        <v>1</v>
      </c>
    </row>
    <row r="18993" spans="1:8" x14ac:dyDescent="0.3">
      <c r="A18993" s="281">
        <v>3620</v>
      </c>
      <c r="B18993" s="281" t="s">
        <v>39136</v>
      </c>
      <c r="C18993" s="281" t="s">
        <v>39137</v>
      </c>
      <c r="D18993" s="166">
        <v>2</v>
      </c>
      <c r="E18993" s="166">
        <v>6</v>
      </c>
      <c r="F18993" s="281" t="s">
        <v>38583</v>
      </c>
      <c r="G18993">
        <v>1</v>
      </c>
      <c r="H18993">
        <v>1</v>
      </c>
    </row>
    <row r="18994" spans="1:8" x14ac:dyDescent="0.3">
      <c r="A18994" s="281">
        <v>3641</v>
      </c>
      <c r="B18994" s="281" t="s">
        <v>39138</v>
      </c>
      <c r="C18994" s="281" t="s">
        <v>39139</v>
      </c>
      <c r="D18994" s="166">
        <v>2</v>
      </c>
      <c r="E18994" s="166">
        <v>6</v>
      </c>
      <c r="F18994" s="281" t="s">
        <v>38583</v>
      </c>
      <c r="G18994">
        <v>1</v>
      </c>
      <c r="H18994">
        <v>1</v>
      </c>
    </row>
    <row r="18995" spans="1:8" x14ac:dyDescent="0.3">
      <c r="A18995" s="281">
        <v>3652</v>
      </c>
      <c r="B18995" s="281" t="s">
        <v>39140</v>
      </c>
      <c r="C18995" s="281" t="s">
        <v>39141</v>
      </c>
      <c r="D18995" s="166">
        <v>1</v>
      </c>
      <c r="E18995" s="166">
        <v>6</v>
      </c>
      <c r="F18995" s="281" t="s">
        <v>38583</v>
      </c>
      <c r="G18995">
        <v>1</v>
      </c>
      <c r="H18995">
        <v>1</v>
      </c>
    </row>
    <row r="18996" spans="1:8" x14ac:dyDescent="0.3">
      <c r="A18996" s="281">
        <v>3673</v>
      </c>
      <c r="B18996" s="281" t="s">
        <v>39142</v>
      </c>
      <c r="C18996" s="281" t="s">
        <v>39143</v>
      </c>
      <c r="D18996" s="166">
        <v>2</v>
      </c>
      <c r="E18996" s="166">
        <v>6</v>
      </c>
      <c r="F18996" s="281" t="s">
        <v>38583</v>
      </c>
      <c r="G18996">
        <v>1</v>
      </c>
      <c r="H18996">
        <v>1</v>
      </c>
    </row>
    <row r="18997" spans="1:8" x14ac:dyDescent="0.3">
      <c r="A18997" s="281">
        <v>3674</v>
      </c>
      <c r="B18997" s="281" t="s">
        <v>39144</v>
      </c>
      <c r="C18997" s="281" t="s">
        <v>39145</v>
      </c>
      <c r="D18997" s="166">
        <v>2</v>
      </c>
      <c r="E18997" s="166">
        <v>6</v>
      </c>
      <c r="F18997" s="281" t="s">
        <v>38583</v>
      </c>
      <c r="G18997">
        <v>1</v>
      </c>
      <c r="H18997">
        <v>1</v>
      </c>
    </row>
    <row r="18998" spans="1:8" x14ac:dyDescent="0.3">
      <c r="A18998" s="281">
        <v>3709</v>
      </c>
      <c r="B18998" s="281" t="s">
        <v>39146</v>
      </c>
      <c r="C18998" s="281" t="s">
        <v>39147</v>
      </c>
      <c r="D18998" s="166">
        <v>3</v>
      </c>
      <c r="E18998" s="166">
        <v>6</v>
      </c>
      <c r="F18998" s="281" t="s">
        <v>38583</v>
      </c>
      <c r="G18998">
        <v>1</v>
      </c>
      <c r="H18998">
        <v>1</v>
      </c>
    </row>
    <row r="18999" spans="1:8" x14ac:dyDescent="0.3">
      <c r="A18999" s="281">
        <v>3717</v>
      </c>
      <c r="B18999" s="281" t="s">
        <v>39148</v>
      </c>
      <c r="C18999" s="281" t="s">
        <v>39149</v>
      </c>
      <c r="D18999" s="166">
        <v>2</v>
      </c>
      <c r="E18999" s="166">
        <v>6</v>
      </c>
      <c r="F18999" s="281" t="s">
        <v>38583</v>
      </c>
      <c r="G18999">
        <v>1</v>
      </c>
      <c r="H18999">
        <v>1</v>
      </c>
    </row>
    <row r="19000" spans="1:8" x14ac:dyDescent="0.3">
      <c r="A19000" s="281">
        <v>3759</v>
      </c>
      <c r="B19000" s="281" t="s">
        <v>39150</v>
      </c>
      <c r="C19000" s="281" t="s">
        <v>39151</v>
      </c>
      <c r="D19000" s="166">
        <v>2</v>
      </c>
      <c r="E19000" s="166">
        <v>6</v>
      </c>
      <c r="F19000" s="281" t="s">
        <v>38583</v>
      </c>
      <c r="G19000">
        <v>1</v>
      </c>
      <c r="H19000">
        <v>1</v>
      </c>
    </row>
    <row r="19001" spans="1:8" x14ac:dyDescent="0.3">
      <c r="A19001" s="281">
        <v>3765</v>
      </c>
      <c r="B19001" s="281" t="s">
        <v>39152</v>
      </c>
      <c r="C19001" s="281" t="s">
        <v>39153</v>
      </c>
      <c r="D19001" s="166">
        <v>2</v>
      </c>
      <c r="E19001" s="166">
        <v>6</v>
      </c>
      <c r="F19001" s="281" t="s">
        <v>38583</v>
      </c>
      <c r="G19001">
        <v>1</v>
      </c>
      <c r="H19001">
        <v>1</v>
      </c>
    </row>
    <row r="19002" spans="1:8" x14ac:dyDescent="0.3">
      <c r="A19002" s="281">
        <v>3766</v>
      </c>
      <c r="B19002" s="281" t="s">
        <v>39154</v>
      </c>
      <c r="C19002" s="281" t="s">
        <v>39155</v>
      </c>
      <c r="D19002" s="166">
        <v>1</v>
      </c>
      <c r="E19002" s="166">
        <v>6</v>
      </c>
      <c r="F19002" s="281" t="s">
        <v>38583</v>
      </c>
      <c r="G19002">
        <v>1</v>
      </c>
      <c r="H19002">
        <v>1</v>
      </c>
    </row>
    <row r="19003" spans="1:8" x14ac:dyDescent="0.3">
      <c r="A19003" s="281">
        <v>3808</v>
      </c>
      <c r="B19003" s="281" t="s">
        <v>39156</v>
      </c>
      <c r="C19003" s="281" t="s">
        <v>39157</v>
      </c>
      <c r="D19003" s="166">
        <v>2</v>
      </c>
      <c r="E19003" s="166">
        <v>6</v>
      </c>
      <c r="F19003" s="281" t="s">
        <v>38583</v>
      </c>
      <c r="G19003">
        <v>1</v>
      </c>
      <c r="H19003">
        <v>1</v>
      </c>
    </row>
    <row r="19004" spans="1:8" x14ac:dyDescent="0.3">
      <c r="A19004" s="281">
        <v>3809</v>
      </c>
      <c r="B19004" s="281" t="s">
        <v>39158</v>
      </c>
      <c r="C19004" s="281" t="s">
        <v>39159</v>
      </c>
      <c r="D19004" s="166">
        <v>3</v>
      </c>
      <c r="E19004" s="166">
        <v>6</v>
      </c>
      <c r="F19004" s="281" t="s">
        <v>38583</v>
      </c>
      <c r="G19004">
        <v>1</v>
      </c>
      <c r="H19004">
        <v>0</v>
      </c>
    </row>
    <row r="19005" spans="1:8" x14ac:dyDescent="0.3">
      <c r="A19005" s="281">
        <v>3812</v>
      </c>
      <c r="B19005" s="281" t="s">
        <v>39160</v>
      </c>
      <c r="C19005" s="281" t="s">
        <v>39161</v>
      </c>
      <c r="D19005" s="166">
        <v>2</v>
      </c>
      <c r="E19005" s="166">
        <v>6</v>
      </c>
      <c r="F19005" s="281" t="s">
        <v>38583</v>
      </c>
      <c r="G19005">
        <v>1</v>
      </c>
      <c r="H19005">
        <v>1</v>
      </c>
    </row>
    <row r="19006" spans="1:8" x14ac:dyDescent="0.3">
      <c r="A19006" s="281">
        <v>3814</v>
      </c>
      <c r="B19006" s="281" t="s">
        <v>39162</v>
      </c>
      <c r="C19006" s="281" t="s">
        <v>39163</v>
      </c>
      <c r="D19006" s="166">
        <v>1</v>
      </c>
      <c r="E19006" s="166">
        <v>6</v>
      </c>
      <c r="F19006" s="281" t="s">
        <v>38583</v>
      </c>
      <c r="G19006">
        <v>1</v>
      </c>
      <c r="H19006">
        <v>1</v>
      </c>
    </row>
    <row r="19007" spans="1:8" x14ac:dyDescent="0.3">
      <c r="A19007" s="281">
        <v>3835</v>
      </c>
      <c r="B19007" s="281" t="s">
        <v>39164</v>
      </c>
      <c r="C19007" s="281" t="s">
        <v>39165</v>
      </c>
      <c r="D19007" s="166">
        <v>1</v>
      </c>
      <c r="E19007" s="166">
        <v>6</v>
      </c>
      <c r="F19007" s="281" t="s">
        <v>38583</v>
      </c>
      <c r="G19007">
        <v>1</v>
      </c>
      <c r="H19007">
        <v>1</v>
      </c>
    </row>
    <row r="19008" spans="1:8" x14ac:dyDescent="0.3">
      <c r="A19008" s="281">
        <v>3856</v>
      </c>
      <c r="B19008" s="281" t="s">
        <v>39166</v>
      </c>
      <c r="C19008" s="281" t="s">
        <v>39167</v>
      </c>
      <c r="D19008" s="166">
        <v>3</v>
      </c>
      <c r="E19008" s="166">
        <v>6</v>
      </c>
      <c r="F19008" s="281" t="s">
        <v>38583</v>
      </c>
      <c r="G19008">
        <v>1</v>
      </c>
      <c r="H19008">
        <v>1</v>
      </c>
    </row>
    <row r="19009" spans="1:8" x14ac:dyDescent="0.3">
      <c r="A19009" s="281">
        <v>3899</v>
      </c>
      <c r="B19009" s="281" t="s">
        <v>39168</v>
      </c>
      <c r="C19009" s="281" t="s">
        <v>39169</v>
      </c>
      <c r="D19009" s="166">
        <v>1</v>
      </c>
      <c r="E19009" s="166">
        <v>6</v>
      </c>
      <c r="F19009" s="281" t="s">
        <v>38583</v>
      </c>
      <c r="G19009">
        <v>1</v>
      </c>
      <c r="H19009">
        <v>1</v>
      </c>
    </row>
    <row r="19010" spans="1:8" x14ac:dyDescent="0.3">
      <c r="A19010" s="281">
        <v>4063</v>
      </c>
      <c r="B19010" s="281" t="s">
        <v>39170</v>
      </c>
      <c r="C19010" s="281" t="s">
        <v>39171</v>
      </c>
      <c r="D19010" s="166">
        <v>1</v>
      </c>
      <c r="E19010" s="166">
        <v>6</v>
      </c>
      <c r="F19010" s="281" t="s">
        <v>38583</v>
      </c>
      <c r="G19010">
        <v>1</v>
      </c>
      <c r="H19010">
        <v>1</v>
      </c>
    </row>
    <row r="19011" spans="1:8" x14ac:dyDescent="0.3">
      <c r="A19011" s="281">
        <v>4421</v>
      </c>
      <c r="B19011" s="281" t="s">
        <v>39172</v>
      </c>
      <c r="C19011" s="281" t="s">
        <v>39173</v>
      </c>
      <c r="D19011" s="166">
        <v>2</v>
      </c>
      <c r="E19011" s="166">
        <v>6</v>
      </c>
      <c r="F19011" s="281" t="s">
        <v>38583</v>
      </c>
      <c r="G19011">
        <v>1</v>
      </c>
      <c r="H19011">
        <v>1</v>
      </c>
    </row>
    <row r="19012" spans="1:8" x14ac:dyDescent="0.3">
      <c r="A19012" s="281">
        <v>4529</v>
      </c>
      <c r="B19012" s="281" t="s">
        <v>39174</v>
      </c>
      <c r="C19012" s="281" t="s">
        <v>39175</v>
      </c>
      <c r="D19012" s="166">
        <v>1</v>
      </c>
      <c r="E19012" s="166">
        <v>6</v>
      </c>
      <c r="F19012" s="281" t="s">
        <v>38583</v>
      </c>
      <c r="G19012">
        <v>1</v>
      </c>
      <c r="H19012">
        <v>1</v>
      </c>
    </row>
    <row r="19013" spans="1:8" x14ac:dyDescent="0.3">
      <c r="A19013" s="281">
        <v>4549</v>
      </c>
      <c r="B19013" s="281" t="s">
        <v>39176</v>
      </c>
      <c r="C19013" s="281" t="s">
        <v>39177</v>
      </c>
      <c r="D19013" s="166">
        <v>2</v>
      </c>
      <c r="E19013" s="166">
        <v>6</v>
      </c>
      <c r="F19013" s="281" t="s">
        <v>38583</v>
      </c>
      <c r="G19013">
        <v>1</v>
      </c>
      <c r="H19013">
        <v>1</v>
      </c>
    </row>
    <row r="19014" spans="1:8" x14ac:dyDescent="0.3">
      <c r="A19014" s="281">
        <v>4573</v>
      </c>
      <c r="B19014" s="281" t="s">
        <v>39178</v>
      </c>
      <c r="C19014" s="281" t="s">
        <v>39179</v>
      </c>
      <c r="D19014" s="166">
        <v>1</v>
      </c>
      <c r="E19014" s="166">
        <v>6</v>
      </c>
      <c r="F19014" s="281" t="s">
        <v>38583</v>
      </c>
      <c r="G19014">
        <v>1</v>
      </c>
      <c r="H19014">
        <v>1</v>
      </c>
    </row>
    <row r="19015" spans="1:8" x14ac:dyDescent="0.3">
      <c r="A19015" s="281">
        <v>4608</v>
      </c>
      <c r="B19015" s="281" t="s">
        <v>39180</v>
      </c>
      <c r="C19015" s="281" t="s">
        <v>39181</v>
      </c>
      <c r="D19015" s="166">
        <v>2</v>
      </c>
      <c r="E19015" s="166">
        <v>6</v>
      </c>
      <c r="F19015" s="281" t="s">
        <v>38583</v>
      </c>
      <c r="G19015">
        <v>1</v>
      </c>
      <c r="H19015">
        <v>1</v>
      </c>
    </row>
    <row r="19016" spans="1:8" x14ac:dyDescent="0.3">
      <c r="A19016" s="281">
        <v>4622</v>
      </c>
      <c r="B19016" s="281" t="s">
        <v>39182</v>
      </c>
      <c r="C19016" s="281" t="s">
        <v>39183</v>
      </c>
      <c r="D19016" s="166">
        <v>3</v>
      </c>
      <c r="E19016" s="166">
        <v>6</v>
      </c>
      <c r="F19016" s="281" t="s">
        <v>38583</v>
      </c>
      <c r="G19016">
        <v>1</v>
      </c>
      <c r="H19016">
        <v>1</v>
      </c>
    </row>
    <row r="19017" spans="1:8" x14ac:dyDescent="0.3">
      <c r="A19017" s="281">
        <v>4866</v>
      </c>
      <c r="B19017" s="281" t="s">
        <v>39184</v>
      </c>
      <c r="C19017" s="281" t="s">
        <v>39185</v>
      </c>
      <c r="D19017" s="166">
        <v>1</v>
      </c>
      <c r="E19017" s="166">
        <v>6</v>
      </c>
      <c r="F19017" s="281" t="s">
        <v>38583</v>
      </c>
      <c r="G19017">
        <v>1</v>
      </c>
      <c r="H19017">
        <v>1</v>
      </c>
    </row>
    <row r="19018" spans="1:8" x14ac:dyDescent="0.3">
      <c r="A19018" s="281">
        <v>4883</v>
      </c>
      <c r="B19018" s="281" t="s">
        <v>39186</v>
      </c>
      <c r="C19018" s="281" t="s">
        <v>39187</v>
      </c>
      <c r="D19018" s="166">
        <v>1</v>
      </c>
      <c r="E19018" s="166">
        <v>6</v>
      </c>
      <c r="F19018" s="281" t="s">
        <v>38583</v>
      </c>
      <c r="G19018">
        <v>1</v>
      </c>
      <c r="H19018">
        <v>1</v>
      </c>
    </row>
    <row r="19019" spans="1:8" x14ac:dyDescent="0.3">
      <c r="A19019" s="281">
        <v>4897</v>
      </c>
      <c r="B19019" s="281" t="s">
        <v>39188</v>
      </c>
      <c r="C19019" s="281" t="s">
        <v>39189</v>
      </c>
      <c r="D19019" s="166">
        <v>1</v>
      </c>
      <c r="E19019" s="166">
        <v>6</v>
      </c>
      <c r="F19019" s="281" t="s">
        <v>38583</v>
      </c>
      <c r="G19019">
        <v>1</v>
      </c>
      <c r="H19019">
        <v>1</v>
      </c>
    </row>
    <row r="19020" spans="1:8" x14ac:dyDescent="0.3">
      <c r="A19020" s="281">
        <v>4900</v>
      </c>
      <c r="B19020" s="281" t="s">
        <v>39190</v>
      </c>
      <c r="C19020" s="281" t="s">
        <v>39191</v>
      </c>
      <c r="D19020" s="166">
        <v>1</v>
      </c>
      <c r="E19020" s="166">
        <v>6</v>
      </c>
      <c r="F19020" s="281" t="s">
        <v>38583</v>
      </c>
      <c r="G19020">
        <v>1</v>
      </c>
      <c r="H19020">
        <v>1</v>
      </c>
    </row>
    <row r="19021" spans="1:8" x14ac:dyDescent="0.3">
      <c r="A19021" s="281">
        <v>4903</v>
      </c>
      <c r="B19021" s="281" t="s">
        <v>39192</v>
      </c>
      <c r="C19021" s="281" t="s">
        <v>39193</v>
      </c>
      <c r="D19021" s="166">
        <v>1</v>
      </c>
      <c r="E19021" s="166">
        <v>6</v>
      </c>
      <c r="F19021" s="281" t="s">
        <v>38583</v>
      </c>
      <c r="G19021">
        <v>1</v>
      </c>
      <c r="H19021">
        <v>1</v>
      </c>
    </row>
    <row r="19022" spans="1:8" x14ac:dyDescent="0.3">
      <c r="A19022" s="281">
        <v>4908</v>
      </c>
      <c r="B19022" s="281" t="s">
        <v>39194</v>
      </c>
      <c r="C19022" s="281" t="s">
        <v>39195</v>
      </c>
      <c r="D19022" s="166">
        <v>2</v>
      </c>
      <c r="E19022" s="166">
        <v>6</v>
      </c>
      <c r="F19022" s="281" t="s">
        <v>38583</v>
      </c>
      <c r="G19022">
        <v>1</v>
      </c>
      <c r="H19022">
        <v>1</v>
      </c>
    </row>
    <row r="19023" spans="1:8" x14ac:dyDescent="0.3">
      <c r="A19023" s="281">
        <v>4918</v>
      </c>
      <c r="B19023" s="281" t="s">
        <v>39196</v>
      </c>
      <c r="C19023" s="281" t="s">
        <v>39197</v>
      </c>
      <c r="D19023" s="166">
        <v>2</v>
      </c>
      <c r="E19023" s="166">
        <v>6</v>
      </c>
      <c r="F19023" s="281" t="s">
        <v>38583</v>
      </c>
      <c r="G19023">
        <v>1</v>
      </c>
      <c r="H19023">
        <v>1</v>
      </c>
    </row>
    <row r="19024" spans="1:8" x14ac:dyDescent="0.3">
      <c r="A19024" s="281">
        <v>4922</v>
      </c>
      <c r="B19024" s="281" t="s">
        <v>39198</v>
      </c>
      <c r="C19024" s="281" t="s">
        <v>39199</v>
      </c>
      <c r="D19024" s="166">
        <v>1</v>
      </c>
      <c r="E19024" s="166">
        <v>6</v>
      </c>
      <c r="F19024" s="281" t="s">
        <v>38583</v>
      </c>
      <c r="G19024">
        <v>1</v>
      </c>
      <c r="H19024">
        <v>1</v>
      </c>
    </row>
    <row r="19025" spans="1:8" x14ac:dyDescent="0.3">
      <c r="A19025" s="281">
        <v>4927</v>
      </c>
      <c r="B19025" s="281" t="s">
        <v>39200</v>
      </c>
      <c r="C19025" s="281" t="s">
        <v>39201</v>
      </c>
      <c r="D19025" s="166">
        <v>1</v>
      </c>
      <c r="E19025" s="166">
        <v>6</v>
      </c>
      <c r="F19025" s="281" t="s">
        <v>38583</v>
      </c>
      <c r="G19025">
        <v>1</v>
      </c>
      <c r="H19025">
        <v>1</v>
      </c>
    </row>
    <row r="19026" spans="1:8" x14ac:dyDescent="0.3">
      <c r="A19026" s="281">
        <v>4934</v>
      </c>
      <c r="B19026" s="281" t="s">
        <v>39202</v>
      </c>
      <c r="C19026" s="281" t="s">
        <v>39203</v>
      </c>
      <c r="D19026" s="166">
        <v>2</v>
      </c>
      <c r="E19026" s="166">
        <v>6</v>
      </c>
      <c r="F19026" s="281" t="s">
        <v>38583</v>
      </c>
      <c r="G19026">
        <v>1</v>
      </c>
      <c r="H19026">
        <v>1</v>
      </c>
    </row>
    <row r="19027" spans="1:8" x14ac:dyDescent="0.3">
      <c r="A19027" s="281">
        <v>4936</v>
      </c>
      <c r="B19027" s="281" t="s">
        <v>39204</v>
      </c>
      <c r="C19027" s="281" t="s">
        <v>39205</v>
      </c>
      <c r="D19027" s="166">
        <v>3</v>
      </c>
      <c r="E19027" s="166">
        <v>6</v>
      </c>
      <c r="F19027" s="281" t="s">
        <v>38583</v>
      </c>
      <c r="G19027">
        <v>1</v>
      </c>
      <c r="H19027">
        <v>1</v>
      </c>
    </row>
    <row r="19028" spans="1:8" x14ac:dyDescent="0.3">
      <c r="A19028" s="281">
        <v>4939</v>
      </c>
      <c r="B19028" s="281" t="s">
        <v>39206</v>
      </c>
      <c r="C19028" s="281" t="s">
        <v>39207</v>
      </c>
      <c r="D19028" s="166">
        <v>1</v>
      </c>
      <c r="E19028" s="166">
        <v>6</v>
      </c>
      <c r="F19028" s="281" t="s">
        <v>38583</v>
      </c>
      <c r="G19028">
        <v>1</v>
      </c>
      <c r="H19028">
        <v>1</v>
      </c>
    </row>
    <row r="19029" spans="1:8" x14ac:dyDescent="0.3">
      <c r="A19029" s="281">
        <v>4947</v>
      </c>
      <c r="B19029" s="281" t="s">
        <v>39208</v>
      </c>
      <c r="C19029" s="281" t="s">
        <v>39209</v>
      </c>
      <c r="D19029" s="166">
        <v>3</v>
      </c>
      <c r="E19029" s="166">
        <v>6</v>
      </c>
      <c r="F19029" s="281" t="s">
        <v>38583</v>
      </c>
      <c r="G19029">
        <v>1</v>
      </c>
      <c r="H19029">
        <v>1</v>
      </c>
    </row>
    <row r="19030" spans="1:8" x14ac:dyDescent="0.3">
      <c r="A19030" s="281">
        <v>4972</v>
      </c>
      <c r="B19030" s="281" t="s">
        <v>39210</v>
      </c>
      <c r="C19030" s="281" t="s">
        <v>39211</v>
      </c>
      <c r="D19030" s="166">
        <v>1</v>
      </c>
      <c r="E19030" s="166">
        <v>6</v>
      </c>
      <c r="F19030" s="281" t="s">
        <v>38583</v>
      </c>
      <c r="G19030">
        <v>1</v>
      </c>
      <c r="H19030">
        <v>1</v>
      </c>
    </row>
    <row r="19031" spans="1:8" x14ac:dyDescent="0.3">
      <c r="A19031" s="281">
        <v>4974</v>
      </c>
      <c r="B19031" s="281" t="s">
        <v>39212</v>
      </c>
      <c r="C19031" s="281" t="s">
        <v>39213</v>
      </c>
      <c r="D19031" s="166">
        <v>1</v>
      </c>
      <c r="E19031" s="166">
        <v>6</v>
      </c>
      <c r="F19031" s="281" t="s">
        <v>38583</v>
      </c>
      <c r="G19031">
        <v>1</v>
      </c>
      <c r="H19031">
        <v>1</v>
      </c>
    </row>
    <row r="19032" spans="1:8" x14ac:dyDescent="0.3">
      <c r="A19032" s="281">
        <v>4998</v>
      </c>
      <c r="B19032" s="281" t="s">
        <v>39214</v>
      </c>
      <c r="C19032" s="281" t="s">
        <v>39215</v>
      </c>
      <c r="D19032" s="166">
        <v>1</v>
      </c>
      <c r="E19032" s="166">
        <v>6</v>
      </c>
      <c r="F19032" s="281" t="s">
        <v>38583</v>
      </c>
      <c r="G19032">
        <v>1</v>
      </c>
      <c r="H19032">
        <v>1</v>
      </c>
    </row>
    <row r="19033" spans="1:8" x14ac:dyDescent="0.3">
      <c r="A19033" s="281">
        <v>5008</v>
      </c>
      <c r="B19033" s="281" t="s">
        <v>39216</v>
      </c>
      <c r="C19033" s="281" t="s">
        <v>39217</v>
      </c>
      <c r="D19033" s="166">
        <v>1</v>
      </c>
      <c r="E19033" s="166">
        <v>6</v>
      </c>
      <c r="F19033" s="281" t="s">
        <v>38583</v>
      </c>
      <c r="G19033">
        <v>1</v>
      </c>
      <c r="H19033">
        <v>1</v>
      </c>
    </row>
    <row r="19034" spans="1:8" x14ac:dyDescent="0.3">
      <c r="A19034" s="281">
        <v>5020</v>
      </c>
      <c r="B19034" s="281" t="s">
        <v>39218</v>
      </c>
      <c r="C19034" s="281" t="s">
        <v>39219</v>
      </c>
      <c r="D19034" s="166">
        <v>1</v>
      </c>
      <c r="E19034" s="166">
        <v>6</v>
      </c>
      <c r="F19034" s="281" t="s">
        <v>38583</v>
      </c>
      <c r="G19034">
        <v>1</v>
      </c>
      <c r="H19034">
        <v>1</v>
      </c>
    </row>
    <row r="19035" spans="1:8" x14ac:dyDescent="0.3">
      <c r="A19035" s="281">
        <v>5025</v>
      </c>
      <c r="B19035" s="281" t="s">
        <v>39220</v>
      </c>
      <c r="C19035" s="281" t="s">
        <v>39221</v>
      </c>
      <c r="D19035" s="166">
        <v>1</v>
      </c>
      <c r="E19035" s="166">
        <v>6</v>
      </c>
      <c r="F19035" s="281" t="s">
        <v>38583</v>
      </c>
      <c r="G19035">
        <v>1</v>
      </c>
      <c r="H19035">
        <v>1</v>
      </c>
    </row>
    <row r="19036" spans="1:8" x14ac:dyDescent="0.3">
      <c r="A19036" s="281">
        <v>5039</v>
      </c>
      <c r="B19036" s="281" t="s">
        <v>39222</v>
      </c>
      <c r="C19036" s="281" t="s">
        <v>39223</v>
      </c>
      <c r="D19036" s="166">
        <v>1</v>
      </c>
      <c r="E19036" s="166">
        <v>6</v>
      </c>
      <c r="F19036" s="281" t="s">
        <v>38583</v>
      </c>
      <c r="G19036">
        <v>1</v>
      </c>
      <c r="H19036">
        <v>1</v>
      </c>
    </row>
    <row r="19037" spans="1:8" x14ac:dyDescent="0.3">
      <c r="A19037" s="281">
        <v>5040</v>
      </c>
      <c r="B19037" s="281" t="s">
        <v>39224</v>
      </c>
      <c r="C19037" s="281" t="s">
        <v>39225</v>
      </c>
      <c r="D19037" s="166">
        <v>1</v>
      </c>
      <c r="E19037" s="166">
        <v>6</v>
      </c>
      <c r="F19037" s="281" t="s">
        <v>38583</v>
      </c>
      <c r="G19037">
        <v>1</v>
      </c>
      <c r="H19037">
        <v>1</v>
      </c>
    </row>
    <row r="19038" spans="1:8" x14ac:dyDescent="0.3">
      <c r="A19038" s="281">
        <v>5049</v>
      </c>
      <c r="B19038" s="281" t="s">
        <v>39226</v>
      </c>
      <c r="C19038" s="281" t="s">
        <v>39227</v>
      </c>
      <c r="D19038" s="166">
        <v>1</v>
      </c>
      <c r="E19038" s="166">
        <v>6</v>
      </c>
      <c r="F19038" s="281" t="s">
        <v>38583</v>
      </c>
      <c r="G19038">
        <v>1</v>
      </c>
      <c r="H19038">
        <v>1</v>
      </c>
    </row>
    <row r="19039" spans="1:8" x14ac:dyDescent="0.3">
      <c r="A19039" s="281">
        <v>5060</v>
      </c>
      <c r="B19039" s="281" t="s">
        <v>39228</v>
      </c>
      <c r="C19039" s="281" t="s">
        <v>39229</v>
      </c>
      <c r="D19039" s="166">
        <v>2</v>
      </c>
      <c r="E19039" s="166">
        <v>6</v>
      </c>
      <c r="F19039" s="281" t="s">
        <v>38583</v>
      </c>
      <c r="G19039">
        <v>1</v>
      </c>
      <c r="H19039">
        <v>1</v>
      </c>
    </row>
    <row r="19040" spans="1:8" x14ac:dyDescent="0.3">
      <c r="A19040" s="281">
        <v>5064</v>
      </c>
      <c r="B19040" s="281" t="s">
        <v>39230</v>
      </c>
      <c r="C19040" s="281" t="s">
        <v>39231</v>
      </c>
      <c r="D19040" s="166">
        <v>1</v>
      </c>
      <c r="E19040" s="166">
        <v>6</v>
      </c>
      <c r="F19040" s="281" t="s">
        <v>38583</v>
      </c>
      <c r="G19040">
        <v>1</v>
      </c>
      <c r="H19040">
        <v>1</v>
      </c>
    </row>
    <row r="19041" spans="1:8" x14ac:dyDescent="0.3">
      <c r="A19041" s="281">
        <v>5066</v>
      </c>
      <c r="B19041" s="281" t="s">
        <v>39232</v>
      </c>
      <c r="C19041" s="281" t="s">
        <v>39233</v>
      </c>
      <c r="D19041" s="166">
        <v>3</v>
      </c>
      <c r="E19041" s="166">
        <v>6</v>
      </c>
      <c r="F19041" s="281" t="s">
        <v>38583</v>
      </c>
      <c r="G19041">
        <v>1</v>
      </c>
      <c r="H19041">
        <v>1</v>
      </c>
    </row>
    <row r="19042" spans="1:8" x14ac:dyDescent="0.3">
      <c r="A19042" s="6">
        <v>5098</v>
      </c>
      <c r="B19042" s="6" t="s">
        <v>39234</v>
      </c>
      <c r="C19042" s="6" t="s">
        <v>39235</v>
      </c>
      <c r="D19042" s="55">
        <v>3</v>
      </c>
      <c r="E19042" s="55">
        <v>6</v>
      </c>
      <c r="F19042" s="6" t="s">
        <v>38583</v>
      </c>
      <c r="G19042">
        <v>0</v>
      </c>
      <c r="H19042">
        <v>1</v>
      </c>
    </row>
    <row r="19043" spans="1:8" x14ac:dyDescent="0.3">
      <c r="A19043" s="281">
        <v>5116</v>
      </c>
      <c r="B19043" s="281" t="s">
        <v>39236</v>
      </c>
      <c r="C19043" s="281" t="s">
        <v>39237</v>
      </c>
      <c r="D19043" s="166">
        <v>2</v>
      </c>
      <c r="E19043" s="166">
        <v>6</v>
      </c>
      <c r="F19043" s="281" t="s">
        <v>38583</v>
      </c>
      <c r="G19043">
        <v>1</v>
      </c>
      <c r="H19043">
        <v>1</v>
      </c>
    </row>
    <row r="19044" spans="1:8" x14ac:dyDescent="0.3">
      <c r="A19044" s="281">
        <v>5118</v>
      </c>
      <c r="B19044" s="281" t="s">
        <v>39238</v>
      </c>
      <c r="C19044" s="281" t="s">
        <v>39239</v>
      </c>
      <c r="D19044" s="166">
        <v>1</v>
      </c>
      <c r="E19044" s="166">
        <v>6</v>
      </c>
      <c r="F19044" s="281" t="s">
        <v>38583</v>
      </c>
      <c r="G19044">
        <v>1</v>
      </c>
      <c r="H19044">
        <v>1</v>
      </c>
    </row>
    <row r="19045" spans="1:8" x14ac:dyDescent="0.3">
      <c r="A19045" s="281">
        <v>5133</v>
      </c>
      <c r="B19045" s="281" t="s">
        <v>39240</v>
      </c>
      <c r="C19045" s="281" t="s">
        <v>39241</v>
      </c>
      <c r="D19045" s="166">
        <v>2</v>
      </c>
      <c r="E19045" s="166">
        <v>6</v>
      </c>
      <c r="F19045" s="281" t="s">
        <v>38583</v>
      </c>
      <c r="G19045">
        <v>1</v>
      </c>
      <c r="H19045">
        <v>1</v>
      </c>
    </row>
    <row r="19046" spans="1:8" x14ac:dyDescent="0.3">
      <c r="A19046" s="281">
        <v>5141</v>
      </c>
      <c r="B19046" s="281" t="s">
        <v>39242</v>
      </c>
      <c r="C19046" s="281" t="s">
        <v>39243</v>
      </c>
      <c r="D19046" s="166">
        <v>2</v>
      </c>
      <c r="E19046" s="166">
        <v>6</v>
      </c>
      <c r="F19046" s="281" t="s">
        <v>38583</v>
      </c>
      <c r="G19046">
        <v>1</v>
      </c>
      <c r="H19046">
        <v>1</v>
      </c>
    </row>
    <row r="19047" spans="1:8" x14ac:dyDescent="0.3">
      <c r="A19047" s="281">
        <v>5149</v>
      </c>
      <c r="B19047" s="281" t="s">
        <v>39244</v>
      </c>
      <c r="C19047" s="281" t="s">
        <v>39245</v>
      </c>
      <c r="D19047" s="166">
        <v>1</v>
      </c>
      <c r="E19047" s="166">
        <v>6</v>
      </c>
      <c r="F19047" s="281" t="s">
        <v>38583</v>
      </c>
      <c r="G19047">
        <v>1</v>
      </c>
      <c r="H19047">
        <v>1</v>
      </c>
    </row>
    <row r="19048" spans="1:8" x14ac:dyDescent="0.3">
      <c r="A19048" s="281">
        <v>5159</v>
      </c>
      <c r="B19048" s="281" t="s">
        <v>39246</v>
      </c>
      <c r="C19048" s="281" t="s">
        <v>39247</v>
      </c>
      <c r="D19048" s="166">
        <v>1</v>
      </c>
      <c r="E19048" s="166">
        <v>6</v>
      </c>
      <c r="F19048" s="281" t="s">
        <v>38583</v>
      </c>
      <c r="G19048">
        <v>1</v>
      </c>
      <c r="H19048">
        <v>1</v>
      </c>
    </row>
    <row r="19049" spans="1:8" x14ac:dyDescent="0.3">
      <c r="A19049" s="281">
        <v>5168</v>
      </c>
      <c r="B19049" s="281" t="s">
        <v>39248</v>
      </c>
      <c r="C19049" s="281" t="s">
        <v>39249</v>
      </c>
      <c r="D19049" s="166">
        <v>1</v>
      </c>
      <c r="E19049" s="166">
        <v>6</v>
      </c>
      <c r="F19049" s="281" t="s">
        <v>38583</v>
      </c>
      <c r="G19049">
        <v>1</v>
      </c>
      <c r="H19049">
        <v>1</v>
      </c>
    </row>
    <row r="19050" spans="1:8" x14ac:dyDescent="0.3">
      <c r="A19050" s="281">
        <v>5254</v>
      </c>
      <c r="B19050" s="281" t="s">
        <v>39250</v>
      </c>
      <c r="C19050" s="281" t="s">
        <v>39251</v>
      </c>
      <c r="D19050" s="166">
        <v>3</v>
      </c>
      <c r="E19050" s="166">
        <v>6</v>
      </c>
      <c r="F19050" s="281" t="s">
        <v>38583</v>
      </c>
      <c r="G19050">
        <v>1</v>
      </c>
      <c r="H19050">
        <v>1</v>
      </c>
    </row>
    <row r="19051" spans="1:8" x14ac:dyDescent="0.3">
      <c r="A19051" s="281">
        <v>5258</v>
      </c>
      <c r="B19051" s="281" t="s">
        <v>39252</v>
      </c>
      <c r="C19051" s="281" t="s">
        <v>39253</v>
      </c>
      <c r="D19051" s="166">
        <v>3</v>
      </c>
      <c r="E19051" s="166">
        <v>6</v>
      </c>
      <c r="F19051" s="281" t="s">
        <v>38583</v>
      </c>
      <c r="G19051">
        <v>1</v>
      </c>
      <c r="H19051">
        <v>1</v>
      </c>
    </row>
    <row r="19052" spans="1:8" x14ac:dyDescent="0.3">
      <c r="A19052" s="281">
        <v>5261</v>
      </c>
      <c r="B19052" s="281" t="s">
        <v>39254</v>
      </c>
      <c r="C19052" s="281" t="s">
        <v>39255</v>
      </c>
      <c r="D19052" s="166">
        <v>2</v>
      </c>
      <c r="E19052" s="166">
        <v>6</v>
      </c>
      <c r="F19052" s="281" t="s">
        <v>38583</v>
      </c>
      <c r="G19052">
        <v>1</v>
      </c>
      <c r="H19052">
        <v>1</v>
      </c>
    </row>
    <row r="19053" spans="1:8" x14ac:dyDescent="0.3">
      <c r="A19053" s="281">
        <v>5365</v>
      </c>
      <c r="B19053" s="281" t="s">
        <v>39256</v>
      </c>
      <c r="C19053" s="281" t="s">
        <v>39257</v>
      </c>
      <c r="D19053" s="166">
        <v>2</v>
      </c>
      <c r="E19053" s="166">
        <v>6</v>
      </c>
      <c r="F19053" s="281" t="s">
        <v>38583</v>
      </c>
      <c r="G19053">
        <v>1</v>
      </c>
      <c r="H19053">
        <v>1</v>
      </c>
    </row>
    <row r="19054" spans="1:8" x14ac:dyDescent="0.3">
      <c r="A19054" s="281">
        <v>5387</v>
      </c>
      <c r="B19054" s="281" t="s">
        <v>39258</v>
      </c>
      <c r="C19054" s="281" t="s">
        <v>39259</v>
      </c>
      <c r="D19054" s="166">
        <v>3</v>
      </c>
      <c r="E19054" s="166">
        <v>6</v>
      </c>
      <c r="F19054" s="281" t="s">
        <v>38583</v>
      </c>
      <c r="G19054">
        <v>1</v>
      </c>
      <c r="H19054">
        <v>1</v>
      </c>
    </row>
    <row r="19055" spans="1:8" x14ac:dyDescent="0.3">
      <c r="A19055" s="281">
        <v>5392</v>
      </c>
      <c r="B19055" s="281" t="s">
        <v>39260</v>
      </c>
      <c r="C19055" s="281" t="s">
        <v>39261</v>
      </c>
      <c r="D19055" s="166">
        <v>2</v>
      </c>
      <c r="E19055" s="166">
        <v>6</v>
      </c>
      <c r="F19055" s="281" t="s">
        <v>38583</v>
      </c>
      <c r="G19055">
        <v>1</v>
      </c>
      <c r="H19055">
        <v>1</v>
      </c>
    </row>
    <row r="19056" spans="1:8" x14ac:dyDescent="0.3">
      <c r="A19056" s="281">
        <v>5421</v>
      </c>
      <c r="B19056" s="281" t="s">
        <v>39262</v>
      </c>
      <c r="C19056" s="281" t="s">
        <v>39263</v>
      </c>
      <c r="D19056" s="166">
        <v>3</v>
      </c>
      <c r="E19056" s="166">
        <v>6</v>
      </c>
      <c r="F19056" s="281" t="s">
        <v>38583</v>
      </c>
      <c r="G19056">
        <v>1</v>
      </c>
      <c r="H19056">
        <v>1</v>
      </c>
    </row>
    <row r="19057" spans="1:8" x14ac:dyDescent="0.3">
      <c r="A19057" s="281">
        <v>5431</v>
      </c>
      <c r="B19057" s="281" t="s">
        <v>39264</v>
      </c>
      <c r="C19057" s="281" t="s">
        <v>39265</v>
      </c>
      <c r="D19057" s="166">
        <v>2</v>
      </c>
      <c r="E19057" s="166">
        <v>6</v>
      </c>
      <c r="F19057" s="281" t="s">
        <v>38583</v>
      </c>
      <c r="G19057">
        <v>1</v>
      </c>
      <c r="H19057">
        <v>1</v>
      </c>
    </row>
    <row r="19058" spans="1:8" x14ac:dyDescent="0.3">
      <c r="A19058" s="281">
        <v>5447</v>
      </c>
      <c r="B19058" s="281" t="s">
        <v>39266</v>
      </c>
      <c r="C19058" s="281" t="s">
        <v>39267</v>
      </c>
      <c r="D19058" s="166">
        <v>3</v>
      </c>
      <c r="E19058" s="166">
        <v>6</v>
      </c>
      <c r="F19058" s="281" t="s">
        <v>38583</v>
      </c>
      <c r="G19058">
        <v>1</v>
      </c>
      <c r="H19058">
        <v>1</v>
      </c>
    </row>
    <row r="19059" spans="1:8" x14ac:dyDescent="0.3">
      <c r="A19059" s="281">
        <v>5469</v>
      </c>
      <c r="B19059" s="281" t="s">
        <v>39268</v>
      </c>
      <c r="C19059" s="281" t="s">
        <v>39269</v>
      </c>
      <c r="D19059" s="166">
        <v>3</v>
      </c>
      <c r="E19059" s="166">
        <v>6</v>
      </c>
      <c r="F19059" s="281" t="s">
        <v>38583</v>
      </c>
      <c r="G19059">
        <v>1</v>
      </c>
      <c r="H19059">
        <v>1</v>
      </c>
    </row>
    <row r="19060" spans="1:8" x14ac:dyDescent="0.3">
      <c r="A19060" s="281">
        <v>5553</v>
      </c>
      <c r="B19060" s="281" t="s">
        <v>39270</v>
      </c>
      <c r="C19060" s="281" t="s">
        <v>39271</v>
      </c>
      <c r="D19060" s="166">
        <v>1</v>
      </c>
      <c r="E19060" s="166">
        <v>6</v>
      </c>
      <c r="F19060" s="281" t="s">
        <v>38583</v>
      </c>
      <c r="G19060">
        <v>1</v>
      </c>
      <c r="H19060">
        <v>1</v>
      </c>
    </row>
    <row r="19061" spans="1:8" x14ac:dyDescent="0.3">
      <c r="A19061" s="281">
        <v>5556</v>
      </c>
      <c r="B19061" s="281" t="s">
        <v>39272</v>
      </c>
      <c r="C19061" s="281" t="s">
        <v>39273</v>
      </c>
      <c r="D19061" s="166">
        <v>3</v>
      </c>
      <c r="E19061" s="166">
        <v>6</v>
      </c>
      <c r="F19061" s="281" t="s">
        <v>38583</v>
      </c>
      <c r="G19061">
        <v>1</v>
      </c>
      <c r="H19061">
        <v>1</v>
      </c>
    </row>
    <row r="19062" spans="1:8" x14ac:dyDescent="0.3">
      <c r="A19062" s="281">
        <v>5563</v>
      </c>
      <c r="B19062" s="281" t="s">
        <v>39274</v>
      </c>
      <c r="C19062" s="281" t="s">
        <v>39275</v>
      </c>
      <c r="D19062" s="166">
        <v>1</v>
      </c>
      <c r="E19062" s="166">
        <v>6</v>
      </c>
      <c r="F19062" s="281" t="s">
        <v>38583</v>
      </c>
      <c r="G19062">
        <v>1</v>
      </c>
      <c r="H19062">
        <v>1</v>
      </c>
    </row>
    <row r="19063" spans="1:8" x14ac:dyDescent="0.3">
      <c r="A19063" s="281">
        <v>5565</v>
      </c>
      <c r="B19063" s="281" t="s">
        <v>39276</v>
      </c>
      <c r="C19063" s="281" t="s">
        <v>39277</v>
      </c>
      <c r="D19063" s="166">
        <v>3</v>
      </c>
      <c r="E19063" s="166">
        <v>6</v>
      </c>
      <c r="F19063" s="281" t="s">
        <v>38583</v>
      </c>
      <c r="G19063">
        <v>1</v>
      </c>
      <c r="H19063">
        <v>1</v>
      </c>
    </row>
    <row r="19064" spans="1:8" x14ac:dyDescent="0.3">
      <c r="A19064" s="281">
        <v>5570</v>
      </c>
      <c r="B19064" s="281" t="s">
        <v>39278</v>
      </c>
      <c r="C19064" s="281" t="s">
        <v>39279</v>
      </c>
      <c r="D19064" s="166">
        <v>1</v>
      </c>
      <c r="E19064" s="166">
        <v>6</v>
      </c>
      <c r="F19064" s="281" t="s">
        <v>38583</v>
      </c>
      <c r="G19064">
        <v>1</v>
      </c>
      <c r="H19064">
        <v>1</v>
      </c>
    </row>
    <row r="19065" spans="1:8" x14ac:dyDescent="0.3">
      <c r="A19065" s="281">
        <v>5580</v>
      </c>
      <c r="B19065" s="281" t="s">
        <v>39280</v>
      </c>
      <c r="C19065" s="281" t="s">
        <v>39281</v>
      </c>
      <c r="D19065" s="166">
        <v>2</v>
      </c>
      <c r="E19065" s="166">
        <v>6</v>
      </c>
      <c r="F19065" s="281" t="s">
        <v>38583</v>
      </c>
      <c r="G19065">
        <v>1</v>
      </c>
      <c r="H19065">
        <v>1</v>
      </c>
    </row>
    <row r="19066" spans="1:8" x14ac:dyDescent="0.3">
      <c r="A19066" s="281">
        <v>5589</v>
      </c>
      <c r="B19066" s="281" t="s">
        <v>39282</v>
      </c>
      <c r="C19066" s="281" t="s">
        <v>39283</v>
      </c>
      <c r="D19066" s="166">
        <v>3</v>
      </c>
      <c r="E19066" s="166">
        <v>6</v>
      </c>
      <c r="F19066" s="281" t="s">
        <v>38583</v>
      </c>
      <c r="G19066">
        <v>1</v>
      </c>
      <c r="H19066">
        <v>1</v>
      </c>
    </row>
    <row r="19067" spans="1:8" x14ac:dyDescent="0.3">
      <c r="A19067" s="281">
        <v>5615</v>
      </c>
      <c r="B19067" s="281" t="s">
        <v>39284</v>
      </c>
      <c r="C19067" s="281" t="s">
        <v>39285</v>
      </c>
      <c r="D19067" s="166">
        <v>1</v>
      </c>
      <c r="E19067" s="166">
        <v>6</v>
      </c>
      <c r="F19067" s="281" t="s">
        <v>38583</v>
      </c>
      <c r="G19067">
        <v>1</v>
      </c>
      <c r="H19067">
        <v>1</v>
      </c>
    </row>
    <row r="19068" spans="1:8" x14ac:dyDescent="0.3">
      <c r="A19068" s="281">
        <v>5657</v>
      </c>
      <c r="B19068" s="281" t="s">
        <v>39286</v>
      </c>
      <c r="C19068" s="281" t="s">
        <v>39287</v>
      </c>
      <c r="D19068" s="166">
        <v>2</v>
      </c>
      <c r="E19068" s="166">
        <v>6</v>
      </c>
      <c r="F19068" s="281" t="s">
        <v>38583</v>
      </c>
      <c r="G19068">
        <v>1</v>
      </c>
      <c r="H19068">
        <v>1</v>
      </c>
    </row>
    <row r="19069" spans="1:8" x14ac:dyDescent="0.3">
      <c r="A19069" s="281">
        <v>5939</v>
      </c>
      <c r="B19069" s="281" t="s">
        <v>39288</v>
      </c>
      <c r="C19069" s="281" t="s">
        <v>39289</v>
      </c>
      <c r="D19069" s="166">
        <v>1</v>
      </c>
      <c r="E19069" s="166">
        <v>6</v>
      </c>
      <c r="F19069" s="281" t="s">
        <v>38583</v>
      </c>
      <c r="G19069">
        <v>1</v>
      </c>
      <c r="H19069">
        <v>1</v>
      </c>
    </row>
    <row r="19070" spans="1:8" x14ac:dyDescent="0.3">
      <c r="A19070" s="281">
        <v>5945</v>
      </c>
      <c r="B19070" s="281" t="s">
        <v>39290</v>
      </c>
      <c r="C19070" s="281" t="s">
        <v>39291</v>
      </c>
      <c r="D19070" s="166">
        <v>2</v>
      </c>
      <c r="E19070" s="166">
        <v>6</v>
      </c>
      <c r="F19070" s="281" t="s">
        <v>38583</v>
      </c>
      <c r="G19070">
        <v>1</v>
      </c>
      <c r="H19070">
        <v>1</v>
      </c>
    </row>
    <row r="19071" spans="1:8" x14ac:dyDescent="0.3">
      <c r="A19071" s="281">
        <v>5952</v>
      </c>
      <c r="B19071" s="281" t="s">
        <v>39292</v>
      </c>
      <c r="C19071" s="281" t="s">
        <v>39293</v>
      </c>
      <c r="D19071" s="166">
        <v>3</v>
      </c>
      <c r="E19071" s="166">
        <v>6</v>
      </c>
      <c r="F19071" s="281" t="s">
        <v>38583</v>
      </c>
      <c r="G19071">
        <v>1</v>
      </c>
      <c r="H19071">
        <v>1</v>
      </c>
    </row>
    <row r="19072" spans="1:8" x14ac:dyDescent="0.3">
      <c r="A19072" s="281">
        <v>6016</v>
      </c>
      <c r="B19072" s="281" t="s">
        <v>39294</v>
      </c>
      <c r="C19072" s="281" t="s">
        <v>39295</v>
      </c>
      <c r="D19072" s="166">
        <v>3</v>
      </c>
      <c r="E19072" s="166">
        <v>6</v>
      </c>
      <c r="F19072" s="281" t="s">
        <v>38583</v>
      </c>
      <c r="G19072">
        <v>1</v>
      </c>
      <c r="H19072">
        <v>1</v>
      </c>
    </row>
    <row r="19073" spans="1:8" x14ac:dyDescent="0.3">
      <c r="A19073" s="281">
        <v>6047</v>
      </c>
      <c r="B19073" s="281" t="s">
        <v>39296</v>
      </c>
      <c r="C19073" s="281" t="s">
        <v>39297</v>
      </c>
      <c r="D19073" s="166">
        <v>2</v>
      </c>
      <c r="E19073" s="166">
        <v>6</v>
      </c>
      <c r="F19073" s="281" t="s">
        <v>38583</v>
      </c>
      <c r="G19073">
        <v>1</v>
      </c>
      <c r="H19073">
        <v>1</v>
      </c>
    </row>
    <row r="19074" spans="1:8" x14ac:dyDescent="0.3">
      <c r="A19074" s="281">
        <v>6070</v>
      </c>
      <c r="B19074" s="281" t="s">
        <v>39298</v>
      </c>
      <c r="C19074" s="281" t="s">
        <v>39299</v>
      </c>
      <c r="D19074" s="166">
        <v>1</v>
      </c>
      <c r="E19074" s="166">
        <v>6</v>
      </c>
      <c r="F19074" s="281" t="s">
        <v>38583</v>
      </c>
      <c r="G19074">
        <v>1</v>
      </c>
      <c r="H19074">
        <v>1</v>
      </c>
    </row>
    <row r="19075" spans="1:8" x14ac:dyDescent="0.3">
      <c r="A19075" s="281">
        <v>6071</v>
      </c>
      <c r="B19075" s="281" t="s">
        <v>39300</v>
      </c>
      <c r="C19075" s="281" t="s">
        <v>39301</v>
      </c>
      <c r="D19075" s="166">
        <v>1</v>
      </c>
      <c r="E19075" s="166">
        <v>6</v>
      </c>
      <c r="F19075" s="281" t="s">
        <v>38583</v>
      </c>
      <c r="G19075">
        <v>1</v>
      </c>
      <c r="H19075">
        <v>1</v>
      </c>
    </row>
    <row r="19076" spans="1:8" x14ac:dyDescent="0.3">
      <c r="A19076" s="281">
        <v>6129</v>
      </c>
      <c r="B19076" s="281" t="s">
        <v>39302</v>
      </c>
      <c r="C19076" s="281" t="s">
        <v>39303</v>
      </c>
      <c r="D19076" s="166">
        <v>2</v>
      </c>
      <c r="E19076" s="166">
        <v>6</v>
      </c>
      <c r="F19076" s="281" t="s">
        <v>38583</v>
      </c>
      <c r="G19076">
        <v>1</v>
      </c>
      <c r="H19076">
        <v>1</v>
      </c>
    </row>
    <row r="19077" spans="1:8" x14ac:dyDescent="0.3">
      <c r="A19077" s="281">
        <v>6161</v>
      </c>
      <c r="B19077" s="281" t="s">
        <v>39304</v>
      </c>
      <c r="C19077" s="281" t="s">
        <v>33418</v>
      </c>
      <c r="D19077" s="166">
        <v>1</v>
      </c>
      <c r="E19077" s="166">
        <v>6</v>
      </c>
      <c r="F19077" s="281" t="s">
        <v>38583</v>
      </c>
      <c r="G19077">
        <v>1</v>
      </c>
      <c r="H19077">
        <v>0</v>
      </c>
    </row>
    <row r="19078" spans="1:8" x14ac:dyDescent="0.3">
      <c r="A19078" s="281">
        <v>6181</v>
      </c>
      <c r="B19078" s="281" t="s">
        <v>39305</v>
      </c>
      <c r="C19078" s="281" t="s">
        <v>39306</v>
      </c>
      <c r="D19078" s="166">
        <v>2</v>
      </c>
      <c r="E19078" s="166">
        <v>6</v>
      </c>
      <c r="F19078" s="281" t="s">
        <v>38583</v>
      </c>
      <c r="G19078">
        <v>1</v>
      </c>
      <c r="H19078">
        <v>1</v>
      </c>
    </row>
    <row r="19079" spans="1:8" x14ac:dyDescent="0.3">
      <c r="A19079" s="281">
        <v>6270</v>
      </c>
      <c r="B19079" s="281" t="s">
        <v>39307</v>
      </c>
      <c r="C19079" s="281" t="s">
        <v>39308</v>
      </c>
      <c r="D19079" s="166">
        <v>1</v>
      </c>
      <c r="E19079" s="166">
        <v>6</v>
      </c>
      <c r="F19079" s="281" t="s">
        <v>38583</v>
      </c>
      <c r="G19079">
        <v>1</v>
      </c>
      <c r="H19079">
        <v>1</v>
      </c>
    </row>
    <row r="19080" spans="1:8" x14ac:dyDescent="0.3">
      <c r="A19080" s="281">
        <v>6277</v>
      </c>
      <c r="B19080" s="281" t="s">
        <v>39309</v>
      </c>
      <c r="C19080" s="281" t="s">
        <v>39310</v>
      </c>
      <c r="D19080" s="166">
        <v>2</v>
      </c>
      <c r="E19080" s="166">
        <v>6</v>
      </c>
      <c r="F19080" s="281" t="s">
        <v>38583</v>
      </c>
      <c r="G19080">
        <v>1</v>
      </c>
      <c r="H19080">
        <v>1</v>
      </c>
    </row>
    <row r="19081" spans="1:8" x14ac:dyDescent="0.3">
      <c r="A19081" s="281">
        <v>6278</v>
      </c>
      <c r="B19081" s="281" t="s">
        <v>39311</v>
      </c>
      <c r="C19081" s="281" t="s">
        <v>39312</v>
      </c>
      <c r="D19081" s="166">
        <v>1</v>
      </c>
      <c r="E19081" s="166">
        <v>6</v>
      </c>
      <c r="F19081" s="281" t="s">
        <v>38583</v>
      </c>
      <c r="G19081">
        <v>1</v>
      </c>
      <c r="H19081">
        <v>1</v>
      </c>
    </row>
    <row r="19082" spans="1:8" x14ac:dyDescent="0.3">
      <c r="A19082" s="281">
        <v>6298</v>
      </c>
      <c r="B19082" s="281" t="s">
        <v>39313</v>
      </c>
      <c r="C19082" s="281" t="s">
        <v>39314</v>
      </c>
      <c r="D19082" s="166">
        <v>3</v>
      </c>
      <c r="E19082" s="166">
        <v>6</v>
      </c>
      <c r="F19082" s="281" t="s">
        <v>38583</v>
      </c>
      <c r="G19082">
        <v>1</v>
      </c>
      <c r="H19082">
        <v>1</v>
      </c>
    </row>
    <row r="19083" spans="1:8" x14ac:dyDescent="0.3">
      <c r="A19083" s="281">
        <v>6299</v>
      </c>
      <c r="B19083" s="281" t="s">
        <v>39315</v>
      </c>
      <c r="C19083" s="281" t="s">
        <v>39316</v>
      </c>
      <c r="D19083" s="166">
        <v>1</v>
      </c>
      <c r="E19083" s="166">
        <v>6</v>
      </c>
      <c r="F19083" s="281" t="s">
        <v>38583</v>
      </c>
      <c r="G19083">
        <v>1</v>
      </c>
      <c r="H19083">
        <v>1</v>
      </c>
    </row>
    <row r="19084" spans="1:8" x14ac:dyDescent="0.3">
      <c r="A19084" s="281">
        <v>6332</v>
      </c>
      <c r="B19084" s="281" t="s">
        <v>39317</v>
      </c>
      <c r="C19084" s="281" t="s">
        <v>39318</v>
      </c>
      <c r="D19084" s="166">
        <v>2</v>
      </c>
      <c r="E19084" s="166">
        <v>6</v>
      </c>
      <c r="F19084" s="281" t="s">
        <v>38583</v>
      </c>
      <c r="G19084">
        <v>1</v>
      </c>
      <c r="H19084">
        <v>1</v>
      </c>
    </row>
    <row r="19085" spans="1:8" x14ac:dyDescent="0.3">
      <c r="A19085" s="281">
        <v>6339</v>
      </c>
      <c r="B19085" s="281" t="s">
        <v>39319</v>
      </c>
      <c r="C19085" s="281" t="s">
        <v>39320</v>
      </c>
      <c r="D19085" s="166">
        <v>1</v>
      </c>
      <c r="E19085" s="166">
        <v>6</v>
      </c>
      <c r="F19085" s="281" t="s">
        <v>38583</v>
      </c>
      <c r="G19085">
        <v>1</v>
      </c>
      <c r="H19085">
        <v>1</v>
      </c>
    </row>
    <row r="19086" spans="1:8" x14ac:dyDescent="0.3">
      <c r="A19086" s="281">
        <v>6446</v>
      </c>
      <c r="B19086" s="281" t="s">
        <v>39321</v>
      </c>
      <c r="C19086" s="281" t="s">
        <v>39322</v>
      </c>
      <c r="D19086" s="166">
        <v>2</v>
      </c>
      <c r="E19086" s="166">
        <v>6</v>
      </c>
      <c r="F19086" s="281" t="s">
        <v>38583</v>
      </c>
      <c r="G19086">
        <v>1</v>
      </c>
      <c r="H19086">
        <v>1</v>
      </c>
    </row>
    <row r="19087" spans="1:8" x14ac:dyDescent="0.3">
      <c r="A19087" s="281">
        <v>6494</v>
      </c>
      <c r="B19087" s="281" t="s">
        <v>39323</v>
      </c>
      <c r="C19087" s="281" t="s">
        <v>39324</v>
      </c>
      <c r="D19087" s="166">
        <v>2</v>
      </c>
      <c r="E19087" s="166">
        <v>6</v>
      </c>
      <c r="F19087" s="281" t="s">
        <v>38583</v>
      </c>
      <c r="G19087">
        <v>1</v>
      </c>
      <c r="H19087">
        <v>1</v>
      </c>
    </row>
    <row r="19088" spans="1:8" x14ac:dyDescent="0.3">
      <c r="A19088" s="281">
        <v>6501</v>
      </c>
      <c r="B19088" s="281" t="s">
        <v>39325</v>
      </c>
      <c r="C19088" s="281" t="s">
        <v>39326</v>
      </c>
      <c r="D19088" s="166">
        <v>1</v>
      </c>
      <c r="E19088" s="166">
        <v>6</v>
      </c>
      <c r="F19088" s="281" t="s">
        <v>38583</v>
      </c>
      <c r="G19088">
        <v>1</v>
      </c>
      <c r="H19088">
        <v>1</v>
      </c>
    </row>
    <row r="19089" spans="1:8" x14ac:dyDescent="0.3">
      <c r="A19089" s="281">
        <v>6525</v>
      </c>
      <c r="B19089" s="281" t="s">
        <v>39327</v>
      </c>
      <c r="C19089" s="281" t="s">
        <v>39328</v>
      </c>
      <c r="D19089" s="166">
        <v>3</v>
      </c>
      <c r="E19089" s="166">
        <v>6</v>
      </c>
      <c r="F19089" s="281" t="s">
        <v>38583</v>
      </c>
      <c r="G19089">
        <v>1</v>
      </c>
      <c r="H19089">
        <v>1</v>
      </c>
    </row>
    <row r="19090" spans="1:8" x14ac:dyDescent="0.3">
      <c r="A19090" s="281">
        <v>6526</v>
      </c>
      <c r="B19090" s="281" t="s">
        <v>39329</v>
      </c>
      <c r="C19090" s="281" t="s">
        <v>39330</v>
      </c>
      <c r="D19090" s="166">
        <v>1</v>
      </c>
      <c r="E19090" s="166">
        <v>6</v>
      </c>
      <c r="F19090" s="281" t="s">
        <v>38583</v>
      </c>
      <c r="G19090">
        <v>1</v>
      </c>
      <c r="H19090">
        <v>1</v>
      </c>
    </row>
    <row r="19091" spans="1:8" x14ac:dyDescent="0.3">
      <c r="A19091" s="281">
        <v>6624</v>
      </c>
      <c r="B19091" s="281" t="s">
        <v>39331</v>
      </c>
      <c r="C19091" s="281" t="s">
        <v>39332</v>
      </c>
      <c r="D19091" s="166">
        <v>2</v>
      </c>
      <c r="E19091" s="166">
        <v>6</v>
      </c>
      <c r="F19091" s="281" t="s">
        <v>38583</v>
      </c>
      <c r="G19091">
        <v>1</v>
      </c>
      <c r="H19091">
        <v>1</v>
      </c>
    </row>
    <row r="19092" spans="1:8" x14ac:dyDescent="0.3">
      <c r="A19092" s="281">
        <v>6634</v>
      </c>
      <c r="B19092" s="281" t="s">
        <v>39333</v>
      </c>
      <c r="C19092" s="281" t="s">
        <v>39334</v>
      </c>
      <c r="D19092" s="166">
        <v>2</v>
      </c>
      <c r="E19092" s="166">
        <v>6</v>
      </c>
      <c r="F19092" s="281" t="s">
        <v>38583</v>
      </c>
      <c r="G19092">
        <v>1</v>
      </c>
      <c r="H19092">
        <v>1</v>
      </c>
    </row>
    <row r="19093" spans="1:8" x14ac:dyDescent="0.3">
      <c r="A19093" s="281">
        <v>6638</v>
      </c>
      <c r="B19093" s="281" t="s">
        <v>39335</v>
      </c>
      <c r="C19093" s="281" t="s">
        <v>39336</v>
      </c>
      <c r="D19093" s="166">
        <v>2</v>
      </c>
      <c r="E19093" s="166">
        <v>6</v>
      </c>
      <c r="F19093" s="281" t="s">
        <v>38583</v>
      </c>
      <c r="G19093">
        <v>1</v>
      </c>
      <c r="H19093">
        <v>1</v>
      </c>
    </row>
    <row r="19094" spans="1:8" x14ac:dyDescent="0.3">
      <c r="A19094" s="281">
        <v>6639</v>
      </c>
      <c r="B19094" s="281" t="s">
        <v>39337</v>
      </c>
      <c r="C19094" s="281" t="s">
        <v>39338</v>
      </c>
      <c r="D19094" s="166">
        <v>3</v>
      </c>
      <c r="E19094" s="166">
        <v>6</v>
      </c>
      <c r="F19094" s="281" t="s">
        <v>38583</v>
      </c>
      <c r="G19094">
        <v>1</v>
      </c>
      <c r="H19094">
        <v>0</v>
      </c>
    </row>
    <row r="19095" spans="1:8" x14ac:dyDescent="0.3">
      <c r="A19095" s="281">
        <v>6653</v>
      </c>
      <c r="B19095" s="281" t="s">
        <v>39339</v>
      </c>
      <c r="C19095" s="281" t="s">
        <v>39340</v>
      </c>
      <c r="D19095" s="166">
        <v>3</v>
      </c>
      <c r="E19095" s="166">
        <v>6</v>
      </c>
      <c r="F19095" s="281" t="s">
        <v>38583</v>
      </c>
      <c r="G19095">
        <v>1</v>
      </c>
      <c r="H19095">
        <v>1</v>
      </c>
    </row>
    <row r="19096" spans="1:8" x14ac:dyDescent="0.3">
      <c r="A19096" s="281">
        <v>6673</v>
      </c>
      <c r="B19096" s="281" t="s">
        <v>39341</v>
      </c>
      <c r="C19096" s="281" t="s">
        <v>39342</v>
      </c>
      <c r="D19096" s="166">
        <v>1</v>
      </c>
      <c r="E19096" s="166">
        <v>6</v>
      </c>
      <c r="F19096" s="281" t="s">
        <v>38583</v>
      </c>
      <c r="G19096">
        <v>1</v>
      </c>
      <c r="H19096">
        <v>1</v>
      </c>
    </row>
    <row r="19097" spans="1:8" x14ac:dyDescent="0.3">
      <c r="A19097" s="281">
        <v>6675</v>
      </c>
      <c r="B19097" s="281" t="s">
        <v>39343</v>
      </c>
      <c r="C19097" s="281" t="s">
        <v>39344</v>
      </c>
      <c r="D19097" s="166">
        <v>2</v>
      </c>
      <c r="E19097" s="166">
        <v>6</v>
      </c>
      <c r="F19097" s="281" t="s">
        <v>38583</v>
      </c>
      <c r="G19097">
        <v>1</v>
      </c>
      <c r="H19097">
        <v>1</v>
      </c>
    </row>
    <row r="19098" spans="1:8" x14ac:dyDescent="0.3">
      <c r="A19098" s="281">
        <v>6892</v>
      </c>
      <c r="B19098" s="281" t="s">
        <v>39345</v>
      </c>
      <c r="C19098" s="281" t="s">
        <v>39346</v>
      </c>
      <c r="D19098" s="166">
        <v>2</v>
      </c>
      <c r="E19098" s="166">
        <v>6</v>
      </c>
      <c r="F19098" s="281" t="s">
        <v>38583</v>
      </c>
      <c r="G19098">
        <v>1</v>
      </c>
      <c r="H19098">
        <v>1</v>
      </c>
    </row>
    <row r="19099" spans="1:8" x14ac:dyDescent="0.3">
      <c r="A19099" s="281">
        <v>6961</v>
      </c>
      <c r="B19099" s="281" t="s">
        <v>39347</v>
      </c>
      <c r="C19099" s="281" t="s">
        <v>39348</v>
      </c>
      <c r="D19099" s="166">
        <v>2</v>
      </c>
      <c r="E19099" s="166">
        <v>6</v>
      </c>
      <c r="F19099" s="281" t="s">
        <v>38583</v>
      </c>
      <c r="G19099">
        <v>1</v>
      </c>
      <c r="H19099">
        <v>1</v>
      </c>
    </row>
    <row r="19100" spans="1:8" x14ac:dyDescent="0.3">
      <c r="A19100" s="281">
        <v>6975</v>
      </c>
      <c r="B19100" s="281" t="s">
        <v>39349</v>
      </c>
      <c r="C19100" s="281" t="s">
        <v>39350</v>
      </c>
      <c r="D19100" s="166">
        <v>1</v>
      </c>
      <c r="E19100" s="166">
        <v>6</v>
      </c>
      <c r="F19100" s="281" t="s">
        <v>38583</v>
      </c>
      <c r="G19100">
        <v>1</v>
      </c>
      <c r="H19100">
        <v>1</v>
      </c>
    </row>
    <row r="19101" spans="1:8" x14ac:dyDescent="0.3">
      <c r="A19101" s="281">
        <v>6994</v>
      </c>
      <c r="B19101" s="281" t="s">
        <v>39351</v>
      </c>
      <c r="C19101" s="281" t="s">
        <v>39352</v>
      </c>
      <c r="D19101" s="166">
        <v>1</v>
      </c>
      <c r="E19101" s="166">
        <v>6</v>
      </c>
      <c r="F19101" s="281" t="s">
        <v>38583</v>
      </c>
      <c r="G19101">
        <v>1</v>
      </c>
      <c r="H19101">
        <v>1</v>
      </c>
    </row>
    <row r="19102" spans="1:8" x14ac:dyDescent="0.3">
      <c r="A19102" s="281">
        <v>7016</v>
      </c>
      <c r="B19102" s="281" t="s">
        <v>39353</v>
      </c>
      <c r="C19102" s="281" t="s">
        <v>39354</v>
      </c>
      <c r="D19102" s="166">
        <v>1</v>
      </c>
      <c r="E19102" s="166">
        <v>6</v>
      </c>
      <c r="F19102" s="281" t="s">
        <v>38583</v>
      </c>
      <c r="G19102">
        <v>1</v>
      </c>
      <c r="H19102">
        <v>1</v>
      </c>
    </row>
    <row r="19103" spans="1:8" x14ac:dyDescent="0.3">
      <c r="A19103" s="281">
        <v>7046</v>
      </c>
      <c r="B19103" s="281" t="s">
        <v>39355</v>
      </c>
      <c r="C19103" s="281" t="s">
        <v>39356</v>
      </c>
      <c r="D19103" s="166">
        <v>2</v>
      </c>
      <c r="E19103" s="166">
        <v>6</v>
      </c>
      <c r="F19103" s="281" t="s">
        <v>38583</v>
      </c>
      <c r="G19103">
        <v>1</v>
      </c>
      <c r="H19103">
        <v>1</v>
      </c>
    </row>
    <row r="19104" spans="1:8" x14ac:dyDescent="0.3">
      <c r="A19104" s="281">
        <v>7050</v>
      </c>
      <c r="B19104" s="281" t="s">
        <v>39357</v>
      </c>
      <c r="C19104" s="281" t="s">
        <v>39358</v>
      </c>
      <c r="D19104" s="166">
        <v>3</v>
      </c>
      <c r="E19104" s="166">
        <v>6</v>
      </c>
      <c r="F19104" s="281" t="s">
        <v>38583</v>
      </c>
      <c r="G19104">
        <v>1</v>
      </c>
      <c r="H19104">
        <v>1</v>
      </c>
    </row>
    <row r="19105" spans="1:8" x14ac:dyDescent="0.3">
      <c r="A19105" s="281">
        <v>7099</v>
      </c>
      <c r="B19105" s="281" t="s">
        <v>39359</v>
      </c>
      <c r="C19105" s="281" t="s">
        <v>39360</v>
      </c>
      <c r="D19105" s="166">
        <v>3</v>
      </c>
      <c r="E19105" s="166">
        <v>6</v>
      </c>
      <c r="F19105" s="281" t="s">
        <v>38583</v>
      </c>
      <c r="G19105">
        <v>1</v>
      </c>
      <c r="H19105">
        <v>1</v>
      </c>
    </row>
    <row r="19106" spans="1:8" x14ac:dyDescent="0.3">
      <c r="A19106" s="281">
        <v>7119</v>
      </c>
      <c r="B19106" s="281" t="s">
        <v>39361</v>
      </c>
      <c r="C19106" s="281" t="s">
        <v>39362</v>
      </c>
      <c r="D19106" s="166">
        <v>2</v>
      </c>
      <c r="E19106" s="166">
        <v>6</v>
      </c>
      <c r="F19106" s="281" t="s">
        <v>38583</v>
      </c>
      <c r="G19106">
        <v>1</v>
      </c>
      <c r="H19106">
        <v>1</v>
      </c>
    </row>
    <row r="19107" spans="1:8" x14ac:dyDescent="0.3">
      <c r="A19107" s="281">
        <v>7158</v>
      </c>
      <c r="B19107" s="281" t="s">
        <v>39363</v>
      </c>
      <c r="C19107" s="281" t="s">
        <v>12380</v>
      </c>
      <c r="D19107" s="166">
        <v>1</v>
      </c>
      <c r="E19107" s="166">
        <v>6</v>
      </c>
      <c r="F19107" s="281" t="s">
        <v>38583</v>
      </c>
      <c r="G19107">
        <v>1</v>
      </c>
      <c r="H19107">
        <v>0</v>
      </c>
    </row>
    <row r="19108" spans="1:8" x14ac:dyDescent="0.3">
      <c r="A19108" s="281">
        <v>7210</v>
      </c>
      <c r="B19108" s="281" t="s">
        <v>39364</v>
      </c>
      <c r="C19108" s="281" t="s">
        <v>39365</v>
      </c>
      <c r="D19108" s="166">
        <v>1</v>
      </c>
      <c r="E19108" s="166">
        <v>6</v>
      </c>
      <c r="F19108" s="281" t="s">
        <v>38583</v>
      </c>
      <c r="G19108">
        <v>1</v>
      </c>
      <c r="H19108">
        <v>1</v>
      </c>
    </row>
    <row r="19109" spans="1:8" x14ac:dyDescent="0.3">
      <c r="A19109" s="281">
        <v>7237</v>
      </c>
      <c r="B19109" s="281" t="s">
        <v>39366</v>
      </c>
      <c r="C19109" s="281" t="s">
        <v>39367</v>
      </c>
      <c r="D19109" s="166">
        <v>3</v>
      </c>
      <c r="E19109" s="166">
        <v>6</v>
      </c>
      <c r="F19109" s="281" t="s">
        <v>38583</v>
      </c>
      <c r="G19109">
        <v>1</v>
      </c>
      <c r="H19109">
        <v>1</v>
      </c>
    </row>
    <row r="19110" spans="1:8" x14ac:dyDescent="0.3">
      <c r="A19110" s="281">
        <v>7254</v>
      </c>
      <c r="B19110" s="281" t="s">
        <v>39368</v>
      </c>
      <c r="C19110" s="281" t="s">
        <v>39369</v>
      </c>
      <c r="D19110" s="166">
        <v>2</v>
      </c>
      <c r="E19110" s="166">
        <v>6</v>
      </c>
      <c r="F19110" s="281" t="s">
        <v>38583</v>
      </c>
      <c r="G19110">
        <v>1</v>
      </c>
      <c r="H19110">
        <v>1</v>
      </c>
    </row>
    <row r="19111" spans="1:8" x14ac:dyDescent="0.3">
      <c r="A19111" s="281">
        <v>7276</v>
      </c>
      <c r="B19111" s="281" t="s">
        <v>39370</v>
      </c>
      <c r="C19111" s="281" t="s">
        <v>39371</v>
      </c>
      <c r="D19111" s="166">
        <v>1</v>
      </c>
      <c r="E19111" s="166">
        <v>6</v>
      </c>
      <c r="F19111" s="281" t="s">
        <v>38583</v>
      </c>
      <c r="G19111">
        <v>1</v>
      </c>
      <c r="H19111">
        <v>1</v>
      </c>
    </row>
    <row r="19112" spans="1:8" x14ac:dyDescent="0.3">
      <c r="A19112" s="281">
        <v>7304</v>
      </c>
      <c r="B19112" s="281" t="s">
        <v>39372</v>
      </c>
      <c r="C19112" s="281" t="s">
        <v>39373</v>
      </c>
      <c r="D19112" s="166">
        <v>2</v>
      </c>
      <c r="E19112" s="166">
        <v>6</v>
      </c>
      <c r="F19112" s="281" t="s">
        <v>38583</v>
      </c>
      <c r="G19112">
        <v>1</v>
      </c>
      <c r="H19112">
        <v>1</v>
      </c>
    </row>
    <row r="19113" spans="1:8" x14ac:dyDescent="0.3">
      <c r="A19113" s="281">
        <v>7318</v>
      </c>
      <c r="B19113" s="281" t="s">
        <v>39374</v>
      </c>
      <c r="C19113" s="281" t="s">
        <v>39375</v>
      </c>
      <c r="D19113" s="166">
        <v>2</v>
      </c>
      <c r="E19113" s="166">
        <v>6</v>
      </c>
      <c r="F19113" s="281" t="s">
        <v>38583</v>
      </c>
      <c r="G19113">
        <v>1</v>
      </c>
      <c r="H19113">
        <v>1</v>
      </c>
    </row>
    <row r="19114" spans="1:8" x14ac:dyDescent="0.3">
      <c r="A19114" s="281">
        <v>7331</v>
      </c>
      <c r="B19114" s="281" t="s">
        <v>39376</v>
      </c>
      <c r="C19114" s="281" t="s">
        <v>39377</v>
      </c>
      <c r="D19114" s="166">
        <v>1</v>
      </c>
      <c r="E19114" s="166">
        <v>6</v>
      </c>
      <c r="F19114" s="281" t="s">
        <v>38583</v>
      </c>
      <c r="G19114">
        <v>1</v>
      </c>
      <c r="H19114">
        <v>1</v>
      </c>
    </row>
    <row r="19115" spans="1:8" x14ac:dyDescent="0.3">
      <c r="A19115" s="6">
        <v>7367</v>
      </c>
      <c r="B19115" s="6" t="s">
        <v>39378</v>
      </c>
      <c r="C19115" s="6" t="s">
        <v>39379</v>
      </c>
      <c r="D19115" s="55">
        <v>1</v>
      </c>
      <c r="E19115" s="55">
        <v>6</v>
      </c>
      <c r="F19115" s="6" t="s">
        <v>38583</v>
      </c>
      <c r="G19115">
        <v>0</v>
      </c>
      <c r="H19115">
        <v>1</v>
      </c>
    </row>
    <row r="19116" spans="1:8" x14ac:dyDescent="0.3">
      <c r="A19116" s="281">
        <v>7383</v>
      </c>
      <c r="B19116" s="281" t="s">
        <v>39380</v>
      </c>
      <c r="C19116" s="281" t="s">
        <v>39381</v>
      </c>
      <c r="D19116" s="166">
        <v>1</v>
      </c>
      <c r="E19116" s="166">
        <v>6</v>
      </c>
      <c r="F19116" s="281" t="s">
        <v>38583</v>
      </c>
      <c r="G19116">
        <v>1</v>
      </c>
      <c r="H19116">
        <v>1</v>
      </c>
    </row>
    <row r="19117" spans="1:8" x14ac:dyDescent="0.3">
      <c r="A19117" s="281">
        <v>7401</v>
      </c>
      <c r="B19117" s="281" t="s">
        <v>39382</v>
      </c>
      <c r="C19117" s="281" t="s">
        <v>39383</v>
      </c>
      <c r="D19117" s="166">
        <v>1</v>
      </c>
      <c r="E19117" s="166">
        <v>6</v>
      </c>
      <c r="F19117" s="281" t="s">
        <v>38583</v>
      </c>
      <c r="G19117">
        <v>1</v>
      </c>
      <c r="H19117">
        <v>1</v>
      </c>
    </row>
    <row r="19118" spans="1:8" x14ac:dyDescent="0.3">
      <c r="A19118" s="281">
        <v>7431</v>
      </c>
      <c r="B19118" s="281" t="s">
        <v>39384</v>
      </c>
      <c r="C19118" s="281" t="s">
        <v>39385</v>
      </c>
      <c r="D19118" s="166">
        <v>2</v>
      </c>
      <c r="E19118" s="166">
        <v>6</v>
      </c>
      <c r="F19118" s="281" t="s">
        <v>38583</v>
      </c>
      <c r="G19118">
        <v>1</v>
      </c>
      <c r="H19118">
        <v>1</v>
      </c>
    </row>
    <row r="19119" spans="1:8" x14ac:dyDescent="0.3">
      <c r="A19119" s="281">
        <v>7453</v>
      </c>
      <c r="B19119" s="281" t="s">
        <v>39386</v>
      </c>
      <c r="C19119" s="281" t="s">
        <v>39387</v>
      </c>
      <c r="D19119" s="166">
        <v>2</v>
      </c>
      <c r="E19119" s="166">
        <v>6</v>
      </c>
      <c r="F19119" s="281" t="s">
        <v>38583</v>
      </c>
      <c r="G19119">
        <v>1</v>
      </c>
      <c r="H19119">
        <v>1</v>
      </c>
    </row>
    <row r="19120" spans="1:8" x14ac:dyDescent="0.3">
      <c r="A19120" s="281">
        <v>7469</v>
      </c>
      <c r="B19120" s="281" t="s">
        <v>39388</v>
      </c>
      <c r="C19120" s="281" t="s">
        <v>39389</v>
      </c>
      <c r="D19120" s="166">
        <v>3</v>
      </c>
      <c r="E19120" s="166">
        <v>6</v>
      </c>
      <c r="F19120" s="281" t="s">
        <v>38583</v>
      </c>
      <c r="G19120">
        <v>1</v>
      </c>
      <c r="H19120">
        <v>1</v>
      </c>
    </row>
    <row r="19121" spans="1:8" x14ac:dyDescent="0.3">
      <c r="A19121" s="281">
        <v>7511</v>
      </c>
      <c r="B19121" s="281" t="s">
        <v>39390</v>
      </c>
      <c r="C19121" s="281" t="s">
        <v>39391</v>
      </c>
      <c r="D19121" s="166">
        <v>1</v>
      </c>
      <c r="E19121" s="166">
        <v>6</v>
      </c>
      <c r="F19121" s="281" t="s">
        <v>38583</v>
      </c>
      <c r="G19121">
        <v>1</v>
      </c>
      <c r="H19121">
        <v>1</v>
      </c>
    </row>
    <row r="19122" spans="1:8" x14ac:dyDescent="0.3">
      <c r="A19122" s="281">
        <v>7513</v>
      </c>
      <c r="B19122" s="281" t="s">
        <v>39392</v>
      </c>
      <c r="C19122" s="281" t="s">
        <v>39393</v>
      </c>
      <c r="D19122" s="166">
        <v>2</v>
      </c>
      <c r="E19122" s="166">
        <v>6</v>
      </c>
      <c r="F19122" s="281" t="s">
        <v>38583</v>
      </c>
      <c r="G19122">
        <v>1</v>
      </c>
      <c r="H19122">
        <v>1</v>
      </c>
    </row>
    <row r="19123" spans="1:8" x14ac:dyDescent="0.3">
      <c r="A19123" s="281">
        <v>7518</v>
      </c>
      <c r="B19123" s="281" t="s">
        <v>39394</v>
      </c>
      <c r="C19123" s="281" t="s">
        <v>39395</v>
      </c>
      <c r="D19123" s="166">
        <v>1</v>
      </c>
      <c r="E19123" s="166">
        <v>6</v>
      </c>
      <c r="F19123" s="281" t="s">
        <v>38583</v>
      </c>
      <c r="G19123">
        <v>1</v>
      </c>
      <c r="H19123">
        <v>1</v>
      </c>
    </row>
    <row r="19124" spans="1:8" x14ac:dyDescent="0.3">
      <c r="A19124" s="281">
        <v>7562</v>
      </c>
      <c r="B19124" s="281" t="s">
        <v>39396</v>
      </c>
      <c r="C19124" s="281" t="s">
        <v>39397</v>
      </c>
      <c r="D19124" s="166">
        <v>3</v>
      </c>
      <c r="E19124" s="166">
        <v>6</v>
      </c>
      <c r="F19124" s="281" t="s">
        <v>38583</v>
      </c>
      <c r="G19124">
        <v>1</v>
      </c>
      <c r="H19124">
        <v>1</v>
      </c>
    </row>
    <row r="19125" spans="1:8" x14ac:dyDescent="0.3">
      <c r="A19125" s="281">
        <v>7563</v>
      </c>
      <c r="B19125" s="281" t="s">
        <v>39398</v>
      </c>
      <c r="C19125" s="281" t="s">
        <v>39399</v>
      </c>
      <c r="D19125" s="166">
        <v>1</v>
      </c>
      <c r="E19125" s="166">
        <v>6</v>
      </c>
      <c r="F19125" s="281" t="s">
        <v>38583</v>
      </c>
      <c r="G19125">
        <v>1</v>
      </c>
      <c r="H19125">
        <v>1</v>
      </c>
    </row>
    <row r="19126" spans="1:8" x14ac:dyDescent="0.3">
      <c r="A19126" s="6">
        <v>7566</v>
      </c>
      <c r="B19126" s="6" t="s">
        <v>39400</v>
      </c>
      <c r="C19126" s="6" t="s">
        <v>39401</v>
      </c>
      <c r="D19126" s="55"/>
      <c r="E19126" s="55">
        <v>6</v>
      </c>
      <c r="F19126" s="6" t="s">
        <v>38583</v>
      </c>
      <c r="G19126">
        <v>0</v>
      </c>
      <c r="H19126">
        <v>1</v>
      </c>
    </row>
    <row r="19127" spans="1:8" x14ac:dyDescent="0.3">
      <c r="A19127" s="281">
        <v>7573</v>
      </c>
      <c r="B19127" s="281" t="s">
        <v>39402</v>
      </c>
      <c r="C19127" s="281" t="s">
        <v>39403</v>
      </c>
      <c r="D19127" s="166">
        <v>1</v>
      </c>
      <c r="E19127" s="166">
        <v>6</v>
      </c>
      <c r="F19127" s="281" t="s">
        <v>38583</v>
      </c>
      <c r="G19127">
        <v>1</v>
      </c>
      <c r="H19127">
        <v>1</v>
      </c>
    </row>
    <row r="19128" spans="1:8" x14ac:dyDescent="0.3">
      <c r="A19128" s="281">
        <v>7602</v>
      </c>
      <c r="B19128" s="281" t="s">
        <v>39404</v>
      </c>
      <c r="C19128" s="281" t="s">
        <v>39405</v>
      </c>
      <c r="D19128" s="166">
        <v>1</v>
      </c>
      <c r="E19128" s="166">
        <v>6</v>
      </c>
      <c r="F19128" s="281" t="s">
        <v>38583</v>
      </c>
      <c r="G19128">
        <v>1</v>
      </c>
      <c r="H19128">
        <v>1</v>
      </c>
    </row>
    <row r="19129" spans="1:8" x14ac:dyDescent="0.3">
      <c r="A19129" s="281">
        <v>7627</v>
      </c>
      <c r="B19129" s="281" t="s">
        <v>39406</v>
      </c>
      <c r="C19129" s="281" t="s">
        <v>39407</v>
      </c>
      <c r="D19129" s="166">
        <v>2</v>
      </c>
      <c r="E19129" s="166">
        <v>6</v>
      </c>
      <c r="F19129" s="281" t="s">
        <v>38583</v>
      </c>
      <c r="G19129">
        <v>1</v>
      </c>
      <c r="H19129">
        <v>1</v>
      </c>
    </row>
    <row r="19130" spans="1:8" x14ac:dyDescent="0.3">
      <c r="A19130" s="281">
        <v>7636</v>
      </c>
      <c r="B19130" s="281" t="s">
        <v>39408</v>
      </c>
      <c r="C19130" s="281" t="s">
        <v>39409</v>
      </c>
      <c r="D19130" s="166">
        <v>1</v>
      </c>
      <c r="E19130" s="166">
        <v>6</v>
      </c>
      <c r="F19130" s="281" t="s">
        <v>38583</v>
      </c>
      <c r="G19130">
        <v>1</v>
      </c>
      <c r="H19130">
        <v>1</v>
      </c>
    </row>
    <row r="19131" spans="1:8" x14ac:dyDescent="0.3">
      <c r="A19131" s="281">
        <v>7642</v>
      </c>
      <c r="B19131" s="281" t="s">
        <v>39410</v>
      </c>
      <c r="C19131" s="281" t="s">
        <v>39411</v>
      </c>
      <c r="D19131" s="166">
        <v>1</v>
      </c>
      <c r="E19131" s="166">
        <v>6</v>
      </c>
      <c r="F19131" s="281" t="s">
        <v>38583</v>
      </c>
      <c r="G19131">
        <v>1</v>
      </c>
      <c r="H19131">
        <v>1</v>
      </c>
    </row>
    <row r="19132" spans="1:8" x14ac:dyDescent="0.3">
      <c r="A19132" s="281">
        <v>7658</v>
      </c>
      <c r="B19132" s="281" t="s">
        <v>39412</v>
      </c>
      <c r="C19132" s="281" t="s">
        <v>39413</v>
      </c>
      <c r="D19132" s="166">
        <v>2</v>
      </c>
      <c r="E19132" s="166">
        <v>6</v>
      </c>
      <c r="F19132" s="281" t="s">
        <v>38583</v>
      </c>
      <c r="G19132">
        <v>1</v>
      </c>
      <c r="H19132">
        <v>1</v>
      </c>
    </row>
    <row r="19133" spans="1:8" x14ac:dyDescent="0.3">
      <c r="A19133" s="281">
        <v>7678</v>
      </c>
      <c r="B19133" s="281" t="s">
        <v>39414</v>
      </c>
      <c r="C19133" s="281" t="s">
        <v>39415</v>
      </c>
      <c r="D19133" s="166">
        <v>1</v>
      </c>
      <c r="E19133" s="166">
        <v>6</v>
      </c>
      <c r="F19133" s="281" t="s">
        <v>38583</v>
      </c>
      <c r="G19133">
        <v>1</v>
      </c>
      <c r="H19133">
        <v>1</v>
      </c>
    </row>
    <row r="19134" spans="1:8" x14ac:dyDescent="0.3">
      <c r="A19134" s="281">
        <v>7692</v>
      </c>
      <c r="B19134" s="281" t="s">
        <v>39416</v>
      </c>
      <c r="C19134" s="281" t="s">
        <v>39417</v>
      </c>
      <c r="D19134" s="166">
        <v>1</v>
      </c>
      <c r="E19134" s="166">
        <v>6</v>
      </c>
      <c r="F19134" s="281" t="s">
        <v>38583</v>
      </c>
      <c r="G19134">
        <v>1</v>
      </c>
      <c r="H19134">
        <v>1</v>
      </c>
    </row>
    <row r="19135" spans="1:8" x14ac:dyDescent="0.3">
      <c r="A19135" s="281">
        <v>7693</v>
      </c>
      <c r="B19135" s="281" t="s">
        <v>39418</v>
      </c>
      <c r="C19135" s="281" t="s">
        <v>39419</v>
      </c>
      <c r="D19135" s="166">
        <v>1</v>
      </c>
      <c r="E19135" s="166">
        <v>6</v>
      </c>
      <c r="F19135" s="281" t="s">
        <v>38583</v>
      </c>
      <c r="G19135">
        <v>1</v>
      </c>
      <c r="H19135">
        <v>1</v>
      </c>
    </row>
    <row r="19136" spans="1:8" x14ac:dyDescent="0.3">
      <c r="A19136" s="281">
        <v>7707</v>
      </c>
      <c r="B19136" s="281" t="s">
        <v>39420</v>
      </c>
      <c r="C19136" s="281" t="s">
        <v>39421</v>
      </c>
      <c r="D19136" s="166">
        <v>1</v>
      </c>
      <c r="E19136" s="166">
        <v>6</v>
      </c>
      <c r="F19136" s="281" t="s">
        <v>38583</v>
      </c>
      <c r="G19136">
        <v>1</v>
      </c>
      <c r="H19136">
        <v>1</v>
      </c>
    </row>
    <row r="19137" spans="1:8" x14ac:dyDescent="0.3">
      <c r="A19137" s="281">
        <v>7796</v>
      </c>
      <c r="B19137" s="281" t="s">
        <v>39422</v>
      </c>
      <c r="C19137" s="281" t="s">
        <v>39423</v>
      </c>
      <c r="D19137" s="166">
        <v>2</v>
      </c>
      <c r="E19137" s="166">
        <v>6</v>
      </c>
      <c r="F19137" s="281" t="s">
        <v>38583</v>
      </c>
      <c r="G19137">
        <v>1</v>
      </c>
      <c r="H19137">
        <v>1</v>
      </c>
    </row>
    <row r="19138" spans="1:8" x14ac:dyDescent="0.3">
      <c r="A19138" s="281">
        <v>7829</v>
      </c>
      <c r="B19138" s="281" t="s">
        <v>39424</v>
      </c>
      <c r="C19138" s="281" t="s">
        <v>39425</v>
      </c>
      <c r="D19138" s="166">
        <v>1</v>
      </c>
      <c r="E19138" s="166">
        <v>6</v>
      </c>
      <c r="F19138" s="281" t="s">
        <v>38583</v>
      </c>
      <c r="G19138">
        <v>1</v>
      </c>
      <c r="H19138">
        <v>1</v>
      </c>
    </row>
    <row r="19139" spans="1:8" x14ac:dyDescent="0.3">
      <c r="A19139" s="281">
        <v>7868</v>
      </c>
      <c r="B19139" s="281" t="s">
        <v>39426</v>
      </c>
      <c r="C19139" s="281" t="s">
        <v>39427</v>
      </c>
      <c r="D19139" s="166">
        <v>3</v>
      </c>
      <c r="E19139" s="166">
        <v>6</v>
      </c>
      <c r="F19139" s="281" t="s">
        <v>38583</v>
      </c>
      <c r="G19139">
        <v>1</v>
      </c>
      <c r="H19139">
        <v>1</v>
      </c>
    </row>
    <row r="19140" spans="1:8" x14ac:dyDescent="0.3">
      <c r="A19140" s="281">
        <v>7869</v>
      </c>
      <c r="B19140" s="281" t="s">
        <v>39428</v>
      </c>
      <c r="C19140" s="281" t="s">
        <v>39429</v>
      </c>
      <c r="D19140" s="166">
        <v>1</v>
      </c>
      <c r="E19140" s="166">
        <v>6</v>
      </c>
      <c r="F19140" s="281" t="s">
        <v>38583</v>
      </c>
      <c r="G19140">
        <v>1</v>
      </c>
      <c r="H19140">
        <v>1</v>
      </c>
    </row>
    <row r="19141" spans="1:8" x14ac:dyDescent="0.3">
      <c r="A19141" s="281">
        <v>7935</v>
      </c>
      <c r="B19141" s="281" t="s">
        <v>39430</v>
      </c>
      <c r="C19141" s="281" t="s">
        <v>39431</v>
      </c>
      <c r="D19141" s="166">
        <v>2</v>
      </c>
      <c r="E19141" s="166">
        <v>6</v>
      </c>
      <c r="F19141" s="281" t="s">
        <v>38583</v>
      </c>
      <c r="G19141">
        <v>1</v>
      </c>
      <c r="H19141">
        <v>1</v>
      </c>
    </row>
    <row r="19142" spans="1:8" x14ac:dyDescent="0.3">
      <c r="A19142" s="281">
        <v>7965</v>
      </c>
      <c r="B19142" s="281" t="s">
        <v>39432</v>
      </c>
      <c r="C19142" s="281" t="s">
        <v>39433</v>
      </c>
      <c r="D19142" s="166">
        <v>3</v>
      </c>
      <c r="E19142" s="166">
        <v>6</v>
      </c>
      <c r="F19142" s="281" t="s">
        <v>38583</v>
      </c>
      <c r="G19142">
        <v>1</v>
      </c>
      <c r="H19142">
        <v>1</v>
      </c>
    </row>
    <row r="19143" spans="1:8" x14ac:dyDescent="0.3">
      <c r="A19143" s="281">
        <v>7992</v>
      </c>
      <c r="B19143" s="281" t="s">
        <v>39434</v>
      </c>
      <c r="C19143" s="281" t="s">
        <v>39435</v>
      </c>
      <c r="D19143" s="166">
        <v>3</v>
      </c>
      <c r="E19143" s="166">
        <v>6</v>
      </c>
      <c r="F19143" s="281" t="s">
        <v>38583</v>
      </c>
      <c r="G19143">
        <v>1</v>
      </c>
      <c r="H19143">
        <v>1</v>
      </c>
    </row>
    <row r="19144" spans="1:8" x14ac:dyDescent="0.3">
      <c r="A19144" s="281">
        <v>7999</v>
      </c>
      <c r="B19144" s="281" t="s">
        <v>39436</v>
      </c>
      <c r="C19144" s="281" t="s">
        <v>39437</v>
      </c>
      <c r="D19144" s="166">
        <v>1</v>
      </c>
      <c r="E19144" s="166">
        <v>6</v>
      </c>
      <c r="F19144" s="281" t="s">
        <v>38583</v>
      </c>
      <c r="G19144">
        <v>1</v>
      </c>
      <c r="H19144">
        <v>0</v>
      </c>
    </row>
    <row r="19145" spans="1:8" x14ac:dyDescent="0.3">
      <c r="A19145" s="281">
        <v>8003</v>
      </c>
      <c r="B19145" s="281" t="s">
        <v>39438</v>
      </c>
      <c r="C19145" s="281" t="s">
        <v>39439</v>
      </c>
      <c r="D19145" s="166">
        <v>3</v>
      </c>
      <c r="E19145" s="166">
        <v>6</v>
      </c>
      <c r="F19145" s="281" t="s">
        <v>38583</v>
      </c>
      <c r="G19145">
        <v>1</v>
      </c>
      <c r="H19145">
        <v>1</v>
      </c>
    </row>
    <row r="19146" spans="1:8" x14ac:dyDescent="0.3">
      <c r="A19146" s="281">
        <v>8005</v>
      </c>
      <c r="B19146" s="281" t="s">
        <v>39440</v>
      </c>
      <c r="C19146" s="281" t="s">
        <v>39441</v>
      </c>
      <c r="D19146" s="166">
        <v>1</v>
      </c>
      <c r="E19146" s="166">
        <v>6</v>
      </c>
      <c r="F19146" s="281" t="s">
        <v>38583</v>
      </c>
      <c r="G19146">
        <v>1</v>
      </c>
      <c r="H19146">
        <v>1</v>
      </c>
    </row>
    <row r="19147" spans="1:8" x14ac:dyDescent="0.3">
      <c r="A19147" s="281">
        <v>8038</v>
      </c>
      <c r="B19147" s="281" t="s">
        <v>39442</v>
      </c>
      <c r="C19147" s="281" t="s">
        <v>39443</v>
      </c>
      <c r="D19147" s="166">
        <v>1</v>
      </c>
      <c r="E19147" s="166">
        <v>6</v>
      </c>
      <c r="F19147" s="281" t="s">
        <v>38583</v>
      </c>
      <c r="G19147">
        <v>1</v>
      </c>
      <c r="H19147">
        <v>1</v>
      </c>
    </row>
    <row r="19148" spans="1:8" x14ac:dyDescent="0.3">
      <c r="A19148" s="281">
        <v>8040</v>
      </c>
      <c r="B19148" s="281" t="s">
        <v>39444</v>
      </c>
      <c r="C19148" s="281" t="s">
        <v>39445</v>
      </c>
      <c r="D19148" s="166">
        <v>1</v>
      </c>
      <c r="E19148" s="166">
        <v>6</v>
      </c>
      <c r="F19148" s="281" t="s">
        <v>38583</v>
      </c>
      <c r="G19148">
        <v>1</v>
      </c>
      <c r="H19148">
        <v>1</v>
      </c>
    </row>
    <row r="19149" spans="1:8" x14ac:dyDescent="0.3">
      <c r="A19149" s="281">
        <v>8047</v>
      </c>
      <c r="B19149" s="281" t="s">
        <v>39446</v>
      </c>
      <c r="C19149" s="281" t="s">
        <v>39447</v>
      </c>
      <c r="D19149" s="166">
        <v>2</v>
      </c>
      <c r="E19149" s="166">
        <v>6</v>
      </c>
      <c r="F19149" s="281" t="s">
        <v>38583</v>
      </c>
      <c r="G19149">
        <v>1</v>
      </c>
      <c r="H19149">
        <v>1</v>
      </c>
    </row>
    <row r="19150" spans="1:8" x14ac:dyDescent="0.3">
      <c r="A19150" s="281">
        <v>8051</v>
      </c>
      <c r="B19150" s="281" t="s">
        <v>39448</v>
      </c>
      <c r="C19150" s="281" t="s">
        <v>39449</v>
      </c>
      <c r="D19150" s="166">
        <v>3</v>
      </c>
      <c r="E19150" s="166">
        <v>6</v>
      </c>
      <c r="F19150" s="281" t="s">
        <v>38583</v>
      </c>
      <c r="G19150">
        <v>1</v>
      </c>
      <c r="H19150">
        <v>1</v>
      </c>
    </row>
    <row r="19151" spans="1:8" x14ac:dyDescent="0.3">
      <c r="A19151" s="281">
        <v>8116</v>
      </c>
      <c r="B19151" s="281" t="s">
        <v>39450</v>
      </c>
      <c r="C19151" s="281" t="s">
        <v>39451</v>
      </c>
      <c r="D19151" s="166">
        <v>2</v>
      </c>
      <c r="E19151" s="166">
        <v>6</v>
      </c>
      <c r="F19151" s="281" t="s">
        <v>38583</v>
      </c>
      <c r="G19151">
        <v>1</v>
      </c>
      <c r="H19151">
        <v>1</v>
      </c>
    </row>
    <row r="19152" spans="1:8" x14ac:dyDescent="0.3">
      <c r="A19152" s="281">
        <v>8127</v>
      </c>
      <c r="B19152" s="281" t="s">
        <v>39452</v>
      </c>
      <c r="C19152" s="281" t="s">
        <v>39453</v>
      </c>
      <c r="D19152" s="166">
        <v>1</v>
      </c>
      <c r="E19152" s="166">
        <v>6</v>
      </c>
      <c r="F19152" s="281" t="s">
        <v>38583</v>
      </c>
      <c r="G19152">
        <v>1</v>
      </c>
      <c r="H19152">
        <v>1</v>
      </c>
    </row>
    <row r="19153" spans="1:8" x14ac:dyDescent="0.3">
      <c r="A19153" s="281">
        <v>8146</v>
      </c>
      <c r="B19153" s="281" t="s">
        <v>39454</v>
      </c>
      <c r="C19153" s="281" t="s">
        <v>39455</v>
      </c>
      <c r="D19153" s="166">
        <v>3</v>
      </c>
      <c r="E19153" s="166">
        <v>6</v>
      </c>
      <c r="F19153" s="281" t="s">
        <v>38583</v>
      </c>
      <c r="G19153">
        <v>1</v>
      </c>
      <c r="H19153">
        <v>1</v>
      </c>
    </row>
    <row r="19154" spans="1:8" x14ac:dyDescent="0.3">
      <c r="A19154" s="281">
        <v>8163</v>
      </c>
      <c r="B19154" s="281" t="s">
        <v>39456</v>
      </c>
      <c r="C19154" s="281" t="s">
        <v>39457</v>
      </c>
      <c r="D19154" s="166">
        <v>1</v>
      </c>
      <c r="E19154" s="166">
        <v>6</v>
      </c>
      <c r="F19154" s="281" t="s">
        <v>38583</v>
      </c>
      <c r="G19154">
        <v>1</v>
      </c>
      <c r="H19154">
        <v>1</v>
      </c>
    </row>
    <row r="19155" spans="1:8" x14ac:dyDescent="0.3">
      <c r="A19155" s="281">
        <v>8188</v>
      </c>
      <c r="B19155" s="281" t="s">
        <v>39458</v>
      </c>
      <c r="C19155" s="281" t="s">
        <v>39459</v>
      </c>
      <c r="D19155" s="166">
        <v>1</v>
      </c>
      <c r="E19155" s="166">
        <v>6</v>
      </c>
      <c r="F19155" s="281" t="s">
        <v>38583</v>
      </c>
      <c r="G19155">
        <v>1</v>
      </c>
      <c r="H19155">
        <v>1</v>
      </c>
    </row>
    <row r="19156" spans="1:8" x14ac:dyDescent="0.3">
      <c r="A19156" s="281">
        <v>8253</v>
      </c>
      <c r="B19156" s="281" t="s">
        <v>39460</v>
      </c>
      <c r="C19156" s="281" t="s">
        <v>39461</v>
      </c>
      <c r="D19156" s="166">
        <v>2</v>
      </c>
      <c r="E19156" s="166">
        <v>6</v>
      </c>
      <c r="F19156" s="281" t="s">
        <v>38583</v>
      </c>
      <c r="G19156">
        <v>1</v>
      </c>
      <c r="H19156">
        <v>1</v>
      </c>
    </row>
    <row r="19157" spans="1:8" x14ac:dyDescent="0.3">
      <c r="A19157" s="281">
        <v>8305</v>
      </c>
      <c r="B19157" s="281" t="s">
        <v>39462</v>
      </c>
      <c r="C19157" s="281" t="s">
        <v>39463</v>
      </c>
      <c r="D19157" s="166">
        <v>1</v>
      </c>
      <c r="E19157" s="166">
        <v>6</v>
      </c>
      <c r="F19157" s="281" t="s">
        <v>38583</v>
      </c>
      <c r="G19157">
        <v>1</v>
      </c>
      <c r="H19157">
        <v>1</v>
      </c>
    </row>
    <row r="19158" spans="1:8" x14ac:dyDescent="0.3">
      <c r="A19158" s="281">
        <v>8310</v>
      </c>
      <c r="B19158" s="281" t="s">
        <v>39464</v>
      </c>
      <c r="C19158" s="281" t="s">
        <v>12382</v>
      </c>
      <c r="D19158" s="166">
        <v>1</v>
      </c>
      <c r="E19158" s="166">
        <v>6</v>
      </c>
      <c r="F19158" s="281" t="s">
        <v>38583</v>
      </c>
      <c r="G19158">
        <v>1</v>
      </c>
      <c r="H19158">
        <v>0</v>
      </c>
    </row>
    <row r="19159" spans="1:8" x14ac:dyDescent="0.3">
      <c r="A19159" s="281">
        <v>8688</v>
      </c>
      <c r="B19159" s="281" t="s">
        <v>39465</v>
      </c>
      <c r="C19159" s="281" t="s">
        <v>39466</v>
      </c>
      <c r="D19159" s="166">
        <v>1</v>
      </c>
      <c r="E19159" s="166">
        <v>6</v>
      </c>
      <c r="F19159" s="281" t="s">
        <v>38583</v>
      </c>
      <c r="G19159">
        <v>1</v>
      </c>
      <c r="H19159">
        <v>1</v>
      </c>
    </row>
    <row r="19160" spans="1:8" x14ac:dyDescent="0.3">
      <c r="A19160" s="281">
        <v>8764</v>
      </c>
      <c r="B19160" s="281" t="s">
        <v>39467</v>
      </c>
      <c r="C19160" s="281" t="s">
        <v>39468</v>
      </c>
      <c r="D19160" s="166">
        <v>2</v>
      </c>
      <c r="E19160" s="166">
        <v>6</v>
      </c>
      <c r="F19160" s="281" t="s">
        <v>38583</v>
      </c>
      <c r="G19160">
        <v>1</v>
      </c>
      <c r="H19160">
        <v>1</v>
      </c>
    </row>
    <row r="19161" spans="1:8" x14ac:dyDescent="0.3">
      <c r="A19161" s="281">
        <v>8816</v>
      </c>
      <c r="B19161" s="281" t="s">
        <v>39469</v>
      </c>
      <c r="C19161" s="281" t="s">
        <v>39470</v>
      </c>
      <c r="D19161" s="166">
        <v>1</v>
      </c>
      <c r="E19161" s="166">
        <v>6</v>
      </c>
      <c r="F19161" s="281" t="s">
        <v>38583</v>
      </c>
      <c r="G19161">
        <v>1</v>
      </c>
      <c r="H19161">
        <v>1</v>
      </c>
    </row>
    <row r="19162" spans="1:8" x14ac:dyDescent="0.3">
      <c r="A19162" s="281">
        <v>8837</v>
      </c>
      <c r="B19162" s="281" t="s">
        <v>39471</v>
      </c>
      <c r="C19162" s="281" t="s">
        <v>39472</v>
      </c>
      <c r="D19162" s="166">
        <v>1</v>
      </c>
      <c r="E19162" s="166">
        <v>6</v>
      </c>
      <c r="F19162" s="281" t="s">
        <v>38583</v>
      </c>
      <c r="G19162">
        <v>1</v>
      </c>
      <c r="H19162">
        <v>1</v>
      </c>
    </row>
    <row r="19163" spans="1:8" x14ac:dyDescent="0.3">
      <c r="A19163" s="281">
        <v>8888</v>
      </c>
      <c r="B19163" s="281" t="s">
        <v>39473</v>
      </c>
      <c r="C19163" s="281" t="s">
        <v>39474</v>
      </c>
      <c r="D19163" s="166">
        <v>3</v>
      </c>
      <c r="E19163" s="166">
        <v>6</v>
      </c>
      <c r="F19163" s="281" t="s">
        <v>38583</v>
      </c>
      <c r="G19163">
        <v>1</v>
      </c>
      <c r="H19163">
        <v>1</v>
      </c>
    </row>
    <row r="19164" spans="1:8" x14ac:dyDescent="0.3">
      <c r="A19164" s="281">
        <v>8902</v>
      </c>
      <c r="B19164" s="281" t="s">
        <v>39475</v>
      </c>
      <c r="C19164" s="281" t="s">
        <v>39476</v>
      </c>
      <c r="D19164" s="166">
        <v>2</v>
      </c>
      <c r="E19164" s="166">
        <v>6</v>
      </c>
      <c r="F19164" s="281" t="s">
        <v>38583</v>
      </c>
      <c r="G19164">
        <v>1</v>
      </c>
      <c r="H19164">
        <v>1</v>
      </c>
    </row>
    <row r="19165" spans="1:8" x14ac:dyDescent="0.3">
      <c r="A19165" s="281">
        <v>8903</v>
      </c>
      <c r="B19165" s="281" t="s">
        <v>39477</v>
      </c>
      <c r="C19165" s="281" t="s">
        <v>39478</v>
      </c>
      <c r="D19165" s="166">
        <v>2</v>
      </c>
      <c r="E19165" s="166">
        <v>6</v>
      </c>
      <c r="F19165" s="281" t="s">
        <v>38583</v>
      </c>
      <c r="G19165">
        <v>1</v>
      </c>
      <c r="H19165">
        <v>1</v>
      </c>
    </row>
    <row r="19166" spans="1:8" x14ac:dyDescent="0.3">
      <c r="A19166" s="281">
        <v>8919</v>
      </c>
      <c r="B19166" s="281" t="s">
        <v>39479</v>
      </c>
      <c r="C19166" s="281" t="s">
        <v>39480</v>
      </c>
      <c r="D19166" s="166">
        <v>2</v>
      </c>
      <c r="E19166" s="166">
        <v>6</v>
      </c>
      <c r="F19166" s="281" t="s">
        <v>38583</v>
      </c>
      <c r="G19166">
        <v>1</v>
      </c>
      <c r="H19166">
        <v>1</v>
      </c>
    </row>
    <row r="19167" spans="1:8" x14ac:dyDescent="0.3">
      <c r="A19167" s="281">
        <v>8920</v>
      </c>
      <c r="B19167" s="281" t="s">
        <v>39481</v>
      </c>
      <c r="C19167" s="281" t="s">
        <v>39482</v>
      </c>
      <c r="D19167" s="166">
        <v>2</v>
      </c>
      <c r="E19167" s="166">
        <v>6</v>
      </c>
      <c r="F19167" s="281" t="s">
        <v>38583</v>
      </c>
      <c r="G19167">
        <v>1</v>
      </c>
      <c r="H19167">
        <v>1</v>
      </c>
    </row>
    <row r="19168" spans="1:8" x14ac:dyDescent="0.3">
      <c r="A19168" s="6">
        <v>8921</v>
      </c>
      <c r="B19168" s="6" t="s">
        <v>39483</v>
      </c>
      <c r="C19168" s="6" t="s">
        <v>39484</v>
      </c>
      <c r="D19168" s="55">
        <v>1</v>
      </c>
      <c r="E19168" s="55">
        <v>6</v>
      </c>
      <c r="F19168" s="6" t="s">
        <v>38583</v>
      </c>
      <c r="G19168">
        <v>0</v>
      </c>
      <c r="H19168">
        <v>1</v>
      </c>
    </row>
    <row r="19169" spans="1:8" x14ac:dyDescent="0.3">
      <c r="A19169" s="281">
        <v>8929</v>
      </c>
      <c r="B19169" s="281" t="s">
        <v>39485</v>
      </c>
      <c r="C19169" s="281" t="s">
        <v>39486</v>
      </c>
      <c r="D19169" s="166">
        <v>1</v>
      </c>
      <c r="E19169" s="166">
        <v>6</v>
      </c>
      <c r="F19169" s="281" t="s">
        <v>38583</v>
      </c>
      <c r="G19169">
        <v>1</v>
      </c>
      <c r="H19169">
        <v>1</v>
      </c>
    </row>
    <row r="19170" spans="1:8" x14ac:dyDescent="0.3">
      <c r="A19170" s="281">
        <v>8942</v>
      </c>
      <c r="B19170" s="281" t="s">
        <v>39487</v>
      </c>
      <c r="C19170" s="281" t="s">
        <v>39488</v>
      </c>
      <c r="D19170" s="166">
        <v>2</v>
      </c>
      <c r="E19170" s="166">
        <v>6</v>
      </c>
      <c r="F19170" s="281" t="s">
        <v>38583</v>
      </c>
      <c r="G19170">
        <v>1</v>
      </c>
      <c r="H19170">
        <v>1</v>
      </c>
    </row>
    <row r="19171" spans="1:8" x14ac:dyDescent="0.3">
      <c r="A19171" s="281">
        <v>8961</v>
      </c>
      <c r="B19171" s="281" t="s">
        <v>39489</v>
      </c>
      <c r="C19171" s="281" t="s">
        <v>39490</v>
      </c>
      <c r="D19171" s="166">
        <v>2</v>
      </c>
      <c r="E19171" s="166">
        <v>6</v>
      </c>
      <c r="F19171" s="281" t="s">
        <v>38583</v>
      </c>
      <c r="G19171">
        <v>1</v>
      </c>
      <c r="H19171">
        <v>1</v>
      </c>
    </row>
    <row r="19172" spans="1:8" x14ac:dyDescent="0.3">
      <c r="A19172" s="281">
        <v>8962</v>
      </c>
      <c r="B19172" s="281" t="s">
        <v>39491</v>
      </c>
      <c r="C19172" s="281" t="s">
        <v>39492</v>
      </c>
      <c r="D19172" s="166">
        <v>2</v>
      </c>
      <c r="E19172" s="166">
        <v>6</v>
      </c>
      <c r="F19172" s="281" t="s">
        <v>38583</v>
      </c>
      <c r="G19172">
        <v>1</v>
      </c>
      <c r="H19172">
        <v>1</v>
      </c>
    </row>
    <row r="19173" spans="1:8" x14ac:dyDescent="0.3">
      <c r="A19173" s="281">
        <v>8989</v>
      </c>
      <c r="B19173" s="281" t="s">
        <v>39493</v>
      </c>
      <c r="C19173" s="281" t="s">
        <v>39494</v>
      </c>
      <c r="D19173" s="166">
        <v>1</v>
      </c>
      <c r="E19173" s="166">
        <v>6</v>
      </c>
      <c r="F19173" s="281" t="s">
        <v>38583</v>
      </c>
      <c r="G19173">
        <v>1</v>
      </c>
      <c r="H19173">
        <v>1</v>
      </c>
    </row>
    <row r="19174" spans="1:8" x14ac:dyDescent="0.3">
      <c r="A19174" s="281">
        <v>8997</v>
      </c>
      <c r="B19174" s="281" t="s">
        <v>39495</v>
      </c>
      <c r="C19174" s="281" t="s">
        <v>39496</v>
      </c>
      <c r="D19174" s="166">
        <v>1</v>
      </c>
      <c r="E19174" s="166">
        <v>6</v>
      </c>
      <c r="F19174" s="281" t="s">
        <v>38583</v>
      </c>
      <c r="G19174">
        <v>1</v>
      </c>
      <c r="H19174">
        <v>1</v>
      </c>
    </row>
    <row r="19175" spans="1:8" x14ac:dyDescent="0.3">
      <c r="A19175" s="281">
        <v>9018</v>
      </c>
      <c r="B19175" s="281" t="s">
        <v>39497</v>
      </c>
      <c r="C19175" s="281" t="s">
        <v>39498</v>
      </c>
      <c r="D19175" s="166">
        <v>1</v>
      </c>
      <c r="E19175" s="166">
        <v>6</v>
      </c>
      <c r="F19175" s="281" t="s">
        <v>38583</v>
      </c>
      <c r="G19175">
        <v>1</v>
      </c>
      <c r="H19175">
        <v>1</v>
      </c>
    </row>
    <row r="19176" spans="1:8" x14ac:dyDescent="0.3">
      <c r="A19176" s="281">
        <v>9032</v>
      </c>
      <c r="B19176" s="281" t="s">
        <v>39499</v>
      </c>
      <c r="C19176" s="281" t="s">
        <v>39500</v>
      </c>
      <c r="D19176" s="166">
        <v>3</v>
      </c>
      <c r="E19176" s="166">
        <v>6</v>
      </c>
      <c r="F19176" s="281" t="s">
        <v>38583</v>
      </c>
      <c r="G19176">
        <v>1</v>
      </c>
      <c r="H19176">
        <v>1</v>
      </c>
    </row>
    <row r="19177" spans="1:8" x14ac:dyDescent="0.3">
      <c r="A19177" s="281">
        <v>9086</v>
      </c>
      <c r="B19177" s="281" t="s">
        <v>39501</v>
      </c>
      <c r="C19177" s="281" t="s">
        <v>39502</v>
      </c>
      <c r="D19177" s="166">
        <v>2</v>
      </c>
      <c r="E19177" s="166">
        <v>6</v>
      </c>
      <c r="F19177" s="281" t="s">
        <v>38583</v>
      </c>
      <c r="G19177">
        <v>1</v>
      </c>
      <c r="H19177">
        <v>1</v>
      </c>
    </row>
    <row r="19178" spans="1:8" x14ac:dyDescent="0.3">
      <c r="A19178" s="281">
        <v>9109</v>
      </c>
      <c r="B19178" s="281" t="s">
        <v>39503</v>
      </c>
      <c r="C19178" s="281" t="s">
        <v>39504</v>
      </c>
      <c r="D19178" s="166">
        <v>2</v>
      </c>
      <c r="E19178" s="166">
        <v>6</v>
      </c>
      <c r="F19178" s="281" t="s">
        <v>38583</v>
      </c>
      <c r="G19178">
        <v>1</v>
      </c>
      <c r="H19178">
        <v>1</v>
      </c>
    </row>
    <row r="19179" spans="1:8" x14ac:dyDescent="0.3">
      <c r="A19179" s="281">
        <v>9126</v>
      </c>
      <c r="B19179" s="281" t="s">
        <v>39505</v>
      </c>
      <c r="C19179" s="281" t="s">
        <v>39506</v>
      </c>
      <c r="D19179" s="166">
        <v>1</v>
      </c>
      <c r="E19179" s="166">
        <v>6</v>
      </c>
      <c r="F19179" s="281" t="s">
        <v>38583</v>
      </c>
      <c r="G19179">
        <v>1</v>
      </c>
      <c r="H19179">
        <v>1</v>
      </c>
    </row>
    <row r="19180" spans="1:8" x14ac:dyDescent="0.3">
      <c r="A19180" s="281">
        <v>9133</v>
      </c>
      <c r="B19180" s="281" t="s">
        <v>39507</v>
      </c>
      <c r="C19180" s="281" t="s">
        <v>39508</v>
      </c>
      <c r="D19180" s="166">
        <v>2</v>
      </c>
      <c r="E19180" s="166">
        <v>6</v>
      </c>
      <c r="F19180" s="281" t="s">
        <v>38583</v>
      </c>
      <c r="G19180">
        <v>1</v>
      </c>
      <c r="H19180">
        <v>1</v>
      </c>
    </row>
    <row r="19181" spans="1:8" x14ac:dyDescent="0.3">
      <c r="A19181" s="281">
        <v>9168</v>
      </c>
      <c r="B19181" s="281" t="s">
        <v>39509</v>
      </c>
      <c r="C19181" s="281" t="s">
        <v>39510</v>
      </c>
      <c r="D19181" s="166">
        <v>3</v>
      </c>
      <c r="E19181" s="166">
        <v>6</v>
      </c>
      <c r="F19181" s="281" t="s">
        <v>38583</v>
      </c>
      <c r="G19181">
        <v>1</v>
      </c>
      <c r="H19181">
        <v>1</v>
      </c>
    </row>
    <row r="19182" spans="1:8" x14ac:dyDescent="0.3">
      <c r="A19182" s="281">
        <v>9173</v>
      </c>
      <c r="B19182" s="281" t="s">
        <v>39511</v>
      </c>
      <c r="C19182" s="281" t="s">
        <v>39512</v>
      </c>
      <c r="D19182" s="166">
        <v>3</v>
      </c>
      <c r="E19182" s="166">
        <v>6</v>
      </c>
      <c r="F19182" s="281" t="s">
        <v>38583</v>
      </c>
      <c r="G19182">
        <v>1</v>
      </c>
      <c r="H19182">
        <v>1</v>
      </c>
    </row>
    <row r="19183" spans="1:8" x14ac:dyDescent="0.3">
      <c r="A19183" s="281">
        <v>9228</v>
      </c>
      <c r="B19183" s="281" t="s">
        <v>39513</v>
      </c>
      <c r="C19183" s="281" t="s">
        <v>39514</v>
      </c>
      <c r="D19183" s="166">
        <v>2</v>
      </c>
      <c r="E19183" s="166">
        <v>6</v>
      </c>
      <c r="F19183" s="281" t="s">
        <v>38583</v>
      </c>
      <c r="G19183">
        <v>1</v>
      </c>
      <c r="H19183">
        <v>1</v>
      </c>
    </row>
    <row r="19184" spans="1:8" x14ac:dyDescent="0.3">
      <c r="A19184" s="281">
        <v>9238</v>
      </c>
      <c r="B19184" s="281" t="s">
        <v>39515</v>
      </c>
      <c r="C19184" s="281" t="s">
        <v>39516</v>
      </c>
      <c r="D19184" s="166">
        <v>1</v>
      </c>
      <c r="E19184" s="166">
        <v>6</v>
      </c>
      <c r="F19184" s="281" t="s">
        <v>38583</v>
      </c>
      <c r="G19184">
        <v>1</v>
      </c>
      <c r="H19184">
        <v>0</v>
      </c>
    </row>
    <row r="19185" spans="1:8" x14ac:dyDescent="0.3">
      <c r="A19185" s="281">
        <v>9249</v>
      </c>
      <c r="B19185" s="281" t="s">
        <v>39517</v>
      </c>
      <c r="C19185" s="281" t="s">
        <v>39518</v>
      </c>
      <c r="D19185" s="166">
        <v>3</v>
      </c>
      <c r="E19185" s="166">
        <v>6</v>
      </c>
      <c r="F19185" s="281" t="s">
        <v>38583</v>
      </c>
      <c r="G19185">
        <v>1</v>
      </c>
      <c r="H19185">
        <v>1</v>
      </c>
    </row>
    <row r="19186" spans="1:8" x14ac:dyDescent="0.3">
      <c r="A19186" s="281">
        <v>9258</v>
      </c>
      <c r="B19186" s="281" t="s">
        <v>39519</v>
      </c>
      <c r="C19186" s="281" t="s">
        <v>39520</v>
      </c>
      <c r="D19186" s="166">
        <v>1</v>
      </c>
      <c r="E19186" s="166">
        <v>6</v>
      </c>
      <c r="F19186" s="281" t="s">
        <v>38583</v>
      </c>
      <c r="G19186">
        <v>1</v>
      </c>
      <c r="H19186">
        <v>1</v>
      </c>
    </row>
    <row r="19187" spans="1:8" x14ac:dyDescent="0.3">
      <c r="A19187" s="281">
        <v>9259</v>
      </c>
      <c r="B19187" s="281" t="s">
        <v>39521</v>
      </c>
      <c r="C19187" s="281" t="s">
        <v>39522</v>
      </c>
      <c r="D19187" s="166">
        <v>2</v>
      </c>
      <c r="E19187" s="166">
        <v>6</v>
      </c>
      <c r="F19187" s="281" t="s">
        <v>38583</v>
      </c>
      <c r="G19187">
        <v>1</v>
      </c>
      <c r="H19187">
        <v>1</v>
      </c>
    </row>
    <row r="19188" spans="1:8" x14ac:dyDescent="0.3">
      <c r="A19188" s="281">
        <v>9270</v>
      </c>
      <c r="B19188" s="281" t="s">
        <v>39523</v>
      </c>
      <c r="C19188" s="281" t="s">
        <v>39524</v>
      </c>
      <c r="D19188" s="166">
        <v>3</v>
      </c>
      <c r="E19188" s="166">
        <v>6</v>
      </c>
      <c r="F19188" s="281" t="s">
        <v>38583</v>
      </c>
      <c r="G19188">
        <v>1</v>
      </c>
      <c r="H19188">
        <v>1</v>
      </c>
    </row>
    <row r="19189" spans="1:8" x14ac:dyDescent="0.3">
      <c r="A19189" s="281">
        <v>9277</v>
      </c>
      <c r="B19189" s="281" t="s">
        <v>39525</v>
      </c>
      <c r="C19189" s="281" t="s">
        <v>39526</v>
      </c>
      <c r="D19189" s="166">
        <v>2</v>
      </c>
      <c r="E19189" s="166">
        <v>6</v>
      </c>
      <c r="F19189" s="281" t="s">
        <v>38583</v>
      </c>
      <c r="G19189">
        <v>1</v>
      </c>
      <c r="H19189">
        <v>1</v>
      </c>
    </row>
    <row r="19190" spans="1:8" x14ac:dyDescent="0.3">
      <c r="A19190" s="281">
        <v>9279</v>
      </c>
      <c r="B19190" s="281" t="s">
        <v>39527</v>
      </c>
      <c r="C19190" s="281" t="s">
        <v>39528</v>
      </c>
      <c r="D19190" s="166">
        <v>1</v>
      </c>
      <c r="E19190" s="166">
        <v>6</v>
      </c>
      <c r="F19190" s="281" t="s">
        <v>38583</v>
      </c>
      <c r="G19190">
        <v>1</v>
      </c>
      <c r="H19190">
        <v>1</v>
      </c>
    </row>
    <row r="19191" spans="1:8" x14ac:dyDescent="0.3">
      <c r="A19191" s="281">
        <v>9302</v>
      </c>
      <c r="B19191" s="281" t="s">
        <v>39529</v>
      </c>
      <c r="C19191" s="281" t="s">
        <v>39530</v>
      </c>
      <c r="D19191" s="166">
        <v>3</v>
      </c>
      <c r="E19191" s="166">
        <v>6</v>
      </c>
      <c r="F19191" s="281" t="s">
        <v>38583</v>
      </c>
      <c r="G19191">
        <v>1</v>
      </c>
      <c r="H19191">
        <v>1</v>
      </c>
    </row>
    <row r="19192" spans="1:8" x14ac:dyDescent="0.3">
      <c r="A19192" s="281">
        <v>9309</v>
      </c>
      <c r="B19192" s="281" t="s">
        <v>39531</v>
      </c>
      <c r="C19192" s="281" t="s">
        <v>39532</v>
      </c>
      <c r="D19192" s="166">
        <v>2</v>
      </c>
      <c r="E19192" s="166">
        <v>6</v>
      </c>
      <c r="F19192" s="281" t="s">
        <v>38583</v>
      </c>
      <c r="G19192">
        <v>1</v>
      </c>
      <c r="H19192">
        <v>1</v>
      </c>
    </row>
    <row r="19193" spans="1:8" x14ac:dyDescent="0.3">
      <c r="A19193" s="281">
        <v>9314</v>
      </c>
      <c r="B19193" s="281" t="s">
        <v>39533</v>
      </c>
      <c r="C19193" s="281" t="s">
        <v>39534</v>
      </c>
      <c r="D19193" s="166">
        <v>2</v>
      </c>
      <c r="E19193" s="166">
        <v>6</v>
      </c>
      <c r="F19193" s="281" t="s">
        <v>38583</v>
      </c>
      <c r="G19193">
        <v>1</v>
      </c>
      <c r="H19193">
        <v>1</v>
      </c>
    </row>
    <row r="19194" spans="1:8" x14ac:dyDescent="0.3">
      <c r="A19194" s="281">
        <v>9317</v>
      </c>
      <c r="B19194" s="281" t="s">
        <v>39535</v>
      </c>
      <c r="C19194" s="281" t="s">
        <v>39536</v>
      </c>
      <c r="D19194" s="166">
        <v>1</v>
      </c>
      <c r="E19194" s="166">
        <v>6</v>
      </c>
      <c r="F19194" s="281" t="s">
        <v>38583</v>
      </c>
      <c r="G19194">
        <v>1</v>
      </c>
      <c r="H19194">
        <v>1</v>
      </c>
    </row>
    <row r="19195" spans="1:8" x14ac:dyDescent="0.3">
      <c r="A19195" s="281">
        <v>9323</v>
      </c>
      <c r="B19195" s="281" t="s">
        <v>39537</v>
      </c>
      <c r="C19195" s="281" t="s">
        <v>39538</v>
      </c>
      <c r="D19195" s="166">
        <v>1</v>
      </c>
      <c r="E19195" s="166">
        <v>6</v>
      </c>
      <c r="F19195" s="281" t="s">
        <v>38583</v>
      </c>
      <c r="G19195">
        <v>1</v>
      </c>
      <c r="H19195">
        <v>1</v>
      </c>
    </row>
    <row r="19196" spans="1:8" x14ac:dyDescent="0.3">
      <c r="A19196" s="281">
        <v>9331</v>
      </c>
      <c r="B19196" s="281" t="s">
        <v>39539</v>
      </c>
      <c r="C19196" s="281" t="s">
        <v>39540</v>
      </c>
      <c r="D19196" s="166">
        <v>1</v>
      </c>
      <c r="E19196" s="166">
        <v>6</v>
      </c>
      <c r="F19196" s="281" t="s">
        <v>38583</v>
      </c>
      <c r="G19196">
        <v>1</v>
      </c>
      <c r="H19196">
        <v>1</v>
      </c>
    </row>
    <row r="19197" spans="1:8" x14ac:dyDescent="0.3">
      <c r="A19197" s="281">
        <v>9355</v>
      </c>
      <c r="B19197" s="281" t="s">
        <v>39541</v>
      </c>
      <c r="C19197" s="281" t="s">
        <v>39542</v>
      </c>
      <c r="D19197" s="166">
        <v>1</v>
      </c>
      <c r="E19197" s="166">
        <v>6</v>
      </c>
      <c r="F19197" s="281" t="s">
        <v>38583</v>
      </c>
      <c r="G19197">
        <v>1</v>
      </c>
      <c r="H19197">
        <v>1</v>
      </c>
    </row>
    <row r="19198" spans="1:8" x14ac:dyDescent="0.3">
      <c r="A19198" s="281">
        <v>9376</v>
      </c>
      <c r="B19198" s="281" t="s">
        <v>39543</v>
      </c>
      <c r="C19198" s="281" t="s">
        <v>39544</v>
      </c>
      <c r="D19198" s="166">
        <v>2</v>
      </c>
      <c r="E19198" s="166">
        <v>6</v>
      </c>
      <c r="F19198" s="281" t="s">
        <v>38583</v>
      </c>
      <c r="G19198">
        <v>1</v>
      </c>
      <c r="H19198">
        <v>1</v>
      </c>
    </row>
    <row r="19199" spans="1:8" x14ac:dyDescent="0.3">
      <c r="A19199" s="281">
        <v>9382</v>
      </c>
      <c r="B19199" s="281" t="s">
        <v>39545</v>
      </c>
      <c r="C19199" s="281" t="s">
        <v>39546</v>
      </c>
      <c r="D19199" s="166">
        <v>1</v>
      </c>
      <c r="E19199" s="166">
        <v>6</v>
      </c>
      <c r="F19199" s="281" t="s">
        <v>38583</v>
      </c>
      <c r="G19199">
        <v>1</v>
      </c>
      <c r="H19199">
        <v>1</v>
      </c>
    </row>
    <row r="19200" spans="1:8" x14ac:dyDescent="0.3">
      <c r="A19200" s="281">
        <v>9485</v>
      </c>
      <c r="B19200" s="281" t="s">
        <v>39547</v>
      </c>
      <c r="C19200" s="281" t="s">
        <v>39548</v>
      </c>
      <c r="D19200" s="166">
        <v>3</v>
      </c>
      <c r="E19200" s="166">
        <v>6</v>
      </c>
      <c r="F19200" s="281" t="s">
        <v>38583</v>
      </c>
      <c r="G19200">
        <v>1</v>
      </c>
      <c r="H19200">
        <v>1</v>
      </c>
    </row>
    <row r="19201" spans="1:8" x14ac:dyDescent="0.3">
      <c r="A19201" s="281">
        <v>9540</v>
      </c>
      <c r="B19201" s="281" t="s">
        <v>39549</v>
      </c>
      <c r="C19201" s="281" t="s">
        <v>39550</v>
      </c>
      <c r="D19201" s="166">
        <v>2</v>
      </c>
      <c r="E19201" s="166">
        <v>6</v>
      </c>
      <c r="F19201" s="281" t="s">
        <v>38583</v>
      </c>
      <c r="G19201">
        <v>1</v>
      </c>
      <c r="H19201">
        <v>1</v>
      </c>
    </row>
    <row r="19202" spans="1:8" x14ac:dyDescent="0.3">
      <c r="A19202" s="281">
        <v>9567</v>
      </c>
      <c r="B19202" s="281" t="s">
        <v>39551</v>
      </c>
      <c r="C19202" s="281" t="s">
        <v>39552</v>
      </c>
      <c r="D19202" s="166">
        <v>2</v>
      </c>
      <c r="E19202" s="166">
        <v>6</v>
      </c>
      <c r="F19202" s="281" t="s">
        <v>38583</v>
      </c>
      <c r="G19202">
        <v>1</v>
      </c>
      <c r="H19202">
        <v>1</v>
      </c>
    </row>
    <row r="19203" spans="1:8" x14ac:dyDescent="0.3">
      <c r="A19203" s="281">
        <v>9569</v>
      </c>
      <c r="B19203" s="281" t="s">
        <v>39553</v>
      </c>
      <c r="C19203" s="281" t="s">
        <v>39554</v>
      </c>
      <c r="D19203" s="166">
        <v>2</v>
      </c>
      <c r="E19203" s="166">
        <v>6</v>
      </c>
      <c r="F19203" s="281" t="s">
        <v>38583</v>
      </c>
      <c r="G19203">
        <v>1</v>
      </c>
      <c r="H19203">
        <v>1</v>
      </c>
    </row>
    <row r="19204" spans="1:8" x14ac:dyDescent="0.3">
      <c r="A19204" s="281">
        <v>9616</v>
      </c>
      <c r="B19204" s="281" t="s">
        <v>39555</v>
      </c>
      <c r="C19204" s="281" t="s">
        <v>39556</v>
      </c>
      <c r="D19204" s="166">
        <v>3</v>
      </c>
      <c r="E19204" s="166">
        <v>6</v>
      </c>
      <c r="F19204" s="281" t="s">
        <v>38583</v>
      </c>
      <c r="G19204">
        <v>1</v>
      </c>
      <c r="H19204">
        <v>1</v>
      </c>
    </row>
    <row r="19205" spans="1:8" x14ac:dyDescent="0.3">
      <c r="A19205" s="281">
        <v>9651</v>
      </c>
      <c r="B19205" s="281" t="s">
        <v>39557</v>
      </c>
      <c r="C19205" s="281" t="s">
        <v>39558</v>
      </c>
      <c r="D19205" s="166">
        <v>2</v>
      </c>
      <c r="E19205" s="166">
        <v>6</v>
      </c>
      <c r="F19205" s="281" t="s">
        <v>38583</v>
      </c>
      <c r="G19205">
        <v>1</v>
      </c>
      <c r="H19205">
        <v>1</v>
      </c>
    </row>
    <row r="19206" spans="1:8" x14ac:dyDescent="0.3">
      <c r="A19206" s="281">
        <v>9674</v>
      </c>
      <c r="B19206" s="281" t="s">
        <v>39559</v>
      </c>
      <c r="C19206" s="281" t="s">
        <v>39560</v>
      </c>
      <c r="D19206" s="166">
        <v>3</v>
      </c>
      <c r="E19206" s="166">
        <v>6</v>
      </c>
      <c r="F19206" s="281" t="s">
        <v>38583</v>
      </c>
      <c r="G19206">
        <v>1</v>
      </c>
      <c r="H19206">
        <v>1</v>
      </c>
    </row>
    <row r="19207" spans="1:8" x14ac:dyDescent="0.3">
      <c r="A19207" s="281">
        <v>9734</v>
      </c>
      <c r="B19207" s="281" t="s">
        <v>39561</v>
      </c>
      <c r="C19207" s="281" t="s">
        <v>39562</v>
      </c>
      <c r="D19207" s="166">
        <v>1</v>
      </c>
      <c r="E19207" s="166">
        <v>6</v>
      </c>
      <c r="F19207" s="281" t="s">
        <v>38583</v>
      </c>
      <c r="G19207">
        <v>1</v>
      </c>
      <c r="H19207">
        <v>1</v>
      </c>
    </row>
    <row r="19208" spans="1:8" x14ac:dyDescent="0.3">
      <c r="A19208" s="281">
        <v>9763</v>
      </c>
      <c r="B19208" s="281" t="s">
        <v>39563</v>
      </c>
      <c r="C19208" s="281" t="s">
        <v>39564</v>
      </c>
      <c r="D19208" s="166">
        <v>2</v>
      </c>
      <c r="E19208" s="166">
        <v>6</v>
      </c>
      <c r="F19208" s="281" t="s">
        <v>38583</v>
      </c>
      <c r="G19208">
        <v>1</v>
      </c>
      <c r="H19208">
        <v>1</v>
      </c>
    </row>
    <row r="19209" spans="1:8" x14ac:dyDescent="0.3">
      <c r="A19209" s="281">
        <v>9834</v>
      </c>
      <c r="B19209" s="281" t="s">
        <v>39565</v>
      </c>
      <c r="C19209" s="281" t="s">
        <v>39566</v>
      </c>
      <c r="D19209" s="166">
        <v>2</v>
      </c>
      <c r="E19209" s="166">
        <v>6</v>
      </c>
      <c r="F19209" s="281" t="s">
        <v>38583</v>
      </c>
      <c r="G19209">
        <v>1</v>
      </c>
      <c r="H19209">
        <v>1</v>
      </c>
    </row>
    <row r="19210" spans="1:8" x14ac:dyDescent="0.3">
      <c r="A19210" s="281">
        <v>9865</v>
      </c>
      <c r="B19210" s="281" t="s">
        <v>39567</v>
      </c>
      <c r="C19210" s="281" t="s">
        <v>39568</v>
      </c>
      <c r="D19210" s="166">
        <v>1</v>
      </c>
      <c r="E19210" s="166">
        <v>6</v>
      </c>
      <c r="F19210" s="281" t="s">
        <v>38583</v>
      </c>
      <c r="G19210">
        <v>1</v>
      </c>
      <c r="H19210">
        <v>1</v>
      </c>
    </row>
    <row r="19211" spans="1:8" x14ac:dyDescent="0.3">
      <c r="A19211" s="281">
        <v>9924</v>
      </c>
      <c r="B19211" s="281" t="s">
        <v>39569</v>
      </c>
      <c r="C19211" s="281" t="s">
        <v>39570</v>
      </c>
      <c r="D19211" s="166">
        <v>2</v>
      </c>
      <c r="E19211" s="166">
        <v>6</v>
      </c>
      <c r="F19211" s="281" t="s">
        <v>38583</v>
      </c>
      <c r="G19211">
        <v>1</v>
      </c>
      <c r="H19211">
        <v>1</v>
      </c>
    </row>
    <row r="19212" spans="1:8" x14ac:dyDescent="0.3">
      <c r="A19212" s="281">
        <v>9935</v>
      </c>
      <c r="B19212" s="281" t="s">
        <v>39571</v>
      </c>
      <c r="C19212" s="281" t="s">
        <v>39572</v>
      </c>
      <c r="D19212" s="166">
        <v>2</v>
      </c>
      <c r="E19212" s="166">
        <v>6</v>
      </c>
      <c r="F19212" s="281" t="s">
        <v>38583</v>
      </c>
      <c r="G19212">
        <v>1</v>
      </c>
      <c r="H19212">
        <v>1</v>
      </c>
    </row>
    <row r="19213" spans="1:8" x14ac:dyDescent="0.3">
      <c r="A19213" s="281">
        <v>9937</v>
      </c>
      <c r="B19213" s="281" t="s">
        <v>39573</v>
      </c>
      <c r="C19213" s="281" t="s">
        <v>39574</v>
      </c>
      <c r="D19213" s="166">
        <v>2</v>
      </c>
      <c r="E19213" s="166">
        <v>6</v>
      </c>
      <c r="F19213" s="281" t="s">
        <v>38583</v>
      </c>
      <c r="G19213">
        <v>1</v>
      </c>
      <c r="H19213">
        <v>1</v>
      </c>
    </row>
    <row r="19214" spans="1:8" x14ac:dyDescent="0.3">
      <c r="A19214" s="281">
        <v>9958</v>
      </c>
      <c r="B19214" s="281" t="s">
        <v>39575</v>
      </c>
      <c r="C19214" s="281" t="s">
        <v>39576</v>
      </c>
      <c r="D19214" s="166">
        <v>3</v>
      </c>
      <c r="E19214" s="166">
        <v>6</v>
      </c>
      <c r="F19214" s="281" t="s">
        <v>38583</v>
      </c>
      <c r="G19214">
        <v>1</v>
      </c>
      <c r="H19214">
        <v>1</v>
      </c>
    </row>
    <row r="19215" spans="1:8" x14ac:dyDescent="0.3">
      <c r="A19215" s="281">
        <v>10509</v>
      </c>
      <c r="B19215" s="281" t="s">
        <v>39577</v>
      </c>
      <c r="C19215" s="281" t="s">
        <v>39578</v>
      </c>
      <c r="D19215" s="166">
        <v>1</v>
      </c>
      <c r="E19215" s="166">
        <v>6</v>
      </c>
      <c r="F19215" s="281" t="s">
        <v>38583</v>
      </c>
      <c r="G19215">
        <v>1</v>
      </c>
      <c r="H19215">
        <v>1</v>
      </c>
    </row>
    <row r="19216" spans="1:8" x14ac:dyDescent="0.3">
      <c r="A19216" s="281">
        <v>10516</v>
      </c>
      <c r="B19216" s="281" t="s">
        <v>39579</v>
      </c>
      <c r="C19216" s="281" t="s">
        <v>39580</v>
      </c>
      <c r="D19216" s="166">
        <v>2</v>
      </c>
      <c r="E19216" s="166">
        <v>6</v>
      </c>
      <c r="F19216" s="281" t="s">
        <v>38583</v>
      </c>
      <c r="G19216">
        <v>1</v>
      </c>
      <c r="H19216">
        <v>1</v>
      </c>
    </row>
    <row r="19217" spans="1:8" x14ac:dyDescent="0.3">
      <c r="A19217" s="281">
        <v>10520</v>
      </c>
      <c r="B19217" s="281" t="s">
        <v>39581</v>
      </c>
      <c r="C19217" s="281" t="s">
        <v>39582</v>
      </c>
      <c r="D19217" s="166">
        <v>3</v>
      </c>
      <c r="E19217" s="166">
        <v>6</v>
      </c>
      <c r="F19217" s="281" t="s">
        <v>38583</v>
      </c>
      <c r="G19217">
        <v>1</v>
      </c>
      <c r="H19217">
        <v>1</v>
      </c>
    </row>
    <row r="19218" spans="1:8" x14ac:dyDescent="0.3">
      <c r="A19218" s="281">
        <v>10534</v>
      </c>
      <c r="B19218" s="281" t="s">
        <v>39583</v>
      </c>
      <c r="C19218" s="281" t="s">
        <v>39584</v>
      </c>
      <c r="D19218" s="166">
        <v>1</v>
      </c>
      <c r="E19218" s="166">
        <v>6</v>
      </c>
      <c r="F19218" s="281" t="s">
        <v>38583</v>
      </c>
      <c r="G19218">
        <v>1</v>
      </c>
      <c r="H19218">
        <v>1</v>
      </c>
    </row>
    <row r="19219" spans="1:8" x14ac:dyDescent="0.3">
      <c r="A19219" s="281">
        <v>10547</v>
      </c>
      <c r="B19219" s="281" t="s">
        <v>39585</v>
      </c>
      <c r="C19219" s="281" t="s">
        <v>39586</v>
      </c>
      <c r="D19219" s="166">
        <v>1</v>
      </c>
      <c r="E19219" s="166">
        <v>6</v>
      </c>
      <c r="F19219" s="281" t="s">
        <v>38583</v>
      </c>
      <c r="G19219">
        <v>1</v>
      </c>
      <c r="H19219">
        <v>1</v>
      </c>
    </row>
    <row r="19220" spans="1:8" x14ac:dyDescent="0.3">
      <c r="A19220" s="281">
        <v>10549</v>
      </c>
      <c r="B19220" s="281" t="s">
        <v>39587</v>
      </c>
      <c r="C19220" s="281" t="s">
        <v>39588</v>
      </c>
      <c r="D19220" s="166">
        <v>1</v>
      </c>
      <c r="E19220" s="166">
        <v>6</v>
      </c>
      <c r="F19220" s="281" t="s">
        <v>38583</v>
      </c>
      <c r="G19220">
        <v>1</v>
      </c>
      <c r="H19220">
        <v>1</v>
      </c>
    </row>
    <row r="19221" spans="1:8" x14ac:dyDescent="0.3">
      <c r="A19221" s="281">
        <v>10581</v>
      </c>
      <c r="B19221" s="281" t="s">
        <v>39589</v>
      </c>
      <c r="C19221" s="281" t="s">
        <v>39590</v>
      </c>
      <c r="D19221" s="166">
        <v>3</v>
      </c>
      <c r="E19221" s="166">
        <v>6</v>
      </c>
      <c r="F19221" s="281" t="s">
        <v>38583</v>
      </c>
      <c r="G19221">
        <v>1</v>
      </c>
      <c r="H19221">
        <v>1</v>
      </c>
    </row>
    <row r="19222" spans="1:8" x14ac:dyDescent="0.3">
      <c r="A19222" s="281">
        <v>10658</v>
      </c>
      <c r="B19222" s="281" t="s">
        <v>39591</v>
      </c>
      <c r="C19222" s="281" t="s">
        <v>39592</v>
      </c>
      <c r="D19222" s="166">
        <v>1</v>
      </c>
      <c r="E19222" s="166">
        <v>6</v>
      </c>
      <c r="F19222" s="281" t="s">
        <v>38583</v>
      </c>
      <c r="G19222">
        <v>1</v>
      </c>
      <c r="H19222">
        <v>1</v>
      </c>
    </row>
    <row r="19223" spans="1:8" x14ac:dyDescent="0.3">
      <c r="A19223" s="281">
        <v>10680</v>
      </c>
      <c r="B19223" s="281" t="s">
        <v>39593</v>
      </c>
      <c r="C19223" s="281" t="s">
        <v>39594</v>
      </c>
      <c r="D19223" s="166">
        <v>2</v>
      </c>
      <c r="E19223" s="166">
        <v>6</v>
      </c>
      <c r="F19223" s="281" t="s">
        <v>38583</v>
      </c>
      <c r="G19223">
        <v>1</v>
      </c>
      <c r="H19223">
        <v>1</v>
      </c>
    </row>
    <row r="19224" spans="1:8" x14ac:dyDescent="0.3">
      <c r="A19224" s="281">
        <v>10714</v>
      </c>
      <c r="B19224" s="281" t="s">
        <v>39595</v>
      </c>
      <c r="C19224" s="281" t="s">
        <v>39596</v>
      </c>
      <c r="D19224" s="166">
        <v>1</v>
      </c>
      <c r="E19224" s="166">
        <v>6</v>
      </c>
      <c r="F19224" s="281" t="s">
        <v>38583</v>
      </c>
      <c r="G19224">
        <v>1</v>
      </c>
      <c r="H19224">
        <v>0</v>
      </c>
    </row>
    <row r="19225" spans="1:8" x14ac:dyDescent="0.3">
      <c r="A19225" s="281">
        <v>10775</v>
      </c>
      <c r="B19225" s="281" t="s">
        <v>39597</v>
      </c>
      <c r="C19225" s="281" t="s">
        <v>39598</v>
      </c>
      <c r="D19225" s="166">
        <v>3</v>
      </c>
      <c r="E19225" s="166">
        <v>6</v>
      </c>
      <c r="F19225" s="281" t="s">
        <v>38583</v>
      </c>
      <c r="G19225">
        <v>1</v>
      </c>
      <c r="H19225">
        <v>1</v>
      </c>
    </row>
    <row r="19226" spans="1:8" x14ac:dyDescent="0.3">
      <c r="A19226" s="281">
        <v>10813</v>
      </c>
      <c r="B19226" s="281" t="s">
        <v>39599</v>
      </c>
      <c r="C19226" s="281" t="s">
        <v>39600</v>
      </c>
      <c r="D19226" s="166">
        <v>1</v>
      </c>
      <c r="E19226" s="166">
        <v>6</v>
      </c>
      <c r="F19226" s="281" t="s">
        <v>38583</v>
      </c>
      <c r="G19226">
        <v>1</v>
      </c>
      <c r="H19226">
        <v>1</v>
      </c>
    </row>
    <row r="19227" spans="1:8" x14ac:dyDescent="0.3">
      <c r="A19227" s="281">
        <v>10821</v>
      </c>
      <c r="B19227" s="281" t="s">
        <v>39601</v>
      </c>
      <c r="C19227" s="281" t="s">
        <v>39602</v>
      </c>
      <c r="D19227" s="166">
        <v>3</v>
      </c>
      <c r="E19227" s="166">
        <v>6</v>
      </c>
      <c r="F19227" s="281" t="s">
        <v>38583</v>
      </c>
      <c r="G19227">
        <v>1</v>
      </c>
      <c r="H19227">
        <v>1</v>
      </c>
    </row>
    <row r="19228" spans="1:8" x14ac:dyDescent="0.3">
      <c r="A19228" s="281">
        <v>10861</v>
      </c>
      <c r="B19228" s="281" t="s">
        <v>39603</v>
      </c>
      <c r="C19228" s="281" t="s">
        <v>39604</v>
      </c>
      <c r="D19228" s="166">
        <v>2</v>
      </c>
      <c r="E19228" s="166">
        <v>6</v>
      </c>
      <c r="F19228" s="281" t="s">
        <v>38583</v>
      </c>
      <c r="G19228">
        <v>1</v>
      </c>
      <c r="H19228">
        <v>1</v>
      </c>
    </row>
    <row r="19229" spans="1:8" x14ac:dyDescent="0.3">
      <c r="A19229" s="281">
        <v>10900</v>
      </c>
      <c r="B19229" s="281" t="s">
        <v>39605</v>
      </c>
      <c r="C19229" s="281" t="s">
        <v>39606</v>
      </c>
      <c r="D19229" s="166">
        <v>2</v>
      </c>
      <c r="E19229" s="166">
        <v>6</v>
      </c>
      <c r="F19229" s="281" t="s">
        <v>38583</v>
      </c>
      <c r="G19229">
        <v>1</v>
      </c>
      <c r="H19229">
        <v>1</v>
      </c>
    </row>
    <row r="19230" spans="1:8" x14ac:dyDescent="0.3">
      <c r="A19230" s="281">
        <v>10925</v>
      </c>
      <c r="B19230" s="281" t="s">
        <v>39607</v>
      </c>
      <c r="C19230" s="281" t="s">
        <v>39608</v>
      </c>
      <c r="D19230" s="166">
        <v>3</v>
      </c>
      <c r="E19230" s="166">
        <v>6</v>
      </c>
      <c r="F19230" s="281" t="s">
        <v>38583</v>
      </c>
      <c r="G19230">
        <v>1</v>
      </c>
      <c r="H19230">
        <v>1</v>
      </c>
    </row>
    <row r="19231" spans="1:8" x14ac:dyDescent="0.3">
      <c r="A19231" s="281">
        <v>10971</v>
      </c>
      <c r="B19231" s="281" t="s">
        <v>39609</v>
      </c>
      <c r="C19231" s="281" t="s">
        <v>39610</v>
      </c>
      <c r="D19231" s="166">
        <v>1</v>
      </c>
      <c r="E19231" s="166">
        <v>6</v>
      </c>
      <c r="F19231" s="281" t="s">
        <v>38583</v>
      </c>
      <c r="G19231">
        <v>1</v>
      </c>
      <c r="H19231">
        <v>1</v>
      </c>
    </row>
    <row r="19232" spans="1:8" x14ac:dyDescent="0.3">
      <c r="A19232" s="281">
        <v>10986</v>
      </c>
      <c r="B19232" s="281" t="s">
        <v>39611</v>
      </c>
      <c r="C19232" s="281" t="s">
        <v>39612</v>
      </c>
      <c r="D19232" s="166">
        <v>1</v>
      </c>
      <c r="E19232" s="166">
        <v>6</v>
      </c>
      <c r="F19232" s="281" t="s">
        <v>38583</v>
      </c>
      <c r="G19232">
        <v>1</v>
      </c>
      <c r="H19232">
        <v>1</v>
      </c>
    </row>
    <row r="19233" spans="1:8" x14ac:dyDescent="0.3">
      <c r="A19233" s="281">
        <v>10996</v>
      </c>
      <c r="B19233" s="281" t="s">
        <v>39613</v>
      </c>
      <c r="C19233" s="281" t="s">
        <v>39614</v>
      </c>
      <c r="D19233" s="166">
        <v>2</v>
      </c>
      <c r="E19233" s="166">
        <v>6</v>
      </c>
      <c r="F19233" s="281" t="s">
        <v>38583</v>
      </c>
      <c r="G19233">
        <v>1</v>
      </c>
      <c r="H19233">
        <v>1</v>
      </c>
    </row>
    <row r="19234" spans="1:8" x14ac:dyDescent="0.3">
      <c r="A19234" s="281">
        <v>11031</v>
      </c>
      <c r="B19234" s="281" t="s">
        <v>39615</v>
      </c>
      <c r="C19234" s="281" t="s">
        <v>39616</v>
      </c>
      <c r="D19234" s="166">
        <v>2</v>
      </c>
      <c r="E19234" s="166">
        <v>6</v>
      </c>
      <c r="F19234" s="281" t="s">
        <v>38583</v>
      </c>
      <c r="G19234">
        <v>1</v>
      </c>
      <c r="H19234">
        <v>1</v>
      </c>
    </row>
    <row r="19235" spans="1:8" x14ac:dyDescent="0.3">
      <c r="A19235" s="281">
        <v>11037</v>
      </c>
      <c r="B19235" s="281" t="s">
        <v>39617</v>
      </c>
      <c r="C19235" s="281" t="s">
        <v>39618</v>
      </c>
      <c r="D19235" s="166">
        <v>2</v>
      </c>
      <c r="E19235" s="166">
        <v>6</v>
      </c>
      <c r="F19235" s="281" t="s">
        <v>38583</v>
      </c>
      <c r="G19235">
        <v>1</v>
      </c>
      <c r="H19235">
        <v>1</v>
      </c>
    </row>
    <row r="19236" spans="1:8" x14ac:dyDescent="0.3">
      <c r="A19236" s="281">
        <v>11053</v>
      </c>
      <c r="B19236" s="281" t="s">
        <v>39619</v>
      </c>
      <c r="C19236" s="281" t="s">
        <v>39620</v>
      </c>
      <c r="D19236" s="166">
        <v>1</v>
      </c>
      <c r="E19236" s="166">
        <v>6</v>
      </c>
      <c r="F19236" s="281" t="s">
        <v>38583</v>
      </c>
      <c r="G19236">
        <v>1</v>
      </c>
      <c r="H19236">
        <v>1</v>
      </c>
    </row>
    <row r="19237" spans="1:8" x14ac:dyDescent="0.3">
      <c r="A19237" s="281">
        <v>11131</v>
      </c>
      <c r="B19237" s="281" t="s">
        <v>39621</v>
      </c>
      <c r="C19237" s="281" t="s">
        <v>39622</v>
      </c>
      <c r="D19237" s="166">
        <v>3</v>
      </c>
      <c r="E19237" s="166">
        <v>6</v>
      </c>
      <c r="F19237" s="281" t="s">
        <v>38583</v>
      </c>
      <c r="G19237">
        <v>1</v>
      </c>
      <c r="H19237">
        <v>1</v>
      </c>
    </row>
    <row r="19238" spans="1:8" x14ac:dyDescent="0.3">
      <c r="A19238" s="281">
        <v>11133</v>
      </c>
      <c r="B19238" s="281" t="s">
        <v>39623</v>
      </c>
      <c r="C19238" s="281" t="s">
        <v>39624</v>
      </c>
      <c r="D19238" s="166">
        <v>3</v>
      </c>
      <c r="E19238" s="166">
        <v>6</v>
      </c>
      <c r="F19238" s="281" t="s">
        <v>38583</v>
      </c>
      <c r="G19238">
        <v>1</v>
      </c>
      <c r="H19238">
        <v>1</v>
      </c>
    </row>
    <row r="19239" spans="1:8" x14ac:dyDescent="0.3">
      <c r="A19239" s="281">
        <v>11187</v>
      </c>
      <c r="B19239" s="281" t="s">
        <v>39625</v>
      </c>
      <c r="C19239" s="281" t="s">
        <v>39626</v>
      </c>
      <c r="D19239" s="166">
        <v>1</v>
      </c>
      <c r="E19239" s="166">
        <v>6</v>
      </c>
      <c r="F19239" s="281" t="s">
        <v>38583</v>
      </c>
      <c r="G19239">
        <v>1</v>
      </c>
      <c r="H19239">
        <v>1</v>
      </c>
    </row>
    <row r="19240" spans="1:8" x14ac:dyDescent="0.3">
      <c r="A19240" s="281">
        <v>11196</v>
      </c>
      <c r="B19240" s="281" t="s">
        <v>39627</v>
      </c>
      <c r="C19240" s="281" t="s">
        <v>39628</v>
      </c>
      <c r="D19240" s="166">
        <v>3</v>
      </c>
      <c r="E19240" s="166">
        <v>6</v>
      </c>
      <c r="F19240" s="281" t="s">
        <v>38583</v>
      </c>
      <c r="G19240">
        <v>1</v>
      </c>
      <c r="H19240">
        <v>1</v>
      </c>
    </row>
    <row r="19241" spans="1:8" x14ac:dyDescent="0.3">
      <c r="A19241" s="281">
        <v>11317</v>
      </c>
      <c r="B19241" s="281" t="s">
        <v>39629</v>
      </c>
      <c r="C19241" s="281" t="s">
        <v>39630</v>
      </c>
      <c r="D19241" s="166">
        <v>2</v>
      </c>
      <c r="E19241" s="166">
        <v>6</v>
      </c>
      <c r="F19241" s="281" t="s">
        <v>38583</v>
      </c>
      <c r="G19241">
        <v>1</v>
      </c>
      <c r="H19241">
        <v>1</v>
      </c>
    </row>
    <row r="19242" spans="1:8" x14ac:dyDescent="0.3">
      <c r="A19242" s="281">
        <v>11346</v>
      </c>
      <c r="B19242" s="281" t="s">
        <v>39631</v>
      </c>
      <c r="C19242" s="281" t="s">
        <v>12388</v>
      </c>
      <c r="D19242" s="166">
        <v>1</v>
      </c>
      <c r="E19242" s="166">
        <v>6</v>
      </c>
      <c r="F19242" s="281" t="s">
        <v>38583</v>
      </c>
      <c r="G19242">
        <v>1</v>
      </c>
      <c r="H19242">
        <v>0</v>
      </c>
    </row>
    <row r="19243" spans="1:8" x14ac:dyDescent="0.3">
      <c r="A19243" s="281">
        <v>11347</v>
      </c>
      <c r="B19243" s="281" t="s">
        <v>39632</v>
      </c>
      <c r="C19243" s="281" t="s">
        <v>39633</v>
      </c>
      <c r="D19243" s="166">
        <v>2</v>
      </c>
      <c r="E19243" s="166">
        <v>6</v>
      </c>
      <c r="F19243" s="281" t="s">
        <v>38583</v>
      </c>
      <c r="G19243">
        <v>1</v>
      </c>
      <c r="H19243">
        <v>1</v>
      </c>
    </row>
    <row r="19244" spans="1:8" x14ac:dyDescent="0.3">
      <c r="A19244" s="281">
        <v>11502</v>
      </c>
      <c r="B19244" s="281" t="s">
        <v>39634</v>
      </c>
      <c r="C19244" s="281" t="s">
        <v>39635</v>
      </c>
      <c r="D19244" s="166">
        <v>2</v>
      </c>
      <c r="E19244" s="166">
        <v>6</v>
      </c>
      <c r="F19244" s="281" t="s">
        <v>38583</v>
      </c>
      <c r="G19244">
        <v>1</v>
      </c>
      <c r="H19244">
        <v>1</v>
      </c>
    </row>
    <row r="19245" spans="1:8" x14ac:dyDescent="0.3">
      <c r="A19245" s="281">
        <v>11577</v>
      </c>
      <c r="B19245" s="281" t="s">
        <v>39636</v>
      </c>
      <c r="C19245" s="281" t="s">
        <v>39637</v>
      </c>
      <c r="D19245" s="166">
        <v>1</v>
      </c>
      <c r="E19245" s="166">
        <v>6</v>
      </c>
      <c r="F19245" s="281" t="s">
        <v>38583</v>
      </c>
      <c r="G19245">
        <v>1</v>
      </c>
      <c r="H19245">
        <v>1</v>
      </c>
    </row>
    <row r="19246" spans="1:8" x14ac:dyDescent="0.3">
      <c r="A19246" s="281">
        <v>11650</v>
      </c>
      <c r="B19246" s="281" t="s">
        <v>39638</v>
      </c>
      <c r="C19246" s="281" t="s">
        <v>39639</v>
      </c>
      <c r="D19246" s="166">
        <v>2</v>
      </c>
      <c r="E19246" s="166">
        <v>6</v>
      </c>
      <c r="F19246" s="281" t="s">
        <v>38583</v>
      </c>
      <c r="G19246">
        <v>1</v>
      </c>
      <c r="H19246">
        <v>1</v>
      </c>
    </row>
    <row r="19247" spans="1:8" x14ac:dyDescent="0.3">
      <c r="A19247" s="281">
        <v>11797</v>
      </c>
      <c r="B19247" s="281" t="s">
        <v>39640</v>
      </c>
      <c r="C19247" s="281" t="s">
        <v>39641</v>
      </c>
      <c r="D19247" s="166">
        <v>2</v>
      </c>
      <c r="E19247" s="166">
        <v>6</v>
      </c>
      <c r="F19247" s="281" t="s">
        <v>38583</v>
      </c>
      <c r="G19247">
        <v>1</v>
      </c>
      <c r="H19247">
        <v>1</v>
      </c>
    </row>
    <row r="19248" spans="1:8" x14ac:dyDescent="0.3">
      <c r="A19248" s="281">
        <v>11823</v>
      </c>
      <c r="B19248" s="281" t="s">
        <v>39642</v>
      </c>
      <c r="C19248" s="281" t="s">
        <v>39643</v>
      </c>
      <c r="D19248" s="166">
        <v>1</v>
      </c>
      <c r="E19248" s="166">
        <v>6</v>
      </c>
      <c r="F19248" s="281" t="s">
        <v>38583</v>
      </c>
      <c r="G19248">
        <v>1</v>
      </c>
      <c r="H19248">
        <v>1</v>
      </c>
    </row>
    <row r="19249" spans="1:8" x14ac:dyDescent="0.3">
      <c r="A19249" s="281">
        <v>11863</v>
      </c>
      <c r="B19249" s="281" t="s">
        <v>39644</v>
      </c>
      <c r="C19249" s="281" t="s">
        <v>39645</v>
      </c>
      <c r="D19249" s="166">
        <v>1</v>
      </c>
      <c r="E19249" s="166">
        <v>6</v>
      </c>
      <c r="F19249" s="281" t="s">
        <v>38583</v>
      </c>
      <c r="G19249">
        <v>1</v>
      </c>
      <c r="H19249">
        <v>0</v>
      </c>
    </row>
    <row r="19250" spans="1:8" x14ac:dyDescent="0.3">
      <c r="A19250" s="281">
        <v>11916</v>
      </c>
      <c r="B19250" s="281" t="s">
        <v>39646</v>
      </c>
      <c r="C19250" s="281" t="s">
        <v>39647</v>
      </c>
      <c r="D19250" s="166">
        <v>3</v>
      </c>
      <c r="E19250" s="166">
        <v>6</v>
      </c>
      <c r="F19250" s="281" t="s">
        <v>38583</v>
      </c>
      <c r="G19250">
        <v>1</v>
      </c>
      <c r="H19250">
        <v>1</v>
      </c>
    </row>
    <row r="19251" spans="1:8" x14ac:dyDescent="0.3">
      <c r="A19251" s="281">
        <v>11919</v>
      </c>
      <c r="B19251" s="281" t="s">
        <v>39648</v>
      </c>
      <c r="C19251" s="281" t="s">
        <v>39649</v>
      </c>
      <c r="D19251" s="166">
        <v>3</v>
      </c>
      <c r="E19251" s="166">
        <v>6</v>
      </c>
      <c r="F19251" s="281" t="s">
        <v>38583</v>
      </c>
      <c r="G19251">
        <v>1</v>
      </c>
      <c r="H19251">
        <v>1</v>
      </c>
    </row>
    <row r="19252" spans="1:8" x14ac:dyDescent="0.3">
      <c r="A19252" s="281">
        <v>11925</v>
      </c>
      <c r="B19252" s="281" t="s">
        <v>39650</v>
      </c>
      <c r="C19252" s="281" t="s">
        <v>39651</v>
      </c>
      <c r="D19252" s="166">
        <v>2</v>
      </c>
      <c r="E19252" s="166">
        <v>6</v>
      </c>
      <c r="F19252" s="281" t="s">
        <v>38583</v>
      </c>
      <c r="G19252">
        <v>1</v>
      </c>
      <c r="H19252">
        <v>1</v>
      </c>
    </row>
    <row r="19253" spans="1:8" x14ac:dyDescent="0.3">
      <c r="A19253" s="281">
        <v>11942</v>
      </c>
      <c r="B19253" s="281" t="s">
        <v>39652</v>
      </c>
      <c r="C19253" s="281" t="s">
        <v>39653</v>
      </c>
      <c r="D19253" s="166">
        <v>1</v>
      </c>
      <c r="E19253" s="166">
        <v>6</v>
      </c>
      <c r="F19253" s="281" t="s">
        <v>38583</v>
      </c>
      <c r="G19253">
        <v>1</v>
      </c>
      <c r="H19253">
        <v>1</v>
      </c>
    </row>
    <row r="19254" spans="1:8" x14ac:dyDescent="0.3">
      <c r="A19254" s="281">
        <v>11972</v>
      </c>
      <c r="B19254" s="281" t="s">
        <v>39654</v>
      </c>
      <c r="C19254" s="281" t="s">
        <v>39655</v>
      </c>
      <c r="D19254" s="166">
        <v>2</v>
      </c>
      <c r="E19254" s="166">
        <v>6</v>
      </c>
      <c r="F19254" s="281" t="s">
        <v>38583</v>
      </c>
      <c r="G19254">
        <v>1</v>
      </c>
      <c r="H19254">
        <v>1</v>
      </c>
    </row>
    <row r="19255" spans="1:8" x14ac:dyDescent="0.3">
      <c r="A19255" s="281">
        <v>11993</v>
      </c>
      <c r="B19255" s="281" t="s">
        <v>39656</v>
      </c>
      <c r="C19255" s="281" t="s">
        <v>39657</v>
      </c>
      <c r="D19255" s="166">
        <v>2</v>
      </c>
      <c r="E19255" s="166">
        <v>6</v>
      </c>
      <c r="F19255" s="281" t="s">
        <v>38583</v>
      </c>
      <c r="G19255">
        <v>1</v>
      </c>
      <c r="H19255">
        <v>1</v>
      </c>
    </row>
    <row r="19256" spans="1:8" x14ac:dyDescent="0.3">
      <c r="A19256" s="281">
        <v>12013</v>
      </c>
      <c r="B19256" s="281" t="s">
        <v>39658</v>
      </c>
      <c r="C19256" s="281" t="s">
        <v>39659</v>
      </c>
      <c r="D19256" s="166">
        <v>3</v>
      </c>
      <c r="E19256" s="166">
        <v>6</v>
      </c>
      <c r="F19256" s="281" t="s">
        <v>38583</v>
      </c>
      <c r="G19256">
        <v>1</v>
      </c>
      <c r="H19256">
        <v>1</v>
      </c>
    </row>
    <row r="19257" spans="1:8" x14ac:dyDescent="0.3">
      <c r="A19257" s="281">
        <v>12023</v>
      </c>
      <c r="B19257" s="281" t="s">
        <v>39660</v>
      </c>
      <c r="C19257" s="281" t="s">
        <v>39661</v>
      </c>
      <c r="D19257" s="166">
        <v>1</v>
      </c>
      <c r="E19257" s="166">
        <v>6</v>
      </c>
      <c r="F19257" s="281" t="s">
        <v>38583</v>
      </c>
      <c r="G19257">
        <v>1</v>
      </c>
      <c r="H19257">
        <v>1</v>
      </c>
    </row>
    <row r="19258" spans="1:8" x14ac:dyDescent="0.3">
      <c r="A19258" s="281">
        <v>12045</v>
      </c>
      <c r="B19258" s="281" t="s">
        <v>39662</v>
      </c>
      <c r="C19258" s="281" t="s">
        <v>39663</v>
      </c>
      <c r="D19258" s="166">
        <v>1</v>
      </c>
      <c r="E19258" s="166">
        <v>6</v>
      </c>
      <c r="F19258" s="281" t="s">
        <v>38583</v>
      </c>
      <c r="G19258">
        <v>1</v>
      </c>
      <c r="H19258">
        <v>0</v>
      </c>
    </row>
    <row r="19259" spans="1:8" x14ac:dyDescent="0.3">
      <c r="A19259" s="281">
        <v>12087</v>
      </c>
      <c r="B19259" s="281" t="s">
        <v>39664</v>
      </c>
      <c r="C19259" s="281" t="s">
        <v>39665</v>
      </c>
      <c r="D19259" s="166">
        <v>2</v>
      </c>
      <c r="E19259" s="166">
        <v>6</v>
      </c>
      <c r="F19259" s="281" t="s">
        <v>38583</v>
      </c>
      <c r="G19259">
        <v>1</v>
      </c>
      <c r="H19259">
        <v>1</v>
      </c>
    </row>
    <row r="19260" spans="1:8" x14ac:dyDescent="0.3">
      <c r="A19260" s="281">
        <v>12146</v>
      </c>
      <c r="B19260" s="281" t="s">
        <v>39666</v>
      </c>
      <c r="C19260" s="281" t="s">
        <v>39667</v>
      </c>
      <c r="D19260" s="166">
        <v>1</v>
      </c>
      <c r="E19260" s="166">
        <v>6</v>
      </c>
      <c r="F19260" s="281" t="s">
        <v>38583</v>
      </c>
      <c r="G19260">
        <v>1</v>
      </c>
      <c r="H19260">
        <v>1</v>
      </c>
    </row>
    <row r="19261" spans="1:8" x14ac:dyDescent="0.3">
      <c r="A19261" s="281">
        <v>12149</v>
      </c>
      <c r="B19261" s="281" t="s">
        <v>39668</v>
      </c>
      <c r="C19261" s="281" t="s">
        <v>39669</v>
      </c>
      <c r="D19261" s="166">
        <v>2</v>
      </c>
      <c r="E19261" s="166">
        <v>6</v>
      </c>
      <c r="F19261" s="281" t="s">
        <v>38583</v>
      </c>
      <c r="G19261">
        <v>1</v>
      </c>
      <c r="H19261">
        <v>1</v>
      </c>
    </row>
    <row r="19262" spans="1:8" x14ac:dyDescent="0.3">
      <c r="A19262" s="281">
        <v>12194</v>
      </c>
      <c r="B19262" s="281" t="s">
        <v>39670</v>
      </c>
      <c r="C19262" s="281" t="s">
        <v>39671</v>
      </c>
      <c r="D19262" s="166">
        <v>2</v>
      </c>
      <c r="E19262" s="166">
        <v>6</v>
      </c>
      <c r="F19262" s="281" t="s">
        <v>38583</v>
      </c>
      <c r="G19262">
        <v>1</v>
      </c>
      <c r="H19262">
        <v>1</v>
      </c>
    </row>
    <row r="19263" spans="1:8" x14ac:dyDescent="0.3">
      <c r="A19263" s="281">
        <v>12239</v>
      </c>
      <c r="B19263" s="281" t="s">
        <v>39672</v>
      </c>
      <c r="C19263" s="281" t="s">
        <v>39673</v>
      </c>
      <c r="D19263" s="166">
        <v>2</v>
      </c>
      <c r="E19263" s="166">
        <v>6</v>
      </c>
      <c r="F19263" s="281" t="s">
        <v>38583</v>
      </c>
      <c r="G19263">
        <v>1</v>
      </c>
      <c r="H19263">
        <v>1</v>
      </c>
    </row>
    <row r="19264" spans="1:8" x14ac:dyDescent="0.3">
      <c r="A19264" s="281">
        <v>12270</v>
      </c>
      <c r="B19264" s="281" t="s">
        <v>39674</v>
      </c>
      <c r="C19264" s="281" t="s">
        <v>39675</v>
      </c>
      <c r="D19264" s="166">
        <v>2</v>
      </c>
      <c r="E19264" s="166">
        <v>6</v>
      </c>
      <c r="F19264" s="281" t="s">
        <v>38583</v>
      </c>
      <c r="G19264">
        <v>1</v>
      </c>
      <c r="H19264">
        <v>1</v>
      </c>
    </row>
    <row r="19265" spans="1:8" x14ac:dyDescent="0.3">
      <c r="A19265" s="281">
        <v>12278</v>
      </c>
      <c r="B19265" s="281" t="s">
        <v>39676</v>
      </c>
      <c r="C19265" s="281" t="s">
        <v>39677</v>
      </c>
      <c r="D19265" s="166">
        <v>1</v>
      </c>
      <c r="E19265" s="166">
        <v>6</v>
      </c>
      <c r="F19265" s="281" t="s">
        <v>38583</v>
      </c>
      <c r="G19265">
        <v>1</v>
      </c>
      <c r="H19265">
        <v>1</v>
      </c>
    </row>
    <row r="19266" spans="1:8" x14ac:dyDescent="0.3">
      <c r="A19266" s="281">
        <v>12303</v>
      </c>
      <c r="B19266" s="281" t="s">
        <v>39678</v>
      </c>
      <c r="C19266" s="281" t="s">
        <v>39679</v>
      </c>
      <c r="D19266" s="166">
        <v>1</v>
      </c>
      <c r="E19266" s="166">
        <v>6</v>
      </c>
      <c r="F19266" s="281" t="s">
        <v>38583</v>
      </c>
      <c r="G19266">
        <v>1</v>
      </c>
      <c r="H19266">
        <v>1</v>
      </c>
    </row>
    <row r="19267" spans="1:8" x14ac:dyDescent="0.3">
      <c r="A19267" s="281">
        <v>12342</v>
      </c>
      <c r="B19267" s="281" t="s">
        <v>39680</v>
      </c>
      <c r="C19267" s="281" t="s">
        <v>39681</v>
      </c>
      <c r="D19267" s="166">
        <v>3</v>
      </c>
      <c r="E19267" s="166">
        <v>6</v>
      </c>
      <c r="F19267" s="281" t="s">
        <v>38583</v>
      </c>
      <c r="G19267">
        <v>1</v>
      </c>
      <c r="H19267">
        <v>1</v>
      </c>
    </row>
    <row r="19268" spans="1:8" x14ac:dyDescent="0.3">
      <c r="A19268" s="281">
        <v>12385</v>
      </c>
      <c r="B19268" s="281" t="s">
        <v>39682</v>
      </c>
      <c r="C19268" s="281" t="s">
        <v>39683</v>
      </c>
      <c r="D19268" s="166">
        <v>2</v>
      </c>
      <c r="E19268" s="166">
        <v>6</v>
      </c>
      <c r="F19268" s="281" t="s">
        <v>38583</v>
      </c>
      <c r="G19268">
        <v>1</v>
      </c>
      <c r="H19268">
        <v>1</v>
      </c>
    </row>
    <row r="19269" spans="1:8" x14ac:dyDescent="0.3">
      <c r="A19269" s="281">
        <v>12396</v>
      </c>
      <c r="B19269" s="281" t="s">
        <v>39684</v>
      </c>
      <c r="C19269" s="281" t="s">
        <v>39685</v>
      </c>
      <c r="D19269" s="166">
        <v>2</v>
      </c>
      <c r="E19269" s="166">
        <v>6</v>
      </c>
      <c r="F19269" s="281" t="s">
        <v>38583</v>
      </c>
      <c r="G19269">
        <v>1</v>
      </c>
      <c r="H19269">
        <v>1</v>
      </c>
    </row>
    <row r="19270" spans="1:8" x14ac:dyDescent="0.3">
      <c r="A19270" s="6">
        <v>12441</v>
      </c>
      <c r="B19270" s="6" t="s">
        <v>39686</v>
      </c>
      <c r="C19270" s="6" t="s">
        <v>39687</v>
      </c>
      <c r="D19270" s="55">
        <v>1</v>
      </c>
      <c r="E19270" s="55">
        <v>6</v>
      </c>
      <c r="F19270" s="6" t="s">
        <v>38583</v>
      </c>
      <c r="G19270">
        <v>0</v>
      </c>
      <c r="H19270">
        <v>1</v>
      </c>
    </row>
    <row r="19271" spans="1:8" x14ac:dyDescent="0.3">
      <c r="A19271" s="281">
        <v>12443</v>
      </c>
      <c r="B19271" s="281" t="s">
        <v>39688</v>
      </c>
      <c r="C19271" s="281" t="s">
        <v>39689</v>
      </c>
      <c r="D19271" s="166">
        <v>2</v>
      </c>
      <c r="E19271" s="166">
        <v>6</v>
      </c>
      <c r="F19271" s="281" t="s">
        <v>38583</v>
      </c>
      <c r="G19271">
        <v>1</v>
      </c>
      <c r="H19271">
        <v>1</v>
      </c>
    </row>
    <row r="19272" spans="1:8" x14ac:dyDescent="0.3">
      <c r="A19272" s="281">
        <v>12446</v>
      </c>
      <c r="B19272" s="281" t="s">
        <v>39690</v>
      </c>
      <c r="C19272" s="281" t="s">
        <v>39691</v>
      </c>
      <c r="D19272" s="166">
        <v>1</v>
      </c>
      <c r="E19272" s="166">
        <v>6</v>
      </c>
      <c r="F19272" s="281" t="s">
        <v>38583</v>
      </c>
      <c r="G19272">
        <v>1</v>
      </c>
      <c r="H19272">
        <v>1</v>
      </c>
    </row>
    <row r="19273" spans="1:8" x14ac:dyDescent="0.3">
      <c r="A19273" s="281">
        <v>12451</v>
      </c>
      <c r="B19273" s="281" t="s">
        <v>39692</v>
      </c>
      <c r="C19273" s="281" t="s">
        <v>39693</v>
      </c>
      <c r="D19273" s="166">
        <v>1</v>
      </c>
      <c r="E19273" s="166">
        <v>6</v>
      </c>
      <c r="F19273" s="281" t="s">
        <v>38583</v>
      </c>
      <c r="G19273">
        <v>1</v>
      </c>
      <c r="H19273">
        <v>1</v>
      </c>
    </row>
    <row r="19274" spans="1:8" x14ac:dyDescent="0.3">
      <c r="A19274" s="281">
        <v>12454</v>
      </c>
      <c r="B19274" s="281" t="s">
        <v>39694</v>
      </c>
      <c r="C19274" s="281" t="s">
        <v>39695</v>
      </c>
      <c r="D19274" s="166">
        <v>2</v>
      </c>
      <c r="E19274" s="166">
        <v>6</v>
      </c>
      <c r="F19274" s="281" t="s">
        <v>38583</v>
      </c>
      <c r="G19274">
        <v>1</v>
      </c>
      <c r="H19274">
        <v>1</v>
      </c>
    </row>
    <row r="19275" spans="1:8" x14ac:dyDescent="0.3">
      <c r="A19275" s="281">
        <v>12476</v>
      </c>
      <c r="B19275" s="281" t="s">
        <v>39696</v>
      </c>
      <c r="C19275" s="281" t="s">
        <v>39697</v>
      </c>
      <c r="D19275" s="166">
        <v>1</v>
      </c>
      <c r="E19275" s="166">
        <v>6</v>
      </c>
      <c r="F19275" s="281" t="s">
        <v>38583</v>
      </c>
      <c r="G19275">
        <v>1</v>
      </c>
      <c r="H19275">
        <v>1</v>
      </c>
    </row>
    <row r="19276" spans="1:8" x14ac:dyDescent="0.3">
      <c r="A19276" s="281">
        <v>12481</v>
      </c>
      <c r="B19276" s="281" t="s">
        <v>39698</v>
      </c>
      <c r="C19276" s="281" t="s">
        <v>39699</v>
      </c>
      <c r="D19276" s="166">
        <v>1</v>
      </c>
      <c r="E19276" s="166">
        <v>6</v>
      </c>
      <c r="F19276" s="281" t="s">
        <v>38583</v>
      </c>
      <c r="G19276">
        <v>1</v>
      </c>
      <c r="H19276">
        <v>1</v>
      </c>
    </row>
    <row r="19277" spans="1:8" x14ac:dyDescent="0.3">
      <c r="A19277" s="281">
        <v>12540</v>
      </c>
      <c r="B19277" s="281" t="s">
        <v>39700</v>
      </c>
      <c r="C19277" s="281" t="s">
        <v>39701</v>
      </c>
      <c r="D19277" s="166">
        <v>2</v>
      </c>
      <c r="E19277" s="166">
        <v>6</v>
      </c>
      <c r="F19277" s="281" t="s">
        <v>38583</v>
      </c>
      <c r="G19277">
        <v>1</v>
      </c>
      <c r="H19277">
        <v>1</v>
      </c>
    </row>
    <row r="19278" spans="1:8" x14ac:dyDescent="0.3">
      <c r="A19278" s="281">
        <v>12575</v>
      </c>
      <c r="B19278" s="281" t="s">
        <v>39702</v>
      </c>
      <c r="C19278" s="281" t="s">
        <v>39703</v>
      </c>
      <c r="D19278" s="166">
        <v>1</v>
      </c>
      <c r="E19278" s="166">
        <v>6</v>
      </c>
      <c r="F19278" s="281" t="s">
        <v>38583</v>
      </c>
      <c r="G19278">
        <v>1</v>
      </c>
      <c r="H19278">
        <v>0</v>
      </c>
    </row>
    <row r="19279" spans="1:8" x14ac:dyDescent="0.3">
      <c r="A19279" s="281">
        <v>12576</v>
      </c>
      <c r="B19279" s="281" t="s">
        <v>39704</v>
      </c>
      <c r="C19279" s="281" t="s">
        <v>39705</v>
      </c>
      <c r="D19279" s="166">
        <v>3</v>
      </c>
      <c r="E19279" s="166">
        <v>6</v>
      </c>
      <c r="F19279" s="281" t="s">
        <v>38583</v>
      </c>
      <c r="G19279">
        <v>1</v>
      </c>
      <c r="H19279">
        <v>1</v>
      </c>
    </row>
    <row r="19280" spans="1:8" x14ac:dyDescent="0.3">
      <c r="A19280" s="281">
        <v>12590</v>
      </c>
      <c r="B19280" s="281" t="s">
        <v>39706</v>
      </c>
      <c r="C19280" s="281" t="s">
        <v>39707</v>
      </c>
      <c r="D19280" s="166">
        <v>2</v>
      </c>
      <c r="E19280" s="166">
        <v>6</v>
      </c>
      <c r="F19280" s="281" t="s">
        <v>38583</v>
      </c>
      <c r="G19280">
        <v>1</v>
      </c>
      <c r="H19280">
        <v>1</v>
      </c>
    </row>
    <row r="19281" spans="1:8" x14ac:dyDescent="0.3">
      <c r="A19281" s="281">
        <v>12661</v>
      </c>
      <c r="B19281" s="281" t="s">
        <v>39708</v>
      </c>
      <c r="C19281" s="281" t="s">
        <v>39709</v>
      </c>
      <c r="D19281" s="166">
        <v>2</v>
      </c>
      <c r="E19281" s="166">
        <v>6</v>
      </c>
      <c r="F19281" s="281" t="s">
        <v>38583</v>
      </c>
      <c r="G19281">
        <v>1</v>
      </c>
      <c r="H19281">
        <v>1</v>
      </c>
    </row>
    <row r="19282" spans="1:8" x14ac:dyDescent="0.3">
      <c r="A19282" s="6">
        <v>12667</v>
      </c>
      <c r="B19282" s="6" t="s">
        <v>39710</v>
      </c>
      <c r="C19282" s="6" t="s">
        <v>39711</v>
      </c>
      <c r="D19282" s="55">
        <v>1</v>
      </c>
      <c r="E19282" s="55">
        <v>6</v>
      </c>
      <c r="F19282" s="6" t="s">
        <v>38583</v>
      </c>
      <c r="G19282">
        <v>0</v>
      </c>
      <c r="H19282">
        <v>1</v>
      </c>
    </row>
    <row r="19283" spans="1:8" x14ac:dyDescent="0.3">
      <c r="A19283" s="281">
        <v>12752</v>
      </c>
      <c r="B19283" s="281" t="s">
        <v>39712</v>
      </c>
      <c r="C19283" s="281" t="s">
        <v>39713</v>
      </c>
      <c r="D19283" s="166">
        <v>1</v>
      </c>
      <c r="E19283" s="166">
        <v>6</v>
      </c>
      <c r="F19283" s="281" t="s">
        <v>38583</v>
      </c>
      <c r="G19283">
        <v>1</v>
      </c>
      <c r="H19283">
        <v>1</v>
      </c>
    </row>
    <row r="19284" spans="1:8" x14ac:dyDescent="0.3">
      <c r="A19284" s="281">
        <v>12791</v>
      </c>
      <c r="B19284" s="281" t="s">
        <v>39714</v>
      </c>
      <c r="C19284" s="281" t="s">
        <v>39715</v>
      </c>
      <c r="D19284" s="166">
        <v>1</v>
      </c>
      <c r="E19284" s="166">
        <v>6</v>
      </c>
      <c r="F19284" s="281" t="s">
        <v>38583</v>
      </c>
      <c r="G19284">
        <v>1</v>
      </c>
      <c r="H19284">
        <v>1</v>
      </c>
    </row>
    <row r="19285" spans="1:8" x14ac:dyDescent="0.3">
      <c r="A19285" s="281">
        <v>12851</v>
      </c>
      <c r="B19285" s="281" t="s">
        <v>39716</v>
      </c>
      <c r="C19285" s="281" t="s">
        <v>39717</v>
      </c>
      <c r="D19285" s="166">
        <v>3</v>
      </c>
      <c r="E19285" s="166">
        <v>6</v>
      </c>
      <c r="F19285" s="281" t="s">
        <v>38583</v>
      </c>
      <c r="G19285">
        <v>1</v>
      </c>
      <c r="H19285">
        <v>1</v>
      </c>
    </row>
    <row r="19286" spans="1:8" x14ac:dyDescent="0.3">
      <c r="A19286" s="281">
        <v>12899</v>
      </c>
      <c r="B19286" s="281" t="s">
        <v>39718</v>
      </c>
      <c r="C19286" s="281" t="s">
        <v>39719</v>
      </c>
      <c r="D19286" s="166">
        <v>3</v>
      </c>
      <c r="E19286" s="166">
        <v>6</v>
      </c>
      <c r="F19286" s="281" t="s">
        <v>38583</v>
      </c>
      <c r="G19286">
        <v>1</v>
      </c>
      <c r="H19286">
        <v>1</v>
      </c>
    </row>
    <row r="19287" spans="1:8" x14ac:dyDescent="0.3">
      <c r="A19287" s="281">
        <v>13039</v>
      </c>
      <c r="B19287" s="281" t="s">
        <v>39720</v>
      </c>
      <c r="C19287" s="281" t="s">
        <v>39721</v>
      </c>
      <c r="D19287" s="166">
        <v>3</v>
      </c>
      <c r="E19287" s="166">
        <v>6</v>
      </c>
      <c r="F19287" s="281" t="s">
        <v>38583</v>
      </c>
      <c r="G19287">
        <v>1</v>
      </c>
      <c r="H19287">
        <v>1</v>
      </c>
    </row>
    <row r="19288" spans="1:8" x14ac:dyDescent="0.3">
      <c r="A19288" s="281">
        <v>13054</v>
      </c>
      <c r="B19288" s="281" t="s">
        <v>39722</v>
      </c>
      <c r="C19288" s="281" t="s">
        <v>39723</v>
      </c>
      <c r="D19288" s="166">
        <v>1</v>
      </c>
      <c r="E19288" s="166">
        <v>6</v>
      </c>
      <c r="F19288" s="281" t="s">
        <v>38583</v>
      </c>
      <c r="G19288">
        <v>1</v>
      </c>
      <c r="H19288">
        <v>1</v>
      </c>
    </row>
    <row r="19289" spans="1:8" x14ac:dyDescent="0.3">
      <c r="A19289" s="281">
        <v>13057</v>
      </c>
      <c r="B19289" s="281" t="s">
        <v>39724</v>
      </c>
      <c r="C19289" s="281" t="s">
        <v>39725</v>
      </c>
      <c r="D19289" s="166">
        <v>2</v>
      </c>
      <c r="E19289" s="166">
        <v>6</v>
      </c>
      <c r="F19289" s="281" t="s">
        <v>38583</v>
      </c>
      <c r="G19289">
        <v>1</v>
      </c>
      <c r="H19289">
        <v>1</v>
      </c>
    </row>
    <row r="19290" spans="1:8" x14ac:dyDescent="0.3">
      <c r="A19290" s="281">
        <v>13066</v>
      </c>
      <c r="B19290" s="281" t="s">
        <v>39726</v>
      </c>
      <c r="C19290" s="281" t="s">
        <v>39727</v>
      </c>
      <c r="D19290" s="166">
        <v>3</v>
      </c>
      <c r="E19290" s="166">
        <v>6</v>
      </c>
      <c r="F19290" s="281" t="s">
        <v>38583</v>
      </c>
      <c r="G19290">
        <v>1</v>
      </c>
      <c r="H19290">
        <v>1</v>
      </c>
    </row>
    <row r="19291" spans="1:8" x14ac:dyDescent="0.3">
      <c r="A19291" s="281">
        <v>13070</v>
      </c>
      <c r="B19291" s="281" t="s">
        <v>39728</v>
      </c>
      <c r="C19291" s="281" t="s">
        <v>39729</v>
      </c>
      <c r="D19291" s="166">
        <v>2</v>
      </c>
      <c r="E19291" s="166">
        <v>6</v>
      </c>
      <c r="F19291" s="281" t="s">
        <v>38583</v>
      </c>
      <c r="G19291">
        <v>1</v>
      </c>
      <c r="H19291">
        <v>1</v>
      </c>
    </row>
    <row r="19292" spans="1:8" x14ac:dyDescent="0.3">
      <c r="A19292" s="281">
        <v>13078</v>
      </c>
      <c r="B19292" s="281" t="s">
        <v>39730</v>
      </c>
      <c r="C19292" s="281" t="s">
        <v>39731</v>
      </c>
      <c r="D19292" s="166">
        <v>1</v>
      </c>
      <c r="E19292" s="166">
        <v>6</v>
      </c>
      <c r="F19292" s="281" t="s">
        <v>38583</v>
      </c>
      <c r="G19292">
        <v>1</v>
      </c>
      <c r="H19292">
        <v>1</v>
      </c>
    </row>
    <row r="19293" spans="1:8" x14ac:dyDescent="0.3">
      <c r="A19293" s="281">
        <v>13227</v>
      </c>
      <c r="B19293" s="281" t="s">
        <v>39732</v>
      </c>
      <c r="C19293" s="281" t="s">
        <v>39733</v>
      </c>
      <c r="D19293" s="166">
        <v>1</v>
      </c>
      <c r="E19293" s="166">
        <v>6</v>
      </c>
      <c r="F19293" s="281" t="s">
        <v>38583</v>
      </c>
      <c r="G19293">
        <v>1</v>
      </c>
      <c r="H19293">
        <v>1</v>
      </c>
    </row>
    <row r="19294" spans="1:8" x14ac:dyDescent="0.3">
      <c r="A19294" s="281">
        <v>13257</v>
      </c>
      <c r="B19294" s="281" t="s">
        <v>39734</v>
      </c>
      <c r="C19294" s="281" t="s">
        <v>39735</v>
      </c>
      <c r="D19294" s="166">
        <v>2</v>
      </c>
      <c r="E19294" s="166">
        <v>6</v>
      </c>
      <c r="F19294" s="281" t="s">
        <v>38583</v>
      </c>
      <c r="G19294">
        <v>1</v>
      </c>
      <c r="H19294">
        <v>1</v>
      </c>
    </row>
    <row r="19295" spans="1:8" x14ac:dyDescent="0.3">
      <c r="A19295" s="281">
        <v>13333</v>
      </c>
      <c r="B19295" s="281" t="s">
        <v>39736</v>
      </c>
      <c r="C19295" s="281" t="s">
        <v>39737</v>
      </c>
      <c r="D19295" s="166">
        <v>2</v>
      </c>
      <c r="E19295" s="166">
        <v>6</v>
      </c>
      <c r="F19295" s="281" t="s">
        <v>38583</v>
      </c>
      <c r="G19295">
        <v>1</v>
      </c>
      <c r="H19295">
        <v>1</v>
      </c>
    </row>
    <row r="19296" spans="1:8" x14ac:dyDescent="0.3">
      <c r="A19296" s="281">
        <v>13385</v>
      </c>
      <c r="B19296" s="281" t="s">
        <v>39738</v>
      </c>
      <c r="C19296" s="281" t="s">
        <v>39739</v>
      </c>
      <c r="D19296" s="166">
        <v>2</v>
      </c>
      <c r="E19296" s="166">
        <v>6</v>
      </c>
      <c r="F19296" s="281" t="s">
        <v>38583</v>
      </c>
      <c r="G19296">
        <v>1</v>
      </c>
      <c r="H19296">
        <v>1</v>
      </c>
    </row>
    <row r="19297" spans="1:8" x14ac:dyDescent="0.3">
      <c r="A19297" s="281">
        <v>13475</v>
      </c>
      <c r="B19297" s="281" t="s">
        <v>39740</v>
      </c>
      <c r="C19297" s="281" t="s">
        <v>39741</v>
      </c>
      <c r="D19297" s="166">
        <v>1</v>
      </c>
      <c r="E19297" s="166">
        <v>6</v>
      </c>
      <c r="F19297" s="281" t="s">
        <v>38583</v>
      </c>
      <c r="G19297">
        <v>1</v>
      </c>
      <c r="H19297">
        <v>1</v>
      </c>
    </row>
    <row r="19298" spans="1:8" x14ac:dyDescent="0.3">
      <c r="A19298" s="281">
        <v>13551</v>
      </c>
      <c r="B19298" s="281" t="s">
        <v>39742</v>
      </c>
      <c r="C19298" s="281" t="s">
        <v>39743</v>
      </c>
      <c r="D19298" s="166">
        <v>1</v>
      </c>
      <c r="E19298" s="166">
        <v>6</v>
      </c>
      <c r="F19298" s="281" t="s">
        <v>38583</v>
      </c>
      <c r="G19298">
        <v>1</v>
      </c>
      <c r="H19298">
        <v>1</v>
      </c>
    </row>
    <row r="19299" spans="1:8" x14ac:dyDescent="0.3">
      <c r="A19299" s="281">
        <v>13565</v>
      </c>
      <c r="B19299" s="281" t="s">
        <v>39744</v>
      </c>
      <c r="C19299" s="281" t="s">
        <v>39745</v>
      </c>
      <c r="D19299" s="166">
        <v>2</v>
      </c>
      <c r="E19299" s="166">
        <v>6</v>
      </c>
      <c r="F19299" s="281" t="s">
        <v>38583</v>
      </c>
      <c r="G19299">
        <v>1</v>
      </c>
      <c r="H19299">
        <v>1</v>
      </c>
    </row>
    <row r="19300" spans="1:8" x14ac:dyDescent="0.3">
      <c r="A19300" s="281">
        <v>13576</v>
      </c>
      <c r="B19300" s="281" t="s">
        <v>39746</v>
      </c>
      <c r="C19300" s="281" t="s">
        <v>39747</v>
      </c>
      <c r="D19300" s="166">
        <v>2</v>
      </c>
      <c r="E19300" s="166">
        <v>6</v>
      </c>
      <c r="F19300" s="281" t="s">
        <v>38583</v>
      </c>
      <c r="G19300">
        <v>1</v>
      </c>
      <c r="H19300">
        <v>1</v>
      </c>
    </row>
    <row r="19301" spans="1:8" x14ac:dyDescent="0.3">
      <c r="A19301" s="281">
        <v>13592</v>
      </c>
      <c r="B19301" s="281" t="s">
        <v>39748</v>
      </c>
      <c r="C19301" s="281" t="s">
        <v>39749</v>
      </c>
      <c r="D19301" s="166">
        <v>1</v>
      </c>
      <c r="E19301" s="166">
        <v>6</v>
      </c>
      <c r="F19301" s="281" t="s">
        <v>38583</v>
      </c>
      <c r="G19301">
        <v>1</v>
      </c>
      <c r="H19301">
        <v>1</v>
      </c>
    </row>
    <row r="19302" spans="1:8" x14ac:dyDescent="0.3">
      <c r="A19302" s="281">
        <v>13609</v>
      </c>
      <c r="B19302" s="281" t="s">
        <v>39750</v>
      </c>
      <c r="C19302" s="281" t="s">
        <v>39751</v>
      </c>
      <c r="D19302" s="166">
        <v>1</v>
      </c>
      <c r="E19302" s="166">
        <v>6</v>
      </c>
      <c r="F19302" s="281" t="s">
        <v>38583</v>
      </c>
      <c r="G19302">
        <v>1</v>
      </c>
      <c r="H19302">
        <v>1</v>
      </c>
    </row>
    <row r="19303" spans="1:8" x14ac:dyDescent="0.3">
      <c r="A19303" s="281">
        <v>13624</v>
      </c>
      <c r="B19303" s="281" t="s">
        <v>39752</v>
      </c>
      <c r="C19303" s="281" t="s">
        <v>39753</v>
      </c>
      <c r="D19303" s="166">
        <v>1</v>
      </c>
      <c r="E19303" s="166">
        <v>6</v>
      </c>
      <c r="F19303" s="281" t="s">
        <v>38583</v>
      </c>
      <c r="G19303">
        <v>1</v>
      </c>
      <c r="H19303">
        <v>1</v>
      </c>
    </row>
    <row r="19304" spans="1:8" x14ac:dyDescent="0.3">
      <c r="A19304" s="281">
        <v>13629</v>
      </c>
      <c r="B19304" s="281" t="s">
        <v>39754</v>
      </c>
      <c r="C19304" s="281" t="s">
        <v>39755</v>
      </c>
      <c r="D19304" s="166">
        <v>2</v>
      </c>
      <c r="E19304" s="166">
        <v>6</v>
      </c>
      <c r="F19304" s="281" t="s">
        <v>38583</v>
      </c>
      <c r="G19304">
        <v>1</v>
      </c>
      <c r="H19304">
        <v>1</v>
      </c>
    </row>
    <row r="19305" spans="1:8" x14ac:dyDescent="0.3">
      <c r="A19305" s="281">
        <v>13634</v>
      </c>
      <c r="B19305" s="281" t="s">
        <v>39756</v>
      </c>
      <c r="C19305" s="281" t="s">
        <v>39757</v>
      </c>
      <c r="D19305" s="166">
        <v>1</v>
      </c>
      <c r="E19305" s="166">
        <v>6</v>
      </c>
      <c r="F19305" s="281" t="s">
        <v>38583</v>
      </c>
      <c r="G19305">
        <v>1</v>
      </c>
      <c r="H19305">
        <v>1</v>
      </c>
    </row>
    <row r="19306" spans="1:8" x14ac:dyDescent="0.3">
      <c r="A19306" s="281">
        <v>13650</v>
      </c>
      <c r="B19306" s="281" t="s">
        <v>39758</v>
      </c>
      <c r="C19306" s="281" t="s">
        <v>39759</v>
      </c>
      <c r="D19306" s="166">
        <v>1</v>
      </c>
      <c r="E19306" s="166">
        <v>6</v>
      </c>
      <c r="F19306" s="281" t="s">
        <v>38583</v>
      </c>
      <c r="G19306">
        <v>1</v>
      </c>
      <c r="H19306">
        <v>1</v>
      </c>
    </row>
    <row r="19307" spans="1:8" x14ac:dyDescent="0.3">
      <c r="A19307" s="281">
        <v>13708</v>
      </c>
      <c r="B19307" s="281" t="s">
        <v>39760</v>
      </c>
      <c r="C19307" s="281" t="s">
        <v>39761</v>
      </c>
      <c r="D19307" s="166">
        <v>1</v>
      </c>
      <c r="E19307" s="166">
        <v>6</v>
      </c>
      <c r="F19307" s="281" t="s">
        <v>38583</v>
      </c>
      <c r="G19307">
        <v>1</v>
      </c>
      <c r="H19307">
        <v>1</v>
      </c>
    </row>
    <row r="19308" spans="1:8" x14ac:dyDescent="0.3">
      <c r="A19308" s="281">
        <v>13735</v>
      </c>
      <c r="B19308" s="281" t="s">
        <v>39762</v>
      </c>
      <c r="C19308" s="281" t="s">
        <v>39763</v>
      </c>
      <c r="D19308" s="166">
        <v>2</v>
      </c>
      <c r="E19308" s="166">
        <v>6</v>
      </c>
      <c r="F19308" s="281" t="s">
        <v>38583</v>
      </c>
      <c r="G19308">
        <v>1</v>
      </c>
      <c r="H19308">
        <v>1</v>
      </c>
    </row>
    <row r="19309" spans="1:8" x14ac:dyDescent="0.3">
      <c r="A19309" s="281">
        <v>13809</v>
      </c>
      <c r="B19309" s="281" t="s">
        <v>39764</v>
      </c>
      <c r="C19309" s="281" t="s">
        <v>39765</v>
      </c>
      <c r="D19309" s="166">
        <v>2</v>
      </c>
      <c r="E19309" s="166">
        <v>6</v>
      </c>
      <c r="F19309" s="281" t="s">
        <v>38583</v>
      </c>
      <c r="G19309">
        <v>1</v>
      </c>
      <c r="H19309">
        <v>1</v>
      </c>
    </row>
    <row r="19310" spans="1:8" x14ac:dyDescent="0.3">
      <c r="A19310" s="281">
        <v>13971</v>
      </c>
      <c r="B19310" s="281" t="s">
        <v>39766</v>
      </c>
      <c r="C19310" s="281" t="s">
        <v>39767</v>
      </c>
      <c r="D19310" s="166">
        <v>2</v>
      </c>
      <c r="E19310" s="166">
        <v>6</v>
      </c>
      <c r="F19310" s="281" t="s">
        <v>38583</v>
      </c>
      <c r="G19310">
        <v>1</v>
      </c>
      <c r="H19310">
        <v>1</v>
      </c>
    </row>
    <row r="19311" spans="1:8" x14ac:dyDescent="0.3">
      <c r="A19311" s="281">
        <v>13996</v>
      </c>
      <c r="B19311" s="281" t="s">
        <v>39768</v>
      </c>
      <c r="C19311" s="281" t="s">
        <v>39769</v>
      </c>
      <c r="D19311" s="166">
        <v>1</v>
      </c>
      <c r="E19311" s="166">
        <v>6</v>
      </c>
      <c r="F19311" s="281" t="s">
        <v>38583</v>
      </c>
      <c r="G19311">
        <v>1</v>
      </c>
      <c r="H19311">
        <v>1</v>
      </c>
    </row>
    <row r="19312" spans="1:8" x14ac:dyDescent="0.3">
      <c r="A19312" s="281">
        <v>14111</v>
      </c>
      <c r="B19312" s="281" t="s">
        <v>39770</v>
      </c>
      <c r="C19312" s="281" t="s">
        <v>39771</v>
      </c>
      <c r="D19312" s="166">
        <v>2</v>
      </c>
      <c r="E19312" s="166">
        <v>6</v>
      </c>
      <c r="F19312" s="281" t="s">
        <v>38583</v>
      </c>
      <c r="G19312">
        <v>1</v>
      </c>
      <c r="H19312">
        <v>1</v>
      </c>
    </row>
    <row r="19313" spans="1:8" x14ac:dyDescent="0.3">
      <c r="A19313" s="281">
        <v>14185</v>
      </c>
      <c r="B19313" s="281" t="s">
        <v>39772</v>
      </c>
      <c r="C19313" s="281" t="s">
        <v>39773</v>
      </c>
      <c r="D19313" s="166">
        <v>2</v>
      </c>
      <c r="E19313" s="166">
        <v>6</v>
      </c>
      <c r="F19313" s="281" t="s">
        <v>38583</v>
      </c>
      <c r="G19313">
        <v>1</v>
      </c>
      <c r="H19313">
        <v>1</v>
      </c>
    </row>
    <row r="19314" spans="1:8" x14ac:dyDescent="0.3">
      <c r="A19314" s="281">
        <v>14385</v>
      </c>
      <c r="B19314" s="281" t="s">
        <v>39774</v>
      </c>
      <c r="C19314" s="281" t="s">
        <v>39775</v>
      </c>
      <c r="D19314" s="166">
        <v>1</v>
      </c>
      <c r="E19314" s="166">
        <v>6</v>
      </c>
      <c r="F19314" s="281" t="s">
        <v>38583</v>
      </c>
      <c r="G19314">
        <v>1</v>
      </c>
      <c r="H19314">
        <v>1</v>
      </c>
    </row>
    <row r="19315" spans="1:8" x14ac:dyDescent="0.3">
      <c r="A19315" s="281">
        <v>14407</v>
      </c>
      <c r="B19315" s="281" t="s">
        <v>39776</v>
      </c>
      <c r="C19315" s="281" t="s">
        <v>39777</v>
      </c>
      <c r="D19315" s="166">
        <v>2</v>
      </c>
      <c r="E19315" s="166">
        <v>6</v>
      </c>
      <c r="F19315" s="281" t="s">
        <v>38583</v>
      </c>
      <c r="G19315">
        <v>1</v>
      </c>
      <c r="H19315">
        <v>1</v>
      </c>
    </row>
    <row r="19316" spans="1:8" x14ac:dyDescent="0.3">
      <c r="A19316" s="281">
        <v>14468</v>
      </c>
      <c r="B19316" s="281" t="s">
        <v>39778</v>
      </c>
      <c r="C19316" s="281" t="s">
        <v>39779</v>
      </c>
      <c r="D19316" s="166">
        <v>2</v>
      </c>
      <c r="E19316" s="166">
        <v>6</v>
      </c>
      <c r="F19316" s="281" t="s">
        <v>38583</v>
      </c>
      <c r="G19316">
        <v>1</v>
      </c>
      <c r="H19316">
        <v>1</v>
      </c>
    </row>
    <row r="19317" spans="1:8" x14ac:dyDescent="0.3">
      <c r="A19317" s="281">
        <v>14568</v>
      </c>
      <c r="B19317" s="281" t="s">
        <v>39780</v>
      </c>
      <c r="C19317" s="281" t="s">
        <v>39781</v>
      </c>
      <c r="D19317" s="166">
        <v>1</v>
      </c>
      <c r="E19317" s="166">
        <v>6</v>
      </c>
      <c r="F19317" s="281" t="s">
        <v>38583</v>
      </c>
      <c r="G19317">
        <v>1</v>
      </c>
      <c r="H19317">
        <v>1</v>
      </c>
    </row>
    <row r="19318" spans="1:8" x14ac:dyDescent="0.3">
      <c r="A19318" s="281">
        <v>14631</v>
      </c>
      <c r="B19318" s="281" t="s">
        <v>39782</v>
      </c>
      <c r="C19318" s="281" t="s">
        <v>12396</v>
      </c>
      <c r="D19318" s="166">
        <v>1</v>
      </c>
      <c r="E19318" s="166">
        <v>6</v>
      </c>
      <c r="F19318" s="281" t="s">
        <v>38583</v>
      </c>
      <c r="G19318">
        <v>1</v>
      </c>
      <c r="H19318">
        <v>0</v>
      </c>
    </row>
    <row r="19319" spans="1:8" x14ac:dyDescent="0.3">
      <c r="A19319" s="281">
        <v>14650</v>
      </c>
      <c r="B19319" s="281" t="s">
        <v>39783</v>
      </c>
      <c r="C19319" s="281" t="s">
        <v>39784</v>
      </c>
      <c r="D19319" s="166">
        <v>2</v>
      </c>
      <c r="E19319" s="166">
        <v>6</v>
      </c>
      <c r="F19319" s="281" t="s">
        <v>38583</v>
      </c>
      <c r="G19319">
        <v>1</v>
      </c>
      <c r="H19319">
        <v>1</v>
      </c>
    </row>
    <row r="19320" spans="1:8" x14ac:dyDescent="0.3">
      <c r="A19320" s="281">
        <v>14685</v>
      </c>
      <c r="B19320" s="281" t="s">
        <v>39785</v>
      </c>
      <c r="C19320" s="281" t="s">
        <v>39786</v>
      </c>
      <c r="D19320" s="166">
        <v>1</v>
      </c>
      <c r="E19320" s="166">
        <v>6</v>
      </c>
      <c r="F19320" s="281" t="s">
        <v>38583</v>
      </c>
      <c r="G19320">
        <v>1</v>
      </c>
      <c r="H19320">
        <v>1</v>
      </c>
    </row>
    <row r="19321" spans="1:8" x14ac:dyDescent="0.3">
      <c r="A19321" s="281">
        <v>14790</v>
      </c>
      <c r="B19321" s="281" t="s">
        <v>39787</v>
      </c>
      <c r="C19321" s="281" t="s">
        <v>39788</v>
      </c>
      <c r="D19321" s="166">
        <v>2</v>
      </c>
      <c r="E19321" s="166">
        <v>6</v>
      </c>
      <c r="F19321" s="281" t="s">
        <v>38583</v>
      </c>
      <c r="G19321">
        <v>1</v>
      </c>
      <c r="H19321">
        <v>1</v>
      </c>
    </row>
    <row r="19322" spans="1:8" x14ac:dyDescent="0.3">
      <c r="A19322" s="281">
        <v>14891</v>
      </c>
      <c r="B19322" s="281" t="s">
        <v>39789</v>
      </c>
      <c r="C19322" s="281" t="s">
        <v>39790</v>
      </c>
      <c r="D19322" s="166">
        <v>2</v>
      </c>
      <c r="E19322" s="166">
        <v>6</v>
      </c>
      <c r="F19322" s="281" t="s">
        <v>38583</v>
      </c>
      <c r="G19322">
        <v>1</v>
      </c>
      <c r="H19322">
        <v>1</v>
      </c>
    </row>
    <row r="19323" spans="1:8" x14ac:dyDescent="0.3">
      <c r="A19323" s="281">
        <v>14930</v>
      </c>
      <c r="B19323" s="281" t="s">
        <v>39791</v>
      </c>
      <c r="C19323" s="281" t="s">
        <v>39792</v>
      </c>
      <c r="D19323" s="166">
        <v>1</v>
      </c>
      <c r="E19323" s="166">
        <v>6</v>
      </c>
      <c r="F19323" s="281" t="s">
        <v>38583</v>
      </c>
      <c r="G19323">
        <v>1</v>
      </c>
      <c r="H19323">
        <v>1</v>
      </c>
    </row>
    <row r="19324" spans="1:8" x14ac:dyDescent="0.3">
      <c r="A19324" s="281">
        <v>14981</v>
      </c>
      <c r="B19324" s="281" t="s">
        <v>39793</v>
      </c>
      <c r="C19324" s="281" t="s">
        <v>39794</v>
      </c>
      <c r="D19324" s="166">
        <v>2</v>
      </c>
      <c r="E19324" s="166">
        <v>6</v>
      </c>
      <c r="F19324" s="281" t="s">
        <v>38583</v>
      </c>
      <c r="G19324">
        <v>1</v>
      </c>
      <c r="H19324">
        <v>1</v>
      </c>
    </row>
    <row r="19325" spans="1:8" x14ac:dyDescent="0.3">
      <c r="A19325" s="281">
        <v>14985</v>
      </c>
      <c r="B19325" s="281" t="s">
        <v>39795</v>
      </c>
      <c r="C19325" s="281" t="s">
        <v>39796</v>
      </c>
      <c r="D19325" s="166">
        <v>1</v>
      </c>
      <c r="E19325" s="166">
        <v>6</v>
      </c>
      <c r="F19325" s="281" t="s">
        <v>38583</v>
      </c>
      <c r="G19325">
        <v>1</v>
      </c>
      <c r="H19325">
        <v>1</v>
      </c>
    </row>
    <row r="19326" spans="1:8" x14ac:dyDescent="0.3">
      <c r="A19326" s="6">
        <v>14994</v>
      </c>
      <c r="B19326" s="6" t="s">
        <v>39797</v>
      </c>
      <c r="C19326" s="6" t="s">
        <v>12402</v>
      </c>
      <c r="D19326" s="55">
        <v>1</v>
      </c>
      <c r="E19326" s="55">
        <v>6</v>
      </c>
      <c r="F19326" s="6" t="s">
        <v>38583</v>
      </c>
      <c r="G19326">
        <v>0</v>
      </c>
      <c r="H19326">
        <v>1</v>
      </c>
    </row>
    <row r="19327" spans="1:8" x14ac:dyDescent="0.3">
      <c r="A19327" s="281">
        <v>15045</v>
      </c>
      <c r="B19327" s="281" t="s">
        <v>39798</v>
      </c>
      <c r="C19327" s="281" t="s">
        <v>39799</v>
      </c>
      <c r="D19327" s="166">
        <v>1</v>
      </c>
      <c r="E19327" s="166">
        <v>6</v>
      </c>
      <c r="F19327" s="281" t="s">
        <v>38583</v>
      </c>
      <c r="G19327">
        <v>1</v>
      </c>
      <c r="H19327">
        <v>1</v>
      </c>
    </row>
    <row r="19328" spans="1:8" x14ac:dyDescent="0.3">
      <c r="A19328" s="281">
        <v>15222</v>
      </c>
      <c r="B19328" s="281" t="s">
        <v>39800</v>
      </c>
      <c r="C19328" s="281" t="s">
        <v>39801</v>
      </c>
      <c r="D19328" s="166">
        <v>1</v>
      </c>
      <c r="E19328" s="166">
        <v>6</v>
      </c>
      <c r="F19328" s="281" t="s">
        <v>38583</v>
      </c>
      <c r="G19328">
        <v>1</v>
      </c>
      <c r="H19328">
        <v>1</v>
      </c>
    </row>
    <row r="19329" spans="1:8" x14ac:dyDescent="0.3">
      <c r="A19329" s="281">
        <v>15223</v>
      </c>
      <c r="B19329" s="281" t="s">
        <v>39802</v>
      </c>
      <c r="C19329" s="281" t="s">
        <v>39803</v>
      </c>
      <c r="D19329" s="166">
        <v>2</v>
      </c>
      <c r="E19329" s="166">
        <v>6</v>
      </c>
      <c r="F19329" s="281" t="s">
        <v>38583</v>
      </c>
      <c r="G19329">
        <v>1</v>
      </c>
      <c r="H19329">
        <v>1</v>
      </c>
    </row>
    <row r="19330" spans="1:8" x14ac:dyDescent="0.3">
      <c r="A19330" s="281">
        <v>15266</v>
      </c>
      <c r="B19330" s="281" t="s">
        <v>39804</v>
      </c>
      <c r="C19330" s="281" t="s">
        <v>39805</v>
      </c>
      <c r="D19330" s="166">
        <v>1</v>
      </c>
      <c r="E19330" s="166">
        <v>6</v>
      </c>
      <c r="F19330" s="281" t="s">
        <v>38583</v>
      </c>
      <c r="G19330">
        <v>1</v>
      </c>
      <c r="H19330">
        <v>1</v>
      </c>
    </row>
    <row r="19331" spans="1:8" x14ac:dyDescent="0.3">
      <c r="A19331" s="281">
        <v>15321</v>
      </c>
      <c r="B19331" s="281" t="s">
        <v>39806</v>
      </c>
      <c r="C19331" s="281" t="s">
        <v>39807</v>
      </c>
      <c r="D19331" s="166">
        <v>1</v>
      </c>
      <c r="E19331" s="166">
        <v>6</v>
      </c>
      <c r="F19331" s="281" t="s">
        <v>38583</v>
      </c>
      <c r="G19331">
        <v>1</v>
      </c>
      <c r="H19331">
        <v>1</v>
      </c>
    </row>
    <row r="19332" spans="1:8" x14ac:dyDescent="0.3">
      <c r="A19332" s="281">
        <v>15340</v>
      </c>
      <c r="B19332" s="281" t="s">
        <v>39808</v>
      </c>
      <c r="C19332" s="281" t="s">
        <v>39809</v>
      </c>
      <c r="D19332" s="166">
        <v>2</v>
      </c>
      <c r="E19332" s="166">
        <v>6</v>
      </c>
      <c r="F19332" s="281" t="s">
        <v>38583</v>
      </c>
      <c r="G19332">
        <v>1</v>
      </c>
      <c r="H19332">
        <v>1</v>
      </c>
    </row>
    <row r="19333" spans="1:8" x14ac:dyDescent="0.3">
      <c r="A19333" s="281">
        <v>15365</v>
      </c>
      <c r="B19333" s="281" t="s">
        <v>39810</v>
      </c>
      <c r="C19333" s="281" t="s">
        <v>39811</v>
      </c>
      <c r="D19333" s="166">
        <v>2</v>
      </c>
      <c r="E19333" s="166">
        <v>6</v>
      </c>
      <c r="F19333" s="281" t="s">
        <v>38583</v>
      </c>
      <c r="G19333">
        <v>1</v>
      </c>
      <c r="H19333">
        <v>1</v>
      </c>
    </row>
    <row r="19334" spans="1:8" x14ac:dyDescent="0.3">
      <c r="A19334" s="281">
        <v>15397</v>
      </c>
      <c r="B19334" s="281" t="s">
        <v>39812</v>
      </c>
      <c r="C19334" s="281" t="s">
        <v>39813</v>
      </c>
      <c r="D19334" s="166">
        <v>1</v>
      </c>
      <c r="E19334" s="166">
        <v>6</v>
      </c>
      <c r="F19334" s="281" t="s">
        <v>38583</v>
      </c>
      <c r="G19334">
        <v>1</v>
      </c>
      <c r="H19334">
        <v>1</v>
      </c>
    </row>
    <row r="19335" spans="1:8" x14ac:dyDescent="0.3">
      <c r="A19335" s="6">
        <v>15432</v>
      </c>
      <c r="B19335" s="6" t="s">
        <v>39814</v>
      </c>
      <c r="C19335" s="6" t="s">
        <v>39815</v>
      </c>
      <c r="D19335" s="55">
        <v>1</v>
      </c>
      <c r="E19335" s="55">
        <v>6</v>
      </c>
      <c r="F19335" s="6" t="s">
        <v>38583</v>
      </c>
      <c r="G19335">
        <v>0</v>
      </c>
      <c r="H19335">
        <v>1</v>
      </c>
    </row>
    <row r="19336" spans="1:8" x14ac:dyDescent="0.3">
      <c r="A19336" s="281">
        <v>15453</v>
      </c>
      <c r="B19336" s="281" t="s">
        <v>39816</v>
      </c>
      <c r="C19336" s="281" t="s">
        <v>39817</v>
      </c>
      <c r="D19336" s="166">
        <v>2</v>
      </c>
      <c r="E19336" s="166">
        <v>6</v>
      </c>
      <c r="F19336" s="281" t="s">
        <v>38583</v>
      </c>
      <c r="G19336">
        <v>1</v>
      </c>
      <c r="H19336">
        <v>1</v>
      </c>
    </row>
    <row r="19337" spans="1:8" x14ac:dyDescent="0.3">
      <c r="A19337" s="281">
        <v>15550</v>
      </c>
      <c r="B19337" s="281" t="s">
        <v>39818</v>
      </c>
      <c r="C19337" s="281" t="s">
        <v>39819</v>
      </c>
      <c r="D19337" s="166">
        <v>2</v>
      </c>
      <c r="E19337" s="166">
        <v>6</v>
      </c>
      <c r="F19337" s="281" t="s">
        <v>38583</v>
      </c>
      <c r="G19337">
        <v>1</v>
      </c>
      <c r="H19337">
        <v>1</v>
      </c>
    </row>
    <row r="19338" spans="1:8" x14ac:dyDescent="0.3">
      <c r="A19338" s="281">
        <v>15606</v>
      </c>
      <c r="B19338" s="281" t="s">
        <v>39820</v>
      </c>
      <c r="C19338" s="281" t="s">
        <v>39821</v>
      </c>
      <c r="D19338" s="166">
        <v>2</v>
      </c>
      <c r="E19338" s="166">
        <v>6</v>
      </c>
      <c r="F19338" s="281" t="s">
        <v>38583</v>
      </c>
      <c r="G19338">
        <v>1</v>
      </c>
      <c r="H19338">
        <v>1</v>
      </c>
    </row>
    <row r="19339" spans="1:8" x14ac:dyDescent="0.3">
      <c r="A19339" s="281">
        <v>15775</v>
      </c>
      <c r="B19339" s="281" t="s">
        <v>39822</v>
      </c>
      <c r="C19339" s="281" t="s">
        <v>39823</v>
      </c>
      <c r="D19339" s="166">
        <v>3</v>
      </c>
      <c r="E19339" s="166">
        <v>6</v>
      </c>
      <c r="F19339" s="281" t="s">
        <v>38583</v>
      </c>
      <c r="G19339">
        <v>1</v>
      </c>
      <c r="H19339">
        <v>1</v>
      </c>
    </row>
    <row r="19340" spans="1:8" x14ac:dyDescent="0.3">
      <c r="A19340" s="281">
        <v>15779</v>
      </c>
      <c r="B19340" s="281" t="s">
        <v>39824</v>
      </c>
      <c r="C19340" s="281" t="s">
        <v>39825</v>
      </c>
      <c r="D19340" s="166">
        <v>1</v>
      </c>
      <c r="E19340" s="166">
        <v>6</v>
      </c>
      <c r="F19340" s="281" t="s">
        <v>38583</v>
      </c>
      <c r="G19340">
        <v>1</v>
      </c>
      <c r="H19340">
        <v>1</v>
      </c>
    </row>
    <row r="19341" spans="1:8" x14ac:dyDescent="0.3">
      <c r="A19341" s="281">
        <v>15884</v>
      </c>
      <c r="B19341" s="281" t="s">
        <v>39826</v>
      </c>
      <c r="C19341" s="281" t="s">
        <v>39827</v>
      </c>
      <c r="D19341" s="166">
        <v>3</v>
      </c>
      <c r="E19341" s="166">
        <v>6</v>
      </c>
      <c r="F19341" s="281" t="s">
        <v>38583</v>
      </c>
      <c r="G19341">
        <v>1</v>
      </c>
      <c r="H19341">
        <v>1</v>
      </c>
    </row>
    <row r="19342" spans="1:8" x14ac:dyDescent="0.3">
      <c r="A19342" s="281">
        <v>15941</v>
      </c>
      <c r="B19342" s="281" t="s">
        <v>39828</v>
      </c>
      <c r="C19342" s="281" t="s">
        <v>39829</v>
      </c>
      <c r="D19342" s="166">
        <v>2</v>
      </c>
      <c r="E19342" s="166">
        <v>6</v>
      </c>
      <c r="F19342" s="281" t="s">
        <v>38583</v>
      </c>
      <c r="G19342">
        <v>1</v>
      </c>
      <c r="H19342">
        <v>1</v>
      </c>
    </row>
    <row r="19343" spans="1:8" x14ac:dyDescent="0.3">
      <c r="A19343" s="281">
        <v>16018</v>
      </c>
      <c r="B19343" s="281" t="s">
        <v>39830</v>
      </c>
      <c r="C19343" s="281" t="s">
        <v>39831</v>
      </c>
      <c r="D19343" s="166">
        <v>1</v>
      </c>
      <c r="E19343" s="166">
        <v>6</v>
      </c>
      <c r="F19343" s="281" t="s">
        <v>38583</v>
      </c>
      <c r="G19343">
        <v>1</v>
      </c>
      <c r="H19343">
        <v>1</v>
      </c>
    </row>
    <row r="19344" spans="1:8" x14ac:dyDescent="0.3">
      <c r="A19344" s="281">
        <v>16025</v>
      </c>
      <c r="B19344" s="281" t="s">
        <v>39832</v>
      </c>
      <c r="C19344" s="281" t="s">
        <v>39833</v>
      </c>
      <c r="D19344" s="166">
        <v>1</v>
      </c>
      <c r="E19344" s="166">
        <v>6</v>
      </c>
      <c r="F19344" s="281" t="s">
        <v>38583</v>
      </c>
      <c r="G19344">
        <v>1</v>
      </c>
      <c r="H19344">
        <v>1</v>
      </c>
    </row>
    <row r="19345" spans="1:8" x14ac:dyDescent="0.3">
      <c r="A19345" s="281">
        <v>16036</v>
      </c>
      <c r="B19345" s="281" t="s">
        <v>39834</v>
      </c>
      <c r="C19345" s="281" t="s">
        <v>39835</v>
      </c>
      <c r="D19345" s="166">
        <v>1</v>
      </c>
      <c r="E19345" s="166">
        <v>6</v>
      </c>
      <c r="F19345" s="281" t="s">
        <v>38583</v>
      </c>
      <c r="G19345">
        <v>1</v>
      </c>
      <c r="H19345">
        <v>1</v>
      </c>
    </row>
    <row r="19346" spans="1:8" x14ac:dyDescent="0.3">
      <c r="A19346" s="281">
        <v>16089</v>
      </c>
      <c r="B19346" s="281" t="s">
        <v>39836</v>
      </c>
      <c r="C19346" s="281" t="s">
        <v>39837</v>
      </c>
      <c r="D19346" s="166">
        <v>2</v>
      </c>
      <c r="E19346" s="166">
        <v>6</v>
      </c>
      <c r="F19346" s="281" t="s">
        <v>38583</v>
      </c>
      <c r="G19346">
        <v>1</v>
      </c>
      <c r="H19346">
        <v>1</v>
      </c>
    </row>
    <row r="19347" spans="1:8" x14ac:dyDescent="0.3">
      <c r="A19347" s="281">
        <v>16115</v>
      </c>
      <c r="B19347" s="281" t="s">
        <v>39838</v>
      </c>
      <c r="C19347" s="281" t="s">
        <v>39839</v>
      </c>
      <c r="D19347" s="166">
        <v>1</v>
      </c>
      <c r="E19347" s="166">
        <v>6</v>
      </c>
      <c r="F19347" s="281" t="s">
        <v>38583</v>
      </c>
      <c r="G19347">
        <v>1</v>
      </c>
      <c r="H19347">
        <v>1</v>
      </c>
    </row>
    <row r="19348" spans="1:8" x14ac:dyDescent="0.3">
      <c r="A19348" s="281">
        <v>16118</v>
      </c>
      <c r="B19348" s="281" t="s">
        <v>39840</v>
      </c>
      <c r="C19348" s="281" t="s">
        <v>39841</v>
      </c>
      <c r="D19348" s="166">
        <v>2</v>
      </c>
      <c r="E19348" s="166">
        <v>6</v>
      </c>
      <c r="F19348" s="281" t="s">
        <v>38583</v>
      </c>
      <c r="G19348">
        <v>1</v>
      </c>
      <c r="H19348">
        <v>1</v>
      </c>
    </row>
    <row r="19349" spans="1:8" x14ac:dyDescent="0.3">
      <c r="A19349" s="281">
        <v>16127</v>
      </c>
      <c r="B19349" s="281" t="s">
        <v>39842</v>
      </c>
      <c r="C19349" s="281" t="s">
        <v>39843</v>
      </c>
      <c r="D19349" s="166">
        <v>3</v>
      </c>
      <c r="E19349" s="166">
        <v>6</v>
      </c>
      <c r="F19349" s="281" t="s">
        <v>38583</v>
      </c>
      <c r="G19349">
        <v>1</v>
      </c>
      <c r="H19349">
        <v>1</v>
      </c>
    </row>
    <row r="19350" spans="1:8" x14ac:dyDescent="0.3">
      <c r="A19350" s="281">
        <v>16154</v>
      </c>
      <c r="B19350" s="281" t="s">
        <v>39844</v>
      </c>
      <c r="C19350" s="281" t="s">
        <v>39845</v>
      </c>
      <c r="D19350" s="166">
        <v>2</v>
      </c>
      <c r="E19350" s="166">
        <v>6</v>
      </c>
      <c r="F19350" s="281" t="s">
        <v>38583</v>
      </c>
      <c r="G19350">
        <v>1</v>
      </c>
      <c r="H19350">
        <v>1</v>
      </c>
    </row>
    <row r="19351" spans="1:8" x14ac:dyDescent="0.3">
      <c r="A19351" s="281">
        <v>16172</v>
      </c>
      <c r="B19351" s="281" t="s">
        <v>39846</v>
      </c>
      <c r="C19351" s="281" t="s">
        <v>39847</v>
      </c>
      <c r="D19351" s="166">
        <v>2</v>
      </c>
      <c r="E19351" s="166">
        <v>6</v>
      </c>
      <c r="F19351" s="281" t="s">
        <v>38583</v>
      </c>
      <c r="G19351">
        <v>1</v>
      </c>
      <c r="H19351">
        <v>1</v>
      </c>
    </row>
    <row r="19352" spans="1:8" x14ac:dyDescent="0.3">
      <c r="A19352" s="281">
        <v>16184</v>
      </c>
      <c r="B19352" s="281" t="s">
        <v>39848</v>
      </c>
      <c r="C19352" s="281" t="s">
        <v>39849</v>
      </c>
      <c r="D19352" s="166">
        <v>2</v>
      </c>
      <c r="E19352" s="166">
        <v>6</v>
      </c>
      <c r="F19352" s="281" t="s">
        <v>38583</v>
      </c>
      <c r="G19352">
        <v>1</v>
      </c>
      <c r="H19352">
        <v>1</v>
      </c>
    </row>
    <row r="19353" spans="1:8" x14ac:dyDescent="0.3">
      <c r="A19353" s="281">
        <v>16236</v>
      </c>
      <c r="B19353" s="281" t="s">
        <v>39850</v>
      </c>
      <c r="C19353" s="281" t="s">
        <v>39851</v>
      </c>
      <c r="D19353" s="166">
        <v>2</v>
      </c>
      <c r="E19353" s="166">
        <v>6</v>
      </c>
      <c r="F19353" s="281" t="s">
        <v>38583</v>
      </c>
      <c r="G19353">
        <v>1</v>
      </c>
      <c r="H19353">
        <v>1</v>
      </c>
    </row>
    <row r="19354" spans="1:8" x14ac:dyDescent="0.3">
      <c r="A19354" s="281">
        <v>16251</v>
      </c>
      <c r="B19354" s="281" t="s">
        <v>39852</v>
      </c>
      <c r="C19354" s="281" t="s">
        <v>39853</v>
      </c>
      <c r="D19354" s="166">
        <v>1</v>
      </c>
      <c r="E19354" s="166">
        <v>6</v>
      </c>
      <c r="F19354" s="281" t="s">
        <v>38583</v>
      </c>
      <c r="G19354">
        <v>1</v>
      </c>
      <c r="H19354">
        <v>1</v>
      </c>
    </row>
    <row r="19355" spans="1:8" x14ac:dyDescent="0.3">
      <c r="A19355" s="281">
        <v>16252</v>
      </c>
      <c r="B19355" s="281" t="s">
        <v>39854</v>
      </c>
      <c r="C19355" s="281" t="s">
        <v>39855</v>
      </c>
      <c r="D19355" s="166">
        <v>2</v>
      </c>
      <c r="E19355" s="166">
        <v>6</v>
      </c>
      <c r="F19355" s="281" t="s">
        <v>38583</v>
      </c>
      <c r="G19355">
        <v>1</v>
      </c>
      <c r="H19355">
        <v>1</v>
      </c>
    </row>
    <row r="19356" spans="1:8" x14ac:dyDescent="0.3">
      <c r="A19356" s="281">
        <v>16320</v>
      </c>
      <c r="B19356" s="281" t="s">
        <v>39856</v>
      </c>
      <c r="C19356" s="281" t="s">
        <v>39857</v>
      </c>
      <c r="D19356" s="166">
        <v>2</v>
      </c>
      <c r="E19356" s="166">
        <v>6</v>
      </c>
      <c r="F19356" s="281" t="s">
        <v>38583</v>
      </c>
      <c r="G19356">
        <v>1</v>
      </c>
      <c r="H19356">
        <v>1</v>
      </c>
    </row>
    <row r="19357" spans="1:8" x14ac:dyDescent="0.3">
      <c r="A19357" s="281">
        <v>16348</v>
      </c>
      <c r="B19357" s="281" t="s">
        <v>39858</v>
      </c>
      <c r="C19357" s="281" t="s">
        <v>39859</v>
      </c>
      <c r="D19357" s="166">
        <v>1</v>
      </c>
      <c r="E19357" s="166">
        <v>6</v>
      </c>
      <c r="F19357" s="281" t="s">
        <v>38583</v>
      </c>
      <c r="G19357">
        <v>1</v>
      </c>
      <c r="H19357">
        <v>1</v>
      </c>
    </row>
    <row r="19358" spans="1:8" x14ac:dyDescent="0.3">
      <c r="A19358" s="281">
        <v>16378</v>
      </c>
      <c r="B19358" s="281" t="s">
        <v>39860</v>
      </c>
      <c r="C19358" s="281" t="s">
        <v>39861</v>
      </c>
      <c r="D19358" s="166">
        <v>1</v>
      </c>
      <c r="E19358" s="166">
        <v>6</v>
      </c>
      <c r="F19358" s="281" t="s">
        <v>38583</v>
      </c>
      <c r="G19358">
        <v>1</v>
      </c>
      <c r="H19358">
        <v>1</v>
      </c>
    </row>
    <row r="19359" spans="1:8" x14ac:dyDescent="0.3">
      <c r="A19359" s="281">
        <v>16435</v>
      </c>
      <c r="B19359" s="281" t="s">
        <v>39862</v>
      </c>
      <c r="C19359" s="281" t="s">
        <v>39863</v>
      </c>
      <c r="D19359" s="166">
        <v>1</v>
      </c>
      <c r="E19359" s="166">
        <v>6</v>
      </c>
      <c r="F19359" s="281" t="s">
        <v>38583</v>
      </c>
      <c r="G19359">
        <v>1</v>
      </c>
      <c r="H19359">
        <v>1</v>
      </c>
    </row>
    <row r="19360" spans="1:8" x14ac:dyDescent="0.3">
      <c r="A19360" s="281">
        <v>16454</v>
      </c>
      <c r="B19360" s="281" t="s">
        <v>39864</v>
      </c>
      <c r="C19360" s="281" t="s">
        <v>39865</v>
      </c>
      <c r="D19360" s="166">
        <v>2</v>
      </c>
      <c r="E19360" s="166">
        <v>6</v>
      </c>
      <c r="F19360" s="281" t="s">
        <v>38583</v>
      </c>
      <c r="G19360">
        <v>1</v>
      </c>
      <c r="H19360">
        <v>1</v>
      </c>
    </row>
    <row r="19361" spans="1:8" x14ac:dyDescent="0.3">
      <c r="A19361" s="281">
        <v>16470</v>
      </c>
      <c r="B19361" s="281" t="s">
        <v>39866</v>
      </c>
      <c r="C19361" s="281" t="s">
        <v>39867</v>
      </c>
      <c r="D19361" s="166">
        <v>2</v>
      </c>
      <c r="E19361" s="166">
        <v>6</v>
      </c>
      <c r="F19361" s="281" t="s">
        <v>38583</v>
      </c>
      <c r="G19361">
        <v>1</v>
      </c>
      <c r="H19361">
        <v>1</v>
      </c>
    </row>
    <row r="19362" spans="1:8" x14ac:dyDescent="0.3">
      <c r="A19362" s="281">
        <v>17152</v>
      </c>
      <c r="B19362" s="281" t="s">
        <v>39868</v>
      </c>
      <c r="C19362" s="281" t="s">
        <v>39869</v>
      </c>
      <c r="D19362" s="166">
        <v>1</v>
      </c>
      <c r="E19362" s="166">
        <v>6</v>
      </c>
      <c r="F19362" s="281" t="s">
        <v>38583</v>
      </c>
      <c r="G19362">
        <v>1</v>
      </c>
      <c r="H19362">
        <v>1</v>
      </c>
    </row>
    <row r="19363" spans="1:8" x14ac:dyDescent="0.3">
      <c r="A19363" s="281">
        <v>17279</v>
      </c>
      <c r="B19363" s="281" t="s">
        <v>39870</v>
      </c>
      <c r="C19363" s="281" t="s">
        <v>39871</v>
      </c>
      <c r="D19363" s="166">
        <v>1</v>
      </c>
      <c r="E19363" s="166">
        <v>6</v>
      </c>
      <c r="F19363" s="281" t="s">
        <v>38583</v>
      </c>
      <c r="G19363">
        <v>1</v>
      </c>
      <c r="H19363">
        <v>1</v>
      </c>
    </row>
    <row r="19364" spans="1:8" x14ac:dyDescent="0.3">
      <c r="A19364" s="281">
        <v>18745</v>
      </c>
      <c r="B19364" s="281" t="s">
        <v>39872</v>
      </c>
      <c r="C19364" s="281" t="s">
        <v>39873</v>
      </c>
      <c r="D19364" s="166">
        <v>1</v>
      </c>
      <c r="E19364" s="166">
        <v>6</v>
      </c>
      <c r="F19364" s="281" t="s">
        <v>38583</v>
      </c>
      <c r="G19364">
        <v>1</v>
      </c>
      <c r="H19364">
        <v>1</v>
      </c>
    </row>
    <row r="19365" spans="1:8" x14ac:dyDescent="0.3">
      <c r="A19365" s="281">
        <v>18762</v>
      </c>
      <c r="B19365" s="281" t="s">
        <v>39874</v>
      </c>
      <c r="C19365" s="281" t="s">
        <v>39875</v>
      </c>
      <c r="D19365" s="166">
        <v>1</v>
      </c>
      <c r="E19365" s="166">
        <v>6</v>
      </c>
      <c r="F19365" s="281" t="s">
        <v>38583</v>
      </c>
      <c r="G19365">
        <v>1</v>
      </c>
      <c r="H19365">
        <v>1</v>
      </c>
    </row>
    <row r="19366" spans="1:8" x14ac:dyDescent="0.3">
      <c r="A19366" s="281">
        <v>18804</v>
      </c>
      <c r="B19366" s="281" t="s">
        <v>39876</v>
      </c>
      <c r="C19366" s="281" t="s">
        <v>39877</v>
      </c>
      <c r="D19366" s="166">
        <v>3</v>
      </c>
      <c r="E19366" s="166">
        <v>6</v>
      </c>
      <c r="F19366" s="281" t="s">
        <v>38583</v>
      </c>
      <c r="G19366">
        <v>1</v>
      </c>
      <c r="H19366">
        <v>1</v>
      </c>
    </row>
    <row r="19367" spans="1:8" x14ac:dyDescent="0.3">
      <c r="A19367" s="281">
        <v>18983</v>
      </c>
      <c r="B19367" s="281" t="s">
        <v>39878</v>
      </c>
      <c r="C19367" s="281" t="s">
        <v>39879</v>
      </c>
      <c r="D19367" s="166">
        <v>2</v>
      </c>
      <c r="E19367" s="166">
        <v>6</v>
      </c>
      <c r="F19367" s="281" t="s">
        <v>38583</v>
      </c>
      <c r="G19367">
        <v>1</v>
      </c>
      <c r="H19367">
        <v>1</v>
      </c>
    </row>
    <row r="19368" spans="1:8" x14ac:dyDescent="0.3">
      <c r="A19368" s="281">
        <v>19105</v>
      </c>
      <c r="B19368" s="281" t="s">
        <v>39880</v>
      </c>
      <c r="C19368" s="281" t="s">
        <v>39881</v>
      </c>
      <c r="D19368" s="166">
        <v>2</v>
      </c>
      <c r="E19368" s="166">
        <v>6</v>
      </c>
      <c r="F19368" s="281" t="s">
        <v>38583</v>
      </c>
      <c r="G19368">
        <v>1</v>
      </c>
      <c r="H19368">
        <v>1</v>
      </c>
    </row>
    <row r="19369" spans="1:8" x14ac:dyDescent="0.3">
      <c r="A19369" s="281">
        <v>19119</v>
      </c>
      <c r="B19369" s="281" t="s">
        <v>39882</v>
      </c>
      <c r="C19369" s="281" t="s">
        <v>39883</v>
      </c>
      <c r="D19369" s="166">
        <v>2</v>
      </c>
      <c r="E19369" s="166">
        <v>6</v>
      </c>
      <c r="F19369" s="281" t="s">
        <v>38583</v>
      </c>
      <c r="G19369">
        <v>1</v>
      </c>
      <c r="H19369">
        <v>1</v>
      </c>
    </row>
    <row r="19370" spans="1:8" x14ac:dyDescent="0.3">
      <c r="A19370" s="281">
        <v>19243</v>
      </c>
      <c r="B19370" s="281" t="s">
        <v>39884</v>
      </c>
      <c r="C19370" s="281" t="s">
        <v>39885</v>
      </c>
      <c r="D19370" s="166">
        <v>3</v>
      </c>
      <c r="E19370" s="166">
        <v>6</v>
      </c>
      <c r="F19370" s="281" t="s">
        <v>38583</v>
      </c>
      <c r="G19370">
        <v>1</v>
      </c>
      <c r="H19370">
        <v>1</v>
      </c>
    </row>
    <row r="19371" spans="1:8" x14ac:dyDescent="0.3">
      <c r="A19371" s="281">
        <v>19247</v>
      </c>
      <c r="B19371" s="281" t="s">
        <v>39886</v>
      </c>
      <c r="C19371" s="281" t="s">
        <v>39887</v>
      </c>
      <c r="D19371" s="166">
        <v>3</v>
      </c>
      <c r="E19371" s="166">
        <v>6</v>
      </c>
      <c r="F19371" s="281" t="s">
        <v>38583</v>
      </c>
      <c r="G19371">
        <v>1</v>
      </c>
      <c r="H19371">
        <v>1</v>
      </c>
    </row>
    <row r="19372" spans="1:8" x14ac:dyDescent="0.3">
      <c r="A19372" s="6">
        <v>19299</v>
      </c>
      <c r="B19372" s="6" t="s">
        <v>39888</v>
      </c>
      <c r="C19372" s="6" t="s">
        <v>39889</v>
      </c>
      <c r="D19372" s="55">
        <v>2</v>
      </c>
      <c r="E19372" s="55">
        <v>6</v>
      </c>
      <c r="F19372" s="6" t="s">
        <v>38583</v>
      </c>
      <c r="G19372">
        <v>0</v>
      </c>
      <c r="H19372">
        <v>1</v>
      </c>
    </row>
    <row r="19373" spans="1:8" x14ac:dyDescent="0.3">
      <c r="A19373" s="281">
        <v>19351</v>
      </c>
      <c r="B19373" s="281" t="s">
        <v>39890</v>
      </c>
      <c r="C19373" s="281" t="s">
        <v>39891</v>
      </c>
      <c r="D19373" s="166">
        <v>1</v>
      </c>
      <c r="E19373" s="166">
        <v>6</v>
      </c>
      <c r="F19373" s="281" t="s">
        <v>38583</v>
      </c>
      <c r="G19373">
        <v>1</v>
      </c>
      <c r="H19373">
        <v>1</v>
      </c>
    </row>
    <row r="19374" spans="1:8" x14ac:dyDescent="0.3">
      <c r="A19374" s="281">
        <v>19376</v>
      </c>
      <c r="B19374" s="281" t="s">
        <v>39892</v>
      </c>
      <c r="C19374" s="281" t="s">
        <v>39893</v>
      </c>
      <c r="D19374" s="166">
        <v>2</v>
      </c>
      <c r="E19374" s="166">
        <v>6</v>
      </c>
      <c r="F19374" s="281" t="s">
        <v>38583</v>
      </c>
      <c r="G19374">
        <v>1</v>
      </c>
      <c r="H19374">
        <v>1</v>
      </c>
    </row>
    <row r="19375" spans="1:8" x14ac:dyDescent="0.3">
      <c r="A19375" s="281">
        <v>19410</v>
      </c>
      <c r="B19375" s="281" t="s">
        <v>39894</v>
      </c>
      <c r="C19375" s="281" t="s">
        <v>39895</v>
      </c>
      <c r="D19375" s="166">
        <v>2</v>
      </c>
      <c r="E19375" s="166">
        <v>6</v>
      </c>
      <c r="F19375" s="281" t="s">
        <v>38583</v>
      </c>
      <c r="G19375">
        <v>1</v>
      </c>
      <c r="H19375">
        <v>1</v>
      </c>
    </row>
    <row r="19376" spans="1:8" x14ac:dyDescent="0.3">
      <c r="A19376" s="281">
        <v>19412</v>
      </c>
      <c r="B19376" s="281" t="s">
        <v>39896</v>
      </c>
      <c r="C19376" s="281" t="s">
        <v>39897</v>
      </c>
      <c r="D19376" s="166">
        <v>2</v>
      </c>
      <c r="E19376" s="166">
        <v>6</v>
      </c>
      <c r="F19376" s="281" t="s">
        <v>38583</v>
      </c>
      <c r="G19376">
        <v>1</v>
      </c>
      <c r="H19376">
        <v>1</v>
      </c>
    </row>
    <row r="19377" spans="1:8" x14ac:dyDescent="0.3">
      <c r="A19377" s="281">
        <v>19443</v>
      </c>
      <c r="B19377" s="281" t="s">
        <v>39898</v>
      </c>
      <c r="C19377" s="281" t="s">
        <v>39899</v>
      </c>
      <c r="D19377" s="166">
        <v>3</v>
      </c>
      <c r="E19377" s="166">
        <v>6</v>
      </c>
      <c r="F19377" s="281" t="s">
        <v>38583</v>
      </c>
      <c r="G19377">
        <v>1</v>
      </c>
      <c r="H19377">
        <v>1</v>
      </c>
    </row>
    <row r="19378" spans="1:8" x14ac:dyDescent="0.3">
      <c r="A19378" s="281">
        <v>19524</v>
      </c>
      <c r="B19378" s="281" t="s">
        <v>39900</v>
      </c>
      <c r="C19378" s="281" t="s">
        <v>39901</v>
      </c>
      <c r="D19378" s="166">
        <v>1</v>
      </c>
      <c r="E19378" s="166">
        <v>6</v>
      </c>
      <c r="F19378" s="281" t="s">
        <v>38583</v>
      </c>
      <c r="G19378">
        <v>1</v>
      </c>
      <c r="H19378">
        <v>1</v>
      </c>
    </row>
    <row r="19379" spans="1:8" x14ac:dyDescent="0.3">
      <c r="A19379" s="281">
        <v>19676</v>
      </c>
      <c r="B19379" s="281" t="s">
        <v>39902</v>
      </c>
      <c r="C19379" s="281" t="s">
        <v>39903</v>
      </c>
      <c r="D19379" s="166">
        <v>2</v>
      </c>
      <c r="E19379" s="166">
        <v>6</v>
      </c>
      <c r="F19379" s="281" t="s">
        <v>38583</v>
      </c>
      <c r="G19379">
        <v>1</v>
      </c>
      <c r="H19379">
        <v>1</v>
      </c>
    </row>
    <row r="19380" spans="1:8" x14ac:dyDescent="0.3">
      <c r="A19380" s="281">
        <v>19741</v>
      </c>
      <c r="B19380" s="281" t="s">
        <v>39904</v>
      </c>
      <c r="C19380" s="281" t="s">
        <v>39905</v>
      </c>
      <c r="D19380" s="166">
        <v>2</v>
      </c>
      <c r="E19380" s="166">
        <v>6</v>
      </c>
      <c r="F19380" s="281" t="s">
        <v>38583</v>
      </c>
      <c r="G19380">
        <v>1</v>
      </c>
      <c r="H19380">
        <v>1</v>
      </c>
    </row>
    <row r="19381" spans="1:8" x14ac:dyDescent="0.3">
      <c r="A19381" s="281">
        <v>19786</v>
      </c>
      <c r="B19381" s="281" t="s">
        <v>39906</v>
      </c>
      <c r="C19381" s="281" t="s">
        <v>39907</v>
      </c>
      <c r="D19381" s="166">
        <v>2</v>
      </c>
      <c r="E19381" s="166">
        <v>6</v>
      </c>
      <c r="F19381" s="281" t="s">
        <v>38583</v>
      </c>
      <c r="G19381">
        <v>1</v>
      </c>
      <c r="H19381">
        <v>1</v>
      </c>
    </row>
    <row r="19382" spans="1:8" x14ac:dyDescent="0.3">
      <c r="A19382" s="281">
        <v>19846</v>
      </c>
      <c r="B19382" s="281" t="s">
        <v>39908</v>
      </c>
      <c r="C19382" s="281" t="s">
        <v>39909</v>
      </c>
      <c r="D19382" s="166">
        <v>1</v>
      </c>
      <c r="E19382" s="166">
        <v>6</v>
      </c>
      <c r="F19382" s="281" t="s">
        <v>38583</v>
      </c>
      <c r="G19382">
        <v>1</v>
      </c>
      <c r="H19382">
        <v>1</v>
      </c>
    </row>
    <row r="19383" spans="1:8" x14ac:dyDescent="0.3">
      <c r="A19383" s="281">
        <v>19876</v>
      </c>
      <c r="B19383" s="281" t="s">
        <v>39910</v>
      </c>
      <c r="C19383" s="281" t="s">
        <v>39911</v>
      </c>
      <c r="D19383" s="166">
        <v>3</v>
      </c>
      <c r="E19383" s="166">
        <v>6</v>
      </c>
      <c r="F19383" s="281" t="s">
        <v>38583</v>
      </c>
      <c r="G19383">
        <v>1</v>
      </c>
      <c r="H19383">
        <v>1</v>
      </c>
    </row>
    <row r="19384" spans="1:8" x14ac:dyDescent="0.3">
      <c r="A19384" s="281">
        <v>19880</v>
      </c>
      <c r="B19384" s="281" t="s">
        <v>39912</v>
      </c>
      <c r="C19384" s="281" t="s">
        <v>39913</v>
      </c>
      <c r="D19384" s="166">
        <v>3</v>
      </c>
      <c r="E19384" s="166">
        <v>6</v>
      </c>
      <c r="F19384" s="281" t="s">
        <v>38583</v>
      </c>
      <c r="G19384">
        <v>1</v>
      </c>
      <c r="H19384">
        <v>1</v>
      </c>
    </row>
    <row r="19385" spans="1:8" x14ac:dyDescent="0.3">
      <c r="A19385" s="281">
        <v>19956</v>
      </c>
      <c r="B19385" s="281" t="s">
        <v>39914</v>
      </c>
      <c r="C19385" s="281" t="s">
        <v>39915</v>
      </c>
      <c r="D19385" s="166">
        <v>3</v>
      </c>
      <c r="E19385" s="166">
        <v>6</v>
      </c>
      <c r="F19385" s="281" t="s">
        <v>38583</v>
      </c>
      <c r="G19385">
        <v>1</v>
      </c>
      <c r="H19385">
        <v>1</v>
      </c>
    </row>
    <row r="19386" spans="1:8" x14ac:dyDescent="0.3">
      <c r="A19386" s="281">
        <v>19961</v>
      </c>
      <c r="B19386" s="281" t="s">
        <v>39916</v>
      </c>
      <c r="C19386" s="281" t="s">
        <v>39917</v>
      </c>
      <c r="D19386" s="166">
        <v>1</v>
      </c>
      <c r="E19386" s="166">
        <v>6</v>
      </c>
      <c r="F19386" s="281" t="s">
        <v>38583</v>
      </c>
      <c r="G19386">
        <v>1</v>
      </c>
      <c r="H19386">
        <v>1</v>
      </c>
    </row>
    <row r="19387" spans="1:8" x14ac:dyDescent="0.3">
      <c r="A19387" s="281">
        <v>19966</v>
      </c>
      <c r="B19387" s="281" t="s">
        <v>39918</v>
      </c>
      <c r="C19387" s="281" t="s">
        <v>39919</v>
      </c>
      <c r="D19387" s="166">
        <v>1</v>
      </c>
      <c r="E19387" s="166">
        <v>6</v>
      </c>
      <c r="F19387" s="281" t="s">
        <v>38583</v>
      </c>
      <c r="G19387">
        <v>1</v>
      </c>
      <c r="H19387">
        <v>1</v>
      </c>
    </row>
    <row r="19388" spans="1:8" x14ac:dyDescent="0.3">
      <c r="A19388" s="281">
        <v>20040</v>
      </c>
      <c r="B19388" s="281" t="s">
        <v>39920</v>
      </c>
      <c r="C19388" s="281" t="s">
        <v>39921</v>
      </c>
      <c r="D19388" s="166">
        <v>2</v>
      </c>
      <c r="E19388" s="166">
        <v>6</v>
      </c>
      <c r="F19388" s="281" t="s">
        <v>38583</v>
      </c>
      <c r="G19388">
        <v>1</v>
      </c>
      <c r="H19388">
        <v>1</v>
      </c>
    </row>
    <row r="19389" spans="1:8" x14ac:dyDescent="0.3">
      <c r="A19389" s="281">
        <v>20051</v>
      </c>
      <c r="B19389" s="281" t="s">
        <v>39922</v>
      </c>
      <c r="C19389" s="281" t="s">
        <v>39923</v>
      </c>
      <c r="D19389" s="166">
        <v>2</v>
      </c>
      <c r="E19389" s="166">
        <v>6</v>
      </c>
      <c r="F19389" s="281" t="s">
        <v>38583</v>
      </c>
      <c r="G19389">
        <v>1</v>
      </c>
      <c r="H19389">
        <v>1</v>
      </c>
    </row>
    <row r="19390" spans="1:8" x14ac:dyDescent="0.3">
      <c r="A19390" s="281">
        <v>20116</v>
      </c>
      <c r="B19390" s="281" t="s">
        <v>39924</v>
      </c>
      <c r="C19390" s="281" t="s">
        <v>39925</v>
      </c>
      <c r="D19390" s="166">
        <v>1</v>
      </c>
      <c r="E19390" s="166">
        <v>6</v>
      </c>
      <c r="F19390" s="281" t="s">
        <v>38583</v>
      </c>
      <c r="G19390">
        <v>1</v>
      </c>
      <c r="H19390">
        <v>1</v>
      </c>
    </row>
    <row r="19391" spans="1:8" x14ac:dyDescent="0.3">
      <c r="A19391" s="281">
        <v>20117</v>
      </c>
      <c r="B19391" s="281" t="s">
        <v>39926</v>
      </c>
      <c r="C19391" s="281" t="s">
        <v>39927</v>
      </c>
      <c r="D19391" s="166">
        <v>2</v>
      </c>
      <c r="E19391" s="166">
        <v>6</v>
      </c>
      <c r="F19391" s="281" t="s">
        <v>38583</v>
      </c>
      <c r="G19391">
        <v>1</v>
      </c>
      <c r="H19391">
        <v>1</v>
      </c>
    </row>
    <row r="19392" spans="1:8" x14ac:dyDescent="0.3">
      <c r="A19392" s="281">
        <v>20191</v>
      </c>
      <c r="B19392" s="281" t="s">
        <v>39928</v>
      </c>
      <c r="C19392" s="281" t="s">
        <v>39929</v>
      </c>
      <c r="D19392" s="166">
        <v>2</v>
      </c>
      <c r="E19392" s="166">
        <v>6</v>
      </c>
      <c r="F19392" s="281" t="s">
        <v>38583</v>
      </c>
      <c r="G19392">
        <v>1</v>
      </c>
      <c r="H19392">
        <v>1</v>
      </c>
    </row>
    <row r="19393" spans="1:8" x14ac:dyDescent="0.3">
      <c r="A19393" s="281">
        <v>20193</v>
      </c>
      <c r="B19393" s="281" t="s">
        <v>39930</v>
      </c>
      <c r="C19393" s="281" t="s">
        <v>39931</v>
      </c>
      <c r="D19393" s="166">
        <v>2</v>
      </c>
      <c r="E19393" s="166">
        <v>6</v>
      </c>
      <c r="F19393" s="281" t="s">
        <v>38583</v>
      </c>
      <c r="G19393">
        <v>1</v>
      </c>
      <c r="H19393">
        <v>1</v>
      </c>
    </row>
    <row r="19394" spans="1:8" x14ac:dyDescent="0.3">
      <c r="A19394" s="281">
        <v>20218</v>
      </c>
      <c r="B19394" s="281" t="s">
        <v>39932</v>
      </c>
      <c r="C19394" s="281" t="s">
        <v>39933</v>
      </c>
      <c r="D19394" s="166">
        <v>3</v>
      </c>
      <c r="E19394" s="166">
        <v>6</v>
      </c>
      <c r="F19394" s="281" t="s">
        <v>38583</v>
      </c>
      <c r="G19394">
        <v>1</v>
      </c>
      <c r="H19394">
        <v>1</v>
      </c>
    </row>
    <row r="19395" spans="1:8" x14ac:dyDescent="0.3">
      <c r="A19395" s="281">
        <v>20328</v>
      </c>
      <c r="B19395" s="281" t="s">
        <v>39934</v>
      </c>
      <c r="C19395" s="281" t="s">
        <v>12424</v>
      </c>
      <c r="D19395" s="166">
        <v>1</v>
      </c>
      <c r="E19395" s="166">
        <v>6</v>
      </c>
      <c r="F19395" s="281" t="s">
        <v>38583</v>
      </c>
      <c r="G19395">
        <v>1</v>
      </c>
      <c r="H19395">
        <v>0</v>
      </c>
    </row>
    <row r="19396" spans="1:8" x14ac:dyDescent="0.3">
      <c r="A19396" s="281">
        <v>20362</v>
      </c>
      <c r="B19396" s="281" t="s">
        <v>39935</v>
      </c>
      <c r="C19396" s="281" t="s">
        <v>39936</v>
      </c>
      <c r="D19396" s="166">
        <v>1</v>
      </c>
      <c r="E19396" s="166">
        <v>6</v>
      </c>
      <c r="F19396" s="281" t="s">
        <v>38583</v>
      </c>
      <c r="G19396">
        <v>1</v>
      </c>
      <c r="H19396">
        <v>1</v>
      </c>
    </row>
    <row r="19397" spans="1:8" x14ac:dyDescent="0.3">
      <c r="A19397" s="281">
        <v>20493</v>
      </c>
      <c r="B19397" s="281" t="s">
        <v>39937</v>
      </c>
      <c r="C19397" s="281" t="s">
        <v>39938</v>
      </c>
      <c r="D19397" s="166">
        <v>2</v>
      </c>
      <c r="E19397" s="166">
        <v>6</v>
      </c>
      <c r="F19397" s="281" t="s">
        <v>38583</v>
      </c>
      <c r="G19397">
        <v>1</v>
      </c>
      <c r="H19397">
        <v>1</v>
      </c>
    </row>
    <row r="19398" spans="1:8" x14ac:dyDescent="0.3">
      <c r="A19398" s="281">
        <v>20531</v>
      </c>
      <c r="B19398" s="281" t="s">
        <v>39939</v>
      </c>
      <c r="C19398" s="281" t="s">
        <v>39940</v>
      </c>
      <c r="D19398" s="166">
        <v>2</v>
      </c>
      <c r="E19398" s="166">
        <v>6</v>
      </c>
      <c r="F19398" s="281" t="s">
        <v>38583</v>
      </c>
      <c r="G19398">
        <v>1</v>
      </c>
      <c r="H19398">
        <v>1</v>
      </c>
    </row>
    <row r="19399" spans="1:8" x14ac:dyDescent="0.3">
      <c r="A19399" s="281">
        <v>20555</v>
      </c>
      <c r="B19399" s="281" t="s">
        <v>39941</v>
      </c>
      <c r="C19399" s="281" t="s">
        <v>39942</v>
      </c>
      <c r="D19399" s="166">
        <v>2</v>
      </c>
      <c r="E19399" s="166">
        <v>6</v>
      </c>
      <c r="F19399" s="281" t="s">
        <v>38583</v>
      </c>
      <c r="G19399">
        <v>1</v>
      </c>
      <c r="H19399">
        <v>1</v>
      </c>
    </row>
    <row r="19400" spans="1:8" x14ac:dyDescent="0.3">
      <c r="A19400" s="281">
        <v>20633</v>
      </c>
      <c r="B19400" s="281" t="s">
        <v>39943</v>
      </c>
      <c r="C19400" s="281" t="s">
        <v>39944</v>
      </c>
      <c r="D19400" s="166">
        <v>2</v>
      </c>
      <c r="E19400" s="166">
        <v>6</v>
      </c>
      <c r="F19400" s="281" t="s">
        <v>38583</v>
      </c>
      <c r="G19400">
        <v>1</v>
      </c>
      <c r="H19400">
        <v>1</v>
      </c>
    </row>
    <row r="19401" spans="1:8" x14ac:dyDescent="0.3">
      <c r="A19401" s="281">
        <v>20641</v>
      </c>
      <c r="B19401" s="281" t="s">
        <v>39945</v>
      </c>
      <c r="C19401" s="281" t="s">
        <v>39946</v>
      </c>
      <c r="D19401" s="166">
        <v>1</v>
      </c>
      <c r="E19401" s="166">
        <v>6</v>
      </c>
      <c r="F19401" s="281" t="s">
        <v>38583</v>
      </c>
      <c r="G19401">
        <v>1</v>
      </c>
      <c r="H19401">
        <v>1</v>
      </c>
    </row>
    <row r="19402" spans="1:8" x14ac:dyDescent="0.3">
      <c r="A19402" s="281">
        <v>20649</v>
      </c>
      <c r="B19402" s="281" t="s">
        <v>39947</v>
      </c>
      <c r="C19402" s="281" t="s">
        <v>39948</v>
      </c>
      <c r="D19402" s="166">
        <v>1</v>
      </c>
      <c r="E19402" s="166">
        <v>6</v>
      </c>
      <c r="F19402" s="281" t="s">
        <v>38583</v>
      </c>
      <c r="G19402">
        <v>1</v>
      </c>
      <c r="H19402">
        <v>1</v>
      </c>
    </row>
    <row r="19403" spans="1:8" x14ac:dyDescent="0.3">
      <c r="A19403" s="281">
        <v>20694</v>
      </c>
      <c r="B19403" s="281" t="s">
        <v>39949</v>
      </c>
      <c r="C19403" s="281" t="s">
        <v>39950</v>
      </c>
      <c r="D19403" s="166">
        <v>1</v>
      </c>
      <c r="E19403" s="166">
        <v>6</v>
      </c>
      <c r="F19403" s="281" t="s">
        <v>38583</v>
      </c>
      <c r="G19403">
        <v>1</v>
      </c>
      <c r="H19403">
        <v>1</v>
      </c>
    </row>
    <row r="19404" spans="1:8" x14ac:dyDescent="0.3">
      <c r="A19404" s="281">
        <v>20732</v>
      </c>
      <c r="B19404" s="281" t="s">
        <v>39951</v>
      </c>
      <c r="C19404" s="281" t="s">
        <v>39952</v>
      </c>
      <c r="D19404" s="166">
        <v>1</v>
      </c>
      <c r="E19404" s="166">
        <v>6</v>
      </c>
      <c r="F19404" s="281" t="s">
        <v>38583</v>
      </c>
      <c r="G19404">
        <v>1</v>
      </c>
      <c r="H19404">
        <v>1</v>
      </c>
    </row>
    <row r="19405" spans="1:8" x14ac:dyDescent="0.3">
      <c r="A19405" s="281">
        <v>20840</v>
      </c>
      <c r="B19405" s="281" t="s">
        <v>39953</v>
      </c>
      <c r="C19405" s="281" t="s">
        <v>39954</v>
      </c>
      <c r="D19405" s="166">
        <v>1</v>
      </c>
      <c r="E19405" s="166">
        <v>6</v>
      </c>
      <c r="F19405" s="281" t="s">
        <v>38583</v>
      </c>
      <c r="G19405">
        <v>1</v>
      </c>
      <c r="H19405">
        <v>1</v>
      </c>
    </row>
    <row r="19406" spans="1:8" x14ac:dyDescent="0.3">
      <c r="A19406" s="281">
        <v>20902</v>
      </c>
      <c r="B19406" s="281" t="s">
        <v>39955</v>
      </c>
      <c r="C19406" s="281" t="s">
        <v>39956</v>
      </c>
      <c r="D19406" s="166">
        <v>1</v>
      </c>
      <c r="E19406" s="166">
        <v>6</v>
      </c>
      <c r="F19406" s="281" t="s">
        <v>38583</v>
      </c>
      <c r="G19406">
        <v>1</v>
      </c>
      <c r="H19406">
        <v>1</v>
      </c>
    </row>
    <row r="19407" spans="1:8" x14ac:dyDescent="0.3">
      <c r="A19407" s="281">
        <v>20923</v>
      </c>
      <c r="B19407" s="281" t="s">
        <v>39957</v>
      </c>
      <c r="C19407" s="281" t="s">
        <v>39958</v>
      </c>
      <c r="D19407" s="166">
        <v>1</v>
      </c>
      <c r="E19407" s="166">
        <v>6</v>
      </c>
      <c r="F19407" s="281" t="s">
        <v>38583</v>
      </c>
      <c r="G19407">
        <v>1</v>
      </c>
      <c r="H19407">
        <v>1</v>
      </c>
    </row>
    <row r="19408" spans="1:8" x14ac:dyDescent="0.3">
      <c r="A19408" s="281">
        <v>20929</v>
      </c>
      <c r="B19408" s="281" t="s">
        <v>39959</v>
      </c>
      <c r="C19408" s="281" t="s">
        <v>39960</v>
      </c>
      <c r="D19408" s="166">
        <v>1</v>
      </c>
      <c r="E19408" s="166">
        <v>6</v>
      </c>
      <c r="F19408" s="281" t="s">
        <v>38583</v>
      </c>
      <c r="G19408">
        <v>1</v>
      </c>
      <c r="H19408">
        <v>1</v>
      </c>
    </row>
    <row r="19409" spans="1:8" x14ac:dyDescent="0.3">
      <c r="A19409" s="281">
        <v>20947</v>
      </c>
      <c r="B19409" s="281" t="s">
        <v>39961</v>
      </c>
      <c r="C19409" s="281" t="s">
        <v>39962</v>
      </c>
      <c r="D19409" s="166">
        <v>1</v>
      </c>
      <c r="E19409" s="166">
        <v>6</v>
      </c>
      <c r="F19409" s="281" t="s">
        <v>38583</v>
      </c>
      <c r="G19409">
        <v>1</v>
      </c>
      <c r="H19409">
        <v>1</v>
      </c>
    </row>
    <row r="19410" spans="1:8" x14ac:dyDescent="0.3">
      <c r="A19410" s="281">
        <v>21053</v>
      </c>
      <c r="B19410" s="281" t="s">
        <v>39963</v>
      </c>
      <c r="C19410" s="281" t="s">
        <v>39964</v>
      </c>
      <c r="D19410" s="166">
        <v>1</v>
      </c>
      <c r="E19410" s="166">
        <v>6</v>
      </c>
      <c r="F19410" s="281" t="s">
        <v>38583</v>
      </c>
      <c r="G19410">
        <v>1</v>
      </c>
      <c r="H19410">
        <v>1</v>
      </c>
    </row>
    <row r="19411" spans="1:8" x14ac:dyDescent="0.3">
      <c r="A19411" s="281">
        <v>21056</v>
      </c>
      <c r="B19411" s="281" t="s">
        <v>39965</v>
      </c>
      <c r="C19411" s="281" t="s">
        <v>39966</v>
      </c>
      <c r="D19411" s="166">
        <v>1</v>
      </c>
      <c r="E19411" s="166">
        <v>6</v>
      </c>
      <c r="F19411" s="281" t="s">
        <v>38583</v>
      </c>
      <c r="G19411">
        <v>1</v>
      </c>
      <c r="H19411">
        <v>1</v>
      </c>
    </row>
    <row r="19412" spans="1:8" x14ac:dyDescent="0.3">
      <c r="A19412" s="281">
        <v>21079</v>
      </c>
      <c r="B19412" s="281" t="s">
        <v>39967</v>
      </c>
      <c r="C19412" s="281" t="s">
        <v>39968</v>
      </c>
      <c r="D19412" s="166">
        <v>2</v>
      </c>
      <c r="E19412" s="166">
        <v>6</v>
      </c>
      <c r="F19412" s="281" t="s">
        <v>38583</v>
      </c>
      <c r="G19412">
        <v>1</v>
      </c>
      <c r="H19412">
        <v>1</v>
      </c>
    </row>
    <row r="19413" spans="1:8" x14ac:dyDescent="0.3">
      <c r="A19413" s="281">
        <v>21226</v>
      </c>
      <c r="B19413" s="281" t="s">
        <v>39969</v>
      </c>
      <c r="C19413" s="281" t="s">
        <v>39970</v>
      </c>
      <c r="D19413" s="166">
        <v>1</v>
      </c>
      <c r="E19413" s="166">
        <v>6</v>
      </c>
      <c r="F19413" s="281" t="s">
        <v>38583</v>
      </c>
      <c r="G19413">
        <v>1</v>
      </c>
      <c r="H19413">
        <v>0</v>
      </c>
    </row>
    <row r="19414" spans="1:8" x14ac:dyDescent="0.3">
      <c r="A19414" s="281">
        <v>21310</v>
      </c>
      <c r="B19414" s="281" t="s">
        <v>39971</v>
      </c>
      <c r="C19414" s="281" t="s">
        <v>39972</v>
      </c>
      <c r="D19414" s="166">
        <v>1</v>
      </c>
      <c r="E19414" s="166">
        <v>6</v>
      </c>
      <c r="F19414" s="281" t="s">
        <v>38583</v>
      </c>
      <c r="G19414">
        <v>1</v>
      </c>
      <c r="H19414">
        <v>1</v>
      </c>
    </row>
    <row r="19415" spans="1:8" x14ac:dyDescent="0.3">
      <c r="A19415" s="281">
        <v>21403</v>
      </c>
      <c r="B19415" s="281" t="s">
        <v>39973</v>
      </c>
      <c r="C19415" s="281" t="s">
        <v>39974</v>
      </c>
      <c r="D19415" s="166">
        <v>2</v>
      </c>
      <c r="E19415" s="166">
        <v>6</v>
      </c>
      <c r="F19415" s="281" t="s">
        <v>38583</v>
      </c>
      <c r="G19415">
        <v>1</v>
      </c>
      <c r="H19415">
        <v>1</v>
      </c>
    </row>
    <row r="19416" spans="1:8" x14ac:dyDescent="0.3">
      <c r="A19416" s="281">
        <v>21610</v>
      </c>
      <c r="B19416" s="281" t="s">
        <v>39975</v>
      </c>
      <c r="C19416" s="281" t="s">
        <v>39976</v>
      </c>
      <c r="D19416" s="166">
        <v>2</v>
      </c>
      <c r="E19416" s="166">
        <v>6</v>
      </c>
      <c r="F19416" s="281" t="s">
        <v>38583</v>
      </c>
      <c r="G19416">
        <v>1</v>
      </c>
      <c r="H19416">
        <v>1</v>
      </c>
    </row>
    <row r="19417" spans="1:8" x14ac:dyDescent="0.3">
      <c r="A19417" s="6">
        <v>21690</v>
      </c>
      <c r="B19417" s="6" t="s">
        <v>39977</v>
      </c>
      <c r="C19417" s="6" t="s">
        <v>39978</v>
      </c>
      <c r="D19417" s="55">
        <v>1</v>
      </c>
      <c r="E19417" s="55">
        <v>6</v>
      </c>
      <c r="F19417" s="6" t="s">
        <v>38583</v>
      </c>
      <c r="G19417">
        <v>0</v>
      </c>
      <c r="H19417">
        <v>1</v>
      </c>
    </row>
    <row r="19418" spans="1:8" x14ac:dyDescent="0.3">
      <c r="A19418" s="281">
        <v>21934</v>
      </c>
      <c r="B19418" s="281" t="s">
        <v>39979</v>
      </c>
      <c r="C19418" s="281" t="s">
        <v>39980</v>
      </c>
      <c r="D19418" s="166">
        <v>1</v>
      </c>
      <c r="E19418" s="166">
        <v>6</v>
      </c>
      <c r="F19418" s="281" t="s">
        <v>38583</v>
      </c>
      <c r="G19418">
        <v>1</v>
      </c>
      <c r="H19418">
        <v>1</v>
      </c>
    </row>
    <row r="19419" spans="1:8" x14ac:dyDescent="0.3">
      <c r="A19419" s="281">
        <v>21986</v>
      </c>
      <c r="B19419" s="281" t="s">
        <v>39981</v>
      </c>
      <c r="C19419" s="281" t="s">
        <v>39982</v>
      </c>
      <c r="D19419" s="166">
        <v>2</v>
      </c>
      <c r="E19419" s="166">
        <v>6</v>
      </c>
      <c r="F19419" s="281" t="s">
        <v>38583</v>
      </c>
      <c r="G19419">
        <v>1</v>
      </c>
      <c r="H19419">
        <v>1</v>
      </c>
    </row>
    <row r="19420" spans="1:8" x14ac:dyDescent="0.3">
      <c r="A19420" s="281">
        <v>22002</v>
      </c>
      <c r="B19420" s="281" t="s">
        <v>39983</v>
      </c>
      <c r="C19420" s="281" t="s">
        <v>39984</v>
      </c>
      <c r="D19420" s="166">
        <v>2</v>
      </c>
      <c r="E19420" s="166">
        <v>6</v>
      </c>
      <c r="F19420" s="281" t="s">
        <v>38583</v>
      </c>
      <c r="G19420">
        <v>1</v>
      </c>
      <c r="H19420">
        <v>1</v>
      </c>
    </row>
    <row r="19421" spans="1:8" x14ac:dyDescent="0.3">
      <c r="A19421" s="281">
        <v>22179</v>
      </c>
      <c r="B19421" s="281" t="s">
        <v>39985</v>
      </c>
      <c r="C19421" s="281" t="s">
        <v>39986</v>
      </c>
      <c r="D19421" s="166">
        <v>2</v>
      </c>
      <c r="E19421" s="166">
        <v>6</v>
      </c>
      <c r="F19421" s="281" t="s">
        <v>38583</v>
      </c>
      <c r="G19421">
        <v>1</v>
      </c>
      <c r="H19421">
        <v>1</v>
      </c>
    </row>
    <row r="19422" spans="1:8" x14ac:dyDescent="0.3">
      <c r="A19422" s="281">
        <v>22205</v>
      </c>
      <c r="B19422" s="281" t="s">
        <v>39987</v>
      </c>
      <c r="C19422" s="281" t="s">
        <v>39988</v>
      </c>
      <c r="D19422" s="166">
        <v>1</v>
      </c>
      <c r="E19422" s="166">
        <v>6</v>
      </c>
      <c r="F19422" s="281" t="s">
        <v>38583</v>
      </c>
      <c r="G19422">
        <v>1</v>
      </c>
      <c r="H19422">
        <v>1</v>
      </c>
    </row>
    <row r="19423" spans="1:8" x14ac:dyDescent="0.3">
      <c r="A19423" s="281">
        <v>22210</v>
      </c>
      <c r="B19423" s="281" t="s">
        <v>39989</v>
      </c>
      <c r="C19423" s="281" t="s">
        <v>39990</v>
      </c>
      <c r="D19423" s="166">
        <v>2</v>
      </c>
      <c r="E19423" s="166">
        <v>6</v>
      </c>
      <c r="F19423" s="281" t="s">
        <v>38583</v>
      </c>
      <c r="G19423">
        <v>1</v>
      </c>
      <c r="H19423">
        <v>1</v>
      </c>
    </row>
    <row r="19424" spans="1:8" x14ac:dyDescent="0.3">
      <c r="A19424" s="281">
        <v>22317</v>
      </c>
      <c r="B19424" s="281" t="s">
        <v>39991</v>
      </c>
      <c r="C19424" s="281" t="s">
        <v>39992</v>
      </c>
      <c r="D19424" s="166">
        <v>2</v>
      </c>
      <c r="E19424" s="166">
        <v>6</v>
      </c>
      <c r="F19424" s="281" t="s">
        <v>38583</v>
      </c>
      <c r="G19424">
        <v>1</v>
      </c>
      <c r="H19424">
        <v>1</v>
      </c>
    </row>
    <row r="19425" spans="1:8" x14ac:dyDescent="0.3">
      <c r="A19425" s="281">
        <v>22336</v>
      </c>
      <c r="B19425" s="281" t="s">
        <v>39993</v>
      </c>
      <c r="C19425" s="281" t="s">
        <v>39994</v>
      </c>
      <c r="D19425" s="166">
        <v>1</v>
      </c>
      <c r="E19425" s="166">
        <v>6</v>
      </c>
      <c r="F19425" s="281" t="s">
        <v>38583</v>
      </c>
      <c r="G19425">
        <v>1</v>
      </c>
      <c r="H19425">
        <v>1</v>
      </c>
    </row>
    <row r="19426" spans="1:8" x14ac:dyDescent="0.3">
      <c r="A19426" s="281">
        <v>22404</v>
      </c>
      <c r="B19426" s="281" t="s">
        <v>39995</v>
      </c>
      <c r="C19426" s="281" t="s">
        <v>39996</v>
      </c>
      <c r="D19426" s="166">
        <v>2</v>
      </c>
      <c r="E19426" s="166">
        <v>6</v>
      </c>
      <c r="F19426" s="281" t="s">
        <v>38583</v>
      </c>
      <c r="G19426">
        <v>1</v>
      </c>
      <c r="H19426">
        <v>1</v>
      </c>
    </row>
    <row r="19427" spans="1:8" x14ac:dyDescent="0.3">
      <c r="A19427" s="281">
        <v>25308</v>
      </c>
      <c r="B19427" s="281" t="s">
        <v>39997</v>
      </c>
      <c r="C19427" s="281" t="s">
        <v>39998</v>
      </c>
      <c r="D19427" s="166">
        <v>2</v>
      </c>
      <c r="E19427" s="166">
        <v>6</v>
      </c>
      <c r="F19427" s="281" t="s">
        <v>38583</v>
      </c>
      <c r="G19427">
        <v>1</v>
      </c>
      <c r="H19427">
        <v>1</v>
      </c>
    </row>
    <row r="19428" spans="1:8" x14ac:dyDescent="0.3">
      <c r="A19428" s="281">
        <v>25343</v>
      </c>
      <c r="B19428" s="281" t="s">
        <v>39999</v>
      </c>
      <c r="C19428" s="281" t="s">
        <v>40000</v>
      </c>
      <c r="D19428" s="166">
        <v>1</v>
      </c>
      <c r="E19428" s="166">
        <v>6</v>
      </c>
      <c r="F19428" s="281" t="s">
        <v>38583</v>
      </c>
      <c r="G19428">
        <v>1</v>
      </c>
      <c r="H19428">
        <v>1</v>
      </c>
    </row>
    <row r="19429" spans="1:8" x14ac:dyDescent="0.3">
      <c r="A19429" s="281">
        <v>25369</v>
      </c>
      <c r="B19429" s="281" t="s">
        <v>40001</v>
      </c>
      <c r="C19429" s="281" t="s">
        <v>40002</v>
      </c>
      <c r="D19429" s="166">
        <v>1</v>
      </c>
      <c r="E19429" s="166">
        <v>6</v>
      </c>
      <c r="F19429" s="281" t="s">
        <v>38583</v>
      </c>
      <c r="G19429">
        <v>1</v>
      </c>
      <c r="H19429">
        <v>1</v>
      </c>
    </row>
    <row r="19430" spans="1:8" x14ac:dyDescent="0.3">
      <c r="A19430" s="281">
        <v>25494</v>
      </c>
      <c r="B19430" s="281" t="s">
        <v>40003</v>
      </c>
      <c r="C19430" s="281" t="s">
        <v>40004</v>
      </c>
      <c r="D19430" s="166">
        <v>1</v>
      </c>
      <c r="E19430" s="166">
        <v>6</v>
      </c>
      <c r="F19430" s="281" t="s">
        <v>38583</v>
      </c>
      <c r="G19430">
        <v>1</v>
      </c>
      <c r="H19430">
        <v>1</v>
      </c>
    </row>
    <row r="19431" spans="1:8" x14ac:dyDescent="0.3">
      <c r="A19431" s="281">
        <v>25549</v>
      </c>
      <c r="B19431" s="281" t="s">
        <v>40005</v>
      </c>
      <c r="C19431" s="281" t="s">
        <v>40006</v>
      </c>
      <c r="D19431" s="166">
        <v>2</v>
      </c>
      <c r="E19431" s="166">
        <v>6</v>
      </c>
      <c r="F19431" s="281" t="s">
        <v>38583</v>
      </c>
      <c r="G19431">
        <v>1</v>
      </c>
      <c r="H19431">
        <v>1</v>
      </c>
    </row>
    <row r="19432" spans="1:8" x14ac:dyDescent="0.3">
      <c r="A19432" s="281">
        <v>25703</v>
      </c>
      <c r="B19432" s="281" t="s">
        <v>40007</v>
      </c>
      <c r="C19432" s="281" t="s">
        <v>40008</v>
      </c>
      <c r="D19432" s="166">
        <v>3</v>
      </c>
      <c r="E19432" s="166">
        <v>6</v>
      </c>
      <c r="F19432" s="281" t="s">
        <v>38583</v>
      </c>
      <c r="G19432">
        <v>1</v>
      </c>
      <c r="H19432">
        <v>1</v>
      </c>
    </row>
    <row r="19433" spans="1:8" x14ac:dyDescent="0.3">
      <c r="A19433" s="281">
        <v>25781</v>
      </c>
      <c r="B19433" s="281" t="s">
        <v>40009</v>
      </c>
      <c r="C19433" s="281" t="s">
        <v>40010</v>
      </c>
      <c r="D19433" s="166">
        <v>3</v>
      </c>
      <c r="E19433" s="166">
        <v>6</v>
      </c>
      <c r="F19433" s="281" t="s">
        <v>38583</v>
      </c>
      <c r="G19433">
        <v>1</v>
      </c>
      <c r="H19433">
        <v>1</v>
      </c>
    </row>
    <row r="19434" spans="1:8" x14ac:dyDescent="0.3">
      <c r="A19434" s="281">
        <v>25906</v>
      </c>
      <c r="B19434" s="281" t="s">
        <v>40011</v>
      </c>
      <c r="C19434" s="281" t="s">
        <v>40012</v>
      </c>
      <c r="D19434" s="166">
        <v>2</v>
      </c>
      <c r="E19434" s="166">
        <v>6</v>
      </c>
      <c r="F19434" s="281" t="s">
        <v>38583</v>
      </c>
      <c r="G19434">
        <v>1</v>
      </c>
      <c r="H19434">
        <v>1</v>
      </c>
    </row>
    <row r="19435" spans="1:8" x14ac:dyDescent="0.3">
      <c r="A19435" s="281">
        <v>25909</v>
      </c>
      <c r="B19435" s="281" t="s">
        <v>40013</v>
      </c>
      <c r="C19435" s="281" t="s">
        <v>40014</v>
      </c>
      <c r="D19435" s="166">
        <v>2</v>
      </c>
      <c r="E19435" s="166">
        <v>6</v>
      </c>
      <c r="F19435" s="281" t="s">
        <v>38583</v>
      </c>
      <c r="G19435">
        <v>1</v>
      </c>
      <c r="H19435">
        <v>1</v>
      </c>
    </row>
    <row r="19436" spans="1:8" x14ac:dyDescent="0.3">
      <c r="A19436" s="281">
        <v>26218</v>
      </c>
      <c r="B19436" s="281" t="s">
        <v>40015</v>
      </c>
      <c r="C19436" s="281" t="s">
        <v>40016</v>
      </c>
      <c r="D19436" s="166">
        <v>1</v>
      </c>
      <c r="E19436" s="166">
        <v>6</v>
      </c>
      <c r="F19436" s="281" t="s">
        <v>38583</v>
      </c>
      <c r="G19436">
        <v>1</v>
      </c>
      <c r="H19436">
        <v>1</v>
      </c>
    </row>
    <row r="19437" spans="1:8" x14ac:dyDescent="0.3">
      <c r="A19437" s="6">
        <v>26303</v>
      </c>
      <c r="B19437" s="6" t="s">
        <v>40017</v>
      </c>
      <c r="C19437" s="6" t="s">
        <v>40018</v>
      </c>
      <c r="D19437" s="55"/>
      <c r="E19437" s="55">
        <v>6</v>
      </c>
      <c r="F19437" s="6" t="s">
        <v>38583</v>
      </c>
      <c r="G19437">
        <v>0</v>
      </c>
      <c r="H19437">
        <v>1</v>
      </c>
    </row>
    <row r="19438" spans="1:8" x14ac:dyDescent="0.3">
      <c r="A19438" s="281">
        <v>26319</v>
      </c>
      <c r="B19438" s="281" t="s">
        <v>40019</v>
      </c>
      <c r="C19438" s="281" t="s">
        <v>40020</v>
      </c>
      <c r="D19438" s="166">
        <v>1</v>
      </c>
      <c r="E19438" s="166">
        <v>6</v>
      </c>
      <c r="F19438" s="281" t="s">
        <v>38583</v>
      </c>
      <c r="G19438">
        <v>1</v>
      </c>
      <c r="H19438">
        <v>1</v>
      </c>
    </row>
    <row r="19439" spans="1:8" x14ac:dyDescent="0.3">
      <c r="A19439" s="281">
        <v>26334</v>
      </c>
      <c r="B19439" s="281" t="s">
        <v>40021</v>
      </c>
      <c r="C19439" s="281" t="s">
        <v>40022</v>
      </c>
      <c r="D19439" s="166">
        <v>2</v>
      </c>
      <c r="E19439" s="166">
        <v>6</v>
      </c>
      <c r="F19439" s="281" t="s">
        <v>38583</v>
      </c>
      <c r="G19439">
        <v>1</v>
      </c>
      <c r="H19439">
        <v>1</v>
      </c>
    </row>
    <row r="19440" spans="1:8" x14ac:dyDescent="0.3">
      <c r="A19440" s="281">
        <v>30053</v>
      </c>
      <c r="B19440" s="281" t="s">
        <v>40023</v>
      </c>
      <c r="C19440" s="281" t="s">
        <v>12436</v>
      </c>
      <c r="D19440" s="166">
        <v>1</v>
      </c>
      <c r="E19440" s="166">
        <v>6</v>
      </c>
      <c r="F19440" s="281" t="s">
        <v>38583</v>
      </c>
      <c r="G19440">
        <v>1</v>
      </c>
      <c r="H19440">
        <v>0</v>
      </c>
    </row>
    <row r="19441" spans="1:8" x14ac:dyDescent="0.3">
      <c r="A19441" s="281">
        <v>30066</v>
      </c>
      <c r="B19441" s="281" t="s">
        <v>40024</v>
      </c>
      <c r="C19441" s="281" t="s">
        <v>40025</v>
      </c>
      <c r="D19441" s="166">
        <v>1</v>
      </c>
      <c r="E19441" s="166">
        <v>6</v>
      </c>
      <c r="F19441" s="281" t="s">
        <v>38583</v>
      </c>
      <c r="G19441">
        <v>1</v>
      </c>
      <c r="H19441">
        <v>1</v>
      </c>
    </row>
    <row r="19442" spans="1:8" x14ac:dyDescent="0.3">
      <c r="A19442" s="281">
        <v>30121</v>
      </c>
      <c r="B19442" s="281" t="s">
        <v>40026</v>
      </c>
      <c r="C19442" s="281" t="s">
        <v>40027</v>
      </c>
      <c r="D19442" s="166">
        <v>2</v>
      </c>
      <c r="E19442" s="166">
        <v>6</v>
      </c>
      <c r="F19442" s="281" t="s">
        <v>38583</v>
      </c>
      <c r="G19442">
        <v>1</v>
      </c>
      <c r="H19442">
        <v>1</v>
      </c>
    </row>
    <row r="19443" spans="1:8" x14ac:dyDescent="0.3">
      <c r="A19443" s="281">
        <v>30227</v>
      </c>
      <c r="B19443" s="281" t="s">
        <v>40028</v>
      </c>
      <c r="C19443" s="281" t="s">
        <v>40029</v>
      </c>
      <c r="D19443" s="166">
        <v>1</v>
      </c>
      <c r="E19443" s="166">
        <v>6</v>
      </c>
      <c r="F19443" s="281" t="s">
        <v>38583</v>
      </c>
      <c r="G19443">
        <v>1</v>
      </c>
      <c r="H19443">
        <v>1</v>
      </c>
    </row>
    <row r="19444" spans="1:8" x14ac:dyDescent="0.3">
      <c r="A19444" s="281">
        <v>30561</v>
      </c>
      <c r="B19444" s="281" t="s">
        <v>40030</v>
      </c>
      <c r="C19444" s="281" t="s">
        <v>12440</v>
      </c>
      <c r="D19444" s="166">
        <v>1</v>
      </c>
      <c r="E19444" s="166">
        <v>6</v>
      </c>
      <c r="F19444" s="281" t="s">
        <v>38583</v>
      </c>
      <c r="G19444">
        <v>1</v>
      </c>
      <c r="H19444">
        <v>0</v>
      </c>
    </row>
    <row r="19445" spans="1:8" x14ac:dyDescent="0.3">
      <c r="A19445" s="281">
        <v>30835</v>
      </c>
      <c r="B19445" s="281" t="s">
        <v>40031</v>
      </c>
      <c r="C19445" s="281" t="s">
        <v>40032</v>
      </c>
      <c r="D19445" s="166">
        <v>2</v>
      </c>
      <c r="E19445" s="166">
        <v>6</v>
      </c>
      <c r="F19445" s="281" t="s">
        <v>38583</v>
      </c>
      <c r="G19445">
        <v>1</v>
      </c>
      <c r="H19445">
        <v>1</v>
      </c>
    </row>
    <row r="19446" spans="1:8" x14ac:dyDescent="0.3">
      <c r="A19446" s="281">
        <v>30849</v>
      </c>
      <c r="B19446" s="281" t="s">
        <v>40033</v>
      </c>
      <c r="C19446" s="281" t="s">
        <v>40034</v>
      </c>
      <c r="D19446" s="166">
        <v>1</v>
      </c>
      <c r="E19446" s="166">
        <v>6</v>
      </c>
      <c r="F19446" s="281" t="s">
        <v>38583</v>
      </c>
      <c r="G19446">
        <v>1</v>
      </c>
      <c r="H19446">
        <v>1</v>
      </c>
    </row>
    <row r="19447" spans="1:8" x14ac:dyDescent="0.3">
      <c r="A19447" s="281">
        <v>30910</v>
      </c>
      <c r="B19447" s="281" t="s">
        <v>40035</v>
      </c>
      <c r="C19447" s="281" t="s">
        <v>40036</v>
      </c>
      <c r="D19447" s="166">
        <v>1</v>
      </c>
      <c r="E19447" s="166">
        <v>6</v>
      </c>
      <c r="F19447" s="281" t="s">
        <v>38583</v>
      </c>
      <c r="G19447">
        <v>1</v>
      </c>
      <c r="H19447">
        <v>1</v>
      </c>
    </row>
    <row r="19448" spans="1:8" x14ac:dyDescent="0.3">
      <c r="A19448" s="281">
        <v>30999</v>
      </c>
      <c r="B19448" s="281" t="s">
        <v>40037</v>
      </c>
      <c r="C19448" s="281" t="s">
        <v>40038</v>
      </c>
      <c r="D19448" s="166">
        <v>1</v>
      </c>
      <c r="E19448" s="166">
        <v>6</v>
      </c>
      <c r="F19448" s="281" t="s">
        <v>38583</v>
      </c>
      <c r="G19448">
        <v>1</v>
      </c>
      <c r="H19448">
        <v>1</v>
      </c>
    </row>
    <row r="19449" spans="1:8" x14ac:dyDescent="0.3">
      <c r="A19449" s="281">
        <v>31019</v>
      </c>
      <c r="B19449" s="281" t="s">
        <v>40039</v>
      </c>
      <c r="C19449" s="281" t="s">
        <v>40040</v>
      </c>
      <c r="D19449" s="166">
        <v>2</v>
      </c>
      <c r="E19449" s="166">
        <v>6</v>
      </c>
      <c r="F19449" s="281" t="s">
        <v>38583</v>
      </c>
      <c r="G19449">
        <v>1</v>
      </c>
      <c r="H19449">
        <v>1</v>
      </c>
    </row>
    <row r="19450" spans="1:8" x14ac:dyDescent="0.3">
      <c r="A19450" s="6">
        <v>31214</v>
      </c>
      <c r="B19450" s="6" t="s">
        <v>40041</v>
      </c>
      <c r="C19450" s="6" t="s">
        <v>40042</v>
      </c>
      <c r="D19450" s="55"/>
      <c r="E19450" s="55">
        <v>6</v>
      </c>
      <c r="F19450" s="6" t="s">
        <v>38583</v>
      </c>
      <c r="G19450">
        <v>0</v>
      </c>
      <c r="H19450">
        <v>1</v>
      </c>
    </row>
    <row r="19451" spans="1:8" x14ac:dyDescent="0.3">
      <c r="A19451" s="281">
        <v>31560</v>
      </c>
      <c r="B19451" s="281" t="s">
        <v>40043</v>
      </c>
      <c r="C19451" s="281" t="s">
        <v>40044</v>
      </c>
      <c r="D19451" s="166">
        <v>1</v>
      </c>
      <c r="E19451" s="166">
        <v>6</v>
      </c>
      <c r="F19451" s="281" t="s">
        <v>38583</v>
      </c>
      <c r="G19451">
        <v>1</v>
      </c>
      <c r="H19451">
        <v>1</v>
      </c>
    </row>
    <row r="19452" spans="1:8" x14ac:dyDescent="0.3">
      <c r="A19452" s="6">
        <v>31667</v>
      </c>
      <c r="B19452" s="6" t="s">
        <v>40045</v>
      </c>
      <c r="C19452" s="6" t="s">
        <v>40046</v>
      </c>
      <c r="D19452" s="55">
        <v>1</v>
      </c>
      <c r="E19452" s="55">
        <v>6</v>
      </c>
      <c r="F19452" s="6" t="s">
        <v>38583</v>
      </c>
      <c r="G19452">
        <v>0</v>
      </c>
      <c r="H19452">
        <v>1</v>
      </c>
    </row>
    <row r="19453" spans="1:8" x14ac:dyDescent="0.3">
      <c r="A19453" s="281">
        <v>33124</v>
      </c>
      <c r="B19453" s="281" t="s">
        <v>40047</v>
      </c>
      <c r="C19453" s="281" t="s">
        <v>40048</v>
      </c>
      <c r="D19453" s="166"/>
      <c r="E19453" s="166">
        <v>6</v>
      </c>
      <c r="F19453" s="281" t="s">
        <v>38583</v>
      </c>
      <c r="G19453">
        <v>1</v>
      </c>
      <c r="H19453">
        <v>1</v>
      </c>
    </row>
    <row r="19454" spans="1:8" x14ac:dyDescent="0.3">
      <c r="A19454" s="281">
        <v>9659</v>
      </c>
      <c r="B19454" s="281" t="s">
        <v>40049</v>
      </c>
      <c r="C19454" s="281" t="s">
        <v>40050</v>
      </c>
      <c r="D19454" s="166">
        <v>3</v>
      </c>
      <c r="E19454" s="166">
        <v>6</v>
      </c>
      <c r="F19454" s="281" t="s">
        <v>38583</v>
      </c>
      <c r="G19454">
        <v>1</v>
      </c>
      <c r="H19454">
        <v>1</v>
      </c>
    </row>
    <row r="19455" spans="1:8" x14ac:dyDescent="0.3">
      <c r="A19455" s="281">
        <v>6023</v>
      </c>
      <c r="B19455" s="281" t="s">
        <v>40051</v>
      </c>
      <c r="C19455" s="281" t="s">
        <v>40052</v>
      </c>
      <c r="D19455" s="166">
        <v>3</v>
      </c>
      <c r="E19455" s="166">
        <v>6</v>
      </c>
      <c r="F19455" s="281" t="s">
        <v>38583</v>
      </c>
      <c r="G19455">
        <v>1</v>
      </c>
      <c r="H19455">
        <v>1</v>
      </c>
    </row>
    <row r="19456" spans="1:8" x14ac:dyDescent="0.3">
      <c r="A19456" s="281">
        <v>9394</v>
      </c>
      <c r="B19456" s="281" t="s">
        <v>40053</v>
      </c>
      <c r="C19456" s="281" t="s">
        <v>40054</v>
      </c>
      <c r="D19456" s="166">
        <v>1</v>
      </c>
      <c r="E19456" s="166">
        <v>6</v>
      </c>
      <c r="F19456" s="281" t="s">
        <v>38583</v>
      </c>
      <c r="G19456">
        <v>1</v>
      </c>
      <c r="H19456">
        <v>1</v>
      </c>
    </row>
    <row r="19457" spans="1:8" x14ac:dyDescent="0.3">
      <c r="A19457" s="281">
        <v>26410</v>
      </c>
      <c r="B19457" s="281" t="s">
        <v>40055</v>
      </c>
      <c r="C19457" s="281" t="s">
        <v>40056</v>
      </c>
      <c r="D19457" s="166">
        <v>1</v>
      </c>
      <c r="E19457" s="166">
        <v>6</v>
      </c>
      <c r="F19457" s="281" t="s">
        <v>38583</v>
      </c>
      <c r="G19457">
        <v>1</v>
      </c>
      <c r="H19457">
        <v>1</v>
      </c>
    </row>
    <row r="19458" spans="1:8" x14ac:dyDescent="0.3">
      <c r="A19458" s="281">
        <v>59</v>
      </c>
      <c r="B19458" s="281" t="s">
        <v>40057</v>
      </c>
      <c r="C19458" s="281" t="s">
        <v>40058</v>
      </c>
      <c r="D19458" s="166">
        <v>2</v>
      </c>
      <c r="E19458" s="166">
        <v>6</v>
      </c>
      <c r="F19458" s="281" t="s">
        <v>38583</v>
      </c>
      <c r="G19458">
        <v>1</v>
      </c>
      <c r="H19458">
        <v>1</v>
      </c>
    </row>
    <row r="19459" spans="1:8" x14ac:dyDescent="0.3">
      <c r="A19459" s="281">
        <v>1558</v>
      </c>
      <c r="B19459" s="281" t="s">
        <v>40059</v>
      </c>
      <c r="C19459" s="281" t="s">
        <v>40060</v>
      </c>
      <c r="D19459" s="166">
        <v>2</v>
      </c>
      <c r="E19459" s="166">
        <v>6</v>
      </c>
      <c r="F19459" s="281" t="s">
        <v>38583</v>
      </c>
      <c r="G19459">
        <v>1</v>
      </c>
      <c r="H19459">
        <v>1</v>
      </c>
    </row>
    <row r="19460" spans="1:8" x14ac:dyDescent="0.3">
      <c r="A19460" s="281">
        <v>14126</v>
      </c>
      <c r="B19460" s="281" t="s">
        <v>40061</v>
      </c>
      <c r="C19460" s="281" t="s">
        <v>40062</v>
      </c>
      <c r="D19460" s="166">
        <v>2</v>
      </c>
      <c r="E19460" s="166">
        <v>6</v>
      </c>
      <c r="F19460" s="281" t="s">
        <v>38583</v>
      </c>
      <c r="G19460">
        <v>1</v>
      </c>
      <c r="H19460">
        <v>1</v>
      </c>
    </row>
    <row r="19461" spans="1:8" x14ac:dyDescent="0.3">
      <c r="A19461" s="281">
        <v>14451</v>
      </c>
      <c r="B19461" s="281" t="s">
        <v>40063</v>
      </c>
      <c r="C19461" s="281" t="s">
        <v>40064</v>
      </c>
      <c r="D19461" s="166">
        <v>3</v>
      </c>
      <c r="E19461" s="166">
        <v>6</v>
      </c>
      <c r="F19461" s="281" t="s">
        <v>38583</v>
      </c>
      <c r="G19461">
        <v>1</v>
      </c>
      <c r="H19461">
        <v>1</v>
      </c>
    </row>
    <row r="19462" spans="1:8" x14ac:dyDescent="0.3">
      <c r="A19462" s="281">
        <v>20992</v>
      </c>
      <c r="B19462" s="281" t="s">
        <v>40065</v>
      </c>
      <c r="C19462" s="281" t="s">
        <v>40066</v>
      </c>
      <c r="D19462" s="166">
        <v>2</v>
      </c>
      <c r="E19462" s="166">
        <v>6</v>
      </c>
      <c r="F19462" s="281" t="s">
        <v>38583</v>
      </c>
      <c r="G19462">
        <v>1</v>
      </c>
      <c r="H19462">
        <v>1</v>
      </c>
    </row>
    <row r="19463" spans="1:8" x14ac:dyDescent="0.3">
      <c r="A19463" s="281">
        <v>20995</v>
      </c>
      <c r="B19463" s="281" t="s">
        <v>40067</v>
      </c>
      <c r="C19463" s="281" t="s">
        <v>40068</v>
      </c>
      <c r="D19463" s="166">
        <v>1</v>
      </c>
      <c r="E19463" s="166">
        <v>6</v>
      </c>
      <c r="F19463" s="281" t="s">
        <v>38583</v>
      </c>
      <c r="G19463">
        <v>1</v>
      </c>
      <c r="H19463">
        <v>1</v>
      </c>
    </row>
    <row r="19464" spans="1:8" x14ac:dyDescent="0.3">
      <c r="A19464" s="281">
        <v>21952</v>
      </c>
      <c r="B19464" s="281" t="s">
        <v>40069</v>
      </c>
      <c r="C19464" s="281" t="s">
        <v>40070</v>
      </c>
      <c r="D19464" s="166">
        <v>2</v>
      </c>
      <c r="E19464" s="166">
        <v>6</v>
      </c>
      <c r="F19464" s="281" t="s">
        <v>38583</v>
      </c>
      <c r="G19464">
        <v>1</v>
      </c>
      <c r="H19464">
        <v>1</v>
      </c>
    </row>
    <row r="19465" spans="1:8" x14ac:dyDescent="0.3">
      <c r="A19465" s="281">
        <v>26048</v>
      </c>
      <c r="B19465" s="281" t="s">
        <v>40071</v>
      </c>
      <c r="C19465" s="281" t="s">
        <v>40072</v>
      </c>
      <c r="D19465" s="166">
        <v>3</v>
      </c>
      <c r="E19465" s="166">
        <v>6</v>
      </c>
      <c r="F19465" s="281" t="s">
        <v>38583</v>
      </c>
      <c r="G19465">
        <v>1</v>
      </c>
      <c r="H19465">
        <v>1</v>
      </c>
    </row>
    <row r="19466" spans="1:8" x14ac:dyDescent="0.3">
      <c r="A19466" s="281">
        <v>26226</v>
      </c>
      <c r="B19466" s="281" t="s">
        <v>40073</v>
      </c>
      <c r="C19466" s="281" t="s">
        <v>40074</v>
      </c>
      <c r="D19466" s="166">
        <v>1</v>
      </c>
      <c r="E19466" s="166">
        <v>6</v>
      </c>
      <c r="F19466" s="281" t="s">
        <v>38583</v>
      </c>
      <c r="G19466">
        <v>1</v>
      </c>
      <c r="H19466">
        <v>1</v>
      </c>
    </row>
    <row r="19467" spans="1:8" x14ac:dyDescent="0.3">
      <c r="A19467" s="281">
        <v>33656</v>
      </c>
      <c r="B19467" s="281" t="s">
        <v>40075</v>
      </c>
      <c r="C19467" s="281" t="s">
        <v>40076</v>
      </c>
      <c r="D19467" s="166">
        <v>1</v>
      </c>
      <c r="E19467" s="166">
        <v>6</v>
      </c>
      <c r="F19467" s="281" t="s">
        <v>38583</v>
      </c>
      <c r="G19467">
        <v>1</v>
      </c>
      <c r="H19467">
        <v>0</v>
      </c>
    </row>
    <row r="19468" spans="1:8" x14ac:dyDescent="0.3">
      <c r="A19468" s="281">
        <v>33657</v>
      </c>
      <c r="B19468" s="281" t="s">
        <v>40077</v>
      </c>
      <c r="C19468" s="281" t="s">
        <v>40078</v>
      </c>
      <c r="D19468" s="166">
        <v>2</v>
      </c>
      <c r="E19468" s="166">
        <v>6</v>
      </c>
      <c r="F19468" s="281" t="s">
        <v>38583</v>
      </c>
      <c r="G19468">
        <v>1</v>
      </c>
      <c r="H19468">
        <v>1</v>
      </c>
    </row>
    <row r="19469" spans="1:8" x14ac:dyDescent="0.3">
      <c r="A19469" s="281">
        <v>33701</v>
      </c>
      <c r="B19469" s="281" t="s">
        <v>40079</v>
      </c>
      <c r="C19469" s="281" t="s">
        <v>40080</v>
      </c>
      <c r="D19469" s="166">
        <v>1</v>
      </c>
      <c r="E19469" s="166">
        <v>6</v>
      </c>
      <c r="F19469" s="281" t="s">
        <v>38583</v>
      </c>
      <c r="G19469">
        <v>1</v>
      </c>
      <c r="H19469">
        <v>1</v>
      </c>
    </row>
    <row r="19470" spans="1:8" x14ac:dyDescent="0.3">
      <c r="A19470" s="281">
        <v>33731</v>
      </c>
      <c r="B19470" s="281" t="s">
        <v>40081</v>
      </c>
      <c r="C19470" s="281" t="s">
        <v>40082</v>
      </c>
      <c r="D19470" s="166">
        <v>1</v>
      </c>
      <c r="E19470" s="166">
        <v>6</v>
      </c>
      <c r="F19470" s="281" t="s">
        <v>38583</v>
      </c>
      <c r="G19470">
        <v>1</v>
      </c>
      <c r="H19470">
        <v>1</v>
      </c>
    </row>
    <row r="19471" spans="1:8" x14ac:dyDescent="0.3">
      <c r="A19471" s="281">
        <v>33761</v>
      </c>
      <c r="B19471" s="281" t="s">
        <v>40083</v>
      </c>
      <c r="C19471" s="281" t="s">
        <v>40084</v>
      </c>
      <c r="D19471" s="166">
        <v>1</v>
      </c>
      <c r="E19471" s="166">
        <v>6</v>
      </c>
      <c r="F19471" s="281" t="s">
        <v>38583</v>
      </c>
      <c r="G19471">
        <v>1</v>
      </c>
      <c r="H19471">
        <v>1</v>
      </c>
    </row>
    <row r="19472" spans="1:8" x14ac:dyDescent="0.3">
      <c r="A19472" s="281">
        <v>33777</v>
      </c>
      <c r="B19472" s="281" t="s">
        <v>40085</v>
      </c>
      <c r="C19472" s="281" t="s">
        <v>40086</v>
      </c>
      <c r="D19472" s="166">
        <v>1</v>
      </c>
      <c r="E19472" s="166">
        <v>6</v>
      </c>
      <c r="F19472" s="281" t="s">
        <v>38583</v>
      </c>
      <c r="G19472">
        <v>1</v>
      </c>
      <c r="H19472">
        <v>1</v>
      </c>
    </row>
    <row r="19473" spans="1:8" x14ac:dyDescent="0.3">
      <c r="A19473" s="281">
        <v>33779</v>
      </c>
      <c r="B19473" s="281" t="s">
        <v>40087</v>
      </c>
      <c r="C19473" s="281" t="s">
        <v>40088</v>
      </c>
      <c r="D19473" s="166">
        <v>1</v>
      </c>
      <c r="E19473" s="166">
        <v>6</v>
      </c>
      <c r="F19473" s="281" t="s">
        <v>38583</v>
      </c>
      <c r="G19473">
        <v>1</v>
      </c>
      <c r="H19473">
        <v>1</v>
      </c>
    </row>
    <row r="19474" spans="1:8" x14ac:dyDescent="0.3">
      <c r="A19474" s="281">
        <v>33829</v>
      </c>
      <c r="B19474" s="281" t="s">
        <v>40089</v>
      </c>
      <c r="C19474" s="281" t="s">
        <v>40090</v>
      </c>
      <c r="D19474" s="166">
        <v>1</v>
      </c>
      <c r="E19474" s="166">
        <v>6</v>
      </c>
      <c r="F19474" s="281" t="s">
        <v>38583</v>
      </c>
      <c r="G19474">
        <v>1</v>
      </c>
      <c r="H19474">
        <v>1</v>
      </c>
    </row>
    <row r="19475" spans="1:8" x14ac:dyDescent="0.3">
      <c r="A19475" s="281">
        <v>33848</v>
      </c>
      <c r="B19475" s="281" t="s">
        <v>40091</v>
      </c>
      <c r="C19475" s="281" t="s">
        <v>40092</v>
      </c>
      <c r="D19475" s="166">
        <v>1</v>
      </c>
      <c r="E19475" s="166">
        <v>6</v>
      </c>
      <c r="F19475" s="281" t="s">
        <v>38583</v>
      </c>
      <c r="G19475">
        <v>1</v>
      </c>
      <c r="H19475">
        <v>1</v>
      </c>
    </row>
    <row r="19476" spans="1:8" x14ac:dyDescent="0.3">
      <c r="A19476" s="281">
        <v>33863</v>
      </c>
      <c r="B19476" s="281" t="s">
        <v>40093</v>
      </c>
      <c r="C19476" s="281" t="s">
        <v>40094</v>
      </c>
      <c r="D19476" s="166">
        <v>1</v>
      </c>
      <c r="E19476" s="166">
        <v>6</v>
      </c>
      <c r="F19476" s="281" t="s">
        <v>38583</v>
      </c>
      <c r="G19476">
        <v>1</v>
      </c>
      <c r="H19476">
        <v>1</v>
      </c>
    </row>
    <row r="19477" spans="1:8" x14ac:dyDescent="0.3">
      <c r="A19477" s="281">
        <v>33895</v>
      </c>
      <c r="B19477" s="281" t="s">
        <v>40095</v>
      </c>
      <c r="C19477" s="281" t="s">
        <v>40096</v>
      </c>
      <c r="D19477" s="166">
        <v>2</v>
      </c>
      <c r="E19477" s="166">
        <v>6</v>
      </c>
      <c r="F19477" s="281" t="s">
        <v>38583</v>
      </c>
      <c r="G19477">
        <v>1</v>
      </c>
      <c r="H19477">
        <v>1</v>
      </c>
    </row>
    <row r="19478" spans="1:8" x14ac:dyDescent="0.3">
      <c r="A19478" s="281">
        <v>33727</v>
      </c>
      <c r="B19478" s="281" t="s">
        <v>40097</v>
      </c>
      <c r="C19478" s="281" t="s">
        <v>40098</v>
      </c>
      <c r="D19478" s="166">
        <v>1</v>
      </c>
      <c r="E19478" s="166">
        <v>6</v>
      </c>
      <c r="F19478" s="281" t="s">
        <v>38583</v>
      </c>
      <c r="G19478">
        <v>1</v>
      </c>
      <c r="H19478">
        <v>1</v>
      </c>
    </row>
    <row r="19479" spans="1:8" x14ac:dyDescent="0.3">
      <c r="A19479" s="281">
        <v>33832</v>
      </c>
      <c r="B19479" s="281" t="s">
        <v>40099</v>
      </c>
      <c r="C19479" s="281" t="s">
        <v>40100</v>
      </c>
      <c r="D19479" s="166">
        <v>1</v>
      </c>
      <c r="E19479" s="166">
        <v>6</v>
      </c>
      <c r="F19479" s="281" t="s">
        <v>38583</v>
      </c>
      <c r="G19479">
        <v>1</v>
      </c>
      <c r="H19479">
        <v>1</v>
      </c>
    </row>
    <row r="19480" spans="1:8" x14ac:dyDescent="0.3">
      <c r="A19480" s="6">
        <v>14457</v>
      </c>
      <c r="B19480" s="6" t="s">
        <v>40101</v>
      </c>
      <c r="C19480" s="6" t="s">
        <v>40102</v>
      </c>
      <c r="D19480" s="55">
        <v>1</v>
      </c>
      <c r="E19480" s="55">
        <v>6</v>
      </c>
      <c r="F19480" s="6" t="s">
        <v>38583</v>
      </c>
      <c r="G19480">
        <v>0</v>
      </c>
      <c r="H19480">
        <v>1</v>
      </c>
    </row>
    <row r="19481" spans="1:8" x14ac:dyDescent="0.3">
      <c r="A19481" s="281">
        <v>33565</v>
      </c>
      <c r="B19481" s="281" t="s">
        <v>40103</v>
      </c>
      <c r="C19481" s="281" t="s">
        <v>40104</v>
      </c>
      <c r="D19481" s="166">
        <v>1</v>
      </c>
      <c r="E19481" s="166">
        <v>6</v>
      </c>
      <c r="F19481" s="281" t="s">
        <v>38583</v>
      </c>
      <c r="G19481">
        <v>1</v>
      </c>
      <c r="H19481">
        <v>1</v>
      </c>
    </row>
    <row r="19482" spans="1:8" x14ac:dyDescent="0.3">
      <c r="A19482" s="281">
        <v>33570</v>
      </c>
      <c r="B19482" s="281" t="s">
        <v>40105</v>
      </c>
      <c r="C19482" s="281" t="s">
        <v>40106</v>
      </c>
      <c r="D19482" s="166">
        <v>1</v>
      </c>
      <c r="E19482" s="166">
        <v>6</v>
      </c>
      <c r="F19482" s="281" t="s">
        <v>38583</v>
      </c>
      <c r="G19482">
        <v>1</v>
      </c>
      <c r="H19482">
        <v>1</v>
      </c>
    </row>
    <row r="19483" spans="1:8" x14ac:dyDescent="0.3">
      <c r="A19483" s="281">
        <v>33586</v>
      </c>
      <c r="B19483" s="281" t="s">
        <v>40107</v>
      </c>
      <c r="C19483" s="281" t="s">
        <v>40108</v>
      </c>
      <c r="D19483" s="166"/>
      <c r="E19483" s="166">
        <v>6</v>
      </c>
      <c r="F19483" s="281" t="s">
        <v>38583</v>
      </c>
      <c r="G19483">
        <v>1</v>
      </c>
      <c r="H19483">
        <v>1</v>
      </c>
    </row>
    <row r="19484" spans="1:8" x14ac:dyDescent="0.3">
      <c r="A19484" s="281">
        <v>33617</v>
      </c>
      <c r="B19484" s="281" t="s">
        <v>40109</v>
      </c>
      <c r="C19484" s="281" t="s">
        <v>40110</v>
      </c>
      <c r="D19484" s="166">
        <v>1</v>
      </c>
      <c r="E19484" s="166">
        <v>6</v>
      </c>
      <c r="F19484" s="281" t="s">
        <v>38583</v>
      </c>
      <c r="G19484">
        <v>1</v>
      </c>
      <c r="H19484">
        <v>1</v>
      </c>
    </row>
    <row r="19485" spans="1:8" x14ac:dyDescent="0.3">
      <c r="A19485" s="281">
        <v>33620</v>
      </c>
      <c r="B19485" s="281" t="s">
        <v>40111</v>
      </c>
      <c r="C19485" s="281" t="s">
        <v>40112</v>
      </c>
      <c r="D19485" s="166">
        <v>1</v>
      </c>
      <c r="E19485" s="166">
        <v>6</v>
      </c>
      <c r="F19485" s="281" t="s">
        <v>38583</v>
      </c>
      <c r="G19485">
        <v>1</v>
      </c>
      <c r="H19485">
        <v>1</v>
      </c>
    </row>
    <row r="19486" spans="1:8" x14ac:dyDescent="0.3">
      <c r="A19486" s="281">
        <v>33662</v>
      </c>
      <c r="B19486" s="281" t="s">
        <v>40113</v>
      </c>
      <c r="C19486" s="281" t="s">
        <v>40114</v>
      </c>
      <c r="D19486" s="166">
        <v>1</v>
      </c>
      <c r="E19486" s="166">
        <v>6</v>
      </c>
      <c r="F19486" s="281" t="s">
        <v>38583</v>
      </c>
      <c r="G19486">
        <v>1</v>
      </c>
      <c r="H19486">
        <v>1</v>
      </c>
    </row>
    <row r="19487" spans="1:8" x14ac:dyDescent="0.3">
      <c r="A19487" s="281">
        <v>33683</v>
      </c>
      <c r="B19487" s="281" t="s">
        <v>40115</v>
      </c>
      <c r="C19487" s="281" t="s">
        <v>40116</v>
      </c>
      <c r="D19487" s="166">
        <v>1</v>
      </c>
      <c r="E19487" s="166">
        <v>6</v>
      </c>
      <c r="F19487" s="281" t="s">
        <v>38583</v>
      </c>
      <c r="G19487">
        <v>1</v>
      </c>
      <c r="H19487">
        <v>0</v>
      </c>
    </row>
    <row r="19488" spans="1:8" x14ac:dyDescent="0.3">
      <c r="A19488" s="281">
        <v>33686</v>
      </c>
      <c r="B19488" s="281" t="s">
        <v>40117</v>
      </c>
      <c r="C19488" s="281" t="s">
        <v>40118</v>
      </c>
      <c r="D19488" s="166">
        <v>2</v>
      </c>
      <c r="E19488" s="166">
        <v>6</v>
      </c>
      <c r="F19488" s="281" t="s">
        <v>38583</v>
      </c>
      <c r="G19488">
        <v>1</v>
      </c>
      <c r="H19488">
        <v>1</v>
      </c>
    </row>
    <row r="19489" spans="1:8" x14ac:dyDescent="0.3">
      <c r="A19489" s="281">
        <v>33690</v>
      </c>
      <c r="B19489" s="281" t="s">
        <v>40119</v>
      </c>
      <c r="C19489" s="281" t="s">
        <v>40120</v>
      </c>
      <c r="D19489" s="166">
        <v>1</v>
      </c>
      <c r="E19489" s="166">
        <v>6</v>
      </c>
      <c r="F19489" s="281" t="s">
        <v>38583</v>
      </c>
      <c r="G19489">
        <v>1</v>
      </c>
      <c r="H19489">
        <v>1</v>
      </c>
    </row>
    <row r="19490" spans="1:8" x14ac:dyDescent="0.3">
      <c r="A19490" s="281">
        <v>33700</v>
      </c>
      <c r="B19490" s="281" t="s">
        <v>40121</v>
      </c>
      <c r="C19490" s="281" t="s">
        <v>40122</v>
      </c>
      <c r="D19490" s="166">
        <v>1</v>
      </c>
      <c r="E19490" s="166">
        <v>6</v>
      </c>
      <c r="F19490" s="281" t="s">
        <v>38583</v>
      </c>
      <c r="G19490">
        <v>1</v>
      </c>
      <c r="H19490">
        <v>1</v>
      </c>
    </row>
    <row r="19491" spans="1:8" x14ac:dyDescent="0.3">
      <c r="A19491" s="281">
        <v>33704</v>
      </c>
      <c r="B19491" s="281" t="s">
        <v>40123</v>
      </c>
      <c r="C19491" s="281" t="s">
        <v>40124</v>
      </c>
      <c r="D19491" s="166">
        <v>2</v>
      </c>
      <c r="E19491" s="166">
        <v>6</v>
      </c>
      <c r="F19491" s="281" t="s">
        <v>38583</v>
      </c>
      <c r="G19491">
        <v>1</v>
      </c>
      <c r="H19491">
        <v>1</v>
      </c>
    </row>
    <row r="19492" spans="1:8" x14ac:dyDescent="0.3">
      <c r="A19492" s="281">
        <v>33707</v>
      </c>
      <c r="B19492" s="281" t="s">
        <v>40125</v>
      </c>
      <c r="C19492" s="281" t="s">
        <v>40126</v>
      </c>
      <c r="D19492" s="166">
        <v>1</v>
      </c>
      <c r="E19492" s="166">
        <v>6</v>
      </c>
      <c r="F19492" s="281" t="s">
        <v>38583</v>
      </c>
      <c r="G19492">
        <v>1</v>
      </c>
      <c r="H19492">
        <v>1</v>
      </c>
    </row>
    <row r="19493" spans="1:8" x14ac:dyDescent="0.3">
      <c r="A19493" s="281">
        <v>33714</v>
      </c>
      <c r="B19493" s="281" t="s">
        <v>40127</v>
      </c>
      <c r="C19493" s="281" t="s">
        <v>40128</v>
      </c>
      <c r="D19493" s="166">
        <v>2</v>
      </c>
      <c r="E19493" s="166">
        <v>6</v>
      </c>
      <c r="F19493" s="281" t="s">
        <v>38583</v>
      </c>
      <c r="G19493">
        <v>1</v>
      </c>
      <c r="H19493">
        <v>1</v>
      </c>
    </row>
    <row r="19494" spans="1:8" x14ac:dyDescent="0.3">
      <c r="A19494" s="281">
        <v>33717</v>
      </c>
      <c r="B19494" s="281" t="s">
        <v>40129</v>
      </c>
      <c r="C19494" s="281" t="s">
        <v>40130</v>
      </c>
      <c r="D19494" s="166">
        <v>2</v>
      </c>
      <c r="E19494" s="166">
        <v>6</v>
      </c>
      <c r="F19494" s="281" t="s">
        <v>38583</v>
      </c>
      <c r="G19494">
        <v>1</v>
      </c>
      <c r="H19494">
        <v>1</v>
      </c>
    </row>
    <row r="19495" spans="1:8" x14ac:dyDescent="0.3">
      <c r="A19495" s="281">
        <v>33784</v>
      </c>
      <c r="B19495" s="281" t="s">
        <v>40131</v>
      </c>
      <c r="C19495" s="281" t="s">
        <v>40132</v>
      </c>
      <c r="D19495" s="166">
        <v>2</v>
      </c>
      <c r="E19495" s="166">
        <v>6</v>
      </c>
      <c r="F19495" s="281" t="s">
        <v>38583</v>
      </c>
      <c r="G19495">
        <v>1</v>
      </c>
      <c r="H19495">
        <v>1</v>
      </c>
    </row>
    <row r="19496" spans="1:8" x14ac:dyDescent="0.3">
      <c r="A19496" s="281">
        <v>33787</v>
      </c>
      <c r="B19496" s="281" t="s">
        <v>40133</v>
      </c>
      <c r="C19496" s="281" t="s">
        <v>40134</v>
      </c>
      <c r="D19496" s="166">
        <v>2</v>
      </c>
      <c r="E19496" s="166">
        <v>6</v>
      </c>
      <c r="F19496" s="281" t="s">
        <v>38583</v>
      </c>
      <c r="G19496">
        <v>1</v>
      </c>
      <c r="H19496">
        <v>1</v>
      </c>
    </row>
    <row r="19497" spans="1:8" x14ac:dyDescent="0.3">
      <c r="A19497" s="281">
        <v>33790</v>
      </c>
      <c r="B19497" s="281" t="s">
        <v>40135</v>
      </c>
      <c r="C19497" s="281" t="s">
        <v>40136</v>
      </c>
      <c r="D19497" s="166">
        <v>1</v>
      </c>
      <c r="E19497" s="166">
        <v>6</v>
      </c>
      <c r="F19497" s="281" t="s">
        <v>38583</v>
      </c>
      <c r="G19497">
        <v>1</v>
      </c>
      <c r="H19497">
        <v>1</v>
      </c>
    </row>
    <row r="19498" spans="1:8" x14ac:dyDescent="0.3">
      <c r="A19498" s="6">
        <v>59890</v>
      </c>
      <c r="B19498" s="6" t="s">
        <v>40137</v>
      </c>
      <c r="C19498" s="6" t="s">
        <v>33458</v>
      </c>
      <c r="D19498" s="55">
        <v>1</v>
      </c>
      <c r="E19498" s="55">
        <v>6</v>
      </c>
      <c r="F19498" s="6" t="s">
        <v>38583</v>
      </c>
      <c r="G19498">
        <v>0</v>
      </c>
      <c r="H19498">
        <v>1</v>
      </c>
    </row>
    <row r="19499" spans="1:8" x14ac:dyDescent="0.3">
      <c r="A19499" s="281">
        <v>33818</v>
      </c>
      <c r="B19499" s="281" t="s">
        <v>40138</v>
      </c>
      <c r="C19499" s="281" t="s">
        <v>40139</v>
      </c>
      <c r="D19499" s="166">
        <v>1</v>
      </c>
      <c r="E19499" s="166">
        <v>6</v>
      </c>
      <c r="F19499" s="281" t="s">
        <v>38583</v>
      </c>
      <c r="G19499">
        <v>1</v>
      </c>
      <c r="H19499">
        <v>1</v>
      </c>
    </row>
    <row r="19500" spans="1:8" x14ac:dyDescent="0.3">
      <c r="A19500" s="281">
        <v>33854</v>
      </c>
      <c r="B19500" s="281" t="s">
        <v>40140</v>
      </c>
      <c r="C19500" s="281" t="s">
        <v>40141</v>
      </c>
      <c r="D19500" s="166">
        <v>1</v>
      </c>
      <c r="E19500" s="166">
        <v>6</v>
      </c>
      <c r="F19500" s="281" t="s">
        <v>38583</v>
      </c>
      <c r="G19500">
        <v>1</v>
      </c>
      <c r="H19500">
        <v>1</v>
      </c>
    </row>
    <row r="19501" spans="1:8" x14ac:dyDescent="0.3">
      <c r="A19501" s="281">
        <v>33869</v>
      </c>
      <c r="B19501" s="281" t="s">
        <v>40142</v>
      </c>
      <c r="C19501" s="281" t="s">
        <v>40143</v>
      </c>
      <c r="D19501" s="166">
        <v>1</v>
      </c>
      <c r="E19501" s="166">
        <v>6</v>
      </c>
      <c r="F19501" s="281" t="s">
        <v>38583</v>
      </c>
      <c r="G19501">
        <v>1</v>
      </c>
      <c r="H19501">
        <v>1</v>
      </c>
    </row>
    <row r="19502" spans="1:8" x14ac:dyDescent="0.3">
      <c r="A19502" s="281">
        <v>33882</v>
      </c>
      <c r="B19502" s="281" t="s">
        <v>40144</v>
      </c>
      <c r="C19502" s="281" t="s">
        <v>40145</v>
      </c>
      <c r="D19502" s="166">
        <v>1</v>
      </c>
      <c r="E19502" s="166">
        <v>6</v>
      </c>
      <c r="F19502" s="281" t="s">
        <v>38583</v>
      </c>
      <c r="G19502">
        <v>1</v>
      </c>
      <c r="H19502">
        <v>1</v>
      </c>
    </row>
    <row r="19503" spans="1:8" x14ac:dyDescent="0.3">
      <c r="A19503" s="281">
        <v>33916</v>
      </c>
      <c r="B19503" s="281" t="s">
        <v>40146</v>
      </c>
      <c r="C19503" s="281" t="s">
        <v>40147</v>
      </c>
      <c r="D19503" s="166">
        <v>1</v>
      </c>
      <c r="E19503" s="166">
        <v>6</v>
      </c>
      <c r="F19503" s="281" t="s">
        <v>38583</v>
      </c>
      <c r="G19503">
        <v>1</v>
      </c>
      <c r="H19503">
        <v>1</v>
      </c>
    </row>
    <row r="19504" spans="1:8" x14ac:dyDescent="0.3">
      <c r="A19504" s="281">
        <v>33964</v>
      </c>
      <c r="B19504" s="281" t="s">
        <v>40148</v>
      </c>
      <c r="C19504" s="281" t="s">
        <v>40149</v>
      </c>
      <c r="D19504" s="166">
        <v>1</v>
      </c>
      <c r="E19504" s="166">
        <v>6</v>
      </c>
      <c r="F19504" s="281" t="s">
        <v>38583</v>
      </c>
      <c r="G19504">
        <v>1</v>
      </c>
      <c r="H19504">
        <v>1</v>
      </c>
    </row>
    <row r="19505" spans="1:8" x14ac:dyDescent="0.3">
      <c r="A19505" s="281">
        <v>33729</v>
      </c>
      <c r="B19505" s="281" t="s">
        <v>40150</v>
      </c>
      <c r="C19505" s="281" t="s">
        <v>40151</v>
      </c>
      <c r="D19505" s="166">
        <v>2</v>
      </c>
      <c r="E19505" s="166">
        <v>6</v>
      </c>
      <c r="F19505" s="281" t="s">
        <v>38583</v>
      </c>
      <c r="G19505">
        <v>1</v>
      </c>
      <c r="H19505">
        <v>1</v>
      </c>
    </row>
    <row r="19506" spans="1:8" x14ac:dyDescent="0.3">
      <c r="A19506" s="281">
        <v>145048</v>
      </c>
      <c r="B19506" s="281" t="s">
        <v>40152</v>
      </c>
      <c r="C19506" s="281" t="s">
        <v>40153</v>
      </c>
      <c r="D19506" s="166"/>
      <c r="E19506" s="166">
        <v>6</v>
      </c>
      <c r="F19506" s="281" t="s">
        <v>38583</v>
      </c>
      <c r="G19506">
        <v>1</v>
      </c>
      <c r="H19506">
        <v>1</v>
      </c>
    </row>
    <row r="19507" spans="1:8" x14ac:dyDescent="0.3">
      <c r="A19507" s="281">
        <v>145122</v>
      </c>
      <c r="B19507" s="281" t="s">
        <v>40154</v>
      </c>
      <c r="C19507" s="281" t="s">
        <v>40155</v>
      </c>
      <c r="D19507" s="166"/>
      <c r="E19507" s="166">
        <v>6</v>
      </c>
      <c r="F19507" s="281" t="s">
        <v>38583</v>
      </c>
      <c r="G19507">
        <v>1</v>
      </c>
      <c r="H19507">
        <v>1</v>
      </c>
    </row>
    <row r="19508" spans="1:8" x14ac:dyDescent="0.3">
      <c r="A19508" s="281">
        <v>145040</v>
      </c>
      <c r="B19508" s="281" t="s">
        <v>40156</v>
      </c>
      <c r="C19508" s="281" t="s">
        <v>40157</v>
      </c>
      <c r="D19508" s="166">
        <v>1</v>
      </c>
      <c r="E19508" s="166">
        <v>6</v>
      </c>
      <c r="F19508" s="281" t="s">
        <v>38583</v>
      </c>
      <c r="G19508">
        <v>1</v>
      </c>
      <c r="H19508">
        <v>1</v>
      </c>
    </row>
    <row r="19509" spans="1:8" x14ac:dyDescent="0.3">
      <c r="A19509" s="281">
        <v>121308</v>
      </c>
      <c r="B19509" s="281" t="s">
        <v>40158</v>
      </c>
      <c r="C19509" s="281" t="s">
        <v>40159</v>
      </c>
      <c r="D19509" s="166">
        <v>2</v>
      </c>
      <c r="E19509" s="166">
        <v>6</v>
      </c>
      <c r="F19509" s="281" t="s">
        <v>38583</v>
      </c>
      <c r="G19509">
        <v>1</v>
      </c>
      <c r="H19509">
        <v>1</v>
      </c>
    </row>
    <row r="19510" spans="1:8" x14ac:dyDescent="0.3">
      <c r="A19510" s="281">
        <v>121311</v>
      </c>
      <c r="B19510" s="281" t="s">
        <v>40160</v>
      </c>
      <c r="C19510" s="281" t="s">
        <v>40161</v>
      </c>
      <c r="D19510" s="166">
        <v>2</v>
      </c>
      <c r="E19510" s="166">
        <v>6</v>
      </c>
      <c r="F19510" s="281" t="s">
        <v>38583</v>
      </c>
      <c r="G19510">
        <v>1</v>
      </c>
      <c r="H19510">
        <v>1</v>
      </c>
    </row>
    <row r="19511" spans="1:8" x14ac:dyDescent="0.3">
      <c r="A19511" s="281">
        <v>120109</v>
      </c>
      <c r="B19511" s="281" t="s">
        <v>40162</v>
      </c>
      <c r="C19511" s="281" t="s">
        <v>40163</v>
      </c>
      <c r="D19511" s="166">
        <v>1</v>
      </c>
      <c r="E19511" s="166">
        <v>6</v>
      </c>
      <c r="F19511" s="281" t="s">
        <v>38583</v>
      </c>
      <c r="G19511">
        <v>1</v>
      </c>
      <c r="H19511">
        <v>1</v>
      </c>
    </row>
    <row r="19512" spans="1:8" x14ac:dyDescent="0.3">
      <c r="A19512" s="281">
        <v>10906</v>
      </c>
      <c r="B19512" s="281" t="s">
        <v>40164</v>
      </c>
      <c r="C19512" s="281" t="s">
        <v>40165</v>
      </c>
      <c r="D19512" s="166">
        <v>1</v>
      </c>
      <c r="E19512" s="166">
        <v>6</v>
      </c>
      <c r="F19512" s="281" t="s">
        <v>38583</v>
      </c>
      <c r="G19512">
        <v>1</v>
      </c>
      <c r="H19512">
        <v>1</v>
      </c>
    </row>
    <row r="19513" spans="1:8" x14ac:dyDescent="0.3">
      <c r="A19513" s="281">
        <v>120184</v>
      </c>
      <c r="B19513" s="281" t="s">
        <v>40166</v>
      </c>
      <c r="C19513" s="281" t="s">
        <v>40167</v>
      </c>
      <c r="D19513" s="166">
        <v>1</v>
      </c>
      <c r="E19513" s="166">
        <v>6</v>
      </c>
      <c r="F19513" s="281" t="s">
        <v>38583</v>
      </c>
      <c r="G19513">
        <v>1</v>
      </c>
      <c r="H19513">
        <v>1</v>
      </c>
    </row>
    <row r="19514" spans="1:8" x14ac:dyDescent="0.3">
      <c r="A19514" s="281">
        <v>120119</v>
      </c>
      <c r="B19514" s="281" t="s">
        <v>40168</v>
      </c>
      <c r="C19514" s="281" t="s">
        <v>40169</v>
      </c>
      <c r="D19514" s="166">
        <v>1</v>
      </c>
      <c r="E19514" s="166">
        <v>6</v>
      </c>
      <c r="F19514" s="281" t="s">
        <v>38583</v>
      </c>
      <c r="G19514">
        <v>1</v>
      </c>
      <c r="H19514">
        <v>1</v>
      </c>
    </row>
    <row r="19515" spans="1:8" x14ac:dyDescent="0.3">
      <c r="A19515" s="281">
        <v>120420</v>
      </c>
      <c r="B19515" s="281" t="s">
        <v>40170</v>
      </c>
      <c r="C19515" s="281" t="s">
        <v>40171</v>
      </c>
      <c r="D19515" s="166">
        <v>1</v>
      </c>
      <c r="E19515" s="166">
        <v>6</v>
      </c>
      <c r="F19515" s="281" t="s">
        <v>38583</v>
      </c>
      <c r="G19515">
        <v>1</v>
      </c>
      <c r="H19515">
        <v>1</v>
      </c>
    </row>
    <row r="19516" spans="1:8" x14ac:dyDescent="0.3">
      <c r="A19516" s="281">
        <v>120611</v>
      </c>
      <c r="B19516" s="281" t="s">
        <v>40172</v>
      </c>
      <c r="C19516" s="281" t="s">
        <v>40173</v>
      </c>
      <c r="D19516" s="166">
        <v>1</v>
      </c>
      <c r="E19516" s="166">
        <v>6</v>
      </c>
      <c r="F19516" s="281" t="s">
        <v>38583</v>
      </c>
      <c r="G19516">
        <v>1</v>
      </c>
      <c r="H19516">
        <v>1</v>
      </c>
    </row>
    <row r="19517" spans="1:8" x14ac:dyDescent="0.3">
      <c r="A19517" s="281">
        <v>19237</v>
      </c>
      <c r="B19517" s="281" t="s">
        <v>40174</v>
      </c>
      <c r="C19517" s="281" t="s">
        <v>12600</v>
      </c>
      <c r="D19517" s="166">
        <v>1</v>
      </c>
      <c r="E19517" s="166">
        <v>6</v>
      </c>
      <c r="F19517" s="281" t="s">
        <v>38583</v>
      </c>
      <c r="G19517">
        <v>1</v>
      </c>
      <c r="H19517">
        <v>0</v>
      </c>
    </row>
    <row r="19518" spans="1:8" x14ac:dyDescent="0.3">
      <c r="A19518" s="281">
        <v>120662</v>
      </c>
      <c r="B19518" s="281" t="s">
        <v>40175</v>
      </c>
      <c r="C19518" s="281" t="s">
        <v>40176</v>
      </c>
      <c r="D19518" s="166">
        <v>2</v>
      </c>
      <c r="E19518" s="166">
        <v>6</v>
      </c>
      <c r="F19518" s="281" t="s">
        <v>38583</v>
      </c>
      <c r="G19518">
        <v>1</v>
      </c>
      <c r="H19518">
        <v>1</v>
      </c>
    </row>
    <row r="19519" spans="1:8" x14ac:dyDescent="0.3">
      <c r="A19519" s="281">
        <v>121124</v>
      </c>
      <c r="B19519" s="281" t="s">
        <v>40177</v>
      </c>
      <c r="C19519" s="281" t="s">
        <v>40178</v>
      </c>
      <c r="D19519" s="166">
        <v>1</v>
      </c>
      <c r="E19519" s="166">
        <v>6</v>
      </c>
      <c r="F19519" s="281" t="s">
        <v>38583</v>
      </c>
      <c r="G19519">
        <v>1</v>
      </c>
      <c r="H19519">
        <v>1</v>
      </c>
    </row>
    <row r="19520" spans="1:8" x14ac:dyDescent="0.3">
      <c r="A19520" s="281">
        <v>35538</v>
      </c>
      <c r="B19520" s="281" t="s">
        <v>40179</v>
      </c>
      <c r="C19520" s="281" t="s">
        <v>40180</v>
      </c>
      <c r="D19520" s="166">
        <v>1</v>
      </c>
      <c r="E19520" s="166">
        <v>6</v>
      </c>
      <c r="F19520" s="281" t="s">
        <v>38583</v>
      </c>
      <c r="G19520">
        <v>1</v>
      </c>
      <c r="H19520">
        <v>1</v>
      </c>
    </row>
    <row r="19521" spans="1:8" x14ac:dyDescent="0.3">
      <c r="A19521" s="281">
        <v>121377</v>
      </c>
      <c r="B19521" s="281" t="s">
        <v>40181</v>
      </c>
      <c r="C19521" s="281" t="s">
        <v>40182</v>
      </c>
      <c r="D19521" s="166">
        <v>2</v>
      </c>
      <c r="E19521" s="166">
        <v>6</v>
      </c>
      <c r="F19521" s="281" t="s">
        <v>38583</v>
      </c>
      <c r="G19521">
        <v>1</v>
      </c>
      <c r="H19521">
        <v>1</v>
      </c>
    </row>
    <row r="19522" spans="1:8" x14ac:dyDescent="0.3">
      <c r="A19522" s="281">
        <v>121403</v>
      </c>
      <c r="B19522" s="281" t="s">
        <v>40183</v>
      </c>
      <c r="C19522" s="281" t="s">
        <v>40184</v>
      </c>
      <c r="D19522" s="166">
        <v>1</v>
      </c>
      <c r="E19522" s="166">
        <v>6</v>
      </c>
      <c r="F19522" s="281" t="s">
        <v>38583</v>
      </c>
      <c r="G19522">
        <v>1</v>
      </c>
      <c r="H19522">
        <v>1</v>
      </c>
    </row>
    <row r="19523" spans="1:8" x14ac:dyDescent="0.3">
      <c r="A19523" s="281">
        <v>22313</v>
      </c>
      <c r="B19523" s="281" t="s">
        <v>40185</v>
      </c>
      <c r="C19523" s="281" t="s">
        <v>40186</v>
      </c>
      <c r="D19523" s="166">
        <v>2</v>
      </c>
      <c r="E19523" s="166">
        <v>6</v>
      </c>
      <c r="F19523" s="281" t="s">
        <v>38583</v>
      </c>
      <c r="G19523">
        <v>1</v>
      </c>
      <c r="H19523">
        <v>1</v>
      </c>
    </row>
    <row r="19524" spans="1:8" x14ac:dyDescent="0.3">
      <c r="A19524" s="281">
        <v>120067</v>
      </c>
      <c r="B19524" s="281" t="s">
        <v>40187</v>
      </c>
      <c r="C19524" s="281" t="s">
        <v>40188</v>
      </c>
      <c r="D19524" s="166">
        <v>2</v>
      </c>
      <c r="E19524" s="166">
        <v>6</v>
      </c>
      <c r="F19524" s="281" t="s">
        <v>38583</v>
      </c>
      <c r="G19524">
        <v>1</v>
      </c>
      <c r="H19524">
        <v>1</v>
      </c>
    </row>
    <row r="19525" spans="1:8" x14ac:dyDescent="0.3">
      <c r="A19525" s="281">
        <v>120095</v>
      </c>
      <c r="B19525" s="281" t="s">
        <v>40189</v>
      </c>
      <c r="C19525" s="281" t="s">
        <v>40190</v>
      </c>
      <c r="D19525" s="166">
        <v>2</v>
      </c>
      <c r="E19525" s="166">
        <v>6</v>
      </c>
      <c r="F19525" s="281" t="s">
        <v>38583</v>
      </c>
      <c r="G19525">
        <v>1</v>
      </c>
      <c r="H19525">
        <v>1</v>
      </c>
    </row>
    <row r="19526" spans="1:8" x14ac:dyDescent="0.3">
      <c r="A19526" s="281">
        <v>120103</v>
      </c>
      <c r="B19526" s="281" t="s">
        <v>40191</v>
      </c>
      <c r="C19526" s="281" t="s">
        <v>40192</v>
      </c>
      <c r="D19526" s="166">
        <v>2</v>
      </c>
      <c r="E19526" s="166">
        <v>6</v>
      </c>
      <c r="F19526" s="281" t="s">
        <v>38583</v>
      </c>
      <c r="G19526">
        <v>1</v>
      </c>
      <c r="H19526">
        <v>1</v>
      </c>
    </row>
    <row r="19527" spans="1:8" x14ac:dyDescent="0.3">
      <c r="A19527" s="281">
        <v>120108</v>
      </c>
      <c r="B19527" s="281" t="s">
        <v>40193</v>
      </c>
      <c r="C19527" s="281" t="s">
        <v>40194</v>
      </c>
      <c r="D19527" s="166">
        <v>2</v>
      </c>
      <c r="E19527" s="166">
        <v>6</v>
      </c>
      <c r="F19527" s="281" t="s">
        <v>38583</v>
      </c>
      <c r="G19527">
        <v>1</v>
      </c>
      <c r="H19527">
        <v>1</v>
      </c>
    </row>
    <row r="19528" spans="1:8" x14ac:dyDescent="0.3">
      <c r="A19528" s="281">
        <v>120136</v>
      </c>
      <c r="B19528" s="281" t="s">
        <v>40195</v>
      </c>
      <c r="C19528" s="281" t="s">
        <v>40196</v>
      </c>
      <c r="D19528" s="166">
        <v>2</v>
      </c>
      <c r="E19528" s="166">
        <v>6</v>
      </c>
      <c r="F19528" s="281" t="s">
        <v>38583</v>
      </c>
      <c r="G19528">
        <v>1</v>
      </c>
      <c r="H19528">
        <v>1</v>
      </c>
    </row>
    <row r="19529" spans="1:8" x14ac:dyDescent="0.3">
      <c r="A19529" s="281">
        <v>120167</v>
      </c>
      <c r="B19529" s="281" t="s">
        <v>40197</v>
      </c>
      <c r="C19529" s="281" t="s">
        <v>40198</v>
      </c>
      <c r="D19529" s="166">
        <v>1</v>
      </c>
      <c r="E19529" s="166">
        <v>6</v>
      </c>
      <c r="F19529" s="281" t="s">
        <v>38583</v>
      </c>
      <c r="G19529">
        <v>1</v>
      </c>
      <c r="H19529">
        <v>1</v>
      </c>
    </row>
    <row r="19530" spans="1:8" x14ac:dyDescent="0.3">
      <c r="A19530" s="281">
        <v>120169</v>
      </c>
      <c r="B19530" s="281" t="s">
        <v>40199</v>
      </c>
      <c r="C19530" s="281" t="s">
        <v>40200</v>
      </c>
      <c r="D19530" s="166">
        <v>1</v>
      </c>
      <c r="E19530" s="166">
        <v>6</v>
      </c>
      <c r="F19530" s="281" t="s">
        <v>38583</v>
      </c>
      <c r="G19530">
        <v>1</v>
      </c>
      <c r="H19530">
        <v>1</v>
      </c>
    </row>
    <row r="19531" spans="1:8" x14ac:dyDescent="0.3">
      <c r="A19531" s="281">
        <v>120171</v>
      </c>
      <c r="B19531" s="281" t="s">
        <v>40201</v>
      </c>
      <c r="C19531" s="281" t="s">
        <v>40202</v>
      </c>
      <c r="D19531" s="166">
        <v>1</v>
      </c>
      <c r="E19531" s="166">
        <v>6</v>
      </c>
      <c r="F19531" s="281" t="s">
        <v>38583</v>
      </c>
      <c r="G19531">
        <v>1</v>
      </c>
      <c r="H19531">
        <v>1</v>
      </c>
    </row>
    <row r="19532" spans="1:8" x14ac:dyDescent="0.3">
      <c r="A19532" s="281">
        <v>120182</v>
      </c>
      <c r="B19532" s="281" t="s">
        <v>40203</v>
      </c>
      <c r="C19532" s="281" t="s">
        <v>40204</v>
      </c>
      <c r="D19532" s="166">
        <v>1</v>
      </c>
      <c r="E19532" s="166">
        <v>6</v>
      </c>
      <c r="F19532" s="281" t="s">
        <v>38583</v>
      </c>
      <c r="G19532">
        <v>1</v>
      </c>
      <c r="H19532">
        <v>1</v>
      </c>
    </row>
    <row r="19533" spans="1:8" x14ac:dyDescent="0.3">
      <c r="A19533" s="281">
        <v>120191</v>
      </c>
      <c r="B19533" s="281" t="s">
        <v>40205</v>
      </c>
      <c r="C19533" s="281" t="s">
        <v>40206</v>
      </c>
      <c r="D19533" s="166">
        <v>1</v>
      </c>
      <c r="E19533" s="166">
        <v>6</v>
      </c>
      <c r="F19533" s="281" t="s">
        <v>38583</v>
      </c>
      <c r="G19533">
        <v>1</v>
      </c>
      <c r="H19533">
        <v>1</v>
      </c>
    </row>
    <row r="19534" spans="1:8" x14ac:dyDescent="0.3">
      <c r="A19534" s="281">
        <v>120198</v>
      </c>
      <c r="B19534" s="281" t="s">
        <v>40207</v>
      </c>
      <c r="C19534" s="281" t="s">
        <v>40208</v>
      </c>
      <c r="D19534" s="166">
        <v>2</v>
      </c>
      <c r="E19534" s="166">
        <v>6</v>
      </c>
      <c r="F19534" s="281" t="s">
        <v>38583</v>
      </c>
      <c r="G19534">
        <v>1</v>
      </c>
      <c r="H19534">
        <v>1</v>
      </c>
    </row>
    <row r="19535" spans="1:8" x14ac:dyDescent="0.3">
      <c r="A19535" s="281">
        <v>120218</v>
      </c>
      <c r="B19535" s="281" t="s">
        <v>40209</v>
      </c>
      <c r="C19535" s="281" t="s">
        <v>40210</v>
      </c>
      <c r="D19535" s="166">
        <v>1</v>
      </c>
      <c r="E19535" s="166">
        <v>6</v>
      </c>
      <c r="F19535" s="281" t="s">
        <v>38583</v>
      </c>
      <c r="G19535">
        <v>1</v>
      </c>
      <c r="H19535">
        <v>0</v>
      </c>
    </row>
    <row r="19536" spans="1:8" x14ac:dyDescent="0.3">
      <c r="A19536" s="281">
        <v>120222</v>
      </c>
      <c r="B19536" s="281" t="s">
        <v>40211</v>
      </c>
      <c r="C19536" s="281" t="s">
        <v>40212</v>
      </c>
      <c r="D19536" s="166">
        <v>2</v>
      </c>
      <c r="E19536" s="166">
        <v>6</v>
      </c>
      <c r="F19536" s="281" t="s">
        <v>38583</v>
      </c>
      <c r="G19536">
        <v>1</v>
      </c>
      <c r="H19536">
        <v>1</v>
      </c>
    </row>
    <row r="19537" spans="1:8" x14ac:dyDescent="0.3">
      <c r="A19537" s="281">
        <v>120232</v>
      </c>
      <c r="B19537" s="281" t="s">
        <v>40213</v>
      </c>
      <c r="C19537" s="281" t="s">
        <v>40214</v>
      </c>
      <c r="D19537" s="166">
        <v>1</v>
      </c>
      <c r="E19537" s="166">
        <v>6</v>
      </c>
      <c r="F19537" s="281" t="s">
        <v>38583</v>
      </c>
      <c r="G19537">
        <v>1</v>
      </c>
      <c r="H19537">
        <v>1</v>
      </c>
    </row>
    <row r="19538" spans="1:8" x14ac:dyDescent="0.3">
      <c r="A19538" s="281">
        <v>8726</v>
      </c>
      <c r="B19538" s="281" t="s">
        <v>40215</v>
      </c>
      <c r="C19538" s="281" t="s">
        <v>40216</v>
      </c>
      <c r="D19538" s="166">
        <v>2</v>
      </c>
      <c r="E19538" s="166">
        <v>6</v>
      </c>
      <c r="F19538" s="281" t="s">
        <v>38583</v>
      </c>
      <c r="G19538">
        <v>1</v>
      </c>
      <c r="H19538">
        <v>1</v>
      </c>
    </row>
    <row r="19539" spans="1:8" x14ac:dyDescent="0.3">
      <c r="A19539" s="281">
        <v>120249</v>
      </c>
      <c r="B19539" s="281" t="s">
        <v>40217</v>
      </c>
      <c r="C19539" s="281" t="s">
        <v>40218</v>
      </c>
      <c r="D19539" s="166">
        <v>1</v>
      </c>
      <c r="E19539" s="166">
        <v>6</v>
      </c>
      <c r="F19539" s="281" t="s">
        <v>38583</v>
      </c>
      <c r="G19539">
        <v>1</v>
      </c>
      <c r="H19539">
        <v>1</v>
      </c>
    </row>
    <row r="19540" spans="1:8" x14ac:dyDescent="0.3">
      <c r="A19540" s="281">
        <v>120251</v>
      </c>
      <c r="B19540" s="281" t="s">
        <v>40219</v>
      </c>
      <c r="C19540" s="281" t="s">
        <v>40220</v>
      </c>
      <c r="D19540" s="166">
        <v>1</v>
      </c>
      <c r="E19540" s="166">
        <v>6</v>
      </c>
      <c r="F19540" s="281" t="s">
        <v>38583</v>
      </c>
      <c r="G19540">
        <v>1</v>
      </c>
      <c r="H19540">
        <v>0</v>
      </c>
    </row>
    <row r="19541" spans="1:8" x14ac:dyDescent="0.3">
      <c r="A19541" s="281">
        <v>120252</v>
      </c>
      <c r="B19541" s="281" t="s">
        <v>40221</v>
      </c>
      <c r="C19541" s="281" t="s">
        <v>40222</v>
      </c>
      <c r="D19541" s="166">
        <v>1</v>
      </c>
      <c r="E19541" s="166">
        <v>6</v>
      </c>
      <c r="F19541" s="281" t="s">
        <v>38583</v>
      </c>
      <c r="G19541">
        <v>1</v>
      </c>
      <c r="H19541">
        <v>0</v>
      </c>
    </row>
    <row r="19542" spans="1:8" x14ac:dyDescent="0.3">
      <c r="A19542" s="281">
        <v>120253</v>
      </c>
      <c r="B19542" s="281" t="s">
        <v>40223</v>
      </c>
      <c r="C19542" s="281" t="s">
        <v>40224</v>
      </c>
      <c r="D19542" s="166">
        <v>1</v>
      </c>
      <c r="E19542" s="166">
        <v>6</v>
      </c>
      <c r="F19542" s="281" t="s">
        <v>38583</v>
      </c>
      <c r="G19542">
        <v>1</v>
      </c>
      <c r="H19542">
        <v>1</v>
      </c>
    </row>
    <row r="19543" spans="1:8" x14ac:dyDescent="0.3">
      <c r="A19543" s="281">
        <v>9139</v>
      </c>
      <c r="B19543" s="281" t="s">
        <v>40225</v>
      </c>
      <c r="C19543" s="281" t="s">
        <v>40226</v>
      </c>
      <c r="D19543" s="166">
        <v>1</v>
      </c>
      <c r="E19543" s="166">
        <v>6</v>
      </c>
      <c r="F19543" s="281" t="s">
        <v>38583</v>
      </c>
      <c r="G19543">
        <v>1</v>
      </c>
      <c r="H19543">
        <v>1</v>
      </c>
    </row>
    <row r="19544" spans="1:8" x14ac:dyDescent="0.3">
      <c r="A19544" s="281">
        <v>120261</v>
      </c>
      <c r="B19544" s="281" t="s">
        <v>40227</v>
      </c>
      <c r="C19544" s="281" t="s">
        <v>40228</v>
      </c>
      <c r="D19544" s="166">
        <v>1</v>
      </c>
      <c r="E19544" s="166">
        <v>6</v>
      </c>
      <c r="F19544" s="281" t="s">
        <v>38583</v>
      </c>
      <c r="G19544">
        <v>1</v>
      </c>
      <c r="H19544">
        <v>1</v>
      </c>
    </row>
    <row r="19545" spans="1:8" x14ac:dyDescent="0.3">
      <c r="A19545" s="281">
        <v>120262</v>
      </c>
      <c r="B19545" s="281" t="s">
        <v>40229</v>
      </c>
      <c r="C19545" s="281" t="s">
        <v>40230</v>
      </c>
      <c r="D19545" s="166">
        <v>1</v>
      </c>
      <c r="E19545" s="166">
        <v>6</v>
      </c>
      <c r="F19545" s="281" t="s">
        <v>38583</v>
      </c>
      <c r="G19545">
        <v>1</v>
      </c>
      <c r="H19545">
        <v>1</v>
      </c>
    </row>
    <row r="19546" spans="1:8" x14ac:dyDescent="0.3">
      <c r="A19546" s="281">
        <v>120275</v>
      </c>
      <c r="B19546" s="281" t="s">
        <v>40231</v>
      </c>
      <c r="C19546" s="281" t="s">
        <v>40232</v>
      </c>
      <c r="D19546" s="166">
        <v>1</v>
      </c>
      <c r="E19546" s="166">
        <v>6</v>
      </c>
      <c r="F19546" s="281" t="s">
        <v>38583</v>
      </c>
      <c r="G19546">
        <v>1</v>
      </c>
      <c r="H19546">
        <v>1</v>
      </c>
    </row>
    <row r="19547" spans="1:8" x14ac:dyDescent="0.3">
      <c r="A19547" s="281">
        <v>120287</v>
      </c>
      <c r="B19547" s="281" t="s">
        <v>40233</v>
      </c>
      <c r="C19547" s="281" t="s">
        <v>40234</v>
      </c>
      <c r="D19547" s="166">
        <v>1</v>
      </c>
      <c r="E19547" s="166">
        <v>6</v>
      </c>
      <c r="F19547" s="281" t="s">
        <v>38583</v>
      </c>
      <c r="G19547">
        <v>1</v>
      </c>
      <c r="H19547">
        <v>1</v>
      </c>
    </row>
    <row r="19548" spans="1:8" x14ac:dyDescent="0.3">
      <c r="A19548" s="281">
        <v>120316</v>
      </c>
      <c r="B19548" s="281" t="s">
        <v>40235</v>
      </c>
      <c r="C19548" s="281" t="s">
        <v>40236</v>
      </c>
      <c r="D19548" s="166">
        <v>1</v>
      </c>
      <c r="E19548" s="166">
        <v>6</v>
      </c>
      <c r="F19548" s="281" t="s">
        <v>38583</v>
      </c>
      <c r="G19548">
        <v>1</v>
      </c>
      <c r="H19548">
        <v>0</v>
      </c>
    </row>
    <row r="19549" spans="1:8" x14ac:dyDescent="0.3">
      <c r="A19549" s="281">
        <v>120325</v>
      </c>
      <c r="B19549" s="281" t="s">
        <v>40237</v>
      </c>
      <c r="C19549" s="281" t="s">
        <v>40238</v>
      </c>
      <c r="D19549" s="166">
        <v>1</v>
      </c>
      <c r="E19549" s="166">
        <v>6</v>
      </c>
      <c r="F19549" s="281" t="s">
        <v>38583</v>
      </c>
      <c r="G19549">
        <v>1</v>
      </c>
      <c r="H19549">
        <v>0</v>
      </c>
    </row>
    <row r="19550" spans="1:8" x14ac:dyDescent="0.3">
      <c r="A19550" s="6">
        <v>120357</v>
      </c>
      <c r="B19550" s="6" t="s">
        <v>40239</v>
      </c>
      <c r="C19550" s="6" t="s">
        <v>40240</v>
      </c>
      <c r="D19550" s="55">
        <v>1</v>
      </c>
      <c r="E19550" s="55">
        <v>6</v>
      </c>
      <c r="F19550" s="6" t="s">
        <v>38583</v>
      </c>
      <c r="G19550">
        <v>0</v>
      </c>
      <c r="H19550">
        <v>1</v>
      </c>
    </row>
    <row r="19551" spans="1:8" x14ac:dyDescent="0.3">
      <c r="A19551" s="281">
        <v>120378</v>
      </c>
      <c r="B19551" s="281" t="s">
        <v>40241</v>
      </c>
      <c r="C19551" s="281" t="s">
        <v>40242</v>
      </c>
      <c r="D19551" s="166">
        <v>1</v>
      </c>
      <c r="E19551" s="166">
        <v>6</v>
      </c>
      <c r="F19551" s="281" t="s">
        <v>38583</v>
      </c>
      <c r="G19551">
        <v>1</v>
      </c>
      <c r="H19551">
        <v>1</v>
      </c>
    </row>
    <row r="19552" spans="1:8" x14ac:dyDescent="0.3">
      <c r="A19552" s="281">
        <v>12088</v>
      </c>
      <c r="B19552" s="281" t="s">
        <v>40243</v>
      </c>
      <c r="C19552" s="281" t="s">
        <v>40244</v>
      </c>
      <c r="D19552" s="166">
        <v>2</v>
      </c>
      <c r="E19552" s="166">
        <v>6</v>
      </c>
      <c r="F19552" s="281" t="s">
        <v>38583</v>
      </c>
      <c r="G19552">
        <v>1</v>
      </c>
      <c r="H19552">
        <v>1</v>
      </c>
    </row>
    <row r="19553" spans="1:8" x14ac:dyDescent="0.3">
      <c r="A19553" s="281">
        <v>120393</v>
      </c>
      <c r="B19553" s="281" t="s">
        <v>40245</v>
      </c>
      <c r="C19553" s="281" t="s">
        <v>40246</v>
      </c>
      <c r="D19553" s="166">
        <v>1</v>
      </c>
      <c r="E19553" s="166">
        <v>6</v>
      </c>
      <c r="F19553" s="281" t="s">
        <v>38583</v>
      </c>
      <c r="G19553">
        <v>1</v>
      </c>
      <c r="H19553">
        <v>0</v>
      </c>
    </row>
    <row r="19554" spans="1:8" x14ac:dyDescent="0.3">
      <c r="A19554" s="281">
        <v>120400</v>
      </c>
      <c r="B19554" s="281" t="s">
        <v>40247</v>
      </c>
      <c r="C19554" s="281" t="s">
        <v>40248</v>
      </c>
      <c r="D19554" s="166">
        <v>1</v>
      </c>
      <c r="E19554" s="166">
        <v>6</v>
      </c>
      <c r="F19554" s="281" t="s">
        <v>38583</v>
      </c>
      <c r="G19554">
        <v>1</v>
      </c>
      <c r="H19554">
        <v>1</v>
      </c>
    </row>
    <row r="19555" spans="1:8" x14ac:dyDescent="0.3">
      <c r="A19555" s="281">
        <v>120452</v>
      </c>
      <c r="B19555" s="281" t="s">
        <v>40249</v>
      </c>
      <c r="C19555" s="281" t="s">
        <v>40250</v>
      </c>
      <c r="D19555" s="166">
        <v>2</v>
      </c>
      <c r="E19555" s="166">
        <v>6</v>
      </c>
      <c r="F19555" s="281" t="s">
        <v>38583</v>
      </c>
      <c r="G19555">
        <v>1</v>
      </c>
      <c r="H19555">
        <v>1</v>
      </c>
    </row>
    <row r="19556" spans="1:8" x14ac:dyDescent="0.3">
      <c r="A19556" s="281">
        <v>120463</v>
      </c>
      <c r="B19556" s="281" t="s">
        <v>40251</v>
      </c>
      <c r="C19556" s="281" t="s">
        <v>40252</v>
      </c>
      <c r="D19556" s="166">
        <v>1</v>
      </c>
      <c r="E19556" s="166">
        <v>6</v>
      </c>
      <c r="F19556" s="281" t="s">
        <v>38583</v>
      </c>
      <c r="G19556">
        <v>1</v>
      </c>
      <c r="H19556">
        <v>1</v>
      </c>
    </row>
    <row r="19557" spans="1:8" x14ac:dyDescent="0.3">
      <c r="A19557" s="281">
        <v>120486</v>
      </c>
      <c r="B19557" s="281" t="s">
        <v>40253</v>
      </c>
      <c r="C19557" s="281" t="s">
        <v>40254</v>
      </c>
      <c r="D19557" s="166">
        <v>1</v>
      </c>
      <c r="E19557" s="166">
        <v>6</v>
      </c>
      <c r="F19557" s="281" t="s">
        <v>38583</v>
      </c>
      <c r="G19557">
        <v>1</v>
      </c>
      <c r="H19557">
        <v>1</v>
      </c>
    </row>
    <row r="19558" spans="1:8" x14ac:dyDescent="0.3">
      <c r="A19558" s="281">
        <v>120495</v>
      </c>
      <c r="B19558" s="281" t="s">
        <v>40255</v>
      </c>
      <c r="C19558" s="281" t="s">
        <v>40256</v>
      </c>
      <c r="D19558" s="166">
        <v>2</v>
      </c>
      <c r="E19558" s="166">
        <v>6</v>
      </c>
      <c r="F19558" s="281" t="s">
        <v>38583</v>
      </c>
      <c r="G19558">
        <v>1</v>
      </c>
      <c r="H19558">
        <v>1</v>
      </c>
    </row>
    <row r="19559" spans="1:8" x14ac:dyDescent="0.3">
      <c r="A19559" s="281">
        <v>120537</v>
      </c>
      <c r="B19559" s="281" t="s">
        <v>40257</v>
      </c>
      <c r="C19559" s="281" t="s">
        <v>40258</v>
      </c>
      <c r="D19559" s="166">
        <v>1</v>
      </c>
      <c r="E19559" s="166">
        <v>6</v>
      </c>
      <c r="F19559" s="281" t="s">
        <v>38583</v>
      </c>
      <c r="G19559">
        <v>1</v>
      </c>
      <c r="H19559">
        <v>1</v>
      </c>
    </row>
    <row r="19560" spans="1:8" x14ac:dyDescent="0.3">
      <c r="A19560" s="6">
        <v>15448</v>
      </c>
      <c r="B19560" s="6" t="s">
        <v>40259</v>
      </c>
      <c r="C19560" s="6" t="s">
        <v>12723</v>
      </c>
      <c r="D19560" s="55">
        <v>1</v>
      </c>
      <c r="E19560" s="55">
        <v>6</v>
      </c>
      <c r="F19560" s="6" t="s">
        <v>38583</v>
      </c>
      <c r="G19560">
        <v>0</v>
      </c>
      <c r="H19560">
        <v>1</v>
      </c>
    </row>
    <row r="19561" spans="1:8" x14ac:dyDescent="0.3">
      <c r="A19561" s="281">
        <v>120547</v>
      </c>
      <c r="B19561" s="281" t="s">
        <v>40260</v>
      </c>
      <c r="C19561" s="281" t="s">
        <v>40261</v>
      </c>
      <c r="D19561" s="166">
        <v>2</v>
      </c>
      <c r="E19561" s="166">
        <v>6</v>
      </c>
      <c r="F19561" s="281" t="s">
        <v>38583</v>
      </c>
      <c r="G19561">
        <v>1</v>
      </c>
      <c r="H19561">
        <v>1</v>
      </c>
    </row>
    <row r="19562" spans="1:8" x14ac:dyDescent="0.3">
      <c r="A19562" s="6">
        <v>120561</v>
      </c>
      <c r="B19562" s="6" t="s">
        <v>40262</v>
      </c>
      <c r="C19562" s="6" t="s">
        <v>40263</v>
      </c>
      <c r="D19562" s="55">
        <v>1</v>
      </c>
      <c r="E19562" s="55">
        <v>6</v>
      </c>
      <c r="F19562" s="6" t="s">
        <v>38583</v>
      </c>
      <c r="G19562">
        <v>0</v>
      </c>
      <c r="H19562">
        <v>1</v>
      </c>
    </row>
    <row r="19563" spans="1:8" x14ac:dyDescent="0.3">
      <c r="A19563" s="281">
        <v>120619</v>
      </c>
      <c r="B19563" s="281" t="s">
        <v>40264</v>
      </c>
      <c r="C19563" s="281" t="s">
        <v>33669</v>
      </c>
      <c r="D19563" s="166">
        <v>1</v>
      </c>
      <c r="E19563" s="166">
        <v>6</v>
      </c>
      <c r="F19563" s="281" t="s">
        <v>38583</v>
      </c>
      <c r="G19563">
        <v>1</v>
      </c>
      <c r="H19563">
        <v>0</v>
      </c>
    </row>
    <row r="19564" spans="1:8" x14ac:dyDescent="0.3">
      <c r="A19564" s="281">
        <v>120636</v>
      </c>
      <c r="B19564" s="281" t="s">
        <v>40265</v>
      </c>
      <c r="C19564" s="281" t="s">
        <v>40266</v>
      </c>
      <c r="D19564" s="166">
        <v>1</v>
      </c>
      <c r="E19564" s="166">
        <v>6</v>
      </c>
      <c r="F19564" s="281" t="s">
        <v>38583</v>
      </c>
      <c r="G19564">
        <v>1</v>
      </c>
      <c r="H19564">
        <v>1</v>
      </c>
    </row>
    <row r="19565" spans="1:8" x14ac:dyDescent="0.3">
      <c r="A19565" s="281">
        <v>120641</v>
      </c>
      <c r="B19565" s="281" t="s">
        <v>40267</v>
      </c>
      <c r="C19565" s="281" t="s">
        <v>40268</v>
      </c>
      <c r="D19565" s="166">
        <v>1</v>
      </c>
      <c r="E19565" s="166">
        <v>6</v>
      </c>
      <c r="F19565" s="281" t="s">
        <v>38583</v>
      </c>
      <c r="G19565">
        <v>1</v>
      </c>
      <c r="H19565">
        <v>1</v>
      </c>
    </row>
    <row r="19566" spans="1:8" x14ac:dyDescent="0.3">
      <c r="A19566" s="281">
        <v>120652</v>
      </c>
      <c r="B19566" s="281" t="s">
        <v>40269</v>
      </c>
      <c r="C19566" s="281" t="s">
        <v>40270</v>
      </c>
      <c r="D19566" s="166">
        <v>2</v>
      </c>
      <c r="E19566" s="166">
        <v>6</v>
      </c>
      <c r="F19566" s="281" t="s">
        <v>38583</v>
      </c>
      <c r="G19566">
        <v>1</v>
      </c>
      <c r="H19566">
        <v>1</v>
      </c>
    </row>
    <row r="19567" spans="1:8" x14ac:dyDescent="0.3">
      <c r="A19567" s="281">
        <v>120658</v>
      </c>
      <c r="B19567" s="281" t="s">
        <v>40271</v>
      </c>
      <c r="C19567" s="281" t="s">
        <v>40272</v>
      </c>
      <c r="D19567" s="166">
        <v>2</v>
      </c>
      <c r="E19567" s="166">
        <v>6</v>
      </c>
      <c r="F19567" s="281" t="s">
        <v>38583</v>
      </c>
      <c r="G19567">
        <v>1</v>
      </c>
      <c r="H19567">
        <v>1</v>
      </c>
    </row>
    <row r="19568" spans="1:8" x14ac:dyDescent="0.3">
      <c r="A19568" s="281">
        <v>120660</v>
      </c>
      <c r="B19568" s="281" t="s">
        <v>40273</v>
      </c>
      <c r="C19568" s="281" t="s">
        <v>40274</v>
      </c>
      <c r="D19568" s="166">
        <v>1</v>
      </c>
      <c r="E19568" s="166">
        <v>6</v>
      </c>
      <c r="F19568" s="281" t="s">
        <v>38583</v>
      </c>
      <c r="G19568">
        <v>1</v>
      </c>
      <c r="H19568">
        <v>0</v>
      </c>
    </row>
    <row r="19569" spans="1:8" x14ac:dyDescent="0.3">
      <c r="A19569" s="281">
        <v>19528</v>
      </c>
      <c r="B19569" s="281" t="s">
        <v>40275</v>
      </c>
      <c r="C19569" s="281" t="s">
        <v>40276</v>
      </c>
      <c r="D19569" s="166">
        <v>1</v>
      </c>
      <c r="E19569" s="166">
        <v>6</v>
      </c>
      <c r="F19569" s="281" t="s">
        <v>38583</v>
      </c>
      <c r="G19569">
        <v>1</v>
      </c>
      <c r="H19569">
        <v>0</v>
      </c>
    </row>
    <row r="19570" spans="1:8" x14ac:dyDescent="0.3">
      <c r="A19570" s="281">
        <v>19710</v>
      </c>
      <c r="B19570" s="281" t="s">
        <v>40277</v>
      </c>
      <c r="C19570" s="281" t="s">
        <v>40278</v>
      </c>
      <c r="D19570" s="166">
        <v>1</v>
      </c>
      <c r="E19570" s="166">
        <v>6</v>
      </c>
      <c r="F19570" s="281" t="s">
        <v>38583</v>
      </c>
      <c r="G19570">
        <v>1</v>
      </c>
      <c r="H19570">
        <v>1</v>
      </c>
    </row>
    <row r="19571" spans="1:8" x14ac:dyDescent="0.3">
      <c r="A19571" s="281">
        <v>120697</v>
      </c>
      <c r="B19571" s="281" t="s">
        <v>40279</v>
      </c>
      <c r="C19571" s="281" t="s">
        <v>40280</v>
      </c>
      <c r="D19571" s="166">
        <v>1</v>
      </c>
      <c r="E19571" s="166">
        <v>6</v>
      </c>
      <c r="F19571" s="281" t="s">
        <v>38583</v>
      </c>
      <c r="G19571">
        <v>1</v>
      </c>
      <c r="H19571">
        <v>1</v>
      </c>
    </row>
    <row r="19572" spans="1:8" x14ac:dyDescent="0.3">
      <c r="A19572" s="281">
        <v>20248</v>
      </c>
      <c r="B19572" s="281" t="s">
        <v>40281</v>
      </c>
      <c r="C19572" s="281" t="s">
        <v>40282</v>
      </c>
      <c r="D19572" s="166">
        <v>1</v>
      </c>
      <c r="E19572" s="166">
        <v>6</v>
      </c>
      <c r="F19572" s="281" t="s">
        <v>38583</v>
      </c>
      <c r="G19572">
        <v>1</v>
      </c>
      <c r="H19572">
        <v>1</v>
      </c>
    </row>
    <row r="19573" spans="1:8" x14ac:dyDescent="0.3">
      <c r="A19573" s="281">
        <v>120756</v>
      </c>
      <c r="B19573" s="281" t="s">
        <v>40283</v>
      </c>
      <c r="C19573" s="281" t="s">
        <v>40284</v>
      </c>
      <c r="D19573" s="166">
        <v>2</v>
      </c>
      <c r="E19573" s="166">
        <v>6</v>
      </c>
      <c r="F19573" s="281" t="s">
        <v>38583</v>
      </c>
      <c r="G19573">
        <v>1</v>
      </c>
      <c r="H19573">
        <v>1</v>
      </c>
    </row>
    <row r="19574" spans="1:8" x14ac:dyDescent="0.3">
      <c r="A19574" s="281">
        <v>120783</v>
      </c>
      <c r="B19574" s="281" t="s">
        <v>40285</v>
      </c>
      <c r="C19574" s="281" t="s">
        <v>40286</v>
      </c>
      <c r="D19574" s="166">
        <v>1</v>
      </c>
      <c r="E19574" s="166">
        <v>6</v>
      </c>
      <c r="F19574" s="281" t="s">
        <v>38583</v>
      </c>
      <c r="G19574">
        <v>1</v>
      </c>
      <c r="H19574">
        <v>1</v>
      </c>
    </row>
    <row r="19575" spans="1:8" x14ac:dyDescent="0.3">
      <c r="A19575" s="281">
        <v>20872</v>
      </c>
      <c r="B19575" s="281" t="s">
        <v>40287</v>
      </c>
      <c r="C19575" s="281" t="s">
        <v>40288</v>
      </c>
      <c r="D19575" s="166">
        <v>2</v>
      </c>
      <c r="E19575" s="166">
        <v>6</v>
      </c>
      <c r="F19575" s="281" t="s">
        <v>38583</v>
      </c>
      <c r="G19575">
        <v>1</v>
      </c>
      <c r="H19575">
        <v>1</v>
      </c>
    </row>
    <row r="19576" spans="1:8" x14ac:dyDescent="0.3">
      <c r="A19576" s="281">
        <v>120788</v>
      </c>
      <c r="B19576" s="281" t="s">
        <v>40289</v>
      </c>
      <c r="C19576" s="281" t="s">
        <v>40290</v>
      </c>
      <c r="D19576" s="166">
        <v>1</v>
      </c>
      <c r="E19576" s="166">
        <v>6</v>
      </c>
      <c r="F19576" s="281" t="s">
        <v>38583</v>
      </c>
      <c r="G19576">
        <v>1</v>
      </c>
      <c r="H19576">
        <v>0</v>
      </c>
    </row>
    <row r="19577" spans="1:8" x14ac:dyDescent="0.3">
      <c r="A19577" s="281">
        <v>21083</v>
      </c>
      <c r="B19577" s="281" t="s">
        <v>40291</v>
      </c>
      <c r="C19577" s="281" t="s">
        <v>40292</v>
      </c>
      <c r="D19577" s="166">
        <v>2</v>
      </c>
      <c r="E19577" s="166">
        <v>6</v>
      </c>
      <c r="F19577" s="281" t="s">
        <v>38583</v>
      </c>
      <c r="G19577">
        <v>1</v>
      </c>
      <c r="H19577">
        <v>1</v>
      </c>
    </row>
    <row r="19578" spans="1:8" x14ac:dyDescent="0.3">
      <c r="A19578" s="281">
        <v>21099</v>
      </c>
      <c r="B19578" s="281" t="s">
        <v>40293</v>
      </c>
      <c r="C19578" s="281" t="s">
        <v>40294</v>
      </c>
      <c r="D19578" s="166">
        <v>1</v>
      </c>
      <c r="E19578" s="166">
        <v>6</v>
      </c>
      <c r="F19578" s="281" t="s">
        <v>38583</v>
      </c>
      <c r="G19578">
        <v>1</v>
      </c>
      <c r="H19578">
        <v>1</v>
      </c>
    </row>
    <row r="19579" spans="1:8" x14ac:dyDescent="0.3">
      <c r="A19579" s="281">
        <v>21227</v>
      </c>
      <c r="B19579" s="281" t="s">
        <v>40295</v>
      </c>
      <c r="C19579" s="281" t="s">
        <v>40296</v>
      </c>
      <c r="D19579" s="166">
        <v>1</v>
      </c>
      <c r="E19579" s="166">
        <v>6</v>
      </c>
      <c r="F19579" s="281" t="s">
        <v>38583</v>
      </c>
      <c r="G19579">
        <v>1</v>
      </c>
      <c r="H19579">
        <v>1</v>
      </c>
    </row>
    <row r="19580" spans="1:8" x14ac:dyDescent="0.3">
      <c r="A19580" s="281">
        <v>21261</v>
      </c>
      <c r="B19580" s="281" t="s">
        <v>40297</v>
      </c>
      <c r="C19580" s="281" t="s">
        <v>40298</v>
      </c>
      <c r="D19580" s="166">
        <v>1</v>
      </c>
      <c r="E19580" s="166">
        <v>6</v>
      </c>
      <c r="F19580" s="281" t="s">
        <v>38583</v>
      </c>
      <c r="G19580">
        <v>1</v>
      </c>
      <c r="H19580">
        <v>1</v>
      </c>
    </row>
    <row r="19581" spans="1:8" x14ac:dyDescent="0.3">
      <c r="A19581" s="281">
        <v>21281</v>
      </c>
      <c r="B19581" s="281" t="s">
        <v>40299</v>
      </c>
      <c r="C19581" s="281" t="s">
        <v>40300</v>
      </c>
      <c r="D19581" s="166">
        <v>2</v>
      </c>
      <c r="E19581" s="166">
        <v>6</v>
      </c>
      <c r="F19581" s="281" t="s">
        <v>38583</v>
      </c>
      <c r="G19581">
        <v>1</v>
      </c>
      <c r="H19581">
        <v>1</v>
      </c>
    </row>
    <row r="19582" spans="1:8" x14ac:dyDescent="0.3">
      <c r="A19582" s="281">
        <v>21420</v>
      </c>
      <c r="B19582" s="281" t="s">
        <v>40301</v>
      </c>
      <c r="C19582" s="281" t="s">
        <v>40302</v>
      </c>
      <c r="D19582" s="166">
        <v>1</v>
      </c>
      <c r="E19582" s="166">
        <v>6</v>
      </c>
      <c r="F19582" s="281" t="s">
        <v>38583</v>
      </c>
      <c r="G19582">
        <v>1</v>
      </c>
      <c r="H19582">
        <v>1</v>
      </c>
    </row>
    <row r="19583" spans="1:8" x14ac:dyDescent="0.3">
      <c r="A19583" s="281">
        <v>21449</v>
      </c>
      <c r="B19583" s="281" t="s">
        <v>40303</v>
      </c>
      <c r="C19583" s="281" t="s">
        <v>40304</v>
      </c>
      <c r="D19583" s="166">
        <v>1</v>
      </c>
      <c r="E19583" s="166">
        <v>6</v>
      </c>
      <c r="F19583" s="281" t="s">
        <v>38583</v>
      </c>
      <c r="G19583">
        <v>1</v>
      </c>
      <c r="H19583">
        <v>1</v>
      </c>
    </row>
    <row r="19584" spans="1:8" x14ac:dyDescent="0.3">
      <c r="A19584" s="281">
        <v>21462</v>
      </c>
      <c r="B19584" s="281" t="s">
        <v>40305</v>
      </c>
      <c r="C19584" s="281" t="s">
        <v>40306</v>
      </c>
      <c r="D19584" s="166">
        <v>1</v>
      </c>
      <c r="E19584" s="166">
        <v>6</v>
      </c>
      <c r="F19584" s="281" t="s">
        <v>38583</v>
      </c>
      <c r="G19584">
        <v>1</v>
      </c>
      <c r="H19584">
        <v>1</v>
      </c>
    </row>
    <row r="19585" spans="1:8" x14ac:dyDescent="0.3">
      <c r="A19585" s="281">
        <v>120833</v>
      </c>
      <c r="B19585" s="281" t="s">
        <v>40307</v>
      </c>
      <c r="C19585" s="281" t="s">
        <v>40308</v>
      </c>
      <c r="D19585" s="166">
        <v>1</v>
      </c>
      <c r="E19585" s="166">
        <v>6</v>
      </c>
      <c r="F19585" s="281" t="s">
        <v>38583</v>
      </c>
      <c r="G19585">
        <v>1</v>
      </c>
      <c r="H19585">
        <v>0</v>
      </c>
    </row>
    <row r="19586" spans="1:8" x14ac:dyDescent="0.3">
      <c r="A19586" s="281">
        <v>21811</v>
      </c>
      <c r="B19586" s="281" t="s">
        <v>40309</v>
      </c>
      <c r="C19586" s="281" t="s">
        <v>40310</v>
      </c>
      <c r="D19586" s="166">
        <v>2</v>
      </c>
      <c r="E19586" s="166">
        <v>6</v>
      </c>
      <c r="F19586" s="281" t="s">
        <v>38583</v>
      </c>
      <c r="G19586">
        <v>1</v>
      </c>
      <c r="H19586">
        <v>1</v>
      </c>
    </row>
    <row r="19587" spans="1:8" x14ac:dyDescent="0.3">
      <c r="A19587" s="281">
        <v>120838</v>
      </c>
      <c r="B19587" s="281" t="s">
        <v>40311</v>
      </c>
      <c r="C19587" s="281" t="s">
        <v>40312</v>
      </c>
      <c r="D19587" s="166">
        <v>1</v>
      </c>
      <c r="E19587" s="166">
        <v>6</v>
      </c>
      <c r="F19587" s="281" t="s">
        <v>38583</v>
      </c>
      <c r="G19587">
        <v>1</v>
      </c>
      <c r="H19587">
        <v>1</v>
      </c>
    </row>
    <row r="19588" spans="1:8" x14ac:dyDescent="0.3">
      <c r="A19588" s="281">
        <v>22120</v>
      </c>
      <c r="B19588" s="281" t="s">
        <v>40313</v>
      </c>
      <c r="C19588" s="281" t="s">
        <v>40314</v>
      </c>
      <c r="D19588" s="166">
        <v>1</v>
      </c>
      <c r="E19588" s="166">
        <v>6</v>
      </c>
      <c r="F19588" s="281" t="s">
        <v>38583</v>
      </c>
      <c r="G19588">
        <v>1</v>
      </c>
      <c r="H19588">
        <v>1</v>
      </c>
    </row>
    <row r="19589" spans="1:8" x14ac:dyDescent="0.3">
      <c r="A19589" s="281">
        <v>22134</v>
      </c>
      <c r="B19589" s="281" t="s">
        <v>40315</v>
      </c>
      <c r="C19589" s="281" t="s">
        <v>40316</v>
      </c>
      <c r="D19589" s="166">
        <v>1</v>
      </c>
      <c r="E19589" s="166">
        <v>6</v>
      </c>
      <c r="F19589" s="281" t="s">
        <v>38583</v>
      </c>
      <c r="G19589">
        <v>1</v>
      </c>
      <c r="H19589">
        <v>1</v>
      </c>
    </row>
    <row r="19590" spans="1:8" x14ac:dyDescent="0.3">
      <c r="A19590" s="281">
        <v>22201</v>
      </c>
      <c r="B19590" s="281" t="s">
        <v>40317</v>
      </c>
      <c r="C19590" s="281" t="s">
        <v>40318</v>
      </c>
      <c r="D19590" s="166">
        <v>1</v>
      </c>
      <c r="E19590" s="166">
        <v>6</v>
      </c>
      <c r="F19590" s="281" t="s">
        <v>38583</v>
      </c>
      <c r="G19590">
        <v>1</v>
      </c>
      <c r="H19590">
        <v>1</v>
      </c>
    </row>
    <row r="19591" spans="1:8" x14ac:dyDescent="0.3">
      <c r="A19591" s="281">
        <v>22335</v>
      </c>
      <c r="B19591" s="281" t="s">
        <v>40319</v>
      </c>
      <c r="C19591" s="281" t="s">
        <v>40320</v>
      </c>
      <c r="D19591" s="166">
        <v>1</v>
      </c>
      <c r="E19591" s="166">
        <v>6</v>
      </c>
      <c r="F19591" s="281" t="s">
        <v>38583</v>
      </c>
      <c r="G19591">
        <v>1</v>
      </c>
      <c r="H19591">
        <v>0</v>
      </c>
    </row>
    <row r="19592" spans="1:8" x14ac:dyDescent="0.3">
      <c r="A19592" s="281">
        <v>22384</v>
      </c>
      <c r="B19592" s="281" t="s">
        <v>40321</v>
      </c>
      <c r="C19592" s="281" t="s">
        <v>40322</v>
      </c>
      <c r="D19592" s="166">
        <v>2</v>
      </c>
      <c r="E19592" s="166">
        <v>6</v>
      </c>
      <c r="F19592" s="281" t="s">
        <v>38583</v>
      </c>
      <c r="G19592">
        <v>1</v>
      </c>
      <c r="H19592">
        <v>1</v>
      </c>
    </row>
    <row r="19593" spans="1:8" x14ac:dyDescent="0.3">
      <c r="A19593" s="281">
        <v>22408</v>
      </c>
      <c r="B19593" s="281" t="s">
        <v>40323</v>
      </c>
      <c r="C19593" s="281" t="s">
        <v>40324</v>
      </c>
      <c r="D19593" s="166">
        <v>3</v>
      </c>
      <c r="E19593" s="166">
        <v>6</v>
      </c>
      <c r="F19593" s="281" t="s">
        <v>38583</v>
      </c>
      <c r="G19593">
        <v>1</v>
      </c>
      <c r="H19593">
        <v>1</v>
      </c>
    </row>
    <row r="19594" spans="1:8" x14ac:dyDescent="0.3">
      <c r="A19594" s="281">
        <v>120904</v>
      </c>
      <c r="B19594" s="281" t="s">
        <v>40325</v>
      </c>
      <c r="C19594" s="281" t="s">
        <v>33671</v>
      </c>
      <c r="D19594" s="166">
        <v>1</v>
      </c>
      <c r="E19594" s="166">
        <v>6</v>
      </c>
      <c r="F19594" s="281" t="s">
        <v>38583</v>
      </c>
      <c r="G19594">
        <v>1</v>
      </c>
      <c r="H19594">
        <v>0</v>
      </c>
    </row>
    <row r="19595" spans="1:8" x14ac:dyDescent="0.3">
      <c r="A19595" s="281">
        <v>120911</v>
      </c>
      <c r="B19595" s="281" t="s">
        <v>40326</v>
      </c>
      <c r="C19595" s="281" t="s">
        <v>40327</v>
      </c>
      <c r="D19595" s="166">
        <v>1</v>
      </c>
      <c r="E19595" s="166">
        <v>6</v>
      </c>
      <c r="F19595" s="281" t="s">
        <v>38583</v>
      </c>
      <c r="G19595">
        <v>1</v>
      </c>
      <c r="H19595">
        <v>1</v>
      </c>
    </row>
    <row r="19596" spans="1:8" x14ac:dyDescent="0.3">
      <c r="A19596" s="281">
        <v>120965</v>
      </c>
      <c r="B19596" s="281" t="s">
        <v>40328</v>
      </c>
      <c r="C19596" s="281" t="s">
        <v>40329</v>
      </c>
      <c r="D19596" s="166">
        <v>1</v>
      </c>
      <c r="E19596" s="166">
        <v>6</v>
      </c>
      <c r="F19596" s="281" t="s">
        <v>38583</v>
      </c>
      <c r="G19596">
        <v>1</v>
      </c>
      <c r="H19596">
        <v>0</v>
      </c>
    </row>
    <row r="19597" spans="1:8" x14ac:dyDescent="0.3">
      <c r="A19597" s="281">
        <v>121008</v>
      </c>
      <c r="B19597" s="281" t="s">
        <v>40330</v>
      </c>
      <c r="C19597" s="281" t="s">
        <v>40331</v>
      </c>
      <c r="D19597" s="166">
        <v>1</v>
      </c>
      <c r="E19597" s="166">
        <v>6</v>
      </c>
      <c r="F19597" s="281" t="s">
        <v>38583</v>
      </c>
      <c r="G19597">
        <v>1</v>
      </c>
      <c r="H19597">
        <v>1</v>
      </c>
    </row>
    <row r="19598" spans="1:8" x14ac:dyDescent="0.3">
      <c r="A19598" s="281">
        <v>121198</v>
      </c>
      <c r="B19598" s="281" t="s">
        <v>40332</v>
      </c>
      <c r="C19598" s="281" t="s">
        <v>40333</v>
      </c>
      <c r="D19598" s="166">
        <v>2</v>
      </c>
      <c r="E19598" s="166">
        <v>6</v>
      </c>
      <c r="F19598" s="281" t="s">
        <v>38583</v>
      </c>
      <c r="G19598">
        <v>1</v>
      </c>
      <c r="H19598">
        <v>1</v>
      </c>
    </row>
    <row r="19599" spans="1:8" x14ac:dyDescent="0.3">
      <c r="A19599" s="281">
        <v>121250</v>
      </c>
      <c r="B19599" s="281" t="s">
        <v>40334</v>
      </c>
      <c r="C19599" s="281" t="s">
        <v>40335</v>
      </c>
      <c r="D19599" s="166">
        <v>1</v>
      </c>
      <c r="E19599" s="166">
        <v>6</v>
      </c>
      <c r="F19599" s="281" t="s">
        <v>38583</v>
      </c>
      <c r="G19599">
        <v>1</v>
      </c>
      <c r="H19599">
        <v>0</v>
      </c>
    </row>
    <row r="19600" spans="1:8" x14ac:dyDescent="0.3">
      <c r="A19600" s="281">
        <v>121255</v>
      </c>
      <c r="B19600" s="281" t="s">
        <v>40336</v>
      </c>
      <c r="C19600" s="281" t="s">
        <v>40337</v>
      </c>
      <c r="D19600" s="166">
        <v>1</v>
      </c>
      <c r="E19600" s="166">
        <v>6</v>
      </c>
      <c r="F19600" s="281" t="s">
        <v>38583</v>
      </c>
      <c r="G19600">
        <v>1</v>
      </c>
      <c r="H19600">
        <v>1</v>
      </c>
    </row>
    <row r="19601" spans="1:8" x14ac:dyDescent="0.3">
      <c r="A19601" s="281">
        <v>121270</v>
      </c>
      <c r="B19601" s="281" t="s">
        <v>40338</v>
      </c>
      <c r="C19601" s="281" t="s">
        <v>40339</v>
      </c>
      <c r="D19601" s="166">
        <v>1</v>
      </c>
      <c r="E19601" s="166">
        <v>6</v>
      </c>
      <c r="F19601" s="281" t="s">
        <v>38583</v>
      </c>
      <c r="G19601">
        <v>1</v>
      </c>
      <c r="H19601">
        <v>1</v>
      </c>
    </row>
    <row r="19602" spans="1:8" x14ac:dyDescent="0.3">
      <c r="A19602" s="281">
        <v>121384</v>
      </c>
      <c r="B19602" s="281" t="s">
        <v>40340</v>
      </c>
      <c r="C19602" s="281" t="s">
        <v>40341</v>
      </c>
      <c r="D19602" s="166">
        <v>2</v>
      </c>
      <c r="E19602" s="166">
        <v>6</v>
      </c>
      <c r="F19602" s="281" t="s">
        <v>38583</v>
      </c>
      <c r="G19602">
        <v>1</v>
      </c>
      <c r="H19602">
        <v>1</v>
      </c>
    </row>
    <row r="19603" spans="1:8" x14ac:dyDescent="0.3">
      <c r="A19603" s="281">
        <v>121457</v>
      </c>
      <c r="B19603" s="281" t="s">
        <v>40342</v>
      </c>
      <c r="C19603" s="281" t="s">
        <v>40343</v>
      </c>
      <c r="D19603" s="166">
        <v>1</v>
      </c>
      <c r="E19603" s="166">
        <v>6</v>
      </c>
      <c r="F19603" s="281" t="s">
        <v>38583</v>
      </c>
      <c r="G19603">
        <v>1</v>
      </c>
      <c r="H19603">
        <v>1</v>
      </c>
    </row>
    <row r="19604" spans="1:8" x14ac:dyDescent="0.3">
      <c r="A19604" s="281">
        <v>121495</v>
      </c>
      <c r="B19604" s="281" t="s">
        <v>40344</v>
      </c>
      <c r="C19604" s="281" t="s">
        <v>40345</v>
      </c>
      <c r="D19604" s="166">
        <v>1</v>
      </c>
      <c r="E19604" s="166">
        <v>6</v>
      </c>
      <c r="F19604" s="281" t="s">
        <v>38583</v>
      </c>
      <c r="G19604">
        <v>1</v>
      </c>
      <c r="H19604">
        <v>1</v>
      </c>
    </row>
    <row r="19605" spans="1:8" x14ac:dyDescent="0.3">
      <c r="A19605" s="281">
        <v>121528</v>
      </c>
      <c r="B19605" s="281" t="s">
        <v>40346</v>
      </c>
      <c r="C19605" s="281" t="s">
        <v>40347</v>
      </c>
      <c r="D19605" s="166">
        <v>1</v>
      </c>
      <c r="E19605" s="166">
        <v>6</v>
      </c>
      <c r="F19605" s="281" t="s">
        <v>38583</v>
      </c>
      <c r="G19605">
        <v>1</v>
      </c>
      <c r="H19605">
        <v>1</v>
      </c>
    </row>
    <row r="19606" spans="1:8" x14ac:dyDescent="0.3">
      <c r="A19606" s="281">
        <v>121540</v>
      </c>
      <c r="B19606" s="281" t="s">
        <v>40348</v>
      </c>
      <c r="C19606" s="281" t="s">
        <v>40349</v>
      </c>
      <c r="D19606" s="166">
        <v>1</v>
      </c>
      <c r="E19606" s="166">
        <v>6</v>
      </c>
      <c r="F19606" s="281" t="s">
        <v>38583</v>
      </c>
      <c r="G19606">
        <v>1</v>
      </c>
      <c r="H19606">
        <v>1</v>
      </c>
    </row>
    <row r="19607" spans="1:8" x14ac:dyDescent="0.3">
      <c r="A19607" s="281">
        <v>121595</v>
      </c>
      <c r="B19607" s="281" t="s">
        <v>40350</v>
      </c>
      <c r="C19607" s="281" t="s">
        <v>40351</v>
      </c>
      <c r="D19607" s="166">
        <v>1</v>
      </c>
      <c r="E19607" s="166">
        <v>6</v>
      </c>
      <c r="F19607" s="281" t="s">
        <v>38583</v>
      </c>
      <c r="G19607">
        <v>1</v>
      </c>
      <c r="H19607">
        <v>1</v>
      </c>
    </row>
    <row r="19608" spans="1:8" x14ac:dyDescent="0.3">
      <c r="A19608" s="281">
        <v>121625</v>
      </c>
      <c r="B19608" s="281" t="s">
        <v>40352</v>
      </c>
      <c r="C19608" s="281" t="s">
        <v>40353</v>
      </c>
      <c r="D19608" s="166">
        <v>1</v>
      </c>
      <c r="E19608" s="166">
        <v>6</v>
      </c>
      <c r="F19608" s="281" t="s">
        <v>38583</v>
      </c>
      <c r="G19608">
        <v>1</v>
      </c>
      <c r="H19608">
        <v>1</v>
      </c>
    </row>
    <row r="19609" spans="1:8" x14ac:dyDescent="0.3">
      <c r="A19609" s="281">
        <v>121716</v>
      </c>
      <c r="B19609" s="281" t="s">
        <v>40354</v>
      </c>
      <c r="C19609" s="281" t="s">
        <v>40355</v>
      </c>
      <c r="D19609" s="166">
        <v>1</v>
      </c>
      <c r="E19609" s="166">
        <v>6</v>
      </c>
      <c r="F19609" s="281" t="s">
        <v>38583</v>
      </c>
      <c r="G19609">
        <v>1</v>
      </c>
      <c r="H19609">
        <v>0</v>
      </c>
    </row>
    <row r="19610" spans="1:8" x14ac:dyDescent="0.3">
      <c r="A19610" s="281">
        <v>121807</v>
      </c>
      <c r="B19610" s="281" t="s">
        <v>40356</v>
      </c>
      <c r="C19610" s="281" t="s">
        <v>40357</v>
      </c>
      <c r="D19610" s="166">
        <v>1</v>
      </c>
      <c r="E19610" s="166">
        <v>6</v>
      </c>
      <c r="F19610" s="281" t="s">
        <v>38583</v>
      </c>
      <c r="G19610">
        <v>1</v>
      </c>
      <c r="H19610">
        <v>1</v>
      </c>
    </row>
    <row r="19611" spans="1:8" x14ac:dyDescent="0.3">
      <c r="A19611" s="281">
        <v>121872</v>
      </c>
      <c r="B19611" s="281" t="s">
        <v>40358</v>
      </c>
      <c r="C19611" s="281" t="s">
        <v>40359</v>
      </c>
      <c r="D19611" s="166">
        <v>1</v>
      </c>
      <c r="E19611" s="166">
        <v>6</v>
      </c>
      <c r="F19611" s="281" t="s">
        <v>38583</v>
      </c>
      <c r="G19611">
        <v>1</v>
      </c>
      <c r="H19611">
        <v>1</v>
      </c>
    </row>
    <row r="19612" spans="1:8" x14ac:dyDescent="0.3">
      <c r="A19612" s="281">
        <v>121922</v>
      </c>
      <c r="B19612" s="281" t="s">
        <v>40360</v>
      </c>
      <c r="C19612" s="281" t="s">
        <v>40361</v>
      </c>
      <c r="D19612" s="166">
        <v>1</v>
      </c>
      <c r="E19612" s="166">
        <v>6</v>
      </c>
      <c r="F19612" s="281" t="s">
        <v>38583</v>
      </c>
      <c r="G19612">
        <v>1</v>
      </c>
      <c r="H19612">
        <v>1</v>
      </c>
    </row>
    <row r="19613" spans="1:8" x14ac:dyDescent="0.3">
      <c r="A19613" s="281">
        <v>21333</v>
      </c>
      <c r="B19613" s="281" t="s">
        <v>40362</v>
      </c>
      <c r="C19613" s="281" t="s">
        <v>40363</v>
      </c>
      <c r="D19613" s="166">
        <v>1</v>
      </c>
      <c r="E19613" s="166">
        <v>6</v>
      </c>
      <c r="F19613" s="281" t="s">
        <v>38583</v>
      </c>
      <c r="G19613">
        <v>1</v>
      </c>
      <c r="H19613">
        <v>1</v>
      </c>
    </row>
    <row r="19614" spans="1:8" x14ac:dyDescent="0.3">
      <c r="A19614" s="281">
        <v>26051</v>
      </c>
      <c r="B19614" s="281" t="s">
        <v>40364</v>
      </c>
      <c r="C19614" s="281" t="s">
        <v>40365</v>
      </c>
      <c r="D19614" s="166">
        <v>1</v>
      </c>
      <c r="E19614" s="166">
        <v>6</v>
      </c>
      <c r="F19614" s="281" t="s">
        <v>38583</v>
      </c>
      <c r="G19614">
        <v>1</v>
      </c>
      <c r="H19614">
        <v>1</v>
      </c>
    </row>
    <row r="19615" spans="1:8" x14ac:dyDescent="0.3">
      <c r="A19615" s="281">
        <v>26058</v>
      </c>
      <c r="B19615" s="281" t="s">
        <v>40366</v>
      </c>
      <c r="C19615" s="281" t="s">
        <v>40367</v>
      </c>
      <c r="D19615" s="166">
        <v>2</v>
      </c>
      <c r="E19615" s="166">
        <v>6</v>
      </c>
      <c r="F19615" s="281" t="s">
        <v>38583</v>
      </c>
      <c r="G19615">
        <v>1</v>
      </c>
      <c r="H19615">
        <v>1</v>
      </c>
    </row>
    <row r="19616" spans="1:8" x14ac:dyDescent="0.3">
      <c r="A19616" s="281">
        <v>26249</v>
      </c>
      <c r="B19616" s="281" t="s">
        <v>40368</v>
      </c>
      <c r="C19616" s="281" t="s">
        <v>40369</v>
      </c>
      <c r="D19616" s="166">
        <v>1</v>
      </c>
      <c r="E19616" s="166">
        <v>6</v>
      </c>
      <c r="F19616" s="281" t="s">
        <v>38583</v>
      </c>
      <c r="G19616">
        <v>1</v>
      </c>
      <c r="H19616">
        <v>1</v>
      </c>
    </row>
    <row r="19617" spans="1:8" x14ac:dyDescent="0.3">
      <c r="A19617" s="281">
        <v>120403</v>
      </c>
      <c r="B19617" s="281" t="s">
        <v>40370</v>
      </c>
      <c r="C19617" s="281" t="s">
        <v>40371</v>
      </c>
      <c r="D19617" s="166">
        <v>1</v>
      </c>
      <c r="E19617" s="166">
        <v>6</v>
      </c>
      <c r="F19617" s="281" t="s">
        <v>38583</v>
      </c>
      <c r="G19617">
        <v>1</v>
      </c>
      <c r="H19617">
        <v>1</v>
      </c>
    </row>
    <row r="19618" spans="1:8" x14ac:dyDescent="0.3">
      <c r="A19618" s="6">
        <v>21687</v>
      </c>
      <c r="B19618" s="6" t="s">
        <v>40372</v>
      </c>
      <c r="C19618" s="6" t="s">
        <v>12836</v>
      </c>
      <c r="D19618" s="55">
        <v>1</v>
      </c>
      <c r="E19618" s="55">
        <v>6</v>
      </c>
      <c r="F19618" s="6" t="s">
        <v>38583</v>
      </c>
      <c r="G19618">
        <v>0</v>
      </c>
      <c r="H19618">
        <v>1</v>
      </c>
    </row>
    <row r="19619" spans="1:8" x14ac:dyDescent="0.3">
      <c r="A19619" s="6">
        <v>121550</v>
      </c>
      <c r="B19619" s="6" t="s">
        <v>40373</v>
      </c>
      <c r="C19619" s="6" t="s">
        <v>12844</v>
      </c>
      <c r="D19619" s="55">
        <v>1</v>
      </c>
      <c r="E19619" s="55">
        <v>6</v>
      </c>
      <c r="F19619" s="6" t="s">
        <v>38583</v>
      </c>
      <c r="G19619">
        <v>0</v>
      </c>
      <c r="H19619">
        <v>1</v>
      </c>
    </row>
    <row r="19620" spans="1:8" x14ac:dyDescent="0.3">
      <c r="A19620" s="6">
        <v>122487</v>
      </c>
      <c r="B19620" s="6" t="s">
        <v>40374</v>
      </c>
      <c r="C19620" s="6" t="s">
        <v>40375</v>
      </c>
      <c r="D19620" s="55">
        <v>1</v>
      </c>
      <c r="E19620" s="55">
        <v>6</v>
      </c>
      <c r="F19620" s="6" t="s">
        <v>38583</v>
      </c>
      <c r="G19620">
        <v>0</v>
      </c>
      <c r="H19620">
        <v>1</v>
      </c>
    </row>
    <row r="19621" spans="1:8" x14ac:dyDescent="0.3">
      <c r="A19621" s="281">
        <v>37925</v>
      </c>
      <c r="B19621" s="281" t="s">
        <v>40376</v>
      </c>
      <c r="C19621" s="281" t="s">
        <v>40377</v>
      </c>
      <c r="D19621" s="166">
        <v>1</v>
      </c>
      <c r="E19621" s="166">
        <v>6</v>
      </c>
      <c r="F19621" s="281" t="s">
        <v>38583</v>
      </c>
      <c r="G19621">
        <v>1</v>
      </c>
      <c r="H19621">
        <v>1</v>
      </c>
    </row>
    <row r="19622" spans="1:8" x14ac:dyDescent="0.3">
      <c r="A19622" s="281">
        <v>25368</v>
      </c>
      <c r="B19622" s="281" t="s">
        <v>40378</v>
      </c>
      <c r="C19622" s="281" t="s">
        <v>40379</v>
      </c>
      <c r="D19622" s="166">
        <v>2</v>
      </c>
      <c r="E19622" s="166">
        <v>6</v>
      </c>
      <c r="F19622" s="281" t="s">
        <v>38583</v>
      </c>
      <c r="G19622">
        <v>1</v>
      </c>
      <c r="H19622">
        <v>1</v>
      </c>
    </row>
    <row r="19623" spans="1:8" x14ac:dyDescent="0.3">
      <c r="A19623" s="281">
        <v>122952</v>
      </c>
      <c r="B19623" s="281" t="s">
        <v>40380</v>
      </c>
      <c r="C19623" s="281" t="s">
        <v>40381</v>
      </c>
      <c r="D19623" s="166">
        <v>1</v>
      </c>
      <c r="E19623" s="166">
        <v>6</v>
      </c>
      <c r="F19623" s="281" t="s">
        <v>38583</v>
      </c>
      <c r="G19623">
        <v>1</v>
      </c>
      <c r="H19623">
        <v>1</v>
      </c>
    </row>
    <row r="19624" spans="1:8" x14ac:dyDescent="0.3">
      <c r="A19624" s="281">
        <v>8382</v>
      </c>
      <c r="B19624" s="281" t="s">
        <v>40382</v>
      </c>
      <c r="C19624" s="281" t="s">
        <v>40383</v>
      </c>
      <c r="D19624" s="166">
        <v>1</v>
      </c>
      <c r="E19624" s="166">
        <v>6</v>
      </c>
      <c r="F19624" s="281" t="s">
        <v>38583</v>
      </c>
      <c r="G19624">
        <v>1</v>
      </c>
      <c r="H19624">
        <v>1</v>
      </c>
    </row>
    <row r="19625" spans="1:8" x14ac:dyDescent="0.3">
      <c r="A19625" s="281">
        <v>9068</v>
      </c>
      <c r="B19625" s="281" t="s">
        <v>40384</v>
      </c>
      <c r="C19625" s="281" t="s">
        <v>40385</v>
      </c>
      <c r="D19625" s="166">
        <v>1</v>
      </c>
      <c r="E19625" s="166">
        <v>6</v>
      </c>
      <c r="F19625" s="281" t="s">
        <v>38583</v>
      </c>
      <c r="G19625">
        <v>1</v>
      </c>
      <c r="H19625">
        <v>1</v>
      </c>
    </row>
    <row r="19626" spans="1:8" x14ac:dyDescent="0.3">
      <c r="A19626" s="281">
        <v>10721</v>
      </c>
      <c r="B19626" s="281" t="s">
        <v>40386</v>
      </c>
      <c r="C19626" s="281" t="s">
        <v>40387</v>
      </c>
      <c r="D19626" s="166">
        <v>1</v>
      </c>
      <c r="E19626" s="166">
        <v>6</v>
      </c>
      <c r="F19626" s="281" t="s">
        <v>38583</v>
      </c>
      <c r="G19626">
        <v>1</v>
      </c>
      <c r="H19626">
        <v>1</v>
      </c>
    </row>
    <row r="19627" spans="1:8" x14ac:dyDescent="0.3">
      <c r="A19627" s="281">
        <v>11938</v>
      </c>
      <c r="B19627" s="281" t="s">
        <v>40388</v>
      </c>
      <c r="C19627" s="281" t="s">
        <v>40389</v>
      </c>
      <c r="D19627" s="166">
        <v>1</v>
      </c>
      <c r="E19627" s="166">
        <v>6</v>
      </c>
      <c r="F19627" s="281" t="s">
        <v>38583</v>
      </c>
      <c r="G19627">
        <v>1</v>
      </c>
      <c r="H19627">
        <v>1</v>
      </c>
    </row>
    <row r="19628" spans="1:8" x14ac:dyDescent="0.3">
      <c r="A19628" s="281">
        <v>12165</v>
      </c>
      <c r="B19628" s="281" t="s">
        <v>40390</v>
      </c>
      <c r="C19628" s="281" t="s">
        <v>40391</v>
      </c>
      <c r="D19628" s="166">
        <v>1</v>
      </c>
      <c r="E19628" s="166">
        <v>6</v>
      </c>
      <c r="F19628" s="281" t="s">
        <v>38583</v>
      </c>
      <c r="G19628">
        <v>1</v>
      </c>
      <c r="H19628">
        <v>1</v>
      </c>
    </row>
    <row r="19629" spans="1:8" x14ac:dyDescent="0.3">
      <c r="A19629" s="281">
        <v>12617</v>
      </c>
      <c r="B19629" s="281" t="s">
        <v>40392</v>
      </c>
      <c r="C19629" s="281" t="s">
        <v>40393</v>
      </c>
      <c r="D19629" s="166">
        <v>1</v>
      </c>
      <c r="E19629" s="166">
        <v>6</v>
      </c>
      <c r="F19629" s="281" t="s">
        <v>38583</v>
      </c>
      <c r="G19629">
        <v>1</v>
      </c>
      <c r="H19629">
        <v>1</v>
      </c>
    </row>
    <row r="19630" spans="1:8" x14ac:dyDescent="0.3">
      <c r="A19630" s="281">
        <v>14901</v>
      </c>
      <c r="B19630" s="281" t="s">
        <v>40394</v>
      </c>
      <c r="C19630" s="281" t="s">
        <v>40395</v>
      </c>
      <c r="D19630" s="166">
        <v>1</v>
      </c>
      <c r="E19630" s="166">
        <v>6</v>
      </c>
      <c r="F19630" s="281" t="s">
        <v>38583</v>
      </c>
      <c r="G19630">
        <v>1</v>
      </c>
      <c r="H19630">
        <v>1</v>
      </c>
    </row>
    <row r="19631" spans="1:8" x14ac:dyDescent="0.3">
      <c r="A19631" s="281">
        <v>19228</v>
      </c>
      <c r="B19631" s="281" t="s">
        <v>40396</v>
      </c>
      <c r="C19631" s="281" t="s">
        <v>40397</v>
      </c>
      <c r="D19631" s="166">
        <v>1</v>
      </c>
      <c r="E19631" s="166">
        <v>6</v>
      </c>
      <c r="F19631" s="281" t="s">
        <v>38583</v>
      </c>
      <c r="G19631">
        <v>1</v>
      </c>
      <c r="H19631">
        <v>1</v>
      </c>
    </row>
    <row r="19632" spans="1:8" x14ac:dyDescent="0.3">
      <c r="A19632" s="281">
        <v>19881</v>
      </c>
      <c r="B19632" s="281" t="s">
        <v>40398</v>
      </c>
      <c r="C19632" s="281" t="s">
        <v>40399</v>
      </c>
      <c r="D19632" s="166">
        <v>1</v>
      </c>
      <c r="E19632" s="166">
        <v>6</v>
      </c>
      <c r="F19632" s="281" t="s">
        <v>38583</v>
      </c>
      <c r="G19632">
        <v>1</v>
      </c>
      <c r="H19632">
        <v>1</v>
      </c>
    </row>
    <row r="19633" spans="1:8" x14ac:dyDescent="0.3">
      <c r="A19633" s="281">
        <v>19998</v>
      </c>
      <c r="B19633" s="281" t="s">
        <v>40400</v>
      </c>
      <c r="C19633" s="281" t="s">
        <v>40401</v>
      </c>
      <c r="D19633" s="166">
        <v>1</v>
      </c>
      <c r="E19633" s="166">
        <v>6</v>
      </c>
      <c r="F19633" s="281" t="s">
        <v>38583</v>
      </c>
      <c r="G19633">
        <v>1</v>
      </c>
      <c r="H19633">
        <v>1</v>
      </c>
    </row>
    <row r="19634" spans="1:8" x14ac:dyDescent="0.3">
      <c r="A19634" s="281">
        <v>21242</v>
      </c>
      <c r="B19634" s="281" t="s">
        <v>40402</v>
      </c>
      <c r="C19634" s="281" t="s">
        <v>40403</v>
      </c>
      <c r="D19634" s="166">
        <v>1</v>
      </c>
      <c r="E19634" s="166">
        <v>6</v>
      </c>
      <c r="F19634" s="281" t="s">
        <v>38583</v>
      </c>
      <c r="G19634">
        <v>1</v>
      </c>
      <c r="H19634">
        <v>1</v>
      </c>
    </row>
    <row r="19635" spans="1:8" x14ac:dyDescent="0.3">
      <c r="A19635" s="281">
        <v>21511</v>
      </c>
      <c r="B19635" s="281" t="s">
        <v>40404</v>
      </c>
      <c r="C19635" s="281" t="s">
        <v>40405</v>
      </c>
      <c r="D19635" s="166">
        <v>1</v>
      </c>
      <c r="E19635" s="166">
        <v>6</v>
      </c>
      <c r="F19635" s="281" t="s">
        <v>38583</v>
      </c>
      <c r="G19635">
        <v>1</v>
      </c>
      <c r="H19635">
        <v>1</v>
      </c>
    </row>
    <row r="19636" spans="1:8" x14ac:dyDescent="0.3">
      <c r="A19636" s="281">
        <v>21883</v>
      </c>
      <c r="B19636" s="281" t="s">
        <v>40406</v>
      </c>
      <c r="C19636" s="281" t="s">
        <v>40407</v>
      </c>
      <c r="D19636" s="166">
        <v>2</v>
      </c>
      <c r="E19636" s="166">
        <v>6</v>
      </c>
      <c r="F19636" s="281" t="s">
        <v>38583</v>
      </c>
      <c r="G19636">
        <v>1</v>
      </c>
      <c r="H19636">
        <v>1</v>
      </c>
    </row>
    <row r="19637" spans="1:8" x14ac:dyDescent="0.3">
      <c r="A19637" s="281">
        <v>21903</v>
      </c>
      <c r="B19637" s="281" t="s">
        <v>40408</v>
      </c>
      <c r="C19637" s="281" t="s">
        <v>40409</v>
      </c>
      <c r="D19637" s="166">
        <v>1</v>
      </c>
      <c r="E19637" s="166">
        <v>6</v>
      </c>
      <c r="F19637" s="281" t="s">
        <v>38583</v>
      </c>
      <c r="G19637">
        <v>1</v>
      </c>
      <c r="H19637">
        <v>1</v>
      </c>
    </row>
    <row r="19638" spans="1:8" x14ac:dyDescent="0.3">
      <c r="A19638" s="281">
        <v>22178</v>
      </c>
      <c r="B19638" s="281" t="s">
        <v>40410</v>
      </c>
      <c r="C19638" s="281" t="s">
        <v>40411</v>
      </c>
      <c r="D19638" s="166">
        <v>2</v>
      </c>
      <c r="E19638" s="166">
        <v>6</v>
      </c>
      <c r="F19638" s="281" t="s">
        <v>38583</v>
      </c>
      <c r="G19638">
        <v>1</v>
      </c>
      <c r="H19638">
        <v>1</v>
      </c>
    </row>
    <row r="19639" spans="1:8" x14ac:dyDescent="0.3">
      <c r="A19639" s="281">
        <v>22194</v>
      </c>
      <c r="B19639" s="281" t="s">
        <v>40412</v>
      </c>
      <c r="C19639" s="281" t="s">
        <v>40413</v>
      </c>
      <c r="D19639" s="166">
        <v>1</v>
      </c>
      <c r="E19639" s="166">
        <v>6</v>
      </c>
      <c r="F19639" s="281" t="s">
        <v>38583</v>
      </c>
      <c r="G19639">
        <v>1</v>
      </c>
      <c r="H19639">
        <v>1</v>
      </c>
    </row>
    <row r="19640" spans="1:8" x14ac:dyDescent="0.3">
      <c r="A19640" s="281">
        <v>25068</v>
      </c>
      <c r="B19640" s="281" t="s">
        <v>40414</v>
      </c>
      <c r="C19640" s="281" t="s">
        <v>40415</v>
      </c>
      <c r="D19640" s="166">
        <v>1</v>
      </c>
      <c r="E19640" s="166">
        <v>6</v>
      </c>
      <c r="F19640" s="281" t="s">
        <v>38583</v>
      </c>
      <c r="G19640">
        <v>1</v>
      </c>
      <c r="H19640">
        <v>1</v>
      </c>
    </row>
    <row r="19641" spans="1:8" x14ac:dyDescent="0.3">
      <c r="A19641" s="281">
        <v>25087</v>
      </c>
      <c r="B19641" s="281" t="s">
        <v>40416</v>
      </c>
      <c r="C19641" s="281" t="s">
        <v>40417</v>
      </c>
      <c r="D19641" s="166">
        <v>1</v>
      </c>
      <c r="E19641" s="166">
        <v>6</v>
      </c>
      <c r="F19641" s="281" t="s">
        <v>38583</v>
      </c>
      <c r="G19641">
        <v>1</v>
      </c>
      <c r="H19641">
        <v>1</v>
      </c>
    </row>
    <row r="19642" spans="1:8" x14ac:dyDescent="0.3">
      <c r="A19642" s="281">
        <v>25336</v>
      </c>
      <c r="B19642" s="281" t="s">
        <v>40418</v>
      </c>
      <c r="C19642" s="281" t="s">
        <v>40419</v>
      </c>
      <c r="D19642" s="166">
        <v>1</v>
      </c>
      <c r="E19642" s="166">
        <v>6</v>
      </c>
      <c r="F19642" s="281" t="s">
        <v>38583</v>
      </c>
      <c r="G19642">
        <v>1</v>
      </c>
      <c r="H19642">
        <v>1</v>
      </c>
    </row>
    <row r="19643" spans="1:8" x14ac:dyDescent="0.3">
      <c r="A19643" s="281">
        <v>25356</v>
      </c>
      <c r="B19643" s="281" t="s">
        <v>40420</v>
      </c>
      <c r="C19643" s="281" t="s">
        <v>40421</v>
      </c>
      <c r="D19643" s="166">
        <v>1</v>
      </c>
      <c r="E19643" s="166">
        <v>6</v>
      </c>
      <c r="F19643" s="281" t="s">
        <v>38583</v>
      </c>
      <c r="G19643">
        <v>1</v>
      </c>
      <c r="H19643">
        <v>1</v>
      </c>
    </row>
    <row r="19644" spans="1:8" x14ac:dyDescent="0.3">
      <c r="A19644" s="281">
        <v>25531</v>
      </c>
      <c r="B19644" s="281" t="s">
        <v>40422</v>
      </c>
      <c r="C19644" s="281" t="s">
        <v>40423</v>
      </c>
      <c r="D19644" s="166">
        <v>2</v>
      </c>
      <c r="E19644" s="166">
        <v>6</v>
      </c>
      <c r="F19644" s="281" t="s">
        <v>38583</v>
      </c>
      <c r="G19644">
        <v>1</v>
      </c>
      <c r="H19644">
        <v>1</v>
      </c>
    </row>
    <row r="19645" spans="1:8" x14ac:dyDescent="0.3">
      <c r="A19645" s="281">
        <v>25599</v>
      </c>
      <c r="B19645" s="281" t="s">
        <v>40424</v>
      </c>
      <c r="C19645" s="281" t="s">
        <v>40425</v>
      </c>
      <c r="D19645" s="166">
        <v>1</v>
      </c>
      <c r="E19645" s="166">
        <v>6</v>
      </c>
      <c r="F19645" s="281" t="s">
        <v>38583</v>
      </c>
      <c r="G19645">
        <v>1</v>
      </c>
      <c r="H19645">
        <v>1</v>
      </c>
    </row>
    <row r="19646" spans="1:8" x14ac:dyDescent="0.3">
      <c r="A19646" s="281">
        <v>25873</v>
      </c>
      <c r="B19646" s="281" t="s">
        <v>40426</v>
      </c>
      <c r="C19646" s="281" t="s">
        <v>40427</v>
      </c>
      <c r="D19646" s="166">
        <v>2</v>
      </c>
      <c r="E19646" s="166">
        <v>6</v>
      </c>
      <c r="F19646" s="281" t="s">
        <v>38583</v>
      </c>
      <c r="G19646">
        <v>1</v>
      </c>
      <c r="H19646">
        <v>1</v>
      </c>
    </row>
    <row r="19647" spans="1:8" x14ac:dyDescent="0.3">
      <c r="A19647" s="281">
        <v>26037</v>
      </c>
      <c r="B19647" s="281" t="s">
        <v>40428</v>
      </c>
      <c r="C19647" s="281" t="s">
        <v>40429</v>
      </c>
      <c r="D19647" s="166">
        <v>2</v>
      </c>
      <c r="E19647" s="166">
        <v>6</v>
      </c>
      <c r="F19647" s="281" t="s">
        <v>38583</v>
      </c>
      <c r="G19647">
        <v>1</v>
      </c>
      <c r="H19647">
        <v>1</v>
      </c>
    </row>
    <row r="19648" spans="1:8" x14ac:dyDescent="0.3">
      <c r="A19648" s="281">
        <v>26065</v>
      </c>
      <c r="B19648" s="281" t="s">
        <v>40430</v>
      </c>
      <c r="C19648" s="281" t="s">
        <v>40431</v>
      </c>
      <c r="D19648" s="166">
        <v>1</v>
      </c>
      <c r="E19648" s="166">
        <v>6</v>
      </c>
      <c r="F19648" s="281" t="s">
        <v>38583</v>
      </c>
      <c r="G19648">
        <v>1</v>
      </c>
      <c r="H19648">
        <v>1</v>
      </c>
    </row>
    <row r="19649" spans="1:8" x14ac:dyDescent="0.3">
      <c r="A19649" s="281">
        <v>26128</v>
      </c>
      <c r="B19649" s="281" t="s">
        <v>40432</v>
      </c>
      <c r="C19649" s="281" t="s">
        <v>40433</v>
      </c>
      <c r="D19649" s="166">
        <v>1</v>
      </c>
      <c r="E19649" s="166">
        <v>6</v>
      </c>
      <c r="F19649" s="281" t="s">
        <v>38583</v>
      </c>
      <c r="G19649">
        <v>1</v>
      </c>
      <c r="H19649">
        <v>1</v>
      </c>
    </row>
    <row r="19650" spans="1:8" x14ac:dyDescent="0.3">
      <c r="A19650" s="281">
        <v>26164</v>
      </c>
      <c r="B19650" s="281" t="s">
        <v>40434</v>
      </c>
      <c r="C19650" s="281" t="s">
        <v>20838</v>
      </c>
      <c r="D19650" s="166">
        <v>1</v>
      </c>
      <c r="E19650" s="166">
        <v>6</v>
      </c>
      <c r="F19650" s="281" t="s">
        <v>38583</v>
      </c>
      <c r="G19650">
        <v>1</v>
      </c>
      <c r="H19650">
        <v>0</v>
      </c>
    </row>
    <row r="19651" spans="1:8" x14ac:dyDescent="0.3">
      <c r="A19651" s="281">
        <v>26258</v>
      </c>
      <c r="B19651" s="281" t="s">
        <v>40435</v>
      </c>
      <c r="C19651" s="281" t="s">
        <v>40436</v>
      </c>
      <c r="D19651" s="166">
        <v>2</v>
      </c>
      <c r="E19651" s="166">
        <v>6</v>
      </c>
      <c r="F19651" s="281" t="s">
        <v>38583</v>
      </c>
      <c r="G19651">
        <v>1</v>
      </c>
      <c r="H19651">
        <v>1</v>
      </c>
    </row>
    <row r="19652" spans="1:8" x14ac:dyDescent="0.3">
      <c r="A19652" s="281">
        <v>26264</v>
      </c>
      <c r="B19652" s="281" t="s">
        <v>40437</v>
      </c>
      <c r="C19652" s="281" t="s">
        <v>40438</v>
      </c>
      <c r="D19652" s="166">
        <v>1</v>
      </c>
      <c r="E19652" s="166">
        <v>6</v>
      </c>
      <c r="F19652" s="281" t="s">
        <v>38583</v>
      </c>
      <c r="G19652">
        <v>1</v>
      </c>
      <c r="H19652">
        <v>1</v>
      </c>
    </row>
    <row r="19653" spans="1:8" x14ac:dyDescent="0.3">
      <c r="A19653" s="281">
        <v>26287</v>
      </c>
      <c r="B19653" s="281" t="s">
        <v>40439</v>
      </c>
      <c r="C19653" s="281" t="s">
        <v>40440</v>
      </c>
      <c r="D19653" s="166">
        <v>2</v>
      </c>
      <c r="E19653" s="166">
        <v>6</v>
      </c>
      <c r="F19653" s="281" t="s">
        <v>38583</v>
      </c>
      <c r="G19653">
        <v>1</v>
      </c>
      <c r="H19653">
        <v>1</v>
      </c>
    </row>
    <row r="19654" spans="1:8" x14ac:dyDescent="0.3">
      <c r="A19654" s="281">
        <v>26304</v>
      </c>
      <c r="B19654" s="281" t="s">
        <v>40441</v>
      </c>
      <c r="C19654" s="281" t="s">
        <v>40442</v>
      </c>
      <c r="D19654" s="166">
        <v>1</v>
      </c>
      <c r="E19654" s="166">
        <v>6</v>
      </c>
      <c r="F19654" s="281" t="s">
        <v>38583</v>
      </c>
      <c r="G19654">
        <v>1</v>
      </c>
      <c r="H19654">
        <v>1</v>
      </c>
    </row>
    <row r="19655" spans="1:8" x14ac:dyDescent="0.3">
      <c r="A19655" s="281">
        <v>120035</v>
      </c>
      <c r="B19655" s="281" t="s">
        <v>40443</v>
      </c>
      <c r="C19655" s="281" t="s">
        <v>40444</v>
      </c>
      <c r="D19655" s="166">
        <v>1</v>
      </c>
      <c r="E19655" s="166">
        <v>6</v>
      </c>
      <c r="F19655" s="281" t="s">
        <v>38583</v>
      </c>
      <c r="G19655">
        <v>1</v>
      </c>
      <c r="H19655">
        <v>1</v>
      </c>
    </row>
    <row r="19656" spans="1:8" x14ac:dyDescent="0.3">
      <c r="A19656" s="281">
        <v>120046</v>
      </c>
      <c r="B19656" s="281" t="s">
        <v>40445</v>
      </c>
      <c r="C19656" s="281" t="s">
        <v>40446</v>
      </c>
      <c r="D19656" s="166">
        <v>1</v>
      </c>
      <c r="E19656" s="166">
        <v>6</v>
      </c>
      <c r="F19656" s="281" t="s">
        <v>38583</v>
      </c>
      <c r="G19656">
        <v>1</v>
      </c>
      <c r="H19656">
        <v>1</v>
      </c>
    </row>
    <row r="19657" spans="1:8" x14ac:dyDescent="0.3">
      <c r="A19657" s="281">
        <v>120049</v>
      </c>
      <c r="B19657" s="281" t="s">
        <v>40447</v>
      </c>
      <c r="C19657" s="281" t="s">
        <v>40448</v>
      </c>
      <c r="D19657" s="166">
        <v>1</v>
      </c>
      <c r="E19657" s="166">
        <v>6</v>
      </c>
      <c r="F19657" s="281" t="s">
        <v>38583</v>
      </c>
      <c r="G19657">
        <v>1</v>
      </c>
      <c r="H19657">
        <v>1</v>
      </c>
    </row>
    <row r="19658" spans="1:8" x14ac:dyDescent="0.3">
      <c r="A19658" s="281">
        <v>120105</v>
      </c>
      <c r="B19658" s="281" t="s">
        <v>40449</v>
      </c>
      <c r="C19658" s="281" t="s">
        <v>40450</v>
      </c>
      <c r="D19658" s="166">
        <v>1</v>
      </c>
      <c r="E19658" s="166">
        <v>6</v>
      </c>
      <c r="F19658" s="281" t="s">
        <v>38583</v>
      </c>
      <c r="G19658">
        <v>1</v>
      </c>
      <c r="H19658">
        <v>1</v>
      </c>
    </row>
    <row r="19659" spans="1:8" x14ac:dyDescent="0.3">
      <c r="A19659" s="281">
        <v>120106</v>
      </c>
      <c r="B19659" s="281" t="s">
        <v>40451</v>
      </c>
      <c r="C19659" s="281" t="s">
        <v>40452</v>
      </c>
      <c r="D19659" s="166">
        <v>2</v>
      </c>
      <c r="E19659" s="166">
        <v>6</v>
      </c>
      <c r="F19659" s="281" t="s">
        <v>38583</v>
      </c>
      <c r="G19659">
        <v>1</v>
      </c>
      <c r="H19659">
        <v>1</v>
      </c>
    </row>
    <row r="19660" spans="1:8" x14ac:dyDescent="0.3">
      <c r="A19660" s="281">
        <v>120130</v>
      </c>
      <c r="B19660" s="281" t="s">
        <v>40453</v>
      </c>
      <c r="C19660" s="281" t="s">
        <v>40454</v>
      </c>
      <c r="D19660" s="166">
        <v>1</v>
      </c>
      <c r="E19660" s="166">
        <v>6</v>
      </c>
      <c r="F19660" s="281" t="s">
        <v>38583</v>
      </c>
      <c r="G19660">
        <v>1</v>
      </c>
      <c r="H19660">
        <v>1</v>
      </c>
    </row>
    <row r="19661" spans="1:8" x14ac:dyDescent="0.3">
      <c r="A19661" s="281">
        <v>120131</v>
      </c>
      <c r="B19661" s="281" t="s">
        <v>40455</v>
      </c>
      <c r="C19661" s="281" t="s">
        <v>40456</v>
      </c>
      <c r="D19661" s="166">
        <v>1</v>
      </c>
      <c r="E19661" s="166">
        <v>6</v>
      </c>
      <c r="F19661" s="281" t="s">
        <v>38583</v>
      </c>
      <c r="G19661">
        <v>1</v>
      </c>
      <c r="H19661">
        <v>1</v>
      </c>
    </row>
    <row r="19662" spans="1:8" x14ac:dyDescent="0.3">
      <c r="A19662" s="281">
        <v>120149</v>
      </c>
      <c r="B19662" s="281" t="s">
        <v>40457</v>
      </c>
      <c r="C19662" s="281" t="s">
        <v>40458</v>
      </c>
      <c r="D19662" s="166">
        <v>1</v>
      </c>
      <c r="E19662" s="166">
        <v>6</v>
      </c>
      <c r="F19662" s="281" t="s">
        <v>38583</v>
      </c>
      <c r="G19662">
        <v>1</v>
      </c>
      <c r="H19662">
        <v>1</v>
      </c>
    </row>
    <row r="19663" spans="1:8" x14ac:dyDescent="0.3">
      <c r="A19663" s="281">
        <v>120189</v>
      </c>
      <c r="B19663" s="281" t="s">
        <v>40459</v>
      </c>
      <c r="C19663" s="281" t="s">
        <v>40460</v>
      </c>
      <c r="D19663" s="166">
        <v>1</v>
      </c>
      <c r="E19663" s="166">
        <v>6</v>
      </c>
      <c r="F19663" s="281" t="s">
        <v>38583</v>
      </c>
      <c r="G19663">
        <v>1</v>
      </c>
      <c r="H19663">
        <v>1</v>
      </c>
    </row>
    <row r="19664" spans="1:8" x14ac:dyDescent="0.3">
      <c r="A19664" s="281">
        <v>120204</v>
      </c>
      <c r="B19664" s="281" t="s">
        <v>40461</v>
      </c>
      <c r="C19664" s="281" t="s">
        <v>40462</v>
      </c>
      <c r="D19664" s="166">
        <v>1</v>
      </c>
      <c r="E19664" s="166">
        <v>6</v>
      </c>
      <c r="F19664" s="281" t="s">
        <v>38583</v>
      </c>
      <c r="G19664">
        <v>1</v>
      </c>
      <c r="H19664">
        <v>1</v>
      </c>
    </row>
    <row r="19665" spans="1:8" x14ac:dyDescent="0.3">
      <c r="A19665" s="281">
        <v>120229</v>
      </c>
      <c r="B19665" s="281" t="s">
        <v>40463</v>
      </c>
      <c r="C19665" s="281" t="s">
        <v>40464</v>
      </c>
      <c r="D19665" s="166">
        <v>2</v>
      </c>
      <c r="E19665" s="166">
        <v>6</v>
      </c>
      <c r="F19665" s="281" t="s">
        <v>38583</v>
      </c>
      <c r="G19665">
        <v>1</v>
      </c>
      <c r="H19665">
        <v>1</v>
      </c>
    </row>
    <row r="19666" spans="1:8" x14ac:dyDescent="0.3">
      <c r="A19666" s="281">
        <v>120246</v>
      </c>
      <c r="B19666" s="281" t="s">
        <v>40465</v>
      </c>
      <c r="C19666" s="281" t="s">
        <v>40466</v>
      </c>
      <c r="D19666" s="166">
        <v>1</v>
      </c>
      <c r="E19666" s="166">
        <v>6</v>
      </c>
      <c r="F19666" s="281" t="s">
        <v>38583</v>
      </c>
      <c r="G19666">
        <v>1</v>
      </c>
      <c r="H19666">
        <v>1</v>
      </c>
    </row>
    <row r="19667" spans="1:8" x14ac:dyDescent="0.3">
      <c r="A19667" s="281">
        <v>120257</v>
      </c>
      <c r="B19667" s="281" t="s">
        <v>40467</v>
      </c>
      <c r="C19667" s="281" t="s">
        <v>40468</v>
      </c>
      <c r="D19667" s="166">
        <v>1</v>
      </c>
      <c r="E19667" s="166">
        <v>6</v>
      </c>
      <c r="F19667" s="281" t="s">
        <v>38583</v>
      </c>
      <c r="G19667">
        <v>1</v>
      </c>
      <c r="H19667">
        <v>1</v>
      </c>
    </row>
    <row r="19668" spans="1:8" x14ac:dyDescent="0.3">
      <c r="A19668" s="281">
        <v>120310</v>
      </c>
      <c r="B19668" s="281" t="s">
        <v>40469</v>
      </c>
      <c r="C19668" s="281" t="s">
        <v>40470</v>
      </c>
      <c r="D19668" s="166">
        <v>1</v>
      </c>
      <c r="E19668" s="166">
        <v>6</v>
      </c>
      <c r="F19668" s="281" t="s">
        <v>38583</v>
      </c>
      <c r="G19668">
        <v>1</v>
      </c>
      <c r="H19668">
        <v>1</v>
      </c>
    </row>
    <row r="19669" spans="1:8" x14ac:dyDescent="0.3">
      <c r="A19669" s="281">
        <v>120317</v>
      </c>
      <c r="B19669" s="281" t="s">
        <v>40471</v>
      </c>
      <c r="C19669" s="281" t="s">
        <v>40472</v>
      </c>
      <c r="D19669" s="166">
        <v>1</v>
      </c>
      <c r="E19669" s="166">
        <v>6</v>
      </c>
      <c r="F19669" s="281" t="s">
        <v>38583</v>
      </c>
      <c r="G19669">
        <v>1</v>
      </c>
      <c r="H19669">
        <v>1</v>
      </c>
    </row>
    <row r="19670" spans="1:8" x14ac:dyDescent="0.3">
      <c r="A19670" s="281">
        <v>120332</v>
      </c>
      <c r="B19670" s="281" t="s">
        <v>40473</v>
      </c>
      <c r="C19670" s="281" t="s">
        <v>40474</v>
      </c>
      <c r="D19670" s="166">
        <v>1</v>
      </c>
      <c r="E19670" s="166">
        <v>6</v>
      </c>
      <c r="F19670" s="281" t="s">
        <v>38583</v>
      </c>
      <c r="G19670">
        <v>1</v>
      </c>
      <c r="H19670">
        <v>1</v>
      </c>
    </row>
    <row r="19671" spans="1:8" x14ac:dyDescent="0.3">
      <c r="A19671" s="281">
        <v>120356</v>
      </c>
      <c r="B19671" s="281" t="s">
        <v>40475</v>
      </c>
      <c r="C19671" s="281" t="s">
        <v>40476</v>
      </c>
      <c r="D19671" s="166"/>
      <c r="E19671" s="166">
        <v>6</v>
      </c>
      <c r="F19671" s="281" t="s">
        <v>38583</v>
      </c>
      <c r="G19671">
        <v>1</v>
      </c>
      <c r="H19671">
        <v>1</v>
      </c>
    </row>
    <row r="19672" spans="1:8" x14ac:dyDescent="0.3">
      <c r="A19672" s="281">
        <v>120382</v>
      </c>
      <c r="B19672" s="281" t="s">
        <v>40477</v>
      </c>
      <c r="C19672" s="281" t="s">
        <v>40478</v>
      </c>
      <c r="D19672" s="166">
        <v>1</v>
      </c>
      <c r="E19672" s="166">
        <v>6</v>
      </c>
      <c r="F19672" s="281" t="s">
        <v>38583</v>
      </c>
      <c r="G19672">
        <v>1</v>
      </c>
      <c r="H19672">
        <v>1</v>
      </c>
    </row>
    <row r="19673" spans="1:8" x14ac:dyDescent="0.3">
      <c r="A19673" s="6">
        <v>120411</v>
      </c>
      <c r="B19673" s="6" t="s">
        <v>40479</v>
      </c>
      <c r="C19673" s="6" t="s">
        <v>40480</v>
      </c>
      <c r="D19673" s="55">
        <v>1</v>
      </c>
      <c r="E19673" s="55">
        <v>6</v>
      </c>
      <c r="F19673" s="6" t="s">
        <v>38583</v>
      </c>
      <c r="G19673">
        <v>0</v>
      </c>
      <c r="H19673">
        <v>1</v>
      </c>
    </row>
    <row r="19674" spans="1:8" x14ac:dyDescent="0.3">
      <c r="A19674" s="281">
        <v>120419</v>
      </c>
      <c r="B19674" s="281" t="s">
        <v>40481</v>
      </c>
      <c r="C19674" s="281" t="s">
        <v>40482</v>
      </c>
      <c r="D19674" s="166">
        <v>1</v>
      </c>
      <c r="E19674" s="166">
        <v>6</v>
      </c>
      <c r="F19674" s="281" t="s">
        <v>38583</v>
      </c>
      <c r="G19674">
        <v>1</v>
      </c>
      <c r="H19674">
        <v>1</v>
      </c>
    </row>
    <row r="19675" spans="1:8" x14ac:dyDescent="0.3">
      <c r="A19675" s="281">
        <v>120437</v>
      </c>
      <c r="B19675" s="281" t="s">
        <v>40483</v>
      </c>
      <c r="C19675" s="281" t="s">
        <v>40484</v>
      </c>
      <c r="D19675" s="166">
        <v>1</v>
      </c>
      <c r="E19675" s="166">
        <v>6</v>
      </c>
      <c r="F19675" s="281" t="s">
        <v>38583</v>
      </c>
      <c r="G19675">
        <v>1</v>
      </c>
      <c r="H19675">
        <v>1</v>
      </c>
    </row>
    <row r="19676" spans="1:8" x14ac:dyDescent="0.3">
      <c r="A19676" s="281">
        <v>120450</v>
      </c>
      <c r="B19676" s="281" t="s">
        <v>40485</v>
      </c>
      <c r="C19676" s="281" t="s">
        <v>40486</v>
      </c>
      <c r="D19676" s="166">
        <v>2</v>
      </c>
      <c r="E19676" s="166">
        <v>6</v>
      </c>
      <c r="F19676" s="281" t="s">
        <v>38583</v>
      </c>
      <c r="G19676">
        <v>1</v>
      </c>
      <c r="H19676">
        <v>1</v>
      </c>
    </row>
    <row r="19677" spans="1:8" x14ac:dyDescent="0.3">
      <c r="A19677" s="281">
        <v>120522</v>
      </c>
      <c r="B19677" s="281" t="s">
        <v>40487</v>
      </c>
      <c r="C19677" s="281" t="s">
        <v>12936</v>
      </c>
      <c r="D19677" s="166">
        <v>1</v>
      </c>
      <c r="E19677" s="166">
        <v>6</v>
      </c>
      <c r="F19677" s="281" t="s">
        <v>38583</v>
      </c>
      <c r="G19677">
        <v>1</v>
      </c>
      <c r="H19677">
        <v>0</v>
      </c>
    </row>
    <row r="19678" spans="1:8" x14ac:dyDescent="0.3">
      <c r="A19678" s="281">
        <v>120540</v>
      </c>
      <c r="B19678" s="281" t="s">
        <v>40488</v>
      </c>
      <c r="C19678" s="281" t="s">
        <v>40489</v>
      </c>
      <c r="D19678" s="166">
        <v>1</v>
      </c>
      <c r="E19678" s="166">
        <v>6</v>
      </c>
      <c r="F19678" s="281" t="s">
        <v>38583</v>
      </c>
      <c r="G19678">
        <v>1</v>
      </c>
      <c r="H19678">
        <v>1</v>
      </c>
    </row>
    <row r="19679" spans="1:8" x14ac:dyDescent="0.3">
      <c r="A19679" s="281">
        <v>120581</v>
      </c>
      <c r="B19679" s="281" t="s">
        <v>40490</v>
      </c>
      <c r="C19679" s="281" t="s">
        <v>40491</v>
      </c>
      <c r="D19679" s="166">
        <v>2</v>
      </c>
      <c r="E19679" s="166">
        <v>6</v>
      </c>
      <c r="F19679" s="281" t="s">
        <v>38583</v>
      </c>
      <c r="G19679">
        <v>1</v>
      </c>
      <c r="H19679">
        <v>1</v>
      </c>
    </row>
    <row r="19680" spans="1:8" x14ac:dyDescent="0.3">
      <c r="A19680" s="281">
        <v>120595</v>
      </c>
      <c r="B19680" s="281" t="s">
        <v>40492</v>
      </c>
      <c r="C19680" s="281" t="s">
        <v>40493</v>
      </c>
      <c r="D19680" s="166">
        <v>1</v>
      </c>
      <c r="E19680" s="166">
        <v>6</v>
      </c>
      <c r="F19680" s="281" t="s">
        <v>38583</v>
      </c>
      <c r="G19680">
        <v>1</v>
      </c>
      <c r="H19680">
        <v>1</v>
      </c>
    </row>
    <row r="19681" spans="1:8" x14ac:dyDescent="0.3">
      <c r="A19681" s="281">
        <v>120612</v>
      </c>
      <c r="B19681" s="281" t="s">
        <v>40494</v>
      </c>
      <c r="C19681" s="281" t="s">
        <v>40495</v>
      </c>
      <c r="D19681" s="166">
        <v>1</v>
      </c>
      <c r="E19681" s="166">
        <v>6</v>
      </c>
      <c r="F19681" s="281" t="s">
        <v>38583</v>
      </c>
      <c r="G19681">
        <v>1</v>
      </c>
      <c r="H19681">
        <v>1</v>
      </c>
    </row>
    <row r="19682" spans="1:8" x14ac:dyDescent="0.3">
      <c r="A19682" s="6">
        <v>120613</v>
      </c>
      <c r="B19682" s="6" t="s">
        <v>40496</v>
      </c>
      <c r="C19682" s="6" t="s">
        <v>12938</v>
      </c>
      <c r="D19682" s="55">
        <v>2</v>
      </c>
      <c r="E19682" s="55">
        <v>6</v>
      </c>
      <c r="F19682" s="6" t="s">
        <v>38583</v>
      </c>
      <c r="G19682">
        <v>0</v>
      </c>
      <c r="H19682">
        <v>1</v>
      </c>
    </row>
    <row r="19683" spans="1:8" x14ac:dyDescent="0.3">
      <c r="A19683" s="281">
        <v>120621</v>
      </c>
      <c r="B19683" s="281" t="s">
        <v>40497</v>
      </c>
      <c r="C19683" s="281" t="s">
        <v>40498</v>
      </c>
      <c r="D19683" s="166">
        <v>1</v>
      </c>
      <c r="E19683" s="166">
        <v>6</v>
      </c>
      <c r="F19683" s="281" t="s">
        <v>38583</v>
      </c>
      <c r="G19683">
        <v>1</v>
      </c>
      <c r="H19683">
        <v>1</v>
      </c>
    </row>
    <row r="19684" spans="1:8" x14ac:dyDescent="0.3">
      <c r="A19684" s="281">
        <v>120622</v>
      </c>
      <c r="B19684" s="281" t="s">
        <v>40499</v>
      </c>
      <c r="C19684" s="281" t="s">
        <v>40500</v>
      </c>
      <c r="D19684" s="166">
        <v>1</v>
      </c>
      <c r="E19684" s="166">
        <v>6</v>
      </c>
      <c r="F19684" s="281" t="s">
        <v>38583</v>
      </c>
      <c r="G19684">
        <v>1</v>
      </c>
      <c r="H19684">
        <v>1</v>
      </c>
    </row>
    <row r="19685" spans="1:8" x14ac:dyDescent="0.3">
      <c r="A19685" s="281">
        <v>120758</v>
      </c>
      <c r="B19685" s="281" t="s">
        <v>40501</v>
      </c>
      <c r="C19685" s="281" t="s">
        <v>40502</v>
      </c>
      <c r="D19685" s="166">
        <v>1</v>
      </c>
      <c r="E19685" s="166">
        <v>6</v>
      </c>
      <c r="F19685" s="281" t="s">
        <v>38583</v>
      </c>
      <c r="G19685">
        <v>1</v>
      </c>
      <c r="H19685">
        <v>1</v>
      </c>
    </row>
    <row r="19686" spans="1:8" x14ac:dyDescent="0.3">
      <c r="A19686" s="281">
        <v>120780</v>
      </c>
      <c r="B19686" s="281" t="s">
        <v>40503</v>
      </c>
      <c r="C19686" s="281" t="s">
        <v>40504</v>
      </c>
      <c r="D19686" s="166">
        <v>1</v>
      </c>
      <c r="E19686" s="166">
        <v>6</v>
      </c>
      <c r="F19686" s="281" t="s">
        <v>38583</v>
      </c>
      <c r="G19686">
        <v>1</v>
      </c>
      <c r="H19686">
        <v>1</v>
      </c>
    </row>
    <row r="19687" spans="1:8" x14ac:dyDescent="0.3">
      <c r="A19687" s="281">
        <v>120821</v>
      </c>
      <c r="B19687" s="281" t="s">
        <v>40505</v>
      </c>
      <c r="C19687" s="281" t="s">
        <v>40506</v>
      </c>
      <c r="D19687" s="166">
        <v>2</v>
      </c>
      <c r="E19687" s="166">
        <v>6</v>
      </c>
      <c r="F19687" s="281" t="s">
        <v>38583</v>
      </c>
      <c r="G19687">
        <v>1</v>
      </c>
      <c r="H19687">
        <v>1</v>
      </c>
    </row>
    <row r="19688" spans="1:8" x14ac:dyDescent="0.3">
      <c r="A19688" s="281">
        <v>120875</v>
      </c>
      <c r="B19688" s="281" t="s">
        <v>40507</v>
      </c>
      <c r="C19688" s="281" t="s">
        <v>40508</v>
      </c>
      <c r="D19688" s="166">
        <v>1</v>
      </c>
      <c r="E19688" s="166">
        <v>6</v>
      </c>
      <c r="F19688" s="281" t="s">
        <v>38583</v>
      </c>
      <c r="G19688">
        <v>1</v>
      </c>
      <c r="H19688">
        <v>1</v>
      </c>
    </row>
    <row r="19689" spans="1:8" x14ac:dyDescent="0.3">
      <c r="A19689" s="281">
        <v>44819</v>
      </c>
      <c r="B19689" s="281" t="s">
        <v>40509</v>
      </c>
      <c r="C19689" s="281" t="s">
        <v>40510</v>
      </c>
      <c r="D19689" s="166">
        <v>1</v>
      </c>
      <c r="E19689" s="166">
        <v>6</v>
      </c>
      <c r="F19689" s="281" t="s">
        <v>38583</v>
      </c>
      <c r="G19689">
        <v>1</v>
      </c>
      <c r="H19689">
        <v>1</v>
      </c>
    </row>
    <row r="19690" spans="1:8" x14ac:dyDescent="0.3">
      <c r="A19690" s="281">
        <v>120945</v>
      </c>
      <c r="B19690" s="281" t="s">
        <v>40511</v>
      </c>
      <c r="C19690" s="281" t="s">
        <v>40512</v>
      </c>
      <c r="D19690" s="166">
        <v>1</v>
      </c>
      <c r="E19690" s="166">
        <v>6</v>
      </c>
      <c r="F19690" s="281" t="s">
        <v>38583</v>
      </c>
      <c r="G19690">
        <v>1</v>
      </c>
      <c r="H19690">
        <v>1</v>
      </c>
    </row>
    <row r="19691" spans="1:8" x14ac:dyDescent="0.3">
      <c r="A19691" s="281">
        <v>121093</v>
      </c>
      <c r="B19691" s="281" t="s">
        <v>40513</v>
      </c>
      <c r="C19691" s="281" t="s">
        <v>40514</v>
      </c>
      <c r="D19691" s="166">
        <v>1</v>
      </c>
      <c r="E19691" s="166">
        <v>6</v>
      </c>
      <c r="F19691" s="281" t="s">
        <v>38583</v>
      </c>
      <c r="G19691">
        <v>1</v>
      </c>
      <c r="H19691">
        <v>1</v>
      </c>
    </row>
    <row r="19692" spans="1:8" x14ac:dyDescent="0.3">
      <c r="A19692" s="281">
        <v>122148</v>
      </c>
      <c r="B19692" s="281" t="s">
        <v>40515</v>
      </c>
      <c r="C19692" s="281" t="s">
        <v>40516</v>
      </c>
      <c r="D19692" s="166">
        <v>1</v>
      </c>
      <c r="E19692" s="166">
        <v>6</v>
      </c>
      <c r="F19692" s="281" t="s">
        <v>38583</v>
      </c>
      <c r="G19692">
        <v>1</v>
      </c>
      <c r="H19692">
        <v>1</v>
      </c>
    </row>
    <row r="19693" spans="1:8" x14ac:dyDescent="0.3">
      <c r="A19693" s="281">
        <v>122153</v>
      </c>
      <c r="B19693" s="281" t="s">
        <v>40517</v>
      </c>
      <c r="C19693" s="281" t="s">
        <v>40518</v>
      </c>
      <c r="D19693" s="166">
        <v>2</v>
      </c>
      <c r="E19693" s="166">
        <v>6</v>
      </c>
      <c r="F19693" s="281" t="s">
        <v>38583</v>
      </c>
      <c r="G19693">
        <v>1</v>
      </c>
      <c r="H19693">
        <v>1</v>
      </c>
    </row>
    <row r="19694" spans="1:8" x14ac:dyDescent="0.3">
      <c r="A19694" s="6">
        <v>122168</v>
      </c>
      <c r="B19694" s="6" t="s">
        <v>40519</v>
      </c>
      <c r="C19694" s="6" t="s">
        <v>12942</v>
      </c>
      <c r="D19694" s="55">
        <v>1</v>
      </c>
      <c r="E19694" s="55">
        <v>6</v>
      </c>
      <c r="F19694" s="6" t="s">
        <v>38583</v>
      </c>
      <c r="G19694">
        <v>0</v>
      </c>
      <c r="H19694">
        <v>1</v>
      </c>
    </row>
    <row r="19695" spans="1:8" x14ac:dyDescent="0.3">
      <c r="A19695" s="281">
        <v>122175</v>
      </c>
      <c r="B19695" s="281" t="s">
        <v>40520</v>
      </c>
      <c r="C19695" s="281" t="s">
        <v>40521</v>
      </c>
      <c r="D19695" s="166">
        <v>3</v>
      </c>
      <c r="E19695" s="166">
        <v>6</v>
      </c>
      <c r="F19695" s="281" t="s">
        <v>38583</v>
      </c>
      <c r="G19695">
        <v>1</v>
      </c>
      <c r="H19695">
        <v>1</v>
      </c>
    </row>
    <row r="19696" spans="1:8" x14ac:dyDescent="0.3">
      <c r="A19696" s="6">
        <v>122202</v>
      </c>
      <c r="B19696" s="6" t="s">
        <v>40522</v>
      </c>
      <c r="C19696" s="6" t="s">
        <v>40523</v>
      </c>
      <c r="D19696" s="55">
        <v>2</v>
      </c>
      <c r="E19696" s="55">
        <v>6</v>
      </c>
      <c r="F19696" s="6" t="s">
        <v>38583</v>
      </c>
      <c r="G19696">
        <v>0</v>
      </c>
      <c r="H19696">
        <v>1</v>
      </c>
    </row>
    <row r="19697" spans="1:8" x14ac:dyDescent="0.3">
      <c r="A19697" s="6">
        <v>122219</v>
      </c>
      <c r="B19697" s="6" t="s">
        <v>40524</v>
      </c>
      <c r="C19697" s="6" t="s">
        <v>40525</v>
      </c>
      <c r="D19697" s="55">
        <v>1</v>
      </c>
      <c r="E19697" s="55">
        <v>6</v>
      </c>
      <c r="F19697" s="6" t="s">
        <v>38583</v>
      </c>
      <c r="G19697">
        <v>0</v>
      </c>
      <c r="H19697">
        <v>1</v>
      </c>
    </row>
    <row r="19698" spans="1:8" x14ac:dyDescent="0.3">
      <c r="A19698" s="281">
        <v>122325</v>
      </c>
      <c r="B19698" s="281" t="s">
        <v>40526</v>
      </c>
      <c r="C19698" s="281" t="s">
        <v>40527</v>
      </c>
      <c r="D19698" s="166">
        <v>1</v>
      </c>
      <c r="E19698" s="166">
        <v>6</v>
      </c>
      <c r="F19698" s="281" t="s">
        <v>38583</v>
      </c>
      <c r="G19698">
        <v>1</v>
      </c>
      <c r="H19698">
        <v>1</v>
      </c>
    </row>
    <row r="19699" spans="1:8" x14ac:dyDescent="0.3">
      <c r="A19699" s="281">
        <v>122421</v>
      </c>
      <c r="B19699" s="281" t="s">
        <v>40528</v>
      </c>
      <c r="C19699" s="281" t="s">
        <v>40529</v>
      </c>
      <c r="D19699" s="166">
        <v>1</v>
      </c>
      <c r="E19699" s="166">
        <v>6</v>
      </c>
      <c r="F19699" s="281" t="s">
        <v>38583</v>
      </c>
      <c r="G19699">
        <v>1</v>
      </c>
      <c r="H19699">
        <v>1</v>
      </c>
    </row>
    <row r="19700" spans="1:8" x14ac:dyDescent="0.3">
      <c r="A19700" s="281">
        <v>35104</v>
      </c>
      <c r="B19700" s="281" t="s">
        <v>40530</v>
      </c>
      <c r="C19700" s="281" t="s">
        <v>40531</v>
      </c>
      <c r="D19700" s="166">
        <v>1</v>
      </c>
      <c r="E19700" s="166">
        <v>6</v>
      </c>
      <c r="F19700" s="281" t="s">
        <v>38583</v>
      </c>
      <c r="G19700">
        <v>1</v>
      </c>
      <c r="H19700">
        <v>1</v>
      </c>
    </row>
    <row r="19701" spans="1:8" x14ac:dyDescent="0.3">
      <c r="A19701" s="281">
        <v>122467</v>
      </c>
      <c r="B19701" s="281" t="s">
        <v>40532</v>
      </c>
      <c r="C19701" s="281" t="s">
        <v>40533</v>
      </c>
      <c r="D19701" s="166"/>
      <c r="E19701" s="166">
        <v>6</v>
      </c>
      <c r="F19701" s="281" t="s">
        <v>38583</v>
      </c>
      <c r="G19701">
        <v>1</v>
      </c>
      <c r="H19701">
        <v>0</v>
      </c>
    </row>
    <row r="19702" spans="1:8" x14ac:dyDescent="0.3">
      <c r="A19702" s="281">
        <v>122552</v>
      </c>
      <c r="B19702" s="281" t="s">
        <v>40534</v>
      </c>
      <c r="C19702" s="281" t="s">
        <v>40535</v>
      </c>
      <c r="D19702" s="166">
        <v>1</v>
      </c>
      <c r="E19702" s="166">
        <v>6</v>
      </c>
      <c r="F19702" s="281" t="s">
        <v>38583</v>
      </c>
      <c r="G19702">
        <v>1</v>
      </c>
      <c r="H19702">
        <v>1</v>
      </c>
    </row>
    <row r="19703" spans="1:8" x14ac:dyDescent="0.3">
      <c r="A19703" s="281">
        <v>122768</v>
      </c>
      <c r="B19703" s="281" t="s">
        <v>40536</v>
      </c>
      <c r="C19703" s="281" t="s">
        <v>40537</v>
      </c>
      <c r="D19703" s="166">
        <v>1</v>
      </c>
      <c r="E19703" s="166">
        <v>6</v>
      </c>
      <c r="F19703" s="281" t="s">
        <v>38583</v>
      </c>
      <c r="G19703">
        <v>1</v>
      </c>
      <c r="H19703">
        <v>1</v>
      </c>
    </row>
    <row r="19704" spans="1:8" x14ac:dyDescent="0.3">
      <c r="A19704" s="281">
        <v>122786</v>
      </c>
      <c r="B19704" s="281" t="s">
        <v>40538</v>
      </c>
      <c r="C19704" s="281" t="s">
        <v>40539</v>
      </c>
      <c r="D19704" s="166">
        <v>1</v>
      </c>
      <c r="E19704" s="166">
        <v>6</v>
      </c>
      <c r="F19704" s="281" t="s">
        <v>38583</v>
      </c>
      <c r="G19704">
        <v>1</v>
      </c>
      <c r="H19704">
        <v>1</v>
      </c>
    </row>
    <row r="19705" spans="1:8" x14ac:dyDescent="0.3">
      <c r="A19705" s="281">
        <v>122831</v>
      </c>
      <c r="B19705" s="281" t="s">
        <v>40540</v>
      </c>
      <c r="C19705" s="281" t="s">
        <v>40541</v>
      </c>
      <c r="D19705" s="166">
        <v>1</v>
      </c>
      <c r="E19705" s="166">
        <v>6</v>
      </c>
      <c r="F19705" s="281" t="s">
        <v>38583</v>
      </c>
      <c r="G19705">
        <v>1</v>
      </c>
      <c r="H19705">
        <v>1</v>
      </c>
    </row>
    <row r="19706" spans="1:8" x14ac:dyDescent="0.3">
      <c r="A19706" s="281">
        <v>122865</v>
      </c>
      <c r="B19706" s="281" t="s">
        <v>40542</v>
      </c>
      <c r="C19706" s="281" t="s">
        <v>40543</v>
      </c>
      <c r="D19706" s="166">
        <v>1</v>
      </c>
      <c r="E19706" s="166">
        <v>6</v>
      </c>
      <c r="F19706" s="281" t="s">
        <v>38583</v>
      </c>
      <c r="G19706">
        <v>1</v>
      </c>
      <c r="H19706">
        <v>1</v>
      </c>
    </row>
    <row r="19707" spans="1:8" x14ac:dyDescent="0.3">
      <c r="A19707" s="281">
        <v>122866</v>
      </c>
      <c r="B19707" s="281" t="s">
        <v>40544</v>
      </c>
      <c r="C19707" s="281" t="s">
        <v>40545</v>
      </c>
      <c r="D19707" s="166">
        <v>2</v>
      </c>
      <c r="E19707" s="166">
        <v>6</v>
      </c>
      <c r="F19707" s="281" t="s">
        <v>38583</v>
      </c>
      <c r="G19707">
        <v>1</v>
      </c>
      <c r="H19707">
        <v>1</v>
      </c>
    </row>
    <row r="19708" spans="1:8" x14ac:dyDescent="0.3">
      <c r="A19708" s="6">
        <v>122936</v>
      </c>
      <c r="B19708" s="6" t="s">
        <v>40546</v>
      </c>
      <c r="C19708" s="6" t="s">
        <v>40547</v>
      </c>
      <c r="D19708" s="55">
        <v>2</v>
      </c>
      <c r="E19708" s="55">
        <v>6</v>
      </c>
      <c r="F19708" s="6" t="s">
        <v>38583</v>
      </c>
      <c r="G19708">
        <v>0</v>
      </c>
      <c r="H19708">
        <v>1</v>
      </c>
    </row>
    <row r="19709" spans="1:8" x14ac:dyDescent="0.3">
      <c r="A19709" s="281">
        <v>39642</v>
      </c>
      <c r="B19709" s="281" t="s">
        <v>40548</v>
      </c>
      <c r="C19709" s="281" t="s">
        <v>40549</v>
      </c>
      <c r="D19709" s="166">
        <v>1</v>
      </c>
      <c r="E19709" s="166">
        <v>6</v>
      </c>
      <c r="F19709" s="281" t="s">
        <v>38583</v>
      </c>
      <c r="G19709">
        <v>1</v>
      </c>
      <c r="H19709">
        <v>1</v>
      </c>
    </row>
    <row r="19710" spans="1:8" x14ac:dyDescent="0.3">
      <c r="A19710" s="281">
        <v>35826</v>
      </c>
      <c r="B19710" s="281" t="s">
        <v>40550</v>
      </c>
      <c r="C19710" s="281" t="s">
        <v>12946</v>
      </c>
      <c r="D19710" s="166">
        <v>1</v>
      </c>
      <c r="E19710" s="166">
        <v>6</v>
      </c>
      <c r="F19710" s="281" t="s">
        <v>38583</v>
      </c>
      <c r="G19710">
        <v>1</v>
      </c>
      <c r="H19710">
        <v>0</v>
      </c>
    </row>
    <row r="19711" spans="1:8" x14ac:dyDescent="0.3">
      <c r="A19711" s="281">
        <v>35827</v>
      </c>
      <c r="B19711" s="281" t="s">
        <v>40551</v>
      </c>
      <c r="C19711" s="281" t="s">
        <v>40552</v>
      </c>
      <c r="D19711" s="166">
        <v>2</v>
      </c>
      <c r="E19711" s="166">
        <v>6</v>
      </c>
      <c r="F19711" s="281" t="s">
        <v>38583</v>
      </c>
      <c r="G19711">
        <v>1</v>
      </c>
      <c r="H19711">
        <v>1</v>
      </c>
    </row>
    <row r="19712" spans="1:8" x14ac:dyDescent="0.3">
      <c r="A19712" s="281">
        <v>123565</v>
      </c>
      <c r="B19712" s="281" t="s">
        <v>40553</v>
      </c>
      <c r="C19712" s="281" t="s">
        <v>40554</v>
      </c>
      <c r="D19712" s="166">
        <v>2</v>
      </c>
      <c r="E19712" s="166">
        <v>6</v>
      </c>
      <c r="F19712" s="281" t="s">
        <v>38583</v>
      </c>
      <c r="G19712">
        <v>1</v>
      </c>
      <c r="H19712">
        <v>1</v>
      </c>
    </row>
    <row r="19713" spans="1:8" x14ac:dyDescent="0.3">
      <c r="A19713" s="281">
        <v>123570</v>
      </c>
      <c r="B19713" s="281" t="s">
        <v>40555</v>
      </c>
      <c r="C19713" s="281" t="s">
        <v>40556</v>
      </c>
      <c r="D19713" s="166">
        <v>2</v>
      </c>
      <c r="E19713" s="166">
        <v>6</v>
      </c>
      <c r="F19713" s="281" t="s">
        <v>38583</v>
      </c>
      <c r="G19713">
        <v>1</v>
      </c>
      <c r="H19713">
        <v>1</v>
      </c>
    </row>
    <row r="19714" spans="1:8" x14ac:dyDescent="0.3">
      <c r="A19714" s="281">
        <v>21829</v>
      </c>
      <c r="B19714" s="281" t="s">
        <v>40557</v>
      </c>
      <c r="C19714" s="281" t="s">
        <v>40558</v>
      </c>
      <c r="D19714" s="166">
        <v>1</v>
      </c>
      <c r="E19714" s="166">
        <v>6</v>
      </c>
      <c r="F19714" s="281" t="s">
        <v>38583</v>
      </c>
      <c r="G19714">
        <v>1</v>
      </c>
      <c r="H19714">
        <v>1</v>
      </c>
    </row>
    <row r="19715" spans="1:8" x14ac:dyDescent="0.3">
      <c r="A19715" s="281">
        <v>121180</v>
      </c>
      <c r="B19715" s="281" t="s">
        <v>40559</v>
      </c>
      <c r="C19715" s="281" t="s">
        <v>40560</v>
      </c>
      <c r="D19715" s="166">
        <v>1</v>
      </c>
      <c r="E19715" s="166">
        <v>6</v>
      </c>
      <c r="F19715" s="281" t="s">
        <v>38583</v>
      </c>
      <c r="G19715">
        <v>1</v>
      </c>
      <c r="H19715">
        <v>1</v>
      </c>
    </row>
    <row r="19716" spans="1:8" x14ac:dyDescent="0.3">
      <c r="A19716" s="281">
        <v>20206</v>
      </c>
      <c r="B19716" s="281" t="s">
        <v>40561</v>
      </c>
      <c r="C19716" s="281" t="s">
        <v>40562</v>
      </c>
      <c r="D19716" s="166">
        <v>1</v>
      </c>
      <c r="E19716" s="166">
        <v>6</v>
      </c>
      <c r="F19716" s="281" t="s">
        <v>38583</v>
      </c>
      <c r="G19716">
        <v>1</v>
      </c>
      <c r="H19716">
        <v>1</v>
      </c>
    </row>
    <row r="19717" spans="1:8" x14ac:dyDescent="0.3">
      <c r="A19717" s="281">
        <v>26102</v>
      </c>
      <c r="B19717" s="281" t="s">
        <v>40563</v>
      </c>
      <c r="C19717" s="281" t="s">
        <v>40564</v>
      </c>
      <c r="D19717" s="166">
        <v>1</v>
      </c>
      <c r="E19717" s="166">
        <v>6</v>
      </c>
      <c r="F19717" s="281" t="s">
        <v>38583</v>
      </c>
      <c r="G19717">
        <v>1</v>
      </c>
      <c r="H19717">
        <v>1</v>
      </c>
    </row>
    <row r="19718" spans="1:8" x14ac:dyDescent="0.3">
      <c r="A19718" s="281">
        <v>122310</v>
      </c>
      <c r="B19718" s="281" t="s">
        <v>40565</v>
      </c>
      <c r="C19718" s="281" t="s">
        <v>40566</v>
      </c>
      <c r="D19718" s="166">
        <v>2</v>
      </c>
      <c r="E19718" s="166">
        <v>6</v>
      </c>
      <c r="F19718" s="281" t="s">
        <v>38583</v>
      </c>
      <c r="G19718">
        <v>1</v>
      </c>
      <c r="H19718">
        <v>1</v>
      </c>
    </row>
    <row r="19719" spans="1:8" x14ac:dyDescent="0.3">
      <c r="A19719" s="281">
        <v>120115</v>
      </c>
      <c r="B19719" s="281" t="s">
        <v>40567</v>
      </c>
      <c r="C19719" s="281" t="s">
        <v>40568</v>
      </c>
      <c r="D19719" s="166">
        <v>1</v>
      </c>
      <c r="E19719" s="166">
        <v>6</v>
      </c>
      <c r="F19719" s="281" t="s">
        <v>38583</v>
      </c>
      <c r="G19719">
        <v>1</v>
      </c>
      <c r="H19719">
        <v>1</v>
      </c>
    </row>
    <row r="19720" spans="1:8" x14ac:dyDescent="0.3">
      <c r="A19720" s="6">
        <v>120508</v>
      </c>
      <c r="B19720" s="6" t="s">
        <v>40569</v>
      </c>
      <c r="C19720" s="6" t="s">
        <v>40570</v>
      </c>
      <c r="D19720" s="55">
        <v>1</v>
      </c>
      <c r="E19720" s="55">
        <v>6</v>
      </c>
      <c r="F19720" s="6" t="s">
        <v>38583</v>
      </c>
      <c r="G19720">
        <v>0</v>
      </c>
      <c r="H19720">
        <v>1</v>
      </c>
    </row>
    <row r="19721" spans="1:8" x14ac:dyDescent="0.3">
      <c r="A19721" s="6">
        <v>120738</v>
      </c>
      <c r="B19721" s="6" t="s">
        <v>40571</v>
      </c>
      <c r="C19721" s="6" t="s">
        <v>12990</v>
      </c>
      <c r="D19721" s="55">
        <v>2</v>
      </c>
      <c r="E19721" s="55">
        <v>6</v>
      </c>
      <c r="F19721" s="6" t="s">
        <v>38583</v>
      </c>
      <c r="G19721">
        <v>0</v>
      </c>
      <c r="H19721">
        <v>1</v>
      </c>
    </row>
    <row r="19722" spans="1:8" x14ac:dyDescent="0.3">
      <c r="A19722" s="281">
        <v>22289</v>
      </c>
      <c r="B19722" s="281" t="s">
        <v>40572</v>
      </c>
      <c r="C19722" s="281" t="s">
        <v>40573</v>
      </c>
      <c r="D19722" s="166">
        <v>1</v>
      </c>
      <c r="E19722" s="166">
        <v>6</v>
      </c>
      <c r="F19722" s="281" t="s">
        <v>38583</v>
      </c>
      <c r="G19722">
        <v>1</v>
      </c>
      <c r="H19722">
        <v>1</v>
      </c>
    </row>
    <row r="19723" spans="1:8" x14ac:dyDescent="0.3">
      <c r="A19723" s="281">
        <v>120920</v>
      </c>
      <c r="B19723" s="281" t="s">
        <v>40574</v>
      </c>
      <c r="C19723" s="281" t="s">
        <v>40575</v>
      </c>
      <c r="D19723" s="166">
        <v>1</v>
      </c>
      <c r="E19723" s="166">
        <v>6</v>
      </c>
      <c r="F19723" s="281" t="s">
        <v>38583</v>
      </c>
      <c r="G19723">
        <v>1</v>
      </c>
      <c r="H19723">
        <v>1</v>
      </c>
    </row>
    <row r="19724" spans="1:8" x14ac:dyDescent="0.3">
      <c r="A19724" s="281">
        <v>35547</v>
      </c>
      <c r="B19724" s="281" t="s">
        <v>40576</v>
      </c>
      <c r="C19724" s="281" t="s">
        <v>40577</v>
      </c>
      <c r="D19724" s="166">
        <v>2</v>
      </c>
      <c r="E19724" s="166">
        <v>6</v>
      </c>
      <c r="F19724" s="281" t="s">
        <v>38583</v>
      </c>
      <c r="G19724">
        <v>1</v>
      </c>
      <c r="H19724">
        <v>1</v>
      </c>
    </row>
    <row r="19725" spans="1:8" x14ac:dyDescent="0.3">
      <c r="A19725" s="281">
        <v>121386</v>
      </c>
      <c r="B19725" s="281" t="s">
        <v>40578</v>
      </c>
      <c r="C19725" s="281" t="s">
        <v>40579</v>
      </c>
      <c r="D19725" s="166">
        <v>1</v>
      </c>
      <c r="E19725" s="166">
        <v>6</v>
      </c>
      <c r="F19725" s="281" t="s">
        <v>38583</v>
      </c>
      <c r="G19725">
        <v>1</v>
      </c>
      <c r="H19725">
        <v>1</v>
      </c>
    </row>
    <row r="19726" spans="1:8" x14ac:dyDescent="0.3">
      <c r="A19726" s="281">
        <v>122429</v>
      </c>
      <c r="B19726" s="281" t="s">
        <v>40580</v>
      </c>
      <c r="C19726" s="281" t="s">
        <v>40581</v>
      </c>
      <c r="D19726" s="166">
        <v>1</v>
      </c>
      <c r="E19726" s="166">
        <v>6</v>
      </c>
      <c r="F19726" s="281" t="s">
        <v>38583</v>
      </c>
      <c r="G19726">
        <v>1</v>
      </c>
      <c r="H19726">
        <v>1</v>
      </c>
    </row>
    <row r="19727" spans="1:8" x14ac:dyDescent="0.3">
      <c r="A19727" s="281">
        <v>122703</v>
      </c>
      <c r="B19727" s="281" t="s">
        <v>40582</v>
      </c>
      <c r="C19727" s="281" t="s">
        <v>40583</v>
      </c>
      <c r="D19727" s="166">
        <v>1</v>
      </c>
      <c r="E19727" s="166">
        <v>6</v>
      </c>
      <c r="F19727" s="281" t="s">
        <v>38583</v>
      </c>
      <c r="G19727">
        <v>1</v>
      </c>
      <c r="H19727">
        <v>1</v>
      </c>
    </row>
    <row r="19728" spans="1:8" x14ac:dyDescent="0.3">
      <c r="A19728" s="281">
        <v>123274</v>
      </c>
      <c r="B19728" s="281" t="s">
        <v>40584</v>
      </c>
      <c r="C19728" s="281" t="s">
        <v>40585</v>
      </c>
      <c r="D19728" s="166">
        <v>1</v>
      </c>
      <c r="E19728" s="166">
        <v>6</v>
      </c>
      <c r="F19728" s="281" t="s">
        <v>38583</v>
      </c>
      <c r="G19728">
        <v>1</v>
      </c>
      <c r="H19728">
        <v>1</v>
      </c>
    </row>
    <row r="19729" spans="1:8" x14ac:dyDescent="0.3">
      <c r="A19729" s="281">
        <v>72777</v>
      </c>
      <c r="B19729" s="281" t="s">
        <v>40586</v>
      </c>
      <c r="C19729" s="281" t="s">
        <v>40587</v>
      </c>
      <c r="D19729" s="166">
        <v>1</v>
      </c>
      <c r="E19729" s="166">
        <v>6</v>
      </c>
      <c r="F19729" s="281" t="s">
        <v>38583</v>
      </c>
      <c r="G19729">
        <v>1</v>
      </c>
      <c r="H19729">
        <v>1</v>
      </c>
    </row>
    <row r="19730" spans="1:8" x14ac:dyDescent="0.3">
      <c r="A19730" s="281">
        <v>26273</v>
      </c>
      <c r="B19730" s="281" t="s">
        <v>40588</v>
      </c>
      <c r="C19730" s="281" t="s">
        <v>40589</v>
      </c>
      <c r="D19730" s="166">
        <v>1</v>
      </c>
      <c r="E19730" s="166">
        <v>6</v>
      </c>
      <c r="F19730" s="281" t="s">
        <v>38583</v>
      </c>
      <c r="G19730">
        <v>1</v>
      </c>
      <c r="H19730">
        <v>1</v>
      </c>
    </row>
    <row r="19731" spans="1:8" x14ac:dyDescent="0.3">
      <c r="A19731" s="281">
        <v>30613</v>
      </c>
      <c r="B19731" s="281" t="s">
        <v>40590</v>
      </c>
      <c r="C19731" s="281" t="s">
        <v>40591</v>
      </c>
      <c r="D19731" s="166">
        <v>1</v>
      </c>
      <c r="E19731" s="166">
        <v>6</v>
      </c>
      <c r="F19731" s="281" t="s">
        <v>38583</v>
      </c>
      <c r="G19731">
        <v>1</v>
      </c>
      <c r="H19731">
        <v>1</v>
      </c>
    </row>
    <row r="19732" spans="1:8" x14ac:dyDescent="0.3">
      <c r="A19732" s="281">
        <v>36315</v>
      </c>
      <c r="B19732" s="281" t="s">
        <v>40592</v>
      </c>
      <c r="C19732" s="281" t="s">
        <v>40593</v>
      </c>
      <c r="D19732" s="166">
        <v>1</v>
      </c>
      <c r="E19732" s="166">
        <v>6</v>
      </c>
      <c r="F19732" s="281" t="s">
        <v>38583</v>
      </c>
      <c r="G19732">
        <v>1</v>
      </c>
      <c r="H19732">
        <v>1</v>
      </c>
    </row>
    <row r="19733" spans="1:8" x14ac:dyDescent="0.3">
      <c r="A19733" s="281">
        <v>51528</v>
      </c>
      <c r="B19733" s="281" t="s">
        <v>40594</v>
      </c>
      <c r="C19733" s="281" t="s">
        <v>40595</v>
      </c>
      <c r="D19733" s="166">
        <v>1</v>
      </c>
      <c r="E19733" s="166">
        <v>6</v>
      </c>
      <c r="F19733" s="281" t="s">
        <v>38583</v>
      </c>
      <c r="G19733">
        <v>1</v>
      </c>
      <c r="H19733">
        <v>1</v>
      </c>
    </row>
    <row r="19734" spans="1:8" x14ac:dyDescent="0.3">
      <c r="A19734" s="281">
        <v>31977</v>
      </c>
      <c r="B19734" s="281" t="s">
        <v>40596</v>
      </c>
      <c r="C19734" s="281" t="s">
        <v>40597</v>
      </c>
      <c r="D19734" s="166">
        <v>1</v>
      </c>
      <c r="E19734" s="166">
        <v>6</v>
      </c>
      <c r="F19734" s="281" t="s">
        <v>38583</v>
      </c>
      <c r="G19734">
        <v>1</v>
      </c>
      <c r="H19734">
        <v>1</v>
      </c>
    </row>
    <row r="19735" spans="1:8" x14ac:dyDescent="0.3">
      <c r="A19735" s="281">
        <v>55972</v>
      </c>
      <c r="B19735" s="281" t="s">
        <v>40598</v>
      </c>
      <c r="C19735" s="281" t="s">
        <v>40599</v>
      </c>
      <c r="D19735" s="166"/>
      <c r="E19735" s="166">
        <v>6</v>
      </c>
      <c r="F19735" s="281" t="s">
        <v>38583</v>
      </c>
      <c r="G19735">
        <v>1</v>
      </c>
      <c r="H19735">
        <v>1</v>
      </c>
    </row>
    <row r="19736" spans="1:8" x14ac:dyDescent="0.3">
      <c r="A19736" s="281">
        <v>201114</v>
      </c>
      <c r="B19736" s="281" t="s">
        <v>40600</v>
      </c>
      <c r="C19736" s="281" t="s">
        <v>40601</v>
      </c>
      <c r="D19736" s="166">
        <v>1</v>
      </c>
      <c r="E19736" s="166">
        <v>6</v>
      </c>
      <c r="F19736" s="281" t="s">
        <v>38583</v>
      </c>
      <c r="G19736">
        <v>1</v>
      </c>
      <c r="H19736">
        <v>1</v>
      </c>
    </row>
    <row r="19737" spans="1:8" x14ac:dyDescent="0.3">
      <c r="A19737" s="281">
        <v>34138</v>
      </c>
      <c r="B19737" s="281" t="s">
        <v>40602</v>
      </c>
      <c r="C19737" s="281" t="s">
        <v>40603</v>
      </c>
      <c r="D19737" s="166"/>
      <c r="E19737" s="166">
        <v>6</v>
      </c>
      <c r="F19737" s="281" t="s">
        <v>38583</v>
      </c>
      <c r="G19737">
        <v>1</v>
      </c>
      <c r="H19737">
        <v>1</v>
      </c>
    </row>
    <row r="19738" spans="1:8" x14ac:dyDescent="0.3">
      <c r="A19738" s="281">
        <v>200470</v>
      </c>
      <c r="B19738" s="281" t="s">
        <v>40604</v>
      </c>
      <c r="C19738" s="281" t="s">
        <v>40605</v>
      </c>
      <c r="D19738" s="166"/>
      <c r="E19738" s="166">
        <v>6</v>
      </c>
      <c r="F19738" s="281" t="s">
        <v>38583</v>
      </c>
      <c r="G19738">
        <v>1</v>
      </c>
      <c r="H19738">
        <v>1</v>
      </c>
    </row>
    <row r="19739" spans="1:8" x14ac:dyDescent="0.3">
      <c r="A19739" s="281">
        <v>51017</v>
      </c>
      <c r="B19739" s="281" t="s">
        <v>40606</v>
      </c>
      <c r="C19739" s="281" t="s">
        <v>40607</v>
      </c>
      <c r="D19739" s="166">
        <v>1</v>
      </c>
      <c r="E19739" s="166">
        <v>6</v>
      </c>
      <c r="F19739" s="281" t="s">
        <v>38583</v>
      </c>
      <c r="G19739">
        <v>1</v>
      </c>
      <c r="H19739">
        <v>1</v>
      </c>
    </row>
    <row r="19740" spans="1:8" x14ac:dyDescent="0.3">
      <c r="A19740" s="281">
        <v>120744</v>
      </c>
      <c r="B19740" s="281" t="s">
        <v>40608</v>
      </c>
      <c r="C19740" s="281" t="s">
        <v>40609</v>
      </c>
      <c r="D19740" s="166"/>
      <c r="E19740" s="166">
        <v>6</v>
      </c>
      <c r="F19740" s="281" t="s">
        <v>38583</v>
      </c>
      <c r="G19740">
        <v>1</v>
      </c>
      <c r="H19740">
        <v>1</v>
      </c>
    </row>
    <row r="19741" spans="1:8" x14ac:dyDescent="0.3">
      <c r="A19741" s="281">
        <v>200794</v>
      </c>
      <c r="B19741" s="281" t="s">
        <v>40610</v>
      </c>
      <c r="C19741" s="281" t="s">
        <v>40611</v>
      </c>
      <c r="D19741" s="166"/>
      <c r="E19741" s="166">
        <v>6</v>
      </c>
      <c r="F19741" s="281" t="s">
        <v>38583</v>
      </c>
      <c r="G19741">
        <v>1</v>
      </c>
      <c r="H19741">
        <v>1</v>
      </c>
    </row>
    <row r="19742" spans="1:8" x14ac:dyDescent="0.3">
      <c r="A19742" s="281">
        <v>201598</v>
      </c>
      <c r="B19742" s="281" t="s">
        <v>40612</v>
      </c>
      <c r="C19742" s="281" t="s">
        <v>40613</v>
      </c>
      <c r="D19742" s="166"/>
      <c r="E19742" s="166">
        <v>6</v>
      </c>
      <c r="F19742" s="281" t="s">
        <v>38583</v>
      </c>
      <c r="G19742">
        <v>1</v>
      </c>
      <c r="H19742">
        <v>1</v>
      </c>
    </row>
    <row r="19743" spans="1:8" x14ac:dyDescent="0.3">
      <c r="A19743" s="281">
        <v>203752</v>
      </c>
      <c r="B19743" s="281" t="s">
        <v>40614</v>
      </c>
      <c r="C19743" s="281" t="s">
        <v>40615</v>
      </c>
      <c r="D19743" s="166">
        <v>1</v>
      </c>
      <c r="E19743" s="166">
        <v>6</v>
      </c>
      <c r="F19743" s="281" t="s">
        <v>38583</v>
      </c>
      <c r="G19743">
        <v>1</v>
      </c>
      <c r="H19743">
        <v>1</v>
      </c>
    </row>
    <row r="19744" spans="1:8" x14ac:dyDescent="0.3">
      <c r="A19744" s="281">
        <v>203895</v>
      </c>
      <c r="B19744" s="281" t="s">
        <v>40616</v>
      </c>
      <c r="C19744" s="281" t="s">
        <v>40617</v>
      </c>
      <c r="D19744" s="166"/>
      <c r="E19744" s="166">
        <v>6</v>
      </c>
      <c r="F19744" s="281" t="s">
        <v>38583</v>
      </c>
      <c r="G19744">
        <v>1</v>
      </c>
      <c r="H19744">
        <v>1</v>
      </c>
    </row>
    <row r="19745" spans="1:8" x14ac:dyDescent="0.3">
      <c r="A19745" s="281">
        <v>209378</v>
      </c>
      <c r="B19745" s="281" t="s">
        <v>40618</v>
      </c>
      <c r="C19745" s="281" t="s">
        <v>40619</v>
      </c>
      <c r="D19745" s="166"/>
      <c r="E19745" s="166">
        <v>6</v>
      </c>
      <c r="F19745" s="281" t="s">
        <v>38583</v>
      </c>
      <c r="G19745">
        <v>1</v>
      </c>
      <c r="H19745">
        <v>1</v>
      </c>
    </row>
    <row r="19746" spans="1:8" x14ac:dyDescent="0.3">
      <c r="A19746" s="281">
        <v>20050</v>
      </c>
      <c r="B19746" s="281" t="s">
        <v>40620</v>
      </c>
      <c r="C19746" s="281" t="s">
        <v>40621</v>
      </c>
      <c r="D19746" s="166">
        <v>2</v>
      </c>
      <c r="E19746" s="166">
        <v>6</v>
      </c>
      <c r="F19746" s="281" t="s">
        <v>38583</v>
      </c>
      <c r="G19746">
        <v>1</v>
      </c>
      <c r="H19746">
        <v>1</v>
      </c>
    </row>
    <row r="19747" spans="1:8" x14ac:dyDescent="0.3">
      <c r="A19747" s="281">
        <v>25866</v>
      </c>
      <c r="B19747" s="281" t="s">
        <v>40622</v>
      </c>
      <c r="C19747" s="281" t="s">
        <v>40623</v>
      </c>
      <c r="D19747" s="166">
        <v>1</v>
      </c>
      <c r="E19747" s="166">
        <v>6</v>
      </c>
      <c r="F19747" s="281" t="s">
        <v>38583</v>
      </c>
      <c r="G19747">
        <v>1</v>
      </c>
      <c r="H19747">
        <v>1</v>
      </c>
    </row>
    <row r="19748" spans="1:8" x14ac:dyDescent="0.3">
      <c r="A19748" s="281">
        <v>111262</v>
      </c>
      <c r="B19748" s="281" t="s">
        <v>40624</v>
      </c>
      <c r="C19748" s="281" t="s">
        <v>40625</v>
      </c>
      <c r="D19748" s="166"/>
      <c r="E19748" s="166">
        <v>6</v>
      </c>
      <c r="F19748" s="281" t="s">
        <v>38583</v>
      </c>
      <c r="G19748">
        <v>1</v>
      </c>
      <c r="H19748">
        <v>1</v>
      </c>
    </row>
    <row r="19749" spans="1:8" x14ac:dyDescent="0.3">
      <c r="A19749" s="281">
        <v>201053</v>
      </c>
      <c r="B19749" s="281" t="s">
        <v>40626</v>
      </c>
      <c r="C19749" s="281" t="s">
        <v>40627</v>
      </c>
      <c r="D19749" s="166"/>
      <c r="E19749" s="166">
        <v>6</v>
      </c>
      <c r="F19749" s="281" t="s">
        <v>38583</v>
      </c>
      <c r="G19749">
        <v>1</v>
      </c>
      <c r="H19749">
        <v>1</v>
      </c>
    </row>
    <row r="19750" spans="1:8" x14ac:dyDescent="0.3">
      <c r="A19750" s="281">
        <v>41053</v>
      </c>
      <c r="B19750" s="281" t="s">
        <v>40628</v>
      </c>
      <c r="C19750" s="281" t="s">
        <v>40629</v>
      </c>
      <c r="D19750" s="166"/>
      <c r="E19750" s="166">
        <v>6</v>
      </c>
      <c r="F19750" s="281" t="s">
        <v>38583</v>
      </c>
      <c r="G19750">
        <v>1</v>
      </c>
      <c r="H19750">
        <v>1</v>
      </c>
    </row>
    <row r="19751" spans="1:8" x14ac:dyDescent="0.3">
      <c r="A19751" s="281">
        <v>97682</v>
      </c>
      <c r="B19751" s="281" t="s">
        <v>40630</v>
      </c>
      <c r="C19751" s="281" t="s">
        <v>40631</v>
      </c>
      <c r="D19751" s="166">
        <v>1</v>
      </c>
      <c r="E19751" s="166">
        <v>6</v>
      </c>
      <c r="F19751" s="281" t="s">
        <v>38583</v>
      </c>
      <c r="G19751">
        <v>1</v>
      </c>
      <c r="H19751">
        <v>1</v>
      </c>
    </row>
    <row r="19752" spans="1:8" x14ac:dyDescent="0.3">
      <c r="A19752" s="281">
        <v>22361</v>
      </c>
      <c r="B19752" s="281" t="s">
        <v>40632</v>
      </c>
      <c r="C19752" s="281" t="s">
        <v>40633</v>
      </c>
      <c r="D19752" s="166">
        <v>1</v>
      </c>
      <c r="E19752" s="166">
        <v>6</v>
      </c>
      <c r="F19752" s="281" t="s">
        <v>38583</v>
      </c>
      <c r="G19752">
        <v>1</v>
      </c>
      <c r="H19752">
        <v>1</v>
      </c>
    </row>
    <row r="19753" spans="1:8" x14ac:dyDescent="0.3">
      <c r="A19753" s="281">
        <v>30454</v>
      </c>
      <c r="B19753" s="281" t="s">
        <v>40634</v>
      </c>
      <c r="C19753" s="281" t="s">
        <v>40635</v>
      </c>
      <c r="D19753" s="166">
        <v>1</v>
      </c>
      <c r="E19753" s="166">
        <v>6</v>
      </c>
      <c r="F19753" s="281" t="s">
        <v>38583</v>
      </c>
      <c r="G19753">
        <v>1</v>
      </c>
      <c r="H19753">
        <v>1</v>
      </c>
    </row>
    <row r="19754" spans="1:8" x14ac:dyDescent="0.3">
      <c r="A19754" s="281">
        <v>30923</v>
      </c>
      <c r="B19754" s="281" t="s">
        <v>40636</v>
      </c>
      <c r="C19754" s="281" t="s">
        <v>40637</v>
      </c>
      <c r="D19754" s="166">
        <v>2</v>
      </c>
      <c r="E19754" s="166">
        <v>6</v>
      </c>
      <c r="F19754" s="281" t="s">
        <v>38583</v>
      </c>
      <c r="G19754">
        <v>1</v>
      </c>
      <c r="H19754">
        <v>1</v>
      </c>
    </row>
    <row r="19755" spans="1:8" x14ac:dyDescent="0.3">
      <c r="A19755" s="6">
        <v>88569</v>
      </c>
      <c r="B19755" s="6" t="s">
        <v>40638</v>
      </c>
      <c r="C19755" s="6" t="s">
        <v>40639</v>
      </c>
      <c r="D19755" s="55">
        <v>1</v>
      </c>
      <c r="E19755" s="55">
        <v>6</v>
      </c>
      <c r="F19755" s="6" t="s">
        <v>38583</v>
      </c>
      <c r="G19755">
        <v>0</v>
      </c>
      <c r="H19755">
        <v>1</v>
      </c>
    </row>
    <row r="19756" spans="1:8" x14ac:dyDescent="0.3">
      <c r="A19756" s="6">
        <v>92707</v>
      </c>
      <c r="B19756" s="6" t="s">
        <v>40640</v>
      </c>
      <c r="C19756" s="6" t="s">
        <v>40641</v>
      </c>
      <c r="D19756" s="55">
        <v>1</v>
      </c>
      <c r="E19756" s="55">
        <v>6</v>
      </c>
      <c r="F19756" s="6" t="s">
        <v>38583</v>
      </c>
      <c r="G19756">
        <v>0</v>
      </c>
      <c r="H19756">
        <v>1</v>
      </c>
    </row>
    <row r="19757" spans="1:8" x14ac:dyDescent="0.3">
      <c r="A19757" s="281">
        <v>120350</v>
      </c>
      <c r="B19757" s="281" t="s">
        <v>40642</v>
      </c>
      <c r="C19757" s="281" t="s">
        <v>40643</v>
      </c>
      <c r="D19757" s="166">
        <v>1</v>
      </c>
      <c r="E19757" s="166">
        <v>6</v>
      </c>
      <c r="F19757" s="281" t="s">
        <v>38583</v>
      </c>
      <c r="G19757">
        <v>1</v>
      </c>
      <c r="H19757">
        <v>1</v>
      </c>
    </row>
    <row r="19758" spans="1:8" x14ac:dyDescent="0.3">
      <c r="A19758" s="281">
        <v>120509</v>
      </c>
      <c r="B19758" s="281" t="s">
        <v>40644</v>
      </c>
      <c r="C19758" s="281" t="s">
        <v>40645</v>
      </c>
      <c r="D19758" s="166">
        <v>1</v>
      </c>
      <c r="E19758" s="166">
        <v>6</v>
      </c>
      <c r="F19758" s="281" t="s">
        <v>38583</v>
      </c>
      <c r="G19758">
        <v>1</v>
      </c>
      <c r="H19758">
        <v>1</v>
      </c>
    </row>
    <row r="19759" spans="1:8" x14ac:dyDescent="0.3">
      <c r="A19759" s="281">
        <v>201397</v>
      </c>
      <c r="B19759" s="281" t="s">
        <v>40646</v>
      </c>
      <c r="C19759" s="281" t="s">
        <v>40647</v>
      </c>
      <c r="D19759" s="166">
        <v>2</v>
      </c>
      <c r="E19759" s="166">
        <v>6</v>
      </c>
      <c r="F19759" s="281" t="s">
        <v>38583</v>
      </c>
      <c r="G19759">
        <v>1</v>
      </c>
      <c r="H19759">
        <v>1</v>
      </c>
    </row>
    <row r="19760" spans="1:8" x14ac:dyDescent="0.3">
      <c r="A19760" s="281">
        <v>5029</v>
      </c>
      <c r="B19760" s="281" t="s">
        <v>40648</v>
      </c>
      <c r="C19760" s="281" t="s">
        <v>40649</v>
      </c>
      <c r="D19760" s="166">
        <v>3</v>
      </c>
      <c r="E19760" s="166">
        <v>6</v>
      </c>
      <c r="F19760" s="281" t="s">
        <v>38583</v>
      </c>
      <c r="G19760">
        <v>1</v>
      </c>
      <c r="H19760">
        <v>1</v>
      </c>
    </row>
    <row r="19761" spans="1:8" x14ac:dyDescent="0.3">
      <c r="A19761" s="281">
        <v>8971</v>
      </c>
      <c r="B19761" s="281" t="s">
        <v>40650</v>
      </c>
      <c r="C19761" s="281" t="s">
        <v>40651</v>
      </c>
      <c r="D19761" s="166">
        <v>1</v>
      </c>
      <c r="E19761" s="166">
        <v>6</v>
      </c>
      <c r="F19761" s="281" t="s">
        <v>38583</v>
      </c>
      <c r="G19761">
        <v>1</v>
      </c>
      <c r="H19761">
        <v>1</v>
      </c>
    </row>
    <row r="19762" spans="1:8" x14ac:dyDescent="0.3">
      <c r="A19762" s="281">
        <v>9492</v>
      </c>
      <c r="B19762" s="281" t="s">
        <v>40652</v>
      </c>
      <c r="C19762" s="281" t="s">
        <v>40653</v>
      </c>
      <c r="D19762" s="166">
        <v>1</v>
      </c>
      <c r="E19762" s="166">
        <v>6</v>
      </c>
      <c r="F19762" s="281" t="s">
        <v>38583</v>
      </c>
      <c r="G19762">
        <v>1</v>
      </c>
      <c r="H19762">
        <v>1</v>
      </c>
    </row>
    <row r="19763" spans="1:8" x14ac:dyDescent="0.3">
      <c r="A19763" s="281">
        <v>10650</v>
      </c>
      <c r="B19763" s="281" t="s">
        <v>40654</v>
      </c>
      <c r="C19763" s="281" t="s">
        <v>40655</v>
      </c>
      <c r="D19763" s="166">
        <v>1</v>
      </c>
      <c r="E19763" s="166">
        <v>6</v>
      </c>
      <c r="F19763" s="281" t="s">
        <v>38583</v>
      </c>
      <c r="G19763">
        <v>1</v>
      </c>
      <c r="H19763">
        <v>1</v>
      </c>
    </row>
    <row r="19764" spans="1:8" x14ac:dyDescent="0.3">
      <c r="A19764" s="281">
        <v>11831</v>
      </c>
      <c r="B19764" s="281" t="s">
        <v>40656</v>
      </c>
      <c r="C19764" s="281" t="s">
        <v>40657</v>
      </c>
      <c r="D19764" s="166">
        <v>1</v>
      </c>
      <c r="E19764" s="166">
        <v>6</v>
      </c>
      <c r="F19764" s="281" t="s">
        <v>38583</v>
      </c>
      <c r="G19764">
        <v>1</v>
      </c>
      <c r="H19764">
        <v>1</v>
      </c>
    </row>
    <row r="19765" spans="1:8" x14ac:dyDescent="0.3">
      <c r="A19765" s="281">
        <v>12653</v>
      </c>
      <c r="B19765" s="281" t="s">
        <v>40658</v>
      </c>
      <c r="C19765" s="281" t="s">
        <v>40659</v>
      </c>
      <c r="D19765" s="166">
        <v>1</v>
      </c>
      <c r="E19765" s="166">
        <v>6</v>
      </c>
      <c r="F19765" s="281" t="s">
        <v>38583</v>
      </c>
      <c r="G19765">
        <v>1</v>
      </c>
      <c r="H19765">
        <v>1</v>
      </c>
    </row>
    <row r="19766" spans="1:8" x14ac:dyDescent="0.3">
      <c r="A19766" s="281">
        <v>13048</v>
      </c>
      <c r="B19766" s="281" t="s">
        <v>40660</v>
      </c>
      <c r="C19766" s="281" t="s">
        <v>40661</v>
      </c>
      <c r="D19766" s="166">
        <v>1</v>
      </c>
      <c r="E19766" s="166">
        <v>6</v>
      </c>
      <c r="F19766" s="281" t="s">
        <v>38583</v>
      </c>
      <c r="G19766">
        <v>1</v>
      </c>
      <c r="H19766">
        <v>1</v>
      </c>
    </row>
    <row r="19767" spans="1:8" x14ac:dyDescent="0.3">
      <c r="A19767" s="281">
        <v>15860</v>
      </c>
      <c r="B19767" s="281" t="s">
        <v>40662</v>
      </c>
      <c r="C19767" s="281" t="s">
        <v>40663</v>
      </c>
      <c r="D19767" s="166">
        <v>2</v>
      </c>
      <c r="E19767" s="166">
        <v>6</v>
      </c>
      <c r="F19767" s="281" t="s">
        <v>38583</v>
      </c>
      <c r="G19767">
        <v>1</v>
      </c>
      <c r="H19767">
        <v>1</v>
      </c>
    </row>
    <row r="19768" spans="1:8" x14ac:dyDescent="0.3">
      <c r="A19768" s="281">
        <v>16419</v>
      </c>
      <c r="B19768" s="281" t="s">
        <v>40664</v>
      </c>
      <c r="C19768" s="281" t="s">
        <v>40665</v>
      </c>
      <c r="D19768" s="166">
        <v>1</v>
      </c>
      <c r="E19768" s="166">
        <v>6</v>
      </c>
      <c r="F19768" s="281" t="s">
        <v>38583</v>
      </c>
      <c r="G19768">
        <v>1</v>
      </c>
      <c r="H19768">
        <v>1</v>
      </c>
    </row>
    <row r="19769" spans="1:8" x14ac:dyDescent="0.3">
      <c r="A19769" s="281">
        <v>20756</v>
      </c>
      <c r="B19769" s="281" t="s">
        <v>40666</v>
      </c>
      <c r="C19769" s="281" t="s">
        <v>40667</v>
      </c>
      <c r="D19769" s="166">
        <v>1</v>
      </c>
      <c r="E19769" s="166">
        <v>6</v>
      </c>
      <c r="F19769" s="281" t="s">
        <v>38583</v>
      </c>
      <c r="G19769">
        <v>1</v>
      </c>
      <c r="H19769">
        <v>1</v>
      </c>
    </row>
    <row r="19770" spans="1:8" x14ac:dyDescent="0.3">
      <c r="A19770" s="281">
        <v>22193</v>
      </c>
      <c r="B19770" s="281" t="s">
        <v>40668</v>
      </c>
      <c r="C19770" s="281" t="s">
        <v>40669</v>
      </c>
      <c r="D19770" s="166">
        <v>1</v>
      </c>
      <c r="E19770" s="166">
        <v>6</v>
      </c>
      <c r="F19770" s="281" t="s">
        <v>38583</v>
      </c>
      <c r="G19770">
        <v>1</v>
      </c>
      <c r="H19770">
        <v>1</v>
      </c>
    </row>
    <row r="19771" spans="1:8" x14ac:dyDescent="0.3">
      <c r="A19771" s="281">
        <v>22254</v>
      </c>
      <c r="B19771" s="281" t="s">
        <v>40670</v>
      </c>
      <c r="C19771" s="281" t="s">
        <v>40671</v>
      </c>
      <c r="D19771" s="166">
        <v>1</v>
      </c>
      <c r="E19771" s="166">
        <v>6</v>
      </c>
      <c r="F19771" s="281" t="s">
        <v>38583</v>
      </c>
      <c r="G19771">
        <v>1</v>
      </c>
      <c r="H19771">
        <v>1</v>
      </c>
    </row>
    <row r="19772" spans="1:8" x14ac:dyDescent="0.3">
      <c r="A19772" s="281">
        <v>25066</v>
      </c>
      <c r="B19772" s="281" t="s">
        <v>40672</v>
      </c>
      <c r="C19772" s="281" t="s">
        <v>40673</v>
      </c>
      <c r="D19772" s="166">
        <v>1</v>
      </c>
      <c r="E19772" s="166">
        <v>6</v>
      </c>
      <c r="F19772" s="281" t="s">
        <v>38583</v>
      </c>
      <c r="G19772">
        <v>1</v>
      </c>
      <c r="H19772">
        <v>1</v>
      </c>
    </row>
    <row r="19773" spans="1:8" x14ac:dyDescent="0.3">
      <c r="A19773" s="281">
        <v>25341</v>
      </c>
      <c r="B19773" s="281" t="s">
        <v>40674</v>
      </c>
      <c r="C19773" s="281" t="s">
        <v>40675</v>
      </c>
      <c r="D19773" s="166">
        <v>1</v>
      </c>
      <c r="E19773" s="166">
        <v>6</v>
      </c>
      <c r="F19773" s="281" t="s">
        <v>38583</v>
      </c>
      <c r="G19773">
        <v>1</v>
      </c>
      <c r="H19773">
        <v>1</v>
      </c>
    </row>
    <row r="19774" spans="1:8" x14ac:dyDescent="0.3">
      <c r="A19774" s="281">
        <v>25458</v>
      </c>
      <c r="B19774" s="281" t="s">
        <v>40676</v>
      </c>
      <c r="C19774" s="281" t="s">
        <v>40677</v>
      </c>
      <c r="D19774" s="166">
        <v>1</v>
      </c>
      <c r="E19774" s="166">
        <v>6</v>
      </c>
      <c r="F19774" s="281" t="s">
        <v>38583</v>
      </c>
      <c r="G19774">
        <v>1</v>
      </c>
      <c r="H19774">
        <v>1</v>
      </c>
    </row>
    <row r="19775" spans="1:8" x14ac:dyDescent="0.3">
      <c r="A19775" s="281">
        <v>25590</v>
      </c>
      <c r="B19775" s="281" t="s">
        <v>40678</v>
      </c>
      <c r="C19775" s="281" t="s">
        <v>40679</v>
      </c>
      <c r="D19775" s="166">
        <v>1</v>
      </c>
      <c r="E19775" s="166">
        <v>6</v>
      </c>
      <c r="F19775" s="281" t="s">
        <v>38583</v>
      </c>
      <c r="G19775">
        <v>1</v>
      </c>
      <c r="H19775">
        <v>1</v>
      </c>
    </row>
    <row r="19776" spans="1:8" x14ac:dyDescent="0.3">
      <c r="A19776" s="281">
        <v>25597</v>
      </c>
      <c r="B19776" s="281" t="s">
        <v>40680</v>
      </c>
      <c r="C19776" s="281" t="s">
        <v>40681</v>
      </c>
      <c r="D19776" s="166">
        <v>1</v>
      </c>
      <c r="E19776" s="166">
        <v>6</v>
      </c>
      <c r="F19776" s="281" t="s">
        <v>38583</v>
      </c>
      <c r="G19776">
        <v>1</v>
      </c>
      <c r="H19776">
        <v>1</v>
      </c>
    </row>
    <row r="19777" spans="1:8" x14ac:dyDescent="0.3">
      <c r="A19777" s="281">
        <v>25740</v>
      </c>
      <c r="B19777" s="281" t="s">
        <v>40682</v>
      </c>
      <c r="C19777" s="281" t="s">
        <v>40683</v>
      </c>
      <c r="D19777" s="166">
        <v>1</v>
      </c>
      <c r="E19777" s="166">
        <v>6</v>
      </c>
      <c r="F19777" s="281" t="s">
        <v>38583</v>
      </c>
      <c r="G19777">
        <v>1</v>
      </c>
      <c r="H19777">
        <v>1</v>
      </c>
    </row>
    <row r="19778" spans="1:8" x14ac:dyDescent="0.3">
      <c r="A19778" s="281">
        <v>25896</v>
      </c>
      <c r="B19778" s="281" t="s">
        <v>40684</v>
      </c>
      <c r="C19778" s="281" t="s">
        <v>40685</v>
      </c>
      <c r="D19778" s="166">
        <v>1</v>
      </c>
      <c r="E19778" s="166">
        <v>6</v>
      </c>
      <c r="F19778" s="281" t="s">
        <v>38583</v>
      </c>
      <c r="G19778">
        <v>1</v>
      </c>
      <c r="H19778">
        <v>1</v>
      </c>
    </row>
    <row r="19779" spans="1:8" x14ac:dyDescent="0.3">
      <c r="A19779" s="281">
        <v>25914</v>
      </c>
      <c r="B19779" s="281" t="s">
        <v>40686</v>
      </c>
      <c r="C19779" s="281" t="s">
        <v>40687</v>
      </c>
      <c r="D19779" s="166">
        <v>1</v>
      </c>
      <c r="E19779" s="166">
        <v>6</v>
      </c>
      <c r="F19779" s="281" t="s">
        <v>38583</v>
      </c>
      <c r="G19779">
        <v>1</v>
      </c>
      <c r="H19779">
        <v>1</v>
      </c>
    </row>
    <row r="19780" spans="1:8" x14ac:dyDescent="0.3">
      <c r="A19780" s="281">
        <v>25921</v>
      </c>
      <c r="B19780" s="281" t="s">
        <v>40688</v>
      </c>
      <c r="C19780" s="281" t="s">
        <v>40689</v>
      </c>
      <c r="D19780" s="166">
        <v>1</v>
      </c>
      <c r="E19780" s="166">
        <v>6</v>
      </c>
      <c r="F19780" s="281" t="s">
        <v>38583</v>
      </c>
      <c r="G19780">
        <v>1</v>
      </c>
      <c r="H19780">
        <v>1</v>
      </c>
    </row>
    <row r="19781" spans="1:8" x14ac:dyDescent="0.3">
      <c r="A19781" s="281">
        <v>25922</v>
      </c>
      <c r="B19781" s="281" t="s">
        <v>40690</v>
      </c>
      <c r="C19781" s="281" t="s">
        <v>40691</v>
      </c>
      <c r="D19781" s="166">
        <v>2</v>
      </c>
      <c r="E19781" s="166">
        <v>6</v>
      </c>
      <c r="F19781" s="281" t="s">
        <v>38583</v>
      </c>
      <c r="G19781">
        <v>1</v>
      </c>
      <c r="H19781">
        <v>1</v>
      </c>
    </row>
    <row r="19782" spans="1:8" x14ac:dyDescent="0.3">
      <c r="A19782" s="281">
        <v>25931</v>
      </c>
      <c r="B19782" s="281" t="s">
        <v>40692</v>
      </c>
      <c r="C19782" s="281" t="s">
        <v>40693</v>
      </c>
      <c r="D19782" s="166">
        <v>1</v>
      </c>
      <c r="E19782" s="166">
        <v>6</v>
      </c>
      <c r="F19782" s="281" t="s">
        <v>38583</v>
      </c>
      <c r="G19782">
        <v>1</v>
      </c>
      <c r="H19782">
        <v>1</v>
      </c>
    </row>
    <row r="19783" spans="1:8" x14ac:dyDescent="0.3">
      <c r="A19783" s="281">
        <v>26111</v>
      </c>
      <c r="B19783" s="281" t="s">
        <v>40694</v>
      </c>
      <c r="C19783" s="281" t="s">
        <v>40695</v>
      </c>
      <c r="D19783" s="166">
        <v>1</v>
      </c>
      <c r="E19783" s="166">
        <v>6</v>
      </c>
      <c r="F19783" s="281" t="s">
        <v>38583</v>
      </c>
      <c r="G19783">
        <v>1</v>
      </c>
      <c r="H19783">
        <v>1</v>
      </c>
    </row>
    <row r="19784" spans="1:8" x14ac:dyDescent="0.3">
      <c r="A19784" s="281">
        <v>26198</v>
      </c>
      <c r="B19784" s="281" t="s">
        <v>40696</v>
      </c>
      <c r="C19784" s="281" t="s">
        <v>40697</v>
      </c>
      <c r="D19784" s="166">
        <v>2</v>
      </c>
      <c r="E19784" s="166">
        <v>6</v>
      </c>
      <c r="F19784" s="281" t="s">
        <v>38583</v>
      </c>
      <c r="G19784">
        <v>1</v>
      </c>
      <c r="H19784">
        <v>1</v>
      </c>
    </row>
    <row r="19785" spans="1:8" x14ac:dyDescent="0.3">
      <c r="A19785" s="281">
        <v>26210</v>
      </c>
      <c r="B19785" s="281" t="s">
        <v>40698</v>
      </c>
      <c r="C19785" s="281" t="s">
        <v>40699</v>
      </c>
      <c r="D19785" s="166">
        <v>1</v>
      </c>
      <c r="E19785" s="166">
        <v>6</v>
      </c>
      <c r="F19785" s="281" t="s">
        <v>38583</v>
      </c>
      <c r="G19785">
        <v>1</v>
      </c>
      <c r="H19785">
        <v>1</v>
      </c>
    </row>
    <row r="19786" spans="1:8" x14ac:dyDescent="0.3">
      <c r="A19786" s="281">
        <v>26211</v>
      </c>
      <c r="B19786" s="281" t="s">
        <v>40700</v>
      </c>
      <c r="C19786" s="281" t="s">
        <v>40701</v>
      </c>
      <c r="D19786" s="166">
        <v>1</v>
      </c>
      <c r="E19786" s="166">
        <v>6</v>
      </c>
      <c r="F19786" s="281" t="s">
        <v>38583</v>
      </c>
      <c r="G19786">
        <v>1</v>
      </c>
      <c r="H19786">
        <v>1</v>
      </c>
    </row>
    <row r="19787" spans="1:8" x14ac:dyDescent="0.3">
      <c r="A19787" s="281">
        <v>26215</v>
      </c>
      <c r="B19787" s="281" t="s">
        <v>40702</v>
      </c>
      <c r="C19787" s="281" t="s">
        <v>40703</v>
      </c>
      <c r="D19787" s="166">
        <v>1</v>
      </c>
      <c r="E19787" s="166">
        <v>6</v>
      </c>
      <c r="F19787" s="281" t="s">
        <v>38583</v>
      </c>
      <c r="G19787">
        <v>1</v>
      </c>
      <c r="H19787">
        <v>1</v>
      </c>
    </row>
    <row r="19788" spans="1:8" x14ac:dyDescent="0.3">
      <c r="A19788" s="281">
        <v>26263</v>
      </c>
      <c r="B19788" s="281" t="s">
        <v>40704</v>
      </c>
      <c r="C19788" s="281" t="s">
        <v>40705</v>
      </c>
      <c r="D19788" s="166">
        <v>2</v>
      </c>
      <c r="E19788" s="166">
        <v>6</v>
      </c>
      <c r="F19788" s="281" t="s">
        <v>38583</v>
      </c>
      <c r="G19788">
        <v>1</v>
      </c>
      <c r="H19788">
        <v>1</v>
      </c>
    </row>
    <row r="19789" spans="1:8" x14ac:dyDescent="0.3">
      <c r="A19789" s="281">
        <v>26337</v>
      </c>
      <c r="B19789" s="281" t="s">
        <v>40706</v>
      </c>
      <c r="C19789" s="281" t="s">
        <v>40707</v>
      </c>
      <c r="D19789" s="166">
        <v>1</v>
      </c>
      <c r="E19789" s="166">
        <v>6</v>
      </c>
      <c r="F19789" s="281" t="s">
        <v>38583</v>
      </c>
      <c r="G19789">
        <v>1</v>
      </c>
      <c r="H19789">
        <v>1</v>
      </c>
    </row>
    <row r="19790" spans="1:8" x14ac:dyDescent="0.3">
      <c r="A19790" s="281">
        <v>26434</v>
      </c>
      <c r="B19790" s="281" t="s">
        <v>40708</v>
      </c>
      <c r="C19790" s="281" t="s">
        <v>40709</v>
      </c>
      <c r="D19790" s="166">
        <v>1</v>
      </c>
      <c r="E19790" s="166">
        <v>6</v>
      </c>
      <c r="F19790" s="281" t="s">
        <v>38583</v>
      </c>
      <c r="G19790">
        <v>1</v>
      </c>
      <c r="H19790">
        <v>1</v>
      </c>
    </row>
    <row r="19791" spans="1:8" x14ac:dyDescent="0.3">
      <c r="A19791" s="281">
        <v>30036</v>
      </c>
      <c r="B19791" s="281" t="s">
        <v>40710</v>
      </c>
      <c r="C19791" s="281" t="s">
        <v>40711</v>
      </c>
      <c r="D19791" s="166">
        <v>1</v>
      </c>
      <c r="E19791" s="166">
        <v>6</v>
      </c>
      <c r="F19791" s="281" t="s">
        <v>38583</v>
      </c>
      <c r="G19791">
        <v>1</v>
      </c>
      <c r="H19791">
        <v>1</v>
      </c>
    </row>
    <row r="19792" spans="1:8" x14ac:dyDescent="0.3">
      <c r="A19792" s="281">
        <v>30070</v>
      </c>
      <c r="B19792" s="281" t="s">
        <v>40712</v>
      </c>
      <c r="C19792" s="281" t="s">
        <v>40713</v>
      </c>
      <c r="D19792" s="166">
        <v>2</v>
      </c>
      <c r="E19792" s="166">
        <v>6</v>
      </c>
      <c r="F19792" s="281" t="s">
        <v>38583</v>
      </c>
      <c r="G19792">
        <v>1</v>
      </c>
      <c r="H19792">
        <v>1</v>
      </c>
    </row>
    <row r="19793" spans="1:8" x14ac:dyDescent="0.3">
      <c r="A19793" s="281">
        <v>30105</v>
      </c>
      <c r="B19793" s="281" t="s">
        <v>40714</v>
      </c>
      <c r="C19793" s="281" t="s">
        <v>40715</v>
      </c>
      <c r="D19793" s="166">
        <v>1</v>
      </c>
      <c r="E19793" s="166">
        <v>6</v>
      </c>
      <c r="F19793" s="281" t="s">
        <v>38583</v>
      </c>
      <c r="G19793">
        <v>1</v>
      </c>
      <c r="H19793">
        <v>1</v>
      </c>
    </row>
    <row r="19794" spans="1:8" x14ac:dyDescent="0.3">
      <c r="A19794" s="281">
        <v>30288</v>
      </c>
      <c r="B19794" s="281" t="s">
        <v>40716</v>
      </c>
      <c r="C19794" s="281" t="s">
        <v>40717</v>
      </c>
      <c r="D19794" s="166">
        <v>2</v>
      </c>
      <c r="E19794" s="166">
        <v>6</v>
      </c>
      <c r="F19794" s="281" t="s">
        <v>38583</v>
      </c>
      <c r="G19794">
        <v>1</v>
      </c>
      <c r="H19794">
        <v>1</v>
      </c>
    </row>
    <row r="19795" spans="1:8" x14ac:dyDescent="0.3">
      <c r="A19795" s="281">
        <v>30494</v>
      </c>
      <c r="B19795" s="281" t="s">
        <v>40718</v>
      </c>
      <c r="C19795" s="281" t="s">
        <v>40719</v>
      </c>
      <c r="D19795" s="166">
        <v>1</v>
      </c>
      <c r="E19795" s="166">
        <v>6</v>
      </c>
      <c r="F19795" s="281" t="s">
        <v>38583</v>
      </c>
      <c r="G19795">
        <v>1</v>
      </c>
      <c r="H19795">
        <v>1</v>
      </c>
    </row>
    <row r="19796" spans="1:8" x14ac:dyDescent="0.3">
      <c r="A19796" s="281">
        <v>30498</v>
      </c>
      <c r="B19796" s="281" t="s">
        <v>40720</v>
      </c>
      <c r="C19796" s="281" t="s">
        <v>40721</v>
      </c>
      <c r="D19796" s="166">
        <v>1</v>
      </c>
      <c r="E19796" s="166">
        <v>6</v>
      </c>
      <c r="F19796" s="281" t="s">
        <v>38583</v>
      </c>
      <c r="G19796">
        <v>1</v>
      </c>
      <c r="H19796">
        <v>1</v>
      </c>
    </row>
    <row r="19797" spans="1:8" x14ac:dyDescent="0.3">
      <c r="A19797" s="281">
        <v>30516</v>
      </c>
      <c r="B19797" s="281" t="s">
        <v>40722</v>
      </c>
      <c r="C19797" s="281" t="s">
        <v>40723</v>
      </c>
      <c r="D19797" s="166">
        <v>1</v>
      </c>
      <c r="E19797" s="166">
        <v>6</v>
      </c>
      <c r="F19797" s="281" t="s">
        <v>38583</v>
      </c>
      <c r="G19797">
        <v>1</v>
      </c>
      <c r="H19797">
        <v>1</v>
      </c>
    </row>
    <row r="19798" spans="1:8" x14ac:dyDescent="0.3">
      <c r="A19798" s="6">
        <v>30602</v>
      </c>
      <c r="B19798" s="6" t="s">
        <v>40724</v>
      </c>
      <c r="C19798" s="6" t="s">
        <v>13206</v>
      </c>
      <c r="D19798" s="55">
        <v>1</v>
      </c>
      <c r="E19798" s="55">
        <v>6</v>
      </c>
      <c r="F19798" s="6" t="s">
        <v>38583</v>
      </c>
      <c r="G19798">
        <v>0</v>
      </c>
      <c r="H19798">
        <v>1</v>
      </c>
    </row>
    <row r="19799" spans="1:8" x14ac:dyDescent="0.3">
      <c r="A19799" s="281">
        <v>30909</v>
      </c>
      <c r="B19799" s="281" t="s">
        <v>40725</v>
      </c>
      <c r="C19799" s="281" t="s">
        <v>40726</v>
      </c>
      <c r="D19799" s="166">
        <v>1</v>
      </c>
      <c r="E19799" s="166">
        <v>6</v>
      </c>
      <c r="F19799" s="281" t="s">
        <v>38583</v>
      </c>
      <c r="G19799">
        <v>1</v>
      </c>
      <c r="H19799">
        <v>1</v>
      </c>
    </row>
    <row r="19800" spans="1:8" x14ac:dyDescent="0.3">
      <c r="A19800" s="281">
        <v>30991</v>
      </c>
      <c r="B19800" s="281" t="s">
        <v>40727</v>
      </c>
      <c r="C19800" s="281" t="s">
        <v>40728</v>
      </c>
      <c r="D19800" s="166">
        <v>1</v>
      </c>
      <c r="E19800" s="166">
        <v>6</v>
      </c>
      <c r="F19800" s="281" t="s">
        <v>38583</v>
      </c>
      <c r="G19800">
        <v>1</v>
      </c>
      <c r="H19800">
        <v>1</v>
      </c>
    </row>
    <row r="19801" spans="1:8" x14ac:dyDescent="0.3">
      <c r="A19801" s="281">
        <v>31262</v>
      </c>
      <c r="B19801" s="281" t="s">
        <v>40729</v>
      </c>
      <c r="C19801" s="281" t="s">
        <v>40730</v>
      </c>
      <c r="D19801" s="166">
        <v>1</v>
      </c>
      <c r="E19801" s="166">
        <v>6</v>
      </c>
      <c r="F19801" s="281" t="s">
        <v>38583</v>
      </c>
      <c r="G19801">
        <v>1</v>
      </c>
      <c r="H19801">
        <v>1</v>
      </c>
    </row>
    <row r="19802" spans="1:8" x14ac:dyDescent="0.3">
      <c r="A19802" s="281">
        <v>31351</v>
      </c>
      <c r="B19802" s="281" t="s">
        <v>40731</v>
      </c>
      <c r="C19802" s="281" t="s">
        <v>40732</v>
      </c>
      <c r="D19802" s="166">
        <v>2</v>
      </c>
      <c r="E19802" s="166">
        <v>6</v>
      </c>
      <c r="F19802" s="281" t="s">
        <v>38583</v>
      </c>
      <c r="G19802">
        <v>1</v>
      </c>
      <c r="H19802">
        <v>1</v>
      </c>
    </row>
    <row r="19803" spans="1:8" x14ac:dyDescent="0.3">
      <c r="A19803" s="281">
        <v>31597</v>
      </c>
      <c r="B19803" s="281" t="s">
        <v>40733</v>
      </c>
      <c r="C19803" s="281" t="s">
        <v>40734</v>
      </c>
      <c r="D19803" s="166">
        <v>1</v>
      </c>
      <c r="E19803" s="166">
        <v>6</v>
      </c>
      <c r="F19803" s="281" t="s">
        <v>38583</v>
      </c>
      <c r="G19803">
        <v>1</v>
      </c>
      <c r="H19803">
        <v>1</v>
      </c>
    </row>
    <row r="19804" spans="1:8" x14ac:dyDescent="0.3">
      <c r="A19804" s="281">
        <v>35241</v>
      </c>
      <c r="B19804" s="281" t="s">
        <v>40735</v>
      </c>
      <c r="C19804" s="281" t="s">
        <v>40736</v>
      </c>
      <c r="D19804" s="166">
        <v>1</v>
      </c>
      <c r="E19804" s="166">
        <v>6</v>
      </c>
      <c r="F19804" s="281" t="s">
        <v>38583</v>
      </c>
      <c r="G19804">
        <v>1</v>
      </c>
      <c r="H19804">
        <v>1</v>
      </c>
    </row>
    <row r="19805" spans="1:8" x14ac:dyDescent="0.3">
      <c r="A19805" s="281">
        <v>35244</v>
      </c>
      <c r="B19805" s="281" t="s">
        <v>40737</v>
      </c>
      <c r="C19805" s="281" t="s">
        <v>40738</v>
      </c>
      <c r="D19805" s="166">
        <v>1</v>
      </c>
      <c r="E19805" s="166">
        <v>6</v>
      </c>
      <c r="F19805" s="281" t="s">
        <v>38583</v>
      </c>
      <c r="G19805">
        <v>1</v>
      </c>
      <c r="H19805">
        <v>1</v>
      </c>
    </row>
    <row r="19806" spans="1:8" x14ac:dyDescent="0.3">
      <c r="A19806" s="281">
        <v>37532</v>
      </c>
      <c r="B19806" s="281" t="s">
        <v>40739</v>
      </c>
      <c r="C19806" s="281" t="s">
        <v>40740</v>
      </c>
      <c r="D19806" s="166">
        <v>1</v>
      </c>
      <c r="E19806" s="166">
        <v>6</v>
      </c>
      <c r="F19806" s="281" t="s">
        <v>38583</v>
      </c>
      <c r="G19806">
        <v>1</v>
      </c>
      <c r="H19806">
        <v>1</v>
      </c>
    </row>
    <row r="19807" spans="1:8" x14ac:dyDescent="0.3">
      <c r="A19807" s="281">
        <v>38126</v>
      </c>
      <c r="B19807" s="281" t="s">
        <v>40741</v>
      </c>
      <c r="C19807" s="281" t="s">
        <v>40742</v>
      </c>
      <c r="D19807" s="166">
        <v>1</v>
      </c>
      <c r="E19807" s="166">
        <v>6</v>
      </c>
      <c r="F19807" s="281" t="s">
        <v>38583</v>
      </c>
      <c r="G19807">
        <v>1</v>
      </c>
      <c r="H19807">
        <v>1</v>
      </c>
    </row>
    <row r="19808" spans="1:8" x14ac:dyDescent="0.3">
      <c r="A19808" s="281">
        <v>38369</v>
      </c>
      <c r="B19808" s="281" t="s">
        <v>40743</v>
      </c>
      <c r="C19808" s="281" t="s">
        <v>40744</v>
      </c>
      <c r="D19808" s="166">
        <v>1</v>
      </c>
      <c r="E19808" s="166">
        <v>6</v>
      </c>
      <c r="F19808" s="281" t="s">
        <v>38583</v>
      </c>
      <c r="G19808">
        <v>1</v>
      </c>
      <c r="H19808">
        <v>1</v>
      </c>
    </row>
    <row r="19809" spans="1:8" x14ac:dyDescent="0.3">
      <c r="A19809" s="281">
        <v>38413</v>
      </c>
      <c r="B19809" s="281" t="s">
        <v>40745</v>
      </c>
      <c r="C19809" s="281" t="s">
        <v>40746</v>
      </c>
      <c r="D19809" s="166">
        <v>1</v>
      </c>
      <c r="E19809" s="166">
        <v>6</v>
      </c>
      <c r="F19809" s="281" t="s">
        <v>38583</v>
      </c>
      <c r="G19809">
        <v>1</v>
      </c>
      <c r="H19809">
        <v>1</v>
      </c>
    </row>
    <row r="19810" spans="1:8" x14ac:dyDescent="0.3">
      <c r="A19810" s="281">
        <v>38733</v>
      </c>
      <c r="B19810" s="281" t="s">
        <v>40747</v>
      </c>
      <c r="C19810" s="281" t="s">
        <v>40748</v>
      </c>
      <c r="D19810" s="166">
        <v>1</v>
      </c>
      <c r="E19810" s="166">
        <v>6</v>
      </c>
      <c r="F19810" s="281" t="s">
        <v>38583</v>
      </c>
      <c r="G19810">
        <v>1</v>
      </c>
      <c r="H19810">
        <v>1</v>
      </c>
    </row>
    <row r="19811" spans="1:8" x14ac:dyDescent="0.3">
      <c r="A19811" s="281">
        <v>50569</v>
      </c>
      <c r="B19811" s="281" t="s">
        <v>40749</v>
      </c>
      <c r="C19811" s="281" t="s">
        <v>40750</v>
      </c>
      <c r="D19811" s="166">
        <v>1</v>
      </c>
      <c r="E19811" s="166">
        <v>6</v>
      </c>
      <c r="F19811" s="281" t="s">
        <v>38583</v>
      </c>
      <c r="G19811">
        <v>1</v>
      </c>
      <c r="H19811">
        <v>1</v>
      </c>
    </row>
    <row r="19812" spans="1:8" x14ac:dyDescent="0.3">
      <c r="A19812" s="281">
        <v>51432</v>
      </c>
      <c r="B19812" s="281" t="s">
        <v>40751</v>
      </c>
      <c r="C19812" s="281" t="s">
        <v>40752</v>
      </c>
      <c r="D19812" s="166">
        <v>2</v>
      </c>
      <c r="E19812" s="166">
        <v>6</v>
      </c>
      <c r="F19812" s="281" t="s">
        <v>38583</v>
      </c>
      <c r="G19812">
        <v>1</v>
      </c>
      <c r="H19812">
        <v>1</v>
      </c>
    </row>
    <row r="19813" spans="1:8" x14ac:dyDescent="0.3">
      <c r="A19813" s="281">
        <v>51924</v>
      </c>
      <c r="B19813" s="281" t="s">
        <v>40753</v>
      </c>
      <c r="C19813" s="281" t="s">
        <v>40754</v>
      </c>
      <c r="D19813" s="166">
        <v>1</v>
      </c>
      <c r="E19813" s="166">
        <v>6</v>
      </c>
      <c r="F19813" s="281" t="s">
        <v>38583</v>
      </c>
      <c r="G19813">
        <v>1</v>
      </c>
      <c r="H19813">
        <v>1</v>
      </c>
    </row>
    <row r="19814" spans="1:8" x14ac:dyDescent="0.3">
      <c r="A19814" s="281">
        <v>59007</v>
      </c>
      <c r="B19814" s="281" t="s">
        <v>40755</v>
      </c>
      <c r="C19814" s="281" t="s">
        <v>40756</v>
      </c>
      <c r="D19814" s="166">
        <v>1</v>
      </c>
      <c r="E19814" s="166">
        <v>6</v>
      </c>
      <c r="F19814" s="281" t="s">
        <v>38583</v>
      </c>
      <c r="G19814">
        <v>1</v>
      </c>
      <c r="H19814">
        <v>1</v>
      </c>
    </row>
    <row r="19815" spans="1:8" x14ac:dyDescent="0.3">
      <c r="A19815" s="281">
        <v>86716</v>
      </c>
      <c r="B19815" s="281" t="s">
        <v>40757</v>
      </c>
      <c r="C19815" s="281" t="s">
        <v>40758</v>
      </c>
      <c r="D19815" s="166">
        <v>1</v>
      </c>
      <c r="E19815" s="166">
        <v>6</v>
      </c>
      <c r="F19815" s="281" t="s">
        <v>38583</v>
      </c>
      <c r="G19815">
        <v>1</v>
      </c>
      <c r="H19815">
        <v>1</v>
      </c>
    </row>
    <row r="19816" spans="1:8" x14ac:dyDescent="0.3">
      <c r="A19816" s="281">
        <v>89650</v>
      </c>
      <c r="B19816" s="281" t="s">
        <v>40759</v>
      </c>
      <c r="C19816" s="281" t="s">
        <v>40760</v>
      </c>
      <c r="D19816" s="166">
        <v>1</v>
      </c>
      <c r="E19816" s="166">
        <v>6</v>
      </c>
      <c r="F19816" s="281" t="s">
        <v>38583</v>
      </c>
      <c r="G19816">
        <v>1</v>
      </c>
      <c r="H19816">
        <v>1</v>
      </c>
    </row>
    <row r="19817" spans="1:8" x14ac:dyDescent="0.3">
      <c r="A19817" s="281">
        <v>90992</v>
      </c>
      <c r="B19817" s="281" t="s">
        <v>40761</v>
      </c>
      <c r="C19817" s="281" t="s">
        <v>40762</v>
      </c>
      <c r="D19817" s="166">
        <v>1</v>
      </c>
      <c r="E19817" s="166">
        <v>6</v>
      </c>
      <c r="F19817" s="281" t="s">
        <v>38583</v>
      </c>
      <c r="G19817">
        <v>1</v>
      </c>
      <c r="H19817">
        <v>1</v>
      </c>
    </row>
    <row r="19818" spans="1:8" x14ac:dyDescent="0.3">
      <c r="A19818" s="281">
        <v>91433</v>
      </c>
      <c r="B19818" s="281" t="s">
        <v>40763</v>
      </c>
      <c r="C19818" s="281" t="s">
        <v>40764</v>
      </c>
      <c r="D19818" s="166">
        <v>2</v>
      </c>
      <c r="E19818" s="166">
        <v>6</v>
      </c>
      <c r="F19818" s="281" t="s">
        <v>38583</v>
      </c>
      <c r="G19818">
        <v>1</v>
      </c>
      <c r="H19818">
        <v>1</v>
      </c>
    </row>
    <row r="19819" spans="1:8" x14ac:dyDescent="0.3">
      <c r="A19819" s="281">
        <v>111294</v>
      </c>
      <c r="B19819" s="281" t="s">
        <v>40765</v>
      </c>
      <c r="C19819" s="281" t="s">
        <v>40766</v>
      </c>
      <c r="D19819" s="166">
        <v>1</v>
      </c>
      <c r="E19819" s="166">
        <v>6</v>
      </c>
      <c r="F19819" s="281" t="s">
        <v>38583</v>
      </c>
      <c r="G19819">
        <v>1</v>
      </c>
      <c r="H19819">
        <v>1</v>
      </c>
    </row>
    <row r="19820" spans="1:8" x14ac:dyDescent="0.3">
      <c r="A19820" s="281">
        <v>120093</v>
      </c>
      <c r="B19820" s="281" t="s">
        <v>40767</v>
      </c>
      <c r="C19820" s="281" t="s">
        <v>40768</v>
      </c>
      <c r="D19820" s="166">
        <v>1</v>
      </c>
      <c r="E19820" s="166">
        <v>6</v>
      </c>
      <c r="F19820" s="281" t="s">
        <v>38583</v>
      </c>
      <c r="G19820">
        <v>1</v>
      </c>
      <c r="H19820">
        <v>1</v>
      </c>
    </row>
    <row r="19821" spans="1:8" x14ac:dyDescent="0.3">
      <c r="A19821" s="281">
        <v>120311</v>
      </c>
      <c r="B19821" s="281" t="s">
        <v>40769</v>
      </c>
      <c r="C19821" s="281" t="s">
        <v>40770</v>
      </c>
      <c r="D19821" s="166">
        <v>1</v>
      </c>
      <c r="E19821" s="166">
        <v>6</v>
      </c>
      <c r="F19821" s="281" t="s">
        <v>38583</v>
      </c>
      <c r="G19821">
        <v>1</v>
      </c>
      <c r="H19821">
        <v>1</v>
      </c>
    </row>
    <row r="19822" spans="1:8" x14ac:dyDescent="0.3">
      <c r="A19822" s="281">
        <v>120705</v>
      </c>
      <c r="B19822" s="281" t="s">
        <v>40771</v>
      </c>
      <c r="C19822" s="281" t="s">
        <v>40772</v>
      </c>
      <c r="D19822" s="166">
        <v>2</v>
      </c>
      <c r="E19822" s="166">
        <v>6</v>
      </c>
      <c r="F19822" s="281" t="s">
        <v>38583</v>
      </c>
      <c r="G19822">
        <v>1</v>
      </c>
      <c r="H19822">
        <v>1</v>
      </c>
    </row>
    <row r="19823" spans="1:8" x14ac:dyDescent="0.3">
      <c r="A19823" s="281">
        <v>121367</v>
      </c>
      <c r="B19823" s="281" t="s">
        <v>40773</v>
      </c>
      <c r="C19823" s="281" t="s">
        <v>40774</v>
      </c>
      <c r="D19823" s="166">
        <v>2</v>
      </c>
      <c r="E19823" s="166">
        <v>6</v>
      </c>
      <c r="F19823" s="281" t="s">
        <v>38583</v>
      </c>
      <c r="G19823">
        <v>1</v>
      </c>
      <c r="H19823">
        <v>1</v>
      </c>
    </row>
    <row r="19824" spans="1:8" x14ac:dyDescent="0.3">
      <c r="A19824" s="281">
        <v>200299</v>
      </c>
      <c r="B19824" s="281" t="s">
        <v>40775</v>
      </c>
      <c r="C19824" s="281" t="s">
        <v>40776</v>
      </c>
      <c r="D19824" s="166">
        <v>2</v>
      </c>
      <c r="E19824" s="166">
        <v>6</v>
      </c>
      <c r="F19824" s="281" t="s">
        <v>38583</v>
      </c>
      <c r="G19824">
        <v>1</v>
      </c>
      <c r="H19824">
        <v>1</v>
      </c>
    </row>
    <row r="19825" spans="1:8" x14ac:dyDescent="0.3">
      <c r="A19825" s="281">
        <v>200913</v>
      </c>
      <c r="B19825" s="281" t="s">
        <v>40777</v>
      </c>
      <c r="C19825" s="281" t="s">
        <v>40778</v>
      </c>
      <c r="D19825" s="166">
        <v>1</v>
      </c>
      <c r="E19825" s="166">
        <v>6</v>
      </c>
      <c r="F19825" s="281" t="s">
        <v>38583</v>
      </c>
      <c r="G19825">
        <v>1</v>
      </c>
      <c r="H19825">
        <v>1</v>
      </c>
    </row>
    <row r="19826" spans="1:8" x14ac:dyDescent="0.3">
      <c r="A19826" s="281">
        <v>201011</v>
      </c>
      <c r="B19826" s="281" t="s">
        <v>40779</v>
      </c>
      <c r="C19826" s="281" t="s">
        <v>40780</v>
      </c>
      <c r="D19826" s="166">
        <v>1</v>
      </c>
      <c r="E19826" s="166">
        <v>6</v>
      </c>
      <c r="F19826" s="281" t="s">
        <v>38583</v>
      </c>
      <c r="G19826">
        <v>1</v>
      </c>
      <c r="H19826">
        <v>1</v>
      </c>
    </row>
    <row r="19827" spans="1:8" x14ac:dyDescent="0.3">
      <c r="A19827" s="281">
        <v>201106</v>
      </c>
      <c r="B19827" s="281" t="s">
        <v>40781</v>
      </c>
      <c r="C19827" s="281" t="s">
        <v>40782</v>
      </c>
      <c r="D19827" s="166">
        <v>1</v>
      </c>
      <c r="E19827" s="166">
        <v>6</v>
      </c>
      <c r="F19827" s="281" t="s">
        <v>38583</v>
      </c>
      <c r="G19827">
        <v>1</v>
      </c>
      <c r="H19827">
        <v>1</v>
      </c>
    </row>
    <row r="19828" spans="1:8" x14ac:dyDescent="0.3">
      <c r="A19828" s="281">
        <v>201237</v>
      </c>
      <c r="B19828" s="281" t="s">
        <v>40783</v>
      </c>
      <c r="C19828" s="281" t="s">
        <v>40784</v>
      </c>
      <c r="D19828" s="166">
        <v>1</v>
      </c>
      <c r="E19828" s="166">
        <v>6</v>
      </c>
      <c r="F19828" s="281" t="s">
        <v>38583</v>
      </c>
      <c r="G19828">
        <v>1</v>
      </c>
      <c r="H19828">
        <v>1</v>
      </c>
    </row>
    <row r="19829" spans="1:8" x14ac:dyDescent="0.3">
      <c r="A19829" s="281">
        <v>201242</v>
      </c>
      <c r="B19829" s="281" t="s">
        <v>40785</v>
      </c>
      <c r="C19829" s="281" t="s">
        <v>40786</v>
      </c>
      <c r="D19829" s="166">
        <v>2</v>
      </c>
      <c r="E19829" s="166">
        <v>6</v>
      </c>
      <c r="F19829" s="281" t="s">
        <v>38583</v>
      </c>
      <c r="G19829">
        <v>1</v>
      </c>
      <c r="H19829">
        <v>1</v>
      </c>
    </row>
    <row r="19830" spans="1:8" x14ac:dyDescent="0.3">
      <c r="A19830" s="6">
        <v>201293</v>
      </c>
      <c r="B19830" s="6" t="s">
        <v>40787</v>
      </c>
      <c r="C19830" s="6" t="s">
        <v>5077</v>
      </c>
      <c r="D19830" s="55">
        <v>1</v>
      </c>
      <c r="E19830" s="55">
        <v>6</v>
      </c>
      <c r="F19830" s="6" t="s">
        <v>38583</v>
      </c>
      <c r="G19830">
        <v>0</v>
      </c>
      <c r="H19830">
        <v>1</v>
      </c>
    </row>
    <row r="19831" spans="1:8" x14ac:dyDescent="0.3">
      <c r="A19831" s="281">
        <v>201299</v>
      </c>
      <c r="B19831" s="281" t="s">
        <v>40788</v>
      </c>
      <c r="C19831" s="281" t="s">
        <v>40789</v>
      </c>
      <c r="D19831" s="166">
        <v>1</v>
      </c>
      <c r="E19831" s="166">
        <v>6</v>
      </c>
      <c r="F19831" s="281" t="s">
        <v>38583</v>
      </c>
      <c r="G19831">
        <v>1</v>
      </c>
      <c r="H19831">
        <v>1</v>
      </c>
    </row>
    <row r="19832" spans="1:8" x14ac:dyDescent="0.3">
      <c r="A19832" s="281">
        <v>201302</v>
      </c>
      <c r="B19832" s="281" t="s">
        <v>40790</v>
      </c>
      <c r="C19832" s="281" t="s">
        <v>40791</v>
      </c>
      <c r="D19832" s="166">
        <v>1</v>
      </c>
      <c r="E19832" s="166">
        <v>6</v>
      </c>
      <c r="F19832" s="281" t="s">
        <v>38583</v>
      </c>
      <c r="G19832">
        <v>1</v>
      </c>
      <c r="H19832">
        <v>1</v>
      </c>
    </row>
    <row r="19833" spans="1:8" x14ac:dyDescent="0.3">
      <c r="A19833" s="281">
        <v>201926</v>
      </c>
      <c r="B19833" s="281" t="s">
        <v>40792</v>
      </c>
      <c r="C19833" s="281" t="s">
        <v>40793</v>
      </c>
      <c r="D19833" s="166">
        <v>1</v>
      </c>
      <c r="E19833" s="166">
        <v>6</v>
      </c>
      <c r="F19833" s="281" t="s">
        <v>38583</v>
      </c>
      <c r="G19833">
        <v>1</v>
      </c>
      <c r="H19833">
        <v>1</v>
      </c>
    </row>
    <row r="19834" spans="1:8" x14ac:dyDescent="0.3">
      <c r="A19834" s="281">
        <v>201968</v>
      </c>
      <c r="B19834" s="281" t="s">
        <v>40794</v>
      </c>
      <c r="C19834" s="281" t="s">
        <v>40795</v>
      </c>
      <c r="D19834" s="166">
        <v>1</v>
      </c>
      <c r="E19834" s="166">
        <v>6</v>
      </c>
      <c r="F19834" s="281" t="s">
        <v>38583</v>
      </c>
      <c r="G19834">
        <v>1</v>
      </c>
      <c r="H19834">
        <v>1</v>
      </c>
    </row>
    <row r="19835" spans="1:8" x14ac:dyDescent="0.3">
      <c r="A19835" s="281">
        <v>202295</v>
      </c>
      <c r="B19835" s="281" t="s">
        <v>40796</v>
      </c>
      <c r="C19835" s="281" t="s">
        <v>40797</v>
      </c>
      <c r="D19835" s="166">
        <v>1</v>
      </c>
      <c r="E19835" s="166">
        <v>6</v>
      </c>
      <c r="F19835" s="281" t="s">
        <v>38583</v>
      </c>
      <c r="G19835">
        <v>1</v>
      </c>
      <c r="H19835">
        <v>1</v>
      </c>
    </row>
    <row r="19836" spans="1:8" x14ac:dyDescent="0.3">
      <c r="A19836" s="281">
        <v>121371</v>
      </c>
      <c r="B19836" s="281" t="s">
        <v>40798</v>
      </c>
      <c r="C19836" s="281" t="s">
        <v>40799</v>
      </c>
      <c r="D19836" s="166">
        <v>1</v>
      </c>
      <c r="E19836" s="166">
        <v>6</v>
      </c>
      <c r="F19836" s="281" t="s">
        <v>38583</v>
      </c>
      <c r="G19836">
        <v>1</v>
      </c>
      <c r="H19836">
        <v>1</v>
      </c>
    </row>
    <row r="19837" spans="1:8" x14ac:dyDescent="0.3">
      <c r="A19837" s="281">
        <v>35168</v>
      </c>
      <c r="B19837" s="281" t="s">
        <v>40800</v>
      </c>
      <c r="C19837" s="281" t="s">
        <v>40801</v>
      </c>
      <c r="D19837" s="166">
        <v>1</v>
      </c>
      <c r="E19837" s="166">
        <v>6</v>
      </c>
      <c r="F19837" s="281" t="s">
        <v>38583</v>
      </c>
      <c r="G19837">
        <v>1</v>
      </c>
      <c r="H19837">
        <v>1</v>
      </c>
    </row>
    <row r="19838" spans="1:8" x14ac:dyDescent="0.3">
      <c r="A19838" s="281">
        <v>75761</v>
      </c>
      <c r="B19838" s="281" t="s">
        <v>40802</v>
      </c>
      <c r="C19838" s="281" t="s">
        <v>40803</v>
      </c>
      <c r="D19838" s="166">
        <v>1</v>
      </c>
      <c r="E19838" s="166">
        <v>6</v>
      </c>
      <c r="F19838" s="281" t="s">
        <v>38583</v>
      </c>
      <c r="G19838">
        <v>1</v>
      </c>
      <c r="H19838">
        <v>1</v>
      </c>
    </row>
    <row r="19839" spans="1:8" x14ac:dyDescent="0.3">
      <c r="A19839" s="281">
        <v>39877</v>
      </c>
      <c r="B19839" s="281" t="s">
        <v>40804</v>
      </c>
      <c r="C19839" s="281" t="s">
        <v>40805</v>
      </c>
      <c r="D19839" s="166">
        <v>2</v>
      </c>
      <c r="E19839" s="166">
        <v>6</v>
      </c>
      <c r="F19839" s="281" t="s">
        <v>38583</v>
      </c>
      <c r="G19839">
        <v>1</v>
      </c>
      <c r="H19839">
        <v>1</v>
      </c>
    </row>
    <row r="19840" spans="1:8" x14ac:dyDescent="0.3">
      <c r="A19840" s="6">
        <v>50938</v>
      </c>
      <c r="B19840" s="6" t="s">
        <v>40806</v>
      </c>
      <c r="C19840" s="6" t="s">
        <v>40807</v>
      </c>
      <c r="D19840" s="55">
        <v>1</v>
      </c>
      <c r="E19840" s="55">
        <v>6</v>
      </c>
      <c r="F19840" s="6" t="s">
        <v>38583</v>
      </c>
      <c r="G19840">
        <v>0</v>
      </c>
      <c r="H19840">
        <v>1</v>
      </c>
    </row>
    <row r="19841" spans="1:8" x14ac:dyDescent="0.3">
      <c r="A19841" s="281">
        <v>52052</v>
      </c>
      <c r="B19841" s="281" t="s">
        <v>40808</v>
      </c>
      <c r="C19841" s="281" t="s">
        <v>40809</v>
      </c>
      <c r="D19841" s="166">
        <v>1</v>
      </c>
      <c r="E19841" s="166">
        <v>6</v>
      </c>
      <c r="F19841" s="281" t="s">
        <v>38583</v>
      </c>
      <c r="G19841">
        <v>1</v>
      </c>
      <c r="H19841">
        <v>1</v>
      </c>
    </row>
    <row r="19842" spans="1:8" x14ac:dyDescent="0.3">
      <c r="A19842" s="281">
        <v>52182</v>
      </c>
      <c r="B19842" s="281" t="s">
        <v>40810</v>
      </c>
      <c r="C19842" s="281" t="s">
        <v>40811</v>
      </c>
      <c r="D19842" s="166">
        <v>1</v>
      </c>
      <c r="E19842" s="166">
        <v>6</v>
      </c>
      <c r="F19842" s="281" t="s">
        <v>38583</v>
      </c>
      <c r="G19842">
        <v>1</v>
      </c>
      <c r="H19842">
        <v>1</v>
      </c>
    </row>
    <row r="19843" spans="1:8" x14ac:dyDescent="0.3">
      <c r="A19843" s="6">
        <v>53594</v>
      </c>
      <c r="B19843" s="6" t="s">
        <v>40812</v>
      </c>
      <c r="C19843" s="6" t="s">
        <v>40813</v>
      </c>
      <c r="D19843" s="55">
        <v>1</v>
      </c>
      <c r="E19843" s="55">
        <v>6</v>
      </c>
      <c r="F19843" s="6" t="s">
        <v>38583</v>
      </c>
      <c r="G19843">
        <v>0</v>
      </c>
      <c r="H19843">
        <v>1</v>
      </c>
    </row>
    <row r="19844" spans="1:8" x14ac:dyDescent="0.3">
      <c r="A19844" s="281">
        <v>54001</v>
      </c>
      <c r="B19844" s="281" t="s">
        <v>40814</v>
      </c>
      <c r="C19844" s="281" t="s">
        <v>40815</v>
      </c>
      <c r="D19844" s="166">
        <v>1</v>
      </c>
      <c r="E19844" s="166">
        <v>6</v>
      </c>
      <c r="F19844" s="281" t="s">
        <v>38583</v>
      </c>
      <c r="G19844">
        <v>1</v>
      </c>
      <c r="H19844">
        <v>1</v>
      </c>
    </row>
    <row r="19845" spans="1:8" x14ac:dyDescent="0.3">
      <c r="A19845" s="281">
        <v>54307</v>
      </c>
      <c r="B19845" s="281" t="s">
        <v>40816</v>
      </c>
      <c r="C19845" s="281" t="s">
        <v>40817</v>
      </c>
      <c r="D19845" s="166">
        <v>1</v>
      </c>
      <c r="E19845" s="166">
        <v>6</v>
      </c>
      <c r="F19845" s="281" t="s">
        <v>38583</v>
      </c>
      <c r="G19845">
        <v>1</v>
      </c>
      <c r="H19845">
        <v>1</v>
      </c>
    </row>
    <row r="19846" spans="1:8" x14ac:dyDescent="0.3">
      <c r="A19846" s="281">
        <v>54488</v>
      </c>
      <c r="B19846" s="281" t="s">
        <v>40818</v>
      </c>
      <c r="C19846" s="281" t="s">
        <v>40819</v>
      </c>
      <c r="D19846" s="166">
        <v>2</v>
      </c>
      <c r="E19846" s="166">
        <v>6</v>
      </c>
      <c r="F19846" s="281" t="s">
        <v>38583</v>
      </c>
      <c r="G19846">
        <v>1</v>
      </c>
      <c r="H19846">
        <v>1</v>
      </c>
    </row>
    <row r="19847" spans="1:8" x14ac:dyDescent="0.3">
      <c r="A19847" s="281">
        <v>56073</v>
      </c>
      <c r="B19847" s="281" t="s">
        <v>40820</v>
      </c>
      <c r="C19847" s="281" t="s">
        <v>40821</v>
      </c>
      <c r="D19847" s="166">
        <v>2</v>
      </c>
      <c r="E19847" s="166">
        <v>6</v>
      </c>
      <c r="F19847" s="281" t="s">
        <v>38583</v>
      </c>
      <c r="G19847">
        <v>1</v>
      </c>
      <c r="H19847">
        <v>1</v>
      </c>
    </row>
    <row r="19848" spans="1:8" x14ac:dyDescent="0.3">
      <c r="A19848" s="281">
        <v>57319</v>
      </c>
      <c r="B19848" s="281" t="s">
        <v>40822</v>
      </c>
      <c r="C19848" s="281" t="s">
        <v>40823</v>
      </c>
      <c r="D19848" s="166">
        <v>1</v>
      </c>
      <c r="E19848" s="166">
        <v>6</v>
      </c>
      <c r="F19848" s="281" t="s">
        <v>38583</v>
      </c>
      <c r="G19848">
        <v>1</v>
      </c>
      <c r="H19848">
        <v>1</v>
      </c>
    </row>
    <row r="19849" spans="1:8" x14ac:dyDescent="0.3">
      <c r="A19849" s="281">
        <v>59695</v>
      </c>
      <c r="B19849" s="281" t="s">
        <v>40824</v>
      </c>
      <c r="C19849" s="281" t="s">
        <v>40825</v>
      </c>
      <c r="D19849" s="166">
        <v>2</v>
      </c>
      <c r="E19849" s="166">
        <v>6</v>
      </c>
      <c r="F19849" s="281" t="s">
        <v>38583</v>
      </c>
      <c r="G19849">
        <v>1</v>
      </c>
      <c r="H19849">
        <v>0</v>
      </c>
    </row>
    <row r="19850" spans="1:8" x14ac:dyDescent="0.3">
      <c r="A19850" s="281">
        <v>63102</v>
      </c>
      <c r="B19850" s="281" t="s">
        <v>40826</v>
      </c>
      <c r="C19850" s="281" t="s">
        <v>40827</v>
      </c>
      <c r="D19850" s="166">
        <v>1</v>
      </c>
      <c r="E19850" s="166">
        <v>6</v>
      </c>
      <c r="F19850" s="281" t="s">
        <v>38583</v>
      </c>
      <c r="G19850">
        <v>1</v>
      </c>
      <c r="H19850">
        <v>0</v>
      </c>
    </row>
    <row r="19851" spans="1:8" x14ac:dyDescent="0.3">
      <c r="A19851" s="6">
        <v>70834</v>
      </c>
      <c r="B19851" s="6" t="s">
        <v>40828</v>
      </c>
      <c r="C19851" s="6" t="s">
        <v>40829</v>
      </c>
      <c r="D19851" s="55">
        <v>1</v>
      </c>
      <c r="E19851" s="55">
        <v>6</v>
      </c>
      <c r="F19851" s="6" t="s">
        <v>38583</v>
      </c>
      <c r="G19851">
        <v>0</v>
      </c>
      <c r="H19851">
        <v>1</v>
      </c>
    </row>
    <row r="19852" spans="1:8" x14ac:dyDescent="0.3">
      <c r="A19852" s="281">
        <v>73566</v>
      </c>
      <c r="B19852" s="281" t="s">
        <v>40830</v>
      </c>
      <c r="C19852" s="281" t="s">
        <v>40831</v>
      </c>
      <c r="D19852" s="166">
        <v>1</v>
      </c>
      <c r="E19852" s="166">
        <v>6</v>
      </c>
      <c r="F19852" s="281" t="s">
        <v>38583</v>
      </c>
      <c r="G19852">
        <v>1</v>
      </c>
      <c r="H19852">
        <v>1</v>
      </c>
    </row>
    <row r="19853" spans="1:8" x14ac:dyDescent="0.3">
      <c r="A19853" s="281">
        <v>79216</v>
      </c>
      <c r="B19853" s="281" t="s">
        <v>40832</v>
      </c>
      <c r="C19853" s="281" t="s">
        <v>40833</v>
      </c>
      <c r="D19853" s="166">
        <v>1</v>
      </c>
      <c r="E19853" s="166">
        <v>6</v>
      </c>
      <c r="F19853" s="281" t="s">
        <v>38583</v>
      </c>
      <c r="G19853">
        <v>1</v>
      </c>
      <c r="H19853">
        <v>1</v>
      </c>
    </row>
    <row r="19854" spans="1:8" x14ac:dyDescent="0.3">
      <c r="A19854" s="281">
        <v>85843</v>
      </c>
      <c r="B19854" s="281" t="s">
        <v>40834</v>
      </c>
      <c r="C19854" s="281" t="s">
        <v>40835</v>
      </c>
      <c r="D19854" s="166">
        <v>1</v>
      </c>
      <c r="E19854" s="166">
        <v>6</v>
      </c>
      <c r="F19854" s="281" t="s">
        <v>38583</v>
      </c>
      <c r="G19854">
        <v>1</v>
      </c>
      <c r="H19854">
        <v>1</v>
      </c>
    </row>
    <row r="19855" spans="1:8" x14ac:dyDescent="0.3">
      <c r="A19855" s="281">
        <v>91602</v>
      </c>
      <c r="B19855" s="281" t="s">
        <v>40836</v>
      </c>
      <c r="C19855" s="281" t="s">
        <v>40837</v>
      </c>
      <c r="D19855" s="166">
        <v>1</v>
      </c>
      <c r="E19855" s="166">
        <v>6</v>
      </c>
      <c r="F19855" s="281" t="s">
        <v>38583</v>
      </c>
      <c r="G19855">
        <v>1</v>
      </c>
      <c r="H19855">
        <v>1</v>
      </c>
    </row>
    <row r="19856" spans="1:8" x14ac:dyDescent="0.3">
      <c r="A19856" s="281">
        <v>98630</v>
      </c>
      <c r="B19856" s="281" t="s">
        <v>40838</v>
      </c>
      <c r="C19856" s="281" t="s">
        <v>40839</v>
      </c>
      <c r="D19856" s="166">
        <v>1</v>
      </c>
      <c r="E19856" s="166">
        <v>6</v>
      </c>
      <c r="F19856" s="281" t="s">
        <v>38583</v>
      </c>
      <c r="G19856">
        <v>1</v>
      </c>
      <c r="H19856">
        <v>1</v>
      </c>
    </row>
    <row r="19857" spans="1:8" x14ac:dyDescent="0.3">
      <c r="A19857" s="281">
        <v>111142</v>
      </c>
      <c r="B19857" s="281" t="s">
        <v>40840</v>
      </c>
      <c r="C19857" s="281" t="s">
        <v>40841</v>
      </c>
      <c r="D19857" s="166">
        <v>1</v>
      </c>
      <c r="E19857" s="166">
        <v>6</v>
      </c>
      <c r="F19857" s="281" t="s">
        <v>38583</v>
      </c>
      <c r="G19857">
        <v>1</v>
      </c>
      <c r="H19857">
        <v>1</v>
      </c>
    </row>
    <row r="19858" spans="1:8" x14ac:dyDescent="0.3">
      <c r="A19858" s="281">
        <v>201024</v>
      </c>
      <c r="B19858" s="281" t="s">
        <v>40842</v>
      </c>
      <c r="C19858" s="281" t="s">
        <v>40843</v>
      </c>
      <c r="D19858" s="166">
        <v>1</v>
      </c>
      <c r="E19858" s="166">
        <v>6</v>
      </c>
      <c r="F19858" s="281" t="s">
        <v>38583</v>
      </c>
      <c r="G19858">
        <v>1</v>
      </c>
      <c r="H19858">
        <v>1</v>
      </c>
    </row>
    <row r="19859" spans="1:8" x14ac:dyDescent="0.3">
      <c r="A19859" s="281">
        <v>201281</v>
      </c>
      <c r="B19859" s="281" t="s">
        <v>40844</v>
      </c>
      <c r="C19859" s="281" t="s">
        <v>40845</v>
      </c>
      <c r="D19859" s="166">
        <v>2</v>
      </c>
      <c r="E19859" s="166">
        <v>6</v>
      </c>
      <c r="F19859" s="281" t="s">
        <v>38583</v>
      </c>
      <c r="G19859">
        <v>1</v>
      </c>
      <c r="H19859">
        <v>1</v>
      </c>
    </row>
    <row r="19860" spans="1:8" x14ac:dyDescent="0.3">
      <c r="A19860" s="281">
        <v>201407</v>
      </c>
      <c r="B19860" s="281" t="s">
        <v>40846</v>
      </c>
      <c r="C19860" s="281" t="s">
        <v>40847</v>
      </c>
      <c r="D19860" s="166">
        <v>1</v>
      </c>
      <c r="E19860" s="166">
        <v>6</v>
      </c>
      <c r="F19860" s="281" t="s">
        <v>38583</v>
      </c>
      <c r="G19860">
        <v>1</v>
      </c>
      <c r="H19860">
        <v>1</v>
      </c>
    </row>
    <row r="19861" spans="1:8" x14ac:dyDescent="0.3">
      <c r="A19861" s="281">
        <v>201675</v>
      </c>
      <c r="B19861" s="281" t="s">
        <v>40848</v>
      </c>
      <c r="C19861" s="281" t="s">
        <v>40849</v>
      </c>
      <c r="D19861" s="166">
        <v>1</v>
      </c>
      <c r="E19861" s="166">
        <v>6</v>
      </c>
      <c r="F19861" s="281" t="s">
        <v>38583</v>
      </c>
      <c r="G19861">
        <v>1</v>
      </c>
      <c r="H19861">
        <v>1</v>
      </c>
    </row>
    <row r="19862" spans="1:8" x14ac:dyDescent="0.3">
      <c r="A19862" s="281">
        <v>202158</v>
      </c>
      <c r="B19862" s="281" t="s">
        <v>40850</v>
      </c>
      <c r="C19862" s="281" t="s">
        <v>40851</v>
      </c>
      <c r="D19862" s="166">
        <v>1</v>
      </c>
      <c r="E19862" s="166">
        <v>6</v>
      </c>
      <c r="F19862" s="281" t="s">
        <v>38583</v>
      </c>
      <c r="G19862">
        <v>1</v>
      </c>
      <c r="H19862">
        <v>1</v>
      </c>
    </row>
    <row r="19863" spans="1:8" x14ac:dyDescent="0.3">
      <c r="A19863" s="281">
        <v>202187</v>
      </c>
      <c r="B19863" s="281" t="s">
        <v>40852</v>
      </c>
      <c r="C19863" s="281" t="s">
        <v>40853</v>
      </c>
      <c r="D19863" s="166">
        <v>1</v>
      </c>
      <c r="E19863" s="166">
        <v>6</v>
      </c>
      <c r="F19863" s="281" t="s">
        <v>38583</v>
      </c>
      <c r="G19863">
        <v>1</v>
      </c>
      <c r="H19863">
        <v>1</v>
      </c>
    </row>
    <row r="19864" spans="1:8" x14ac:dyDescent="0.3">
      <c r="A19864" s="281">
        <v>202541</v>
      </c>
      <c r="B19864" s="281" t="s">
        <v>40854</v>
      </c>
      <c r="C19864" s="281" t="s">
        <v>40855</v>
      </c>
      <c r="D19864" s="166">
        <v>1</v>
      </c>
      <c r="E19864" s="166">
        <v>6</v>
      </c>
      <c r="F19864" s="281" t="s">
        <v>38583</v>
      </c>
      <c r="G19864">
        <v>1</v>
      </c>
      <c r="H19864">
        <v>1</v>
      </c>
    </row>
    <row r="19865" spans="1:8" x14ac:dyDescent="0.3">
      <c r="A19865" s="281">
        <v>121676</v>
      </c>
      <c r="B19865" s="281" t="s">
        <v>40856</v>
      </c>
      <c r="C19865" s="281" t="s">
        <v>40857</v>
      </c>
      <c r="D19865" s="166">
        <v>2</v>
      </c>
      <c r="E19865" s="166">
        <v>6</v>
      </c>
      <c r="F19865" s="281" t="s">
        <v>38583</v>
      </c>
      <c r="G19865">
        <v>1</v>
      </c>
      <c r="H19865">
        <v>1</v>
      </c>
    </row>
    <row r="19866" spans="1:8" x14ac:dyDescent="0.3">
      <c r="A19866" s="281">
        <v>1949</v>
      </c>
      <c r="B19866" s="281" t="s">
        <v>40858</v>
      </c>
      <c r="C19866" s="281" t="s">
        <v>40859</v>
      </c>
      <c r="D19866" s="166"/>
      <c r="E19866" s="166">
        <v>6</v>
      </c>
      <c r="F19866" s="281" t="s">
        <v>38583</v>
      </c>
      <c r="G19866">
        <v>1</v>
      </c>
      <c r="H19866">
        <v>1</v>
      </c>
    </row>
    <row r="19867" spans="1:8" x14ac:dyDescent="0.3">
      <c r="A19867" s="281">
        <v>33681</v>
      </c>
      <c r="B19867" s="281" t="s">
        <v>40860</v>
      </c>
      <c r="C19867" s="281" t="s">
        <v>40861</v>
      </c>
      <c r="D19867" s="166">
        <v>1</v>
      </c>
      <c r="E19867" s="166">
        <v>6</v>
      </c>
      <c r="F19867" s="281" t="s">
        <v>38583</v>
      </c>
      <c r="G19867">
        <v>1</v>
      </c>
      <c r="H19867">
        <v>1</v>
      </c>
    </row>
    <row r="19868" spans="1:8" x14ac:dyDescent="0.3">
      <c r="A19868" s="281">
        <v>36769</v>
      </c>
      <c r="B19868" s="281" t="s">
        <v>40862</v>
      </c>
      <c r="C19868" s="281" t="s">
        <v>40863</v>
      </c>
      <c r="D19868" s="166"/>
      <c r="E19868" s="166">
        <v>6</v>
      </c>
      <c r="F19868" s="281" t="s">
        <v>38583</v>
      </c>
      <c r="G19868">
        <v>1</v>
      </c>
      <c r="H19868">
        <v>1</v>
      </c>
    </row>
    <row r="19869" spans="1:8" x14ac:dyDescent="0.3">
      <c r="A19869" s="281">
        <v>120391</v>
      </c>
      <c r="B19869" s="281" t="s">
        <v>40864</v>
      </c>
      <c r="C19869" s="281" t="s">
        <v>40865</v>
      </c>
      <c r="D19869" s="166"/>
      <c r="E19869" s="166">
        <v>6</v>
      </c>
      <c r="F19869" s="281" t="s">
        <v>38583</v>
      </c>
      <c r="G19869">
        <v>1</v>
      </c>
      <c r="H19869">
        <v>1</v>
      </c>
    </row>
    <row r="19870" spans="1:8" x14ac:dyDescent="0.3">
      <c r="A19870" s="281">
        <v>86847</v>
      </c>
      <c r="B19870" s="281" t="s">
        <v>40866</v>
      </c>
      <c r="C19870" s="281" t="s">
        <v>40867</v>
      </c>
      <c r="D19870" s="166">
        <v>1</v>
      </c>
      <c r="E19870" s="166">
        <v>6</v>
      </c>
      <c r="F19870" s="281" t="s">
        <v>38583</v>
      </c>
      <c r="G19870">
        <v>1</v>
      </c>
      <c r="H19870">
        <v>1</v>
      </c>
    </row>
    <row r="19871" spans="1:8" x14ac:dyDescent="0.3">
      <c r="A19871" s="6">
        <v>98240</v>
      </c>
      <c r="B19871" s="6" t="s">
        <v>40868</v>
      </c>
      <c r="C19871" s="6" t="s">
        <v>13262</v>
      </c>
      <c r="D19871" s="55">
        <v>1</v>
      </c>
      <c r="E19871" s="55">
        <v>6</v>
      </c>
      <c r="F19871" s="6" t="s">
        <v>38583</v>
      </c>
      <c r="G19871">
        <v>0</v>
      </c>
      <c r="H19871">
        <v>1</v>
      </c>
    </row>
    <row r="19872" spans="1:8" x14ac:dyDescent="0.3">
      <c r="A19872" s="281">
        <v>122857</v>
      </c>
      <c r="B19872" s="281" t="s">
        <v>40869</v>
      </c>
      <c r="C19872" s="281" t="s">
        <v>40870</v>
      </c>
      <c r="D19872" s="166"/>
      <c r="E19872" s="166">
        <v>6</v>
      </c>
      <c r="F19872" s="281" t="s">
        <v>38583</v>
      </c>
      <c r="G19872">
        <v>1</v>
      </c>
      <c r="H19872">
        <v>1</v>
      </c>
    </row>
    <row r="19873" spans="1:8" x14ac:dyDescent="0.3">
      <c r="A19873" s="281">
        <v>31305</v>
      </c>
      <c r="B19873" s="281" t="s">
        <v>40871</v>
      </c>
      <c r="C19873" s="281" t="s">
        <v>40872</v>
      </c>
      <c r="D19873" s="166"/>
      <c r="E19873" s="166">
        <v>6</v>
      </c>
      <c r="F19873" s="281" t="s">
        <v>38583</v>
      </c>
      <c r="G19873">
        <v>1</v>
      </c>
      <c r="H19873">
        <v>1</v>
      </c>
    </row>
    <row r="19874" spans="1:8" x14ac:dyDescent="0.3">
      <c r="A19874" s="281">
        <v>43172</v>
      </c>
      <c r="B19874" s="281" t="s">
        <v>40873</v>
      </c>
      <c r="C19874" s="281" t="s">
        <v>5195</v>
      </c>
      <c r="D19874" s="166">
        <v>1</v>
      </c>
      <c r="E19874" s="166">
        <v>6</v>
      </c>
      <c r="F19874" s="281" t="s">
        <v>38583</v>
      </c>
      <c r="G19874">
        <v>1</v>
      </c>
      <c r="H19874">
        <v>0</v>
      </c>
    </row>
    <row r="19875" spans="1:8" x14ac:dyDescent="0.3">
      <c r="A19875" s="281">
        <v>21105</v>
      </c>
      <c r="B19875" s="281" t="s">
        <v>40874</v>
      </c>
      <c r="C19875" s="281" t="s">
        <v>40875</v>
      </c>
      <c r="D19875" s="166">
        <v>1</v>
      </c>
      <c r="E19875" s="166">
        <v>6</v>
      </c>
      <c r="F19875" s="281" t="s">
        <v>38583</v>
      </c>
      <c r="G19875">
        <v>1</v>
      </c>
      <c r="H19875">
        <v>1</v>
      </c>
    </row>
    <row r="19876" spans="1:8" x14ac:dyDescent="0.3">
      <c r="A19876" s="281">
        <v>30126</v>
      </c>
      <c r="B19876" s="281" t="s">
        <v>40876</v>
      </c>
      <c r="C19876" s="281" t="s">
        <v>40877</v>
      </c>
      <c r="D19876" s="166">
        <v>1</v>
      </c>
      <c r="E19876" s="166">
        <v>6</v>
      </c>
      <c r="F19876" s="281" t="s">
        <v>38583</v>
      </c>
      <c r="G19876">
        <v>1</v>
      </c>
      <c r="H19876">
        <v>1</v>
      </c>
    </row>
    <row r="19877" spans="1:8" x14ac:dyDescent="0.3">
      <c r="A19877" s="281">
        <v>30970</v>
      </c>
      <c r="B19877" s="281" t="s">
        <v>40878</v>
      </c>
      <c r="C19877" s="281" t="s">
        <v>40879</v>
      </c>
      <c r="D19877" s="166">
        <v>1</v>
      </c>
      <c r="E19877" s="166">
        <v>6</v>
      </c>
      <c r="F19877" s="281" t="s">
        <v>38583</v>
      </c>
      <c r="G19877">
        <v>1</v>
      </c>
      <c r="H19877">
        <v>1</v>
      </c>
    </row>
    <row r="19878" spans="1:8" x14ac:dyDescent="0.3">
      <c r="A19878" s="281">
        <v>120941</v>
      </c>
      <c r="B19878" s="281" t="s">
        <v>40880</v>
      </c>
      <c r="C19878" s="281" t="s">
        <v>40881</v>
      </c>
      <c r="D19878" s="166">
        <v>1</v>
      </c>
      <c r="E19878" s="166">
        <v>6</v>
      </c>
      <c r="F19878" s="281" t="s">
        <v>38583</v>
      </c>
      <c r="G19878">
        <v>1</v>
      </c>
      <c r="H19878">
        <v>1</v>
      </c>
    </row>
    <row r="19879" spans="1:8" x14ac:dyDescent="0.3">
      <c r="A19879" s="281">
        <v>202253</v>
      </c>
      <c r="B19879" s="281" t="s">
        <v>40882</v>
      </c>
      <c r="C19879" s="281" t="s">
        <v>40883</v>
      </c>
      <c r="D19879" s="166">
        <v>1</v>
      </c>
      <c r="E19879" s="166">
        <v>6</v>
      </c>
      <c r="F19879" s="281" t="s">
        <v>38583</v>
      </c>
      <c r="G19879">
        <v>1</v>
      </c>
      <c r="H19879">
        <v>1</v>
      </c>
    </row>
    <row r="19880" spans="1:8" x14ac:dyDescent="0.3">
      <c r="A19880" s="281">
        <v>216664</v>
      </c>
      <c r="B19880" s="281" t="s">
        <v>40884</v>
      </c>
      <c r="C19880" s="281" t="s">
        <v>40885</v>
      </c>
      <c r="D19880" s="166">
        <v>2</v>
      </c>
      <c r="E19880" s="166">
        <v>6</v>
      </c>
      <c r="F19880" s="281" t="s">
        <v>38583</v>
      </c>
      <c r="G19880">
        <v>1</v>
      </c>
      <c r="H19880">
        <v>1</v>
      </c>
    </row>
    <row r="19881" spans="1:8" x14ac:dyDescent="0.3">
      <c r="A19881" s="281">
        <v>218604</v>
      </c>
      <c r="B19881" s="281" t="s">
        <v>40886</v>
      </c>
      <c r="C19881" s="281" t="s">
        <v>40887</v>
      </c>
      <c r="D19881" s="166">
        <v>1</v>
      </c>
      <c r="E19881" s="166">
        <v>6</v>
      </c>
      <c r="F19881" s="281" t="s">
        <v>38583</v>
      </c>
      <c r="G19881">
        <v>1</v>
      </c>
      <c r="H19881">
        <v>1</v>
      </c>
    </row>
    <row r="19882" spans="1:8" x14ac:dyDescent="0.3">
      <c r="A19882" s="281">
        <v>74601</v>
      </c>
      <c r="B19882" s="281" t="s">
        <v>40888</v>
      </c>
      <c r="C19882" s="281" t="s">
        <v>13480</v>
      </c>
      <c r="D19882" s="166">
        <v>1</v>
      </c>
      <c r="E19882" s="166">
        <v>6</v>
      </c>
      <c r="F19882" s="281" t="s">
        <v>38583</v>
      </c>
      <c r="G19882">
        <v>1</v>
      </c>
      <c r="H19882">
        <v>0</v>
      </c>
    </row>
    <row r="19883" spans="1:8" x14ac:dyDescent="0.3">
      <c r="A19883" s="281">
        <v>9537</v>
      </c>
      <c r="B19883" s="281" t="s">
        <v>40889</v>
      </c>
      <c r="C19883" s="281" t="s">
        <v>40890</v>
      </c>
      <c r="D19883" s="166">
        <v>1</v>
      </c>
      <c r="E19883" s="166">
        <v>6</v>
      </c>
      <c r="F19883" s="281" t="s">
        <v>38583</v>
      </c>
      <c r="G19883">
        <v>1</v>
      </c>
      <c r="H19883">
        <v>1</v>
      </c>
    </row>
    <row r="19884" spans="1:8" x14ac:dyDescent="0.3">
      <c r="A19884" s="6">
        <v>14705</v>
      </c>
      <c r="B19884" s="6" t="s">
        <v>40891</v>
      </c>
      <c r="C19884" s="6" t="s">
        <v>40892</v>
      </c>
      <c r="D19884" s="55">
        <v>1</v>
      </c>
      <c r="E19884" s="55">
        <v>6</v>
      </c>
      <c r="F19884" s="6" t="s">
        <v>38583</v>
      </c>
      <c r="G19884">
        <v>0</v>
      </c>
      <c r="H19884">
        <v>1</v>
      </c>
    </row>
    <row r="19885" spans="1:8" x14ac:dyDescent="0.3">
      <c r="A19885" s="281">
        <v>21910</v>
      </c>
      <c r="B19885" s="281" t="s">
        <v>40893</v>
      </c>
      <c r="C19885" s="281" t="s">
        <v>40894</v>
      </c>
      <c r="D19885" s="166">
        <v>1</v>
      </c>
      <c r="E19885" s="166">
        <v>6</v>
      </c>
      <c r="F19885" s="281" t="s">
        <v>38583</v>
      </c>
      <c r="G19885">
        <v>1</v>
      </c>
      <c r="H19885">
        <v>1</v>
      </c>
    </row>
    <row r="19886" spans="1:8" x14ac:dyDescent="0.3">
      <c r="A19886" s="281">
        <v>25088</v>
      </c>
      <c r="B19886" s="281" t="s">
        <v>40895</v>
      </c>
      <c r="C19886" s="281" t="s">
        <v>40896</v>
      </c>
      <c r="D19886" s="166">
        <v>2</v>
      </c>
      <c r="E19886" s="166">
        <v>6</v>
      </c>
      <c r="F19886" s="281" t="s">
        <v>38583</v>
      </c>
      <c r="G19886">
        <v>1</v>
      </c>
      <c r="H19886">
        <v>1</v>
      </c>
    </row>
    <row r="19887" spans="1:8" x14ac:dyDescent="0.3">
      <c r="A19887" s="281">
        <v>25090</v>
      </c>
      <c r="B19887" s="281" t="s">
        <v>40897</v>
      </c>
      <c r="C19887" s="281" t="s">
        <v>40898</v>
      </c>
      <c r="D19887" s="166">
        <v>2</v>
      </c>
      <c r="E19887" s="166">
        <v>6</v>
      </c>
      <c r="F19887" s="281" t="s">
        <v>38583</v>
      </c>
      <c r="G19887">
        <v>1</v>
      </c>
      <c r="H19887">
        <v>1</v>
      </c>
    </row>
    <row r="19888" spans="1:8" x14ac:dyDescent="0.3">
      <c r="A19888" s="281">
        <v>25587</v>
      </c>
      <c r="B19888" s="281" t="s">
        <v>40899</v>
      </c>
      <c r="C19888" s="281" t="s">
        <v>40900</v>
      </c>
      <c r="D19888" s="166">
        <v>1</v>
      </c>
      <c r="E19888" s="166">
        <v>6</v>
      </c>
      <c r="F19888" s="281" t="s">
        <v>38583</v>
      </c>
      <c r="G19888">
        <v>1</v>
      </c>
      <c r="H19888">
        <v>1</v>
      </c>
    </row>
    <row r="19889" spans="1:8" x14ac:dyDescent="0.3">
      <c r="A19889" s="6">
        <v>25643</v>
      </c>
      <c r="B19889" s="6" t="s">
        <v>40901</v>
      </c>
      <c r="C19889" s="6" t="s">
        <v>40902</v>
      </c>
      <c r="D19889" s="55">
        <v>1</v>
      </c>
      <c r="E19889" s="55">
        <v>6</v>
      </c>
      <c r="F19889" s="6" t="s">
        <v>38583</v>
      </c>
      <c r="G19889">
        <v>0</v>
      </c>
      <c r="H19889">
        <v>1</v>
      </c>
    </row>
    <row r="19890" spans="1:8" x14ac:dyDescent="0.3">
      <c r="A19890" s="281">
        <v>25998</v>
      </c>
      <c r="B19890" s="281" t="s">
        <v>40903</v>
      </c>
      <c r="C19890" s="281" t="s">
        <v>40904</v>
      </c>
      <c r="D19890" s="166">
        <v>1</v>
      </c>
      <c r="E19890" s="166">
        <v>6</v>
      </c>
      <c r="F19890" s="281" t="s">
        <v>38583</v>
      </c>
      <c r="G19890">
        <v>1</v>
      </c>
      <c r="H19890">
        <v>1</v>
      </c>
    </row>
    <row r="19891" spans="1:8" x14ac:dyDescent="0.3">
      <c r="A19891" s="281">
        <v>26055</v>
      </c>
      <c r="B19891" s="281" t="s">
        <v>40905</v>
      </c>
      <c r="C19891" s="281" t="s">
        <v>40906</v>
      </c>
      <c r="D19891" s="166">
        <v>1</v>
      </c>
      <c r="E19891" s="166">
        <v>6</v>
      </c>
      <c r="F19891" s="281" t="s">
        <v>38583</v>
      </c>
      <c r="G19891">
        <v>1</v>
      </c>
      <c r="H19891">
        <v>1</v>
      </c>
    </row>
    <row r="19892" spans="1:8" x14ac:dyDescent="0.3">
      <c r="A19892" s="281">
        <v>26347</v>
      </c>
      <c r="B19892" s="281" t="s">
        <v>40907</v>
      </c>
      <c r="C19892" s="281" t="s">
        <v>40908</v>
      </c>
      <c r="D19892" s="166">
        <v>2</v>
      </c>
      <c r="E19892" s="166">
        <v>6</v>
      </c>
      <c r="F19892" s="281" t="s">
        <v>38583</v>
      </c>
      <c r="G19892">
        <v>1</v>
      </c>
      <c r="H19892">
        <v>1</v>
      </c>
    </row>
    <row r="19893" spans="1:8" x14ac:dyDescent="0.3">
      <c r="A19893" s="281">
        <v>30618</v>
      </c>
      <c r="B19893" s="281" t="s">
        <v>40909</v>
      </c>
      <c r="C19893" s="281" t="s">
        <v>40910</v>
      </c>
      <c r="D19893" s="166">
        <v>2</v>
      </c>
      <c r="E19893" s="166">
        <v>6</v>
      </c>
      <c r="F19893" s="281" t="s">
        <v>38583</v>
      </c>
      <c r="G19893">
        <v>1</v>
      </c>
      <c r="H19893">
        <v>1</v>
      </c>
    </row>
    <row r="19894" spans="1:8" x14ac:dyDescent="0.3">
      <c r="A19894" s="281">
        <v>30626</v>
      </c>
      <c r="B19894" s="281" t="s">
        <v>40911</v>
      </c>
      <c r="C19894" s="281" t="s">
        <v>40912</v>
      </c>
      <c r="D19894" s="166">
        <v>1</v>
      </c>
      <c r="E19894" s="166">
        <v>6</v>
      </c>
      <c r="F19894" s="281" t="s">
        <v>38583</v>
      </c>
      <c r="G19894">
        <v>1</v>
      </c>
      <c r="H19894">
        <v>1</v>
      </c>
    </row>
    <row r="19895" spans="1:8" x14ac:dyDescent="0.3">
      <c r="A19895" s="281">
        <v>30838</v>
      </c>
      <c r="B19895" s="281" t="s">
        <v>40913</v>
      </c>
      <c r="C19895" s="281" t="s">
        <v>40914</v>
      </c>
      <c r="D19895" s="166">
        <v>2</v>
      </c>
      <c r="E19895" s="166">
        <v>6</v>
      </c>
      <c r="F19895" s="281" t="s">
        <v>38583</v>
      </c>
      <c r="G19895">
        <v>1</v>
      </c>
      <c r="H19895">
        <v>1</v>
      </c>
    </row>
    <row r="19896" spans="1:8" x14ac:dyDescent="0.3">
      <c r="A19896" s="281">
        <v>31011</v>
      </c>
      <c r="B19896" s="281" t="s">
        <v>40915</v>
      </c>
      <c r="C19896" s="281" t="s">
        <v>40916</v>
      </c>
      <c r="D19896" s="166">
        <v>2</v>
      </c>
      <c r="E19896" s="166">
        <v>6</v>
      </c>
      <c r="F19896" s="281" t="s">
        <v>38583</v>
      </c>
      <c r="G19896">
        <v>1</v>
      </c>
      <c r="H19896">
        <v>1</v>
      </c>
    </row>
    <row r="19897" spans="1:8" x14ac:dyDescent="0.3">
      <c r="A19897" s="281">
        <v>31782</v>
      </c>
      <c r="B19897" s="281" t="s">
        <v>40917</v>
      </c>
      <c r="C19897" s="281" t="s">
        <v>40918</v>
      </c>
      <c r="D19897" s="166">
        <v>1</v>
      </c>
      <c r="E19897" s="166">
        <v>6</v>
      </c>
      <c r="F19897" s="281" t="s">
        <v>38583</v>
      </c>
      <c r="G19897">
        <v>1</v>
      </c>
      <c r="H19897">
        <v>1</v>
      </c>
    </row>
    <row r="19898" spans="1:8" x14ac:dyDescent="0.3">
      <c r="A19898" s="281">
        <v>31926</v>
      </c>
      <c r="B19898" s="281" t="s">
        <v>40919</v>
      </c>
      <c r="C19898" s="281" t="s">
        <v>40920</v>
      </c>
      <c r="D19898" s="166">
        <v>1</v>
      </c>
      <c r="E19898" s="166">
        <v>6</v>
      </c>
      <c r="F19898" s="281" t="s">
        <v>38583</v>
      </c>
      <c r="G19898">
        <v>1</v>
      </c>
      <c r="H19898">
        <v>1</v>
      </c>
    </row>
    <row r="19899" spans="1:8" x14ac:dyDescent="0.3">
      <c r="A19899" s="281">
        <v>35096</v>
      </c>
      <c r="B19899" s="281" t="s">
        <v>40921</v>
      </c>
      <c r="C19899" s="281" t="s">
        <v>40922</v>
      </c>
      <c r="D19899" s="166">
        <v>1</v>
      </c>
      <c r="E19899" s="166">
        <v>6</v>
      </c>
      <c r="F19899" s="281" t="s">
        <v>38583</v>
      </c>
      <c r="G19899">
        <v>1</v>
      </c>
      <c r="H19899">
        <v>1</v>
      </c>
    </row>
    <row r="19900" spans="1:8" x14ac:dyDescent="0.3">
      <c r="A19900" s="281">
        <v>35377</v>
      </c>
      <c r="B19900" s="281" t="s">
        <v>40923</v>
      </c>
      <c r="C19900" s="281" t="s">
        <v>40924</v>
      </c>
      <c r="D19900" s="166">
        <v>1</v>
      </c>
      <c r="E19900" s="166">
        <v>6</v>
      </c>
      <c r="F19900" s="281" t="s">
        <v>38583</v>
      </c>
      <c r="G19900">
        <v>1</v>
      </c>
      <c r="H19900">
        <v>1</v>
      </c>
    </row>
    <row r="19901" spans="1:8" x14ac:dyDescent="0.3">
      <c r="A19901" s="281">
        <v>35760</v>
      </c>
      <c r="B19901" s="281" t="s">
        <v>40925</v>
      </c>
      <c r="C19901" s="281" t="s">
        <v>40926</v>
      </c>
      <c r="D19901" s="166">
        <v>1</v>
      </c>
      <c r="E19901" s="166">
        <v>6</v>
      </c>
      <c r="F19901" s="281" t="s">
        <v>38583</v>
      </c>
      <c r="G19901">
        <v>1</v>
      </c>
      <c r="H19901">
        <v>1</v>
      </c>
    </row>
    <row r="19902" spans="1:8" x14ac:dyDescent="0.3">
      <c r="A19902" s="281">
        <v>35780</v>
      </c>
      <c r="B19902" s="281" t="s">
        <v>40927</v>
      </c>
      <c r="C19902" s="281" t="s">
        <v>40928</v>
      </c>
      <c r="D19902" s="166">
        <v>1</v>
      </c>
      <c r="E19902" s="166">
        <v>6</v>
      </c>
      <c r="F19902" s="281" t="s">
        <v>38583</v>
      </c>
      <c r="G19902">
        <v>1</v>
      </c>
      <c r="H19902">
        <v>1</v>
      </c>
    </row>
    <row r="19903" spans="1:8" x14ac:dyDescent="0.3">
      <c r="A19903" s="281">
        <v>35828</v>
      </c>
      <c r="B19903" s="281" t="s">
        <v>40929</v>
      </c>
      <c r="C19903" s="281" t="s">
        <v>40930</v>
      </c>
      <c r="D19903" s="166">
        <v>1</v>
      </c>
      <c r="E19903" s="166">
        <v>6</v>
      </c>
      <c r="F19903" s="281" t="s">
        <v>38583</v>
      </c>
      <c r="G19903">
        <v>1</v>
      </c>
      <c r="H19903">
        <v>1</v>
      </c>
    </row>
    <row r="19904" spans="1:8" x14ac:dyDescent="0.3">
      <c r="A19904" s="6">
        <v>35880</v>
      </c>
      <c r="B19904" s="6" t="s">
        <v>40931</v>
      </c>
      <c r="C19904" s="6" t="s">
        <v>40932</v>
      </c>
      <c r="D19904" s="55">
        <v>1</v>
      </c>
      <c r="E19904" s="55">
        <v>6</v>
      </c>
      <c r="F19904" s="6" t="s">
        <v>38583</v>
      </c>
      <c r="G19904">
        <v>0</v>
      </c>
      <c r="H19904">
        <v>1</v>
      </c>
    </row>
    <row r="19905" spans="1:8" x14ac:dyDescent="0.3">
      <c r="A19905" s="281">
        <v>36634</v>
      </c>
      <c r="B19905" s="281" t="s">
        <v>40933</v>
      </c>
      <c r="C19905" s="281" t="s">
        <v>40934</v>
      </c>
      <c r="D19905" s="166">
        <v>1</v>
      </c>
      <c r="E19905" s="166">
        <v>6</v>
      </c>
      <c r="F19905" s="281" t="s">
        <v>38583</v>
      </c>
      <c r="G19905">
        <v>1</v>
      </c>
      <c r="H19905">
        <v>1</v>
      </c>
    </row>
    <row r="19906" spans="1:8" x14ac:dyDescent="0.3">
      <c r="A19906" s="281">
        <v>36901</v>
      </c>
      <c r="B19906" s="281" t="s">
        <v>40935</v>
      </c>
      <c r="C19906" s="281" t="s">
        <v>40936</v>
      </c>
      <c r="D19906" s="166">
        <v>2</v>
      </c>
      <c r="E19906" s="166">
        <v>6</v>
      </c>
      <c r="F19906" s="281" t="s">
        <v>38583</v>
      </c>
      <c r="G19906">
        <v>1</v>
      </c>
      <c r="H19906">
        <v>1</v>
      </c>
    </row>
    <row r="19907" spans="1:8" x14ac:dyDescent="0.3">
      <c r="A19907" s="281">
        <v>37794</v>
      </c>
      <c r="B19907" s="281" t="s">
        <v>40937</v>
      </c>
      <c r="C19907" s="281" t="s">
        <v>40938</v>
      </c>
      <c r="D19907" s="166">
        <v>2</v>
      </c>
      <c r="E19907" s="166">
        <v>6</v>
      </c>
      <c r="F19907" s="281" t="s">
        <v>38583</v>
      </c>
      <c r="G19907">
        <v>1</v>
      </c>
      <c r="H19907">
        <v>1</v>
      </c>
    </row>
    <row r="19908" spans="1:8" x14ac:dyDescent="0.3">
      <c r="A19908" s="281">
        <v>37926</v>
      </c>
      <c r="B19908" s="281" t="s">
        <v>40939</v>
      </c>
      <c r="C19908" s="281" t="s">
        <v>40940</v>
      </c>
      <c r="D19908" s="166">
        <v>1</v>
      </c>
      <c r="E19908" s="166">
        <v>6</v>
      </c>
      <c r="F19908" s="281" t="s">
        <v>38583</v>
      </c>
      <c r="G19908">
        <v>1</v>
      </c>
      <c r="H19908">
        <v>1</v>
      </c>
    </row>
    <row r="19909" spans="1:8" x14ac:dyDescent="0.3">
      <c r="A19909" s="281">
        <v>39462</v>
      </c>
      <c r="B19909" s="281" t="s">
        <v>40941</v>
      </c>
      <c r="C19909" s="281" t="s">
        <v>40942</v>
      </c>
      <c r="D19909" s="166">
        <v>1</v>
      </c>
      <c r="E19909" s="166">
        <v>6</v>
      </c>
      <c r="F19909" s="281" t="s">
        <v>38583</v>
      </c>
      <c r="G19909">
        <v>1</v>
      </c>
      <c r="H19909">
        <v>1</v>
      </c>
    </row>
    <row r="19910" spans="1:8" x14ac:dyDescent="0.3">
      <c r="A19910" s="281">
        <v>44665</v>
      </c>
      <c r="B19910" s="281" t="s">
        <v>40943</v>
      </c>
      <c r="C19910" s="281" t="s">
        <v>40944</v>
      </c>
      <c r="D19910" s="166">
        <v>1</v>
      </c>
      <c r="E19910" s="166">
        <v>6</v>
      </c>
      <c r="F19910" s="281" t="s">
        <v>38583</v>
      </c>
      <c r="G19910">
        <v>1</v>
      </c>
      <c r="H19910">
        <v>1</v>
      </c>
    </row>
    <row r="19911" spans="1:8" x14ac:dyDescent="0.3">
      <c r="A19911" s="281">
        <v>50716</v>
      </c>
      <c r="B19911" s="281" t="s">
        <v>40945</v>
      </c>
      <c r="C19911" s="281" t="s">
        <v>40946</v>
      </c>
      <c r="D19911" s="166">
        <v>1</v>
      </c>
      <c r="E19911" s="166">
        <v>6</v>
      </c>
      <c r="F19911" s="281" t="s">
        <v>38583</v>
      </c>
      <c r="G19911">
        <v>1</v>
      </c>
      <c r="H19911">
        <v>1</v>
      </c>
    </row>
    <row r="19912" spans="1:8" x14ac:dyDescent="0.3">
      <c r="A19912" s="281">
        <v>51384</v>
      </c>
      <c r="B19912" s="281" t="s">
        <v>40947</v>
      </c>
      <c r="C19912" s="281" t="s">
        <v>40948</v>
      </c>
      <c r="D19912" s="166">
        <v>1</v>
      </c>
      <c r="E19912" s="166">
        <v>6</v>
      </c>
      <c r="F19912" s="281" t="s">
        <v>38583</v>
      </c>
      <c r="G19912">
        <v>1</v>
      </c>
      <c r="H19912">
        <v>1</v>
      </c>
    </row>
    <row r="19913" spans="1:8" x14ac:dyDescent="0.3">
      <c r="A19913" s="281">
        <v>54524</v>
      </c>
      <c r="B19913" s="281" t="s">
        <v>40949</v>
      </c>
      <c r="C19913" s="281" t="s">
        <v>40950</v>
      </c>
      <c r="D19913" s="166">
        <v>1</v>
      </c>
      <c r="E19913" s="166">
        <v>6</v>
      </c>
      <c r="F19913" s="281" t="s">
        <v>38583</v>
      </c>
      <c r="G19913">
        <v>1</v>
      </c>
      <c r="H19913">
        <v>1</v>
      </c>
    </row>
    <row r="19914" spans="1:8" x14ac:dyDescent="0.3">
      <c r="A19914" s="281">
        <v>55624</v>
      </c>
      <c r="B19914" s="281" t="s">
        <v>40951</v>
      </c>
      <c r="C19914" s="281" t="s">
        <v>40952</v>
      </c>
      <c r="D19914" s="166">
        <v>1</v>
      </c>
      <c r="E19914" s="166">
        <v>6</v>
      </c>
      <c r="F19914" s="281" t="s">
        <v>38583</v>
      </c>
      <c r="G19914">
        <v>1</v>
      </c>
      <c r="H19914">
        <v>1</v>
      </c>
    </row>
    <row r="19915" spans="1:8" x14ac:dyDescent="0.3">
      <c r="A19915" s="281">
        <v>57067</v>
      </c>
      <c r="B19915" s="281" t="s">
        <v>40953</v>
      </c>
      <c r="C19915" s="281" t="s">
        <v>40954</v>
      </c>
      <c r="D19915" s="166">
        <v>1</v>
      </c>
      <c r="E19915" s="166">
        <v>6</v>
      </c>
      <c r="F19915" s="281" t="s">
        <v>38583</v>
      </c>
      <c r="G19915">
        <v>1</v>
      </c>
      <c r="H19915">
        <v>1</v>
      </c>
    </row>
    <row r="19916" spans="1:8" x14ac:dyDescent="0.3">
      <c r="A19916" s="281">
        <v>60265</v>
      </c>
      <c r="B19916" s="281" t="s">
        <v>40955</v>
      </c>
      <c r="C19916" s="281" t="s">
        <v>40956</v>
      </c>
      <c r="D19916" s="166">
        <v>1</v>
      </c>
      <c r="E19916" s="166">
        <v>6</v>
      </c>
      <c r="F19916" s="281" t="s">
        <v>38583</v>
      </c>
      <c r="G19916">
        <v>1</v>
      </c>
      <c r="H19916">
        <v>1</v>
      </c>
    </row>
    <row r="19917" spans="1:8" x14ac:dyDescent="0.3">
      <c r="A19917" s="281">
        <v>67862</v>
      </c>
      <c r="B19917" s="281" t="s">
        <v>40957</v>
      </c>
      <c r="C19917" s="281" t="s">
        <v>40958</v>
      </c>
      <c r="D19917" s="166">
        <v>1</v>
      </c>
      <c r="E19917" s="166">
        <v>6</v>
      </c>
      <c r="F19917" s="281" t="s">
        <v>38583</v>
      </c>
      <c r="G19917">
        <v>1</v>
      </c>
      <c r="H19917">
        <v>1</v>
      </c>
    </row>
    <row r="19918" spans="1:8" x14ac:dyDescent="0.3">
      <c r="A19918" s="281">
        <v>67971</v>
      </c>
      <c r="B19918" s="281" t="s">
        <v>40959</v>
      </c>
      <c r="C19918" s="281" t="s">
        <v>40960</v>
      </c>
      <c r="D19918" s="166">
        <v>1</v>
      </c>
      <c r="E19918" s="166">
        <v>6</v>
      </c>
      <c r="F19918" s="281" t="s">
        <v>38583</v>
      </c>
      <c r="G19918">
        <v>1</v>
      </c>
      <c r="H19918">
        <v>1</v>
      </c>
    </row>
    <row r="19919" spans="1:8" x14ac:dyDescent="0.3">
      <c r="A19919" s="281">
        <v>73567</v>
      </c>
      <c r="B19919" s="281" t="s">
        <v>40961</v>
      </c>
      <c r="C19919" s="281" t="s">
        <v>40962</v>
      </c>
      <c r="D19919" s="166">
        <v>1</v>
      </c>
      <c r="E19919" s="166">
        <v>6</v>
      </c>
      <c r="F19919" s="281" t="s">
        <v>38583</v>
      </c>
      <c r="G19919">
        <v>1</v>
      </c>
      <c r="H19919">
        <v>1</v>
      </c>
    </row>
    <row r="19920" spans="1:8" x14ac:dyDescent="0.3">
      <c r="A19920" s="281">
        <v>75309</v>
      </c>
      <c r="B19920" s="281" t="s">
        <v>40963</v>
      </c>
      <c r="C19920" s="281" t="s">
        <v>40964</v>
      </c>
      <c r="D19920" s="166">
        <v>1</v>
      </c>
      <c r="E19920" s="166">
        <v>6</v>
      </c>
      <c r="F19920" s="281" t="s">
        <v>38583</v>
      </c>
      <c r="G19920">
        <v>1</v>
      </c>
      <c r="H19920">
        <v>0</v>
      </c>
    </row>
    <row r="19921" spans="1:8" x14ac:dyDescent="0.3">
      <c r="A19921" s="281">
        <v>76426</v>
      </c>
      <c r="B19921" s="281" t="s">
        <v>40965</v>
      </c>
      <c r="C19921" s="281" t="s">
        <v>40966</v>
      </c>
      <c r="D19921" s="166">
        <v>1</v>
      </c>
      <c r="E19921" s="166">
        <v>6</v>
      </c>
      <c r="F19921" s="281" t="s">
        <v>38583</v>
      </c>
      <c r="G19921">
        <v>1</v>
      </c>
      <c r="H19921">
        <v>1</v>
      </c>
    </row>
    <row r="19922" spans="1:8" x14ac:dyDescent="0.3">
      <c r="A19922" s="281">
        <v>80155</v>
      </c>
      <c r="B19922" s="281" t="s">
        <v>40967</v>
      </c>
      <c r="C19922" s="281" t="s">
        <v>40968</v>
      </c>
      <c r="D19922" s="166">
        <v>1</v>
      </c>
      <c r="E19922" s="166">
        <v>6</v>
      </c>
      <c r="F19922" s="281" t="s">
        <v>38583</v>
      </c>
      <c r="G19922">
        <v>1</v>
      </c>
      <c r="H19922">
        <v>1</v>
      </c>
    </row>
    <row r="19923" spans="1:8" x14ac:dyDescent="0.3">
      <c r="A19923" s="281">
        <v>80551</v>
      </c>
      <c r="B19923" s="281" t="s">
        <v>40969</v>
      </c>
      <c r="C19923" s="281" t="s">
        <v>40970</v>
      </c>
      <c r="D19923" s="166">
        <v>1</v>
      </c>
      <c r="E19923" s="166">
        <v>6</v>
      </c>
      <c r="F19923" s="281" t="s">
        <v>38583</v>
      </c>
      <c r="G19923">
        <v>1</v>
      </c>
      <c r="H19923">
        <v>1</v>
      </c>
    </row>
    <row r="19924" spans="1:8" x14ac:dyDescent="0.3">
      <c r="A19924" s="281">
        <v>80901</v>
      </c>
      <c r="B19924" s="281" t="s">
        <v>40971</v>
      </c>
      <c r="C19924" s="281" t="s">
        <v>40972</v>
      </c>
      <c r="D19924" s="166">
        <v>1</v>
      </c>
      <c r="E19924" s="166">
        <v>6</v>
      </c>
      <c r="F19924" s="281" t="s">
        <v>38583</v>
      </c>
      <c r="G19924">
        <v>1</v>
      </c>
      <c r="H19924">
        <v>1</v>
      </c>
    </row>
    <row r="19925" spans="1:8" x14ac:dyDescent="0.3">
      <c r="A19925" s="281">
        <v>87156</v>
      </c>
      <c r="B19925" s="281" t="s">
        <v>40973</v>
      </c>
      <c r="C19925" s="281" t="s">
        <v>40974</v>
      </c>
      <c r="D19925" s="166">
        <v>1</v>
      </c>
      <c r="E19925" s="166">
        <v>6</v>
      </c>
      <c r="F19925" s="281" t="s">
        <v>38583</v>
      </c>
      <c r="G19925">
        <v>1</v>
      </c>
      <c r="H19925">
        <v>1</v>
      </c>
    </row>
    <row r="19926" spans="1:8" x14ac:dyDescent="0.3">
      <c r="A19926" s="281">
        <v>94555</v>
      </c>
      <c r="B19926" s="281" t="s">
        <v>40975</v>
      </c>
      <c r="C19926" s="281" t="s">
        <v>40976</v>
      </c>
      <c r="D19926" s="166">
        <v>1</v>
      </c>
      <c r="E19926" s="166">
        <v>6</v>
      </c>
      <c r="F19926" s="281" t="s">
        <v>38583</v>
      </c>
      <c r="G19926">
        <v>1</v>
      </c>
      <c r="H19926">
        <v>1</v>
      </c>
    </row>
    <row r="19927" spans="1:8" x14ac:dyDescent="0.3">
      <c r="A19927" s="281">
        <v>111220</v>
      </c>
      <c r="B19927" s="281" t="s">
        <v>40977</v>
      </c>
      <c r="C19927" s="281" t="s">
        <v>40978</v>
      </c>
      <c r="D19927" s="166">
        <v>1</v>
      </c>
      <c r="E19927" s="166">
        <v>6</v>
      </c>
      <c r="F19927" s="281" t="s">
        <v>38583</v>
      </c>
      <c r="G19927">
        <v>1</v>
      </c>
      <c r="H19927">
        <v>1</v>
      </c>
    </row>
    <row r="19928" spans="1:8" x14ac:dyDescent="0.3">
      <c r="A19928" s="281">
        <v>111936</v>
      </c>
      <c r="B19928" s="281" t="s">
        <v>40979</v>
      </c>
      <c r="C19928" s="281" t="s">
        <v>40980</v>
      </c>
      <c r="D19928" s="166">
        <v>1</v>
      </c>
      <c r="E19928" s="166">
        <v>6</v>
      </c>
      <c r="F19928" s="281" t="s">
        <v>38583</v>
      </c>
      <c r="G19928">
        <v>1</v>
      </c>
      <c r="H19928">
        <v>1</v>
      </c>
    </row>
    <row r="19929" spans="1:8" x14ac:dyDescent="0.3">
      <c r="A19929" s="281">
        <v>120194</v>
      </c>
      <c r="B19929" s="281" t="s">
        <v>40981</v>
      </c>
      <c r="C19929" s="281" t="s">
        <v>40982</v>
      </c>
      <c r="D19929" s="166">
        <v>1</v>
      </c>
      <c r="E19929" s="166">
        <v>6</v>
      </c>
      <c r="F19929" s="281" t="s">
        <v>38583</v>
      </c>
      <c r="G19929">
        <v>1</v>
      </c>
      <c r="H19929">
        <v>0</v>
      </c>
    </row>
    <row r="19930" spans="1:8" x14ac:dyDescent="0.3">
      <c r="A19930" s="281">
        <v>120289</v>
      </c>
      <c r="B19930" s="281" t="s">
        <v>40983</v>
      </c>
      <c r="C19930" s="281" t="s">
        <v>40984</v>
      </c>
      <c r="D19930" s="166">
        <v>1</v>
      </c>
      <c r="E19930" s="166">
        <v>6</v>
      </c>
      <c r="F19930" s="281" t="s">
        <v>38583</v>
      </c>
      <c r="G19930">
        <v>1</v>
      </c>
      <c r="H19930">
        <v>1</v>
      </c>
    </row>
    <row r="19931" spans="1:8" x14ac:dyDescent="0.3">
      <c r="A19931" s="281">
        <v>120409</v>
      </c>
      <c r="B19931" s="281" t="s">
        <v>40985</v>
      </c>
      <c r="C19931" s="281" t="s">
        <v>40986</v>
      </c>
      <c r="D19931" s="166">
        <v>1</v>
      </c>
      <c r="E19931" s="166">
        <v>6</v>
      </c>
      <c r="F19931" s="281" t="s">
        <v>38583</v>
      </c>
      <c r="G19931">
        <v>1</v>
      </c>
      <c r="H19931">
        <v>1</v>
      </c>
    </row>
    <row r="19932" spans="1:8" x14ac:dyDescent="0.3">
      <c r="A19932" s="281">
        <v>120894</v>
      </c>
      <c r="B19932" s="281" t="s">
        <v>40987</v>
      </c>
      <c r="C19932" s="281" t="s">
        <v>40988</v>
      </c>
      <c r="D19932" s="166">
        <v>1</v>
      </c>
      <c r="E19932" s="166">
        <v>6</v>
      </c>
      <c r="F19932" s="281" t="s">
        <v>38583</v>
      </c>
      <c r="G19932">
        <v>1</v>
      </c>
      <c r="H19932">
        <v>1</v>
      </c>
    </row>
    <row r="19933" spans="1:8" x14ac:dyDescent="0.3">
      <c r="A19933" s="281">
        <v>120909</v>
      </c>
      <c r="B19933" s="281" t="s">
        <v>40989</v>
      </c>
      <c r="C19933" s="281" t="s">
        <v>40990</v>
      </c>
      <c r="D19933" s="166">
        <v>1</v>
      </c>
      <c r="E19933" s="166">
        <v>6</v>
      </c>
      <c r="F19933" s="281" t="s">
        <v>38583</v>
      </c>
      <c r="G19933">
        <v>1</v>
      </c>
      <c r="H19933">
        <v>1</v>
      </c>
    </row>
    <row r="19934" spans="1:8" x14ac:dyDescent="0.3">
      <c r="A19934" s="281">
        <v>120910</v>
      </c>
      <c r="B19934" s="281" t="s">
        <v>40991</v>
      </c>
      <c r="C19934" s="281" t="s">
        <v>40992</v>
      </c>
      <c r="D19934" s="166">
        <v>1</v>
      </c>
      <c r="E19934" s="166">
        <v>6</v>
      </c>
      <c r="F19934" s="281" t="s">
        <v>38583</v>
      </c>
      <c r="G19934">
        <v>1</v>
      </c>
      <c r="H19934">
        <v>1</v>
      </c>
    </row>
    <row r="19935" spans="1:8" x14ac:dyDescent="0.3">
      <c r="A19935" s="281">
        <v>121034</v>
      </c>
      <c r="B19935" s="281" t="s">
        <v>40993</v>
      </c>
      <c r="C19935" s="281" t="s">
        <v>40994</v>
      </c>
      <c r="D19935" s="166">
        <v>1</v>
      </c>
      <c r="E19935" s="166">
        <v>6</v>
      </c>
      <c r="F19935" s="281" t="s">
        <v>38583</v>
      </c>
      <c r="G19935">
        <v>1</v>
      </c>
      <c r="H19935">
        <v>1</v>
      </c>
    </row>
    <row r="19936" spans="1:8" x14ac:dyDescent="0.3">
      <c r="A19936" s="281">
        <v>121134</v>
      </c>
      <c r="B19936" s="281" t="s">
        <v>40995</v>
      </c>
      <c r="C19936" s="281" t="s">
        <v>40996</v>
      </c>
      <c r="D19936" s="166">
        <v>2</v>
      </c>
      <c r="E19936" s="166">
        <v>6</v>
      </c>
      <c r="F19936" s="281" t="s">
        <v>38583</v>
      </c>
      <c r="G19936">
        <v>1</v>
      </c>
      <c r="H19936">
        <v>1</v>
      </c>
    </row>
    <row r="19937" spans="1:8" x14ac:dyDescent="0.3">
      <c r="A19937" s="281">
        <v>121196</v>
      </c>
      <c r="B19937" s="281" t="s">
        <v>40997</v>
      </c>
      <c r="C19937" s="281" t="s">
        <v>40998</v>
      </c>
      <c r="D19937" s="166">
        <v>2</v>
      </c>
      <c r="E19937" s="166">
        <v>6</v>
      </c>
      <c r="F19937" s="281" t="s">
        <v>38583</v>
      </c>
      <c r="G19937">
        <v>1</v>
      </c>
      <c r="H19937">
        <v>1</v>
      </c>
    </row>
    <row r="19938" spans="1:8" x14ac:dyDescent="0.3">
      <c r="A19938" s="281">
        <v>121227</v>
      </c>
      <c r="B19938" s="281" t="s">
        <v>40999</v>
      </c>
      <c r="C19938" s="281" t="s">
        <v>41000</v>
      </c>
      <c r="D19938" s="166">
        <v>1</v>
      </c>
      <c r="E19938" s="166">
        <v>6</v>
      </c>
      <c r="F19938" s="281" t="s">
        <v>38583</v>
      </c>
      <c r="G19938">
        <v>1</v>
      </c>
      <c r="H19938">
        <v>1</v>
      </c>
    </row>
    <row r="19939" spans="1:8" x14ac:dyDescent="0.3">
      <c r="A19939" s="281">
        <v>121318</v>
      </c>
      <c r="B19939" s="281" t="s">
        <v>41001</v>
      </c>
      <c r="C19939" s="281" t="s">
        <v>41002</v>
      </c>
      <c r="D19939" s="166">
        <v>2</v>
      </c>
      <c r="E19939" s="166">
        <v>6</v>
      </c>
      <c r="F19939" s="281" t="s">
        <v>38583</v>
      </c>
      <c r="G19939">
        <v>1</v>
      </c>
      <c r="H19939">
        <v>1</v>
      </c>
    </row>
    <row r="19940" spans="1:8" x14ac:dyDescent="0.3">
      <c r="A19940" s="281">
        <v>121329</v>
      </c>
      <c r="B19940" s="281" t="s">
        <v>41003</v>
      </c>
      <c r="C19940" s="281" t="s">
        <v>41004</v>
      </c>
      <c r="D19940" s="166">
        <v>1</v>
      </c>
      <c r="E19940" s="166">
        <v>6</v>
      </c>
      <c r="F19940" s="281" t="s">
        <v>38583</v>
      </c>
      <c r="G19940">
        <v>1</v>
      </c>
      <c r="H19940">
        <v>1</v>
      </c>
    </row>
    <row r="19941" spans="1:8" x14ac:dyDescent="0.3">
      <c r="A19941" s="281">
        <v>121345</v>
      </c>
      <c r="B19941" s="281" t="s">
        <v>41005</v>
      </c>
      <c r="C19941" s="281" t="s">
        <v>41006</v>
      </c>
      <c r="D19941" s="166">
        <v>1</v>
      </c>
      <c r="E19941" s="166">
        <v>6</v>
      </c>
      <c r="F19941" s="281" t="s">
        <v>38583</v>
      </c>
      <c r="G19941">
        <v>1</v>
      </c>
      <c r="H19941">
        <v>1</v>
      </c>
    </row>
    <row r="19942" spans="1:8" x14ac:dyDescent="0.3">
      <c r="A19942" s="281">
        <v>121395</v>
      </c>
      <c r="B19942" s="281" t="s">
        <v>41007</v>
      </c>
      <c r="C19942" s="281" t="s">
        <v>41008</v>
      </c>
      <c r="D19942" s="166">
        <v>2</v>
      </c>
      <c r="E19942" s="166">
        <v>6</v>
      </c>
      <c r="F19942" s="281" t="s">
        <v>38583</v>
      </c>
      <c r="G19942">
        <v>1</v>
      </c>
      <c r="H19942">
        <v>1</v>
      </c>
    </row>
    <row r="19943" spans="1:8" x14ac:dyDescent="0.3">
      <c r="A19943" s="281">
        <v>121399</v>
      </c>
      <c r="B19943" s="281" t="s">
        <v>41009</v>
      </c>
      <c r="C19943" s="281" t="s">
        <v>41010</v>
      </c>
      <c r="D19943" s="166">
        <v>1</v>
      </c>
      <c r="E19943" s="166">
        <v>6</v>
      </c>
      <c r="F19943" s="281" t="s">
        <v>38583</v>
      </c>
      <c r="G19943">
        <v>1</v>
      </c>
      <c r="H19943">
        <v>1</v>
      </c>
    </row>
    <row r="19944" spans="1:8" x14ac:dyDescent="0.3">
      <c r="A19944" s="281">
        <v>121475</v>
      </c>
      <c r="B19944" s="281" t="s">
        <v>41011</v>
      </c>
      <c r="C19944" s="281" t="s">
        <v>41012</v>
      </c>
      <c r="D19944" s="166">
        <v>2</v>
      </c>
      <c r="E19944" s="166">
        <v>6</v>
      </c>
      <c r="F19944" s="281" t="s">
        <v>38583</v>
      </c>
      <c r="G19944">
        <v>1</v>
      </c>
      <c r="H19944">
        <v>1</v>
      </c>
    </row>
    <row r="19945" spans="1:8" x14ac:dyDescent="0.3">
      <c r="A19945" s="281">
        <v>121478</v>
      </c>
      <c r="B19945" s="281" t="s">
        <v>41013</v>
      </c>
      <c r="C19945" s="281" t="s">
        <v>41014</v>
      </c>
      <c r="D19945" s="166">
        <v>1</v>
      </c>
      <c r="E19945" s="166">
        <v>6</v>
      </c>
      <c r="F19945" s="281" t="s">
        <v>38583</v>
      </c>
      <c r="G19945">
        <v>1</v>
      </c>
      <c r="H19945">
        <v>1</v>
      </c>
    </row>
    <row r="19946" spans="1:8" x14ac:dyDescent="0.3">
      <c r="A19946" s="281">
        <v>121490</v>
      </c>
      <c r="B19946" s="281" t="s">
        <v>41015</v>
      </c>
      <c r="C19946" s="281" t="s">
        <v>41016</v>
      </c>
      <c r="D19946" s="166">
        <v>1</v>
      </c>
      <c r="E19946" s="166">
        <v>6</v>
      </c>
      <c r="F19946" s="281" t="s">
        <v>38583</v>
      </c>
      <c r="G19946">
        <v>1</v>
      </c>
      <c r="H19946">
        <v>1</v>
      </c>
    </row>
    <row r="19947" spans="1:8" x14ac:dyDescent="0.3">
      <c r="A19947" s="281">
        <v>121541</v>
      </c>
      <c r="B19947" s="281" t="s">
        <v>41017</v>
      </c>
      <c r="C19947" s="281" t="s">
        <v>41018</v>
      </c>
      <c r="D19947" s="166">
        <v>1</v>
      </c>
      <c r="E19947" s="166">
        <v>6</v>
      </c>
      <c r="F19947" s="281" t="s">
        <v>38583</v>
      </c>
      <c r="G19947">
        <v>1</v>
      </c>
      <c r="H19947">
        <v>1</v>
      </c>
    </row>
    <row r="19948" spans="1:8" x14ac:dyDescent="0.3">
      <c r="A19948" s="281">
        <v>121548</v>
      </c>
      <c r="B19948" s="281" t="s">
        <v>41019</v>
      </c>
      <c r="C19948" s="281" t="s">
        <v>41020</v>
      </c>
      <c r="D19948" s="166">
        <v>2</v>
      </c>
      <c r="E19948" s="166">
        <v>6</v>
      </c>
      <c r="F19948" s="281" t="s">
        <v>38583</v>
      </c>
      <c r="G19948">
        <v>1</v>
      </c>
      <c r="H19948">
        <v>1</v>
      </c>
    </row>
    <row r="19949" spans="1:8" x14ac:dyDescent="0.3">
      <c r="A19949" s="281">
        <v>121702</v>
      </c>
      <c r="B19949" s="281" t="s">
        <v>41021</v>
      </c>
      <c r="C19949" s="281" t="s">
        <v>41022</v>
      </c>
      <c r="D19949" s="166">
        <v>1</v>
      </c>
      <c r="E19949" s="166">
        <v>6</v>
      </c>
      <c r="F19949" s="281" t="s">
        <v>38583</v>
      </c>
      <c r="G19949">
        <v>1</v>
      </c>
      <c r="H19949">
        <v>1</v>
      </c>
    </row>
    <row r="19950" spans="1:8" x14ac:dyDescent="0.3">
      <c r="A19950" s="281">
        <v>121881</v>
      </c>
      <c r="B19950" s="281" t="s">
        <v>41023</v>
      </c>
      <c r="C19950" s="281" t="s">
        <v>41024</v>
      </c>
      <c r="D19950" s="166">
        <v>1</v>
      </c>
      <c r="E19950" s="166">
        <v>6</v>
      </c>
      <c r="F19950" s="281" t="s">
        <v>38583</v>
      </c>
      <c r="G19950">
        <v>1</v>
      </c>
      <c r="H19950">
        <v>1</v>
      </c>
    </row>
    <row r="19951" spans="1:8" x14ac:dyDescent="0.3">
      <c r="A19951" s="281">
        <v>121983</v>
      </c>
      <c r="B19951" s="281" t="s">
        <v>41025</v>
      </c>
      <c r="C19951" s="281" t="s">
        <v>41026</v>
      </c>
      <c r="D19951" s="166">
        <v>1</v>
      </c>
      <c r="E19951" s="166">
        <v>6</v>
      </c>
      <c r="F19951" s="281" t="s">
        <v>38583</v>
      </c>
      <c r="G19951">
        <v>1</v>
      </c>
      <c r="H19951">
        <v>1</v>
      </c>
    </row>
    <row r="19952" spans="1:8" x14ac:dyDescent="0.3">
      <c r="A19952" s="281">
        <v>122104</v>
      </c>
      <c r="B19952" s="281" t="s">
        <v>41027</v>
      </c>
      <c r="C19952" s="281" t="s">
        <v>41028</v>
      </c>
      <c r="D19952" s="166">
        <v>1</v>
      </c>
      <c r="E19952" s="166">
        <v>6</v>
      </c>
      <c r="F19952" s="281" t="s">
        <v>38583</v>
      </c>
      <c r="G19952">
        <v>1</v>
      </c>
      <c r="H19952">
        <v>1</v>
      </c>
    </row>
    <row r="19953" spans="1:8" x14ac:dyDescent="0.3">
      <c r="A19953" s="281">
        <v>122816</v>
      </c>
      <c r="B19953" s="281" t="s">
        <v>41029</v>
      </c>
      <c r="C19953" s="281" t="s">
        <v>41030</v>
      </c>
      <c r="D19953" s="166">
        <v>1</v>
      </c>
      <c r="E19953" s="166">
        <v>6</v>
      </c>
      <c r="F19953" s="281" t="s">
        <v>38583</v>
      </c>
      <c r="G19953">
        <v>1</v>
      </c>
      <c r="H19953">
        <v>1</v>
      </c>
    </row>
    <row r="19954" spans="1:8" x14ac:dyDescent="0.3">
      <c r="A19954" s="281">
        <v>123544</v>
      </c>
      <c r="B19954" s="281" t="s">
        <v>41031</v>
      </c>
      <c r="C19954" s="281" t="s">
        <v>41032</v>
      </c>
      <c r="D19954" s="166">
        <v>1</v>
      </c>
      <c r="E19954" s="166">
        <v>6</v>
      </c>
      <c r="F19954" s="281" t="s">
        <v>38583</v>
      </c>
      <c r="G19954">
        <v>1</v>
      </c>
      <c r="H19954">
        <v>1</v>
      </c>
    </row>
    <row r="19955" spans="1:8" x14ac:dyDescent="0.3">
      <c r="A19955" s="281">
        <v>147215</v>
      </c>
      <c r="B19955" s="281" t="s">
        <v>41033</v>
      </c>
      <c r="C19955" s="281" t="s">
        <v>41034</v>
      </c>
      <c r="D19955" s="166">
        <v>2</v>
      </c>
      <c r="E19955" s="166">
        <v>6</v>
      </c>
      <c r="F19955" s="281" t="s">
        <v>38583</v>
      </c>
      <c r="G19955">
        <v>1</v>
      </c>
      <c r="H19955">
        <v>1</v>
      </c>
    </row>
    <row r="19956" spans="1:8" x14ac:dyDescent="0.3">
      <c r="A19956" s="281">
        <v>168484</v>
      </c>
      <c r="B19956" s="281" t="s">
        <v>41035</v>
      </c>
      <c r="C19956" s="281" t="s">
        <v>41036</v>
      </c>
      <c r="D19956" s="166">
        <v>1</v>
      </c>
      <c r="E19956" s="166">
        <v>6</v>
      </c>
      <c r="F19956" s="281" t="s">
        <v>38583</v>
      </c>
      <c r="G19956">
        <v>1</v>
      </c>
      <c r="H19956">
        <v>1</v>
      </c>
    </row>
    <row r="19957" spans="1:8" x14ac:dyDescent="0.3">
      <c r="A19957" s="281">
        <v>200092</v>
      </c>
      <c r="B19957" s="281" t="s">
        <v>41037</v>
      </c>
      <c r="C19957" s="281" t="s">
        <v>41038</v>
      </c>
      <c r="D19957" s="166">
        <v>1</v>
      </c>
      <c r="E19957" s="166">
        <v>6</v>
      </c>
      <c r="F19957" s="281" t="s">
        <v>38583</v>
      </c>
      <c r="G19957">
        <v>1</v>
      </c>
      <c r="H19957">
        <v>1</v>
      </c>
    </row>
    <row r="19958" spans="1:8" x14ac:dyDescent="0.3">
      <c r="A19958" s="281">
        <v>201168</v>
      </c>
      <c r="B19958" s="281" t="s">
        <v>41039</v>
      </c>
      <c r="C19958" s="281" t="s">
        <v>41040</v>
      </c>
      <c r="D19958" s="166">
        <v>1</v>
      </c>
      <c r="E19958" s="166">
        <v>6</v>
      </c>
      <c r="F19958" s="281" t="s">
        <v>38583</v>
      </c>
      <c r="G19958">
        <v>1</v>
      </c>
      <c r="H19958">
        <v>1</v>
      </c>
    </row>
    <row r="19959" spans="1:8" x14ac:dyDescent="0.3">
      <c r="A19959" s="281">
        <v>202735</v>
      </c>
      <c r="B19959" s="281" t="s">
        <v>41041</v>
      </c>
      <c r="C19959" s="281" t="s">
        <v>41042</v>
      </c>
      <c r="D19959" s="166">
        <v>1</v>
      </c>
      <c r="E19959" s="166">
        <v>6</v>
      </c>
      <c r="F19959" s="281" t="s">
        <v>38583</v>
      </c>
      <c r="G19959">
        <v>1</v>
      </c>
      <c r="H19959">
        <v>1</v>
      </c>
    </row>
    <row r="19960" spans="1:8" x14ac:dyDescent="0.3">
      <c r="A19960" s="281">
        <v>207404</v>
      </c>
      <c r="B19960" s="281" t="s">
        <v>41043</v>
      </c>
      <c r="C19960" s="281" t="s">
        <v>41044</v>
      </c>
      <c r="D19960" s="166">
        <v>2</v>
      </c>
      <c r="E19960" s="166">
        <v>6</v>
      </c>
      <c r="F19960" s="281" t="s">
        <v>38583</v>
      </c>
      <c r="G19960">
        <v>1</v>
      </c>
      <c r="H19960">
        <v>1</v>
      </c>
    </row>
    <row r="19961" spans="1:8" x14ac:dyDescent="0.3">
      <c r="A19961" s="281">
        <v>210253</v>
      </c>
      <c r="B19961" s="281" t="s">
        <v>41045</v>
      </c>
      <c r="C19961" s="281" t="s">
        <v>41046</v>
      </c>
      <c r="D19961" s="166">
        <v>1</v>
      </c>
      <c r="E19961" s="166">
        <v>6</v>
      </c>
      <c r="F19961" s="281" t="s">
        <v>38583</v>
      </c>
      <c r="G19961">
        <v>1</v>
      </c>
      <c r="H19961">
        <v>1</v>
      </c>
    </row>
    <row r="19962" spans="1:8" x14ac:dyDescent="0.3">
      <c r="A19962" s="281">
        <v>211008</v>
      </c>
      <c r="B19962" s="281" t="s">
        <v>41047</v>
      </c>
      <c r="C19962" s="281" t="s">
        <v>41048</v>
      </c>
      <c r="D19962" s="166">
        <v>1</v>
      </c>
      <c r="E19962" s="166">
        <v>6</v>
      </c>
      <c r="F19962" s="281" t="s">
        <v>38583</v>
      </c>
      <c r="G19962">
        <v>1</v>
      </c>
      <c r="H19962">
        <v>0</v>
      </c>
    </row>
    <row r="19963" spans="1:8" x14ac:dyDescent="0.3">
      <c r="A19963" s="281">
        <v>211227</v>
      </c>
      <c r="B19963" s="281" t="s">
        <v>41049</v>
      </c>
      <c r="C19963" s="281" t="s">
        <v>41050</v>
      </c>
      <c r="D19963" s="166">
        <v>1</v>
      </c>
      <c r="E19963" s="166">
        <v>6</v>
      </c>
      <c r="F19963" s="281" t="s">
        <v>38583</v>
      </c>
      <c r="G19963">
        <v>1</v>
      </c>
      <c r="H19963">
        <v>1</v>
      </c>
    </row>
    <row r="19964" spans="1:8" x14ac:dyDescent="0.3">
      <c r="A19964" s="281">
        <v>213370</v>
      </c>
      <c r="B19964" s="281" t="s">
        <v>41051</v>
      </c>
      <c r="C19964" s="281" t="s">
        <v>41052</v>
      </c>
      <c r="D19964" s="166">
        <v>1</v>
      </c>
      <c r="E19964" s="166">
        <v>6</v>
      </c>
      <c r="F19964" s="281" t="s">
        <v>38583</v>
      </c>
      <c r="G19964">
        <v>1</v>
      </c>
      <c r="H19964">
        <v>1</v>
      </c>
    </row>
    <row r="19965" spans="1:8" x14ac:dyDescent="0.3">
      <c r="A19965" s="281">
        <v>214193</v>
      </c>
      <c r="B19965" s="281" t="s">
        <v>41053</v>
      </c>
      <c r="C19965" s="281" t="s">
        <v>41054</v>
      </c>
      <c r="D19965" s="166">
        <v>1</v>
      </c>
      <c r="E19965" s="166">
        <v>6</v>
      </c>
      <c r="F19965" s="281" t="s">
        <v>38583</v>
      </c>
      <c r="G19965">
        <v>1</v>
      </c>
      <c r="H19965">
        <v>1</v>
      </c>
    </row>
    <row r="19966" spans="1:8" x14ac:dyDescent="0.3">
      <c r="A19966" s="281">
        <v>215435</v>
      </c>
      <c r="B19966" s="281" t="s">
        <v>41055</v>
      </c>
      <c r="C19966" s="281" t="s">
        <v>41056</v>
      </c>
      <c r="D19966" s="166">
        <v>2</v>
      </c>
      <c r="E19966" s="166">
        <v>6</v>
      </c>
      <c r="F19966" s="281" t="s">
        <v>38583</v>
      </c>
      <c r="G19966">
        <v>1</v>
      </c>
      <c r="H19966">
        <v>1</v>
      </c>
    </row>
    <row r="19967" spans="1:8" x14ac:dyDescent="0.3">
      <c r="A19967" s="281">
        <v>215967</v>
      </c>
      <c r="B19967" s="281" t="s">
        <v>41057</v>
      </c>
      <c r="C19967" s="281" t="s">
        <v>41058</v>
      </c>
      <c r="D19967" s="166">
        <v>1</v>
      </c>
      <c r="E19967" s="166">
        <v>6</v>
      </c>
      <c r="F19967" s="281" t="s">
        <v>38583</v>
      </c>
      <c r="G19967">
        <v>1</v>
      </c>
      <c r="H19967">
        <v>1</v>
      </c>
    </row>
    <row r="19968" spans="1:8" x14ac:dyDescent="0.3">
      <c r="A19968" s="6">
        <v>216453</v>
      </c>
      <c r="B19968" s="6" t="s">
        <v>41059</v>
      </c>
      <c r="C19968" s="6" t="s">
        <v>41060</v>
      </c>
      <c r="D19968" s="55">
        <v>1</v>
      </c>
      <c r="E19968" s="55">
        <v>6</v>
      </c>
      <c r="F19968" s="6" t="s">
        <v>38583</v>
      </c>
      <c r="G19968">
        <v>0</v>
      </c>
      <c r="H19968">
        <v>1</v>
      </c>
    </row>
    <row r="19969" spans="1:8" x14ac:dyDescent="0.3">
      <c r="A19969" s="281">
        <v>216666</v>
      </c>
      <c r="B19969" s="281" t="s">
        <v>41061</v>
      </c>
      <c r="C19969" s="281" t="s">
        <v>41062</v>
      </c>
      <c r="D19969" s="166">
        <v>2</v>
      </c>
      <c r="E19969" s="166">
        <v>6</v>
      </c>
      <c r="F19969" s="281" t="s">
        <v>38583</v>
      </c>
      <c r="G19969">
        <v>1</v>
      </c>
      <c r="H19969">
        <v>1</v>
      </c>
    </row>
    <row r="19970" spans="1:8" x14ac:dyDescent="0.3">
      <c r="A19970" s="281">
        <v>218432</v>
      </c>
      <c r="B19970" s="281" t="s">
        <v>41063</v>
      </c>
      <c r="C19970" s="281" t="s">
        <v>41064</v>
      </c>
      <c r="D19970" s="166">
        <v>2</v>
      </c>
      <c r="E19970" s="166">
        <v>6</v>
      </c>
      <c r="F19970" s="281" t="s">
        <v>38583</v>
      </c>
      <c r="G19970">
        <v>1</v>
      </c>
      <c r="H19970">
        <v>1</v>
      </c>
    </row>
    <row r="19971" spans="1:8" x14ac:dyDescent="0.3">
      <c r="A19971" s="281">
        <v>26408</v>
      </c>
      <c r="B19971" s="281" t="s">
        <v>41065</v>
      </c>
      <c r="C19971" s="281" t="s">
        <v>41066</v>
      </c>
      <c r="D19971" s="166">
        <v>1</v>
      </c>
      <c r="E19971" s="166">
        <v>6</v>
      </c>
      <c r="F19971" s="281" t="s">
        <v>38583</v>
      </c>
      <c r="G19971">
        <v>1</v>
      </c>
      <c r="H19971">
        <v>1</v>
      </c>
    </row>
    <row r="19972" spans="1:8" x14ac:dyDescent="0.3">
      <c r="A19972" s="281">
        <v>39680</v>
      </c>
      <c r="B19972" s="281" t="s">
        <v>41067</v>
      </c>
      <c r="C19972" s="281" t="s">
        <v>41068</v>
      </c>
      <c r="D19972" s="166">
        <v>2</v>
      </c>
      <c r="E19972" s="166">
        <v>6</v>
      </c>
      <c r="F19972" s="281" t="s">
        <v>38583</v>
      </c>
      <c r="G19972">
        <v>1</v>
      </c>
      <c r="H19972">
        <v>1</v>
      </c>
    </row>
    <row r="19973" spans="1:8" x14ac:dyDescent="0.3">
      <c r="A19973" s="6">
        <v>120827</v>
      </c>
      <c r="B19973" s="6" t="s">
        <v>41069</v>
      </c>
      <c r="C19973" s="6" t="s">
        <v>13542</v>
      </c>
      <c r="D19973" s="55">
        <v>2</v>
      </c>
      <c r="E19973" s="55">
        <v>6</v>
      </c>
      <c r="F19973" s="6" t="s">
        <v>38583</v>
      </c>
      <c r="G19973">
        <v>0</v>
      </c>
      <c r="H19973">
        <v>1</v>
      </c>
    </row>
    <row r="19974" spans="1:8" x14ac:dyDescent="0.3">
      <c r="A19974" s="281">
        <v>201249</v>
      </c>
      <c r="B19974" s="281" t="s">
        <v>41070</v>
      </c>
      <c r="C19974" s="281" t="s">
        <v>41071</v>
      </c>
      <c r="D19974" s="166">
        <v>1</v>
      </c>
      <c r="E19974" s="166">
        <v>6</v>
      </c>
      <c r="F19974" s="281" t="s">
        <v>38583</v>
      </c>
      <c r="G19974">
        <v>1</v>
      </c>
      <c r="H19974">
        <v>1</v>
      </c>
    </row>
    <row r="19975" spans="1:8" x14ac:dyDescent="0.3">
      <c r="A19975" s="281">
        <v>245181</v>
      </c>
      <c r="B19975" s="281" t="s">
        <v>41072</v>
      </c>
      <c r="C19975" s="281" t="s">
        <v>41073</v>
      </c>
      <c r="D19975" s="166">
        <v>2</v>
      </c>
      <c r="E19975" s="166">
        <v>6</v>
      </c>
      <c r="F19975" s="281" t="s">
        <v>38583</v>
      </c>
      <c r="G19975">
        <v>1</v>
      </c>
      <c r="H19975">
        <v>1</v>
      </c>
    </row>
    <row r="19976" spans="1:8" x14ac:dyDescent="0.3">
      <c r="A19976" s="6">
        <v>79543</v>
      </c>
      <c r="B19976" s="6" t="s">
        <v>41074</v>
      </c>
      <c r="C19976" s="6" t="s">
        <v>13682</v>
      </c>
      <c r="D19976" s="55">
        <v>1</v>
      </c>
      <c r="E19976" s="55">
        <v>6</v>
      </c>
      <c r="F19976" s="6" t="s">
        <v>38583</v>
      </c>
      <c r="G19976">
        <v>0</v>
      </c>
      <c r="H19976">
        <v>1</v>
      </c>
    </row>
    <row r="19977" spans="1:8" x14ac:dyDescent="0.3">
      <c r="A19977" s="281">
        <v>20893</v>
      </c>
      <c r="B19977" s="281" t="s">
        <v>41075</v>
      </c>
      <c r="C19977" s="281" t="s">
        <v>35050</v>
      </c>
      <c r="D19977" s="166">
        <v>1</v>
      </c>
      <c r="E19977" s="166">
        <v>6</v>
      </c>
      <c r="F19977" s="281" t="s">
        <v>38583</v>
      </c>
      <c r="G19977">
        <v>1</v>
      </c>
      <c r="H19977">
        <v>0</v>
      </c>
    </row>
    <row r="19978" spans="1:8" x14ac:dyDescent="0.3">
      <c r="A19978" s="6">
        <v>121189</v>
      </c>
      <c r="B19978" s="6" t="s">
        <v>41076</v>
      </c>
      <c r="C19978" s="6" t="s">
        <v>13805</v>
      </c>
      <c r="D19978" s="55">
        <v>1</v>
      </c>
      <c r="E19978" s="55">
        <v>6</v>
      </c>
      <c r="F19978" s="6" t="s">
        <v>38583</v>
      </c>
      <c r="G19978">
        <v>0</v>
      </c>
      <c r="H19978">
        <v>1</v>
      </c>
    </row>
    <row r="19979" spans="1:8" x14ac:dyDescent="0.3">
      <c r="A19979" s="281">
        <v>54672</v>
      </c>
      <c r="B19979" s="281" t="s">
        <v>41077</v>
      </c>
      <c r="C19979" s="281" t="s">
        <v>41078</v>
      </c>
      <c r="D19979" s="166">
        <v>1</v>
      </c>
      <c r="E19979" s="166">
        <v>6</v>
      </c>
      <c r="F19979" s="281" t="s">
        <v>38583</v>
      </c>
      <c r="G19979">
        <v>1</v>
      </c>
      <c r="H19979">
        <v>0</v>
      </c>
    </row>
    <row r="19980" spans="1:8" x14ac:dyDescent="0.3">
      <c r="A19980" s="281">
        <v>201660</v>
      </c>
      <c r="B19980" s="281" t="s">
        <v>41079</v>
      </c>
      <c r="C19980" s="281" t="s">
        <v>41080</v>
      </c>
      <c r="D19980" s="166">
        <v>1</v>
      </c>
      <c r="E19980" s="166">
        <v>6</v>
      </c>
      <c r="F19980" s="281" t="s">
        <v>38583</v>
      </c>
      <c r="G19980">
        <v>1</v>
      </c>
      <c r="H19980">
        <v>0</v>
      </c>
    </row>
    <row r="19981" spans="1:8" x14ac:dyDescent="0.3">
      <c r="A19981" s="281">
        <v>44017</v>
      </c>
      <c r="B19981" s="281" t="s">
        <v>41081</v>
      </c>
      <c r="C19981" s="281" t="s">
        <v>41082</v>
      </c>
      <c r="D19981" s="166">
        <v>2</v>
      </c>
      <c r="E19981" s="166">
        <v>6</v>
      </c>
      <c r="F19981" s="281" t="s">
        <v>38583</v>
      </c>
      <c r="G19981">
        <v>1</v>
      </c>
      <c r="H19981">
        <v>0</v>
      </c>
    </row>
    <row r="19982" spans="1:8" x14ac:dyDescent="0.3">
      <c r="A19982" s="281">
        <v>7647</v>
      </c>
      <c r="B19982" s="281" t="s">
        <v>41083</v>
      </c>
      <c r="C19982" s="281" t="s">
        <v>41084</v>
      </c>
      <c r="D19982" s="166">
        <v>1</v>
      </c>
      <c r="E19982" s="166">
        <v>6</v>
      </c>
      <c r="F19982" s="281" t="s">
        <v>38583</v>
      </c>
      <c r="G19982">
        <v>1</v>
      </c>
      <c r="H19982">
        <v>1</v>
      </c>
    </row>
    <row r="19983" spans="1:8" x14ac:dyDescent="0.3">
      <c r="A19983" s="281">
        <v>41026</v>
      </c>
      <c r="B19983" s="281" t="s">
        <v>41085</v>
      </c>
      <c r="C19983" s="281" t="s">
        <v>41086</v>
      </c>
      <c r="D19983" s="166">
        <v>1</v>
      </c>
      <c r="E19983" s="166">
        <v>6</v>
      </c>
      <c r="F19983" s="281" t="s">
        <v>38583</v>
      </c>
      <c r="G19983">
        <v>1</v>
      </c>
      <c r="H19983">
        <v>1</v>
      </c>
    </row>
    <row r="19984" spans="1:8" x14ac:dyDescent="0.3">
      <c r="A19984" s="6">
        <v>45552</v>
      </c>
      <c r="B19984" s="6" t="s">
        <v>41087</v>
      </c>
      <c r="C19984" s="6" t="s">
        <v>41088</v>
      </c>
      <c r="D19984" s="55">
        <v>1</v>
      </c>
      <c r="E19984" s="55">
        <v>6</v>
      </c>
      <c r="F19984" s="6" t="s">
        <v>38583</v>
      </c>
      <c r="G19984">
        <v>0</v>
      </c>
      <c r="H19984">
        <v>1</v>
      </c>
    </row>
    <row r="19985" spans="1:8" x14ac:dyDescent="0.3">
      <c r="A19985" s="281">
        <v>76550</v>
      </c>
      <c r="B19985" s="281" t="s">
        <v>41089</v>
      </c>
      <c r="C19985" s="281" t="s">
        <v>41090</v>
      </c>
      <c r="D19985" s="166">
        <v>1</v>
      </c>
      <c r="E19985" s="166">
        <v>6</v>
      </c>
      <c r="F19985" s="281" t="s">
        <v>38583</v>
      </c>
      <c r="G19985">
        <v>1</v>
      </c>
      <c r="H19985">
        <v>1</v>
      </c>
    </row>
    <row r="19986" spans="1:8" x14ac:dyDescent="0.3">
      <c r="A19986" s="281">
        <v>201840</v>
      </c>
      <c r="B19986" s="281" t="s">
        <v>41091</v>
      </c>
      <c r="C19986" s="281" t="s">
        <v>41092</v>
      </c>
      <c r="D19986" s="166">
        <v>1</v>
      </c>
      <c r="E19986" s="166">
        <v>6</v>
      </c>
      <c r="F19986" s="281" t="s">
        <v>38583</v>
      </c>
      <c r="G19986">
        <v>1</v>
      </c>
      <c r="H19986">
        <v>1</v>
      </c>
    </row>
    <row r="19987" spans="1:8" x14ac:dyDescent="0.3">
      <c r="A19987" s="281">
        <v>35055</v>
      </c>
      <c r="B19987" s="281" t="s">
        <v>41093</v>
      </c>
      <c r="C19987" s="281" t="s">
        <v>41094</v>
      </c>
      <c r="D19987" s="166">
        <v>1</v>
      </c>
      <c r="E19987" s="166">
        <v>6</v>
      </c>
      <c r="F19987" s="281" t="s">
        <v>38583</v>
      </c>
      <c r="G19987">
        <v>1</v>
      </c>
      <c r="H19987">
        <v>1</v>
      </c>
    </row>
    <row r="19988" spans="1:8" x14ac:dyDescent="0.3">
      <c r="A19988" s="6">
        <v>55746</v>
      </c>
      <c r="B19988" s="6" t="s">
        <v>41095</v>
      </c>
      <c r="C19988" s="6" t="s">
        <v>41096</v>
      </c>
      <c r="D19988" s="55">
        <v>1</v>
      </c>
      <c r="E19988" s="55">
        <v>6</v>
      </c>
      <c r="F19988" s="6" t="s">
        <v>38583</v>
      </c>
      <c r="G19988">
        <v>0</v>
      </c>
      <c r="H19988">
        <v>1</v>
      </c>
    </row>
    <row r="19989" spans="1:8" x14ac:dyDescent="0.3">
      <c r="A19989" s="281">
        <v>201396</v>
      </c>
      <c r="B19989" s="281" t="s">
        <v>41097</v>
      </c>
      <c r="C19989" s="281" t="s">
        <v>41098</v>
      </c>
      <c r="D19989" s="166">
        <v>1</v>
      </c>
      <c r="E19989" s="166">
        <v>6</v>
      </c>
      <c r="F19989" s="281" t="s">
        <v>38583</v>
      </c>
      <c r="G19989">
        <v>1</v>
      </c>
      <c r="H19989">
        <v>1</v>
      </c>
    </row>
    <row r="19990" spans="1:8" x14ac:dyDescent="0.3">
      <c r="A19990" s="281">
        <v>120288</v>
      </c>
      <c r="B19990" s="281" t="s">
        <v>41099</v>
      </c>
      <c r="C19990" s="281" t="s">
        <v>41100</v>
      </c>
      <c r="D19990" s="166">
        <v>1</v>
      </c>
      <c r="E19990" s="166">
        <v>6</v>
      </c>
      <c r="F19990" s="281" t="s">
        <v>38583</v>
      </c>
      <c r="G19990">
        <v>1</v>
      </c>
      <c r="H19990">
        <v>1</v>
      </c>
    </row>
    <row r="19991" spans="1:8" x14ac:dyDescent="0.3">
      <c r="A19991" s="281">
        <v>122782</v>
      </c>
      <c r="B19991" s="281" t="s">
        <v>41101</v>
      </c>
      <c r="C19991" s="281" t="s">
        <v>41102</v>
      </c>
      <c r="D19991" s="166">
        <v>1</v>
      </c>
      <c r="E19991" s="166">
        <v>6</v>
      </c>
      <c r="F19991" s="281" t="s">
        <v>38583</v>
      </c>
      <c r="G19991">
        <v>1</v>
      </c>
      <c r="H19991">
        <v>1</v>
      </c>
    </row>
    <row r="19992" spans="1:8" x14ac:dyDescent="0.3">
      <c r="A19992" s="281">
        <v>58970</v>
      </c>
      <c r="B19992" s="281" t="s">
        <v>41103</v>
      </c>
      <c r="C19992" s="281" t="s">
        <v>41104</v>
      </c>
      <c r="D19992" s="166">
        <v>1</v>
      </c>
      <c r="E19992" s="166">
        <v>6</v>
      </c>
      <c r="F19992" s="281" t="s">
        <v>38583</v>
      </c>
      <c r="G19992">
        <v>1</v>
      </c>
      <c r="H19992">
        <v>1</v>
      </c>
    </row>
    <row r="19993" spans="1:8" x14ac:dyDescent="0.3">
      <c r="A19993" s="281">
        <v>120380</v>
      </c>
      <c r="B19993" s="281" t="s">
        <v>41105</v>
      </c>
      <c r="C19993" s="281" t="s">
        <v>41106</v>
      </c>
      <c r="D19993" s="166">
        <v>1</v>
      </c>
      <c r="E19993" s="166">
        <v>6</v>
      </c>
      <c r="F19993" s="281" t="s">
        <v>38583</v>
      </c>
      <c r="G19993">
        <v>1</v>
      </c>
      <c r="H19993">
        <v>0</v>
      </c>
    </row>
    <row r="19994" spans="1:8" x14ac:dyDescent="0.3">
      <c r="A19994" s="281">
        <v>203032</v>
      </c>
      <c r="B19994" s="281" t="s">
        <v>41107</v>
      </c>
      <c r="C19994" s="281" t="s">
        <v>41108</v>
      </c>
      <c r="D19994" s="166">
        <v>1</v>
      </c>
      <c r="E19994" s="166">
        <v>6</v>
      </c>
      <c r="F19994" s="281" t="s">
        <v>38583</v>
      </c>
      <c r="G19994">
        <v>1</v>
      </c>
      <c r="H19994">
        <v>1</v>
      </c>
    </row>
    <row r="19995" spans="1:8" x14ac:dyDescent="0.3">
      <c r="A19995" s="281">
        <v>252714</v>
      </c>
      <c r="B19995" s="281" t="s">
        <v>41109</v>
      </c>
      <c r="C19995" s="281" t="s">
        <v>41110</v>
      </c>
      <c r="D19995" s="166">
        <v>1</v>
      </c>
      <c r="E19995" s="166">
        <v>6</v>
      </c>
      <c r="F19995" s="281" t="s">
        <v>38583</v>
      </c>
      <c r="G19995">
        <v>1</v>
      </c>
      <c r="H19995">
        <v>0</v>
      </c>
    </row>
    <row r="19996" spans="1:8" x14ac:dyDescent="0.3">
      <c r="A19996" s="281">
        <v>82847</v>
      </c>
      <c r="B19996" s="281" t="s">
        <v>41111</v>
      </c>
      <c r="C19996" s="281" t="s">
        <v>41112</v>
      </c>
      <c r="D19996" s="166">
        <v>1</v>
      </c>
      <c r="E19996" s="166">
        <v>6</v>
      </c>
      <c r="F19996" s="281" t="s">
        <v>38583</v>
      </c>
      <c r="G19996">
        <v>1</v>
      </c>
      <c r="H19996">
        <v>1</v>
      </c>
    </row>
    <row r="19997" spans="1:8" x14ac:dyDescent="0.3">
      <c r="A19997" s="281">
        <v>58039</v>
      </c>
      <c r="B19997" s="281" t="s">
        <v>41113</v>
      </c>
      <c r="C19997" s="281" t="s">
        <v>41114</v>
      </c>
      <c r="D19997" s="166">
        <v>2</v>
      </c>
      <c r="E19997" s="166">
        <v>6</v>
      </c>
      <c r="F19997" s="281" t="s">
        <v>38583</v>
      </c>
      <c r="G19997">
        <v>1</v>
      </c>
      <c r="H19997">
        <v>1</v>
      </c>
    </row>
    <row r="19998" spans="1:8" x14ac:dyDescent="0.3">
      <c r="A19998" s="281">
        <v>18733</v>
      </c>
      <c r="B19998" s="281" t="s">
        <v>41115</v>
      </c>
      <c r="C19998" s="281" t="s">
        <v>41116</v>
      </c>
      <c r="D19998" s="166">
        <v>1</v>
      </c>
      <c r="E19998" s="166">
        <v>6</v>
      </c>
      <c r="F19998" s="281" t="s">
        <v>38583</v>
      </c>
      <c r="G19998">
        <v>1</v>
      </c>
      <c r="H19998">
        <v>1</v>
      </c>
    </row>
    <row r="19999" spans="1:8" x14ac:dyDescent="0.3">
      <c r="A19999" s="281">
        <v>120691</v>
      </c>
      <c r="B19999" s="281" t="s">
        <v>41117</v>
      </c>
      <c r="C19999" s="281" t="s">
        <v>41118</v>
      </c>
      <c r="D19999" s="166">
        <v>1</v>
      </c>
      <c r="E19999" s="166">
        <v>6</v>
      </c>
      <c r="F19999" s="281" t="s">
        <v>38583</v>
      </c>
      <c r="G19999">
        <v>1</v>
      </c>
      <c r="H19999">
        <v>1</v>
      </c>
    </row>
    <row r="20000" spans="1:8" x14ac:dyDescent="0.3">
      <c r="A20000" s="281">
        <v>19777</v>
      </c>
      <c r="B20000" s="281" t="s">
        <v>41119</v>
      </c>
      <c r="C20000" s="281" t="s">
        <v>41120</v>
      </c>
      <c r="D20000" s="166">
        <v>1</v>
      </c>
      <c r="E20000" s="166">
        <v>6</v>
      </c>
      <c r="F20000" s="281" t="s">
        <v>38583</v>
      </c>
      <c r="G20000">
        <v>1</v>
      </c>
      <c r="H20000">
        <v>1</v>
      </c>
    </row>
    <row r="20001" spans="1:8" x14ac:dyDescent="0.3">
      <c r="A20001" s="281">
        <v>120699</v>
      </c>
      <c r="B20001" s="281" t="s">
        <v>41121</v>
      </c>
      <c r="C20001" s="281" t="s">
        <v>41122</v>
      </c>
      <c r="D20001" s="166">
        <v>1</v>
      </c>
      <c r="E20001" s="166">
        <v>6</v>
      </c>
      <c r="F20001" s="281" t="s">
        <v>38583</v>
      </c>
      <c r="G20001">
        <v>1</v>
      </c>
      <c r="H20001">
        <v>1</v>
      </c>
    </row>
    <row r="20002" spans="1:8" x14ac:dyDescent="0.3">
      <c r="A20002" s="281">
        <v>63240</v>
      </c>
      <c r="B20002" s="281" t="s">
        <v>41123</v>
      </c>
      <c r="C20002" s="281" t="s">
        <v>41124</v>
      </c>
      <c r="D20002" s="166">
        <v>1</v>
      </c>
      <c r="E20002" s="166">
        <v>6</v>
      </c>
      <c r="F20002" s="281" t="s">
        <v>38583</v>
      </c>
      <c r="G20002">
        <v>1</v>
      </c>
      <c r="H20002">
        <v>1</v>
      </c>
    </row>
    <row r="20003" spans="1:8" x14ac:dyDescent="0.3">
      <c r="A20003" s="281">
        <v>20283</v>
      </c>
      <c r="B20003" s="281" t="s">
        <v>41125</v>
      </c>
      <c r="C20003" s="281" t="s">
        <v>41126</v>
      </c>
      <c r="D20003" s="166">
        <v>1</v>
      </c>
      <c r="E20003" s="166">
        <v>6</v>
      </c>
      <c r="F20003" s="281" t="s">
        <v>38583</v>
      </c>
      <c r="G20003">
        <v>1</v>
      </c>
      <c r="H20003">
        <v>1</v>
      </c>
    </row>
    <row r="20004" spans="1:8" x14ac:dyDescent="0.3">
      <c r="A20004" s="281">
        <v>21278</v>
      </c>
      <c r="B20004" s="281" t="s">
        <v>41127</v>
      </c>
      <c r="C20004" s="281" t="s">
        <v>41128</v>
      </c>
      <c r="D20004" s="166">
        <v>1</v>
      </c>
      <c r="E20004" s="166">
        <v>6</v>
      </c>
      <c r="F20004" s="281" t="s">
        <v>38583</v>
      </c>
      <c r="G20004">
        <v>1</v>
      </c>
      <c r="H20004">
        <v>1</v>
      </c>
    </row>
    <row r="20005" spans="1:8" x14ac:dyDescent="0.3">
      <c r="A20005" s="281">
        <v>21299</v>
      </c>
      <c r="B20005" s="281" t="s">
        <v>41129</v>
      </c>
      <c r="C20005" s="281" t="s">
        <v>41130</v>
      </c>
      <c r="D20005" s="166">
        <v>1</v>
      </c>
      <c r="E20005" s="166">
        <v>6</v>
      </c>
      <c r="F20005" s="281" t="s">
        <v>38583</v>
      </c>
      <c r="G20005">
        <v>1</v>
      </c>
      <c r="H20005">
        <v>0</v>
      </c>
    </row>
    <row r="20006" spans="1:8" x14ac:dyDescent="0.3">
      <c r="A20006" s="281">
        <v>120826</v>
      </c>
      <c r="B20006" s="281" t="s">
        <v>41131</v>
      </c>
      <c r="C20006" s="281" t="s">
        <v>41132</v>
      </c>
      <c r="D20006" s="166">
        <v>1</v>
      </c>
      <c r="E20006" s="166">
        <v>6</v>
      </c>
      <c r="F20006" s="281" t="s">
        <v>38583</v>
      </c>
      <c r="G20006">
        <v>1</v>
      </c>
      <c r="H20006">
        <v>1</v>
      </c>
    </row>
    <row r="20007" spans="1:8" x14ac:dyDescent="0.3">
      <c r="A20007" s="281">
        <v>35378</v>
      </c>
      <c r="B20007" s="281" t="s">
        <v>41133</v>
      </c>
      <c r="C20007" s="281" t="s">
        <v>41134</v>
      </c>
      <c r="D20007" s="166">
        <v>1</v>
      </c>
      <c r="E20007" s="166">
        <v>6</v>
      </c>
      <c r="F20007" s="281" t="s">
        <v>38583</v>
      </c>
      <c r="G20007">
        <v>1</v>
      </c>
      <c r="H20007">
        <v>1</v>
      </c>
    </row>
    <row r="20008" spans="1:8" x14ac:dyDescent="0.3">
      <c r="A20008" s="281">
        <v>22344</v>
      </c>
      <c r="B20008" s="281" t="s">
        <v>41135</v>
      </c>
      <c r="C20008" s="281" t="s">
        <v>41136</v>
      </c>
      <c r="D20008" s="166">
        <v>1</v>
      </c>
      <c r="E20008" s="166">
        <v>6</v>
      </c>
      <c r="F20008" s="281" t="s">
        <v>38583</v>
      </c>
      <c r="G20008">
        <v>1</v>
      </c>
      <c r="H20008">
        <v>1</v>
      </c>
    </row>
    <row r="20009" spans="1:8" x14ac:dyDescent="0.3">
      <c r="A20009" s="281">
        <v>25334</v>
      </c>
      <c r="B20009" s="281" t="s">
        <v>41137</v>
      </c>
      <c r="C20009" s="281" t="s">
        <v>41138</v>
      </c>
      <c r="D20009" s="166">
        <v>1</v>
      </c>
      <c r="E20009" s="166">
        <v>6</v>
      </c>
      <c r="F20009" s="281" t="s">
        <v>38583</v>
      </c>
      <c r="G20009">
        <v>1</v>
      </c>
      <c r="H20009">
        <v>1</v>
      </c>
    </row>
    <row r="20010" spans="1:8" x14ac:dyDescent="0.3">
      <c r="A20010" s="281">
        <v>120893</v>
      </c>
      <c r="B20010" s="281" t="s">
        <v>41139</v>
      </c>
      <c r="C20010" s="281" t="s">
        <v>41140</v>
      </c>
      <c r="D20010" s="166">
        <v>1</v>
      </c>
      <c r="E20010" s="166">
        <v>6</v>
      </c>
      <c r="F20010" s="281" t="s">
        <v>38583</v>
      </c>
      <c r="G20010">
        <v>1</v>
      </c>
      <c r="H20010">
        <v>1</v>
      </c>
    </row>
    <row r="20011" spans="1:8" x14ac:dyDescent="0.3">
      <c r="A20011" s="281">
        <v>120932</v>
      </c>
      <c r="B20011" s="281" t="s">
        <v>41141</v>
      </c>
      <c r="C20011" s="281" t="s">
        <v>41142</v>
      </c>
      <c r="D20011" s="166">
        <v>1</v>
      </c>
      <c r="E20011" s="166">
        <v>6</v>
      </c>
      <c r="F20011" s="281" t="s">
        <v>38583</v>
      </c>
      <c r="G20011">
        <v>1</v>
      </c>
      <c r="H20011">
        <v>1</v>
      </c>
    </row>
    <row r="20012" spans="1:8" x14ac:dyDescent="0.3">
      <c r="A20012" s="281">
        <v>26084</v>
      </c>
      <c r="B20012" s="281" t="s">
        <v>41143</v>
      </c>
      <c r="C20012" s="281" t="s">
        <v>41144</v>
      </c>
      <c r="D20012" s="166">
        <v>1</v>
      </c>
      <c r="E20012" s="166">
        <v>6</v>
      </c>
      <c r="F20012" s="281" t="s">
        <v>38583</v>
      </c>
      <c r="G20012">
        <v>1</v>
      </c>
      <c r="H20012">
        <v>1</v>
      </c>
    </row>
    <row r="20013" spans="1:8" x14ac:dyDescent="0.3">
      <c r="A20013" s="281">
        <v>30175</v>
      </c>
      <c r="B20013" s="281" t="s">
        <v>41145</v>
      </c>
      <c r="C20013" s="281" t="s">
        <v>41146</v>
      </c>
      <c r="D20013" s="166">
        <v>1</v>
      </c>
      <c r="E20013" s="166">
        <v>6</v>
      </c>
      <c r="F20013" s="281" t="s">
        <v>38583</v>
      </c>
      <c r="G20013">
        <v>1</v>
      </c>
      <c r="H20013">
        <v>0</v>
      </c>
    </row>
    <row r="20014" spans="1:8" x14ac:dyDescent="0.3">
      <c r="A20014" s="281">
        <v>30263</v>
      </c>
      <c r="B20014" s="281" t="s">
        <v>41147</v>
      </c>
      <c r="C20014" s="281" t="s">
        <v>41148</v>
      </c>
      <c r="D20014" s="166">
        <v>1</v>
      </c>
      <c r="E20014" s="166">
        <v>6</v>
      </c>
      <c r="F20014" s="281" t="s">
        <v>38583</v>
      </c>
      <c r="G20014">
        <v>1</v>
      </c>
      <c r="H20014">
        <v>1</v>
      </c>
    </row>
    <row r="20015" spans="1:8" x14ac:dyDescent="0.3">
      <c r="A20015" s="281">
        <v>120979</v>
      </c>
      <c r="B20015" s="281" t="s">
        <v>41149</v>
      </c>
      <c r="C20015" s="281" t="s">
        <v>41150</v>
      </c>
      <c r="D20015" s="166">
        <v>1</v>
      </c>
      <c r="E20015" s="166">
        <v>6</v>
      </c>
      <c r="F20015" s="281" t="s">
        <v>38583</v>
      </c>
      <c r="G20015">
        <v>1</v>
      </c>
      <c r="H20015">
        <v>1</v>
      </c>
    </row>
    <row r="20016" spans="1:8" x14ac:dyDescent="0.3">
      <c r="A20016" s="281">
        <v>30488</v>
      </c>
      <c r="B20016" s="281" t="s">
        <v>41151</v>
      </c>
      <c r="C20016" s="281" t="s">
        <v>41152</v>
      </c>
      <c r="D20016" s="166">
        <v>1</v>
      </c>
      <c r="E20016" s="166">
        <v>6</v>
      </c>
      <c r="F20016" s="281" t="s">
        <v>38583</v>
      </c>
      <c r="G20016">
        <v>1</v>
      </c>
      <c r="H20016">
        <v>0</v>
      </c>
    </row>
    <row r="20017" spans="1:8" x14ac:dyDescent="0.3">
      <c r="A20017" s="281">
        <v>120989</v>
      </c>
      <c r="B20017" s="281" t="s">
        <v>41153</v>
      </c>
      <c r="C20017" s="281" t="s">
        <v>41154</v>
      </c>
      <c r="D20017" s="166">
        <v>1</v>
      </c>
      <c r="E20017" s="166">
        <v>6</v>
      </c>
      <c r="F20017" s="281" t="s">
        <v>38583</v>
      </c>
      <c r="G20017">
        <v>1</v>
      </c>
      <c r="H20017">
        <v>1</v>
      </c>
    </row>
    <row r="20018" spans="1:8" x14ac:dyDescent="0.3">
      <c r="A20018" s="281">
        <v>120991</v>
      </c>
      <c r="B20018" s="281" t="s">
        <v>41155</v>
      </c>
      <c r="C20018" s="281" t="s">
        <v>41156</v>
      </c>
      <c r="D20018" s="166">
        <v>1</v>
      </c>
      <c r="E20018" s="166">
        <v>6</v>
      </c>
      <c r="F20018" s="281" t="s">
        <v>38583</v>
      </c>
      <c r="G20018">
        <v>1</v>
      </c>
      <c r="H20018">
        <v>1</v>
      </c>
    </row>
    <row r="20019" spans="1:8" x14ac:dyDescent="0.3">
      <c r="A20019" s="281">
        <v>30995</v>
      </c>
      <c r="B20019" s="281" t="s">
        <v>41157</v>
      </c>
      <c r="C20019" s="281" t="s">
        <v>41158</v>
      </c>
      <c r="D20019" s="166">
        <v>1</v>
      </c>
      <c r="E20019" s="166">
        <v>6</v>
      </c>
      <c r="F20019" s="281" t="s">
        <v>38583</v>
      </c>
      <c r="G20019">
        <v>1</v>
      </c>
      <c r="H20019">
        <v>0</v>
      </c>
    </row>
    <row r="20020" spans="1:8" x14ac:dyDescent="0.3">
      <c r="A20020" s="281">
        <v>31168</v>
      </c>
      <c r="B20020" s="281" t="s">
        <v>41159</v>
      </c>
      <c r="C20020" s="281" t="s">
        <v>41160</v>
      </c>
      <c r="D20020" s="166">
        <v>1</v>
      </c>
      <c r="E20020" s="166">
        <v>6</v>
      </c>
      <c r="F20020" s="281" t="s">
        <v>38583</v>
      </c>
      <c r="G20020">
        <v>1</v>
      </c>
      <c r="H20020">
        <v>1</v>
      </c>
    </row>
    <row r="20021" spans="1:8" x14ac:dyDescent="0.3">
      <c r="A20021" s="281">
        <v>31217</v>
      </c>
      <c r="B20021" s="281" t="s">
        <v>41161</v>
      </c>
      <c r="C20021" s="281" t="s">
        <v>41162</v>
      </c>
      <c r="D20021" s="166">
        <v>1</v>
      </c>
      <c r="E20021" s="166">
        <v>6</v>
      </c>
      <c r="F20021" s="281" t="s">
        <v>38583</v>
      </c>
      <c r="G20021">
        <v>1</v>
      </c>
      <c r="H20021">
        <v>1</v>
      </c>
    </row>
    <row r="20022" spans="1:8" x14ac:dyDescent="0.3">
      <c r="A20022" s="281">
        <v>31505</v>
      </c>
      <c r="B20022" s="281" t="s">
        <v>41163</v>
      </c>
      <c r="C20022" s="281" t="s">
        <v>41164</v>
      </c>
      <c r="D20022" s="166">
        <v>1</v>
      </c>
      <c r="E20022" s="166">
        <v>6</v>
      </c>
      <c r="F20022" s="281" t="s">
        <v>38583</v>
      </c>
      <c r="G20022">
        <v>1</v>
      </c>
      <c r="H20022">
        <v>0</v>
      </c>
    </row>
    <row r="20023" spans="1:8" x14ac:dyDescent="0.3">
      <c r="A20023" s="281">
        <v>211513</v>
      </c>
      <c r="B20023" s="281" t="s">
        <v>41165</v>
      </c>
      <c r="C20023" s="281" t="s">
        <v>41166</v>
      </c>
      <c r="D20023" s="166">
        <v>1</v>
      </c>
      <c r="E20023" s="166">
        <v>6</v>
      </c>
      <c r="F20023" s="281" t="s">
        <v>38583</v>
      </c>
      <c r="G20023">
        <v>1</v>
      </c>
      <c r="H20023">
        <v>1</v>
      </c>
    </row>
    <row r="20024" spans="1:8" x14ac:dyDescent="0.3">
      <c r="A20024" s="281">
        <v>31730</v>
      </c>
      <c r="B20024" s="281" t="s">
        <v>41167</v>
      </c>
      <c r="C20024" s="281" t="s">
        <v>41168</v>
      </c>
      <c r="D20024" s="166">
        <v>1</v>
      </c>
      <c r="E20024" s="166">
        <v>6</v>
      </c>
      <c r="F20024" s="281" t="s">
        <v>38583</v>
      </c>
      <c r="G20024">
        <v>1</v>
      </c>
      <c r="H20024">
        <v>1</v>
      </c>
    </row>
    <row r="20025" spans="1:8" x14ac:dyDescent="0.3">
      <c r="A20025" s="281">
        <v>40297</v>
      </c>
      <c r="B20025" s="281" t="s">
        <v>41169</v>
      </c>
      <c r="C20025" s="281" t="s">
        <v>41170</v>
      </c>
      <c r="D20025" s="166">
        <v>1</v>
      </c>
      <c r="E20025" s="166">
        <v>6</v>
      </c>
      <c r="F20025" s="281" t="s">
        <v>38583</v>
      </c>
      <c r="G20025">
        <v>1</v>
      </c>
      <c r="H20025">
        <v>1</v>
      </c>
    </row>
    <row r="20026" spans="1:8" x14ac:dyDescent="0.3">
      <c r="A20026" s="281">
        <v>32145</v>
      </c>
      <c r="B20026" s="281" t="s">
        <v>41171</v>
      </c>
      <c r="C20026" s="281" t="s">
        <v>41172</v>
      </c>
      <c r="D20026" s="166">
        <v>1</v>
      </c>
      <c r="E20026" s="166">
        <v>6</v>
      </c>
      <c r="F20026" s="281" t="s">
        <v>38583</v>
      </c>
      <c r="G20026">
        <v>1</v>
      </c>
      <c r="H20026">
        <v>1</v>
      </c>
    </row>
    <row r="20027" spans="1:8" x14ac:dyDescent="0.3">
      <c r="A20027" s="281">
        <v>98384</v>
      </c>
      <c r="B20027" s="281" t="s">
        <v>41173</v>
      </c>
      <c r="C20027" s="281" t="s">
        <v>41174</v>
      </c>
      <c r="D20027" s="166">
        <v>1</v>
      </c>
      <c r="E20027" s="166">
        <v>6</v>
      </c>
      <c r="F20027" s="281" t="s">
        <v>38583</v>
      </c>
      <c r="G20027">
        <v>1</v>
      </c>
      <c r="H20027">
        <v>0</v>
      </c>
    </row>
    <row r="20028" spans="1:8" x14ac:dyDescent="0.3">
      <c r="A20028" s="281">
        <v>121292</v>
      </c>
      <c r="B20028" s="281" t="s">
        <v>41175</v>
      </c>
      <c r="C20028" s="281" t="s">
        <v>41176</v>
      </c>
      <c r="D20028" s="166">
        <v>1</v>
      </c>
      <c r="E20028" s="166">
        <v>6</v>
      </c>
      <c r="F20028" s="281" t="s">
        <v>38583</v>
      </c>
      <c r="G20028">
        <v>1</v>
      </c>
      <c r="H20028">
        <v>1</v>
      </c>
    </row>
    <row r="20029" spans="1:8" x14ac:dyDescent="0.3">
      <c r="A20029" s="281">
        <v>121380</v>
      </c>
      <c r="B20029" s="281" t="s">
        <v>41177</v>
      </c>
      <c r="C20029" s="281" t="s">
        <v>41178</v>
      </c>
      <c r="D20029" s="166">
        <v>1</v>
      </c>
      <c r="E20029" s="166">
        <v>6</v>
      </c>
      <c r="F20029" s="281" t="s">
        <v>38583</v>
      </c>
      <c r="G20029">
        <v>1</v>
      </c>
      <c r="H20029">
        <v>1</v>
      </c>
    </row>
    <row r="20030" spans="1:8" x14ac:dyDescent="0.3">
      <c r="A20030" s="281">
        <v>121486</v>
      </c>
      <c r="B20030" s="281" t="s">
        <v>41179</v>
      </c>
      <c r="C20030" s="281" t="s">
        <v>41180</v>
      </c>
      <c r="D20030" s="166">
        <v>1</v>
      </c>
      <c r="E20030" s="166">
        <v>6</v>
      </c>
      <c r="F20030" s="281" t="s">
        <v>38583</v>
      </c>
      <c r="G20030">
        <v>1</v>
      </c>
      <c r="H20030">
        <v>1</v>
      </c>
    </row>
    <row r="20031" spans="1:8" x14ac:dyDescent="0.3">
      <c r="A20031" s="281">
        <v>121815</v>
      </c>
      <c r="B20031" s="281" t="s">
        <v>41181</v>
      </c>
      <c r="C20031" s="281" t="s">
        <v>41182</v>
      </c>
      <c r="D20031" s="166">
        <v>1</v>
      </c>
      <c r="E20031" s="166">
        <v>6</v>
      </c>
      <c r="F20031" s="281" t="s">
        <v>38583</v>
      </c>
      <c r="G20031">
        <v>1</v>
      </c>
      <c r="H20031">
        <v>1</v>
      </c>
    </row>
    <row r="20032" spans="1:8" x14ac:dyDescent="0.3">
      <c r="A20032" s="281">
        <v>121853</v>
      </c>
      <c r="B20032" s="281" t="s">
        <v>41183</v>
      </c>
      <c r="C20032" s="281" t="s">
        <v>41184</v>
      </c>
      <c r="D20032" s="166">
        <v>1</v>
      </c>
      <c r="E20032" s="166">
        <v>6</v>
      </c>
      <c r="F20032" s="281" t="s">
        <v>38583</v>
      </c>
      <c r="G20032">
        <v>1</v>
      </c>
      <c r="H20032">
        <v>1</v>
      </c>
    </row>
    <row r="20033" spans="1:8" x14ac:dyDescent="0.3">
      <c r="A20033" s="281">
        <v>121899</v>
      </c>
      <c r="B20033" s="281" t="s">
        <v>41185</v>
      </c>
      <c r="C20033" s="281" t="s">
        <v>41186</v>
      </c>
      <c r="D20033" s="166">
        <v>1</v>
      </c>
      <c r="E20033" s="166">
        <v>6</v>
      </c>
      <c r="F20033" s="281" t="s">
        <v>38583</v>
      </c>
      <c r="G20033">
        <v>1</v>
      </c>
      <c r="H20033">
        <v>0</v>
      </c>
    </row>
    <row r="20034" spans="1:8" x14ac:dyDescent="0.3">
      <c r="A20034" s="281">
        <v>122111</v>
      </c>
      <c r="B20034" s="281" t="s">
        <v>41187</v>
      </c>
      <c r="C20034" s="281" t="s">
        <v>41188</v>
      </c>
      <c r="D20034" s="166">
        <v>1</v>
      </c>
      <c r="E20034" s="166">
        <v>6</v>
      </c>
      <c r="F20034" s="281" t="s">
        <v>38583</v>
      </c>
      <c r="G20034">
        <v>1</v>
      </c>
      <c r="H20034">
        <v>1</v>
      </c>
    </row>
    <row r="20035" spans="1:8" x14ac:dyDescent="0.3">
      <c r="A20035" s="281">
        <v>122147</v>
      </c>
      <c r="B20035" s="281" t="s">
        <v>41189</v>
      </c>
      <c r="C20035" s="281" t="s">
        <v>41190</v>
      </c>
      <c r="D20035" s="166">
        <v>1</v>
      </c>
      <c r="E20035" s="166">
        <v>6</v>
      </c>
      <c r="F20035" s="281" t="s">
        <v>38583</v>
      </c>
      <c r="G20035">
        <v>1</v>
      </c>
      <c r="H20035">
        <v>1</v>
      </c>
    </row>
    <row r="20036" spans="1:8" x14ac:dyDescent="0.3">
      <c r="A20036" s="281">
        <v>49398</v>
      </c>
      <c r="B20036" s="281" t="s">
        <v>41191</v>
      </c>
      <c r="C20036" s="281" t="s">
        <v>41192</v>
      </c>
      <c r="D20036" s="166">
        <v>1</v>
      </c>
      <c r="E20036" s="166">
        <v>6</v>
      </c>
      <c r="F20036" s="281" t="s">
        <v>38583</v>
      </c>
      <c r="G20036">
        <v>1</v>
      </c>
      <c r="H20036">
        <v>1</v>
      </c>
    </row>
    <row r="20037" spans="1:8" x14ac:dyDescent="0.3">
      <c r="A20037" s="281">
        <v>122476</v>
      </c>
      <c r="B20037" s="281" t="s">
        <v>41193</v>
      </c>
      <c r="C20037" s="281" t="s">
        <v>41194</v>
      </c>
      <c r="D20037" s="166">
        <v>1</v>
      </c>
      <c r="E20037" s="166">
        <v>6</v>
      </c>
      <c r="F20037" s="281" t="s">
        <v>38583</v>
      </c>
      <c r="G20037">
        <v>1</v>
      </c>
      <c r="H20037">
        <v>1</v>
      </c>
    </row>
    <row r="20038" spans="1:8" x14ac:dyDescent="0.3">
      <c r="A20038" s="281">
        <v>122713</v>
      </c>
      <c r="B20038" s="281" t="s">
        <v>41195</v>
      </c>
      <c r="C20038" s="281" t="s">
        <v>41196</v>
      </c>
      <c r="D20038" s="166">
        <v>1</v>
      </c>
      <c r="E20038" s="166">
        <v>6</v>
      </c>
      <c r="F20038" s="281" t="s">
        <v>38583</v>
      </c>
      <c r="G20038">
        <v>1</v>
      </c>
      <c r="H20038">
        <v>1</v>
      </c>
    </row>
    <row r="20039" spans="1:8" x14ac:dyDescent="0.3">
      <c r="A20039" s="281">
        <v>122723</v>
      </c>
      <c r="B20039" s="281" t="s">
        <v>41197</v>
      </c>
      <c r="C20039" s="281" t="s">
        <v>13809</v>
      </c>
      <c r="D20039" s="166">
        <v>1</v>
      </c>
      <c r="E20039" s="166">
        <v>6</v>
      </c>
      <c r="F20039" s="281" t="s">
        <v>38583</v>
      </c>
      <c r="G20039">
        <v>1</v>
      </c>
      <c r="H20039">
        <v>0</v>
      </c>
    </row>
    <row r="20040" spans="1:8" x14ac:dyDescent="0.3">
      <c r="A20040" s="281">
        <v>122811</v>
      </c>
      <c r="B20040" s="281" t="s">
        <v>41198</v>
      </c>
      <c r="C20040" s="281" t="s">
        <v>41199</v>
      </c>
      <c r="D20040" s="166">
        <v>1</v>
      </c>
      <c r="E20040" s="166">
        <v>6</v>
      </c>
      <c r="F20040" s="281" t="s">
        <v>38583</v>
      </c>
      <c r="G20040">
        <v>1</v>
      </c>
      <c r="H20040">
        <v>1</v>
      </c>
    </row>
    <row r="20041" spans="1:8" x14ac:dyDescent="0.3">
      <c r="A20041" s="281">
        <v>122860</v>
      </c>
      <c r="B20041" s="281" t="s">
        <v>41200</v>
      </c>
      <c r="C20041" s="281" t="s">
        <v>41201</v>
      </c>
      <c r="D20041" s="166">
        <v>1</v>
      </c>
      <c r="E20041" s="166">
        <v>6</v>
      </c>
      <c r="F20041" s="281" t="s">
        <v>38583</v>
      </c>
      <c r="G20041">
        <v>1</v>
      </c>
      <c r="H20041">
        <v>1</v>
      </c>
    </row>
    <row r="20042" spans="1:8" x14ac:dyDescent="0.3">
      <c r="A20042" s="281">
        <v>35267</v>
      </c>
      <c r="B20042" s="281" t="s">
        <v>41202</v>
      </c>
      <c r="C20042" s="281" t="s">
        <v>41203</v>
      </c>
      <c r="D20042" s="166">
        <v>1</v>
      </c>
      <c r="E20042" s="166">
        <v>6</v>
      </c>
      <c r="F20042" s="281" t="s">
        <v>38583</v>
      </c>
      <c r="G20042">
        <v>1</v>
      </c>
      <c r="H20042">
        <v>1</v>
      </c>
    </row>
    <row r="20043" spans="1:8" x14ac:dyDescent="0.3">
      <c r="A20043" s="281">
        <v>123261</v>
      </c>
      <c r="B20043" s="281" t="s">
        <v>41204</v>
      </c>
      <c r="C20043" s="281" t="s">
        <v>41205</v>
      </c>
      <c r="D20043" s="166">
        <v>1</v>
      </c>
      <c r="E20043" s="166">
        <v>6</v>
      </c>
      <c r="F20043" s="281" t="s">
        <v>38583</v>
      </c>
      <c r="G20043">
        <v>1</v>
      </c>
      <c r="H20043">
        <v>1</v>
      </c>
    </row>
    <row r="20044" spans="1:8" x14ac:dyDescent="0.3">
      <c r="A20044" s="281">
        <v>123311</v>
      </c>
      <c r="B20044" s="281" t="s">
        <v>41206</v>
      </c>
      <c r="C20044" s="281" t="s">
        <v>41207</v>
      </c>
      <c r="D20044" s="166">
        <v>1</v>
      </c>
      <c r="E20044" s="166">
        <v>6</v>
      </c>
      <c r="F20044" s="281" t="s">
        <v>38583</v>
      </c>
      <c r="G20044">
        <v>1</v>
      </c>
      <c r="H20044">
        <v>1</v>
      </c>
    </row>
    <row r="20045" spans="1:8" x14ac:dyDescent="0.3">
      <c r="A20045" s="281">
        <v>123632</v>
      </c>
      <c r="B20045" s="281" t="s">
        <v>41208</v>
      </c>
      <c r="C20045" s="281" t="s">
        <v>41209</v>
      </c>
      <c r="D20045" s="166">
        <v>1</v>
      </c>
      <c r="E20045" s="166">
        <v>6</v>
      </c>
      <c r="F20045" s="281" t="s">
        <v>38583</v>
      </c>
      <c r="G20045">
        <v>1</v>
      </c>
      <c r="H20045">
        <v>1</v>
      </c>
    </row>
    <row r="20046" spans="1:8" x14ac:dyDescent="0.3">
      <c r="A20046" s="281">
        <v>123655</v>
      </c>
      <c r="B20046" s="281" t="s">
        <v>41210</v>
      </c>
      <c r="C20046" s="281" t="s">
        <v>41211</v>
      </c>
      <c r="D20046" s="166">
        <v>1</v>
      </c>
      <c r="E20046" s="166">
        <v>6</v>
      </c>
      <c r="F20046" s="281" t="s">
        <v>38583</v>
      </c>
      <c r="G20046">
        <v>1</v>
      </c>
      <c r="H20046">
        <v>1</v>
      </c>
    </row>
    <row r="20047" spans="1:8" x14ac:dyDescent="0.3">
      <c r="A20047" s="281">
        <v>123656</v>
      </c>
      <c r="B20047" s="281" t="s">
        <v>41212</v>
      </c>
      <c r="C20047" s="281" t="s">
        <v>41213</v>
      </c>
      <c r="D20047" s="166">
        <v>1</v>
      </c>
      <c r="E20047" s="166">
        <v>6</v>
      </c>
      <c r="F20047" s="281" t="s">
        <v>38583</v>
      </c>
      <c r="G20047">
        <v>1</v>
      </c>
      <c r="H20047">
        <v>1</v>
      </c>
    </row>
    <row r="20048" spans="1:8" x14ac:dyDescent="0.3">
      <c r="A20048" s="281">
        <v>35878</v>
      </c>
      <c r="B20048" s="281" t="s">
        <v>41214</v>
      </c>
      <c r="C20048" s="281" t="s">
        <v>41215</v>
      </c>
      <c r="D20048" s="166">
        <v>1</v>
      </c>
      <c r="E20048" s="166">
        <v>6</v>
      </c>
      <c r="F20048" s="281" t="s">
        <v>38583</v>
      </c>
      <c r="G20048">
        <v>1</v>
      </c>
      <c r="H20048">
        <v>1</v>
      </c>
    </row>
    <row r="20049" spans="1:8" x14ac:dyDescent="0.3">
      <c r="A20049" s="281">
        <v>201848</v>
      </c>
      <c r="B20049" s="281" t="s">
        <v>41216</v>
      </c>
      <c r="C20049" s="281" t="s">
        <v>41217</v>
      </c>
      <c r="D20049" s="166">
        <v>1</v>
      </c>
      <c r="E20049" s="166">
        <v>6</v>
      </c>
      <c r="F20049" s="281" t="s">
        <v>38583</v>
      </c>
      <c r="G20049">
        <v>1</v>
      </c>
      <c r="H20049">
        <v>1</v>
      </c>
    </row>
    <row r="20050" spans="1:8" x14ac:dyDescent="0.3">
      <c r="A20050" s="281">
        <v>202739</v>
      </c>
      <c r="B20050" s="281" t="s">
        <v>41218</v>
      </c>
      <c r="C20050" s="281" t="s">
        <v>41219</v>
      </c>
      <c r="D20050" s="166">
        <v>1</v>
      </c>
      <c r="E20050" s="166">
        <v>6</v>
      </c>
      <c r="F20050" s="281" t="s">
        <v>38583</v>
      </c>
      <c r="G20050">
        <v>1</v>
      </c>
      <c r="H20050">
        <v>1</v>
      </c>
    </row>
    <row r="20051" spans="1:8" x14ac:dyDescent="0.3">
      <c r="A20051" s="281">
        <v>201871</v>
      </c>
      <c r="B20051" s="281" t="s">
        <v>41220</v>
      </c>
      <c r="C20051" s="281" t="s">
        <v>41221</v>
      </c>
      <c r="D20051" s="166">
        <v>1</v>
      </c>
      <c r="E20051" s="166">
        <v>6</v>
      </c>
      <c r="F20051" s="281" t="s">
        <v>38583</v>
      </c>
      <c r="G20051">
        <v>1</v>
      </c>
      <c r="H20051">
        <v>1</v>
      </c>
    </row>
    <row r="20052" spans="1:8" x14ac:dyDescent="0.3">
      <c r="A20052" s="281">
        <v>202203</v>
      </c>
      <c r="B20052" s="281" t="s">
        <v>41222</v>
      </c>
      <c r="C20052" s="281" t="s">
        <v>41223</v>
      </c>
      <c r="D20052" s="166">
        <v>1</v>
      </c>
      <c r="E20052" s="166">
        <v>6</v>
      </c>
      <c r="F20052" s="281" t="s">
        <v>38583</v>
      </c>
      <c r="G20052">
        <v>1</v>
      </c>
      <c r="H20052">
        <v>1</v>
      </c>
    </row>
    <row r="20053" spans="1:8" x14ac:dyDescent="0.3">
      <c r="A20053" s="281">
        <v>202421</v>
      </c>
      <c r="B20053" s="281" t="s">
        <v>41224</v>
      </c>
      <c r="C20053" s="281" t="s">
        <v>41225</v>
      </c>
      <c r="D20053" s="166">
        <v>1</v>
      </c>
      <c r="E20053" s="166">
        <v>6</v>
      </c>
      <c r="F20053" s="281" t="s">
        <v>38583</v>
      </c>
      <c r="G20053">
        <v>1</v>
      </c>
      <c r="H20053">
        <v>1</v>
      </c>
    </row>
    <row r="20054" spans="1:8" x14ac:dyDescent="0.3">
      <c r="A20054" s="281">
        <v>201879</v>
      </c>
      <c r="B20054" s="281" t="s">
        <v>41226</v>
      </c>
      <c r="C20054" s="281" t="s">
        <v>41227</v>
      </c>
      <c r="D20054" s="166">
        <v>1</v>
      </c>
      <c r="E20054" s="166">
        <v>6</v>
      </c>
      <c r="F20054" s="281" t="s">
        <v>38583</v>
      </c>
      <c r="G20054">
        <v>1</v>
      </c>
      <c r="H20054">
        <v>1</v>
      </c>
    </row>
    <row r="20055" spans="1:8" x14ac:dyDescent="0.3">
      <c r="A20055" s="281">
        <v>200886</v>
      </c>
      <c r="B20055" s="281" t="s">
        <v>41228</v>
      </c>
      <c r="C20055" s="281" t="s">
        <v>41229</v>
      </c>
      <c r="D20055" s="166">
        <v>1</v>
      </c>
      <c r="E20055" s="166">
        <v>6</v>
      </c>
      <c r="F20055" s="281" t="s">
        <v>38583</v>
      </c>
      <c r="G20055">
        <v>1</v>
      </c>
      <c r="H20055">
        <v>1</v>
      </c>
    </row>
    <row r="20056" spans="1:8" x14ac:dyDescent="0.3">
      <c r="A20056" s="281">
        <v>35089</v>
      </c>
      <c r="B20056" s="281" t="s">
        <v>41230</v>
      </c>
      <c r="C20056" s="281" t="s">
        <v>41231</v>
      </c>
      <c r="D20056" s="166">
        <v>1</v>
      </c>
      <c r="E20056" s="166">
        <v>6</v>
      </c>
      <c r="F20056" s="281" t="s">
        <v>38583</v>
      </c>
      <c r="G20056">
        <v>1</v>
      </c>
      <c r="H20056">
        <v>1</v>
      </c>
    </row>
    <row r="20057" spans="1:8" x14ac:dyDescent="0.3">
      <c r="A20057" s="281">
        <v>35177</v>
      </c>
      <c r="B20057" s="281" t="s">
        <v>41232</v>
      </c>
      <c r="C20057" s="281" t="s">
        <v>41233</v>
      </c>
      <c r="D20057" s="166">
        <v>1</v>
      </c>
      <c r="E20057" s="166">
        <v>6</v>
      </c>
      <c r="F20057" s="281" t="s">
        <v>38583</v>
      </c>
      <c r="G20057">
        <v>1</v>
      </c>
      <c r="H20057">
        <v>1</v>
      </c>
    </row>
    <row r="20058" spans="1:8" x14ac:dyDescent="0.3">
      <c r="A20058" s="281">
        <v>97820</v>
      </c>
      <c r="B20058" s="281" t="s">
        <v>41234</v>
      </c>
      <c r="C20058" s="281" t="s">
        <v>41235</v>
      </c>
      <c r="D20058" s="166">
        <v>1</v>
      </c>
      <c r="E20058" s="166">
        <v>6</v>
      </c>
      <c r="F20058" s="281" t="s">
        <v>38583</v>
      </c>
      <c r="G20058">
        <v>1</v>
      </c>
      <c r="H20058">
        <v>1</v>
      </c>
    </row>
    <row r="20059" spans="1:8" x14ac:dyDescent="0.3">
      <c r="A20059" s="281">
        <v>38295</v>
      </c>
      <c r="B20059" s="281" t="s">
        <v>41236</v>
      </c>
      <c r="C20059" s="281" t="s">
        <v>41237</v>
      </c>
      <c r="D20059" s="166">
        <v>1</v>
      </c>
      <c r="E20059" s="166">
        <v>6</v>
      </c>
      <c r="F20059" s="281" t="s">
        <v>38583</v>
      </c>
      <c r="G20059">
        <v>1</v>
      </c>
      <c r="H20059">
        <v>1</v>
      </c>
    </row>
    <row r="20060" spans="1:8" x14ac:dyDescent="0.3">
      <c r="A20060" s="281">
        <v>82497</v>
      </c>
      <c r="B20060" s="281" t="s">
        <v>41238</v>
      </c>
      <c r="C20060" s="281" t="s">
        <v>41239</v>
      </c>
      <c r="D20060" s="166">
        <v>1</v>
      </c>
      <c r="E20060" s="166">
        <v>6</v>
      </c>
      <c r="F20060" s="281" t="s">
        <v>38583</v>
      </c>
      <c r="G20060">
        <v>1</v>
      </c>
      <c r="H20060">
        <v>1</v>
      </c>
    </row>
    <row r="20061" spans="1:8" x14ac:dyDescent="0.3">
      <c r="A20061" s="281">
        <v>94805</v>
      </c>
      <c r="B20061" s="281" t="s">
        <v>41240</v>
      </c>
      <c r="C20061" s="281" t="s">
        <v>41241</v>
      </c>
      <c r="D20061" s="166">
        <v>1</v>
      </c>
      <c r="E20061" s="166">
        <v>6</v>
      </c>
      <c r="F20061" s="281" t="s">
        <v>38583</v>
      </c>
      <c r="G20061">
        <v>1</v>
      </c>
      <c r="H20061">
        <v>1</v>
      </c>
    </row>
    <row r="20062" spans="1:8" x14ac:dyDescent="0.3">
      <c r="A20062" s="281">
        <v>84197</v>
      </c>
      <c r="B20062" s="281" t="s">
        <v>41242</v>
      </c>
      <c r="C20062" s="281" t="s">
        <v>41243</v>
      </c>
      <c r="D20062" s="166">
        <v>1</v>
      </c>
      <c r="E20062" s="166">
        <v>6</v>
      </c>
      <c r="F20062" s="281" t="s">
        <v>38583</v>
      </c>
      <c r="G20062">
        <v>1</v>
      </c>
      <c r="H20062">
        <v>1</v>
      </c>
    </row>
    <row r="20063" spans="1:8" x14ac:dyDescent="0.3">
      <c r="A20063" s="281">
        <v>77122</v>
      </c>
      <c r="B20063" s="281" t="s">
        <v>41244</v>
      </c>
      <c r="C20063" s="281" t="s">
        <v>41245</v>
      </c>
      <c r="D20063" s="166">
        <v>1</v>
      </c>
      <c r="E20063" s="166">
        <v>6</v>
      </c>
      <c r="F20063" s="281" t="s">
        <v>38583</v>
      </c>
      <c r="G20063">
        <v>1</v>
      </c>
      <c r="H20063">
        <v>0</v>
      </c>
    </row>
    <row r="20064" spans="1:8" x14ac:dyDescent="0.3">
      <c r="A20064" s="281">
        <v>252504</v>
      </c>
      <c r="B20064" s="281" t="s">
        <v>41246</v>
      </c>
      <c r="C20064" s="281" t="s">
        <v>41247</v>
      </c>
      <c r="D20064" s="166">
        <v>1</v>
      </c>
      <c r="E20064" s="166">
        <v>6</v>
      </c>
      <c r="F20064" s="281" t="s">
        <v>38583</v>
      </c>
      <c r="G20064">
        <v>1</v>
      </c>
      <c r="H20064">
        <v>1</v>
      </c>
    </row>
    <row r="20065" spans="1:8" x14ac:dyDescent="0.3">
      <c r="A20065" s="281">
        <v>246890</v>
      </c>
      <c r="B20065" s="281" t="s">
        <v>41248</v>
      </c>
      <c r="C20065" s="281" t="s">
        <v>41249</v>
      </c>
      <c r="D20065" s="166">
        <v>1</v>
      </c>
      <c r="E20065" s="166">
        <v>6</v>
      </c>
      <c r="F20065" s="281" t="s">
        <v>38583</v>
      </c>
      <c r="G20065">
        <v>1</v>
      </c>
      <c r="H20065">
        <v>1</v>
      </c>
    </row>
    <row r="20066" spans="1:8" x14ac:dyDescent="0.3">
      <c r="A20066" s="281">
        <v>42754</v>
      </c>
      <c r="B20066" s="281" t="s">
        <v>41250</v>
      </c>
      <c r="C20066" s="281" t="s">
        <v>41251</v>
      </c>
      <c r="D20066" s="166">
        <v>1</v>
      </c>
      <c r="E20066" s="166">
        <v>6</v>
      </c>
      <c r="F20066" s="281" t="s">
        <v>38583</v>
      </c>
      <c r="G20066">
        <v>1</v>
      </c>
      <c r="H20066">
        <v>1</v>
      </c>
    </row>
    <row r="20067" spans="1:8" x14ac:dyDescent="0.3">
      <c r="A20067" s="281">
        <v>43145</v>
      </c>
      <c r="B20067" s="281" t="s">
        <v>41252</v>
      </c>
      <c r="C20067" s="281" t="s">
        <v>41253</v>
      </c>
      <c r="D20067" s="166">
        <v>1</v>
      </c>
      <c r="E20067" s="166">
        <v>6</v>
      </c>
      <c r="F20067" s="281" t="s">
        <v>38583</v>
      </c>
      <c r="G20067">
        <v>1</v>
      </c>
      <c r="H20067">
        <v>1</v>
      </c>
    </row>
    <row r="20068" spans="1:8" x14ac:dyDescent="0.3">
      <c r="A20068" s="281">
        <v>35649</v>
      </c>
      <c r="B20068" s="281" t="s">
        <v>41254</v>
      </c>
      <c r="C20068" s="281" t="s">
        <v>41255</v>
      </c>
      <c r="D20068" s="166">
        <v>1</v>
      </c>
      <c r="E20068" s="166">
        <v>6</v>
      </c>
      <c r="F20068" s="281" t="s">
        <v>38583</v>
      </c>
      <c r="G20068">
        <v>1</v>
      </c>
      <c r="H20068">
        <v>1</v>
      </c>
    </row>
    <row r="20069" spans="1:8" x14ac:dyDescent="0.3">
      <c r="A20069" s="281">
        <v>225617</v>
      </c>
      <c r="B20069" s="281" t="s">
        <v>41256</v>
      </c>
      <c r="C20069" s="281" t="s">
        <v>41257</v>
      </c>
      <c r="D20069" s="166">
        <v>1</v>
      </c>
      <c r="E20069" s="166">
        <v>6</v>
      </c>
      <c r="F20069" s="281" t="s">
        <v>38583</v>
      </c>
      <c r="G20069">
        <v>1</v>
      </c>
      <c r="H20069">
        <v>1</v>
      </c>
    </row>
    <row r="20070" spans="1:8" x14ac:dyDescent="0.3">
      <c r="A20070" s="281">
        <v>40351</v>
      </c>
      <c r="B20070" s="281" t="s">
        <v>41258</v>
      </c>
      <c r="C20070" s="281" t="s">
        <v>41259</v>
      </c>
      <c r="D20070" s="166">
        <v>2</v>
      </c>
      <c r="E20070" s="166">
        <v>6</v>
      </c>
      <c r="F20070" s="281" t="s">
        <v>38583</v>
      </c>
      <c r="G20070">
        <v>1</v>
      </c>
      <c r="H20070">
        <v>1</v>
      </c>
    </row>
    <row r="20071" spans="1:8" x14ac:dyDescent="0.3">
      <c r="A20071" s="281">
        <v>253018</v>
      </c>
      <c r="B20071" s="281" t="s">
        <v>41260</v>
      </c>
      <c r="C20071" s="281" t="s">
        <v>41261</v>
      </c>
      <c r="D20071" s="166">
        <v>1</v>
      </c>
      <c r="E20071" s="166">
        <v>6</v>
      </c>
      <c r="F20071" s="281" t="s">
        <v>38583</v>
      </c>
      <c r="G20071">
        <v>1</v>
      </c>
      <c r="H20071">
        <v>0</v>
      </c>
    </row>
    <row r="20072" spans="1:8" x14ac:dyDescent="0.3">
      <c r="A20072" s="281">
        <v>84978</v>
      </c>
      <c r="B20072" s="281" t="s">
        <v>41262</v>
      </c>
      <c r="C20072" s="281" t="s">
        <v>41263</v>
      </c>
      <c r="D20072" s="166">
        <v>1</v>
      </c>
      <c r="E20072" s="166">
        <v>6</v>
      </c>
      <c r="F20072" s="281" t="s">
        <v>38583</v>
      </c>
      <c r="G20072">
        <v>1</v>
      </c>
      <c r="H20072">
        <v>1</v>
      </c>
    </row>
    <row r="20073" spans="1:8" x14ac:dyDescent="0.3">
      <c r="A20073" s="281">
        <v>73982</v>
      </c>
      <c r="B20073" s="281" t="s">
        <v>41264</v>
      </c>
      <c r="C20073" s="281" t="s">
        <v>41265</v>
      </c>
      <c r="D20073" s="166">
        <v>1</v>
      </c>
      <c r="E20073" s="166">
        <v>6</v>
      </c>
      <c r="F20073" s="281" t="s">
        <v>38583</v>
      </c>
      <c r="G20073">
        <v>1</v>
      </c>
      <c r="H20073">
        <v>1</v>
      </c>
    </row>
    <row r="20074" spans="1:8" x14ac:dyDescent="0.3">
      <c r="A20074" s="281">
        <v>79267</v>
      </c>
      <c r="B20074" s="281" t="s">
        <v>41266</v>
      </c>
      <c r="C20074" s="281" t="s">
        <v>41267</v>
      </c>
      <c r="D20074" s="166">
        <v>1</v>
      </c>
      <c r="E20074" s="166">
        <v>6</v>
      </c>
      <c r="F20074" s="281" t="s">
        <v>38583</v>
      </c>
      <c r="G20074">
        <v>1</v>
      </c>
      <c r="H20074">
        <v>1</v>
      </c>
    </row>
    <row r="20075" spans="1:8" x14ac:dyDescent="0.3">
      <c r="A20075" s="281">
        <v>162454</v>
      </c>
      <c r="B20075" s="281" t="s">
        <v>41268</v>
      </c>
      <c r="C20075" s="281" t="s">
        <v>41269</v>
      </c>
      <c r="D20075" s="166">
        <v>1</v>
      </c>
      <c r="E20075" s="166">
        <v>6</v>
      </c>
      <c r="F20075" s="281" t="s">
        <v>38583</v>
      </c>
      <c r="G20075">
        <v>1</v>
      </c>
      <c r="H20075">
        <v>1</v>
      </c>
    </row>
    <row r="20076" spans="1:8" x14ac:dyDescent="0.3">
      <c r="A20076" s="281">
        <v>100886</v>
      </c>
      <c r="B20076" s="281" t="s">
        <v>41270</v>
      </c>
      <c r="C20076" s="281" t="s">
        <v>41271</v>
      </c>
      <c r="D20076" s="166">
        <v>1</v>
      </c>
      <c r="E20076" s="166">
        <v>6</v>
      </c>
      <c r="F20076" s="281" t="s">
        <v>38583</v>
      </c>
      <c r="G20076">
        <v>1</v>
      </c>
      <c r="H20076">
        <v>1</v>
      </c>
    </row>
    <row r="20077" spans="1:8" x14ac:dyDescent="0.3">
      <c r="A20077" s="281">
        <v>253590</v>
      </c>
      <c r="B20077" s="281" t="s">
        <v>41272</v>
      </c>
      <c r="C20077" s="281" t="s">
        <v>41273</v>
      </c>
      <c r="D20077" s="166">
        <v>1</v>
      </c>
      <c r="E20077" s="166">
        <v>6</v>
      </c>
      <c r="F20077" s="281" t="s">
        <v>38583</v>
      </c>
      <c r="G20077">
        <v>1</v>
      </c>
      <c r="H20077">
        <v>0</v>
      </c>
    </row>
    <row r="20078" spans="1:8" x14ac:dyDescent="0.3">
      <c r="A20078" s="281">
        <v>76228</v>
      </c>
      <c r="B20078" s="281" t="s">
        <v>41274</v>
      </c>
      <c r="C20078" s="281" t="s">
        <v>41275</v>
      </c>
      <c r="D20078" s="166">
        <v>1</v>
      </c>
      <c r="E20078" s="166">
        <v>6</v>
      </c>
      <c r="F20078" s="281" t="s">
        <v>38583</v>
      </c>
      <c r="G20078">
        <v>1</v>
      </c>
      <c r="H20078">
        <v>0</v>
      </c>
    </row>
    <row r="20079" spans="1:8" x14ac:dyDescent="0.3">
      <c r="A20079" s="281">
        <v>38850</v>
      </c>
      <c r="B20079" s="281" t="s">
        <v>41276</v>
      </c>
      <c r="C20079" s="281" t="s">
        <v>41277</v>
      </c>
      <c r="D20079" s="166">
        <v>1</v>
      </c>
      <c r="E20079" s="166">
        <v>6</v>
      </c>
      <c r="F20079" s="281" t="s">
        <v>38583</v>
      </c>
      <c r="G20079">
        <v>1</v>
      </c>
      <c r="H20079">
        <v>1</v>
      </c>
    </row>
    <row r="20080" spans="1:8" x14ac:dyDescent="0.3">
      <c r="A20080" s="281">
        <v>250576</v>
      </c>
      <c r="B20080" s="281" t="s">
        <v>41278</v>
      </c>
      <c r="C20080" s="281" t="s">
        <v>41279</v>
      </c>
      <c r="D20080" s="166">
        <v>1</v>
      </c>
      <c r="E20080" s="166">
        <v>6</v>
      </c>
      <c r="F20080" s="281" t="s">
        <v>38583</v>
      </c>
      <c r="G20080">
        <v>1</v>
      </c>
      <c r="H20080">
        <v>1</v>
      </c>
    </row>
    <row r="20081" spans="1:8" x14ac:dyDescent="0.3">
      <c r="A20081" s="281">
        <v>35348</v>
      </c>
      <c r="B20081" s="281" t="s">
        <v>41280</v>
      </c>
      <c r="C20081" s="281" t="s">
        <v>41281</v>
      </c>
      <c r="D20081" s="166">
        <v>1</v>
      </c>
      <c r="E20081" s="166">
        <v>6</v>
      </c>
      <c r="F20081" s="281" t="s">
        <v>38583</v>
      </c>
      <c r="G20081">
        <v>1</v>
      </c>
      <c r="H20081">
        <v>1</v>
      </c>
    </row>
    <row r="20082" spans="1:8" x14ac:dyDescent="0.3">
      <c r="A20082" s="281">
        <v>39873</v>
      </c>
      <c r="B20082" s="281" t="s">
        <v>41282</v>
      </c>
      <c r="C20082" s="281" t="s">
        <v>41283</v>
      </c>
      <c r="D20082" s="166">
        <v>1</v>
      </c>
      <c r="E20082" s="166">
        <v>6</v>
      </c>
      <c r="F20082" s="281" t="s">
        <v>38583</v>
      </c>
      <c r="G20082">
        <v>1</v>
      </c>
      <c r="H20082">
        <v>1</v>
      </c>
    </row>
    <row r="20083" spans="1:8" x14ac:dyDescent="0.3">
      <c r="A20083" s="281">
        <v>74565</v>
      </c>
      <c r="B20083" s="281" t="s">
        <v>41284</v>
      </c>
      <c r="C20083" s="281" t="s">
        <v>41285</v>
      </c>
      <c r="D20083" s="166">
        <v>1</v>
      </c>
      <c r="E20083" s="166">
        <v>6</v>
      </c>
      <c r="F20083" s="281" t="s">
        <v>38583</v>
      </c>
      <c r="G20083">
        <v>1</v>
      </c>
      <c r="H20083">
        <v>1</v>
      </c>
    </row>
    <row r="20084" spans="1:8" x14ac:dyDescent="0.3">
      <c r="A20084" s="281">
        <v>123062</v>
      </c>
      <c r="B20084" s="281" t="s">
        <v>41286</v>
      </c>
      <c r="C20084" s="281" t="s">
        <v>41287</v>
      </c>
      <c r="D20084" s="166">
        <v>1</v>
      </c>
      <c r="E20084" s="166">
        <v>6</v>
      </c>
      <c r="F20084" s="281" t="s">
        <v>38583</v>
      </c>
      <c r="G20084">
        <v>1</v>
      </c>
      <c r="H20084">
        <v>0</v>
      </c>
    </row>
    <row r="20085" spans="1:8" x14ac:dyDescent="0.3">
      <c r="A20085" s="281">
        <v>77020</v>
      </c>
      <c r="B20085" s="281" t="s">
        <v>41288</v>
      </c>
      <c r="C20085" s="281" t="s">
        <v>41289</v>
      </c>
      <c r="D20085" s="166">
        <v>1</v>
      </c>
      <c r="E20085" s="166">
        <v>6</v>
      </c>
      <c r="F20085" s="281" t="s">
        <v>38583</v>
      </c>
      <c r="G20085">
        <v>1</v>
      </c>
      <c r="H20085">
        <v>1</v>
      </c>
    </row>
    <row r="20086" spans="1:8" x14ac:dyDescent="0.3">
      <c r="A20086" s="281">
        <v>122022</v>
      </c>
      <c r="B20086" s="281" t="s">
        <v>41290</v>
      </c>
      <c r="C20086" s="281" t="s">
        <v>41291</v>
      </c>
      <c r="D20086" s="166">
        <v>1</v>
      </c>
      <c r="E20086" s="166">
        <v>6</v>
      </c>
      <c r="F20086" s="281" t="s">
        <v>38583</v>
      </c>
      <c r="G20086">
        <v>1</v>
      </c>
      <c r="H20086">
        <v>1</v>
      </c>
    </row>
    <row r="20087" spans="1:8" x14ac:dyDescent="0.3">
      <c r="A20087" s="281">
        <v>22385</v>
      </c>
      <c r="B20087" s="281" t="s">
        <v>41292</v>
      </c>
      <c r="C20087" s="281" t="s">
        <v>41293</v>
      </c>
      <c r="D20087" s="166">
        <v>1</v>
      </c>
      <c r="E20087" s="166">
        <v>6</v>
      </c>
      <c r="F20087" s="281" t="s">
        <v>38583</v>
      </c>
      <c r="G20087">
        <v>1</v>
      </c>
      <c r="H20087">
        <v>1</v>
      </c>
    </row>
    <row r="20088" spans="1:8" x14ac:dyDescent="0.3">
      <c r="A20088" s="281">
        <v>56889</v>
      </c>
      <c r="B20088" s="281" t="s">
        <v>41294</v>
      </c>
      <c r="C20088" s="281" t="s">
        <v>41295</v>
      </c>
      <c r="D20088" s="166">
        <v>1</v>
      </c>
      <c r="E20088" s="166">
        <v>6</v>
      </c>
      <c r="F20088" s="281" t="s">
        <v>38583</v>
      </c>
      <c r="G20088">
        <v>1</v>
      </c>
      <c r="H20088">
        <v>1</v>
      </c>
    </row>
    <row r="20089" spans="1:8" x14ac:dyDescent="0.3">
      <c r="A20089" s="6">
        <v>69053</v>
      </c>
      <c r="B20089" s="6" t="s">
        <v>41296</v>
      </c>
      <c r="C20089" s="6" t="s">
        <v>41297</v>
      </c>
      <c r="D20089" s="55">
        <v>1</v>
      </c>
      <c r="E20089" s="55">
        <v>6</v>
      </c>
      <c r="F20089" s="6" t="s">
        <v>38583</v>
      </c>
      <c r="G20089">
        <v>0</v>
      </c>
      <c r="H20089">
        <v>1</v>
      </c>
    </row>
    <row r="20090" spans="1:8" x14ac:dyDescent="0.3">
      <c r="A20090" s="281">
        <v>44388</v>
      </c>
      <c r="B20090" s="281" t="s">
        <v>41298</v>
      </c>
      <c r="C20090" s="281" t="s">
        <v>41299</v>
      </c>
      <c r="D20090" s="166">
        <v>1</v>
      </c>
      <c r="E20090" s="166">
        <v>6</v>
      </c>
      <c r="F20090" s="281" t="s">
        <v>38583</v>
      </c>
      <c r="G20090">
        <v>1</v>
      </c>
      <c r="H20090">
        <v>1</v>
      </c>
    </row>
    <row r="20091" spans="1:8" x14ac:dyDescent="0.3">
      <c r="A20091" s="281">
        <v>70091</v>
      </c>
      <c r="B20091" s="281" t="s">
        <v>41300</v>
      </c>
      <c r="C20091" s="281" t="s">
        <v>41301</v>
      </c>
      <c r="D20091" s="166">
        <v>1</v>
      </c>
      <c r="E20091" s="166">
        <v>6</v>
      </c>
      <c r="F20091" s="281" t="s">
        <v>38583</v>
      </c>
      <c r="G20091">
        <v>1</v>
      </c>
      <c r="H20091">
        <v>1</v>
      </c>
    </row>
    <row r="20092" spans="1:8" x14ac:dyDescent="0.3">
      <c r="A20092" s="281">
        <v>70094</v>
      </c>
      <c r="B20092" s="281" t="s">
        <v>41302</v>
      </c>
      <c r="C20092" s="281" t="s">
        <v>41303</v>
      </c>
      <c r="D20092" s="166">
        <v>1</v>
      </c>
      <c r="E20092" s="166">
        <v>6</v>
      </c>
      <c r="F20092" s="281" t="s">
        <v>38583</v>
      </c>
      <c r="G20092">
        <v>1</v>
      </c>
      <c r="H20092">
        <v>1</v>
      </c>
    </row>
    <row r="20093" spans="1:8" x14ac:dyDescent="0.3">
      <c r="A20093" s="6">
        <v>161541</v>
      </c>
      <c r="B20093" s="6" t="s">
        <v>41304</v>
      </c>
      <c r="C20093" s="6" t="s">
        <v>41305</v>
      </c>
      <c r="D20093" s="55">
        <v>1</v>
      </c>
      <c r="E20093" s="55">
        <v>6</v>
      </c>
      <c r="F20093" s="6" t="s">
        <v>38583</v>
      </c>
      <c r="G20093">
        <v>0</v>
      </c>
      <c r="H20093">
        <v>1</v>
      </c>
    </row>
    <row r="20094" spans="1:8" x14ac:dyDescent="0.3">
      <c r="A20094" s="281">
        <v>101399</v>
      </c>
      <c r="B20094" s="281" t="s">
        <v>41306</v>
      </c>
      <c r="C20094" s="281" t="s">
        <v>41307</v>
      </c>
      <c r="D20094" s="166">
        <v>1</v>
      </c>
      <c r="E20094" s="166">
        <v>6</v>
      </c>
      <c r="F20094" s="281" t="s">
        <v>38583</v>
      </c>
      <c r="G20094">
        <v>1</v>
      </c>
      <c r="H20094">
        <v>1</v>
      </c>
    </row>
    <row r="20095" spans="1:8" x14ac:dyDescent="0.3">
      <c r="A20095" s="281">
        <v>42613</v>
      </c>
      <c r="B20095" s="281" t="s">
        <v>41308</v>
      </c>
      <c r="C20095" s="281" t="s">
        <v>41309</v>
      </c>
      <c r="D20095" s="166">
        <v>1</v>
      </c>
      <c r="E20095" s="166">
        <v>6</v>
      </c>
      <c r="F20095" s="281" t="s">
        <v>38583</v>
      </c>
      <c r="G20095">
        <v>1</v>
      </c>
      <c r="H20095">
        <v>1</v>
      </c>
    </row>
    <row r="20096" spans="1:8" x14ac:dyDescent="0.3">
      <c r="A20096" s="281">
        <v>37277</v>
      </c>
      <c r="B20096" s="281" t="s">
        <v>41310</v>
      </c>
      <c r="C20096" s="281" t="s">
        <v>41311</v>
      </c>
      <c r="D20096" s="166">
        <v>1</v>
      </c>
      <c r="E20096" s="166">
        <v>6</v>
      </c>
      <c r="F20096" s="281" t="s">
        <v>38583</v>
      </c>
      <c r="G20096">
        <v>1</v>
      </c>
      <c r="H20096">
        <v>1</v>
      </c>
    </row>
    <row r="20097" spans="1:8" x14ac:dyDescent="0.3">
      <c r="A20097" s="281">
        <v>201638</v>
      </c>
      <c r="B20097" s="281" t="s">
        <v>41312</v>
      </c>
      <c r="C20097" s="281" t="s">
        <v>41313</v>
      </c>
      <c r="D20097" s="166">
        <v>1</v>
      </c>
      <c r="E20097" s="166">
        <v>6</v>
      </c>
      <c r="F20097" s="281" t="s">
        <v>38583</v>
      </c>
      <c r="G20097">
        <v>1</v>
      </c>
      <c r="H20097">
        <v>1</v>
      </c>
    </row>
    <row r="20098" spans="1:8" x14ac:dyDescent="0.3">
      <c r="A20098" s="281">
        <v>240</v>
      </c>
      <c r="B20098" s="281" t="s">
        <v>41314</v>
      </c>
      <c r="C20098" s="281" t="s">
        <v>41315</v>
      </c>
      <c r="D20098" s="166">
        <v>3</v>
      </c>
      <c r="E20098" s="166">
        <v>6</v>
      </c>
      <c r="F20098" s="281" t="s">
        <v>38583</v>
      </c>
      <c r="G20098">
        <v>1</v>
      </c>
      <c r="H20098">
        <v>1</v>
      </c>
    </row>
    <row r="20099" spans="1:8" x14ac:dyDescent="0.3">
      <c r="A20099" s="6">
        <v>35246</v>
      </c>
      <c r="B20099" s="6" t="s">
        <v>41316</v>
      </c>
      <c r="C20099" s="6" t="s">
        <v>41317</v>
      </c>
      <c r="D20099" s="55">
        <v>1</v>
      </c>
      <c r="E20099" s="55">
        <v>6</v>
      </c>
      <c r="F20099" s="6" t="s">
        <v>38583</v>
      </c>
      <c r="G20099">
        <v>0</v>
      </c>
      <c r="H20099">
        <v>1</v>
      </c>
    </row>
    <row r="20100" spans="1:8" x14ac:dyDescent="0.3">
      <c r="A20100" s="6">
        <v>35591</v>
      </c>
      <c r="B20100" s="6" t="s">
        <v>41318</v>
      </c>
      <c r="C20100" s="6" t="s">
        <v>41319</v>
      </c>
      <c r="D20100" s="55">
        <v>1</v>
      </c>
      <c r="E20100" s="55">
        <v>6</v>
      </c>
      <c r="F20100" s="6" t="s">
        <v>38583</v>
      </c>
      <c r="G20100">
        <v>0</v>
      </c>
      <c r="H20100">
        <v>1</v>
      </c>
    </row>
    <row r="20101" spans="1:8" x14ac:dyDescent="0.3">
      <c r="A20101" s="281">
        <v>36689</v>
      </c>
      <c r="B20101" s="281" t="s">
        <v>41320</v>
      </c>
      <c r="C20101" s="281" t="s">
        <v>41321</v>
      </c>
      <c r="D20101" s="166">
        <v>1</v>
      </c>
      <c r="E20101" s="166">
        <v>6</v>
      </c>
      <c r="F20101" s="281" t="s">
        <v>38583</v>
      </c>
      <c r="G20101">
        <v>1</v>
      </c>
      <c r="H20101">
        <v>1</v>
      </c>
    </row>
    <row r="20102" spans="1:8" x14ac:dyDescent="0.3">
      <c r="A20102" s="281">
        <v>37544</v>
      </c>
      <c r="B20102" s="281" t="s">
        <v>41322</v>
      </c>
      <c r="C20102" s="281" t="s">
        <v>41323</v>
      </c>
      <c r="D20102" s="166">
        <v>1</v>
      </c>
      <c r="E20102" s="166">
        <v>6</v>
      </c>
      <c r="F20102" s="281" t="s">
        <v>38583</v>
      </c>
      <c r="G20102">
        <v>1</v>
      </c>
      <c r="H20102">
        <v>1</v>
      </c>
    </row>
    <row r="20103" spans="1:8" x14ac:dyDescent="0.3">
      <c r="A20103" s="281">
        <v>37802</v>
      </c>
      <c r="B20103" s="281" t="s">
        <v>41324</v>
      </c>
      <c r="C20103" s="281" t="s">
        <v>41325</v>
      </c>
      <c r="D20103" s="166">
        <v>1</v>
      </c>
      <c r="E20103" s="166">
        <v>6</v>
      </c>
      <c r="F20103" s="281" t="s">
        <v>38583</v>
      </c>
      <c r="G20103">
        <v>1</v>
      </c>
      <c r="H20103">
        <v>1</v>
      </c>
    </row>
    <row r="20104" spans="1:8" x14ac:dyDescent="0.3">
      <c r="A20104" s="281">
        <v>37887</v>
      </c>
      <c r="B20104" s="281" t="s">
        <v>41326</v>
      </c>
      <c r="C20104" s="281" t="s">
        <v>41327</v>
      </c>
      <c r="D20104" s="166">
        <v>1</v>
      </c>
      <c r="E20104" s="166">
        <v>6</v>
      </c>
      <c r="F20104" s="281" t="s">
        <v>38583</v>
      </c>
      <c r="G20104">
        <v>1</v>
      </c>
      <c r="H20104">
        <v>1</v>
      </c>
    </row>
    <row r="20105" spans="1:8" x14ac:dyDescent="0.3">
      <c r="A20105" s="6">
        <v>38438</v>
      </c>
      <c r="B20105" s="6" t="s">
        <v>41328</v>
      </c>
      <c r="C20105" s="6" t="s">
        <v>13934</v>
      </c>
      <c r="D20105" s="55">
        <v>1</v>
      </c>
      <c r="E20105" s="55">
        <v>6</v>
      </c>
      <c r="F20105" s="6" t="s">
        <v>38583</v>
      </c>
      <c r="G20105">
        <v>0</v>
      </c>
      <c r="H20105">
        <v>1</v>
      </c>
    </row>
    <row r="20106" spans="1:8" x14ac:dyDescent="0.3">
      <c r="A20106" s="6">
        <v>38786</v>
      </c>
      <c r="B20106" s="6" t="s">
        <v>41329</v>
      </c>
      <c r="C20106" s="6" t="s">
        <v>41330</v>
      </c>
      <c r="D20106" s="55">
        <v>1</v>
      </c>
      <c r="E20106" s="55">
        <v>6</v>
      </c>
      <c r="F20106" s="6" t="s">
        <v>38583</v>
      </c>
      <c r="G20106">
        <v>0</v>
      </c>
      <c r="H20106">
        <v>1</v>
      </c>
    </row>
    <row r="20107" spans="1:8" x14ac:dyDescent="0.3">
      <c r="A20107" s="6">
        <v>41041</v>
      </c>
      <c r="B20107" s="6" t="s">
        <v>41331</v>
      </c>
      <c r="C20107" s="6" t="s">
        <v>14012</v>
      </c>
      <c r="D20107" s="55">
        <v>1</v>
      </c>
      <c r="E20107" s="55">
        <v>6</v>
      </c>
      <c r="F20107" s="6" t="s">
        <v>38583</v>
      </c>
      <c r="G20107">
        <v>0</v>
      </c>
      <c r="H20107">
        <v>1</v>
      </c>
    </row>
    <row r="20108" spans="1:8" x14ac:dyDescent="0.3">
      <c r="A20108" s="6">
        <v>42178</v>
      </c>
      <c r="B20108" s="6" t="s">
        <v>41332</v>
      </c>
      <c r="C20108" s="6" t="s">
        <v>41333</v>
      </c>
      <c r="D20108" s="55">
        <v>1</v>
      </c>
      <c r="E20108" s="55">
        <v>6</v>
      </c>
      <c r="F20108" s="6" t="s">
        <v>38583</v>
      </c>
      <c r="G20108">
        <v>0</v>
      </c>
      <c r="H20108">
        <v>1</v>
      </c>
    </row>
    <row r="20109" spans="1:8" x14ac:dyDescent="0.3">
      <c r="A20109" s="281">
        <v>42327</v>
      </c>
      <c r="B20109" s="281" t="s">
        <v>41334</v>
      </c>
      <c r="C20109" s="281" t="s">
        <v>41335</v>
      </c>
      <c r="D20109" s="166">
        <v>2</v>
      </c>
      <c r="E20109" s="166">
        <v>6</v>
      </c>
      <c r="F20109" s="281" t="s">
        <v>38583</v>
      </c>
      <c r="G20109">
        <v>1</v>
      </c>
      <c r="H20109">
        <v>1</v>
      </c>
    </row>
    <row r="20110" spans="1:8" x14ac:dyDescent="0.3">
      <c r="A20110" s="281">
        <v>46700</v>
      </c>
      <c r="B20110" s="281" t="s">
        <v>41336</v>
      </c>
      <c r="C20110" s="281" t="s">
        <v>41337</v>
      </c>
      <c r="D20110" s="166">
        <v>1</v>
      </c>
      <c r="E20110" s="166">
        <v>6</v>
      </c>
      <c r="F20110" s="281" t="s">
        <v>38583</v>
      </c>
      <c r="G20110">
        <v>1</v>
      </c>
      <c r="H20110">
        <v>1</v>
      </c>
    </row>
    <row r="20111" spans="1:8" x14ac:dyDescent="0.3">
      <c r="A20111" s="281">
        <v>74220</v>
      </c>
      <c r="B20111" s="281" t="s">
        <v>41338</v>
      </c>
      <c r="C20111" s="281" t="s">
        <v>41339</v>
      </c>
      <c r="D20111" s="166">
        <v>1</v>
      </c>
      <c r="E20111" s="166">
        <v>6</v>
      </c>
      <c r="F20111" s="281" t="s">
        <v>38583</v>
      </c>
      <c r="G20111">
        <v>1</v>
      </c>
      <c r="H20111">
        <v>1</v>
      </c>
    </row>
    <row r="20112" spans="1:8" x14ac:dyDescent="0.3">
      <c r="A20112" s="281">
        <v>79234</v>
      </c>
      <c r="B20112" s="281" t="s">
        <v>41340</v>
      </c>
      <c r="C20112" s="281" t="s">
        <v>14050</v>
      </c>
      <c r="D20112" s="166">
        <v>1</v>
      </c>
      <c r="E20112" s="166">
        <v>6</v>
      </c>
      <c r="F20112" s="281" t="s">
        <v>38583</v>
      </c>
      <c r="G20112">
        <v>1</v>
      </c>
      <c r="H20112">
        <v>0</v>
      </c>
    </row>
    <row r="20113" spans="1:8" x14ac:dyDescent="0.3">
      <c r="A20113" s="281">
        <v>83687</v>
      </c>
      <c r="B20113" s="281" t="s">
        <v>41341</v>
      </c>
      <c r="C20113" s="281" t="s">
        <v>41342</v>
      </c>
      <c r="D20113" s="166">
        <v>1</v>
      </c>
      <c r="E20113" s="166">
        <v>6</v>
      </c>
      <c r="F20113" s="281" t="s">
        <v>38583</v>
      </c>
      <c r="G20113">
        <v>1</v>
      </c>
      <c r="H20113">
        <v>1</v>
      </c>
    </row>
    <row r="20114" spans="1:8" x14ac:dyDescent="0.3">
      <c r="A20114" s="281">
        <v>83982</v>
      </c>
      <c r="B20114" s="281" t="s">
        <v>41343</v>
      </c>
      <c r="C20114" s="281" t="s">
        <v>41344</v>
      </c>
      <c r="D20114" s="166">
        <v>1</v>
      </c>
      <c r="E20114" s="166">
        <v>6</v>
      </c>
      <c r="F20114" s="281" t="s">
        <v>38583</v>
      </c>
      <c r="G20114">
        <v>1</v>
      </c>
      <c r="H20114">
        <v>1</v>
      </c>
    </row>
    <row r="20115" spans="1:8" x14ac:dyDescent="0.3">
      <c r="A20115" s="281">
        <v>85161</v>
      </c>
      <c r="B20115" s="281" t="s">
        <v>41345</v>
      </c>
      <c r="C20115" s="281" t="s">
        <v>41346</v>
      </c>
      <c r="D20115" s="166">
        <v>1</v>
      </c>
      <c r="E20115" s="166">
        <v>6</v>
      </c>
      <c r="F20115" s="281" t="s">
        <v>38583</v>
      </c>
      <c r="G20115">
        <v>1</v>
      </c>
      <c r="H20115">
        <v>1</v>
      </c>
    </row>
    <row r="20116" spans="1:8" x14ac:dyDescent="0.3">
      <c r="A20116" s="281">
        <v>90626</v>
      </c>
      <c r="B20116" s="281" t="s">
        <v>41347</v>
      </c>
      <c r="C20116" s="281" t="s">
        <v>41348</v>
      </c>
      <c r="D20116" s="166">
        <v>1</v>
      </c>
      <c r="E20116" s="166">
        <v>6</v>
      </c>
      <c r="F20116" s="281" t="s">
        <v>38583</v>
      </c>
      <c r="G20116">
        <v>1</v>
      </c>
      <c r="H20116">
        <v>1</v>
      </c>
    </row>
    <row r="20117" spans="1:8" x14ac:dyDescent="0.3">
      <c r="A20117" s="281">
        <v>91198</v>
      </c>
      <c r="B20117" s="281" t="s">
        <v>41349</v>
      </c>
      <c r="C20117" s="281" t="s">
        <v>41350</v>
      </c>
      <c r="D20117" s="166">
        <v>1</v>
      </c>
      <c r="E20117" s="166">
        <v>6</v>
      </c>
      <c r="F20117" s="281" t="s">
        <v>38583</v>
      </c>
      <c r="G20117">
        <v>1</v>
      </c>
      <c r="H20117">
        <v>1</v>
      </c>
    </row>
    <row r="20118" spans="1:8" x14ac:dyDescent="0.3">
      <c r="A20118" s="281">
        <v>95968</v>
      </c>
      <c r="B20118" s="281" t="s">
        <v>41351</v>
      </c>
      <c r="C20118" s="281" t="s">
        <v>41352</v>
      </c>
      <c r="D20118" s="166">
        <v>1</v>
      </c>
      <c r="E20118" s="166">
        <v>6</v>
      </c>
      <c r="F20118" s="281" t="s">
        <v>38583</v>
      </c>
      <c r="G20118">
        <v>1</v>
      </c>
      <c r="H20118">
        <v>1</v>
      </c>
    </row>
    <row r="20119" spans="1:8" x14ac:dyDescent="0.3">
      <c r="A20119" s="281">
        <v>96992</v>
      </c>
      <c r="B20119" s="281" t="s">
        <v>41353</v>
      </c>
      <c r="C20119" s="281" t="s">
        <v>41354</v>
      </c>
      <c r="D20119" s="166">
        <v>1</v>
      </c>
      <c r="E20119" s="166">
        <v>6</v>
      </c>
      <c r="F20119" s="281" t="s">
        <v>38583</v>
      </c>
      <c r="G20119">
        <v>1</v>
      </c>
      <c r="H20119">
        <v>1</v>
      </c>
    </row>
    <row r="20120" spans="1:8" x14ac:dyDescent="0.3">
      <c r="A20120" s="281">
        <v>99340</v>
      </c>
      <c r="B20120" s="281" t="s">
        <v>41355</v>
      </c>
      <c r="C20120" s="281" t="s">
        <v>41356</v>
      </c>
      <c r="D20120" s="166">
        <v>2</v>
      </c>
      <c r="E20120" s="166">
        <v>6</v>
      </c>
      <c r="F20120" s="281" t="s">
        <v>38583</v>
      </c>
      <c r="G20120">
        <v>1</v>
      </c>
      <c r="H20120">
        <v>1</v>
      </c>
    </row>
    <row r="20121" spans="1:8" x14ac:dyDescent="0.3">
      <c r="A20121" s="281">
        <v>100499</v>
      </c>
      <c r="B20121" s="281" t="s">
        <v>41357</v>
      </c>
      <c r="C20121" s="281" t="s">
        <v>41358</v>
      </c>
      <c r="D20121" s="166">
        <v>1</v>
      </c>
      <c r="E20121" s="166">
        <v>6</v>
      </c>
      <c r="F20121" s="281" t="s">
        <v>38583</v>
      </c>
      <c r="G20121">
        <v>1</v>
      </c>
      <c r="H20121">
        <v>1</v>
      </c>
    </row>
    <row r="20122" spans="1:8" x14ac:dyDescent="0.3">
      <c r="A20122" s="281">
        <v>120668</v>
      </c>
      <c r="B20122" s="281" t="s">
        <v>41359</v>
      </c>
      <c r="C20122" s="281" t="s">
        <v>41360</v>
      </c>
      <c r="D20122" s="166">
        <v>1</v>
      </c>
      <c r="E20122" s="166">
        <v>6</v>
      </c>
      <c r="F20122" s="281" t="s">
        <v>38583</v>
      </c>
      <c r="G20122">
        <v>1</v>
      </c>
      <c r="H20122">
        <v>1</v>
      </c>
    </row>
    <row r="20123" spans="1:8" x14ac:dyDescent="0.3">
      <c r="A20123" s="281">
        <v>120997</v>
      </c>
      <c r="B20123" s="281" t="s">
        <v>41361</v>
      </c>
      <c r="C20123" s="281" t="s">
        <v>41362</v>
      </c>
      <c r="D20123" s="166">
        <v>1</v>
      </c>
      <c r="E20123" s="166">
        <v>6</v>
      </c>
      <c r="F20123" s="281" t="s">
        <v>38583</v>
      </c>
      <c r="G20123">
        <v>1</v>
      </c>
      <c r="H20123">
        <v>1</v>
      </c>
    </row>
    <row r="20124" spans="1:8" x14ac:dyDescent="0.3">
      <c r="A20124" s="281">
        <v>122187</v>
      </c>
      <c r="B20124" s="281" t="s">
        <v>41363</v>
      </c>
      <c r="C20124" s="281" t="s">
        <v>41364</v>
      </c>
      <c r="D20124" s="166">
        <v>1</v>
      </c>
      <c r="E20124" s="166">
        <v>6</v>
      </c>
      <c r="F20124" s="281" t="s">
        <v>38583</v>
      </c>
      <c r="G20124">
        <v>1</v>
      </c>
      <c r="H20124">
        <v>1</v>
      </c>
    </row>
    <row r="20125" spans="1:8" x14ac:dyDescent="0.3">
      <c r="A20125" s="281">
        <v>123376</v>
      </c>
      <c r="B20125" s="281" t="s">
        <v>41365</v>
      </c>
      <c r="C20125" s="281" t="s">
        <v>41366</v>
      </c>
      <c r="D20125" s="166">
        <v>1</v>
      </c>
      <c r="E20125" s="166">
        <v>6</v>
      </c>
      <c r="F20125" s="281" t="s">
        <v>38583</v>
      </c>
      <c r="G20125">
        <v>1</v>
      </c>
      <c r="H20125">
        <v>1</v>
      </c>
    </row>
    <row r="20126" spans="1:8" x14ac:dyDescent="0.3">
      <c r="A20126" s="281">
        <v>123428</v>
      </c>
      <c r="B20126" s="281" t="s">
        <v>41367</v>
      </c>
      <c r="C20126" s="281" t="s">
        <v>41368</v>
      </c>
      <c r="D20126" s="166">
        <v>1</v>
      </c>
      <c r="E20126" s="166">
        <v>6</v>
      </c>
      <c r="F20126" s="281" t="s">
        <v>38583</v>
      </c>
      <c r="G20126">
        <v>1</v>
      </c>
      <c r="H20126">
        <v>1</v>
      </c>
    </row>
    <row r="20127" spans="1:8" x14ac:dyDescent="0.3">
      <c r="A20127" s="281">
        <v>173494</v>
      </c>
      <c r="B20127" s="281" t="s">
        <v>41369</v>
      </c>
      <c r="C20127" s="281" t="s">
        <v>41370</v>
      </c>
      <c r="D20127" s="166">
        <v>1</v>
      </c>
      <c r="E20127" s="166">
        <v>6</v>
      </c>
      <c r="F20127" s="281" t="s">
        <v>38583</v>
      </c>
      <c r="G20127">
        <v>1</v>
      </c>
      <c r="H20127">
        <v>1</v>
      </c>
    </row>
    <row r="20128" spans="1:8" x14ac:dyDescent="0.3">
      <c r="A20128" s="6">
        <v>200051</v>
      </c>
      <c r="B20128" s="6" t="s">
        <v>41371</v>
      </c>
      <c r="C20128" s="6" t="s">
        <v>41372</v>
      </c>
      <c r="D20128" s="55">
        <v>1</v>
      </c>
      <c r="E20128" s="55">
        <v>6</v>
      </c>
      <c r="F20128" s="6" t="s">
        <v>38583</v>
      </c>
      <c r="G20128">
        <v>0</v>
      </c>
      <c r="H20128">
        <v>1</v>
      </c>
    </row>
    <row r="20129" spans="1:8" x14ac:dyDescent="0.3">
      <c r="A20129" s="281">
        <v>200791</v>
      </c>
      <c r="B20129" s="281" t="s">
        <v>41373</v>
      </c>
      <c r="C20129" s="281" t="s">
        <v>41374</v>
      </c>
      <c r="D20129" s="166">
        <v>2</v>
      </c>
      <c r="E20129" s="166">
        <v>6</v>
      </c>
      <c r="F20129" s="281" t="s">
        <v>38583</v>
      </c>
      <c r="G20129">
        <v>1</v>
      </c>
      <c r="H20129">
        <v>1</v>
      </c>
    </row>
    <row r="20130" spans="1:8" x14ac:dyDescent="0.3">
      <c r="A20130" s="281">
        <v>200806</v>
      </c>
      <c r="B20130" s="281" t="s">
        <v>41375</v>
      </c>
      <c r="C20130" s="281" t="s">
        <v>41376</v>
      </c>
      <c r="D20130" s="166">
        <v>1</v>
      </c>
      <c r="E20130" s="166">
        <v>6</v>
      </c>
      <c r="F20130" s="281" t="s">
        <v>38583</v>
      </c>
      <c r="G20130">
        <v>1</v>
      </c>
      <c r="H20130">
        <v>1</v>
      </c>
    </row>
    <row r="20131" spans="1:8" x14ac:dyDescent="0.3">
      <c r="A20131" s="281">
        <v>201578</v>
      </c>
      <c r="B20131" s="281" t="s">
        <v>41377</v>
      </c>
      <c r="C20131" s="281" t="s">
        <v>41378</v>
      </c>
      <c r="D20131" s="166">
        <v>1</v>
      </c>
      <c r="E20131" s="166">
        <v>6</v>
      </c>
      <c r="F20131" s="281" t="s">
        <v>38583</v>
      </c>
      <c r="G20131">
        <v>1</v>
      </c>
      <c r="H20131">
        <v>1</v>
      </c>
    </row>
    <row r="20132" spans="1:8" x14ac:dyDescent="0.3">
      <c r="A20132" s="6">
        <v>201581</v>
      </c>
      <c r="B20132" s="6" t="s">
        <v>41379</v>
      </c>
      <c r="C20132" s="6" t="s">
        <v>41380</v>
      </c>
      <c r="D20132" s="55">
        <v>1</v>
      </c>
      <c r="E20132" s="55">
        <v>6</v>
      </c>
      <c r="F20132" s="6" t="s">
        <v>38583</v>
      </c>
      <c r="G20132">
        <v>0</v>
      </c>
      <c r="H20132">
        <v>1</v>
      </c>
    </row>
    <row r="20133" spans="1:8" x14ac:dyDescent="0.3">
      <c r="A20133" s="6">
        <v>203631</v>
      </c>
      <c r="B20133" s="6" t="s">
        <v>41381</v>
      </c>
      <c r="C20133" s="6" t="s">
        <v>41382</v>
      </c>
      <c r="D20133" s="55">
        <v>1</v>
      </c>
      <c r="E20133" s="55">
        <v>6</v>
      </c>
      <c r="F20133" s="6" t="s">
        <v>38583</v>
      </c>
      <c r="G20133">
        <v>0</v>
      </c>
      <c r="H20133">
        <v>1</v>
      </c>
    </row>
    <row r="20134" spans="1:8" x14ac:dyDescent="0.3">
      <c r="A20134" s="281">
        <v>203825</v>
      </c>
      <c r="B20134" s="281" t="s">
        <v>41383</v>
      </c>
      <c r="C20134" s="281" t="s">
        <v>41384</v>
      </c>
      <c r="D20134" s="166">
        <v>1</v>
      </c>
      <c r="E20134" s="166">
        <v>6</v>
      </c>
      <c r="F20134" s="281" t="s">
        <v>38583</v>
      </c>
      <c r="G20134">
        <v>1</v>
      </c>
      <c r="H20134">
        <v>1</v>
      </c>
    </row>
    <row r="20135" spans="1:8" x14ac:dyDescent="0.3">
      <c r="A20135" s="6">
        <v>213429</v>
      </c>
      <c r="B20135" s="6" t="s">
        <v>41385</v>
      </c>
      <c r="C20135" s="6" t="s">
        <v>41386</v>
      </c>
      <c r="D20135" s="55">
        <v>1</v>
      </c>
      <c r="E20135" s="55">
        <v>6</v>
      </c>
      <c r="F20135" s="6" t="s">
        <v>38583</v>
      </c>
      <c r="G20135">
        <v>0</v>
      </c>
      <c r="H20135">
        <v>1</v>
      </c>
    </row>
    <row r="20136" spans="1:8" x14ac:dyDescent="0.3">
      <c r="A20136" s="281">
        <v>240125</v>
      </c>
      <c r="B20136" s="281" t="s">
        <v>41387</v>
      </c>
      <c r="C20136" s="281" t="s">
        <v>41388</v>
      </c>
      <c r="D20136" s="166">
        <v>1</v>
      </c>
      <c r="E20136" s="166">
        <v>6</v>
      </c>
      <c r="F20136" s="281" t="s">
        <v>38583</v>
      </c>
      <c r="G20136">
        <v>1</v>
      </c>
      <c r="H20136">
        <v>1</v>
      </c>
    </row>
    <row r="20137" spans="1:8" x14ac:dyDescent="0.3">
      <c r="A20137" s="6">
        <v>35417</v>
      </c>
      <c r="B20137" s="6" t="s">
        <v>41389</v>
      </c>
      <c r="C20137" s="6" t="s">
        <v>41390</v>
      </c>
      <c r="D20137" s="55">
        <v>1</v>
      </c>
      <c r="E20137" s="55">
        <v>6</v>
      </c>
      <c r="F20137" s="6" t="s">
        <v>38583</v>
      </c>
      <c r="G20137">
        <v>0</v>
      </c>
      <c r="H20137">
        <v>1</v>
      </c>
    </row>
    <row r="20138" spans="1:8" x14ac:dyDescent="0.3">
      <c r="A20138" s="281">
        <v>37546</v>
      </c>
      <c r="B20138" s="281" t="s">
        <v>41391</v>
      </c>
      <c r="C20138" s="281" t="s">
        <v>41392</v>
      </c>
      <c r="D20138" s="166">
        <v>2</v>
      </c>
      <c r="E20138" s="166">
        <v>6</v>
      </c>
      <c r="F20138" s="281" t="s">
        <v>38583</v>
      </c>
      <c r="G20138">
        <v>1</v>
      </c>
      <c r="H20138">
        <v>1</v>
      </c>
    </row>
    <row r="20139" spans="1:8" x14ac:dyDescent="0.3">
      <c r="A20139" s="6">
        <v>83762</v>
      </c>
      <c r="B20139" s="6" t="s">
        <v>41393</v>
      </c>
      <c r="C20139" s="6" t="s">
        <v>14452</v>
      </c>
      <c r="D20139" s="55">
        <v>1</v>
      </c>
      <c r="E20139" s="55">
        <v>6</v>
      </c>
      <c r="F20139" s="6" t="s">
        <v>38583</v>
      </c>
      <c r="G20139">
        <v>0</v>
      </c>
      <c r="H20139">
        <v>1</v>
      </c>
    </row>
    <row r="20140" spans="1:8" x14ac:dyDescent="0.3">
      <c r="A20140" s="6">
        <v>35683</v>
      </c>
      <c r="B20140" s="6" t="s">
        <v>41394</v>
      </c>
      <c r="C20140" s="6" t="s">
        <v>41395</v>
      </c>
      <c r="D20140" s="55">
        <v>1</v>
      </c>
      <c r="E20140" s="55">
        <v>6</v>
      </c>
      <c r="F20140" s="6" t="s">
        <v>38583</v>
      </c>
      <c r="G20140">
        <v>0</v>
      </c>
      <c r="H20140">
        <v>1</v>
      </c>
    </row>
    <row r="20141" spans="1:8" x14ac:dyDescent="0.3">
      <c r="A20141" s="281">
        <v>38006</v>
      </c>
      <c r="B20141" s="281" t="s">
        <v>41396</v>
      </c>
      <c r="C20141" s="281" t="s">
        <v>41397</v>
      </c>
      <c r="D20141" s="166">
        <v>1</v>
      </c>
      <c r="E20141" s="166">
        <v>6</v>
      </c>
      <c r="F20141" s="281" t="s">
        <v>38583</v>
      </c>
      <c r="G20141">
        <v>1</v>
      </c>
      <c r="H20141">
        <v>0</v>
      </c>
    </row>
    <row r="20142" spans="1:8" x14ac:dyDescent="0.3">
      <c r="A20142" s="281">
        <v>38215</v>
      </c>
      <c r="B20142" s="281" t="s">
        <v>41398</v>
      </c>
      <c r="C20142" s="281" t="s">
        <v>41399</v>
      </c>
      <c r="D20142" s="166">
        <v>1</v>
      </c>
      <c r="E20142" s="166">
        <v>6</v>
      </c>
      <c r="F20142" s="281" t="s">
        <v>38583</v>
      </c>
      <c r="G20142">
        <v>1</v>
      </c>
      <c r="H20142">
        <v>1</v>
      </c>
    </row>
    <row r="20143" spans="1:8" x14ac:dyDescent="0.3">
      <c r="A20143" s="281">
        <v>39967</v>
      </c>
      <c r="B20143" s="281" t="s">
        <v>41400</v>
      </c>
      <c r="C20143" s="281" t="s">
        <v>41401</v>
      </c>
      <c r="D20143" s="166">
        <v>1</v>
      </c>
      <c r="E20143" s="166">
        <v>6</v>
      </c>
      <c r="F20143" s="281" t="s">
        <v>38583</v>
      </c>
      <c r="G20143">
        <v>1</v>
      </c>
      <c r="H20143">
        <v>1</v>
      </c>
    </row>
    <row r="20144" spans="1:8" x14ac:dyDescent="0.3">
      <c r="A20144" s="281">
        <v>41044</v>
      </c>
      <c r="B20144" s="281" t="s">
        <v>41402</v>
      </c>
      <c r="C20144" s="281" t="s">
        <v>41403</v>
      </c>
      <c r="D20144" s="166">
        <v>1</v>
      </c>
      <c r="E20144" s="166">
        <v>6</v>
      </c>
      <c r="F20144" s="281" t="s">
        <v>38583</v>
      </c>
      <c r="G20144">
        <v>1</v>
      </c>
      <c r="H20144">
        <v>1</v>
      </c>
    </row>
    <row r="20145" spans="1:8" x14ac:dyDescent="0.3">
      <c r="A20145" s="281">
        <v>45641</v>
      </c>
      <c r="B20145" s="281" t="s">
        <v>41404</v>
      </c>
      <c r="C20145" s="281" t="s">
        <v>41405</v>
      </c>
      <c r="D20145" s="166">
        <v>1</v>
      </c>
      <c r="E20145" s="166">
        <v>6</v>
      </c>
      <c r="F20145" s="281" t="s">
        <v>38583</v>
      </c>
      <c r="G20145">
        <v>1</v>
      </c>
      <c r="H20145">
        <v>1</v>
      </c>
    </row>
    <row r="20146" spans="1:8" x14ac:dyDescent="0.3">
      <c r="A20146" s="281">
        <v>47167</v>
      </c>
      <c r="B20146" s="281" t="s">
        <v>41406</v>
      </c>
      <c r="C20146" s="281" t="s">
        <v>41407</v>
      </c>
      <c r="D20146" s="166">
        <v>1</v>
      </c>
      <c r="E20146" s="166">
        <v>6</v>
      </c>
      <c r="F20146" s="281" t="s">
        <v>38583</v>
      </c>
      <c r="G20146">
        <v>1</v>
      </c>
      <c r="H20146">
        <v>1</v>
      </c>
    </row>
    <row r="20147" spans="1:8" x14ac:dyDescent="0.3">
      <c r="A20147" s="281">
        <v>203109</v>
      </c>
      <c r="B20147" s="281" t="s">
        <v>41408</v>
      </c>
      <c r="C20147" s="281" t="s">
        <v>41409</v>
      </c>
      <c r="D20147" s="166">
        <v>1</v>
      </c>
      <c r="E20147" s="166">
        <v>6</v>
      </c>
      <c r="F20147" s="281" t="s">
        <v>38583</v>
      </c>
      <c r="G20147">
        <v>1</v>
      </c>
      <c r="H20147">
        <v>1</v>
      </c>
    </row>
    <row r="20148" spans="1:8" x14ac:dyDescent="0.3">
      <c r="A20148" s="281">
        <v>212932</v>
      </c>
      <c r="B20148" s="281" t="s">
        <v>41410</v>
      </c>
      <c r="C20148" s="281" t="s">
        <v>41411</v>
      </c>
      <c r="D20148" s="166">
        <v>1</v>
      </c>
      <c r="E20148" s="166">
        <v>6</v>
      </c>
      <c r="F20148" s="281" t="s">
        <v>38583</v>
      </c>
      <c r="G20148">
        <v>1</v>
      </c>
      <c r="H20148">
        <v>1</v>
      </c>
    </row>
    <row r="20149" spans="1:8" x14ac:dyDescent="0.3">
      <c r="A20149" s="6">
        <v>218675</v>
      </c>
      <c r="B20149" s="6" t="s">
        <v>41412</v>
      </c>
      <c r="C20149" s="6" t="s">
        <v>35450</v>
      </c>
      <c r="D20149" s="55">
        <v>1</v>
      </c>
      <c r="E20149" s="55">
        <v>6</v>
      </c>
      <c r="F20149" s="6" t="s">
        <v>38583</v>
      </c>
      <c r="G20149">
        <v>0</v>
      </c>
      <c r="H20149">
        <v>1</v>
      </c>
    </row>
    <row r="20150" spans="1:8" x14ac:dyDescent="0.3">
      <c r="A20150" s="281">
        <v>31294</v>
      </c>
      <c r="B20150" s="281" t="s">
        <v>41413</v>
      </c>
      <c r="C20150" s="281" t="s">
        <v>41414</v>
      </c>
      <c r="D20150" s="166">
        <v>1</v>
      </c>
      <c r="E20150" s="166">
        <v>6</v>
      </c>
      <c r="F20150" s="281" t="s">
        <v>38583</v>
      </c>
      <c r="G20150">
        <v>1</v>
      </c>
      <c r="H20150">
        <v>1</v>
      </c>
    </row>
    <row r="20151" spans="1:8" x14ac:dyDescent="0.3">
      <c r="A20151" s="281">
        <v>32098</v>
      </c>
      <c r="B20151" s="281" t="s">
        <v>41415</v>
      </c>
      <c r="C20151" s="281" t="s">
        <v>41416</v>
      </c>
      <c r="D20151" s="166">
        <v>1</v>
      </c>
      <c r="E20151" s="166">
        <v>6</v>
      </c>
      <c r="F20151" s="281" t="s">
        <v>38583</v>
      </c>
      <c r="G20151">
        <v>1</v>
      </c>
      <c r="H20151">
        <v>1</v>
      </c>
    </row>
    <row r="20152" spans="1:8" x14ac:dyDescent="0.3">
      <c r="A20152" s="281">
        <v>35360</v>
      </c>
      <c r="B20152" s="281" t="s">
        <v>41417</v>
      </c>
      <c r="C20152" s="281" t="s">
        <v>41418</v>
      </c>
      <c r="D20152" s="166">
        <v>1</v>
      </c>
      <c r="E20152" s="166">
        <v>6</v>
      </c>
      <c r="F20152" s="281" t="s">
        <v>38583</v>
      </c>
      <c r="G20152">
        <v>1</v>
      </c>
      <c r="H20152">
        <v>1</v>
      </c>
    </row>
    <row r="20153" spans="1:8" x14ac:dyDescent="0.3">
      <c r="A20153" s="281">
        <v>35716</v>
      </c>
      <c r="B20153" s="281" t="s">
        <v>41419</v>
      </c>
      <c r="C20153" s="281" t="s">
        <v>41420</v>
      </c>
      <c r="D20153" s="166">
        <v>1</v>
      </c>
      <c r="E20153" s="166">
        <v>6</v>
      </c>
      <c r="F20153" s="281" t="s">
        <v>38583</v>
      </c>
      <c r="G20153">
        <v>1</v>
      </c>
      <c r="H20153">
        <v>1</v>
      </c>
    </row>
    <row r="20154" spans="1:8" x14ac:dyDescent="0.3">
      <c r="A20154" s="281">
        <v>36086</v>
      </c>
      <c r="B20154" s="281" t="s">
        <v>41421</v>
      </c>
      <c r="C20154" s="281" t="s">
        <v>41422</v>
      </c>
      <c r="D20154" s="166">
        <v>1</v>
      </c>
      <c r="E20154" s="166">
        <v>6</v>
      </c>
      <c r="F20154" s="281" t="s">
        <v>38583</v>
      </c>
      <c r="G20154">
        <v>1</v>
      </c>
      <c r="H20154">
        <v>1</v>
      </c>
    </row>
    <row r="20155" spans="1:8" x14ac:dyDescent="0.3">
      <c r="A20155" s="281">
        <v>37254</v>
      </c>
      <c r="B20155" s="281" t="s">
        <v>41423</v>
      </c>
      <c r="C20155" s="281" t="s">
        <v>41424</v>
      </c>
      <c r="D20155" s="166">
        <v>1</v>
      </c>
      <c r="E20155" s="166">
        <v>6</v>
      </c>
      <c r="F20155" s="281" t="s">
        <v>38583</v>
      </c>
      <c r="G20155">
        <v>1</v>
      </c>
      <c r="H20155">
        <v>1</v>
      </c>
    </row>
    <row r="20156" spans="1:8" x14ac:dyDescent="0.3">
      <c r="A20156" s="281">
        <v>37256</v>
      </c>
      <c r="B20156" s="281" t="s">
        <v>41425</v>
      </c>
      <c r="C20156" s="281" t="s">
        <v>41426</v>
      </c>
      <c r="D20156" s="166">
        <v>1</v>
      </c>
      <c r="E20156" s="166">
        <v>6</v>
      </c>
      <c r="F20156" s="281" t="s">
        <v>38583</v>
      </c>
      <c r="G20156">
        <v>1</v>
      </c>
      <c r="H20156">
        <v>1</v>
      </c>
    </row>
    <row r="20157" spans="1:8" x14ac:dyDescent="0.3">
      <c r="A20157" s="281">
        <v>37349</v>
      </c>
      <c r="B20157" s="281" t="s">
        <v>41427</v>
      </c>
      <c r="C20157" s="281" t="s">
        <v>41428</v>
      </c>
      <c r="D20157" s="166">
        <v>2</v>
      </c>
      <c r="E20157" s="166">
        <v>6</v>
      </c>
      <c r="F20157" s="281" t="s">
        <v>38583</v>
      </c>
      <c r="G20157">
        <v>1</v>
      </c>
      <c r="H20157">
        <v>1</v>
      </c>
    </row>
    <row r="20158" spans="1:8" x14ac:dyDescent="0.3">
      <c r="A20158" s="281">
        <v>37395</v>
      </c>
      <c r="B20158" s="281" t="s">
        <v>41429</v>
      </c>
      <c r="C20158" s="281" t="s">
        <v>41430</v>
      </c>
      <c r="D20158" s="166">
        <v>1</v>
      </c>
      <c r="E20158" s="166">
        <v>6</v>
      </c>
      <c r="F20158" s="281" t="s">
        <v>38583</v>
      </c>
      <c r="G20158">
        <v>1</v>
      </c>
      <c r="H20158">
        <v>1</v>
      </c>
    </row>
    <row r="20159" spans="1:8" x14ac:dyDescent="0.3">
      <c r="A20159" s="281">
        <v>37439</v>
      </c>
      <c r="B20159" s="281" t="s">
        <v>41431</v>
      </c>
      <c r="C20159" s="281" t="s">
        <v>41432</v>
      </c>
      <c r="D20159" s="166">
        <v>1</v>
      </c>
      <c r="E20159" s="166">
        <v>6</v>
      </c>
      <c r="F20159" s="281" t="s">
        <v>38583</v>
      </c>
      <c r="G20159">
        <v>1</v>
      </c>
      <c r="H20159">
        <v>1</v>
      </c>
    </row>
    <row r="20160" spans="1:8" x14ac:dyDescent="0.3">
      <c r="A20160" s="281">
        <v>37534</v>
      </c>
      <c r="B20160" s="281" t="s">
        <v>41433</v>
      </c>
      <c r="C20160" s="281" t="s">
        <v>41434</v>
      </c>
      <c r="D20160" s="166">
        <v>1</v>
      </c>
      <c r="E20160" s="166">
        <v>6</v>
      </c>
      <c r="F20160" s="281" t="s">
        <v>38583</v>
      </c>
      <c r="G20160">
        <v>1</v>
      </c>
      <c r="H20160">
        <v>1</v>
      </c>
    </row>
    <row r="20161" spans="1:8" x14ac:dyDescent="0.3">
      <c r="A20161" s="281">
        <v>37540</v>
      </c>
      <c r="B20161" s="281" t="s">
        <v>41435</v>
      </c>
      <c r="C20161" s="281" t="s">
        <v>41436</v>
      </c>
      <c r="D20161" s="166">
        <v>1</v>
      </c>
      <c r="E20161" s="166">
        <v>6</v>
      </c>
      <c r="F20161" s="281" t="s">
        <v>38583</v>
      </c>
      <c r="G20161">
        <v>1</v>
      </c>
      <c r="H20161">
        <v>1</v>
      </c>
    </row>
    <row r="20162" spans="1:8" x14ac:dyDescent="0.3">
      <c r="A20162" s="281">
        <v>38153</v>
      </c>
      <c r="B20162" s="281" t="s">
        <v>41437</v>
      </c>
      <c r="C20162" s="281" t="s">
        <v>41438</v>
      </c>
      <c r="D20162" s="166">
        <v>1</v>
      </c>
      <c r="E20162" s="166">
        <v>6</v>
      </c>
      <c r="F20162" s="281" t="s">
        <v>38583</v>
      </c>
      <c r="G20162">
        <v>1</v>
      </c>
      <c r="H20162">
        <v>1</v>
      </c>
    </row>
    <row r="20163" spans="1:8" x14ac:dyDescent="0.3">
      <c r="A20163" s="6">
        <v>38725</v>
      </c>
      <c r="B20163" s="6" t="s">
        <v>41439</v>
      </c>
      <c r="C20163" s="6" t="s">
        <v>14740</v>
      </c>
      <c r="D20163" s="55">
        <v>1</v>
      </c>
      <c r="E20163" s="55">
        <v>6</v>
      </c>
      <c r="F20163" s="6" t="s">
        <v>38583</v>
      </c>
      <c r="G20163">
        <v>0</v>
      </c>
      <c r="H20163">
        <v>1</v>
      </c>
    </row>
    <row r="20164" spans="1:8" x14ac:dyDescent="0.3">
      <c r="A20164" s="281">
        <v>40884</v>
      </c>
      <c r="B20164" s="281" t="s">
        <v>41440</v>
      </c>
      <c r="C20164" s="281" t="s">
        <v>41441</v>
      </c>
      <c r="D20164" s="166">
        <v>1</v>
      </c>
      <c r="E20164" s="166">
        <v>6</v>
      </c>
      <c r="F20164" s="281" t="s">
        <v>38583</v>
      </c>
      <c r="G20164">
        <v>1</v>
      </c>
      <c r="H20164">
        <v>1</v>
      </c>
    </row>
    <row r="20165" spans="1:8" x14ac:dyDescent="0.3">
      <c r="A20165" s="281">
        <v>41582</v>
      </c>
      <c r="B20165" s="281" t="s">
        <v>41442</v>
      </c>
      <c r="C20165" s="281" t="s">
        <v>41443</v>
      </c>
      <c r="D20165" s="166">
        <v>2</v>
      </c>
      <c r="E20165" s="166">
        <v>6</v>
      </c>
      <c r="F20165" s="281" t="s">
        <v>38583</v>
      </c>
      <c r="G20165">
        <v>1</v>
      </c>
      <c r="H20165">
        <v>1</v>
      </c>
    </row>
    <row r="20166" spans="1:8" x14ac:dyDescent="0.3">
      <c r="A20166" s="281">
        <v>43658</v>
      </c>
      <c r="B20166" s="281" t="s">
        <v>41444</v>
      </c>
      <c r="C20166" s="281" t="s">
        <v>41445</v>
      </c>
      <c r="D20166" s="166">
        <v>1</v>
      </c>
      <c r="E20166" s="166">
        <v>6</v>
      </c>
      <c r="F20166" s="281" t="s">
        <v>38583</v>
      </c>
      <c r="G20166">
        <v>1</v>
      </c>
      <c r="H20166">
        <v>1</v>
      </c>
    </row>
    <row r="20167" spans="1:8" x14ac:dyDescent="0.3">
      <c r="A20167" s="281">
        <v>47631</v>
      </c>
      <c r="B20167" s="281" t="s">
        <v>41446</v>
      </c>
      <c r="C20167" s="281" t="s">
        <v>41447</v>
      </c>
      <c r="D20167" s="166">
        <v>1</v>
      </c>
      <c r="E20167" s="166">
        <v>6</v>
      </c>
      <c r="F20167" s="281" t="s">
        <v>38583</v>
      </c>
      <c r="G20167">
        <v>1</v>
      </c>
      <c r="H20167">
        <v>1</v>
      </c>
    </row>
    <row r="20168" spans="1:8" x14ac:dyDescent="0.3">
      <c r="A20168" s="281">
        <v>51107</v>
      </c>
      <c r="B20168" s="281" t="s">
        <v>41448</v>
      </c>
      <c r="C20168" s="281" t="s">
        <v>41449</v>
      </c>
      <c r="D20168" s="166">
        <v>1</v>
      </c>
      <c r="E20168" s="166">
        <v>6</v>
      </c>
      <c r="F20168" s="281" t="s">
        <v>38583</v>
      </c>
      <c r="G20168">
        <v>1</v>
      </c>
      <c r="H20168">
        <v>1</v>
      </c>
    </row>
    <row r="20169" spans="1:8" x14ac:dyDescent="0.3">
      <c r="A20169" s="281">
        <v>51271</v>
      </c>
      <c r="B20169" s="281" t="s">
        <v>41450</v>
      </c>
      <c r="C20169" s="281" t="s">
        <v>41451</v>
      </c>
      <c r="D20169" s="166">
        <v>1</v>
      </c>
      <c r="E20169" s="166">
        <v>6</v>
      </c>
      <c r="F20169" s="281" t="s">
        <v>38583</v>
      </c>
      <c r="G20169">
        <v>1</v>
      </c>
      <c r="H20169">
        <v>1</v>
      </c>
    </row>
    <row r="20170" spans="1:8" x14ac:dyDescent="0.3">
      <c r="A20170" s="281">
        <v>52171</v>
      </c>
      <c r="B20170" s="281" t="s">
        <v>41452</v>
      </c>
      <c r="C20170" s="281" t="s">
        <v>41453</v>
      </c>
      <c r="D20170" s="166">
        <v>1</v>
      </c>
      <c r="E20170" s="166">
        <v>6</v>
      </c>
      <c r="F20170" s="281" t="s">
        <v>38583</v>
      </c>
      <c r="G20170">
        <v>1</v>
      </c>
      <c r="H20170">
        <v>1</v>
      </c>
    </row>
    <row r="20171" spans="1:8" x14ac:dyDescent="0.3">
      <c r="A20171" s="281">
        <v>56395</v>
      </c>
      <c r="B20171" s="281" t="s">
        <v>41454</v>
      </c>
      <c r="C20171" s="281" t="s">
        <v>41455</v>
      </c>
      <c r="D20171" s="166">
        <v>1</v>
      </c>
      <c r="E20171" s="166">
        <v>6</v>
      </c>
      <c r="F20171" s="281" t="s">
        <v>38583</v>
      </c>
      <c r="G20171">
        <v>1</v>
      </c>
      <c r="H20171">
        <v>0</v>
      </c>
    </row>
    <row r="20172" spans="1:8" x14ac:dyDescent="0.3">
      <c r="A20172" s="281">
        <v>57922</v>
      </c>
      <c r="B20172" s="281" t="s">
        <v>41456</v>
      </c>
      <c r="C20172" s="281" t="s">
        <v>41457</v>
      </c>
      <c r="D20172" s="166">
        <v>1</v>
      </c>
      <c r="E20172" s="166">
        <v>6</v>
      </c>
      <c r="F20172" s="281" t="s">
        <v>38583</v>
      </c>
      <c r="G20172">
        <v>1</v>
      </c>
      <c r="H20172">
        <v>1</v>
      </c>
    </row>
    <row r="20173" spans="1:8" x14ac:dyDescent="0.3">
      <c r="A20173" s="281">
        <v>61048</v>
      </c>
      <c r="B20173" s="281" t="s">
        <v>41458</v>
      </c>
      <c r="C20173" s="281" t="s">
        <v>41459</v>
      </c>
      <c r="D20173" s="166">
        <v>1</v>
      </c>
      <c r="E20173" s="166">
        <v>6</v>
      </c>
      <c r="F20173" s="281" t="s">
        <v>38583</v>
      </c>
      <c r="G20173">
        <v>1</v>
      </c>
      <c r="H20173">
        <v>1</v>
      </c>
    </row>
    <row r="20174" spans="1:8" x14ac:dyDescent="0.3">
      <c r="A20174" s="6">
        <v>62819</v>
      </c>
      <c r="B20174" s="6" t="s">
        <v>41460</v>
      </c>
      <c r="C20174" s="6" t="s">
        <v>41461</v>
      </c>
      <c r="D20174" s="55">
        <v>1</v>
      </c>
      <c r="E20174" s="55">
        <v>6</v>
      </c>
      <c r="F20174" s="6" t="s">
        <v>38583</v>
      </c>
      <c r="G20174">
        <v>0</v>
      </c>
      <c r="H20174">
        <v>1</v>
      </c>
    </row>
    <row r="20175" spans="1:8" x14ac:dyDescent="0.3">
      <c r="A20175" s="281">
        <v>63834</v>
      </c>
      <c r="B20175" s="281" t="s">
        <v>41462</v>
      </c>
      <c r="C20175" s="281" t="s">
        <v>41463</v>
      </c>
      <c r="D20175" s="166">
        <v>1</v>
      </c>
      <c r="E20175" s="166">
        <v>6</v>
      </c>
      <c r="F20175" s="281" t="s">
        <v>38583</v>
      </c>
      <c r="G20175">
        <v>1</v>
      </c>
      <c r="H20175">
        <v>1</v>
      </c>
    </row>
    <row r="20176" spans="1:8" x14ac:dyDescent="0.3">
      <c r="A20176" s="281">
        <v>66896</v>
      </c>
      <c r="B20176" s="281" t="s">
        <v>41464</v>
      </c>
      <c r="C20176" s="281" t="s">
        <v>41465</v>
      </c>
      <c r="D20176" s="166">
        <v>1</v>
      </c>
      <c r="E20176" s="166">
        <v>6</v>
      </c>
      <c r="F20176" s="281" t="s">
        <v>38583</v>
      </c>
      <c r="G20176">
        <v>1</v>
      </c>
      <c r="H20176">
        <v>1</v>
      </c>
    </row>
    <row r="20177" spans="1:8" x14ac:dyDescent="0.3">
      <c r="A20177" s="281">
        <v>67025</v>
      </c>
      <c r="B20177" s="281" t="s">
        <v>41466</v>
      </c>
      <c r="C20177" s="281" t="s">
        <v>41467</v>
      </c>
      <c r="D20177" s="166">
        <v>1</v>
      </c>
      <c r="E20177" s="166">
        <v>6</v>
      </c>
      <c r="F20177" s="281" t="s">
        <v>38583</v>
      </c>
      <c r="G20177">
        <v>1</v>
      </c>
      <c r="H20177">
        <v>1</v>
      </c>
    </row>
    <row r="20178" spans="1:8" x14ac:dyDescent="0.3">
      <c r="A20178" s="281">
        <v>68498</v>
      </c>
      <c r="B20178" s="281" t="s">
        <v>41468</v>
      </c>
      <c r="C20178" s="281" t="s">
        <v>41469</v>
      </c>
      <c r="D20178" s="166">
        <v>1</v>
      </c>
      <c r="E20178" s="166">
        <v>6</v>
      </c>
      <c r="F20178" s="281" t="s">
        <v>38583</v>
      </c>
      <c r="G20178">
        <v>1</v>
      </c>
      <c r="H20178">
        <v>1</v>
      </c>
    </row>
    <row r="20179" spans="1:8" x14ac:dyDescent="0.3">
      <c r="A20179" s="281">
        <v>68515</v>
      </c>
      <c r="B20179" s="281" t="s">
        <v>41470</v>
      </c>
      <c r="C20179" s="281" t="s">
        <v>41471</v>
      </c>
      <c r="D20179" s="166">
        <v>1</v>
      </c>
      <c r="E20179" s="166">
        <v>6</v>
      </c>
      <c r="F20179" s="281" t="s">
        <v>38583</v>
      </c>
      <c r="G20179">
        <v>1</v>
      </c>
      <c r="H20179">
        <v>1</v>
      </c>
    </row>
    <row r="20180" spans="1:8" x14ac:dyDescent="0.3">
      <c r="A20180" s="281">
        <v>70547</v>
      </c>
      <c r="B20180" s="281" t="s">
        <v>41472</v>
      </c>
      <c r="C20180" s="281" t="s">
        <v>41473</v>
      </c>
      <c r="D20180" s="166">
        <v>1</v>
      </c>
      <c r="E20180" s="166">
        <v>6</v>
      </c>
      <c r="F20180" s="281" t="s">
        <v>38583</v>
      </c>
      <c r="G20180">
        <v>1</v>
      </c>
      <c r="H20180">
        <v>1</v>
      </c>
    </row>
    <row r="20181" spans="1:8" x14ac:dyDescent="0.3">
      <c r="A20181" s="281">
        <v>74669</v>
      </c>
      <c r="B20181" s="281" t="s">
        <v>41474</v>
      </c>
      <c r="C20181" s="281" t="s">
        <v>41475</v>
      </c>
      <c r="D20181" s="166">
        <v>1</v>
      </c>
      <c r="E20181" s="166">
        <v>6</v>
      </c>
      <c r="F20181" s="281" t="s">
        <v>38583</v>
      </c>
      <c r="G20181">
        <v>1</v>
      </c>
      <c r="H20181">
        <v>1</v>
      </c>
    </row>
    <row r="20182" spans="1:8" x14ac:dyDescent="0.3">
      <c r="A20182" s="6">
        <v>76016</v>
      </c>
      <c r="B20182" s="6" t="s">
        <v>41476</v>
      </c>
      <c r="C20182" s="6" t="s">
        <v>41477</v>
      </c>
      <c r="D20182" s="55">
        <v>1</v>
      </c>
      <c r="E20182" s="55">
        <v>6</v>
      </c>
      <c r="F20182" s="6" t="s">
        <v>38583</v>
      </c>
      <c r="G20182">
        <v>0</v>
      </c>
      <c r="H20182">
        <v>1</v>
      </c>
    </row>
    <row r="20183" spans="1:8" x14ac:dyDescent="0.3">
      <c r="A20183" s="281">
        <v>80217</v>
      </c>
      <c r="B20183" s="281" t="s">
        <v>41478</v>
      </c>
      <c r="C20183" s="281" t="s">
        <v>41479</v>
      </c>
      <c r="D20183" s="166">
        <v>1</v>
      </c>
      <c r="E20183" s="166">
        <v>6</v>
      </c>
      <c r="F20183" s="281" t="s">
        <v>38583</v>
      </c>
      <c r="G20183">
        <v>1</v>
      </c>
      <c r="H20183">
        <v>1</v>
      </c>
    </row>
    <row r="20184" spans="1:8" x14ac:dyDescent="0.3">
      <c r="A20184" s="281">
        <v>89339</v>
      </c>
      <c r="B20184" s="281" t="s">
        <v>41480</v>
      </c>
      <c r="C20184" s="281" t="s">
        <v>41481</v>
      </c>
      <c r="D20184" s="166">
        <v>1</v>
      </c>
      <c r="E20184" s="166">
        <v>6</v>
      </c>
      <c r="F20184" s="281" t="s">
        <v>38583</v>
      </c>
      <c r="G20184">
        <v>1</v>
      </c>
      <c r="H20184">
        <v>1</v>
      </c>
    </row>
    <row r="20185" spans="1:8" x14ac:dyDescent="0.3">
      <c r="A20185" s="281">
        <v>99490</v>
      </c>
      <c r="B20185" s="281" t="s">
        <v>41482</v>
      </c>
      <c r="C20185" s="281" t="s">
        <v>14742</v>
      </c>
      <c r="D20185" s="166">
        <v>1</v>
      </c>
      <c r="E20185" s="166">
        <v>6</v>
      </c>
      <c r="F20185" s="281" t="s">
        <v>38583</v>
      </c>
      <c r="G20185">
        <v>1</v>
      </c>
      <c r="H20185">
        <v>0</v>
      </c>
    </row>
    <row r="20186" spans="1:8" x14ac:dyDescent="0.3">
      <c r="A20186" s="281">
        <v>101457</v>
      </c>
      <c r="B20186" s="281" t="s">
        <v>41483</v>
      </c>
      <c r="C20186" s="281" t="s">
        <v>41484</v>
      </c>
      <c r="D20186" s="166">
        <v>2</v>
      </c>
      <c r="E20186" s="166">
        <v>6</v>
      </c>
      <c r="F20186" s="281" t="s">
        <v>38583</v>
      </c>
      <c r="G20186">
        <v>1</v>
      </c>
      <c r="H20186">
        <v>1</v>
      </c>
    </row>
    <row r="20187" spans="1:8" x14ac:dyDescent="0.3">
      <c r="A20187" s="281">
        <v>103601</v>
      </c>
      <c r="B20187" s="281" t="s">
        <v>41485</v>
      </c>
      <c r="C20187" s="281" t="s">
        <v>41486</v>
      </c>
      <c r="D20187" s="166">
        <v>1</v>
      </c>
      <c r="E20187" s="166">
        <v>6</v>
      </c>
      <c r="F20187" s="281" t="s">
        <v>38583</v>
      </c>
      <c r="G20187">
        <v>1</v>
      </c>
      <c r="H20187">
        <v>1</v>
      </c>
    </row>
    <row r="20188" spans="1:8" x14ac:dyDescent="0.3">
      <c r="A20188" s="281">
        <v>104863</v>
      </c>
      <c r="B20188" s="281" t="s">
        <v>41487</v>
      </c>
      <c r="C20188" s="281" t="s">
        <v>41488</v>
      </c>
      <c r="D20188" s="166">
        <v>1</v>
      </c>
      <c r="E20188" s="166">
        <v>6</v>
      </c>
      <c r="F20188" s="281" t="s">
        <v>38583</v>
      </c>
      <c r="G20188">
        <v>1</v>
      </c>
      <c r="H20188">
        <v>1</v>
      </c>
    </row>
    <row r="20189" spans="1:8" x14ac:dyDescent="0.3">
      <c r="A20189" s="281">
        <v>111179</v>
      </c>
      <c r="B20189" s="281" t="s">
        <v>41489</v>
      </c>
      <c r="C20189" s="281" t="s">
        <v>41490</v>
      </c>
      <c r="D20189" s="166">
        <v>1</v>
      </c>
      <c r="E20189" s="166">
        <v>6</v>
      </c>
      <c r="F20189" s="281" t="s">
        <v>38583</v>
      </c>
      <c r="G20189">
        <v>1</v>
      </c>
      <c r="H20189">
        <v>1</v>
      </c>
    </row>
    <row r="20190" spans="1:8" x14ac:dyDescent="0.3">
      <c r="A20190" s="281">
        <v>111308</v>
      </c>
      <c r="B20190" s="281" t="s">
        <v>41491</v>
      </c>
      <c r="C20190" s="281" t="s">
        <v>41492</v>
      </c>
      <c r="D20190" s="166">
        <v>1</v>
      </c>
      <c r="E20190" s="166">
        <v>6</v>
      </c>
      <c r="F20190" s="281" t="s">
        <v>38583</v>
      </c>
      <c r="G20190">
        <v>1</v>
      </c>
      <c r="H20190">
        <v>1</v>
      </c>
    </row>
    <row r="20191" spans="1:8" x14ac:dyDescent="0.3">
      <c r="A20191" s="281">
        <v>120227</v>
      </c>
      <c r="B20191" s="281" t="s">
        <v>41493</v>
      </c>
      <c r="C20191" s="281" t="s">
        <v>41494</v>
      </c>
      <c r="D20191" s="166">
        <v>1</v>
      </c>
      <c r="E20191" s="166">
        <v>6</v>
      </c>
      <c r="F20191" s="281" t="s">
        <v>38583</v>
      </c>
      <c r="G20191">
        <v>1</v>
      </c>
      <c r="H20191">
        <v>1</v>
      </c>
    </row>
    <row r="20192" spans="1:8" x14ac:dyDescent="0.3">
      <c r="A20192" s="281">
        <v>120732</v>
      </c>
      <c r="B20192" s="281" t="s">
        <v>41495</v>
      </c>
      <c r="C20192" s="281" t="s">
        <v>41496</v>
      </c>
      <c r="D20192" s="166">
        <v>1</v>
      </c>
      <c r="E20192" s="166">
        <v>6</v>
      </c>
      <c r="F20192" s="281" t="s">
        <v>38583</v>
      </c>
      <c r="G20192">
        <v>1</v>
      </c>
      <c r="H20192">
        <v>1</v>
      </c>
    </row>
    <row r="20193" spans="1:8" x14ac:dyDescent="0.3">
      <c r="A20193" s="281">
        <v>121047</v>
      </c>
      <c r="B20193" s="281" t="s">
        <v>41497</v>
      </c>
      <c r="C20193" s="281" t="s">
        <v>41498</v>
      </c>
      <c r="D20193" s="166">
        <v>1</v>
      </c>
      <c r="E20193" s="166">
        <v>6</v>
      </c>
      <c r="F20193" s="281" t="s">
        <v>38583</v>
      </c>
      <c r="G20193">
        <v>1</v>
      </c>
      <c r="H20193">
        <v>1</v>
      </c>
    </row>
    <row r="20194" spans="1:8" x14ac:dyDescent="0.3">
      <c r="A20194" s="281">
        <v>121233</v>
      </c>
      <c r="B20194" s="281" t="s">
        <v>41499</v>
      </c>
      <c r="C20194" s="281" t="s">
        <v>41500</v>
      </c>
      <c r="D20194" s="166">
        <v>1</v>
      </c>
      <c r="E20194" s="166">
        <v>6</v>
      </c>
      <c r="F20194" s="281" t="s">
        <v>38583</v>
      </c>
      <c r="G20194">
        <v>1</v>
      </c>
      <c r="H20194">
        <v>1</v>
      </c>
    </row>
    <row r="20195" spans="1:8" x14ac:dyDescent="0.3">
      <c r="A20195" s="281">
        <v>122246</v>
      </c>
      <c r="B20195" s="281" t="s">
        <v>41501</v>
      </c>
      <c r="C20195" s="281" t="s">
        <v>41502</v>
      </c>
      <c r="D20195" s="166">
        <v>1</v>
      </c>
      <c r="E20195" s="166">
        <v>6</v>
      </c>
      <c r="F20195" s="281" t="s">
        <v>38583</v>
      </c>
      <c r="G20195">
        <v>1</v>
      </c>
      <c r="H20195">
        <v>1</v>
      </c>
    </row>
    <row r="20196" spans="1:8" x14ac:dyDescent="0.3">
      <c r="A20196" s="281">
        <v>122361</v>
      </c>
      <c r="B20196" s="281" t="s">
        <v>41503</v>
      </c>
      <c r="C20196" s="281" t="s">
        <v>41504</v>
      </c>
      <c r="D20196" s="166">
        <v>2</v>
      </c>
      <c r="E20196" s="166">
        <v>6</v>
      </c>
      <c r="F20196" s="281" t="s">
        <v>38583</v>
      </c>
      <c r="G20196">
        <v>1</v>
      </c>
      <c r="H20196">
        <v>1</v>
      </c>
    </row>
    <row r="20197" spans="1:8" x14ac:dyDescent="0.3">
      <c r="A20197" s="281">
        <v>122518</v>
      </c>
      <c r="B20197" s="281" t="s">
        <v>41505</v>
      </c>
      <c r="C20197" s="281" t="s">
        <v>41506</v>
      </c>
      <c r="D20197" s="166">
        <v>1</v>
      </c>
      <c r="E20197" s="166">
        <v>6</v>
      </c>
      <c r="F20197" s="281" t="s">
        <v>38583</v>
      </c>
      <c r="G20197">
        <v>1</v>
      </c>
      <c r="H20197">
        <v>1</v>
      </c>
    </row>
    <row r="20198" spans="1:8" x14ac:dyDescent="0.3">
      <c r="A20198" s="281">
        <v>122558</v>
      </c>
      <c r="B20198" s="281" t="s">
        <v>41507</v>
      </c>
      <c r="C20198" s="281" t="s">
        <v>41508</v>
      </c>
      <c r="D20198" s="166">
        <v>1</v>
      </c>
      <c r="E20198" s="166">
        <v>6</v>
      </c>
      <c r="F20198" s="281" t="s">
        <v>38583</v>
      </c>
      <c r="G20198">
        <v>1</v>
      </c>
      <c r="H20198">
        <v>1</v>
      </c>
    </row>
    <row r="20199" spans="1:8" x14ac:dyDescent="0.3">
      <c r="A20199" s="281">
        <v>122578</v>
      </c>
      <c r="B20199" s="281" t="s">
        <v>41509</v>
      </c>
      <c r="C20199" s="281" t="s">
        <v>41510</v>
      </c>
      <c r="D20199" s="166">
        <v>1</v>
      </c>
      <c r="E20199" s="166">
        <v>6</v>
      </c>
      <c r="F20199" s="281" t="s">
        <v>38583</v>
      </c>
      <c r="G20199">
        <v>1</v>
      </c>
      <c r="H20199">
        <v>1</v>
      </c>
    </row>
    <row r="20200" spans="1:8" x14ac:dyDescent="0.3">
      <c r="A20200" s="281">
        <v>122739</v>
      </c>
      <c r="B20200" s="281" t="s">
        <v>41511</v>
      </c>
      <c r="C20200" s="281" t="s">
        <v>41512</v>
      </c>
      <c r="D20200" s="166">
        <v>1</v>
      </c>
      <c r="E20200" s="166">
        <v>6</v>
      </c>
      <c r="F20200" s="281" t="s">
        <v>38583</v>
      </c>
      <c r="G20200">
        <v>1</v>
      </c>
      <c r="H20200">
        <v>1</v>
      </c>
    </row>
    <row r="20201" spans="1:8" x14ac:dyDescent="0.3">
      <c r="A20201" s="281">
        <v>123035</v>
      </c>
      <c r="B20201" s="281" t="s">
        <v>41513</v>
      </c>
      <c r="C20201" s="281" t="s">
        <v>41514</v>
      </c>
      <c r="D20201" s="166">
        <v>1</v>
      </c>
      <c r="E20201" s="166">
        <v>6</v>
      </c>
      <c r="F20201" s="281" t="s">
        <v>38583</v>
      </c>
      <c r="G20201">
        <v>1</v>
      </c>
      <c r="H20201">
        <v>1</v>
      </c>
    </row>
    <row r="20202" spans="1:8" x14ac:dyDescent="0.3">
      <c r="A20202" s="281">
        <v>123152</v>
      </c>
      <c r="B20202" s="281" t="s">
        <v>41515</v>
      </c>
      <c r="C20202" s="281" t="s">
        <v>41516</v>
      </c>
      <c r="D20202" s="166">
        <v>2</v>
      </c>
      <c r="E20202" s="166">
        <v>6</v>
      </c>
      <c r="F20202" s="281" t="s">
        <v>38583</v>
      </c>
      <c r="G20202">
        <v>1</v>
      </c>
      <c r="H20202">
        <v>1</v>
      </c>
    </row>
    <row r="20203" spans="1:8" x14ac:dyDescent="0.3">
      <c r="A20203" s="281">
        <v>123345</v>
      </c>
      <c r="B20203" s="281" t="s">
        <v>41517</v>
      </c>
      <c r="C20203" s="281" t="s">
        <v>41518</v>
      </c>
      <c r="D20203" s="166">
        <v>1</v>
      </c>
      <c r="E20203" s="166">
        <v>6</v>
      </c>
      <c r="F20203" s="281" t="s">
        <v>38583</v>
      </c>
      <c r="G20203">
        <v>1</v>
      </c>
      <c r="H20203">
        <v>1</v>
      </c>
    </row>
    <row r="20204" spans="1:8" x14ac:dyDescent="0.3">
      <c r="A20204" s="281">
        <v>160271</v>
      </c>
      <c r="B20204" s="281" t="s">
        <v>41519</v>
      </c>
      <c r="C20204" s="281" t="s">
        <v>41520</v>
      </c>
      <c r="D20204" s="166">
        <v>1</v>
      </c>
      <c r="E20204" s="166">
        <v>6</v>
      </c>
      <c r="F20204" s="281" t="s">
        <v>38583</v>
      </c>
      <c r="G20204">
        <v>1</v>
      </c>
      <c r="H20204">
        <v>1</v>
      </c>
    </row>
    <row r="20205" spans="1:8" x14ac:dyDescent="0.3">
      <c r="A20205" s="281">
        <v>164031</v>
      </c>
      <c r="B20205" s="281" t="s">
        <v>41521</v>
      </c>
      <c r="C20205" s="281" t="s">
        <v>41522</v>
      </c>
      <c r="D20205" s="166">
        <v>1</v>
      </c>
      <c r="E20205" s="166">
        <v>6</v>
      </c>
      <c r="F20205" s="281" t="s">
        <v>38583</v>
      </c>
      <c r="G20205">
        <v>1</v>
      </c>
      <c r="H20205">
        <v>1</v>
      </c>
    </row>
    <row r="20206" spans="1:8" x14ac:dyDescent="0.3">
      <c r="A20206" s="281">
        <v>168540</v>
      </c>
      <c r="B20206" s="281" t="s">
        <v>41523</v>
      </c>
      <c r="C20206" s="281" t="s">
        <v>41524</v>
      </c>
      <c r="D20206" s="166">
        <v>1</v>
      </c>
      <c r="E20206" s="166">
        <v>6</v>
      </c>
      <c r="F20206" s="281" t="s">
        <v>38583</v>
      </c>
      <c r="G20206">
        <v>1</v>
      </c>
      <c r="H20206">
        <v>1</v>
      </c>
    </row>
    <row r="20207" spans="1:8" x14ac:dyDescent="0.3">
      <c r="A20207" s="281">
        <v>174422</v>
      </c>
      <c r="B20207" s="281" t="s">
        <v>41525</v>
      </c>
      <c r="C20207" s="281" t="s">
        <v>41526</v>
      </c>
      <c r="D20207" s="166">
        <v>1</v>
      </c>
      <c r="E20207" s="166">
        <v>6</v>
      </c>
      <c r="F20207" s="281" t="s">
        <v>38583</v>
      </c>
      <c r="G20207">
        <v>1</v>
      </c>
      <c r="H20207">
        <v>1</v>
      </c>
    </row>
    <row r="20208" spans="1:8" x14ac:dyDescent="0.3">
      <c r="A20208" s="281">
        <v>201315</v>
      </c>
      <c r="B20208" s="281" t="s">
        <v>41527</v>
      </c>
      <c r="C20208" s="281" t="s">
        <v>41528</v>
      </c>
      <c r="D20208" s="166">
        <v>1</v>
      </c>
      <c r="E20208" s="166">
        <v>6</v>
      </c>
      <c r="F20208" s="281" t="s">
        <v>38583</v>
      </c>
      <c r="G20208">
        <v>1</v>
      </c>
      <c r="H20208">
        <v>1</v>
      </c>
    </row>
    <row r="20209" spans="1:8" x14ac:dyDescent="0.3">
      <c r="A20209" s="281">
        <v>201497</v>
      </c>
      <c r="B20209" s="281" t="s">
        <v>41529</v>
      </c>
      <c r="C20209" s="281" t="s">
        <v>41530</v>
      </c>
      <c r="D20209" s="166">
        <v>1</v>
      </c>
      <c r="E20209" s="166">
        <v>6</v>
      </c>
      <c r="F20209" s="281" t="s">
        <v>38583</v>
      </c>
      <c r="G20209">
        <v>1</v>
      </c>
      <c r="H20209">
        <v>1</v>
      </c>
    </row>
    <row r="20210" spans="1:8" x14ac:dyDescent="0.3">
      <c r="A20210" s="281">
        <v>201589</v>
      </c>
      <c r="B20210" s="281" t="s">
        <v>41531</v>
      </c>
      <c r="C20210" s="281" t="s">
        <v>41532</v>
      </c>
      <c r="D20210" s="166">
        <v>1</v>
      </c>
      <c r="E20210" s="166">
        <v>6</v>
      </c>
      <c r="F20210" s="281" t="s">
        <v>38583</v>
      </c>
      <c r="G20210">
        <v>1</v>
      </c>
      <c r="H20210">
        <v>1</v>
      </c>
    </row>
    <row r="20211" spans="1:8" x14ac:dyDescent="0.3">
      <c r="A20211" s="281">
        <v>201969</v>
      </c>
      <c r="B20211" s="281" t="s">
        <v>41533</v>
      </c>
      <c r="C20211" s="281" t="s">
        <v>41534</v>
      </c>
      <c r="D20211" s="166">
        <v>1</v>
      </c>
      <c r="E20211" s="166">
        <v>6</v>
      </c>
      <c r="F20211" s="281" t="s">
        <v>38583</v>
      </c>
      <c r="G20211">
        <v>1</v>
      </c>
      <c r="H20211">
        <v>1</v>
      </c>
    </row>
    <row r="20212" spans="1:8" x14ac:dyDescent="0.3">
      <c r="A20212" s="281">
        <v>210093</v>
      </c>
      <c r="B20212" s="281" t="s">
        <v>41535</v>
      </c>
      <c r="C20212" s="281" t="s">
        <v>41536</v>
      </c>
      <c r="D20212" s="166">
        <v>1</v>
      </c>
      <c r="E20212" s="166">
        <v>6</v>
      </c>
      <c r="F20212" s="281" t="s">
        <v>38583</v>
      </c>
      <c r="G20212">
        <v>1</v>
      </c>
      <c r="H20212">
        <v>1</v>
      </c>
    </row>
    <row r="20213" spans="1:8" x14ac:dyDescent="0.3">
      <c r="A20213" s="281">
        <v>213548</v>
      </c>
      <c r="B20213" s="281" t="s">
        <v>41537</v>
      </c>
      <c r="C20213" s="281" t="s">
        <v>41538</v>
      </c>
      <c r="D20213" s="166">
        <v>1</v>
      </c>
      <c r="E20213" s="166">
        <v>6</v>
      </c>
      <c r="F20213" s="281" t="s">
        <v>38583</v>
      </c>
      <c r="G20213">
        <v>1</v>
      </c>
      <c r="H20213">
        <v>1</v>
      </c>
    </row>
    <row r="20214" spans="1:8" x14ac:dyDescent="0.3">
      <c r="A20214" s="6">
        <v>216883</v>
      </c>
      <c r="B20214" s="6" t="s">
        <v>41539</v>
      </c>
      <c r="C20214" s="6" t="s">
        <v>41540</v>
      </c>
      <c r="D20214" s="55">
        <v>1</v>
      </c>
      <c r="E20214" s="55">
        <v>6</v>
      </c>
      <c r="F20214" s="6" t="s">
        <v>38583</v>
      </c>
      <c r="G20214">
        <v>0</v>
      </c>
      <c r="H20214">
        <v>1</v>
      </c>
    </row>
    <row r="20215" spans="1:8" x14ac:dyDescent="0.3">
      <c r="A20215" s="281">
        <v>216955</v>
      </c>
      <c r="B20215" s="281" t="s">
        <v>41541</v>
      </c>
      <c r="C20215" s="281" t="s">
        <v>41542</v>
      </c>
      <c r="D20215" s="166">
        <v>1</v>
      </c>
      <c r="E20215" s="166">
        <v>6</v>
      </c>
      <c r="F20215" s="281" t="s">
        <v>38583</v>
      </c>
      <c r="G20215">
        <v>1</v>
      </c>
      <c r="H20215">
        <v>1</v>
      </c>
    </row>
    <row r="20216" spans="1:8" x14ac:dyDescent="0.3">
      <c r="A20216" s="281">
        <v>225842</v>
      </c>
      <c r="B20216" s="281" t="s">
        <v>41543</v>
      </c>
      <c r="C20216" s="281" t="s">
        <v>41544</v>
      </c>
      <c r="D20216" s="166">
        <v>1</v>
      </c>
      <c r="E20216" s="166">
        <v>6</v>
      </c>
      <c r="F20216" s="281" t="s">
        <v>38583</v>
      </c>
      <c r="G20216">
        <v>1</v>
      </c>
      <c r="H20216">
        <v>1</v>
      </c>
    </row>
    <row r="20217" spans="1:8" x14ac:dyDescent="0.3">
      <c r="A20217" s="281">
        <v>228255</v>
      </c>
      <c r="B20217" s="281" t="s">
        <v>41545</v>
      </c>
      <c r="C20217" s="281" t="s">
        <v>41546</v>
      </c>
      <c r="D20217" s="166">
        <v>1</v>
      </c>
      <c r="E20217" s="166">
        <v>6</v>
      </c>
      <c r="F20217" s="281" t="s">
        <v>38583</v>
      </c>
      <c r="G20217">
        <v>1</v>
      </c>
      <c r="H20217">
        <v>1</v>
      </c>
    </row>
    <row r="20218" spans="1:8" x14ac:dyDescent="0.3">
      <c r="A20218" s="281">
        <v>234416</v>
      </c>
      <c r="B20218" s="281" t="s">
        <v>41547</v>
      </c>
      <c r="C20218" s="281" t="s">
        <v>41548</v>
      </c>
      <c r="D20218" s="166">
        <v>1</v>
      </c>
      <c r="E20218" s="166">
        <v>6</v>
      </c>
      <c r="F20218" s="281" t="s">
        <v>38583</v>
      </c>
      <c r="G20218">
        <v>1</v>
      </c>
      <c r="H20218">
        <v>1</v>
      </c>
    </row>
    <row r="20219" spans="1:8" x14ac:dyDescent="0.3">
      <c r="A20219" s="281">
        <v>258487</v>
      </c>
      <c r="B20219" s="281" t="s">
        <v>41549</v>
      </c>
      <c r="C20219" s="281" t="s">
        <v>41550</v>
      </c>
      <c r="D20219" s="166">
        <v>1</v>
      </c>
      <c r="E20219" s="166">
        <v>6</v>
      </c>
      <c r="F20219" s="281" t="s">
        <v>38583</v>
      </c>
      <c r="G20219">
        <v>1</v>
      </c>
      <c r="H20219">
        <v>1</v>
      </c>
    </row>
    <row r="20220" spans="1:8" x14ac:dyDescent="0.3">
      <c r="A20220" s="281">
        <v>261783</v>
      </c>
      <c r="B20220" s="281" t="s">
        <v>41551</v>
      </c>
      <c r="C20220" s="281" t="s">
        <v>41552</v>
      </c>
      <c r="D20220" s="166">
        <v>1</v>
      </c>
      <c r="E20220" s="166">
        <v>6</v>
      </c>
      <c r="F20220" s="281" t="s">
        <v>38583</v>
      </c>
      <c r="G20220">
        <v>1</v>
      </c>
      <c r="H20220">
        <v>1</v>
      </c>
    </row>
    <row r="20221" spans="1:8" x14ac:dyDescent="0.3">
      <c r="A20221" s="281">
        <v>273745</v>
      </c>
      <c r="B20221" s="281" t="s">
        <v>41553</v>
      </c>
      <c r="C20221" s="281" t="s">
        <v>41554</v>
      </c>
      <c r="D20221" s="166">
        <v>1</v>
      </c>
      <c r="E20221" s="166">
        <v>6</v>
      </c>
      <c r="F20221" s="281" t="s">
        <v>38583</v>
      </c>
      <c r="G20221">
        <v>1</v>
      </c>
      <c r="H20221">
        <v>1</v>
      </c>
    </row>
    <row r="20222" spans="1:8" x14ac:dyDescent="0.3">
      <c r="A20222" s="281">
        <v>274697</v>
      </c>
      <c r="B20222" s="281" t="s">
        <v>41555</v>
      </c>
      <c r="C20222" s="281" t="s">
        <v>41556</v>
      </c>
      <c r="D20222" s="166">
        <v>2</v>
      </c>
      <c r="E20222" s="166">
        <v>6</v>
      </c>
      <c r="F20222" s="281" t="s">
        <v>38583</v>
      </c>
      <c r="G20222">
        <v>1</v>
      </c>
      <c r="H20222">
        <v>1</v>
      </c>
    </row>
    <row r="20223" spans="1:8" x14ac:dyDescent="0.3">
      <c r="A20223" s="281">
        <v>292530</v>
      </c>
      <c r="B20223" s="281" t="s">
        <v>41557</v>
      </c>
      <c r="C20223" s="281" t="s">
        <v>41558</v>
      </c>
      <c r="D20223" s="166">
        <v>1</v>
      </c>
      <c r="E20223" s="166">
        <v>6</v>
      </c>
      <c r="F20223" s="281" t="s">
        <v>38583</v>
      </c>
      <c r="G20223">
        <v>1</v>
      </c>
      <c r="H20223">
        <v>1</v>
      </c>
    </row>
    <row r="20224" spans="1:8" x14ac:dyDescent="0.3">
      <c r="A20224" s="281">
        <v>292546</v>
      </c>
      <c r="B20224" s="281" t="s">
        <v>41559</v>
      </c>
      <c r="C20224" s="281" t="s">
        <v>41560</v>
      </c>
      <c r="D20224" s="166">
        <v>1</v>
      </c>
      <c r="E20224" s="166">
        <v>6</v>
      </c>
      <c r="F20224" s="281" t="s">
        <v>38583</v>
      </c>
      <c r="G20224">
        <v>1</v>
      </c>
      <c r="H20224">
        <v>1</v>
      </c>
    </row>
    <row r="20225" spans="1:8" x14ac:dyDescent="0.3">
      <c r="A20225" s="281">
        <v>266188</v>
      </c>
      <c r="B20225" s="281" t="s">
        <v>41561</v>
      </c>
      <c r="C20225" s="281" t="s">
        <v>41562</v>
      </c>
      <c r="D20225" s="166">
        <v>1</v>
      </c>
      <c r="E20225" s="166">
        <v>6</v>
      </c>
      <c r="F20225" s="281" t="s">
        <v>38583</v>
      </c>
      <c r="G20225">
        <v>1</v>
      </c>
      <c r="H20225">
        <v>1</v>
      </c>
    </row>
    <row r="20226" spans="1:8" x14ac:dyDescent="0.3">
      <c r="A20226" s="6">
        <v>97996</v>
      </c>
      <c r="B20226" s="6" t="s">
        <v>41563</v>
      </c>
      <c r="C20226" s="6" t="s">
        <v>41564</v>
      </c>
      <c r="D20226" s="55">
        <v>2</v>
      </c>
      <c r="E20226" s="55">
        <v>6</v>
      </c>
      <c r="F20226" s="6" t="s">
        <v>38583</v>
      </c>
      <c r="G20226">
        <v>0</v>
      </c>
      <c r="H20226">
        <v>1</v>
      </c>
    </row>
    <row r="20227" spans="1:8" x14ac:dyDescent="0.3">
      <c r="A20227" s="281">
        <v>103564</v>
      </c>
      <c r="B20227" s="281" t="s">
        <v>41565</v>
      </c>
      <c r="C20227" s="281" t="s">
        <v>41566</v>
      </c>
      <c r="D20227" s="166">
        <v>1</v>
      </c>
      <c r="E20227" s="166">
        <v>6</v>
      </c>
      <c r="F20227" s="281" t="s">
        <v>38583</v>
      </c>
      <c r="G20227">
        <v>1</v>
      </c>
      <c r="H20227">
        <v>1</v>
      </c>
    </row>
    <row r="20228" spans="1:8" x14ac:dyDescent="0.3">
      <c r="A20228" s="6">
        <v>170041</v>
      </c>
      <c r="B20228" s="6" t="s">
        <v>41567</v>
      </c>
      <c r="C20228" s="6" t="s">
        <v>41568</v>
      </c>
      <c r="D20228" s="55">
        <v>1</v>
      </c>
      <c r="E20228" s="55">
        <v>6</v>
      </c>
      <c r="F20228" s="6" t="s">
        <v>38583</v>
      </c>
      <c r="G20228">
        <v>0</v>
      </c>
      <c r="H20228">
        <v>1</v>
      </c>
    </row>
    <row r="20229" spans="1:8" x14ac:dyDescent="0.3">
      <c r="A20229" s="281">
        <v>51612</v>
      </c>
      <c r="B20229" s="281" t="s">
        <v>41569</v>
      </c>
      <c r="C20229" s="281" t="s">
        <v>41570</v>
      </c>
      <c r="D20229" s="166">
        <v>1</v>
      </c>
      <c r="E20229" s="166">
        <v>6</v>
      </c>
      <c r="F20229" s="281" t="s">
        <v>38583</v>
      </c>
      <c r="G20229">
        <v>1</v>
      </c>
      <c r="H20229">
        <v>1</v>
      </c>
    </row>
    <row r="20230" spans="1:8" x14ac:dyDescent="0.3">
      <c r="A20230" s="281">
        <v>35424</v>
      </c>
      <c r="B20230" s="281" t="s">
        <v>41571</v>
      </c>
      <c r="C20230" s="281" t="s">
        <v>41572</v>
      </c>
      <c r="D20230" s="166">
        <v>1</v>
      </c>
      <c r="E20230" s="166">
        <v>6</v>
      </c>
      <c r="F20230" s="281" t="s">
        <v>38583</v>
      </c>
      <c r="G20230">
        <v>1</v>
      </c>
      <c r="H20230">
        <v>1</v>
      </c>
    </row>
    <row r="20231" spans="1:8" x14ac:dyDescent="0.3">
      <c r="A20231" s="281">
        <v>39679</v>
      </c>
      <c r="B20231" s="281" t="s">
        <v>41573</v>
      </c>
      <c r="C20231" s="281" t="s">
        <v>41574</v>
      </c>
      <c r="D20231" s="166">
        <v>1</v>
      </c>
      <c r="E20231" s="166">
        <v>6</v>
      </c>
      <c r="F20231" s="281" t="s">
        <v>38583</v>
      </c>
      <c r="G20231">
        <v>1</v>
      </c>
      <c r="H20231">
        <v>1</v>
      </c>
    </row>
    <row r="20232" spans="1:8" x14ac:dyDescent="0.3">
      <c r="A20232" s="281">
        <v>161726</v>
      </c>
      <c r="B20232" s="281" t="s">
        <v>41575</v>
      </c>
      <c r="C20232" s="281" t="s">
        <v>41576</v>
      </c>
      <c r="D20232" s="166">
        <v>1</v>
      </c>
      <c r="E20232" s="166">
        <v>6</v>
      </c>
      <c r="F20232" s="281" t="s">
        <v>38583</v>
      </c>
      <c r="G20232">
        <v>1</v>
      </c>
      <c r="H20232">
        <v>1</v>
      </c>
    </row>
    <row r="20233" spans="1:8" x14ac:dyDescent="0.3">
      <c r="A20233" s="281">
        <v>38281</v>
      </c>
      <c r="B20233" s="281" t="s">
        <v>41577</v>
      </c>
      <c r="C20233" s="281" t="s">
        <v>41578</v>
      </c>
      <c r="D20233" s="166">
        <v>1</v>
      </c>
      <c r="E20233" s="166">
        <v>6</v>
      </c>
      <c r="F20233" s="281" t="s">
        <v>38583</v>
      </c>
      <c r="G20233">
        <v>1</v>
      </c>
      <c r="H20233">
        <v>1</v>
      </c>
    </row>
    <row r="20234" spans="1:8" x14ac:dyDescent="0.3">
      <c r="A20234" s="281">
        <v>161952</v>
      </c>
      <c r="B20234" s="281" t="s">
        <v>41579</v>
      </c>
      <c r="C20234" s="281" t="s">
        <v>41580</v>
      </c>
      <c r="D20234" s="166">
        <v>1</v>
      </c>
      <c r="E20234" s="166">
        <v>6</v>
      </c>
      <c r="F20234" s="281" t="s">
        <v>38583</v>
      </c>
      <c r="G20234">
        <v>1</v>
      </c>
      <c r="H20234">
        <v>1</v>
      </c>
    </row>
    <row r="20235" spans="1:8" x14ac:dyDescent="0.3">
      <c r="A20235" s="281">
        <v>123218</v>
      </c>
      <c r="B20235" s="281" t="s">
        <v>41581</v>
      </c>
      <c r="C20235" s="281" t="s">
        <v>41582</v>
      </c>
      <c r="D20235" s="166">
        <v>1</v>
      </c>
      <c r="E20235" s="166">
        <v>6</v>
      </c>
      <c r="F20235" s="281" t="s">
        <v>38583</v>
      </c>
      <c r="G20235">
        <v>1</v>
      </c>
      <c r="H20235">
        <v>1</v>
      </c>
    </row>
    <row r="20236" spans="1:8" x14ac:dyDescent="0.3">
      <c r="A20236" s="281">
        <v>174610</v>
      </c>
      <c r="B20236" s="281" t="s">
        <v>41583</v>
      </c>
      <c r="C20236" s="281" t="s">
        <v>41584</v>
      </c>
      <c r="D20236" s="166" t="s">
        <v>1481</v>
      </c>
      <c r="E20236" s="166">
        <v>6</v>
      </c>
      <c r="F20236" s="281" t="s">
        <v>38583</v>
      </c>
      <c r="G20236">
        <v>1</v>
      </c>
      <c r="H20236">
        <v>1</v>
      </c>
    </row>
    <row r="20237" spans="1:8" x14ac:dyDescent="0.3">
      <c r="A20237" s="281">
        <v>49602</v>
      </c>
      <c r="B20237" s="281" t="s">
        <v>41585</v>
      </c>
      <c r="C20237" s="281" t="s">
        <v>41586</v>
      </c>
      <c r="D20237" s="166" t="s">
        <v>1481</v>
      </c>
      <c r="E20237" s="166">
        <v>6</v>
      </c>
      <c r="F20237" s="281" t="s">
        <v>38583</v>
      </c>
      <c r="G20237">
        <v>1</v>
      </c>
      <c r="H20237">
        <v>1</v>
      </c>
    </row>
    <row r="20238" spans="1:8" x14ac:dyDescent="0.3">
      <c r="A20238" s="281">
        <v>43465</v>
      </c>
      <c r="B20238" s="281" t="s">
        <v>41587</v>
      </c>
      <c r="C20238" s="281" t="s">
        <v>41588</v>
      </c>
      <c r="D20238" s="166">
        <v>1</v>
      </c>
      <c r="E20238" s="166">
        <v>6</v>
      </c>
      <c r="F20238" s="281" t="s">
        <v>38583</v>
      </c>
      <c r="G20238">
        <v>1</v>
      </c>
      <c r="H20238">
        <v>1</v>
      </c>
    </row>
    <row r="20239" spans="1:8" x14ac:dyDescent="0.3">
      <c r="A20239" s="281">
        <v>229079</v>
      </c>
      <c r="B20239" s="281" t="s">
        <v>41589</v>
      </c>
      <c r="C20239" s="281" t="s">
        <v>41590</v>
      </c>
      <c r="D20239" s="166">
        <v>1</v>
      </c>
      <c r="E20239" s="166">
        <v>6</v>
      </c>
      <c r="F20239" s="281" t="s">
        <v>38583</v>
      </c>
      <c r="G20239">
        <v>1</v>
      </c>
      <c r="H20239">
        <v>1</v>
      </c>
    </row>
    <row r="20240" spans="1:8" x14ac:dyDescent="0.3">
      <c r="A20240" s="281">
        <v>161654</v>
      </c>
      <c r="B20240" s="281" t="s">
        <v>41591</v>
      </c>
      <c r="C20240" s="281" t="s">
        <v>41592</v>
      </c>
      <c r="D20240" s="166">
        <v>1</v>
      </c>
      <c r="E20240" s="166">
        <v>6</v>
      </c>
      <c r="F20240" s="281" t="s">
        <v>38583</v>
      </c>
      <c r="G20240">
        <v>1</v>
      </c>
      <c r="H20240">
        <v>1</v>
      </c>
    </row>
    <row r="20241" spans="1:8" x14ac:dyDescent="0.3">
      <c r="A20241" s="6">
        <v>42424</v>
      </c>
      <c r="B20241" s="6" t="s">
        <v>41593</v>
      </c>
      <c r="C20241" s="6" t="s">
        <v>14959</v>
      </c>
      <c r="D20241" s="55">
        <v>1</v>
      </c>
      <c r="E20241" s="55">
        <v>6</v>
      </c>
      <c r="F20241" s="6" t="s">
        <v>38583</v>
      </c>
      <c r="G20241">
        <v>0</v>
      </c>
      <c r="H20241">
        <v>1</v>
      </c>
    </row>
    <row r="20242" spans="1:8" x14ac:dyDescent="0.3">
      <c r="A20242" s="281">
        <v>352646</v>
      </c>
      <c r="B20242" s="281" t="s">
        <v>41594</v>
      </c>
      <c r="C20242" s="281" t="s">
        <v>41595</v>
      </c>
      <c r="D20242" s="166" t="s">
        <v>1481</v>
      </c>
      <c r="E20242" s="166">
        <v>6</v>
      </c>
      <c r="F20242" s="281" t="s">
        <v>38583</v>
      </c>
      <c r="G20242">
        <v>1</v>
      </c>
      <c r="H20242">
        <v>0</v>
      </c>
    </row>
    <row r="20243" spans="1:8" x14ac:dyDescent="0.3">
      <c r="A20243" s="281">
        <v>200862</v>
      </c>
      <c r="B20243" s="281" t="s">
        <v>41596</v>
      </c>
      <c r="C20243" s="281" t="s">
        <v>41597</v>
      </c>
      <c r="D20243" s="166">
        <v>1</v>
      </c>
      <c r="E20243" s="166">
        <v>6</v>
      </c>
      <c r="F20243" s="281" t="s">
        <v>38583</v>
      </c>
      <c r="G20243">
        <v>1</v>
      </c>
      <c r="H20243">
        <v>0</v>
      </c>
    </row>
    <row r="20244" spans="1:8" x14ac:dyDescent="0.3">
      <c r="A20244" s="281">
        <v>73641</v>
      </c>
      <c r="B20244" s="281" t="s">
        <v>41598</v>
      </c>
      <c r="C20244" s="281" t="s">
        <v>41599</v>
      </c>
      <c r="D20244" s="166">
        <v>1</v>
      </c>
      <c r="E20244" s="166">
        <v>6</v>
      </c>
      <c r="F20244" s="281" t="s">
        <v>38583</v>
      </c>
      <c r="G20244">
        <v>1</v>
      </c>
      <c r="H20244">
        <v>1</v>
      </c>
    </row>
    <row r="20245" spans="1:8" x14ac:dyDescent="0.3">
      <c r="A20245" s="281">
        <v>120942</v>
      </c>
      <c r="B20245" s="281" t="s">
        <v>41600</v>
      </c>
      <c r="C20245" s="281" t="s">
        <v>41601</v>
      </c>
      <c r="D20245" s="166">
        <v>1</v>
      </c>
      <c r="E20245" s="166">
        <v>6</v>
      </c>
      <c r="F20245" s="281" t="s">
        <v>38583</v>
      </c>
      <c r="G20245">
        <v>1</v>
      </c>
      <c r="H20245">
        <v>1</v>
      </c>
    </row>
    <row r="20246" spans="1:8" x14ac:dyDescent="0.3">
      <c r="A20246" s="281">
        <v>121040</v>
      </c>
      <c r="B20246" s="281" t="s">
        <v>41602</v>
      </c>
      <c r="C20246" s="281" t="s">
        <v>41603</v>
      </c>
      <c r="D20246" s="166">
        <v>1</v>
      </c>
      <c r="E20246" s="166">
        <v>6</v>
      </c>
      <c r="F20246" s="281" t="s">
        <v>38583</v>
      </c>
      <c r="G20246">
        <v>1</v>
      </c>
      <c r="H20246">
        <v>1</v>
      </c>
    </row>
    <row r="20247" spans="1:8" x14ac:dyDescent="0.3">
      <c r="A20247" s="6">
        <v>121637</v>
      </c>
      <c r="B20247" s="6" t="s">
        <v>41604</v>
      </c>
      <c r="C20247" s="6" t="s">
        <v>41605</v>
      </c>
      <c r="D20247" s="55">
        <v>1</v>
      </c>
      <c r="E20247" s="55">
        <v>6</v>
      </c>
      <c r="F20247" s="6" t="s">
        <v>38583</v>
      </c>
      <c r="G20247">
        <v>0</v>
      </c>
      <c r="H20247">
        <v>1</v>
      </c>
    </row>
    <row r="20248" spans="1:8" x14ac:dyDescent="0.3">
      <c r="A20248" s="281">
        <v>122205</v>
      </c>
      <c r="B20248" s="281" t="s">
        <v>41606</v>
      </c>
      <c r="C20248" s="281" t="s">
        <v>41607</v>
      </c>
      <c r="D20248" s="166">
        <v>1</v>
      </c>
      <c r="E20248" s="166">
        <v>6</v>
      </c>
      <c r="F20248" s="281" t="s">
        <v>38583</v>
      </c>
      <c r="G20248">
        <v>1</v>
      </c>
      <c r="H20248">
        <v>1</v>
      </c>
    </row>
    <row r="20249" spans="1:8" x14ac:dyDescent="0.3">
      <c r="A20249" s="281">
        <v>122214</v>
      </c>
      <c r="B20249" s="281" t="s">
        <v>41608</v>
      </c>
      <c r="C20249" s="281" t="s">
        <v>41609</v>
      </c>
      <c r="D20249" s="166">
        <v>1</v>
      </c>
      <c r="E20249" s="166">
        <v>6</v>
      </c>
      <c r="F20249" s="281" t="s">
        <v>38583</v>
      </c>
      <c r="G20249">
        <v>1</v>
      </c>
      <c r="H20249">
        <v>1</v>
      </c>
    </row>
    <row r="20250" spans="1:8" x14ac:dyDescent="0.3">
      <c r="A20250" s="281">
        <v>122284</v>
      </c>
      <c r="B20250" s="281" t="s">
        <v>41610</v>
      </c>
      <c r="C20250" s="281" t="s">
        <v>15031</v>
      </c>
      <c r="D20250" s="166">
        <v>1</v>
      </c>
      <c r="E20250" s="166">
        <v>6</v>
      </c>
      <c r="F20250" s="281" t="s">
        <v>38583</v>
      </c>
      <c r="G20250">
        <v>1</v>
      </c>
      <c r="H20250">
        <v>0</v>
      </c>
    </row>
    <row r="20251" spans="1:8" x14ac:dyDescent="0.3">
      <c r="A20251" s="281">
        <v>122330</v>
      </c>
      <c r="B20251" s="281" t="s">
        <v>41611</v>
      </c>
      <c r="C20251" s="281" t="s">
        <v>41612</v>
      </c>
      <c r="D20251" s="166">
        <v>2</v>
      </c>
      <c r="E20251" s="166">
        <v>6</v>
      </c>
      <c r="F20251" s="281" t="s">
        <v>38583</v>
      </c>
      <c r="G20251">
        <v>1</v>
      </c>
      <c r="H20251">
        <v>1</v>
      </c>
    </row>
    <row r="20252" spans="1:8" x14ac:dyDescent="0.3">
      <c r="A20252" s="281">
        <v>122817</v>
      </c>
      <c r="B20252" s="281" t="s">
        <v>41613</v>
      </c>
      <c r="C20252" s="281" t="s">
        <v>41614</v>
      </c>
      <c r="D20252" s="166">
        <v>1</v>
      </c>
      <c r="E20252" s="166">
        <v>6</v>
      </c>
      <c r="F20252" s="281" t="s">
        <v>38583</v>
      </c>
      <c r="G20252">
        <v>1</v>
      </c>
      <c r="H20252">
        <v>1</v>
      </c>
    </row>
    <row r="20253" spans="1:8" x14ac:dyDescent="0.3">
      <c r="A20253" s="281">
        <v>123252</v>
      </c>
      <c r="B20253" s="281" t="s">
        <v>41615</v>
      </c>
      <c r="C20253" s="281" t="s">
        <v>41616</v>
      </c>
      <c r="D20253" s="166">
        <v>1</v>
      </c>
      <c r="E20253" s="166">
        <v>6</v>
      </c>
      <c r="F20253" s="281" t="s">
        <v>38583</v>
      </c>
      <c r="G20253">
        <v>1</v>
      </c>
      <c r="H20253">
        <v>1</v>
      </c>
    </row>
    <row r="20254" spans="1:8" x14ac:dyDescent="0.3">
      <c r="A20254" s="281">
        <v>123591</v>
      </c>
      <c r="B20254" s="281" t="s">
        <v>41617</v>
      </c>
      <c r="C20254" s="281" t="s">
        <v>41618</v>
      </c>
      <c r="D20254" s="166">
        <v>1</v>
      </c>
      <c r="E20254" s="166">
        <v>6</v>
      </c>
      <c r="F20254" s="281" t="s">
        <v>38583</v>
      </c>
      <c r="G20254">
        <v>1</v>
      </c>
      <c r="H20254">
        <v>1</v>
      </c>
    </row>
    <row r="20255" spans="1:8" x14ac:dyDescent="0.3">
      <c r="A20255" s="281">
        <v>37188</v>
      </c>
      <c r="B20255" s="281" t="s">
        <v>41619</v>
      </c>
      <c r="C20255" s="281" t="s">
        <v>41620</v>
      </c>
      <c r="D20255" s="166">
        <v>1</v>
      </c>
      <c r="E20255" s="166">
        <v>6</v>
      </c>
      <c r="F20255" s="281" t="s">
        <v>38583</v>
      </c>
      <c r="G20255">
        <v>1</v>
      </c>
      <c r="H20255">
        <v>1</v>
      </c>
    </row>
    <row r="20256" spans="1:8" x14ac:dyDescent="0.3">
      <c r="A20256" s="281">
        <v>34405</v>
      </c>
      <c r="B20256" s="281" t="s">
        <v>41621</v>
      </c>
      <c r="C20256" s="281" t="s">
        <v>41622</v>
      </c>
      <c r="D20256" s="166">
        <v>1</v>
      </c>
      <c r="E20256" s="166">
        <v>6</v>
      </c>
      <c r="F20256" s="281" t="s">
        <v>38583</v>
      </c>
      <c r="G20256">
        <v>1</v>
      </c>
      <c r="H20256">
        <v>1</v>
      </c>
    </row>
    <row r="20257" spans="1:8" x14ac:dyDescent="0.3">
      <c r="A20257" s="281">
        <v>37261</v>
      </c>
      <c r="B20257" s="281" t="s">
        <v>41623</v>
      </c>
      <c r="C20257" s="281" t="s">
        <v>41624</v>
      </c>
      <c r="D20257" s="166">
        <v>1</v>
      </c>
      <c r="E20257" s="166">
        <v>6</v>
      </c>
      <c r="F20257" s="281" t="s">
        <v>38583</v>
      </c>
      <c r="G20257">
        <v>1</v>
      </c>
      <c r="H20257">
        <v>1</v>
      </c>
    </row>
    <row r="20258" spans="1:8" x14ac:dyDescent="0.3">
      <c r="A20258" s="281">
        <v>66256</v>
      </c>
      <c r="B20258" s="281" t="s">
        <v>41625</v>
      </c>
      <c r="C20258" s="281" t="s">
        <v>41626</v>
      </c>
      <c r="D20258" s="166" t="s">
        <v>1481</v>
      </c>
      <c r="E20258" s="166">
        <v>6</v>
      </c>
      <c r="F20258" s="281" t="s">
        <v>38583</v>
      </c>
      <c r="G20258">
        <v>1</v>
      </c>
      <c r="H20258">
        <v>1</v>
      </c>
    </row>
    <row r="20259" spans="1:8" x14ac:dyDescent="0.3">
      <c r="A20259" s="281">
        <v>36090</v>
      </c>
      <c r="B20259" s="281" t="s">
        <v>41627</v>
      </c>
      <c r="C20259" s="281" t="s">
        <v>41628</v>
      </c>
      <c r="D20259" s="166">
        <v>1</v>
      </c>
      <c r="E20259" s="166">
        <v>6</v>
      </c>
      <c r="F20259" s="281" t="s">
        <v>38583</v>
      </c>
      <c r="G20259">
        <v>1</v>
      </c>
      <c r="H20259">
        <v>1</v>
      </c>
    </row>
    <row r="20260" spans="1:8" x14ac:dyDescent="0.3">
      <c r="A20260" s="281">
        <v>76689</v>
      </c>
      <c r="B20260" s="281" t="s">
        <v>41629</v>
      </c>
      <c r="C20260" s="281" t="s">
        <v>41630</v>
      </c>
      <c r="D20260" s="166">
        <v>1</v>
      </c>
      <c r="E20260" s="166">
        <v>6</v>
      </c>
      <c r="F20260" s="281" t="s">
        <v>38583</v>
      </c>
      <c r="G20260">
        <v>1</v>
      </c>
      <c r="H20260">
        <v>1</v>
      </c>
    </row>
    <row r="20261" spans="1:8" x14ac:dyDescent="0.3">
      <c r="A20261" s="281">
        <v>90262</v>
      </c>
      <c r="B20261" s="281" t="s">
        <v>41631</v>
      </c>
      <c r="C20261" s="281" t="s">
        <v>41632</v>
      </c>
      <c r="D20261" s="166">
        <v>1</v>
      </c>
      <c r="E20261" s="166">
        <v>6</v>
      </c>
      <c r="F20261" s="281" t="s">
        <v>38583</v>
      </c>
      <c r="G20261">
        <v>1</v>
      </c>
      <c r="H20261">
        <v>1</v>
      </c>
    </row>
    <row r="20262" spans="1:8" x14ac:dyDescent="0.3">
      <c r="A20262" s="281">
        <v>96596</v>
      </c>
      <c r="B20262" s="281" t="s">
        <v>41633</v>
      </c>
      <c r="C20262" s="281" t="s">
        <v>41634</v>
      </c>
      <c r="D20262" s="166">
        <v>1</v>
      </c>
      <c r="E20262" s="166">
        <v>6</v>
      </c>
      <c r="F20262" s="281" t="s">
        <v>38583</v>
      </c>
      <c r="G20262">
        <v>1</v>
      </c>
      <c r="H20262">
        <v>1</v>
      </c>
    </row>
    <row r="20263" spans="1:8" x14ac:dyDescent="0.3">
      <c r="A20263" s="281">
        <v>92520</v>
      </c>
      <c r="B20263" s="281" t="s">
        <v>41635</v>
      </c>
      <c r="C20263" s="281" t="s">
        <v>41636</v>
      </c>
      <c r="D20263" s="166">
        <v>1</v>
      </c>
      <c r="E20263" s="166">
        <v>6</v>
      </c>
      <c r="F20263" s="281" t="s">
        <v>38583</v>
      </c>
      <c r="G20263">
        <v>1</v>
      </c>
      <c r="H20263">
        <v>0</v>
      </c>
    </row>
    <row r="20264" spans="1:8" x14ac:dyDescent="0.3">
      <c r="A20264" s="281">
        <v>202756</v>
      </c>
      <c r="B20264" s="281" t="s">
        <v>41637</v>
      </c>
      <c r="C20264" s="281" t="s">
        <v>41638</v>
      </c>
      <c r="D20264" s="166">
        <v>1</v>
      </c>
      <c r="E20264" s="166">
        <v>6</v>
      </c>
      <c r="F20264" s="281" t="s">
        <v>38583</v>
      </c>
      <c r="G20264">
        <v>1</v>
      </c>
      <c r="H20264">
        <v>1</v>
      </c>
    </row>
    <row r="20265" spans="1:8" x14ac:dyDescent="0.3">
      <c r="A20265" s="281">
        <v>61939</v>
      </c>
      <c r="B20265" s="281" t="s">
        <v>41639</v>
      </c>
      <c r="C20265" s="281" t="s">
        <v>41640</v>
      </c>
      <c r="D20265" s="166">
        <v>1</v>
      </c>
      <c r="E20265" s="166">
        <v>6</v>
      </c>
      <c r="F20265" s="281" t="s">
        <v>38583</v>
      </c>
      <c r="G20265">
        <v>1</v>
      </c>
      <c r="H20265">
        <v>1</v>
      </c>
    </row>
    <row r="20266" spans="1:8" x14ac:dyDescent="0.3">
      <c r="A20266" s="281">
        <v>201123</v>
      </c>
      <c r="B20266" s="281" t="s">
        <v>41641</v>
      </c>
      <c r="C20266" s="281" t="s">
        <v>41642</v>
      </c>
      <c r="D20266" s="166">
        <v>2</v>
      </c>
      <c r="E20266" s="166">
        <v>6</v>
      </c>
      <c r="F20266" s="281" t="s">
        <v>38583</v>
      </c>
      <c r="G20266">
        <v>1</v>
      </c>
      <c r="H20266">
        <v>1</v>
      </c>
    </row>
    <row r="20267" spans="1:8" x14ac:dyDescent="0.3">
      <c r="A20267" s="281">
        <v>35323</v>
      </c>
      <c r="B20267" s="281" t="s">
        <v>41643</v>
      </c>
      <c r="C20267" s="281" t="s">
        <v>41644</v>
      </c>
      <c r="D20267" s="166">
        <v>1</v>
      </c>
      <c r="E20267" s="166">
        <v>6</v>
      </c>
      <c r="F20267" s="281" t="s">
        <v>38583</v>
      </c>
      <c r="G20267">
        <v>1</v>
      </c>
      <c r="H20267">
        <v>1</v>
      </c>
    </row>
    <row r="20268" spans="1:8" x14ac:dyDescent="0.3">
      <c r="A20268" s="281">
        <v>74752</v>
      </c>
      <c r="B20268" s="281" t="s">
        <v>41645</v>
      </c>
      <c r="C20268" s="281" t="s">
        <v>41646</v>
      </c>
      <c r="D20268" s="166" t="s">
        <v>1481</v>
      </c>
      <c r="E20268" s="166">
        <v>6</v>
      </c>
      <c r="F20268" s="281" t="s">
        <v>38583</v>
      </c>
      <c r="G20268">
        <v>1</v>
      </c>
      <c r="H20268">
        <v>0</v>
      </c>
    </row>
    <row r="20269" spans="1:8" x14ac:dyDescent="0.3">
      <c r="A20269" s="281">
        <v>37250</v>
      </c>
      <c r="B20269" s="281" t="s">
        <v>41647</v>
      </c>
      <c r="C20269" s="281" t="s">
        <v>41648</v>
      </c>
      <c r="D20269" s="166">
        <v>1</v>
      </c>
      <c r="E20269" s="166">
        <v>6</v>
      </c>
      <c r="F20269" s="281" t="s">
        <v>38583</v>
      </c>
      <c r="G20269">
        <v>1</v>
      </c>
      <c r="H20269">
        <v>1</v>
      </c>
    </row>
    <row r="20270" spans="1:8" x14ac:dyDescent="0.3">
      <c r="A20270" s="281">
        <v>37245</v>
      </c>
      <c r="B20270" s="281" t="s">
        <v>41649</v>
      </c>
      <c r="C20270" s="281" t="s">
        <v>41650</v>
      </c>
      <c r="D20270" s="166">
        <v>1</v>
      </c>
      <c r="E20270" s="166">
        <v>6</v>
      </c>
      <c r="F20270" s="281" t="s">
        <v>38583</v>
      </c>
      <c r="G20270">
        <v>1</v>
      </c>
      <c r="H20270">
        <v>1</v>
      </c>
    </row>
    <row r="20271" spans="1:8" x14ac:dyDescent="0.3">
      <c r="A20271" s="281">
        <v>87092</v>
      </c>
      <c r="B20271" s="281" t="s">
        <v>41651</v>
      </c>
      <c r="C20271" s="281" t="s">
        <v>41652</v>
      </c>
      <c r="D20271" s="166">
        <v>1</v>
      </c>
      <c r="E20271" s="166">
        <v>6</v>
      </c>
      <c r="F20271" s="281" t="s">
        <v>38583</v>
      </c>
      <c r="G20271">
        <v>1</v>
      </c>
      <c r="H20271">
        <v>1</v>
      </c>
    </row>
    <row r="20272" spans="1:8" x14ac:dyDescent="0.3">
      <c r="A20272" s="281">
        <v>37545</v>
      </c>
      <c r="B20272" s="281" t="s">
        <v>41653</v>
      </c>
      <c r="C20272" s="281" t="s">
        <v>41654</v>
      </c>
      <c r="D20272" s="166">
        <v>1</v>
      </c>
      <c r="E20272" s="166">
        <v>6</v>
      </c>
      <c r="F20272" s="281" t="s">
        <v>38583</v>
      </c>
      <c r="G20272">
        <v>1</v>
      </c>
      <c r="H20272">
        <v>1</v>
      </c>
    </row>
    <row r="20273" spans="1:8" x14ac:dyDescent="0.3">
      <c r="A20273" s="281">
        <v>215319</v>
      </c>
      <c r="B20273" s="281" t="s">
        <v>41655</v>
      </c>
      <c r="C20273" s="281" t="s">
        <v>41656</v>
      </c>
      <c r="D20273" s="166">
        <v>1</v>
      </c>
      <c r="E20273" s="166">
        <v>6</v>
      </c>
      <c r="F20273" s="281" t="s">
        <v>38583</v>
      </c>
      <c r="G20273">
        <v>1</v>
      </c>
      <c r="H20273">
        <v>1</v>
      </c>
    </row>
    <row r="20274" spans="1:8" x14ac:dyDescent="0.3">
      <c r="A20274" s="281">
        <v>35325</v>
      </c>
      <c r="B20274" s="281" t="s">
        <v>41657</v>
      </c>
      <c r="C20274" s="281" t="s">
        <v>41658</v>
      </c>
      <c r="D20274" s="166">
        <v>1</v>
      </c>
      <c r="E20274" s="166">
        <v>6</v>
      </c>
      <c r="F20274" s="281" t="s">
        <v>38583</v>
      </c>
      <c r="G20274">
        <v>1</v>
      </c>
      <c r="H20274">
        <v>1</v>
      </c>
    </row>
    <row r="20275" spans="1:8" x14ac:dyDescent="0.3">
      <c r="A20275" s="281">
        <v>208285</v>
      </c>
      <c r="B20275" s="281" t="s">
        <v>41659</v>
      </c>
      <c r="C20275" s="281" t="s">
        <v>41660</v>
      </c>
      <c r="D20275" s="166">
        <v>1</v>
      </c>
      <c r="E20275" s="166">
        <v>6</v>
      </c>
      <c r="F20275" s="281" t="s">
        <v>38583</v>
      </c>
      <c r="G20275">
        <v>1</v>
      </c>
      <c r="H20275">
        <v>1</v>
      </c>
    </row>
    <row r="20276" spans="1:8" x14ac:dyDescent="0.3">
      <c r="A20276" s="281">
        <v>37460</v>
      </c>
      <c r="B20276" s="281" t="s">
        <v>41661</v>
      </c>
      <c r="C20276" s="281" t="s">
        <v>41662</v>
      </c>
      <c r="D20276" s="166">
        <v>1</v>
      </c>
      <c r="E20276" s="166">
        <v>6</v>
      </c>
      <c r="F20276" s="281" t="s">
        <v>38583</v>
      </c>
      <c r="G20276">
        <v>1</v>
      </c>
      <c r="H20276">
        <v>1</v>
      </c>
    </row>
    <row r="20277" spans="1:8" x14ac:dyDescent="0.3">
      <c r="A20277" s="6">
        <v>95121</v>
      </c>
      <c r="B20277" s="6" t="s">
        <v>41663</v>
      </c>
      <c r="C20277" s="6" t="s">
        <v>15033</v>
      </c>
      <c r="D20277" s="55">
        <v>1</v>
      </c>
      <c r="E20277" s="55">
        <v>6</v>
      </c>
      <c r="F20277" s="6" t="s">
        <v>38583</v>
      </c>
      <c r="G20277">
        <v>0</v>
      </c>
      <c r="H20277">
        <v>1</v>
      </c>
    </row>
    <row r="20278" spans="1:8" x14ac:dyDescent="0.3">
      <c r="A20278" s="281">
        <v>62011</v>
      </c>
      <c r="B20278" s="281" t="s">
        <v>41664</v>
      </c>
      <c r="C20278" s="281" t="s">
        <v>41665</v>
      </c>
      <c r="D20278" s="166">
        <v>1</v>
      </c>
      <c r="E20278" s="166">
        <v>6</v>
      </c>
      <c r="F20278" s="281" t="s">
        <v>38583</v>
      </c>
      <c r="G20278">
        <v>1</v>
      </c>
      <c r="H20278">
        <v>1</v>
      </c>
    </row>
    <row r="20279" spans="1:8" x14ac:dyDescent="0.3">
      <c r="A20279" s="281">
        <v>213291</v>
      </c>
      <c r="B20279" s="281" t="s">
        <v>41666</v>
      </c>
      <c r="C20279" s="281" t="s">
        <v>41667</v>
      </c>
      <c r="D20279" s="166">
        <v>1</v>
      </c>
      <c r="E20279" s="166">
        <v>6</v>
      </c>
      <c r="F20279" s="281" t="s">
        <v>38583</v>
      </c>
      <c r="G20279">
        <v>1</v>
      </c>
      <c r="H20279">
        <v>1</v>
      </c>
    </row>
    <row r="20280" spans="1:8" x14ac:dyDescent="0.3">
      <c r="A20280" s="281">
        <v>215986</v>
      </c>
      <c r="B20280" s="281" t="s">
        <v>41668</v>
      </c>
      <c r="C20280" s="281" t="s">
        <v>41669</v>
      </c>
      <c r="D20280" s="166">
        <v>1</v>
      </c>
      <c r="E20280" s="166">
        <v>6</v>
      </c>
      <c r="F20280" s="281" t="s">
        <v>38583</v>
      </c>
      <c r="G20280">
        <v>1</v>
      </c>
      <c r="H20280">
        <v>1</v>
      </c>
    </row>
    <row r="20281" spans="1:8" x14ac:dyDescent="0.3">
      <c r="A20281" s="281">
        <v>218568</v>
      </c>
      <c r="B20281" s="281" t="s">
        <v>41670</v>
      </c>
      <c r="C20281" s="281" t="s">
        <v>41671</v>
      </c>
      <c r="D20281" s="166">
        <v>1</v>
      </c>
      <c r="E20281" s="166">
        <v>6</v>
      </c>
      <c r="F20281" s="281" t="s">
        <v>38583</v>
      </c>
      <c r="G20281">
        <v>1</v>
      </c>
      <c r="H20281">
        <v>1</v>
      </c>
    </row>
    <row r="20282" spans="1:8" x14ac:dyDescent="0.3">
      <c r="A20282" s="281">
        <v>214522</v>
      </c>
      <c r="B20282" s="281" t="s">
        <v>41672</v>
      </c>
      <c r="C20282" s="281" t="s">
        <v>41673</v>
      </c>
      <c r="D20282" s="166">
        <v>1</v>
      </c>
      <c r="E20282" s="166">
        <v>6</v>
      </c>
      <c r="F20282" s="281" t="s">
        <v>38583</v>
      </c>
      <c r="G20282">
        <v>1</v>
      </c>
      <c r="H20282">
        <v>1</v>
      </c>
    </row>
    <row r="20283" spans="1:8" x14ac:dyDescent="0.3">
      <c r="A20283" s="281">
        <v>42806</v>
      </c>
      <c r="B20283" s="281" t="s">
        <v>41674</v>
      </c>
      <c r="C20283" s="281" t="s">
        <v>41675</v>
      </c>
      <c r="D20283" s="166">
        <v>1</v>
      </c>
      <c r="E20283" s="166">
        <v>6</v>
      </c>
      <c r="F20283" s="281" t="s">
        <v>38583</v>
      </c>
      <c r="G20283">
        <v>1</v>
      </c>
      <c r="H20283">
        <v>1</v>
      </c>
    </row>
    <row r="20284" spans="1:8" x14ac:dyDescent="0.3">
      <c r="A20284" s="281">
        <v>36106</v>
      </c>
      <c r="B20284" s="281" t="s">
        <v>41676</v>
      </c>
      <c r="C20284" s="281" t="s">
        <v>41677</v>
      </c>
      <c r="D20284" s="166">
        <v>1</v>
      </c>
      <c r="E20284" s="166">
        <v>6</v>
      </c>
      <c r="F20284" s="281" t="s">
        <v>38583</v>
      </c>
      <c r="G20284">
        <v>1</v>
      </c>
      <c r="H20284">
        <v>0</v>
      </c>
    </row>
    <row r="20285" spans="1:8" x14ac:dyDescent="0.3">
      <c r="A20285" s="281">
        <v>42637</v>
      </c>
      <c r="B20285" s="281" t="s">
        <v>41678</v>
      </c>
      <c r="C20285" s="281" t="s">
        <v>41679</v>
      </c>
      <c r="D20285" s="166">
        <v>1</v>
      </c>
      <c r="E20285" s="166">
        <v>6</v>
      </c>
      <c r="F20285" s="281" t="s">
        <v>38583</v>
      </c>
      <c r="G20285">
        <v>1</v>
      </c>
      <c r="H20285">
        <v>1</v>
      </c>
    </row>
    <row r="20286" spans="1:8" x14ac:dyDescent="0.3">
      <c r="A20286" s="281">
        <v>104361</v>
      </c>
      <c r="B20286" s="281" t="s">
        <v>41680</v>
      </c>
      <c r="C20286" s="281" t="s">
        <v>41681</v>
      </c>
      <c r="D20286" s="166">
        <v>1</v>
      </c>
      <c r="E20286" s="166">
        <v>6</v>
      </c>
      <c r="F20286" s="281" t="s">
        <v>38583</v>
      </c>
      <c r="G20286">
        <v>1</v>
      </c>
      <c r="H20286">
        <v>0</v>
      </c>
    </row>
    <row r="20287" spans="1:8" x14ac:dyDescent="0.3">
      <c r="A20287" s="281">
        <v>96445</v>
      </c>
      <c r="B20287" s="281" t="s">
        <v>41682</v>
      </c>
      <c r="C20287" s="281" t="s">
        <v>41683</v>
      </c>
      <c r="D20287" s="166">
        <v>1</v>
      </c>
      <c r="E20287" s="166">
        <v>6</v>
      </c>
      <c r="F20287" s="281" t="s">
        <v>38583</v>
      </c>
      <c r="G20287">
        <v>1</v>
      </c>
      <c r="H20287">
        <v>1</v>
      </c>
    </row>
    <row r="20288" spans="1:8" x14ac:dyDescent="0.3">
      <c r="A20288" s="281">
        <v>229114</v>
      </c>
      <c r="B20288" s="281" t="s">
        <v>41684</v>
      </c>
      <c r="C20288" s="281" t="s">
        <v>41685</v>
      </c>
      <c r="D20288" s="166">
        <v>1</v>
      </c>
      <c r="E20288" s="166">
        <v>6</v>
      </c>
      <c r="F20288" s="281" t="s">
        <v>38583</v>
      </c>
      <c r="G20288">
        <v>1</v>
      </c>
      <c r="H20288">
        <v>1</v>
      </c>
    </row>
    <row r="20289" spans="1:8" x14ac:dyDescent="0.3">
      <c r="A20289" s="281">
        <v>224944</v>
      </c>
      <c r="B20289" s="281" t="s">
        <v>41686</v>
      </c>
      <c r="C20289" s="281" t="s">
        <v>41687</v>
      </c>
      <c r="D20289" s="166">
        <v>1</v>
      </c>
      <c r="E20289" s="166">
        <v>6</v>
      </c>
      <c r="F20289" s="281" t="s">
        <v>38583</v>
      </c>
      <c r="G20289">
        <v>1</v>
      </c>
      <c r="H20289">
        <v>0</v>
      </c>
    </row>
    <row r="20290" spans="1:8" x14ac:dyDescent="0.3">
      <c r="A20290" s="281">
        <v>94793</v>
      </c>
      <c r="B20290" s="281" t="s">
        <v>41688</v>
      </c>
      <c r="C20290" s="281" t="s">
        <v>41689</v>
      </c>
      <c r="D20290" s="166">
        <v>1</v>
      </c>
      <c r="E20290" s="166">
        <v>6</v>
      </c>
      <c r="F20290" s="281" t="s">
        <v>38583</v>
      </c>
      <c r="G20290">
        <v>1</v>
      </c>
      <c r="H20290">
        <v>1</v>
      </c>
    </row>
    <row r="20291" spans="1:8" x14ac:dyDescent="0.3">
      <c r="A20291" s="281">
        <v>94991</v>
      </c>
      <c r="B20291" s="281" t="s">
        <v>41690</v>
      </c>
      <c r="C20291" s="281" t="s">
        <v>41691</v>
      </c>
      <c r="D20291" s="166">
        <v>1</v>
      </c>
      <c r="E20291" s="166">
        <v>6</v>
      </c>
      <c r="F20291" s="281" t="s">
        <v>38583</v>
      </c>
      <c r="G20291">
        <v>1</v>
      </c>
      <c r="H20291">
        <v>1</v>
      </c>
    </row>
    <row r="20292" spans="1:8" x14ac:dyDescent="0.3">
      <c r="A20292" s="281">
        <v>202840</v>
      </c>
      <c r="B20292" s="281" t="s">
        <v>41692</v>
      </c>
      <c r="C20292" s="281" t="s">
        <v>41693</v>
      </c>
      <c r="D20292" s="166">
        <v>1</v>
      </c>
      <c r="E20292" s="166">
        <v>6</v>
      </c>
      <c r="F20292" s="281" t="s">
        <v>38583</v>
      </c>
      <c r="G20292">
        <v>1</v>
      </c>
      <c r="H20292">
        <v>1</v>
      </c>
    </row>
    <row r="20293" spans="1:8" x14ac:dyDescent="0.3">
      <c r="A20293" s="281">
        <v>50436</v>
      </c>
      <c r="B20293" s="281" t="s">
        <v>41694</v>
      </c>
      <c r="C20293" s="281" t="s">
        <v>41695</v>
      </c>
      <c r="D20293" s="166">
        <v>1</v>
      </c>
      <c r="E20293" s="166">
        <v>6</v>
      </c>
      <c r="F20293" s="281" t="s">
        <v>38583</v>
      </c>
      <c r="G20293">
        <v>1</v>
      </c>
      <c r="H20293">
        <v>1</v>
      </c>
    </row>
    <row r="20294" spans="1:8" x14ac:dyDescent="0.3">
      <c r="A20294" s="281">
        <v>38334</v>
      </c>
      <c r="B20294" s="281" t="s">
        <v>41696</v>
      </c>
      <c r="C20294" s="281" t="s">
        <v>41697</v>
      </c>
      <c r="D20294" s="166" t="s">
        <v>1481</v>
      </c>
      <c r="E20294" s="166">
        <v>6</v>
      </c>
      <c r="F20294" s="281" t="s">
        <v>38583</v>
      </c>
      <c r="G20294">
        <v>1</v>
      </c>
      <c r="H20294">
        <v>1</v>
      </c>
    </row>
    <row r="20295" spans="1:8" x14ac:dyDescent="0.3">
      <c r="A20295" s="281">
        <v>235344</v>
      </c>
      <c r="B20295" s="281" t="s">
        <v>41698</v>
      </c>
      <c r="C20295" s="281" t="s">
        <v>41699</v>
      </c>
      <c r="D20295" s="166">
        <v>2</v>
      </c>
      <c r="E20295" s="166">
        <v>6</v>
      </c>
      <c r="F20295" s="281" t="s">
        <v>38583</v>
      </c>
      <c r="G20295">
        <v>1</v>
      </c>
      <c r="H20295">
        <v>1</v>
      </c>
    </row>
    <row r="20296" spans="1:8" x14ac:dyDescent="0.3">
      <c r="A20296" s="281">
        <v>38510</v>
      </c>
      <c r="B20296" s="281" t="s">
        <v>41700</v>
      </c>
      <c r="C20296" s="281" t="s">
        <v>41701</v>
      </c>
      <c r="D20296" s="166">
        <v>1</v>
      </c>
      <c r="E20296" s="166">
        <v>6</v>
      </c>
      <c r="F20296" s="281" t="s">
        <v>38583</v>
      </c>
      <c r="G20296">
        <v>1</v>
      </c>
      <c r="H20296">
        <v>1</v>
      </c>
    </row>
    <row r="20297" spans="1:8" x14ac:dyDescent="0.3">
      <c r="A20297" s="281">
        <v>235337</v>
      </c>
      <c r="B20297" s="281" t="s">
        <v>41702</v>
      </c>
      <c r="C20297" s="281" t="s">
        <v>41703</v>
      </c>
      <c r="D20297" s="166">
        <v>1</v>
      </c>
      <c r="E20297" s="166">
        <v>6</v>
      </c>
      <c r="F20297" s="281" t="s">
        <v>38583</v>
      </c>
      <c r="G20297">
        <v>1</v>
      </c>
      <c r="H20297">
        <v>1</v>
      </c>
    </row>
    <row r="20298" spans="1:8" x14ac:dyDescent="0.3">
      <c r="A20298" s="281">
        <v>111873</v>
      </c>
      <c r="B20298" s="281" t="s">
        <v>41704</v>
      </c>
      <c r="C20298" s="281" t="s">
        <v>41705</v>
      </c>
      <c r="D20298" s="166">
        <v>1</v>
      </c>
      <c r="E20298" s="166">
        <v>6</v>
      </c>
      <c r="F20298" s="281" t="s">
        <v>38583</v>
      </c>
      <c r="G20298">
        <v>1</v>
      </c>
      <c r="H20298">
        <v>1</v>
      </c>
    </row>
    <row r="20299" spans="1:8" x14ac:dyDescent="0.3">
      <c r="A20299" s="281">
        <v>253184</v>
      </c>
      <c r="B20299" s="281" t="s">
        <v>41706</v>
      </c>
      <c r="C20299" s="281" t="s">
        <v>41707</v>
      </c>
      <c r="D20299" s="166">
        <v>1</v>
      </c>
      <c r="E20299" s="166">
        <v>6</v>
      </c>
      <c r="F20299" s="281" t="s">
        <v>38583</v>
      </c>
      <c r="G20299">
        <v>1</v>
      </c>
      <c r="H20299">
        <v>1</v>
      </c>
    </row>
    <row r="20300" spans="1:8" x14ac:dyDescent="0.3">
      <c r="A20300" s="281">
        <v>101254</v>
      </c>
      <c r="B20300" s="281" t="s">
        <v>41708</v>
      </c>
      <c r="C20300" s="281" t="s">
        <v>41709</v>
      </c>
      <c r="D20300" s="166">
        <v>1</v>
      </c>
      <c r="E20300" s="166">
        <v>6</v>
      </c>
      <c r="F20300" s="281" t="s">
        <v>38583</v>
      </c>
      <c r="G20300">
        <v>1</v>
      </c>
      <c r="H20300">
        <v>1</v>
      </c>
    </row>
    <row r="20301" spans="1:8" x14ac:dyDescent="0.3">
      <c r="A20301" s="281">
        <v>217768</v>
      </c>
      <c r="B20301" s="281" t="s">
        <v>41710</v>
      </c>
      <c r="C20301" s="281" t="s">
        <v>41711</v>
      </c>
      <c r="D20301" s="166">
        <v>1</v>
      </c>
      <c r="E20301" s="166">
        <v>6</v>
      </c>
      <c r="F20301" s="281" t="s">
        <v>38583</v>
      </c>
      <c r="G20301">
        <v>1</v>
      </c>
      <c r="H20301">
        <v>1</v>
      </c>
    </row>
    <row r="20302" spans="1:8" x14ac:dyDescent="0.3">
      <c r="A20302" s="281">
        <v>38574</v>
      </c>
      <c r="B20302" s="281" t="s">
        <v>41712</v>
      </c>
      <c r="C20302" s="281" t="s">
        <v>41713</v>
      </c>
      <c r="D20302" s="166">
        <v>1</v>
      </c>
      <c r="E20302" s="166">
        <v>6</v>
      </c>
      <c r="F20302" s="281" t="s">
        <v>38583</v>
      </c>
      <c r="G20302">
        <v>1</v>
      </c>
      <c r="H20302">
        <v>1</v>
      </c>
    </row>
    <row r="20303" spans="1:8" x14ac:dyDescent="0.3">
      <c r="A20303" s="281">
        <v>42638</v>
      </c>
      <c r="B20303" s="281" t="s">
        <v>41714</v>
      </c>
      <c r="C20303" s="281" t="s">
        <v>41715</v>
      </c>
      <c r="D20303" s="166" t="s">
        <v>1481</v>
      </c>
      <c r="E20303" s="166">
        <v>6</v>
      </c>
      <c r="F20303" s="281" t="s">
        <v>38583</v>
      </c>
      <c r="G20303">
        <v>1</v>
      </c>
      <c r="H20303">
        <v>0</v>
      </c>
    </row>
    <row r="20304" spans="1:8" x14ac:dyDescent="0.3">
      <c r="A20304" s="281">
        <v>64995</v>
      </c>
      <c r="B20304" s="281" t="s">
        <v>41716</v>
      </c>
      <c r="C20304" s="281" t="s">
        <v>41717</v>
      </c>
      <c r="D20304" s="166">
        <v>1</v>
      </c>
      <c r="E20304" s="166">
        <v>6</v>
      </c>
      <c r="F20304" s="281" t="s">
        <v>38583</v>
      </c>
      <c r="G20304">
        <v>1</v>
      </c>
      <c r="H20304">
        <v>1</v>
      </c>
    </row>
    <row r="20305" spans="1:8" x14ac:dyDescent="0.3">
      <c r="A20305" s="281">
        <v>254628</v>
      </c>
      <c r="B20305" s="281" t="s">
        <v>41718</v>
      </c>
      <c r="C20305" s="281" t="s">
        <v>41719</v>
      </c>
      <c r="D20305" s="166">
        <v>1</v>
      </c>
      <c r="E20305" s="166">
        <v>6</v>
      </c>
      <c r="F20305" s="281" t="s">
        <v>38583</v>
      </c>
      <c r="G20305">
        <v>1</v>
      </c>
      <c r="H20305">
        <v>0</v>
      </c>
    </row>
    <row r="20306" spans="1:8" x14ac:dyDescent="0.3">
      <c r="A20306" s="281">
        <v>95603</v>
      </c>
      <c r="B20306" s="281" t="s">
        <v>41720</v>
      </c>
      <c r="C20306" s="281" t="s">
        <v>41721</v>
      </c>
      <c r="D20306" s="166">
        <v>1</v>
      </c>
      <c r="E20306" s="166">
        <v>6</v>
      </c>
      <c r="F20306" s="281" t="s">
        <v>38583</v>
      </c>
      <c r="G20306">
        <v>1</v>
      </c>
      <c r="H20306">
        <v>0</v>
      </c>
    </row>
    <row r="20307" spans="1:8" x14ac:dyDescent="0.3">
      <c r="A20307" s="281">
        <v>35403</v>
      </c>
      <c r="B20307" s="281" t="s">
        <v>41722</v>
      </c>
      <c r="C20307" s="281" t="s">
        <v>41723</v>
      </c>
      <c r="D20307" s="166">
        <v>1</v>
      </c>
      <c r="E20307" s="166">
        <v>6</v>
      </c>
      <c r="F20307" s="281" t="s">
        <v>38583</v>
      </c>
      <c r="G20307">
        <v>1</v>
      </c>
      <c r="H20307">
        <v>1</v>
      </c>
    </row>
    <row r="20308" spans="1:8" x14ac:dyDescent="0.3">
      <c r="A20308" s="281">
        <v>68259</v>
      </c>
      <c r="B20308" s="281" t="s">
        <v>41724</v>
      </c>
      <c r="C20308" s="281" t="s">
        <v>41725</v>
      </c>
      <c r="D20308" s="166" t="s">
        <v>1481</v>
      </c>
      <c r="E20308" s="166">
        <v>6</v>
      </c>
      <c r="F20308" s="281" t="s">
        <v>38583</v>
      </c>
      <c r="G20308">
        <v>1</v>
      </c>
      <c r="H20308">
        <v>0</v>
      </c>
    </row>
    <row r="20309" spans="1:8" x14ac:dyDescent="0.3">
      <c r="A20309" s="281">
        <v>231069</v>
      </c>
      <c r="B20309" s="281" t="s">
        <v>41726</v>
      </c>
      <c r="C20309" s="281" t="s">
        <v>41727</v>
      </c>
      <c r="D20309" s="166">
        <v>1</v>
      </c>
      <c r="E20309" s="166">
        <v>6</v>
      </c>
      <c r="F20309" s="281" t="s">
        <v>38583</v>
      </c>
      <c r="G20309">
        <v>1</v>
      </c>
      <c r="H20309">
        <v>0</v>
      </c>
    </row>
    <row r="20310" spans="1:8" x14ac:dyDescent="0.3">
      <c r="A20310" s="281">
        <v>243667</v>
      </c>
      <c r="B20310" s="281" t="s">
        <v>41728</v>
      </c>
      <c r="C20310" s="281" t="s">
        <v>41729</v>
      </c>
      <c r="D20310" s="166">
        <v>1</v>
      </c>
      <c r="E20310" s="166">
        <v>6</v>
      </c>
      <c r="F20310" s="281" t="s">
        <v>38583</v>
      </c>
      <c r="G20310">
        <v>1</v>
      </c>
      <c r="H20310">
        <v>1</v>
      </c>
    </row>
    <row r="20311" spans="1:8" x14ac:dyDescent="0.3">
      <c r="A20311" s="281">
        <v>38322</v>
      </c>
      <c r="B20311" s="281" t="s">
        <v>41730</v>
      </c>
      <c r="C20311" s="281" t="s">
        <v>41731</v>
      </c>
      <c r="D20311" s="166">
        <v>1</v>
      </c>
      <c r="E20311" s="166">
        <v>6</v>
      </c>
      <c r="F20311" s="281" t="s">
        <v>38583</v>
      </c>
      <c r="G20311">
        <v>1</v>
      </c>
      <c r="H20311">
        <v>1</v>
      </c>
    </row>
    <row r="20312" spans="1:8" x14ac:dyDescent="0.3">
      <c r="A20312" s="281">
        <v>252151</v>
      </c>
      <c r="B20312" s="281" t="s">
        <v>41732</v>
      </c>
      <c r="C20312" s="281" t="s">
        <v>41733</v>
      </c>
      <c r="D20312" s="166">
        <v>1</v>
      </c>
      <c r="E20312" s="166">
        <v>6</v>
      </c>
      <c r="F20312" s="281" t="s">
        <v>38583</v>
      </c>
      <c r="G20312">
        <v>1</v>
      </c>
      <c r="H20312">
        <v>1</v>
      </c>
    </row>
    <row r="20313" spans="1:8" x14ac:dyDescent="0.3">
      <c r="A20313" s="281">
        <v>36668</v>
      </c>
      <c r="B20313" s="281" t="s">
        <v>41734</v>
      </c>
      <c r="C20313" s="281" t="s">
        <v>41735</v>
      </c>
      <c r="D20313" s="166">
        <v>1</v>
      </c>
      <c r="E20313" s="166">
        <v>6</v>
      </c>
      <c r="F20313" s="281" t="s">
        <v>38583</v>
      </c>
      <c r="G20313">
        <v>1</v>
      </c>
      <c r="H20313">
        <v>1</v>
      </c>
    </row>
    <row r="20314" spans="1:8" x14ac:dyDescent="0.3">
      <c r="A20314" s="281">
        <v>79266</v>
      </c>
      <c r="B20314" s="281" t="s">
        <v>41736</v>
      </c>
      <c r="C20314" s="281" t="s">
        <v>41737</v>
      </c>
      <c r="D20314" s="166">
        <v>1</v>
      </c>
      <c r="E20314" s="166">
        <v>6</v>
      </c>
      <c r="F20314" s="281" t="s">
        <v>38583</v>
      </c>
      <c r="G20314">
        <v>1</v>
      </c>
      <c r="H20314">
        <v>1</v>
      </c>
    </row>
    <row r="20315" spans="1:8" x14ac:dyDescent="0.3">
      <c r="A20315" s="281">
        <v>94235</v>
      </c>
      <c r="B20315" s="281" t="s">
        <v>41738</v>
      </c>
      <c r="C20315" s="281" t="s">
        <v>41739</v>
      </c>
      <c r="D20315" s="166">
        <v>1</v>
      </c>
      <c r="E20315" s="166">
        <v>6</v>
      </c>
      <c r="F20315" s="281" t="s">
        <v>38583</v>
      </c>
      <c r="G20315">
        <v>1</v>
      </c>
      <c r="H20315">
        <v>1</v>
      </c>
    </row>
    <row r="20316" spans="1:8" x14ac:dyDescent="0.3">
      <c r="A20316" s="281">
        <v>82929</v>
      </c>
      <c r="B20316" s="281" t="s">
        <v>41740</v>
      </c>
      <c r="C20316" s="281" t="s">
        <v>41741</v>
      </c>
      <c r="D20316" s="166">
        <v>1</v>
      </c>
      <c r="E20316" s="166">
        <v>6</v>
      </c>
      <c r="F20316" s="281" t="s">
        <v>38583</v>
      </c>
      <c r="G20316">
        <v>1</v>
      </c>
      <c r="H20316">
        <v>1</v>
      </c>
    </row>
    <row r="20317" spans="1:8" x14ac:dyDescent="0.3">
      <c r="A20317" s="281">
        <v>168994</v>
      </c>
      <c r="B20317" s="281" t="s">
        <v>41742</v>
      </c>
      <c r="C20317" s="281" t="s">
        <v>41743</v>
      </c>
      <c r="D20317" s="166">
        <v>1</v>
      </c>
      <c r="E20317" s="166">
        <v>6</v>
      </c>
      <c r="F20317" s="281" t="s">
        <v>38583</v>
      </c>
      <c r="G20317">
        <v>1</v>
      </c>
      <c r="H20317">
        <v>1</v>
      </c>
    </row>
    <row r="20318" spans="1:8" x14ac:dyDescent="0.3">
      <c r="A20318" s="281">
        <v>162007</v>
      </c>
      <c r="B20318" s="281" t="s">
        <v>41744</v>
      </c>
      <c r="C20318" s="281" t="s">
        <v>41745</v>
      </c>
      <c r="D20318" s="166">
        <v>1</v>
      </c>
      <c r="E20318" s="166">
        <v>6</v>
      </c>
      <c r="F20318" s="281" t="s">
        <v>38583</v>
      </c>
      <c r="G20318">
        <v>1</v>
      </c>
      <c r="H20318">
        <v>1</v>
      </c>
    </row>
    <row r="20319" spans="1:8" x14ac:dyDescent="0.3">
      <c r="A20319" s="281">
        <v>112574</v>
      </c>
      <c r="B20319" s="281" t="s">
        <v>41746</v>
      </c>
      <c r="C20319" s="281" t="s">
        <v>41747</v>
      </c>
      <c r="D20319" s="166">
        <v>1</v>
      </c>
      <c r="E20319" s="166">
        <v>6</v>
      </c>
      <c r="F20319" s="281" t="s">
        <v>38583</v>
      </c>
      <c r="G20319">
        <v>1</v>
      </c>
      <c r="H20319">
        <v>1</v>
      </c>
    </row>
    <row r="20320" spans="1:8" x14ac:dyDescent="0.3">
      <c r="A20320" s="281">
        <v>205903</v>
      </c>
      <c r="B20320" s="281" t="s">
        <v>41748</v>
      </c>
      <c r="C20320" s="281" t="s">
        <v>41749</v>
      </c>
      <c r="D20320" s="166">
        <v>1</v>
      </c>
      <c r="E20320" s="166">
        <v>6</v>
      </c>
      <c r="F20320" s="281" t="s">
        <v>38583</v>
      </c>
      <c r="G20320">
        <v>1</v>
      </c>
      <c r="H20320">
        <v>1</v>
      </c>
    </row>
    <row r="20321" spans="1:8" x14ac:dyDescent="0.3">
      <c r="A20321" s="6">
        <v>103823</v>
      </c>
      <c r="B20321" s="6" t="s">
        <v>41750</v>
      </c>
      <c r="C20321" s="6" t="s">
        <v>41751</v>
      </c>
      <c r="D20321" s="55">
        <v>1</v>
      </c>
      <c r="E20321" s="55">
        <v>6</v>
      </c>
      <c r="F20321" s="6" t="s">
        <v>38583</v>
      </c>
      <c r="G20321">
        <v>0</v>
      </c>
      <c r="H20321">
        <v>1</v>
      </c>
    </row>
    <row r="20322" spans="1:8" x14ac:dyDescent="0.3">
      <c r="A20322" s="281">
        <v>36304</v>
      </c>
      <c r="B20322" s="281" t="s">
        <v>41752</v>
      </c>
      <c r="C20322" s="281" t="s">
        <v>41753</v>
      </c>
      <c r="D20322" s="166">
        <v>1</v>
      </c>
      <c r="E20322" s="166">
        <v>6</v>
      </c>
      <c r="F20322" s="281" t="s">
        <v>38583</v>
      </c>
      <c r="G20322">
        <v>1</v>
      </c>
      <c r="H20322">
        <v>1</v>
      </c>
    </row>
    <row r="20323" spans="1:8" x14ac:dyDescent="0.3">
      <c r="A20323" s="6">
        <v>36406</v>
      </c>
      <c r="B20323" s="6" t="s">
        <v>41754</v>
      </c>
      <c r="C20323" s="6" t="s">
        <v>41755</v>
      </c>
      <c r="D20323" s="55">
        <v>1</v>
      </c>
      <c r="E20323" s="55">
        <v>6</v>
      </c>
      <c r="F20323" s="6" t="s">
        <v>38583</v>
      </c>
      <c r="G20323">
        <v>0</v>
      </c>
      <c r="H20323">
        <v>1</v>
      </c>
    </row>
    <row r="20324" spans="1:8" x14ac:dyDescent="0.3">
      <c r="A20324" s="281">
        <v>39457</v>
      </c>
      <c r="B20324" s="281" t="s">
        <v>41756</v>
      </c>
      <c r="C20324" s="281" t="s">
        <v>41757</v>
      </c>
      <c r="D20324" s="166">
        <v>1</v>
      </c>
      <c r="E20324" s="166">
        <v>6</v>
      </c>
      <c r="F20324" s="281" t="s">
        <v>38583</v>
      </c>
      <c r="G20324">
        <v>1</v>
      </c>
      <c r="H20324">
        <v>1</v>
      </c>
    </row>
    <row r="20325" spans="1:8" x14ac:dyDescent="0.3">
      <c r="A20325" s="281">
        <v>209682</v>
      </c>
      <c r="B20325" s="281" t="s">
        <v>41758</v>
      </c>
      <c r="C20325" s="281" t="s">
        <v>41759</v>
      </c>
      <c r="D20325" s="166">
        <v>1</v>
      </c>
      <c r="E20325" s="166">
        <v>6</v>
      </c>
      <c r="F20325" s="281" t="s">
        <v>38583</v>
      </c>
      <c r="G20325">
        <v>1</v>
      </c>
      <c r="H20325">
        <v>1</v>
      </c>
    </row>
    <row r="20326" spans="1:8" x14ac:dyDescent="0.3">
      <c r="A20326" s="281">
        <v>282467</v>
      </c>
      <c r="B20326" s="281" t="s">
        <v>41760</v>
      </c>
      <c r="C20326" s="281" t="s">
        <v>41761</v>
      </c>
      <c r="D20326" s="166">
        <v>1</v>
      </c>
      <c r="E20326" s="166">
        <v>6</v>
      </c>
      <c r="F20326" s="281" t="s">
        <v>38583</v>
      </c>
      <c r="G20326">
        <v>1</v>
      </c>
      <c r="H20326">
        <v>1</v>
      </c>
    </row>
    <row r="20327" spans="1:8" x14ac:dyDescent="0.3">
      <c r="A20327" s="281">
        <v>100204</v>
      </c>
      <c r="B20327" s="281" t="s">
        <v>41762</v>
      </c>
      <c r="C20327" s="281" t="s">
        <v>41763</v>
      </c>
      <c r="D20327" s="166">
        <v>1</v>
      </c>
      <c r="E20327" s="166">
        <v>6</v>
      </c>
      <c r="F20327" s="281" t="s">
        <v>38583</v>
      </c>
      <c r="G20327">
        <v>1</v>
      </c>
      <c r="H20327">
        <v>1</v>
      </c>
    </row>
    <row r="20328" spans="1:8" x14ac:dyDescent="0.3">
      <c r="A20328" s="281">
        <v>35251</v>
      </c>
      <c r="B20328" s="281" t="s">
        <v>41764</v>
      </c>
      <c r="C20328" s="281" t="s">
        <v>41765</v>
      </c>
      <c r="D20328" s="166">
        <v>1</v>
      </c>
      <c r="E20328" s="166">
        <v>6</v>
      </c>
      <c r="F20328" s="281" t="s">
        <v>38583</v>
      </c>
      <c r="G20328">
        <v>1</v>
      </c>
      <c r="H20328">
        <v>1</v>
      </c>
    </row>
    <row r="20329" spans="1:8" x14ac:dyDescent="0.3">
      <c r="A20329" s="281">
        <v>37867</v>
      </c>
      <c r="B20329" s="281" t="s">
        <v>41766</v>
      </c>
      <c r="C20329" s="281" t="s">
        <v>41767</v>
      </c>
      <c r="D20329" s="166">
        <v>1</v>
      </c>
      <c r="E20329" s="166">
        <v>6</v>
      </c>
      <c r="F20329" s="281" t="s">
        <v>38583</v>
      </c>
      <c r="G20329">
        <v>1</v>
      </c>
      <c r="H20329">
        <v>1</v>
      </c>
    </row>
    <row r="20330" spans="1:8" x14ac:dyDescent="0.3">
      <c r="A20330" s="281">
        <v>224790</v>
      </c>
      <c r="B20330" s="281" t="s">
        <v>41768</v>
      </c>
      <c r="C20330" s="281" t="s">
        <v>15041</v>
      </c>
      <c r="D20330" s="166">
        <v>1</v>
      </c>
      <c r="E20330" s="166">
        <v>6</v>
      </c>
      <c r="F20330" s="281" t="s">
        <v>38583</v>
      </c>
      <c r="G20330">
        <v>1</v>
      </c>
      <c r="H20330">
        <v>0</v>
      </c>
    </row>
    <row r="20331" spans="1:8" x14ac:dyDescent="0.3">
      <c r="A20331" s="281">
        <v>103514</v>
      </c>
      <c r="B20331" s="281" t="s">
        <v>41769</v>
      </c>
      <c r="C20331" s="281" t="s">
        <v>41770</v>
      </c>
      <c r="D20331" s="166">
        <v>1</v>
      </c>
      <c r="E20331" s="166">
        <v>6</v>
      </c>
      <c r="F20331" s="281" t="s">
        <v>38583</v>
      </c>
      <c r="G20331">
        <v>1</v>
      </c>
      <c r="H20331">
        <v>1</v>
      </c>
    </row>
    <row r="20332" spans="1:8" x14ac:dyDescent="0.3">
      <c r="A20332" s="281">
        <v>36333</v>
      </c>
      <c r="B20332" s="281" t="s">
        <v>41771</v>
      </c>
      <c r="C20332" s="281" t="s">
        <v>41772</v>
      </c>
      <c r="D20332" s="166">
        <v>1</v>
      </c>
      <c r="E20332" s="166">
        <v>6</v>
      </c>
      <c r="F20332" s="281" t="s">
        <v>38583</v>
      </c>
      <c r="G20332">
        <v>1</v>
      </c>
      <c r="H20332">
        <v>1</v>
      </c>
    </row>
    <row r="20333" spans="1:8" x14ac:dyDescent="0.3">
      <c r="A20333" s="281">
        <v>36694</v>
      </c>
      <c r="B20333" s="281" t="s">
        <v>41773</v>
      </c>
      <c r="C20333" s="281" t="s">
        <v>41774</v>
      </c>
      <c r="D20333" s="166">
        <v>1</v>
      </c>
      <c r="E20333" s="166">
        <v>6</v>
      </c>
      <c r="F20333" s="281" t="s">
        <v>38583</v>
      </c>
      <c r="G20333">
        <v>1</v>
      </c>
      <c r="H20333">
        <v>1</v>
      </c>
    </row>
    <row r="20334" spans="1:8" x14ac:dyDescent="0.3">
      <c r="A20334" s="281">
        <v>36316</v>
      </c>
      <c r="B20334" s="281" t="s">
        <v>41775</v>
      </c>
      <c r="C20334" s="281" t="s">
        <v>41776</v>
      </c>
      <c r="D20334" s="166">
        <v>1</v>
      </c>
      <c r="E20334" s="166">
        <v>6</v>
      </c>
      <c r="F20334" s="281" t="s">
        <v>38583</v>
      </c>
      <c r="G20334">
        <v>1</v>
      </c>
      <c r="H20334">
        <v>1</v>
      </c>
    </row>
    <row r="20335" spans="1:8" x14ac:dyDescent="0.3">
      <c r="A20335" s="281">
        <v>67348</v>
      </c>
      <c r="B20335" s="281" t="s">
        <v>41777</v>
      </c>
      <c r="C20335" s="281" t="s">
        <v>41778</v>
      </c>
      <c r="D20335" s="166">
        <v>1</v>
      </c>
      <c r="E20335" s="166">
        <v>6</v>
      </c>
      <c r="F20335" s="281" t="s">
        <v>38583</v>
      </c>
      <c r="G20335">
        <v>1</v>
      </c>
      <c r="H20335">
        <v>1</v>
      </c>
    </row>
    <row r="20336" spans="1:8" x14ac:dyDescent="0.3">
      <c r="A20336" s="281">
        <v>292264</v>
      </c>
      <c r="B20336" s="281" t="s">
        <v>41779</v>
      </c>
      <c r="C20336" s="281" t="s">
        <v>41780</v>
      </c>
      <c r="D20336" s="166">
        <v>1</v>
      </c>
      <c r="E20336" s="166">
        <v>6</v>
      </c>
      <c r="F20336" s="281" t="s">
        <v>38583</v>
      </c>
      <c r="G20336">
        <v>1</v>
      </c>
      <c r="H20336">
        <v>1</v>
      </c>
    </row>
    <row r="20337" spans="1:8" x14ac:dyDescent="0.3">
      <c r="A20337" s="281">
        <v>103702</v>
      </c>
      <c r="B20337" s="281" t="s">
        <v>41781</v>
      </c>
      <c r="C20337" s="281" t="s">
        <v>41782</v>
      </c>
      <c r="D20337" s="166">
        <v>1</v>
      </c>
      <c r="E20337" s="166">
        <v>6</v>
      </c>
      <c r="F20337" s="281" t="s">
        <v>38583</v>
      </c>
      <c r="G20337">
        <v>1</v>
      </c>
      <c r="H20337">
        <v>1</v>
      </c>
    </row>
    <row r="20338" spans="1:8" x14ac:dyDescent="0.3">
      <c r="A20338" s="281">
        <v>87499</v>
      </c>
      <c r="B20338" s="281" t="s">
        <v>41783</v>
      </c>
      <c r="C20338" s="281" t="s">
        <v>41784</v>
      </c>
      <c r="D20338" s="166">
        <v>1</v>
      </c>
      <c r="E20338" s="166">
        <v>6</v>
      </c>
      <c r="F20338" s="281" t="s">
        <v>38583</v>
      </c>
      <c r="G20338">
        <v>1</v>
      </c>
      <c r="H20338">
        <v>1</v>
      </c>
    </row>
    <row r="20339" spans="1:8" x14ac:dyDescent="0.3">
      <c r="A20339" s="6">
        <v>36087</v>
      </c>
      <c r="B20339" s="6" t="s">
        <v>41785</v>
      </c>
      <c r="C20339" s="6" t="s">
        <v>41786</v>
      </c>
      <c r="D20339" s="55">
        <v>1</v>
      </c>
      <c r="E20339" s="55">
        <v>6</v>
      </c>
      <c r="F20339" s="6" t="s">
        <v>38583</v>
      </c>
      <c r="G20339">
        <v>0</v>
      </c>
      <c r="H20339">
        <v>1</v>
      </c>
    </row>
    <row r="20340" spans="1:8" x14ac:dyDescent="0.3">
      <c r="A20340" s="281">
        <v>36778</v>
      </c>
      <c r="B20340" s="281" t="s">
        <v>41787</v>
      </c>
      <c r="C20340" s="281" t="s">
        <v>41788</v>
      </c>
      <c r="D20340" s="166">
        <v>1</v>
      </c>
      <c r="E20340" s="166">
        <v>6</v>
      </c>
      <c r="F20340" s="281" t="s">
        <v>38583</v>
      </c>
      <c r="G20340">
        <v>1</v>
      </c>
      <c r="H20340">
        <v>1</v>
      </c>
    </row>
    <row r="20341" spans="1:8" x14ac:dyDescent="0.3">
      <c r="A20341" s="281">
        <v>36648</v>
      </c>
      <c r="B20341" s="281" t="s">
        <v>41789</v>
      </c>
      <c r="C20341" s="281" t="s">
        <v>41790</v>
      </c>
      <c r="D20341" s="166">
        <v>1</v>
      </c>
      <c r="E20341" s="166">
        <v>6</v>
      </c>
      <c r="F20341" s="281" t="s">
        <v>38583</v>
      </c>
      <c r="G20341">
        <v>1</v>
      </c>
      <c r="H20341">
        <v>1</v>
      </c>
    </row>
    <row r="20342" spans="1:8" x14ac:dyDescent="0.3">
      <c r="A20342" s="281">
        <v>91138</v>
      </c>
      <c r="B20342" s="281" t="s">
        <v>41791</v>
      </c>
      <c r="C20342" s="281" t="s">
        <v>41792</v>
      </c>
      <c r="D20342" s="166">
        <v>1</v>
      </c>
      <c r="E20342" s="166">
        <v>6</v>
      </c>
      <c r="F20342" s="281" t="s">
        <v>38583</v>
      </c>
      <c r="G20342">
        <v>1</v>
      </c>
      <c r="H20342">
        <v>1</v>
      </c>
    </row>
    <row r="20343" spans="1:8" x14ac:dyDescent="0.3">
      <c r="A20343" s="281">
        <v>262183</v>
      </c>
      <c r="B20343" s="281" t="s">
        <v>41793</v>
      </c>
      <c r="C20343" s="281" t="s">
        <v>41794</v>
      </c>
      <c r="D20343" s="166">
        <v>1</v>
      </c>
      <c r="E20343" s="166">
        <v>6</v>
      </c>
      <c r="F20343" s="281" t="s">
        <v>38583</v>
      </c>
      <c r="G20343">
        <v>1</v>
      </c>
      <c r="H20343">
        <v>1</v>
      </c>
    </row>
    <row r="20344" spans="1:8" x14ac:dyDescent="0.3">
      <c r="A20344" s="281">
        <v>93056</v>
      </c>
      <c r="B20344" s="281" t="s">
        <v>41795</v>
      </c>
      <c r="C20344" s="281" t="s">
        <v>41796</v>
      </c>
      <c r="D20344" s="166">
        <v>1</v>
      </c>
      <c r="E20344" s="166">
        <v>6</v>
      </c>
      <c r="F20344" s="281" t="s">
        <v>38583</v>
      </c>
      <c r="G20344">
        <v>1</v>
      </c>
      <c r="H20344">
        <v>1</v>
      </c>
    </row>
    <row r="20345" spans="1:8" x14ac:dyDescent="0.3">
      <c r="A20345" s="281">
        <v>38624</v>
      </c>
      <c r="B20345" s="281" t="s">
        <v>41797</v>
      </c>
      <c r="C20345" s="281" t="s">
        <v>41798</v>
      </c>
      <c r="D20345" s="166">
        <v>1</v>
      </c>
      <c r="E20345" s="166">
        <v>6</v>
      </c>
      <c r="F20345" s="281" t="s">
        <v>38583</v>
      </c>
      <c r="G20345">
        <v>1</v>
      </c>
      <c r="H20345">
        <v>1</v>
      </c>
    </row>
    <row r="20346" spans="1:8" x14ac:dyDescent="0.3">
      <c r="A20346" s="281">
        <v>45159</v>
      </c>
      <c r="B20346" s="281" t="s">
        <v>41799</v>
      </c>
      <c r="C20346" s="281" t="s">
        <v>41800</v>
      </c>
      <c r="D20346" s="166">
        <v>1</v>
      </c>
      <c r="E20346" s="166">
        <v>6</v>
      </c>
      <c r="F20346" s="281" t="s">
        <v>38583</v>
      </c>
      <c r="G20346">
        <v>1</v>
      </c>
      <c r="H20346">
        <v>0</v>
      </c>
    </row>
    <row r="20347" spans="1:8" x14ac:dyDescent="0.3">
      <c r="A20347" s="281">
        <v>160892</v>
      </c>
      <c r="B20347" s="281" t="s">
        <v>41801</v>
      </c>
      <c r="C20347" s="281" t="s">
        <v>41802</v>
      </c>
      <c r="D20347" s="166">
        <v>1</v>
      </c>
      <c r="E20347" s="166">
        <v>6</v>
      </c>
      <c r="F20347" s="281" t="s">
        <v>38583</v>
      </c>
      <c r="G20347">
        <v>1</v>
      </c>
      <c r="H20347">
        <v>1</v>
      </c>
    </row>
    <row r="20348" spans="1:8" x14ac:dyDescent="0.3">
      <c r="A20348" s="281">
        <v>37302</v>
      </c>
      <c r="B20348" s="281" t="s">
        <v>41803</v>
      </c>
      <c r="C20348" s="281" t="s">
        <v>41804</v>
      </c>
      <c r="D20348" s="166" t="s">
        <v>1481</v>
      </c>
      <c r="E20348" s="166">
        <v>6</v>
      </c>
      <c r="F20348" s="281" t="s">
        <v>38583</v>
      </c>
      <c r="G20348">
        <v>1</v>
      </c>
      <c r="H20348">
        <v>0</v>
      </c>
    </row>
    <row r="20349" spans="1:8" x14ac:dyDescent="0.3">
      <c r="A20349" s="281">
        <v>70869</v>
      </c>
      <c r="B20349" s="281" t="s">
        <v>41805</v>
      </c>
      <c r="C20349" s="281" t="s">
        <v>41806</v>
      </c>
      <c r="D20349" s="166">
        <v>1</v>
      </c>
      <c r="E20349" s="166">
        <v>6</v>
      </c>
      <c r="F20349" s="281" t="s">
        <v>38583</v>
      </c>
      <c r="G20349">
        <v>1</v>
      </c>
      <c r="H20349">
        <v>1</v>
      </c>
    </row>
    <row r="20350" spans="1:8" x14ac:dyDescent="0.3">
      <c r="A20350" s="281">
        <v>83640</v>
      </c>
      <c r="B20350" s="281" t="s">
        <v>41807</v>
      </c>
      <c r="C20350" s="281" t="s">
        <v>41808</v>
      </c>
      <c r="D20350" s="166">
        <v>1</v>
      </c>
      <c r="E20350" s="166">
        <v>6</v>
      </c>
      <c r="F20350" s="281" t="s">
        <v>38583</v>
      </c>
      <c r="G20350">
        <v>1</v>
      </c>
      <c r="H20350">
        <v>1</v>
      </c>
    </row>
    <row r="20351" spans="1:8" x14ac:dyDescent="0.3">
      <c r="A20351" s="281">
        <v>94942</v>
      </c>
      <c r="B20351" s="281" t="s">
        <v>41809</v>
      </c>
      <c r="C20351" s="281" t="s">
        <v>41810</v>
      </c>
      <c r="D20351" s="166">
        <v>1</v>
      </c>
      <c r="E20351" s="166">
        <v>6</v>
      </c>
      <c r="F20351" s="281" t="s">
        <v>38583</v>
      </c>
      <c r="G20351">
        <v>1</v>
      </c>
      <c r="H20351">
        <v>1</v>
      </c>
    </row>
    <row r="20352" spans="1:8" x14ac:dyDescent="0.3">
      <c r="A20352" s="281">
        <v>39607</v>
      </c>
      <c r="B20352" s="281" t="s">
        <v>41811</v>
      </c>
      <c r="C20352" s="281" t="s">
        <v>41812</v>
      </c>
      <c r="D20352" s="166">
        <v>1</v>
      </c>
      <c r="E20352" s="166">
        <v>6</v>
      </c>
      <c r="F20352" s="281" t="s">
        <v>38583</v>
      </c>
      <c r="G20352">
        <v>1</v>
      </c>
      <c r="H20352">
        <v>1</v>
      </c>
    </row>
    <row r="20353" spans="1:8" x14ac:dyDescent="0.3">
      <c r="A20353" s="281">
        <v>172879</v>
      </c>
      <c r="B20353" s="281" t="s">
        <v>41813</v>
      </c>
      <c r="C20353" s="281" t="s">
        <v>41814</v>
      </c>
      <c r="D20353" s="166">
        <v>1</v>
      </c>
      <c r="E20353" s="166">
        <v>6</v>
      </c>
      <c r="F20353" s="281" t="s">
        <v>38583</v>
      </c>
      <c r="G20353">
        <v>1</v>
      </c>
      <c r="H20353">
        <v>1</v>
      </c>
    </row>
    <row r="20354" spans="1:8" x14ac:dyDescent="0.3">
      <c r="A20354" s="281">
        <v>100409</v>
      </c>
      <c r="B20354" s="281" t="s">
        <v>41815</v>
      </c>
      <c r="C20354" s="281" t="s">
        <v>41816</v>
      </c>
      <c r="D20354" s="166">
        <v>1</v>
      </c>
      <c r="E20354" s="166">
        <v>6</v>
      </c>
      <c r="F20354" s="281" t="s">
        <v>38583</v>
      </c>
      <c r="G20354">
        <v>1</v>
      </c>
      <c r="H20354">
        <v>0</v>
      </c>
    </row>
    <row r="20355" spans="1:8" x14ac:dyDescent="0.3">
      <c r="A20355" s="281">
        <v>239057</v>
      </c>
      <c r="B20355" s="281" t="s">
        <v>41817</v>
      </c>
      <c r="C20355" s="281" t="s">
        <v>41818</v>
      </c>
      <c r="D20355" s="166">
        <v>1</v>
      </c>
      <c r="E20355" s="166">
        <v>6</v>
      </c>
      <c r="F20355" s="281" t="s">
        <v>38583</v>
      </c>
      <c r="G20355">
        <v>1</v>
      </c>
      <c r="H20355">
        <v>1</v>
      </c>
    </row>
    <row r="20356" spans="1:8" x14ac:dyDescent="0.3">
      <c r="A20356" s="6">
        <v>101707</v>
      </c>
      <c r="B20356" s="6" t="s">
        <v>41819</v>
      </c>
      <c r="C20356" s="6" t="s">
        <v>41820</v>
      </c>
      <c r="D20356" s="55">
        <v>1</v>
      </c>
      <c r="E20356" s="55">
        <v>6</v>
      </c>
      <c r="F20356" s="6" t="s">
        <v>38583</v>
      </c>
      <c r="G20356">
        <v>0</v>
      </c>
      <c r="H20356">
        <v>1</v>
      </c>
    </row>
    <row r="20357" spans="1:8" x14ac:dyDescent="0.3">
      <c r="A20357" s="281">
        <v>203311</v>
      </c>
      <c r="B20357" s="281" t="s">
        <v>41821</v>
      </c>
      <c r="C20357" s="281" t="s">
        <v>41822</v>
      </c>
      <c r="D20357" s="166">
        <v>1</v>
      </c>
      <c r="E20357" s="166">
        <v>6</v>
      </c>
      <c r="F20357" s="281" t="s">
        <v>38583</v>
      </c>
      <c r="G20357">
        <v>1</v>
      </c>
      <c r="H20357">
        <v>1</v>
      </c>
    </row>
    <row r="20358" spans="1:8" x14ac:dyDescent="0.3">
      <c r="A20358" s="281">
        <v>218301</v>
      </c>
      <c r="B20358" s="281" t="s">
        <v>41823</v>
      </c>
      <c r="C20358" s="281" t="s">
        <v>41824</v>
      </c>
      <c r="D20358" s="166">
        <v>1</v>
      </c>
      <c r="E20358" s="166">
        <v>6</v>
      </c>
      <c r="F20358" s="281" t="s">
        <v>38583</v>
      </c>
      <c r="G20358">
        <v>1</v>
      </c>
      <c r="H20358">
        <v>1</v>
      </c>
    </row>
    <row r="20359" spans="1:8" x14ac:dyDescent="0.3">
      <c r="A20359" s="281">
        <v>93122</v>
      </c>
      <c r="B20359" s="281" t="s">
        <v>41825</v>
      </c>
      <c r="C20359" s="281" t="s">
        <v>41826</v>
      </c>
      <c r="D20359" s="166" t="s">
        <v>1481</v>
      </c>
      <c r="E20359" s="166">
        <v>6</v>
      </c>
      <c r="F20359" s="281" t="s">
        <v>38583</v>
      </c>
      <c r="G20359">
        <v>1</v>
      </c>
      <c r="H20359">
        <v>1</v>
      </c>
    </row>
    <row r="20360" spans="1:8" x14ac:dyDescent="0.3">
      <c r="A20360" s="281">
        <v>101703</v>
      </c>
      <c r="B20360" s="281" t="s">
        <v>41827</v>
      </c>
      <c r="C20360" s="281" t="s">
        <v>41828</v>
      </c>
      <c r="D20360" s="166">
        <v>1</v>
      </c>
      <c r="E20360" s="166">
        <v>6</v>
      </c>
      <c r="F20360" s="281" t="s">
        <v>38583</v>
      </c>
      <c r="G20360">
        <v>1</v>
      </c>
      <c r="H20360">
        <v>1</v>
      </c>
    </row>
    <row r="20361" spans="1:8" x14ac:dyDescent="0.3">
      <c r="A20361" s="281">
        <v>36608</v>
      </c>
      <c r="B20361" s="281" t="s">
        <v>41829</v>
      </c>
      <c r="C20361" s="281" t="s">
        <v>41830</v>
      </c>
      <c r="D20361" s="166">
        <v>1</v>
      </c>
      <c r="E20361" s="166">
        <v>6</v>
      </c>
      <c r="F20361" s="281" t="s">
        <v>38583</v>
      </c>
      <c r="G20361">
        <v>1</v>
      </c>
      <c r="H20361">
        <v>1</v>
      </c>
    </row>
    <row r="20362" spans="1:8" x14ac:dyDescent="0.3">
      <c r="A20362" s="281">
        <v>104169</v>
      </c>
      <c r="B20362" s="281" t="s">
        <v>41831</v>
      </c>
      <c r="C20362" s="281" t="s">
        <v>41832</v>
      </c>
      <c r="D20362" s="166">
        <v>1</v>
      </c>
      <c r="E20362" s="166">
        <v>6</v>
      </c>
      <c r="F20362" s="281" t="s">
        <v>38583</v>
      </c>
      <c r="G20362">
        <v>1</v>
      </c>
      <c r="H20362">
        <v>1</v>
      </c>
    </row>
    <row r="20363" spans="1:8" x14ac:dyDescent="0.3">
      <c r="A20363" s="281">
        <v>35213</v>
      </c>
      <c r="B20363" s="281" t="s">
        <v>41833</v>
      </c>
      <c r="C20363" s="281" t="s">
        <v>41834</v>
      </c>
      <c r="D20363" s="166">
        <v>1</v>
      </c>
      <c r="E20363" s="166">
        <v>6</v>
      </c>
      <c r="F20363" s="281" t="s">
        <v>38583</v>
      </c>
      <c r="G20363">
        <v>1</v>
      </c>
      <c r="H20363">
        <v>1</v>
      </c>
    </row>
    <row r="20364" spans="1:8" x14ac:dyDescent="0.3">
      <c r="A20364" s="281">
        <v>292096</v>
      </c>
      <c r="B20364" s="281" t="s">
        <v>41835</v>
      </c>
      <c r="C20364" s="281" t="s">
        <v>41836</v>
      </c>
      <c r="D20364" s="166">
        <v>1</v>
      </c>
      <c r="E20364" s="166">
        <v>6</v>
      </c>
      <c r="F20364" s="281" t="s">
        <v>38583</v>
      </c>
      <c r="G20364">
        <v>1</v>
      </c>
      <c r="H20364">
        <v>1</v>
      </c>
    </row>
    <row r="20365" spans="1:8" x14ac:dyDescent="0.3">
      <c r="A20365" s="281">
        <v>248922</v>
      </c>
      <c r="B20365" s="281" t="s">
        <v>41837</v>
      </c>
      <c r="C20365" s="281" t="s">
        <v>41838</v>
      </c>
      <c r="D20365" s="166">
        <v>1</v>
      </c>
      <c r="E20365" s="166">
        <v>6</v>
      </c>
      <c r="F20365" s="281" t="s">
        <v>38583</v>
      </c>
      <c r="G20365">
        <v>1</v>
      </c>
      <c r="H20365">
        <v>1</v>
      </c>
    </row>
    <row r="20366" spans="1:8" x14ac:dyDescent="0.3">
      <c r="A20366" s="281">
        <v>38640</v>
      </c>
      <c r="B20366" s="281" t="s">
        <v>41839</v>
      </c>
      <c r="C20366" s="281" t="s">
        <v>41840</v>
      </c>
      <c r="D20366" s="166" t="s">
        <v>1481</v>
      </c>
      <c r="E20366" s="166">
        <v>6</v>
      </c>
      <c r="F20366" s="281" t="s">
        <v>38583</v>
      </c>
      <c r="G20366">
        <v>1</v>
      </c>
      <c r="H20366">
        <v>0</v>
      </c>
    </row>
    <row r="20367" spans="1:8" x14ac:dyDescent="0.3">
      <c r="A20367" s="281">
        <v>130985</v>
      </c>
      <c r="B20367" s="281" t="s">
        <v>41841</v>
      </c>
      <c r="C20367" s="281" t="s">
        <v>41842</v>
      </c>
      <c r="D20367" s="166">
        <v>1</v>
      </c>
      <c r="E20367" s="166">
        <v>6</v>
      </c>
      <c r="F20367" s="281" t="s">
        <v>38583</v>
      </c>
      <c r="G20367">
        <v>1</v>
      </c>
      <c r="H20367">
        <v>1</v>
      </c>
    </row>
    <row r="20368" spans="1:8" x14ac:dyDescent="0.3">
      <c r="A20368" s="281">
        <v>169965</v>
      </c>
      <c r="B20368" s="281" t="s">
        <v>41843</v>
      </c>
      <c r="C20368" s="281" t="s">
        <v>41844</v>
      </c>
      <c r="D20368" s="166">
        <v>1</v>
      </c>
      <c r="E20368" s="166">
        <v>6</v>
      </c>
      <c r="F20368" s="281" t="s">
        <v>38583</v>
      </c>
      <c r="G20368">
        <v>1</v>
      </c>
      <c r="H20368">
        <v>1</v>
      </c>
    </row>
    <row r="20369" spans="1:8" x14ac:dyDescent="0.3">
      <c r="A20369" s="281">
        <v>48778</v>
      </c>
      <c r="B20369" s="281" t="s">
        <v>41845</v>
      </c>
      <c r="C20369" s="281" t="s">
        <v>41846</v>
      </c>
      <c r="D20369" s="166">
        <v>1</v>
      </c>
      <c r="E20369" s="166">
        <v>6</v>
      </c>
      <c r="F20369" s="281" t="s">
        <v>38583</v>
      </c>
      <c r="G20369">
        <v>1</v>
      </c>
      <c r="H20369">
        <v>1</v>
      </c>
    </row>
    <row r="20370" spans="1:8" x14ac:dyDescent="0.3">
      <c r="A20370" s="281">
        <v>274621</v>
      </c>
      <c r="B20370" s="281" t="s">
        <v>41847</v>
      </c>
      <c r="C20370" s="281" t="s">
        <v>41848</v>
      </c>
      <c r="D20370" s="166">
        <v>1</v>
      </c>
      <c r="E20370" s="166">
        <v>6</v>
      </c>
      <c r="F20370" s="281" t="s">
        <v>38583</v>
      </c>
      <c r="G20370">
        <v>1</v>
      </c>
      <c r="H20370">
        <v>1</v>
      </c>
    </row>
    <row r="20371" spans="1:8" x14ac:dyDescent="0.3">
      <c r="A20371" s="6">
        <v>39586</v>
      </c>
      <c r="B20371" s="6" t="s">
        <v>41849</v>
      </c>
      <c r="C20371" s="6" t="s">
        <v>41850</v>
      </c>
      <c r="D20371" s="55">
        <v>1</v>
      </c>
      <c r="E20371" s="55">
        <v>6</v>
      </c>
      <c r="F20371" s="6" t="s">
        <v>38583</v>
      </c>
      <c r="G20371">
        <v>0</v>
      </c>
      <c r="H20371">
        <v>1</v>
      </c>
    </row>
    <row r="20372" spans="1:8" x14ac:dyDescent="0.3">
      <c r="A20372" s="281">
        <v>41535</v>
      </c>
      <c r="B20372" s="281" t="s">
        <v>41851</v>
      </c>
      <c r="C20372" s="281" t="s">
        <v>41852</v>
      </c>
      <c r="D20372" s="166">
        <v>1</v>
      </c>
      <c r="E20372" s="166">
        <v>6</v>
      </c>
      <c r="F20372" s="281" t="s">
        <v>38583</v>
      </c>
      <c r="G20372">
        <v>1</v>
      </c>
      <c r="H20372">
        <v>1</v>
      </c>
    </row>
    <row r="20373" spans="1:8" x14ac:dyDescent="0.3">
      <c r="A20373" s="281">
        <v>99867</v>
      </c>
      <c r="B20373" s="281" t="s">
        <v>41853</v>
      </c>
      <c r="C20373" s="281" t="s">
        <v>41854</v>
      </c>
      <c r="D20373" s="166">
        <v>1</v>
      </c>
      <c r="E20373" s="166">
        <v>6</v>
      </c>
      <c r="F20373" s="281" t="s">
        <v>38583</v>
      </c>
      <c r="G20373">
        <v>1</v>
      </c>
      <c r="H20373">
        <v>1</v>
      </c>
    </row>
    <row r="20374" spans="1:8" x14ac:dyDescent="0.3">
      <c r="A20374" s="281">
        <v>39652</v>
      </c>
      <c r="B20374" s="281" t="s">
        <v>41855</v>
      </c>
      <c r="C20374" s="281" t="s">
        <v>41856</v>
      </c>
      <c r="D20374" s="166">
        <v>1</v>
      </c>
      <c r="E20374" s="166">
        <v>6</v>
      </c>
      <c r="F20374" s="281" t="s">
        <v>38583</v>
      </c>
      <c r="G20374">
        <v>1</v>
      </c>
      <c r="H20374">
        <v>1</v>
      </c>
    </row>
    <row r="20375" spans="1:8" x14ac:dyDescent="0.3">
      <c r="A20375" s="281">
        <v>211203</v>
      </c>
      <c r="B20375" s="281" t="s">
        <v>41857</v>
      </c>
      <c r="C20375" s="281" t="s">
        <v>41858</v>
      </c>
      <c r="D20375" s="166">
        <v>1</v>
      </c>
      <c r="E20375" s="166">
        <v>6</v>
      </c>
      <c r="F20375" s="281" t="s">
        <v>38583</v>
      </c>
      <c r="G20375">
        <v>1</v>
      </c>
      <c r="H20375">
        <v>1</v>
      </c>
    </row>
    <row r="20376" spans="1:8" x14ac:dyDescent="0.3">
      <c r="A20376" s="281">
        <v>278440</v>
      </c>
      <c r="B20376" s="281" t="s">
        <v>41859</v>
      </c>
      <c r="C20376" s="281" t="s">
        <v>41860</v>
      </c>
      <c r="D20376" s="166">
        <v>1</v>
      </c>
      <c r="E20376" s="166">
        <v>6</v>
      </c>
      <c r="F20376" s="281" t="s">
        <v>38583</v>
      </c>
      <c r="G20376">
        <v>1</v>
      </c>
      <c r="H20376">
        <v>1</v>
      </c>
    </row>
    <row r="20377" spans="1:8" x14ac:dyDescent="0.3">
      <c r="A20377" s="281">
        <v>46208</v>
      </c>
      <c r="B20377" s="281" t="s">
        <v>41861</v>
      </c>
      <c r="C20377" s="281" t="s">
        <v>41862</v>
      </c>
      <c r="D20377" s="166">
        <v>1</v>
      </c>
      <c r="E20377" s="166">
        <v>6</v>
      </c>
      <c r="F20377" s="281" t="s">
        <v>38583</v>
      </c>
      <c r="G20377">
        <v>1</v>
      </c>
      <c r="H20377">
        <v>0</v>
      </c>
    </row>
    <row r="20378" spans="1:8" x14ac:dyDescent="0.3">
      <c r="A20378" s="281">
        <v>89198</v>
      </c>
      <c r="B20378" s="281" t="s">
        <v>41863</v>
      </c>
      <c r="C20378" s="281" t="s">
        <v>41864</v>
      </c>
      <c r="D20378" s="166">
        <v>1</v>
      </c>
      <c r="E20378" s="166">
        <v>6</v>
      </c>
      <c r="F20378" s="281" t="s">
        <v>38583</v>
      </c>
      <c r="G20378">
        <v>1</v>
      </c>
      <c r="H20378">
        <v>0</v>
      </c>
    </row>
    <row r="20379" spans="1:8" x14ac:dyDescent="0.3">
      <c r="A20379" s="281">
        <v>44339</v>
      </c>
      <c r="B20379" s="281" t="s">
        <v>41865</v>
      </c>
      <c r="C20379" s="281" t="s">
        <v>41866</v>
      </c>
      <c r="D20379" s="166">
        <v>1</v>
      </c>
      <c r="E20379" s="166">
        <v>6</v>
      </c>
      <c r="F20379" s="281" t="s">
        <v>38583</v>
      </c>
      <c r="G20379">
        <v>1</v>
      </c>
      <c r="H20379">
        <v>1</v>
      </c>
    </row>
    <row r="20380" spans="1:8" x14ac:dyDescent="0.3">
      <c r="A20380" s="281">
        <v>47805</v>
      </c>
      <c r="B20380" s="281" t="s">
        <v>41867</v>
      </c>
      <c r="C20380" s="281" t="s">
        <v>41868</v>
      </c>
      <c r="D20380" s="166" t="s">
        <v>1481</v>
      </c>
      <c r="E20380" s="166">
        <v>6</v>
      </c>
      <c r="F20380" s="281" t="s">
        <v>38583</v>
      </c>
      <c r="G20380">
        <v>1</v>
      </c>
      <c r="H20380">
        <v>0</v>
      </c>
    </row>
    <row r="20381" spans="1:8" x14ac:dyDescent="0.3">
      <c r="A20381" s="281">
        <v>99830</v>
      </c>
      <c r="B20381" s="281" t="s">
        <v>41869</v>
      </c>
      <c r="C20381" s="281" t="s">
        <v>41870</v>
      </c>
      <c r="D20381" s="166">
        <v>1</v>
      </c>
      <c r="E20381" s="166">
        <v>6</v>
      </c>
      <c r="F20381" s="281" t="s">
        <v>38583</v>
      </c>
      <c r="G20381">
        <v>1</v>
      </c>
      <c r="H20381">
        <v>1</v>
      </c>
    </row>
    <row r="20382" spans="1:8" x14ac:dyDescent="0.3">
      <c r="A20382" s="281">
        <v>79472</v>
      </c>
      <c r="B20382" s="281" t="s">
        <v>41871</v>
      </c>
      <c r="C20382" s="281" t="s">
        <v>41872</v>
      </c>
      <c r="D20382" s="166">
        <v>1</v>
      </c>
      <c r="E20382" s="166">
        <v>6</v>
      </c>
      <c r="F20382" s="281" t="s">
        <v>38583</v>
      </c>
      <c r="G20382">
        <v>1</v>
      </c>
      <c r="H20382">
        <v>1</v>
      </c>
    </row>
    <row r="20383" spans="1:8" x14ac:dyDescent="0.3">
      <c r="A20383" s="281">
        <v>90670</v>
      </c>
      <c r="B20383" s="281" t="s">
        <v>41873</v>
      </c>
      <c r="C20383" s="281" t="s">
        <v>41874</v>
      </c>
      <c r="D20383" s="166">
        <v>1</v>
      </c>
      <c r="E20383" s="166">
        <v>6</v>
      </c>
      <c r="F20383" s="281" t="s">
        <v>38583</v>
      </c>
      <c r="G20383">
        <v>1</v>
      </c>
      <c r="H20383">
        <v>1</v>
      </c>
    </row>
    <row r="20384" spans="1:8" x14ac:dyDescent="0.3">
      <c r="A20384" s="281">
        <v>163999</v>
      </c>
      <c r="B20384" s="281" t="s">
        <v>41875</v>
      </c>
      <c r="C20384" s="281" t="s">
        <v>41876</v>
      </c>
      <c r="D20384" s="166">
        <v>1</v>
      </c>
      <c r="E20384" s="166">
        <v>6</v>
      </c>
      <c r="F20384" s="281" t="s">
        <v>38583</v>
      </c>
      <c r="G20384">
        <v>1</v>
      </c>
      <c r="H20384">
        <v>1</v>
      </c>
    </row>
    <row r="20385" spans="1:8" x14ac:dyDescent="0.3">
      <c r="A20385" s="281">
        <v>174064</v>
      </c>
      <c r="B20385" s="281" t="s">
        <v>41877</v>
      </c>
      <c r="C20385" s="281" t="s">
        <v>41878</v>
      </c>
      <c r="D20385" s="166">
        <v>1</v>
      </c>
      <c r="E20385" s="166">
        <v>6</v>
      </c>
      <c r="F20385" s="281" t="s">
        <v>38583</v>
      </c>
      <c r="G20385">
        <v>1</v>
      </c>
      <c r="H20385">
        <v>1</v>
      </c>
    </row>
    <row r="20386" spans="1:8" x14ac:dyDescent="0.3">
      <c r="A20386" s="281">
        <v>111365</v>
      </c>
      <c r="B20386" s="281" t="s">
        <v>41879</v>
      </c>
      <c r="C20386" s="281" t="s">
        <v>41880</v>
      </c>
      <c r="D20386" s="166">
        <v>1</v>
      </c>
      <c r="E20386" s="166">
        <v>6</v>
      </c>
      <c r="F20386" s="281" t="s">
        <v>38583</v>
      </c>
      <c r="G20386">
        <v>1</v>
      </c>
      <c r="H20386">
        <v>1</v>
      </c>
    </row>
    <row r="20387" spans="1:8" x14ac:dyDescent="0.3">
      <c r="A20387" s="281">
        <v>101534</v>
      </c>
      <c r="B20387" s="281" t="s">
        <v>41881</v>
      </c>
      <c r="C20387" s="281" t="s">
        <v>41882</v>
      </c>
      <c r="D20387" s="166">
        <v>1</v>
      </c>
      <c r="E20387" s="166">
        <v>6</v>
      </c>
      <c r="F20387" s="281" t="s">
        <v>38583</v>
      </c>
      <c r="G20387">
        <v>1</v>
      </c>
      <c r="H20387">
        <v>1</v>
      </c>
    </row>
    <row r="20388" spans="1:8" x14ac:dyDescent="0.3">
      <c r="A20388" s="281">
        <v>35160</v>
      </c>
      <c r="B20388" s="281" t="s">
        <v>41883</v>
      </c>
      <c r="C20388" s="281" t="s">
        <v>41884</v>
      </c>
      <c r="D20388" s="166">
        <v>1</v>
      </c>
      <c r="E20388" s="166">
        <v>6</v>
      </c>
      <c r="F20388" s="281" t="s">
        <v>38583</v>
      </c>
      <c r="G20388">
        <v>1</v>
      </c>
      <c r="H20388">
        <v>0</v>
      </c>
    </row>
    <row r="20389" spans="1:8" x14ac:dyDescent="0.3">
      <c r="A20389" s="281">
        <v>162790</v>
      </c>
      <c r="B20389" s="281" t="s">
        <v>41885</v>
      </c>
      <c r="C20389" s="281" t="s">
        <v>41886</v>
      </c>
      <c r="D20389" s="166">
        <v>1</v>
      </c>
      <c r="E20389" s="166">
        <v>6</v>
      </c>
      <c r="F20389" s="281" t="s">
        <v>38583</v>
      </c>
      <c r="G20389">
        <v>1</v>
      </c>
      <c r="H20389">
        <v>1</v>
      </c>
    </row>
    <row r="20390" spans="1:8" x14ac:dyDescent="0.3">
      <c r="A20390" s="6">
        <v>47159</v>
      </c>
      <c r="B20390" s="6" t="s">
        <v>41887</v>
      </c>
      <c r="C20390" s="6" t="s">
        <v>41888</v>
      </c>
      <c r="D20390" s="55">
        <v>1</v>
      </c>
      <c r="E20390" s="55">
        <v>6</v>
      </c>
      <c r="F20390" s="6" t="s">
        <v>38583</v>
      </c>
      <c r="G20390">
        <v>0</v>
      </c>
      <c r="H20390">
        <v>1</v>
      </c>
    </row>
    <row r="20391" spans="1:8" x14ac:dyDescent="0.3">
      <c r="A20391" s="281">
        <v>89370</v>
      </c>
      <c r="B20391" s="281" t="s">
        <v>41889</v>
      </c>
      <c r="C20391" s="281" t="s">
        <v>41890</v>
      </c>
      <c r="D20391" s="166" t="s">
        <v>1481</v>
      </c>
      <c r="E20391" s="166">
        <v>6</v>
      </c>
      <c r="F20391" s="281" t="s">
        <v>38583</v>
      </c>
      <c r="G20391">
        <v>1</v>
      </c>
      <c r="H20391">
        <v>1</v>
      </c>
    </row>
    <row r="20392" spans="1:8" x14ac:dyDescent="0.3">
      <c r="A20392" s="281">
        <v>274602</v>
      </c>
      <c r="B20392" s="281" t="s">
        <v>41891</v>
      </c>
      <c r="C20392" s="281" t="s">
        <v>41892</v>
      </c>
      <c r="D20392" s="166">
        <v>1</v>
      </c>
      <c r="E20392" s="166">
        <v>6</v>
      </c>
      <c r="F20392" s="281" t="s">
        <v>38583</v>
      </c>
      <c r="G20392">
        <v>1</v>
      </c>
      <c r="H20392">
        <v>1</v>
      </c>
    </row>
    <row r="20393" spans="1:8" x14ac:dyDescent="0.3">
      <c r="A20393" s="6">
        <v>230947</v>
      </c>
      <c r="B20393" s="6" t="s">
        <v>41893</v>
      </c>
      <c r="C20393" s="6" t="s">
        <v>41894</v>
      </c>
      <c r="D20393" s="55">
        <v>1</v>
      </c>
      <c r="E20393" s="55">
        <v>6</v>
      </c>
      <c r="F20393" s="6" t="s">
        <v>38583</v>
      </c>
      <c r="G20393">
        <v>0</v>
      </c>
      <c r="H20393">
        <v>1</v>
      </c>
    </row>
    <row r="20394" spans="1:8" x14ac:dyDescent="0.3">
      <c r="A20394" s="281">
        <v>178366</v>
      </c>
      <c r="B20394" s="281" t="s">
        <v>41895</v>
      </c>
      <c r="C20394" s="281" t="s">
        <v>41896</v>
      </c>
      <c r="D20394" s="166">
        <v>1</v>
      </c>
      <c r="E20394" s="166">
        <v>6</v>
      </c>
      <c r="F20394" s="281" t="s">
        <v>38583</v>
      </c>
      <c r="G20394">
        <v>1</v>
      </c>
      <c r="H20394">
        <v>1</v>
      </c>
    </row>
    <row r="20395" spans="1:8" x14ac:dyDescent="0.3">
      <c r="A20395" s="281">
        <v>166834</v>
      </c>
      <c r="B20395" s="281" t="s">
        <v>41897</v>
      </c>
      <c r="C20395" s="281" t="s">
        <v>41898</v>
      </c>
      <c r="D20395" s="166">
        <v>1</v>
      </c>
      <c r="E20395" s="166">
        <v>6</v>
      </c>
      <c r="F20395" s="281" t="s">
        <v>38583</v>
      </c>
      <c r="G20395">
        <v>1</v>
      </c>
      <c r="H20395">
        <v>1</v>
      </c>
    </row>
    <row r="20396" spans="1:8" x14ac:dyDescent="0.3">
      <c r="A20396" s="281">
        <v>38636</v>
      </c>
      <c r="B20396" s="281" t="s">
        <v>41899</v>
      </c>
      <c r="C20396" s="281" t="s">
        <v>41900</v>
      </c>
      <c r="D20396" s="166">
        <v>1</v>
      </c>
      <c r="E20396" s="166">
        <v>6</v>
      </c>
      <c r="F20396" s="281" t="s">
        <v>38583</v>
      </c>
      <c r="G20396">
        <v>1</v>
      </c>
      <c r="H20396">
        <v>1</v>
      </c>
    </row>
    <row r="20397" spans="1:8" x14ac:dyDescent="0.3">
      <c r="A20397" s="281">
        <v>101462</v>
      </c>
      <c r="B20397" s="281" t="s">
        <v>41901</v>
      </c>
      <c r="C20397" s="281" t="s">
        <v>41902</v>
      </c>
      <c r="D20397" s="166" t="s">
        <v>1481</v>
      </c>
      <c r="E20397" s="166">
        <v>6</v>
      </c>
      <c r="F20397" s="281" t="s">
        <v>38583</v>
      </c>
      <c r="G20397">
        <v>1</v>
      </c>
      <c r="H20397">
        <v>0</v>
      </c>
    </row>
    <row r="20398" spans="1:8" x14ac:dyDescent="0.3">
      <c r="A20398" s="281">
        <v>42087</v>
      </c>
      <c r="B20398" s="281" t="s">
        <v>41903</v>
      </c>
      <c r="C20398" s="281" t="s">
        <v>41904</v>
      </c>
      <c r="D20398" s="166" t="s">
        <v>1481</v>
      </c>
      <c r="E20398" s="166">
        <v>6</v>
      </c>
      <c r="F20398" s="281" t="s">
        <v>38583</v>
      </c>
      <c r="G20398">
        <v>1</v>
      </c>
      <c r="H20398">
        <v>1</v>
      </c>
    </row>
    <row r="20399" spans="1:8" x14ac:dyDescent="0.3">
      <c r="A20399" s="281">
        <v>176873</v>
      </c>
      <c r="B20399" s="281" t="s">
        <v>41905</v>
      </c>
      <c r="C20399" s="281" t="s">
        <v>41906</v>
      </c>
      <c r="D20399" s="166">
        <v>1</v>
      </c>
      <c r="E20399" s="166">
        <v>6</v>
      </c>
      <c r="F20399" s="281" t="s">
        <v>38583</v>
      </c>
      <c r="G20399">
        <v>1</v>
      </c>
      <c r="H20399">
        <v>1</v>
      </c>
    </row>
    <row r="20400" spans="1:8" x14ac:dyDescent="0.3">
      <c r="A20400" s="281">
        <v>218155</v>
      </c>
      <c r="B20400" s="281" t="s">
        <v>41907</v>
      </c>
      <c r="C20400" s="281" t="s">
        <v>41908</v>
      </c>
      <c r="D20400" s="166">
        <v>1</v>
      </c>
      <c r="E20400" s="166">
        <v>6</v>
      </c>
      <c r="F20400" s="281" t="s">
        <v>38583</v>
      </c>
      <c r="G20400">
        <v>1</v>
      </c>
      <c r="H20400">
        <v>1</v>
      </c>
    </row>
    <row r="20401" spans="1:8" x14ac:dyDescent="0.3">
      <c r="A20401" s="281">
        <v>105074</v>
      </c>
      <c r="B20401" s="281" t="s">
        <v>41909</v>
      </c>
      <c r="C20401" s="281" t="s">
        <v>41910</v>
      </c>
      <c r="D20401" s="166" t="s">
        <v>1481</v>
      </c>
      <c r="E20401" s="166">
        <v>6</v>
      </c>
      <c r="F20401" s="281" t="s">
        <v>38583</v>
      </c>
      <c r="G20401">
        <v>1</v>
      </c>
      <c r="H20401">
        <v>0</v>
      </c>
    </row>
    <row r="20402" spans="1:8" x14ac:dyDescent="0.3">
      <c r="A20402" s="281">
        <v>164026</v>
      </c>
      <c r="B20402" s="281" t="s">
        <v>41911</v>
      </c>
      <c r="C20402" s="281" t="s">
        <v>41912</v>
      </c>
      <c r="D20402" s="166" t="s">
        <v>1481</v>
      </c>
      <c r="E20402" s="166">
        <v>6</v>
      </c>
      <c r="F20402" s="281" t="s">
        <v>38583</v>
      </c>
      <c r="G20402">
        <v>1</v>
      </c>
      <c r="H20402">
        <v>0</v>
      </c>
    </row>
    <row r="20403" spans="1:8" x14ac:dyDescent="0.3">
      <c r="A20403" s="281">
        <v>44856</v>
      </c>
      <c r="B20403" s="281" t="s">
        <v>41913</v>
      </c>
      <c r="C20403" s="281" t="s">
        <v>41914</v>
      </c>
      <c r="D20403" s="166">
        <v>1</v>
      </c>
      <c r="E20403" s="166">
        <v>6</v>
      </c>
      <c r="F20403" s="281" t="s">
        <v>38583</v>
      </c>
      <c r="G20403">
        <v>1</v>
      </c>
      <c r="H20403">
        <v>1</v>
      </c>
    </row>
    <row r="20404" spans="1:8" x14ac:dyDescent="0.3">
      <c r="A20404" s="281">
        <v>98891</v>
      </c>
      <c r="B20404" s="281" t="s">
        <v>41915</v>
      </c>
      <c r="C20404" s="281" t="s">
        <v>41916</v>
      </c>
      <c r="D20404" s="166" t="s">
        <v>1481</v>
      </c>
      <c r="E20404" s="166">
        <v>6</v>
      </c>
      <c r="F20404" s="281" t="s">
        <v>38583</v>
      </c>
      <c r="G20404">
        <v>1</v>
      </c>
      <c r="H20404">
        <v>1</v>
      </c>
    </row>
    <row r="20405" spans="1:8" x14ac:dyDescent="0.3">
      <c r="A20405" s="281">
        <v>94171</v>
      </c>
      <c r="B20405" s="281" t="s">
        <v>41917</v>
      </c>
      <c r="C20405" s="281" t="s">
        <v>41918</v>
      </c>
      <c r="D20405" s="166">
        <v>1</v>
      </c>
      <c r="E20405" s="166">
        <v>6</v>
      </c>
      <c r="F20405" s="281" t="s">
        <v>38583</v>
      </c>
      <c r="G20405">
        <v>1</v>
      </c>
      <c r="H20405">
        <v>1</v>
      </c>
    </row>
    <row r="20406" spans="1:8" x14ac:dyDescent="0.3">
      <c r="A20406" s="281">
        <v>160474</v>
      </c>
      <c r="B20406" s="281" t="s">
        <v>41919</v>
      </c>
      <c r="C20406" s="281" t="s">
        <v>41920</v>
      </c>
      <c r="D20406" s="166" t="s">
        <v>1481</v>
      </c>
      <c r="E20406" s="166">
        <v>6</v>
      </c>
      <c r="F20406" s="281" t="s">
        <v>38583</v>
      </c>
      <c r="G20406">
        <v>1</v>
      </c>
      <c r="H20406">
        <v>0</v>
      </c>
    </row>
    <row r="20407" spans="1:8" x14ac:dyDescent="0.3">
      <c r="A20407" s="281">
        <v>205864</v>
      </c>
      <c r="B20407" s="281" t="s">
        <v>41921</v>
      </c>
      <c r="C20407" s="281" t="s">
        <v>41922</v>
      </c>
      <c r="D20407" s="166">
        <v>1</v>
      </c>
      <c r="E20407" s="166">
        <v>6</v>
      </c>
      <c r="F20407" s="281" t="s">
        <v>38583</v>
      </c>
      <c r="G20407">
        <v>1</v>
      </c>
      <c r="H20407">
        <v>1</v>
      </c>
    </row>
    <row r="20408" spans="1:8" x14ac:dyDescent="0.3">
      <c r="A20408" s="281">
        <v>200074</v>
      </c>
      <c r="B20408" s="281" t="s">
        <v>41923</v>
      </c>
      <c r="C20408" s="281" t="s">
        <v>41924</v>
      </c>
      <c r="D20408" s="166">
        <v>1</v>
      </c>
      <c r="E20408" s="166">
        <v>6</v>
      </c>
      <c r="F20408" s="281" t="s">
        <v>38583</v>
      </c>
      <c r="G20408">
        <v>1</v>
      </c>
      <c r="H20408">
        <v>1</v>
      </c>
    </row>
    <row r="20409" spans="1:8" x14ac:dyDescent="0.3">
      <c r="A20409" s="281">
        <v>96343</v>
      </c>
      <c r="B20409" s="281" t="s">
        <v>41925</v>
      </c>
      <c r="C20409" s="281" t="s">
        <v>41926</v>
      </c>
      <c r="D20409" s="166">
        <v>1</v>
      </c>
      <c r="E20409" s="166">
        <v>6</v>
      </c>
      <c r="F20409" s="281" t="s">
        <v>38583</v>
      </c>
      <c r="G20409">
        <v>1</v>
      </c>
      <c r="H20409">
        <v>1</v>
      </c>
    </row>
    <row r="20410" spans="1:8" x14ac:dyDescent="0.3">
      <c r="A20410" s="281">
        <v>39220</v>
      </c>
      <c r="B20410" s="281" t="s">
        <v>41927</v>
      </c>
      <c r="C20410" s="281" t="s">
        <v>41928</v>
      </c>
      <c r="D20410" s="166" t="s">
        <v>1481</v>
      </c>
      <c r="E20410" s="166">
        <v>6</v>
      </c>
      <c r="F20410" s="281" t="s">
        <v>38583</v>
      </c>
      <c r="G20410">
        <v>1</v>
      </c>
      <c r="H20410">
        <v>0</v>
      </c>
    </row>
    <row r="20411" spans="1:8" x14ac:dyDescent="0.3">
      <c r="A20411" s="281">
        <v>206328</v>
      </c>
      <c r="B20411" s="281" t="s">
        <v>41929</v>
      </c>
      <c r="C20411" s="281" t="s">
        <v>41930</v>
      </c>
      <c r="D20411" s="166">
        <v>1</v>
      </c>
      <c r="E20411" s="166">
        <v>6</v>
      </c>
      <c r="F20411" s="281" t="s">
        <v>38583</v>
      </c>
      <c r="G20411">
        <v>1</v>
      </c>
      <c r="H20411">
        <v>1</v>
      </c>
    </row>
    <row r="20412" spans="1:8" x14ac:dyDescent="0.3">
      <c r="A20412" s="281">
        <v>174280</v>
      </c>
      <c r="B20412" s="281" t="s">
        <v>41931</v>
      </c>
      <c r="C20412" s="281" t="s">
        <v>41932</v>
      </c>
      <c r="D20412" s="166" t="s">
        <v>1481</v>
      </c>
      <c r="E20412" s="166">
        <v>6</v>
      </c>
      <c r="F20412" s="281" t="s">
        <v>38583</v>
      </c>
      <c r="G20412">
        <v>1</v>
      </c>
      <c r="H20412">
        <v>0</v>
      </c>
    </row>
    <row r="20413" spans="1:8" x14ac:dyDescent="0.3">
      <c r="A20413" s="281">
        <v>80270</v>
      </c>
      <c r="B20413" s="281" t="s">
        <v>41933</v>
      </c>
      <c r="C20413" s="281" t="s">
        <v>41934</v>
      </c>
      <c r="D20413" s="166">
        <v>1</v>
      </c>
      <c r="E20413" s="166">
        <v>6</v>
      </c>
      <c r="F20413" s="281" t="s">
        <v>38583</v>
      </c>
      <c r="G20413">
        <v>1</v>
      </c>
      <c r="H20413">
        <v>1</v>
      </c>
    </row>
    <row r="20414" spans="1:8" x14ac:dyDescent="0.3">
      <c r="A20414" s="281">
        <v>171390</v>
      </c>
      <c r="B20414" s="281" t="s">
        <v>41935</v>
      </c>
      <c r="C20414" s="281" t="s">
        <v>41936</v>
      </c>
      <c r="D20414" s="166" t="s">
        <v>1481</v>
      </c>
      <c r="E20414" s="166">
        <v>6</v>
      </c>
      <c r="F20414" s="281" t="s">
        <v>38583</v>
      </c>
      <c r="G20414">
        <v>1</v>
      </c>
      <c r="H20414">
        <v>0</v>
      </c>
    </row>
    <row r="20415" spans="1:8" x14ac:dyDescent="0.3">
      <c r="A20415" s="281">
        <v>89120</v>
      </c>
      <c r="B20415" s="281" t="s">
        <v>41937</v>
      </c>
      <c r="C20415" s="281" t="s">
        <v>41938</v>
      </c>
      <c r="D20415" s="166">
        <v>1</v>
      </c>
      <c r="E20415" s="166">
        <v>6</v>
      </c>
      <c r="F20415" s="281" t="s">
        <v>38583</v>
      </c>
      <c r="G20415">
        <v>1</v>
      </c>
      <c r="H20415">
        <v>1</v>
      </c>
    </row>
    <row r="20416" spans="1:8" x14ac:dyDescent="0.3">
      <c r="A20416" s="281">
        <v>102453</v>
      </c>
      <c r="B20416" s="281" t="s">
        <v>41939</v>
      </c>
      <c r="C20416" s="281" t="s">
        <v>41940</v>
      </c>
      <c r="D20416" s="166">
        <v>1</v>
      </c>
      <c r="E20416" s="166">
        <v>6</v>
      </c>
      <c r="F20416" s="281" t="s">
        <v>38583</v>
      </c>
      <c r="G20416">
        <v>1</v>
      </c>
      <c r="H20416">
        <v>1</v>
      </c>
    </row>
    <row r="20417" spans="1:8" x14ac:dyDescent="0.3">
      <c r="A20417" s="281">
        <v>101242</v>
      </c>
      <c r="B20417" s="281" t="s">
        <v>41941</v>
      </c>
      <c r="C20417" s="281" t="s">
        <v>41942</v>
      </c>
      <c r="D20417" s="166">
        <v>1</v>
      </c>
      <c r="E20417" s="166">
        <v>6</v>
      </c>
      <c r="F20417" s="281" t="s">
        <v>38583</v>
      </c>
      <c r="G20417">
        <v>1</v>
      </c>
      <c r="H20417">
        <v>1</v>
      </c>
    </row>
    <row r="20418" spans="1:8" x14ac:dyDescent="0.3">
      <c r="A20418" s="281">
        <v>96601</v>
      </c>
      <c r="B20418" s="281" t="s">
        <v>41943</v>
      </c>
      <c r="C20418" s="281" t="s">
        <v>41944</v>
      </c>
      <c r="D20418" s="166">
        <v>1</v>
      </c>
      <c r="E20418" s="166">
        <v>6</v>
      </c>
      <c r="F20418" s="281" t="s">
        <v>38583</v>
      </c>
      <c r="G20418">
        <v>1</v>
      </c>
      <c r="H20418">
        <v>1</v>
      </c>
    </row>
    <row r="20419" spans="1:8" x14ac:dyDescent="0.3">
      <c r="A20419" s="281">
        <v>101841</v>
      </c>
      <c r="B20419" s="281" t="s">
        <v>41945</v>
      </c>
      <c r="C20419" s="281" t="s">
        <v>41946</v>
      </c>
      <c r="D20419" s="166">
        <v>1</v>
      </c>
      <c r="E20419" s="166">
        <v>6</v>
      </c>
      <c r="F20419" s="281" t="s">
        <v>38583</v>
      </c>
      <c r="G20419">
        <v>1</v>
      </c>
      <c r="H20419">
        <v>1</v>
      </c>
    </row>
    <row r="20420" spans="1:8" x14ac:dyDescent="0.3">
      <c r="A20420" s="281">
        <v>95314</v>
      </c>
      <c r="B20420" s="281" t="s">
        <v>41947</v>
      </c>
      <c r="C20420" s="281" t="s">
        <v>41948</v>
      </c>
      <c r="D20420" s="166">
        <v>1</v>
      </c>
      <c r="E20420" s="166">
        <v>6</v>
      </c>
      <c r="F20420" s="281" t="s">
        <v>38583</v>
      </c>
      <c r="G20420">
        <v>1</v>
      </c>
      <c r="H20420">
        <v>1</v>
      </c>
    </row>
    <row r="20421" spans="1:8" x14ac:dyDescent="0.3">
      <c r="A20421" s="281">
        <v>77266</v>
      </c>
      <c r="B20421" s="281" t="s">
        <v>41949</v>
      </c>
      <c r="C20421" s="281" t="s">
        <v>41950</v>
      </c>
      <c r="D20421" s="166" t="s">
        <v>1481</v>
      </c>
      <c r="E20421" s="166">
        <v>6</v>
      </c>
      <c r="F20421" s="281" t="s">
        <v>38583</v>
      </c>
      <c r="G20421">
        <v>1</v>
      </c>
      <c r="H20421">
        <v>1</v>
      </c>
    </row>
    <row r="20422" spans="1:8" x14ac:dyDescent="0.3">
      <c r="A20422" s="281">
        <v>43126</v>
      </c>
      <c r="B20422" s="281" t="s">
        <v>41951</v>
      </c>
      <c r="C20422" s="281" t="s">
        <v>41952</v>
      </c>
      <c r="D20422" s="166" t="s">
        <v>1481</v>
      </c>
      <c r="E20422" s="166">
        <v>6</v>
      </c>
      <c r="F20422" s="281" t="s">
        <v>38583</v>
      </c>
      <c r="G20422">
        <v>1</v>
      </c>
      <c r="H20422">
        <v>0</v>
      </c>
    </row>
    <row r="20423" spans="1:8" x14ac:dyDescent="0.3">
      <c r="A20423" s="281">
        <v>166887</v>
      </c>
      <c r="B20423" s="281" t="s">
        <v>41953</v>
      </c>
      <c r="C20423" s="281" t="s">
        <v>41954</v>
      </c>
      <c r="D20423" s="166">
        <v>1</v>
      </c>
      <c r="E20423" s="166">
        <v>6</v>
      </c>
      <c r="F20423" s="281" t="s">
        <v>38583</v>
      </c>
      <c r="G20423">
        <v>1</v>
      </c>
      <c r="H20423">
        <v>1</v>
      </c>
    </row>
    <row r="20424" spans="1:8" x14ac:dyDescent="0.3">
      <c r="A20424" s="281">
        <v>49985</v>
      </c>
      <c r="B20424" s="281" t="s">
        <v>41955</v>
      </c>
      <c r="C20424" s="281" t="s">
        <v>41956</v>
      </c>
      <c r="D20424" s="166">
        <v>1</v>
      </c>
      <c r="E20424" s="166">
        <v>6</v>
      </c>
      <c r="F20424" s="281" t="s">
        <v>38583</v>
      </c>
      <c r="G20424">
        <v>1</v>
      </c>
      <c r="H20424">
        <v>1</v>
      </c>
    </row>
    <row r="20425" spans="1:8" x14ac:dyDescent="0.3">
      <c r="A20425" s="281">
        <v>96381</v>
      </c>
      <c r="B20425" s="281" t="s">
        <v>41957</v>
      </c>
      <c r="C20425" s="281" t="s">
        <v>41958</v>
      </c>
      <c r="D20425" s="166">
        <v>1</v>
      </c>
      <c r="E20425" s="166">
        <v>6</v>
      </c>
      <c r="F20425" s="281" t="s">
        <v>38583</v>
      </c>
      <c r="G20425">
        <v>1</v>
      </c>
      <c r="H20425">
        <v>1</v>
      </c>
    </row>
    <row r="20426" spans="1:8" x14ac:dyDescent="0.3">
      <c r="A20426" s="281">
        <v>164004</v>
      </c>
      <c r="B20426" s="281" t="s">
        <v>41959</v>
      </c>
      <c r="C20426" s="281" t="s">
        <v>41960</v>
      </c>
      <c r="D20426" s="166">
        <v>1</v>
      </c>
      <c r="E20426" s="166">
        <v>6</v>
      </c>
      <c r="F20426" s="281" t="s">
        <v>38583</v>
      </c>
      <c r="G20426">
        <v>1</v>
      </c>
      <c r="H20426">
        <v>1</v>
      </c>
    </row>
    <row r="20427" spans="1:8" x14ac:dyDescent="0.3">
      <c r="A20427" s="281">
        <v>211136</v>
      </c>
      <c r="B20427" s="281" t="s">
        <v>41961</v>
      </c>
      <c r="C20427" s="281" t="s">
        <v>41962</v>
      </c>
      <c r="D20427" s="166">
        <v>1</v>
      </c>
      <c r="E20427" s="166">
        <v>6</v>
      </c>
      <c r="F20427" s="281" t="s">
        <v>38583</v>
      </c>
      <c r="G20427">
        <v>1</v>
      </c>
      <c r="H20427">
        <v>1</v>
      </c>
    </row>
    <row r="20428" spans="1:8" x14ac:dyDescent="0.3">
      <c r="A20428" s="281">
        <v>47942</v>
      </c>
      <c r="B20428" s="281" t="s">
        <v>41963</v>
      </c>
      <c r="C20428" s="281" t="s">
        <v>41964</v>
      </c>
      <c r="D20428" s="166">
        <v>1</v>
      </c>
      <c r="E20428" s="166">
        <v>6</v>
      </c>
      <c r="F20428" s="281" t="s">
        <v>38583</v>
      </c>
      <c r="G20428">
        <v>1</v>
      </c>
      <c r="H20428">
        <v>1</v>
      </c>
    </row>
    <row r="20429" spans="1:8" x14ac:dyDescent="0.3">
      <c r="A20429" s="281">
        <v>44714</v>
      </c>
      <c r="B20429" s="281" t="s">
        <v>41965</v>
      </c>
      <c r="C20429" s="281" t="s">
        <v>41966</v>
      </c>
      <c r="D20429" s="166" t="s">
        <v>1481</v>
      </c>
      <c r="E20429" s="166">
        <v>6</v>
      </c>
      <c r="F20429" s="281" t="s">
        <v>38583</v>
      </c>
      <c r="G20429">
        <v>1</v>
      </c>
      <c r="H20429">
        <v>1</v>
      </c>
    </row>
    <row r="20430" spans="1:8" x14ac:dyDescent="0.3">
      <c r="A20430" s="6">
        <v>43867</v>
      </c>
      <c r="B20430" s="6" t="s">
        <v>41967</v>
      </c>
      <c r="C20430" s="6" t="s">
        <v>41968</v>
      </c>
      <c r="D20430" s="55">
        <v>1</v>
      </c>
      <c r="E20430" s="55">
        <v>6</v>
      </c>
      <c r="F20430" s="6" t="s">
        <v>38583</v>
      </c>
      <c r="G20430">
        <v>0</v>
      </c>
      <c r="H20430">
        <v>1</v>
      </c>
    </row>
    <row r="20431" spans="1:8" x14ac:dyDescent="0.3">
      <c r="A20431" s="281">
        <v>42203</v>
      </c>
      <c r="B20431" s="281" t="s">
        <v>41969</v>
      </c>
      <c r="C20431" s="281" t="s">
        <v>41970</v>
      </c>
      <c r="D20431" s="166" t="s">
        <v>1481</v>
      </c>
      <c r="E20431" s="166">
        <v>6</v>
      </c>
      <c r="F20431" s="281" t="s">
        <v>38583</v>
      </c>
      <c r="G20431">
        <v>1</v>
      </c>
      <c r="H20431">
        <v>0</v>
      </c>
    </row>
    <row r="20432" spans="1:8" x14ac:dyDescent="0.3">
      <c r="A20432" s="6">
        <v>42634</v>
      </c>
      <c r="B20432" s="6" t="s">
        <v>41971</v>
      </c>
      <c r="C20432" s="6" t="s">
        <v>41972</v>
      </c>
      <c r="D20432" s="55">
        <v>1</v>
      </c>
      <c r="E20432" s="55">
        <v>6</v>
      </c>
      <c r="F20432" s="6" t="s">
        <v>38583</v>
      </c>
      <c r="G20432">
        <v>0</v>
      </c>
      <c r="H20432">
        <v>1</v>
      </c>
    </row>
    <row r="20433" spans="1:8" x14ac:dyDescent="0.3">
      <c r="A20433" s="281">
        <v>49917</v>
      </c>
      <c r="B20433" s="281" t="s">
        <v>41973</v>
      </c>
      <c r="C20433" s="281" t="s">
        <v>41974</v>
      </c>
      <c r="D20433" s="166">
        <v>1</v>
      </c>
      <c r="E20433" s="166">
        <v>6</v>
      </c>
      <c r="F20433" s="281" t="s">
        <v>38583</v>
      </c>
      <c r="G20433">
        <v>1</v>
      </c>
      <c r="H20433">
        <v>1</v>
      </c>
    </row>
    <row r="20434" spans="1:8" x14ac:dyDescent="0.3">
      <c r="A20434" s="281">
        <v>42815</v>
      </c>
      <c r="B20434" s="281" t="s">
        <v>41975</v>
      </c>
      <c r="C20434" s="281" t="s">
        <v>41976</v>
      </c>
      <c r="D20434" s="166" t="s">
        <v>1481</v>
      </c>
      <c r="E20434" s="166">
        <v>6</v>
      </c>
      <c r="F20434" s="281" t="s">
        <v>38583</v>
      </c>
      <c r="G20434">
        <v>1</v>
      </c>
      <c r="H20434">
        <v>0</v>
      </c>
    </row>
    <row r="20435" spans="1:8" x14ac:dyDescent="0.3">
      <c r="A20435" s="281">
        <v>42722</v>
      </c>
      <c r="B20435" s="281" t="s">
        <v>41977</v>
      </c>
      <c r="C20435" s="281" t="s">
        <v>41978</v>
      </c>
      <c r="D20435" s="166" t="s">
        <v>1481</v>
      </c>
      <c r="E20435" s="166">
        <v>6</v>
      </c>
      <c r="F20435" s="281" t="s">
        <v>38583</v>
      </c>
      <c r="G20435">
        <v>1</v>
      </c>
      <c r="H20435">
        <v>1</v>
      </c>
    </row>
    <row r="20436" spans="1:8" x14ac:dyDescent="0.3">
      <c r="A20436" s="281">
        <v>48632</v>
      </c>
      <c r="B20436" s="281" t="s">
        <v>41979</v>
      </c>
      <c r="C20436" s="281" t="s">
        <v>41980</v>
      </c>
      <c r="D20436" s="166" t="s">
        <v>1481</v>
      </c>
      <c r="E20436" s="166">
        <v>6</v>
      </c>
      <c r="F20436" s="281" t="s">
        <v>38583</v>
      </c>
      <c r="G20436">
        <v>1</v>
      </c>
      <c r="H20436">
        <v>1</v>
      </c>
    </row>
    <row r="20437" spans="1:8" x14ac:dyDescent="0.3">
      <c r="A20437" s="281">
        <v>42115</v>
      </c>
      <c r="B20437" s="281" t="s">
        <v>41981</v>
      </c>
      <c r="C20437" s="281" t="s">
        <v>41982</v>
      </c>
      <c r="D20437" s="166" t="s">
        <v>1481</v>
      </c>
      <c r="E20437" s="166">
        <v>6</v>
      </c>
      <c r="F20437" s="281" t="s">
        <v>38583</v>
      </c>
      <c r="G20437">
        <v>1</v>
      </c>
      <c r="H20437">
        <v>1</v>
      </c>
    </row>
    <row r="20438" spans="1:8" x14ac:dyDescent="0.3">
      <c r="A20438" s="281">
        <v>211624</v>
      </c>
      <c r="B20438" s="281" t="s">
        <v>41983</v>
      </c>
      <c r="C20438" s="281" t="s">
        <v>41984</v>
      </c>
      <c r="D20438" s="166" t="s">
        <v>1481</v>
      </c>
      <c r="E20438" s="166">
        <v>6</v>
      </c>
      <c r="F20438" s="281" t="s">
        <v>38583</v>
      </c>
      <c r="G20438">
        <v>1</v>
      </c>
      <c r="H20438">
        <v>1</v>
      </c>
    </row>
    <row r="20439" spans="1:8" x14ac:dyDescent="0.3">
      <c r="A20439" s="281">
        <v>212430</v>
      </c>
      <c r="B20439" s="281" t="s">
        <v>41985</v>
      </c>
      <c r="C20439" s="281" t="s">
        <v>41986</v>
      </c>
      <c r="D20439" s="166" t="s">
        <v>1481</v>
      </c>
      <c r="E20439" s="166">
        <v>6</v>
      </c>
      <c r="F20439" s="281" t="s">
        <v>38583</v>
      </c>
      <c r="G20439">
        <v>1</v>
      </c>
      <c r="H20439">
        <v>0</v>
      </c>
    </row>
    <row r="20440" spans="1:8" x14ac:dyDescent="0.3">
      <c r="A20440" s="281">
        <v>103657</v>
      </c>
      <c r="B20440" s="281" t="s">
        <v>41987</v>
      </c>
      <c r="C20440" s="281" t="s">
        <v>22237</v>
      </c>
      <c r="D20440" s="166" t="s">
        <v>1481</v>
      </c>
      <c r="E20440" s="166">
        <v>6</v>
      </c>
      <c r="F20440" s="281" t="s">
        <v>38583</v>
      </c>
      <c r="G20440">
        <v>1</v>
      </c>
      <c r="H20440">
        <v>0</v>
      </c>
    </row>
    <row r="20441" spans="1:8" x14ac:dyDescent="0.3">
      <c r="A20441" s="281">
        <v>161322</v>
      </c>
      <c r="B20441" s="281" t="s">
        <v>41988</v>
      </c>
      <c r="C20441" s="281" t="s">
        <v>41989</v>
      </c>
      <c r="D20441" s="166" t="s">
        <v>1481</v>
      </c>
      <c r="E20441" s="166">
        <v>6</v>
      </c>
      <c r="F20441" s="281" t="s">
        <v>38583</v>
      </c>
      <c r="G20441">
        <v>1</v>
      </c>
      <c r="H20441">
        <v>1</v>
      </c>
    </row>
    <row r="20442" spans="1:8" x14ac:dyDescent="0.3">
      <c r="A20442" s="6">
        <v>36297</v>
      </c>
      <c r="B20442" s="6" t="s">
        <v>41990</v>
      </c>
      <c r="C20442" s="6" t="s">
        <v>41991</v>
      </c>
      <c r="D20442" s="55">
        <v>1</v>
      </c>
      <c r="E20442" s="55">
        <v>6</v>
      </c>
      <c r="F20442" s="6" t="s">
        <v>38583</v>
      </c>
      <c r="G20442">
        <v>0</v>
      </c>
      <c r="H20442">
        <v>1</v>
      </c>
    </row>
    <row r="20443" spans="1:8" x14ac:dyDescent="0.3">
      <c r="A20443" s="281">
        <v>67012</v>
      </c>
      <c r="B20443" s="281" t="s">
        <v>41992</v>
      </c>
      <c r="C20443" s="281" t="s">
        <v>41993</v>
      </c>
      <c r="D20443" s="166" t="s">
        <v>1481</v>
      </c>
      <c r="E20443" s="166">
        <v>6</v>
      </c>
      <c r="F20443" s="281" t="s">
        <v>38583</v>
      </c>
      <c r="G20443">
        <v>1</v>
      </c>
      <c r="H20443">
        <v>0</v>
      </c>
    </row>
    <row r="20444" spans="1:8" x14ac:dyDescent="0.3">
      <c r="A20444" s="281">
        <v>38759</v>
      </c>
      <c r="B20444" s="281" t="s">
        <v>41994</v>
      </c>
      <c r="C20444" s="281" t="s">
        <v>41995</v>
      </c>
      <c r="D20444" s="166" t="s">
        <v>1481</v>
      </c>
      <c r="E20444" s="166">
        <v>6</v>
      </c>
      <c r="F20444" s="281" t="s">
        <v>38583</v>
      </c>
      <c r="G20444">
        <v>1</v>
      </c>
      <c r="H20444">
        <v>1</v>
      </c>
    </row>
    <row r="20445" spans="1:8" x14ac:dyDescent="0.3">
      <c r="A20445" s="281">
        <v>101847</v>
      </c>
      <c r="B20445" s="281" t="s">
        <v>41996</v>
      </c>
      <c r="C20445" s="281" t="s">
        <v>15059</v>
      </c>
      <c r="D20445" s="166" t="s">
        <v>1481</v>
      </c>
      <c r="E20445" s="166">
        <v>6</v>
      </c>
      <c r="F20445" s="281" t="s">
        <v>38583</v>
      </c>
      <c r="G20445">
        <v>1</v>
      </c>
      <c r="H20445">
        <v>0</v>
      </c>
    </row>
    <row r="20446" spans="1:8" x14ac:dyDescent="0.3">
      <c r="A20446" s="281">
        <v>103714</v>
      </c>
      <c r="B20446" s="281" t="s">
        <v>41997</v>
      </c>
      <c r="C20446" s="281" t="s">
        <v>41998</v>
      </c>
      <c r="D20446" s="166" t="s">
        <v>1481</v>
      </c>
      <c r="E20446" s="166">
        <v>6</v>
      </c>
      <c r="F20446" s="281" t="s">
        <v>38583</v>
      </c>
      <c r="G20446">
        <v>1</v>
      </c>
      <c r="H20446">
        <v>1</v>
      </c>
    </row>
    <row r="20447" spans="1:8" x14ac:dyDescent="0.3">
      <c r="A20447" s="281">
        <v>314947</v>
      </c>
      <c r="B20447" s="281" t="s">
        <v>41999</v>
      </c>
      <c r="C20447" s="281" t="s">
        <v>42000</v>
      </c>
      <c r="D20447" s="166">
        <v>1</v>
      </c>
      <c r="E20447" s="166">
        <v>6</v>
      </c>
      <c r="F20447" s="281" t="s">
        <v>38583</v>
      </c>
      <c r="G20447">
        <v>1</v>
      </c>
      <c r="H20447">
        <v>1</v>
      </c>
    </row>
    <row r="20448" spans="1:8" x14ac:dyDescent="0.3">
      <c r="A20448" s="281">
        <v>203373</v>
      </c>
      <c r="B20448" s="281" t="s">
        <v>42001</v>
      </c>
      <c r="C20448" s="281" t="s">
        <v>42002</v>
      </c>
      <c r="D20448" s="166">
        <v>1</v>
      </c>
      <c r="E20448" s="166">
        <v>6</v>
      </c>
      <c r="F20448" s="281" t="s">
        <v>38583</v>
      </c>
      <c r="G20448">
        <v>1</v>
      </c>
      <c r="H20448">
        <v>1</v>
      </c>
    </row>
    <row r="20449" spans="1:8" x14ac:dyDescent="0.3">
      <c r="A20449" s="281">
        <v>211533</v>
      </c>
      <c r="B20449" s="281" t="s">
        <v>42003</v>
      </c>
      <c r="C20449" s="281" t="s">
        <v>42004</v>
      </c>
      <c r="D20449" s="166">
        <v>1</v>
      </c>
      <c r="E20449" s="166">
        <v>6</v>
      </c>
      <c r="F20449" s="281" t="s">
        <v>38583</v>
      </c>
      <c r="G20449">
        <v>1</v>
      </c>
      <c r="H20449">
        <v>1</v>
      </c>
    </row>
    <row r="20450" spans="1:8" x14ac:dyDescent="0.3">
      <c r="A20450" s="281">
        <v>35454</v>
      </c>
      <c r="B20450" s="281" t="s">
        <v>42005</v>
      </c>
      <c r="C20450" s="281" t="s">
        <v>42006</v>
      </c>
      <c r="D20450" s="166">
        <v>1</v>
      </c>
      <c r="E20450" s="166">
        <v>6</v>
      </c>
      <c r="F20450" s="281" t="s">
        <v>38583</v>
      </c>
      <c r="G20450">
        <v>1</v>
      </c>
      <c r="H20450">
        <v>1</v>
      </c>
    </row>
    <row r="20451" spans="1:8" x14ac:dyDescent="0.3">
      <c r="A20451" s="281">
        <v>111651</v>
      </c>
      <c r="B20451" s="281" t="s">
        <v>42007</v>
      </c>
      <c r="C20451" s="281" t="s">
        <v>42008</v>
      </c>
      <c r="D20451" s="166">
        <v>1</v>
      </c>
      <c r="E20451" s="166">
        <v>6</v>
      </c>
      <c r="F20451" s="281" t="s">
        <v>38583</v>
      </c>
      <c r="G20451">
        <v>1</v>
      </c>
      <c r="H20451">
        <v>1</v>
      </c>
    </row>
    <row r="20452" spans="1:8" x14ac:dyDescent="0.3">
      <c r="A20452" s="281">
        <v>349965</v>
      </c>
      <c r="B20452" s="281" t="s">
        <v>42009</v>
      </c>
      <c r="C20452" s="281" t="s">
        <v>42010</v>
      </c>
      <c r="D20452" s="166">
        <v>2</v>
      </c>
      <c r="E20452" s="166">
        <v>6</v>
      </c>
      <c r="F20452" s="281" t="s">
        <v>38583</v>
      </c>
      <c r="G20452">
        <v>1</v>
      </c>
      <c r="H20452">
        <v>1</v>
      </c>
    </row>
    <row r="20453" spans="1:8" x14ac:dyDescent="0.3">
      <c r="A20453" s="281">
        <v>120118</v>
      </c>
      <c r="B20453" s="281" t="s">
        <v>42011</v>
      </c>
      <c r="C20453" s="281" t="s">
        <v>42012</v>
      </c>
      <c r="D20453" s="166">
        <v>1</v>
      </c>
      <c r="E20453" s="166">
        <v>6</v>
      </c>
      <c r="F20453" s="281" t="s">
        <v>38583</v>
      </c>
      <c r="G20453">
        <v>1</v>
      </c>
      <c r="H20453">
        <v>1</v>
      </c>
    </row>
    <row r="20454" spans="1:8" x14ac:dyDescent="0.3">
      <c r="A20454" s="281">
        <v>70736</v>
      </c>
      <c r="B20454" s="281" t="s">
        <v>42013</v>
      </c>
      <c r="C20454" s="281" t="s">
        <v>42014</v>
      </c>
      <c r="D20454" s="166">
        <v>1</v>
      </c>
      <c r="E20454" s="166">
        <v>6</v>
      </c>
      <c r="F20454" s="281" t="s">
        <v>38583</v>
      </c>
      <c r="G20454">
        <v>1</v>
      </c>
      <c r="H20454">
        <v>1</v>
      </c>
    </row>
    <row r="20455" spans="1:8" x14ac:dyDescent="0.3">
      <c r="A20455" s="281">
        <v>56123</v>
      </c>
      <c r="B20455" s="281" t="s">
        <v>42015</v>
      </c>
      <c r="C20455" s="281" t="s">
        <v>42016</v>
      </c>
      <c r="D20455" s="166">
        <v>1</v>
      </c>
      <c r="E20455" s="166">
        <v>6</v>
      </c>
      <c r="F20455" s="281" t="s">
        <v>38583</v>
      </c>
      <c r="G20455">
        <v>1</v>
      </c>
      <c r="H20455">
        <v>1</v>
      </c>
    </row>
    <row r="20456" spans="1:8" x14ac:dyDescent="0.3">
      <c r="A20456" s="281">
        <v>111771</v>
      </c>
      <c r="B20456" s="281" t="s">
        <v>42017</v>
      </c>
      <c r="C20456" s="281" t="s">
        <v>42018</v>
      </c>
      <c r="D20456" s="166">
        <v>1</v>
      </c>
      <c r="E20456" s="166">
        <v>6</v>
      </c>
      <c r="F20456" s="281" t="s">
        <v>38583</v>
      </c>
      <c r="G20456">
        <v>1</v>
      </c>
      <c r="H20456">
        <v>1</v>
      </c>
    </row>
    <row r="20457" spans="1:8" x14ac:dyDescent="0.3">
      <c r="A20457" s="281">
        <v>51890</v>
      </c>
      <c r="B20457" s="281" t="s">
        <v>42019</v>
      </c>
      <c r="C20457" s="281" t="s">
        <v>42020</v>
      </c>
      <c r="D20457" s="166">
        <v>1</v>
      </c>
      <c r="E20457" s="166">
        <v>6</v>
      </c>
      <c r="F20457" s="281" t="s">
        <v>38583</v>
      </c>
      <c r="G20457">
        <v>1</v>
      </c>
      <c r="H20457">
        <v>1</v>
      </c>
    </row>
    <row r="20458" spans="1:8" x14ac:dyDescent="0.3">
      <c r="A20458" s="281">
        <v>210013</v>
      </c>
      <c r="B20458" s="281" t="s">
        <v>42021</v>
      </c>
      <c r="C20458" s="281" t="s">
        <v>42022</v>
      </c>
      <c r="D20458" s="166">
        <v>1</v>
      </c>
      <c r="E20458" s="166">
        <v>6</v>
      </c>
      <c r="F20458" s="281" t="s">
        <v>38583</v>
      </c>
      <c r="G20458">
        <v>1</v>
      </c>
      <c r="H20458">
        <v>1</v>
      </c>
    </row>
    <row r="20459" spans="1:8" x14ac:dyDescent="0.3">
      <c r="A20459" s="281">
        <v>54542</v>
      </c>
      <c r="B20459" s="281" t="s">
        <v>42023</v>
      </c>
      <c r="C20459" s="281" t="s">
        <v>42024</v>
      </c>
      <c r="D20459" s="166">
        <v>1</v>
      </c>
      <c r="E20459" s="166">
        <v>6</v>
      </c>
      <c r="F20459" s="281" t="s">
        <v>38583</v>
      </c>
      <c r="G20459">
        <v>1</v>
      </c>
      <c r="H20459">
        <v>1</v>
      </c>
    </row>
    <row r="20460" spans="1:8" x14ac:dyDescent="0.3">
      <c r="A20460" s="6">
        <v>202579</v>
      </c>
      <c r="B20460" s="6" t="s">
        <v>42025</v>
      </c>
      <c r="C20460" s="6" t="s">
        <v>42026</v>
      </c>
      <c r="D20460" s="55">
        <v>1</v>
      </c>
      <c r="E20460" s="55">
        <v>6</v>
      </c>
      <c r="F20460" s="6" t="s">
        <v>38583</v>
      </c>
      <c r="G20460">
        <v>0</v>
      </c>
      <c r="H20460">
        <v>1</v>
      </c>
    </row>
    <row r="20461" spans="1:8" x14ac:dyDescent="0.3">
      <c r="A20461" s="281">
        <v>37370</v>
      </c>
      <c r="B20461" s="281" t="s">
        <v>42027</v>
      </c>
      <c r="C20461" s="281" t="s">
        <v>42028</v>
      </c>
      <c r="D20461" s="166">
        <v>1</v>
      </c>
      <c r="E20461" s="166">
        <v>6</v>
      </c>
      <c r="F20461" s="281" t="s">
        <v>38583</v>
      </c>
      <c r="G20461">
        <v>1</v>
      </c>
      <c r="H20461">
        <v>1</v>
      </c>
    </row>
    <row r="20462" spans="1:8" x14ac:dyDescent="0.3">
      <c r="A20462" s="281">
        <v>60519</v>
      </c>
      <c r="B20462" s="281" t="s">
        <v>42029</v>
      </c>
      <c r="C20462" s="281" t="s">
        <v>42030</v>
      </c>
      <c r="D20462" s="166">
        <v>1</v>
      </c>
      <c r="E20462" s="166">
        <v>6</v>
      </c>
      <c r="F20462" s="281" t="s">
        <v>38583</v>
      </c>
      <c r="G20462">
        <v>1</v>
      </c>
      <c r="H20462">
        <v>1</v>
      </c>
    </row>
    <row r="20463" spans="1:8" x14ac:dyDescent="0.3">
      <c r="A20463" s="281">
        <v>54762</v>
      </c>
      <c r="B20463" s="281" t="s">
        <v>42031</v>
      </c>
      <c r="C20463" s="281" t="s">
        <v>42032</v>
      </c>
      <c r="D20463" s="166">
        <v>1</v>
      </c>
      <c r="E20463" s="166">
        <v>6</v>
      </c>
      <c r="F20463" s="281" t="s">
        <v>38583</v>
      </c>
      <c r="G20463">
        <v>1</v>
      </c>
      <c r="H20463">
        <v>1</v>
      </c>
    </row>
    <row r="20464" spans="1:8" x14ac:dyDescent="0.3">
      <c r="A20464" s="281">
        <v>202837</v>
      </c>
      <c r="B20464" s="281" t="s">
        <v>42033</v>
      </c>
      <c r="C20464" s="281" t="s">
        <v>42034</v>
      </c>
      <c r="D20464" s="166">
        <v>1</v>
      </c>
      <c r="E20464" s="166">
        <v>6</v>
      </c>
      <c r="F20464" s="281" t="s">
        <v>38583</v>
      </c>
      <c r="G20464">
        <v>1</v>
      </c>
      <c r="H20464">
        <v>1</v>
      </c>
    </row>
    <row r="20465" spans="1:8" x14ac:dyDescent="0.3">
      <c r="A20465" s="281">
        <v>120789</v>
      </c>
      <c r="B20465" s="281" t="s">
        <v>42035</v>
      </c>
      <c r="C20465" s="281" t="s">
        <v>42036</v>
      </c>
      <c r="D20465" s="166">
        <v>1</v>
      </c>
      <c r="E20465" s="166">
        <v>6</v>
      </c>
      <c r="F20465" s="281" t="s">
        <v>38583</v>
      </c>
      <c r="G20465">
        <v>1</v>
      </c>
      <c r="H20465">
        <v>1</v>
      </c>
    </row>
    <row r="20466" spans="1:8" x14ac:dyDescent="0.3">
      <c r="A20466" s="281">
        <v>202797</v>
      </c>
      <c r="B20466" s="281" t="s">
        <v>42037</v>
      </c>
      <c r="C20466" s="281" t="s">
        <v>42038</v>
      </c>
      <c r="D20466" s="166">
        <v>1</v>
      </c>
      <c r="E20466" s="166">
        <v>6</v>
      </c>
      <c r="F20466" s="281" t="s">
        <v>38583</v>
      </c>
      <c r="G20466">
        <v>1</v>
      </c>
      <c r="H20466">
        <v>1</v>
      </c>
    </row>
    <row r="20467" spans="1:8" x14ac:dyDescent="0.3">
      <c r="A20467" s="281">
        <v>21771</v>
      </c>
      <c r="B20467" s="281" t="s">
        <v>42039</v>
      </c>
      <c r="C20467" s="281" t="s">
        <v>42040</v>
      </c>
      <c r="D20467" s="166">
        <v>1</v>
      </c>
      <c r="E20467" s="166">
        <v>6</v>
      </c>
      <c r="F20467" s="281" t="s">
        <v>38583</v>
      </c>
      <c r="G20467">
        <v>1</v>
      </c>
      <c r="H20467">
        <v>1</v>
      </c>
    </row>
    <row r="20468" spans="1:8" x14ac:dyDescent="0.3">
      <c r="A20468" s="281">
        <v>85870</v>
      </c>
      <c r="B20468" s="281" t="s">
        <v>42041</v>
      </c>
      <c r="C20468" s="281" t="s">
        <v>42042</v>
      </c>
      <c r="D20468" s="166">
        <v>1</v>
      </c>
      <c r="E20468" s="166">
        <v>6</v>
      </c>
      <c r="F20468" s="281" t="s">
        <v>38583</v>
      </c>
      <c r="G20468">
        <v>1</v>
      </c>
      <c r="H20468">
        <v>1</v>
      </c>
    </row>
    <row r="20469" spans="1:8" x14ac:dyDescent="0.3">
      <c r="A20469" s="281">
        <v>26034</v>
      </c>
      <c r="B20469" s="281" t="s">
        <v>42043</v>
      </c>
      <c r="C20469" s="281" t="s">
        <v>42044</v>
      </c>
      <c r="D20469" s="166">
        <v>1</v>
      </c>
      <c r="E20469" s="166">
        <v>6</v>
      </c>
      <c r="F20469" s="281" t="s">
        <v>38583</v>
      </c>
      <c r="G20469">
        <v>1</v>
      </c>
      <c r="H20469">
        <v>1</v>
      </c>
    </row>
    <row r="20470" spans="1:8" x14ac:dyDescent="0.3">
      <c r="A20470" s="281">
        <v>26229</v>
      </c>
      <c r="B20470" s="281" t="s">
        <v>42045</v>
      </c>
      <c r="C20470" s="281" t="s">
        <v>42046</v>
      </c>
      <c r="D20470" s="166">
        <v>1</v>
      </c>
      <c r="E20470" s="166">
        <v>6</v>
      </c>
      <c r="F20470" s="281" t="s">
        <v>38583</v>
      </c>
      <c r="G20470">
        <v>1</v>
      </c>
      <c r="H20470">
        <v>1</v>
      </c>
    </row>
    <row r="20471" spans="1:8" x14ac:dyDescent="0.3">
      <c r="A20471" s="281">
        <v>30812</v>
      </c>
      <c r="B20471" s="281" t="s">
        <v>42047</v>
      </c>
      <c r="C20471" s="281" t="s">
        <v>42048</v>
      </c>
      <c r="D20471" s="166">
        <v>1</v>
      </c>
      <c r="E20471" s="166">
        <v>6</v>
      </c>
      <c r="F20471" s="281" t="s">
        <v>38583</v>
      </c>
      <c r="G20471">
        <v>1</v>
      </c>
      <c r="H20471">
        <v>1</v>
      </c>
    </row>
    <row r="20472" spans="1:8" x14ac:dyDescent="0.3">
      <c r="A20472" s="281">
        <v>32104</v>
      </c>
      <c r="B20472" s="281" t="s">
        <v>42049</v>
      </c>
      <c r="C20472" s="281" t="s">
        <v>42050</v>
      </c>
      <c r="D20472" s="166">
        <v>1</v>
      </c>
      <c r="E20472" s="166">
        <v>6</v>
      </c>
      <c r="F20472" s="281" t="s">
        <v>38583</v>
      </c>
      <c r="G20472">
        <v>1</v>
      </c>
      <c r="H20472">
        <v>1</v>
      </c>
    </row>
    <row r="20473" spans="1:8" x14ac:dyDescent="0.3">
      <c r="A20473" s="281">
        <v>121379</v>
      </c>
      <c r="B20473" s="281" t="s">
        <v>42051</v>
      </c>
      <c r="C20473" s="281" t="s">
        <v>42052</v>
      </c>
      <c r="D20473" s="166">
        <v>1</v>
      </c>
      <c r="E20473" s="166">
        <v>6</v>
      </c>
      <c r="F20473" s="281" t="s">
        <v>38583</v>
      </c>
      <c r="G20473">
        <v>1</v>
      </c>
      <c r="H20473">
        <v>1</v>
      </c>
    </row>
    <row r="20474" spans="1:8" x14ac:dyDescent="0.3">
      <c r="A20474" s="281">
        <v>121406</v>
      </c>
      <c r="B20474" s="281" t="s">
        <v>42053</v>
      </c>
      <c r="C20474" s="281" t="s">
        <v>42054</v>
      </c>
      <c r="D20474" s="166">
        <v>1</v>
      </c>
      <c r="E20474" s="166">
        <v>6</v>
      </c>
      <c r="F20474" s="281" t="s">
        <v>38583</v>
      </c>
      <c r="G20474">
        <v>1</v>
      </c>
      <c r="H20474">
        <v>1</v>
      </c>
    </row>
    <row r="20475" spans="1:8" x14ac:dyDescent="0.3">
      <c r="A20475" s="281">
        <v>121547</v>
      </c>
      <c r="B20475" s="281" t="s">
        <v>42055</v>
      </c>
      <c r="C20475" s="281" t="s">
        <v>42056</v>
      </c>
      <c r="D20475" s="166">
        <v>1</v>
      </c>
      <c r="E20475" s="166">
        <v>6</v>
      </c>
      <c r="F20475" s="281" t="s">
        <v>38583</v>
      </c>
      <c r="G20475">
        <v>1</v>
      </c>
      <c r="H20475">
        <v>1</v>
      </c>
    </row>
    <row r="20476" spans="1:8" x14ac:dyDescent="0.3">
      <c r="A20476" s="281">
        <v>201318</v>
      </c>
      <c r="B20476" s="281" t="s">
        <v>42057</v>
      </c>
      <c r="C20476" s="281" t="s">
        <v>42058</v>
      </c>
      <c r="D20476" s="166">
        <v>1</v>
      </c>
      <c r="E20476" s="166">
        <v>6</v>
      </c>
      <c r="F20476" s="281" t="s">
        <v>38583</v>
      </c>
      <c r="G20476">
        <v>1</v>
      </c>
      <c r="H20476">
        <v>1</v>
      </c>
    </row>
    <row r="20477" spans="1:8" x14ac:dyDescent="0.3">
      <c r="A20477" s="281">
        <v>121793</v>
      </c>
      <c r="B20477" s="281" t="s">
        <v>42059</v>
      </c>
      <c r="C20477" s="281" t="s">
        <v>42060</v>
      </c>
      <c r="D20477" s="166">
        <v>1</v>
      </c>
      <c r="E20477" s="166">
        <v>6</v>
      </c>
      <c r="F20477" s="281" t="s">
        <v>38583</v>
      </c>
      <c r="G20477">
        <v>1</v>
      </c>
      <c r="H20477">
        <v>1</v>
      </c>
    </row>
    <row r="20478" spans="1:8" x14ac:dyDescent="0.3">
      <c r="A20478" s="281">
        <v>122481</v>
      </c>
      <c r="B20478" s="281" t="s">
        <v>42061</v>
      </c>
      <c r="C20478" s="281" t="s">
        <v>42062</v>
      </c>
      <c r="D20478" s="166">
        <v>1</v>
      </c>
      <c r="E20478" s="166">
        <v>6</v>
      </c>
      <c r="F20478" s="281" t="s">
        <v>38583</v>
      </c>
      <c r="G20478">
        <v>1</v>
      </c>
      <c r="H20478">
        <v>1</v>
      </c>
    </row>
    <row r="20479" spans="1:8" x14ac:dyDescent="0.3">
      <c r="A20479" s="281">
        <v>122572</v>
      </c>
      <c r="B20479" s="281" t="s">
        <v>42063</v>
      </c>
      <c r="C20479" s="281" t="s">
        <v>42064</v>
      </c>
      <c r="D20479" s="166">
        <v>1</v>
      </c>
      <c r="E20479" s="166">
        <v>6</v>
      </c>
      <c r="F20479" s="281" t="s">
        <v>38583</v>
      </c>
      <c r="G20479">
        <v>1</v>
      </c>
      <c r="H20479">
        <v>1</v>
      </c>
    </row>
    <row r="20480" spans="1:8" x14ac:dyDescent="0.3">
      <c r="A20480" s="281">
        <v>36607</v>
      </c>
      <c r="B20480" s="281" t="s">
        <v>42065</v>
      </c>
      <c r="C20480" s="281" t="s">
        <v>42066</v>
      </c>
      <c r="D20480" s="166">
        <v>1</v>
      </c>
      <c r="E20480" s="166">
        <v>6</v>
      </c>
      <c r="F20480" s="281" t="s">
        <v>38583</v>
      </c>
      <c r="G20480">
        <v>1</v>
      </c>
      <c r="H20480">
        <v>1</v>
      </c>
    </row>
    <row r="20481" spans="1:8" x14ac:dyDescent="0.3">
      <c r="A20481" s="281">
        <v>123089</v>
      </c>
      <c r="B20481" s="281" t="s">
        <v>42067</v>
      </c>
      <c r="C20481" s="281" t="s">
        <v>42068</v>
      </c>
      <c r="D20481" s="166">
        <v>1</v>
      </c>
      <c r="E20481" s="166">
        <v>6</v>
      </c>
      <c r="F20481" s="281" t="s">
        <v>38583</v>
      </c>
      <c r="G20481">
        <v>1</v>
      </c>
      <c r="H20481">
        <v>1</v>
      </c>
    </row>
    <row r="20482" spans="1:8" x14ac:dyDescent="0.3">
      <c r="A20482" s="281">
        <v>123110</v>
      </c>
      <c r="B20482" s="281" t="s">
        <v>42069</v>
      </c>
      <c r="C20482" s="281" t="s">
        <v>42070</v>
      </c>
      <c r="D20482" s="166">
        <v>1</v>
      </c>
      <c r="E20482" s="166">
        <v>6</v>
      </c>
      <c r="F20482" s="281" t="s">
        <v>38583</v>
      </c>
      <c r="G20482">
        <v>1</v>
      </c>
      <c r="H20482">
        <v>1</v>
      </c>
    </row>
    <row r="20483" spans="1:8" x14ac:dyDescent="0.3">
      <c r="A20483" s="281">
        <v>123766</v>
      </c>
      <c r="B20483" s="281" t="s">
        <v>42071</v>
      </c>
      <c r="C20483" s="281" t="s">
        <v>42072</v>
      </c>
      <c r="D20483" s="166">
        <v>1</v>
      </c>
      <c r="E20483" s="166">
        <v>6</v>
      </c>
      <c r="F20483" s="281" t="s">
        <v>38583</v>
      </c>
      <c r="G20483">
        <v>1</v>
      </c>
      <c r="H20483">
        <v>1</v>
      </c>
    </row>
    <row r="20484" spans="1:8" x14ac:dyDescent="0.3">
      <c r="A20484" s="281">
        <v>37075</v>
      </c>
      <c r="B20484" s="281" t="s">
        <v>42073</v>
      </c>
      <c r="C20484" s="281" t="s">
        <v>42074</v>
      </c>
      <c r="D20484" s="166">
        <v>1</v>
      </c>
      <c r="E20484" s="166">
        <v>6</v>
      </c>
      <c r="F20484" s="281" t="s">
        <v>38583</v>
      </c>
      <c r="G20484">
        <v>1</v>
      </c>
      <c r="H20484">
        <v>1</v>
      </c>
    </row>
    <row r="20485" spans="1:8" x14ac:dyDescent="0.3">
      <c r="A20485" s="281">
        <v>67999</v>
      </c>
      <c r="B20485" s="281" t="s">
        <v>42075</v>
      </c>
      <c r="C20485" s="281" t="s">
        <v>42076</v>
      </c>
      <c r="D20485" s="166">
        <v>1</v>
      </c>
      <c r="E20485" s="166">
        <v>6</v>
      </c>
      <c r="F20485" s="281" t="s">
        <v>38583</v>
      </c>
      <c r="G20485">
        <v>1</v>
      </c>
      <c r="H20485">
        <v>1</v>
      </c>
    </row>
    <row r="20486" spans="1:8" x14ac:dyDescent="0.3">
      <c r="A20486" s="281">
        <v>201346</v>
      </c>
      <c r="B20486" s="281" t="s">
        <v>42077</v>
      </c>
      <c r="C20486" s="281" t="s">
        <v>42078</v>
      </c>
      <c r="D20486" s="166">
        <v>1</v>
      </c>
      <c r="E20486" s="166">
        <v>6</v>
      </c>
      <c r="F20486" s="281" t="s">
        <v>38583</v>
      </c>
      <c r="G20486">
        <v>1</v>
      </c>
      <c r="H20486">
        <v>1</v>
      </c>
    </row>
    <row r="20487" spans="1:8" x14ac:dyDescent="0.3">
      <c r="A20487" s="281">
        <v>35536</v>
      </c>
      <c r="B20487" s="281" t="s">
        <v>42079</v>
      </c>
      <c r="C20487" s="281" t="s">
        <v>42080</v>
      </c>
      <c r="D20487" s="166">
        <v>1</v>
      </c>
      <c r="E20487" s="166">
        <v>6</v>
      </c>
      <c r="F20487" s="281" t="s">
        <v>38583</v>
      </c>
      <c r="G20487">
        <v>1</v>
      </c>
      <c r="H20487">
        <v>1</v>
      </c>
    </row>
    <row r="20488" spans="1:8" x14ac:dyDescent="0.3">
      <c r="A20488" s="281">
        <v>52321</v>
      </c>
      <c r="B20488" s="281" t="s">
        <v>42081</v>
      </c>
      <c r="C20488" s="281" t="s">
        <v>42082</v>
      </c>
      <c r="D20488" s="166">
        <v>1</v>
      </c>
      <c r="E20488" s="166">
        <v>6</v>
      </c>
      <c r="F20488" s="281" t="s">
        <v>38583</v>
      </c>
      <c r="G20488">
        <v>1</v>
      </c>
      <c r="H20488">
        <v>1</v>
      </c>
    </row>
    <row r="20489" spans="1:8" x14ac:dyDescent="0.3">
      <c r="A20489" s="281">
        <v>81498</v>
      </c>
      <c r="B20489" s="281" t="s">
        <v>42083</v>
      </c>
      <c r="C20489" s="281" t="s">
        <v>42084</v>
      </c>
      <c r="D20489" s="166">
        <v>1</v>
      </c>
      <c r="E20489" s="166">
        <v>6</v>
      </c>
      <c r="F20489" s="281" t="s">
        <v>38583</v>
      </c>
      <c r="G20489">
        <v>1</v>
      </c>
      <c r="H20489">
        <v>1</v>
      </c>
    </row>
    <row r="20490" spans="1:8" x14ac:dyDescent="0.3">
      <c r="A20490" s="281">
        <v>211550</v>
      </c>
      <c r="B20490" s="281" t="s">
        <v>42085</v>
      </c>
      <c r="C20490" s="281" t="s">
        <v>42086</v>
      </c>
      <c r="D20490" s="166">
        <v>1</v>
      </c>
      <c r="E20490" s="166">
        <v>6</v>
      </c>
      <c r="F20490" s="281" t="s">
        <v>38583</v>
      </c>
      <c r="G20490">
        <v>1</v>
      </c>
      <c r="H20490">
        <v>1</v>
      </c>
    </row>
    <row r="20491" spans="1:8" x14ac:dyDescent="0.3">
      <c r="A20491" s="281">
        <v>216122</v>
      </c>
      <c r="B20491" s="281" t="s">
        <v>42087</v>
      </c>
      <c r="C20491" s="281" t="s">
        <v>42088</v>
      </c>
      <c r="D20491" s="166">
        <v>1</v>
      </c>
      <c r="E20491" s="166">
        <v>6</v>
      </c>
      <c r="F20491" s="281" t="s">
        <v>38583</v>
      </c>
      <c r="G20491">
        <v>1</v>
      </c>
      <c r="H20491">
        <v>1</v>
      </c>
    </row>
    <row r="20492" spans="1:8" x14ac:dyDescent="0.3">
      <c r="A20492" s="281">
        <v>201219</v>
      </c>
      <c r="B20492" s="281" t="s">
        <v>42089</v>
      </c>
      <c r="C20492" s="281" t="s">
        <v>42090</v>
      </c>
      <c r="D20492" s="166">
        <v>1</v>
      </c>
      <c r="E20492" s="166">
        <v>6</v>
      </c>
      <c r="F20492" s="281" t="s">
        <v>38583</v>
      </c>
      <c r="G20492">
        <v>1</v>
      </c>
      <c r="H20492">
        <v>1</v>
      </c>
    </row>
    <row r="20493" spans="1:8" x14ac:dyDescent="0.3">
      <c r="A20493" s="281">
        <v>35890</v>
      </c>
      <c r="B20493" s="281" t="s">
        <v>42091</v>
      </c>
      <c r="C20493" s="281" t="s">
        <v>42092</v>
      </c>
      <c r="D20493" s="166">
        <v>1</v>
      </c>
      <c r="E20493" s="166">
        <v>6</v>
      </c>
      <c r="F20493" s="281" t="s">
        <v>38583</v>
      </c>
      <c r="G20493">
        <v>1</v>
      </c>
      <c r="H20493">
        <v>1</v>
      </c>
    </row>
    <row r="20494" spans="1:8" x14ac:dyDescent="0.3">
      <c r="A20494" s="281">
        <v>206417</v>
      </c>
      <c r="B20494" s="281" t="s">
        <v>42093</v>
      </c>
      <c r="C20494" s="281" t="s">
        <v>42094</v>
      </c>
      <c r="D20494" s="166">
        <v>1</v>
      </c>
      <c r="E20494" s="166">
        <v>6</v>
      </c>
      <c r="F20494" s="281" t="s">
        <v>38583</v>
      </c>
      <c r="G20494">
        <v>1</v>
      </c>
      <c r="H20494">
        <v>1</v>
      </c>
    </row>
    <row r="20495" spans="1:8" x14ac:dyDescent="0.3">
      <c r="A20495" s="281">
        <v>36026</v>
      </c>
      <c r="B20495" s="281" t="s">
        <v>42095</v>
      </c>
      <c r="C20495" s="281" t="s">
        <v>42096</v>
      </c>
      <c r="D20495" s="166">
        <v>1</v>
      </c>
      <c r="E20495" s="166">
        <v>6</v>
      </c>
      <c r="F20495" s="281" t="s">
        <v>38583</v>
      </c>
      <c r="G20495">
        <v>1</v>
      </c>
      <c r="H20495">
        <v>1</v>
      </c>
    </row>
    <row r="20496" spans="1:8" x14ac:dyDescent="0.3">
      <c r="A20496" s="281">
        <v>84355</v>
      </c>
      <c r="B20496" s="281" t="s">
        <v>42097</v>
      </c>
      <c r="C20496" s="281" t="s">
        <v>42098</v>
      </c>
      <c r="D20496" s="166">
        <v>1</v>
      </c>
      <c r="E20496" s="166">
        <v>6</v>
      </c>
      <c r="F20496" s="281" t="s">
        <v>38583</v>
      </c>
      <c r="G20496">
        <v>1</v>
      </c>
      <c r="H20496">
        <v>1</v>
      </c>
    </row>
    <row r="20497" spans="1:8" x14ac:dyDescent="0.3">
      <c r="A20497" s="281">
        <v>39513</v>
      </c>
      <c r="B20497" s="281" t="s">
        <v>42099</v>
      </c>
      <c r="C20497" s="281" t="s">
        <v>42100</v>
      </c>
      <c r="D20497" s="166">
        <v>1</v>
      </c>
      <c r="E20497" s="166">
        <v>6</v>
      </c>
      <c r="F20497" s="281" t="s">
        <v>38583</v>
      </c>
      <c r="G20497">
        <v>1</v>
      </c>
      <c r="H20497">
        <v>1</v>
      </c>
    </row>
    <row r="20498" spans="1:8" x14ac:dyDescent="0.3">
      <c r="A20498" s="281">
        <v>38599</v>
      </c>
      <c r="B20498" s="281" t="s">
        <v>42101</v>
      </c>
      <c r="C20498" s="281" t="s">
        <v>42102</v>
      </c>
      <c r="D20498" s="166">
        <v>1</v>
      </c>
      <c r="E20498" s="166">
        <v>6</v>
      </c>
      <c r="F20498" s="281" t="s">
        <v>38583</v>
      </c>
      <c r="G20498">
        <v>1</v>
      </c>
      <c r="H20498">
        <v>1</v>
      </c>
    </row>
    <row r="20499" spans="1:8" x14ac:dyDescent="0.3">
      <c r="A20499" s="281">
        <v>37786</v>
      </c>
      <c r="B20499" s="281" t="s">
        <v>42103</v>
      </c>
      <c r="C20499" s="281" t="s">
        <v>42104</v>
      </c>
      <c r="D20499" s="166">
        <v>1</v>
      </c>
      <c r="E20499" s="166">
        <v>6</v>
      </c>
      <c r="F20499" s="281" t="s">
        <v>38583</v>
      </c>
      <c r="G20499">
        <v>1</v>
      </c>
      <c r="H20499">
        <v>1</v>
      </c>
    </row>
    <row r="20500" spans="1:8" x14ac:dyDescent="0.3">
      <c r="A20500" s="281">
        <v>45156</v>
      </c>
      <c r="B20500" s="281" t="s">
        <v>42105</v>
      </c>
      <c r="C20500" s="281" t="s">
        <v>42106</v>
      </c>
      <c r="D20500" s="166">
        <v>1</v>
      </c>
      <c r="E20500" s="166">
        <v>6</v>
      </c>
      <c r="F20500" s="281" t="s">
        <v>38583</v>
      </c>
      <c r="G20500">
        <v>1</v>
      </c>
      <c r="H20500">
        <v>1</v>
      </c>
    </row>
    <row r="20501" spans="1:8" x14ac:dyDescent="0.3">
      <c r="A20501" s="281">
        <v>80630</v>
      </c>
      <c r="B20501" s="281" t="s">
        <v>42107</v>
      </c>
      <c r="C20501" s="281" t="s">
        <v>42108</v>
      </c>
      <c r="D20501" s="166">
        <v>1</v>
      </c>
      <c r="E20501" s="166">
        <v>6</v>
      </c>
      <c r="F20501" s="281" t="s">
        <v>38583</v>
      </c>
      <c r="G20501">
        <v>1</v>
      </c>
      <c r="H20501">
        <v>0</v>
      </c>
    </row>
    <row r="20502" spans="1:8" x14ac:dyDescent="0.3">
      <c r="A20502" s="281">
        <v>38316</v>
      </c>
      <c r="B20502" s="281" t="s">
        <v>42109</v>
      </c>
      <c r="C20502" s="281" t="s">
        <v>42110</v>
      </c>
      <c r="D20502" s="166">
        <v>1</v>
      </c>
      <c r="E20502" s="166">
        <v>6</v>
      </c>
      <c r="F20502" s="281" t="s">
        <v>38583</v>
      </c>
      <c r="G20502">
        <v>1</v>
      </c>
      <c r="H20502">
        <v>1</v>
      </c>
    </row>
    <row r="20503" spans="1:8" x14ac:dyDescent="0.3">
      <c r="A20503" s="281">
        <v>218007</v>
      </c>
      <c r="B20503" s="281" t="s">
        <v>42111</v>
      </c>
      <c r="C20503" s="281" t="s">
        <v>42112</v>
      </c>
      <c r="D20503" s="166">
        <v>1</v>
      </c>
      <c r="E20503" s="166">
        <v>6</v>
      </c>
      <c r="F20503" s="281" t="s">
        <v>38583</v>
      </c>
      <c r="G20503">
        <v>1</v>
      </c>
      <c r="H20503">
        <v>1</v>
      </c>
    </row>
    <row r="20504" spans="1:8" x14ac:dyDescent="0.3">
      <c r="A20504" s="281">
        <v>36686</v>
      </c>
      <c r="B20504" s="281" t="s">
        <v>42113</v>
      </c>
      <c r="C20504" s="281" t="s">
        <v>42114</v>
      </c>
      <c r="D20504" s="166">
        <v>1</v>
      </c>
      <c r="E20504" s="166">
        <v>6</v>
      </c>
      <c r="F20504" s="281" t="s">
        <v>38583</v>
      </c>
      <c r="G20504">
        <v>1</v>
      </c>
      <c r="H20504">
        <v>1</v>
      </c>
    </row>
    <row r="20505" spans="1:8" x14ac:dyDescent="0.3">
      <c r="A20505" s="281">
        <v>215092</v>
      </c>
      <c r="B20505" s="281" t="s">
        <v>42115</v>
      </c>
      <c r="C20505" s="281" t="s">
        <v>42116</v>
      </c>
      <c r="D20505" s="166">
        <v>1</v>
      </c>
      <c r="E20505" s="166">
        <v>6</v>
      </c>
      <c r="F20505" s="281" t="s">
        <v>38583</v>
      </c>
      <c r="G20505">
        <v>1</v>
      </c>
      <c r="H20505">
        <v>1</v>
      </c>
    </row>
    <row r="20506" spans="1:8" x14ac:dyDescent="0.3">
      <c r="A20506" s="281">
        <v>215521</v>
      </c>
      <c r="B20506" s="281" t="s">
        <v>42117</v>
      </c>
      <c r="C20506" s="281" t="s">
        <v>42118</v>
      </c>
      <c r="D20506" s="166">
        <v>1</v>
      </c>
      <c r="E20506" s="166">
        <v>6</v>
      </c>
      <c r="F20506" s="281" t="s">
        <v>38583</v>
      </c>
      <c r="G20506">
        <v>1</v>
      </c>
      <c r="H20506">
        <v>1</v>
      </c>
    </row>
    <row r="20507" spans="1:8" x14ac:dyDescent="0.3">
      <c r="A20507" s="281">
        <v>40873</v>
      </c>
      <c r="B20507" s="281" t="s">
        <v>42119</v>
      </c>
      <c r="C20507" s="281" t="s">
        <v>42120</v>
      </c>
      <c r="D20507" s="166">
        <v>1</v>
      </c>
      <c r="E20507" s="166">
        <v>6</v>
      </c>
      <c r="F20507" s="281" t="s">
        <v>38583</v>
      </c>
      <c r="G20507">
        <v>1</v>
      </c>
      <c r="H20507">
        <v>1</v>
      </c>
    </row>
    <row r="20508" spans="1:8" x14ac:dyDescent="0.3">
      <c r="A20508" s="281">
        <v>45007</v>
      </c>
      <c r="B20508" s="281" t="s">
        <v>42121</v>
      </c>
      <c r="C20508" s="281" t="s">
        <v>42122</v>
      </c>
      <c r="D20508" s="166">
        <v>1</v>
      </c>
      <c r="E20508" s="166">
        <v>6</v>
      </c>
      <c r="F20508" s="281" t="s">
        <v>38583</v>
      </c>
      <c r="G20508">
        <v>1</v>
      </c>
      <c r="H20508">
        <v>1</v>
      </c>
    </row>
    <row r="20509" spans="1:8" x14ac:dyDescent="0.3">
      <c r="A20509" s="281">
        <v>65372</v>
      </c>
      <c r="B20509" s="281" t="s">
        <v>42123</v>
      </c>
      <c r="C20509" s="281" t="s">
        <v>42124</v>
      </c>
      <c r="D20509" s="166">
        <v>1</v>
      </c>
      <c r="E20509" s="166">
        <v>6</v>
      </c>
      <c r="F20509" s="281" t="s">
        <v>38583</v>
      </c>
      <c r="G20509">
        <v>1</v>
      </c>
      <c r="H20509">
        <v>1</v>
      </c>
    </row>
    <row r="20510" spans="1:8" x14ac:dyDescent="0.3">
      <c r="A20510" s="281">
        <v>41749</v>
      </c>
      <c r="B20510" s="281" t="s">
        <v>42125</v>
      </c>
      <c r="C20510" s="281" t="s">
        <v>42126</v>
      </c>
      <c r="D20510" s="166">
        <v>1</v>
      </c>
      <c r="E20510" s="166">
        <v>6</v>
      </c>
      <c r="F20510" s="281" t="s">
        <v>38583</v>
      </c>
      <c r="G20510">
        <v>1</v>
      </c>
      <c r="H20510">
        <v>1</v>
      </c>
    </row>
    <row r="20511" spans="1:8" x14ac:dyDescent="0.3">
      <c r="A20511" s="281">
        <v>295304</v>
      </c>
      <c r="B20511" s="281" t="s">
        <v>42127</v>
      </c>
      <c r="C20511" s="281" t="s">
        <v>42128</v>
      </c>
      <c r="D20511" s="166">
        <v>1</v>
      </c>
      <c r="E20511" s="166">
        <v>6</v>
      </c>
      <c r="F20511" s="281" t="s">
        <v>38583</v>
      </c>
      <c r="G20511">
        <v>1</v>
      </c>
      <c r="H20511">
        <v>1</v>
      </c>
    </row>
    <row r="20512" spans="1:8" x14ac:dyDescent="0.3">
      <c r="A20512" s="281">
        <v>295873</v>
      </c>
      <c r="B20512" s="281" t="s">
        <v>42129</v>
      </c>
      <c r="C20512" s="281" t="s">
        <v>42130</v>
      </c>
      <c r="D20512" s="166">
        <v>1</v>
      </c>
      <c r="E20512" s="166">
        <v>6</v>
      </c>
      <c r="F20512" s="281" t="s">
        <v>38583</v>
      </c>
      <c r="G20512">
        <v>1</v>
      </c>
      <c r="H20512">
        <v>1</v>
      </c>
    </row>
    <row r="20513" spans="1:8" x14ac:dyDescent="0.3">
      <c r="A20513" s="281">
        <v>79381</v>
      </c>
      <c r="B20513" s="281" t="s">
        <v>42131</v>
      </c>
      <c r="C20513" s="281" t="s">
        <v>42132</v>
      </c>
      <c r="D20513" s="166">
        <v>1</v>
      </c>
      <c r="E20513" s="166">
        <v>6</v>
      </c>
      <c r="F20513" s="281" t="s">
        <v>38583</v>
      </c>
      <c r="G20513">
        <v>1</v>
      </c>
      <c r="H20513">
        <v>1</v>
      </c>
    </row>
    <row r="20514" spans="1:8" x14ac:dyDescent="0.3">
      <c r="A20514" s="281">
        <v>80589</v>
      </c>
      <c r="B20514" s="281" t="s">
        <v>42133</v>
      </c>
      <c r="C20514" s="281" t="s">
        <v>42134</v>
      </c>
      <c r="D20514" s="166">
        <v>1</v>
      </c>
      <c r="E20514" s="166">
        <v>6</v>
      </c>
      <c r="F20514" s="281" t="s">
        <v>38583</v>
      </c>
      <c r="G20514">
        <v>1</v>
      </c>
      <c r="H20514">
        <v>1</v>
      </c>
    </row>
    <row r="20515" spans="1:8" x14ac:dyDescent="0.3">
      <c r="A20515" s="281">
        <v>96384</v>
      </c>
      <c r="B20515" s="281" t="s">
        <v>42135</v>
      </c>
      <c r="C20515" s="281" t="s">
        <v>42136</v>
      </c>
      <c r="D20515" s="166">
        <v>1</v>
      </c>
      <c r="E20515" s="166">
        <v>6</v>
      </c>
      <c r="F20515" s="281" t="s">
        <v>38583</v>
      </c>
      <c r="G20515">
        <v>1</v>
      </c>
      <c r="H20515">
        <v>1</v>
      </c>
    </row>
    <row r="20516" spans="1:8" x14ac:dyDescent="0.3">
      <c r="A20516" s="281">
        <v>207267</v>
      </c>
      <c r="B20516" s="281" t="s">
        <v>42137</v>
      </c>
      <c r="C20516" s="281" t="s">
        <v>42138</v>
      </c>
      <c r="D20516" s="166">
        <v>1</v>
      </c>
      <c r="E20516" s="166">
        <v>6</v>
      </c>
      <c r="F20516" s="281" t="s">
        <v>38583</v>
      </c>
      <c r="G20516">
        <v>1</v>
      </c>
      <c r="H20516">
        <v>1</v>
      </c>
    </row>
    <row r="20517" spans="1:8" x14ac:dyDescent="0.3">
      <c r="A20517" s="281">
        <v>206350</v>
      </c>
      <c r="B20517" s="281" t="s">
        <v>42139</v>
      </c>
      <c r="C20517" s="281" t="s">
        <v>42140</v>
      </c>
      <c r="D20517" s="166">
        <v>1</v>
      </c>
      <c r="E20517" s="166">
        <v>6</v>
      </c>
      <c r="F20517" s="281" t="s">
        <v>38583</v>
      </c>
      <c r="G20517">
        <v>1</v>
      </c>
      <c r="H20517">
        <v>1</v>
      </c>
    </row>
    <row r="20518" spans="1:8" x14ac:dyDescent="0.3">
      <c r="A20518" s="281">
        <v>217074</v>
      </c>
      <c r="B20518" s="281" t="s">
        <v>42141</v>
      </c>
      <c r="C20518" s="281" t="s">
        <v>42142</v>
      </c>
      <c r="D20518" s="166">
        <v>1</v>
      </c>
      <c r="E20518" s="166">
        <v>6</v>
      </c>
      <c r="F20518" s="281" t="s">
        <v>38583</v>
      </c>
      <c r="G20518">
        <v>1</v>
      </c>
      <c r="H20518">
        <v>1</v>
      </c>
    </row>
    <row r="20519" spans="1:8" x14ac:dyDescent="0.3">
      <c r="A20519" s="281">
        <v>329891</v>
      </c>
      <c r="B20519" s="281" t="s">
        <v>42143</v>
      </c>
      <c r="C20519" s="281" t="s">
        <v>42144</v>
      </c>
      <c r="D20519" s="166">
        <v>2</v>
      </c>
      <c r="E20519" s="166">
        <v>6</v>
      </c>
      <c r="F20519" s="281" t="s">
        <v>38583</v>
      </c>
      <c r="G20519">
        <v>1</v>
      </c>
      <c r="H20519">
        <v>1</v>
      </c>
    </row>
    <row r="20520" spans="1:8" x14ac:dyDescent="0.3">
      <c r="A20520" s="281">
        <v>38495</v>
      </c>
      <c r="B20520" s="281" t="s">
        <v>42145</v>
      </c>
      <c r="C20520" s="281" t="s">
        <v>42146</v>
      </c>
      <c r="D20520" s="166">
        <v>1</v>
      </c>
      <c r="E20520" s="166">
        <v>6</v>
      </c>
      <c r="F20520" s="281" t="s">
        <v>38583</v>
      </c>
      <c r="G20520">
        <v>1</v>
      </c>
      <c r="H20520">
        <v>1</v>
      </c>
    </row>
    <row r="20521" spans="1:8" x14ac:dyDescent="0.3">
      <c r="A20521" s="281">
        <v>94859</v>
      </c>
      <c r="B20521" s="281" t="s">
        <v>42147</v>
      </c>
      <c r="C20521" s="281" t="s">
        <v>42148</v>
      </c>
      <c r="D20521" s="166">
        <v>1</v>
      </c>
      <c r="E20521" s="166">
        <v>6</v>
      </c>
      <c r="F20521" s="281" t="s">
        <v>38583</v>
      </c>
      <c r="G20521">
        <v>1</v>
      </c>
      <c r="H20521">
        <v>1</v>
      </c>
    </row>
    <row r="20522" spans="1:8" x14ac:dyDescent="0.3">
      <c r="A20522" s="281">
        <v>98543</v>
      </c>
      <c r="B20522" s="281" t="s">
        <v>42149</v>
      </c>
      <c r="C20522" s="281" t="s">
        <v>42150</v>
      </c>
      <c r="D20522" s="166">
        <v>1</v>
      </c>
      <c r="E20522" s="166">
        <v>6</v>
      </c>
      <c r="F20522" s="281" t="s">
        <v>38583</v>
      </c>
      <c r="G20522">
        <v>1</v>
      </c>
      <c r="H20522">
        <v>1</v>
      </c>
    </row>
    <row r="20523" spans="1:8" x14ac:dyDescent="0.3">
      <c r="A20523" s="281">
        <v>274153</v>
      </c>
      <c r="B20523" s="281" t="s">
        <v>42151</v>
      </c>
      <c r="C20523" s="281" t="s">
        <v>42152</v>
      </c>
      <c r="D20523" s="166">
        <v>1</v>
      </c>
      <c r="E20523" s="166">
        <v>6</v>
      </c>
      <c r="F20523" s="281" t="s">
        <v>38583</v>
      </c>
      <c r="G20523">
        <v>1</v>
      </c>
      <c r="H20523">
        <v>1</v>
      </c>
    </row>
    <row r="20524" spans="1:8" x14ac:dyDescent="0.3">
      <c r="A20524" s="281">
        <v>228398</v>
      </c>
      <c r="B20524" s="281" t="s">
        <v>42153</v>
      </c>
      <c r="C20524" s="281" t="s">
        <v>42154</v>
      </c>
      <c r="D20524" s="166">
        <v>1</v>
      </c>
      <c r="E20524" s="166">
        <v>6</v>
      </c>
      <c r="F20524" s="281" t="s">
        <v>38583</v>
      </c>
      <c r="G20524">
        <v>1</v>
      </c>
      <c r="H20524">
        <v>1</v>
      </c>
    </row>
    <row r="20525" spans="1:8" x14ac:dyDescent="0.3">
      <c r="A20525" s="281">
        <v>60637</v>
      </c>
      <c r="B20525" s="281" t="s">
        <v>42155</v>
      </c>
      <c r="C20525" s="281" t="s">
        <v>42156</v>
      </c>
      <c r="D20525" s="166">
        <v>1</v>
      </c>
      <c r="E20525" s="166">
        <v>6</v>
      </c>
      <c r="F20525" s="281" t="s">
        <v>38583</v>
      </c>
      <c r="G20525">
        <v>1</v>
      </c>
      <c r="H20525">
        <v>1</v>
      </c>
    </row>
    <row r="20526" spans="1:8" x14ac:dyDescent="0.3">
      <c r="A20526" s="281">
        <v>81119</v>
      </c>
      <c r="B20526" s="281" t="s">
        <v>42157</v>
      </c>
      <c r="C20526" s="281" t="s">
        <v>42158</v>
      </c>
      <c r="D20526" s="166">
        <v>1</v>
      </c>
      <c r="E20526" s="166">
        <v>6</v>
      </c>
      <c r="F20526" s="281" t="s">
        <v>38583</v>
      </c>
      <c r="G20526">
        <v>1</v>
      </c>
      <c r="H20526">
        <v>1</v>
      </c>
    </row>
    <row r="20527" spans="1:8" x14ac:dyDescent="0.3">
      <c r="A20527" s="281">
        <v>177639</v>
      </c>
      <c r="B20527" s="281" t="s">
        <v>42159</v>
      </c>
      <c r="C20527" s="281" t="s">
        <v>42160</v>
      </c>
      <c r="D20527" s="166">
        <v>1</v>
      </c>
      <c r="E20527" s="166">
        <v>6</v>
      </c>
      <c r="F20527" s="281" t="s">
        <v>38583</v>
      </c>
      <c r="G20527">
        <v>1</v>
      </c>
      <c r="H20527">
        <v>1</v>
      </c>
    </row>
    <row r="20528" spans="1:8" x14ac:dyDescent="0.3">
      <c r="A20528" s="281">
        <v>344537</v>
      </c>
      <c r="B20528" s="281" t="s">
        <v>42161</v>
      </c>
      <c r="C20528" s="281" t="s">
        <v>42162</v>
      </c>
      <c r="D20528" s="166">
        <v>1</v>
      </c>
      <c r="E20528" s="166">
        <v>6</v>
      </c>
      <c r="F20528" s="281" t="s">
        <v>38583</v>
      </c>
      <c r="G20528">
        <v>1</v>
      </c>
      <c r="H20528">
        <v>1</v>
      </c>
    </row>
    <row r="20529" spans="1:8" x14ac:dyDescent="0.3">
      <c r="A20529" s="281">
        <v>165717</v>
      </c>
      <c r="B20529" s="281" t="s">
        <v>42163</v>
      </c>
      <c r="C20529" s="281" t="s">
        <v>42164</v>
      </c>
      <c r="D20529" s="166">
        <v>1</v>
      </c>
      <c r="E20529" s="166">
        <v>6</v>
      </c>
      <c r="F20529" s="281" t="s">
        <v>38583</v>
      </c>
      <c r="G20529">
        <v>1</v>
      </c>
      <c r="H20529">
        <v>1</v>
      </c>
    </row>
    <row r="20530" spans="1:8" x14ac:dyDescent="0.3">
      <c r="A20530" s="281">
        <v>42944</v>
      </c>
      <c r="B20530" s="281" t="s">
        <v>42165</v>
      </c>
      <c r="C20530" s="281" t="s">
        <v>42166</v>
      </c>
      <c r="D20530" s="166">
        <v>1</v>
      </c>
      <c r="E20530" s="166">
        <v>6</v>
      </c>
      <c r="F20530" s="281" t="s">
        <v>38583</v>
      </c>
      <c r="G20530">
        <v>1</v>
      </c>
      <c r="H20530">
        <v>1</v>
      </c>
    </row>
    <row r="20531" spans="1:8" x14ac:dyDescent="0.3">
      <c r="A20531" s="281">
        <v>352820</v>
      </c>
      <c r="B20531" s="281" t="s">
        <v>42167</v>
      </c>
      <c r="C20531" s="281" t="s">
        <v>42168</v>
      </c>
      <c r="D20531" s="166">
        <v>1</v>
      </c>
      <c r="E20531" s="166">
        <v>6</v>
      </c>
      <c r="F20531" s="281" t="s">
        <v>38583</v>
      </c>
      <c r="G20531">
        <v>1</v>
      </c>
      <c r="H20531">
        <v>1</v>
      </c>
    </row>
    <row r="20532" spans="1:8" x14ac:dyDescent="0.3">
      <c r="A20532" s="281">
        <v>90207</v>
      </c>
      <c r="B20532" s="281" t="s">
        <v>42169</v>
      </c>
      <c r="C20532" s="281" t="s">
        <v>42170</v>
      </c>
      <c r="D20532" s="166">
        <v>1</v>
      </c>
      <c r="E20532" s="166">
        <v>6</v>
      </c>
      <c r="F20532" s="281" t="s">
        <v>38583</v>
      </c>
      <c r="G20532">
        <v>1</v>
      </c>
      <c r="H20532">
        <v>1</v>
      </c>
    </row>
    <row r="20533" spans="1:8" x14ac:dyDescent="0.3">
      <c r="A20533" s="281">
        <v>341006</v>
      </c>
      <c r="B20533" s="281" t="s">
        <v>42171</v>
      </c>
      <c r="C20533" s="281" t="s">
        <v>42172</v>
      </c>
      <c r="D20533" s="166">
        <v>1</v>
      </c>
      <c r="E20533" s="166">
        <v>6</v>
      </c>
      <c r="F20533" s="281" t="s">
        <v>38583</v>
      </c>
      <c r="G20533">
        <v>1</v>
      </c>
      <c r="H20533">
        <v>1</v>
      </c>
    </row>
    <row r="20534" spans="1:8" x14ac:dyDescent="0.3">
      <c r="A20534" s="281">
        <v>45022</v>
      </c>
      <c r="B20534" s="281" t="s">
        <v>42173</v>
      </c>
      <c r="C20534" s="281" t="s">
        <v>42174</v>
      </c>
      <c r="D20534" s="166">
        <v>1</v>
      </c>
      <c r="E20534" s="166">
        <v>6</v>
      </c>
      <c r="F20534" s="281" t="s">
        <v>38583</v>
      </c>
      <c r="G20534">
        <v>1</v>
      </c>
      <c r="H20534">
        <v>1</v>
      </c>
    </row>
    <row r="20535" spans="1:8" x14ac:dyDescent="0.3">
      <c r="A20535" s="281">
        <v>35915</v>
      </c>
      <c r="B20535" s="281" t="s">
        <v>42175</v>
      </c>
      <c r="C20535" s="281" t="s">
        <v>42176</v>
      </c>
      <c r="D20535" s="166">
        <v>1</v>
      </c>
      <c r="E20535" s="166">
        <v>6</v>
      </c>
      <c r="F20535" s="281" t="s">
        <v>38583</v>
      </c>
      <c r="G20535">
        <v>1</v>
      </c>
      <c r="H20535">
        <v>1</v>
      </c>
    </row>
    <row r="20536" spans="1:8" x14ac:dyDescent="0.3">
      <c r="A20536" s="6">
        <v>36404</v>
      </c>
      <c r="B20536" s="6" t="s">
        <v>42177</v>
      </c>
      <c r="C20536" s="6" t="s">
        <v>42178</v>
      </c>
      <c r="D20536" s="55">
        <v>1</v>
      </c>
      <c r="E20536" s="55">
        <v>6</v>
      </c>
      <c r="F20536" s="6" t="s">
        <v>38583</v>
      </c>
      <c r="G20536">
        <v>0</v>
      </c>
      <c r="H20536">
        <v>1</v>
      </c>
    </row>
    <row r="20537" spans="1:8" x14ac:dyDescent="0.3">
      <c r="A20537" s="281">
        <v>36871</v>
      </c>
      <c r="B20537" s="281" t="s">
        <v>42179</v>
      </c>
      <c r="C20537" s="281" t="s">
        <v>42180</v>
      </c>
      <c r="D20537" s="166">
        <v>1</v>
      </c>
      <c r="E20537" s="166">
        <v>6</v>
      </c>
      <c r="F20537" s="281" t="s">
        <v>38583</v>
      </c>
      <c r="G20537">
        <v>1</v>
      </c>
      <c r="H20537">
        <v>1</v>
      </c>
    </row>
    <row r="20538" spans="1:8" x14ac:dyDescent="0.3">
      <c r="A20538" s="281">
        <v>38478</v>
      </c>
      <c r="B20538" s="281" t="s">
        <v>42181</v>
      </c>
      <c r="C20538" s="281" t="s">
        <v>42182</v>
      </c>
      <c r="D20538" s="166">
        <v>1</v>
      </c>
      <c r="E20538" s="166">
        <v>6</v>
      </c>
      <c r="F20538" s="281" t="s">
        <v>38583</v>
      </c>
      <c r="G20538">
        <v>1</v>
      </c>
      <c r="H20538">
        <v>1</v>
      </c>
    </row>
    <row r="20539" spans="1:8" x14ac:dyDescent="0.3">
      <c r="A20539" s="281">
        <v>64152</v>
      </c>
      <c r="B20539" s="281" t="s">
        <v>42183</v>
      </c>
      <c r="C20539" s="281" t="s">
        <v>42184</v>
      </c>
      <c r="D20539" s="166">
        <v>1</v>
      </c>
      <c r="E20539" s="166">
        <v>6</v>
      </c>
      <c r="F20539" s="281" t="s">
        <v>38583</v>
      </c>
      <c r="G20539">
        <v>1</v>
      </c>
      <c r="H20539">
        <v>1</v>
      </c>
    </row>
    <row r="20540" spans="1:8" x14ac:dyDescent="0.3">
      <c r="A20540" s="6">
        <v>67361</v>
      </c>
      <c r="B20540" s="6" t="s">
        <v>42185</v>
      </c>
      <c r="C20540" s="6" t="s">
        <v>42186</v>
      </c>
      <c r="D20540" s="55">
        <v>1</v>
      </c>
      <c r="E20540" s="55">
        <v>6</v>
      </c>
      <c r="F20540" s="6" t="s">
        <v>38583</v>
      </c>
      <c r="G20540">
        <v>0</v>
      </c>
      <c r="H20540">
        <v>1</v>
      </c>
    </row>
    <row r="20541" spans="1:8" x14ac:dyDescent="0.3">
      <c r="A20541" s="6">
        <v>89513</v>
      </c>
      <c r="B20541" s="6" t="s">
        <v>42187</v>
      </c>
      <c r="C20541" s="6" t="s">
        <v>42188</v>
      </c>
      <c r="D20541" s="55">
        <v>1</v>
      </c>
      <c r="E20541" s="55">
        <v>6</v>
      </c>
      <c r="F20541" s="6" t="s">
        <v>38583</v>
      </c>
      <c r="G20541">
        <v>0</v>
      </c>
      <c r="H20541">
        <v>1</v>
      </c>
    </row>
    <row r="20542" spans="1:8" x14ac:dyDescent="0.3">
      <c r="A20542" s="281">
        <v>90263</v>
      </c>
      <c r="B20542" s="281" t="s">
        <v>42189</v>
      </c>
      <c r="C20542" s="281" t="s">
        <v>42190</v>
      </c>
      <c r="D20542" s="166">
        <v>1</v>
      </c>
      <c r="E20542" s="166">
        <v>6</v>
      </c>
      <c r="F20542" s="281" t="s">
        <v>38583</v>
      </c>
      <c r="G20542">
        <v>1</v>
      </c>
      <c r="H20542">
        <v>1</v>
      </c>
    </row>
    <row r="20543" spans="1:8" x14ac:dyDescent="0.3">
      <c r="A20543" s="281">
        <v>121452</v>
      </c>
      <c r="B20543" s="281" t="s">
        <v>42191</v>
      </c>
      <c r="C20543" s="281" t="s">
        <v>42192</v>
      </c>
      <c r="D20543" s="166">
        <v>1</v>
      </c>
      <c r="E20543" s="166">
        <v>6</v>
      </c>
      <c r="F20543" s="281" t="s">
        <v>38583</v>
      </c>
      <c r="G20543">
        <v>1</v>
      </c>
      <c r="H20543">
        <v>1</v>
      </c>
    </row>
    <row r="20544" spans="1:8" x14ac:dyDescent="0.3">
      <c r="A20544" s="281">
        <v>123799</v>
      </c>
      <c r="B20544" s="281" t="s">
        <v>42193</v>
      </c>
      <c r="C20544" s="281" t="s">
        <v>42194</v>
      </c>
      <c r="D20544" s="166">
        <v>1</v>
      </c>
      <c r="E20544" s="166">
        <v>6</v>
      </c>
      <c r="F20544" s="281" t="s">
        <v>38583</v>
      </c>
      <c r="G20544">
        <v>1</v>
      </c>
      <c r="H20544">
        <v>1</v>
      </c>
    </row>
    <row r="20545" spans="1:8" x14ac:dyDescent="0.3">
      <c r="A20545" s="281">
        <v>215581</v>
      </c>
      <c r="B20545" s="281" t="s">
        <v>42195</v>
      </c>
      <c r="C20545" s="281" t="s">
        <v>42196</v>
      </c>
      <c r="D20545" s="166">
        <v>1</v>
      </c>
      <c r="E20545" s="166">
        <v>6</v>
      </c>
      <c r="F20545" s="281" t="s">
        <v>38583</v>
      </c>
      <c r="G20545">
        <v>1</v>
      </c>
      <c r="H20545">
        <v>1</v>
      </c>
    </row>
    <row r="20546" spans="1:8" x14ac:dyDescent="0.3">
      <c r="A20546" s="281">
        <v>167093</v>
      </c>
      <c r="B20546" s="281" t="s">
        <v>42197</v>
      </c>
      <c r="C20546" s="281" t="s">
        <v>42198</v>
      </c>
      <c r="D20546" s="166">
        <v>1</v>
      </c>
      <c r="E20546" s="166">
        <v>6</v>
      </c>
      <c r="F20546" s="281" t="s">
        <v>38583</v>
      </c>
      <c r="G20546">
        <v>1</v>
      </c>
      <c r="H20546">
        <v>1</v>
      </c>
    </row>
    <row r="20547" spans="1:8" x14ac:dyDescent="0.3">
      <c r="A20547" s="281">
        <v>35540</v>
      </c>
      <c r="B20547" s="281" t="s">
        <v>42199</v>
      </c>
      <c r="C20547" s="281" t="s">
        <v>42200</v>
      </c>
      <c r="D20547" s="166">
        <v>1</v>
      </c>
      <c r="E20547" s="166">
        <v>6</v>
      </c>
      <c r="F20547" s="281" t="s">
        <v>38583</v>
      </c>
      <c r="G20547">
        <v>1</v>
      </c>
      <c r="H20547">
        <v>1</v>
      </c>
    </row>
    <row r="20548" spans="1:8" x14ac:dyDescent="0.3">
      <c r="A20548" s="281">
        <v>347640</v>
      </c>
      <c r="B20548" s="281" t="s">
        <v>42201</v>
      </c>
      <c r="C20548" s="281" t="s">
        <v>42202</v>
      </c>
      <c r="D20548" s="166">
        <v>1</v>
      </c>
      <c r="E20548" s="166">
        <v>6</v>
      </c>
      <c r="F20548" s="281" t="s">
        <v>38583</v>
      </c>
      <c r="G20548">
        <v>1</v>
      </c>
      <c r="H20548">
        <v>1</v>
      </c>
    </row>
    <row r="20549" spans="1:8" x14ac:dyDescent="0.3">
      <c r="A20549" s="6">
        <v>42102</v>
      </c>
      <c r="B20549" s="6" t="s">
        <v>42203</v>
      </c>
      <c r="C20549" s="6" t="s">
        <v>15512</v>
      </c>
      <c r="D20549" s="55">
        <v>1</v>
      </c>
      <c r="E20549" s="55">
        <v>6</v>
      </c>
      <c r="F20549" s="6" t="s">
        <v>38583</v>
      </c>
      <c r="G20549">
        <v>0</v>
      </c>
      <c r="H20549">
        <v>1</v>
      </c>
    </row>
    <row r="20550" spans="1:8" x14ac:dyDescent="0.3">
      <c r="A20550" s="281">
        <v>89428</v>
      </c>
      <c r="B20550" s="281" t="s">
        <v>42204</v>
      </c>
      <c r="C20550" s="281" t="s">
        <v>42205</v>
      </c>
      <c r="D20550" s="166">
        <v>1</v>
      </c>
      <c r="E20550" s="166">
        <v>6</v>
      </c>
      <c r="F20550" s="281" t="s">
        <v>38583</v>
      </c>
      <c r="G20550">
        <v>1</v>
      </c>
      <c r="H20550">
        <v>1</v>
      </c>
    </row>
    <row r="20551" spans="1:8" x14ac:dyDescent="0.3">
      <c r="A20551" s="6">
        <v>173961</v>
      </c>
      <c r="B20551" s="6" t="s">
        <v>42206</v>
      </c>
      <c r="C20551" s="6" t="s">
        <v>42207</v>
      </c>
      <c r="D20551" s="55">
        <v>1</v>
      </c>
      <c r="E20551" s="55">
        <v>6</v>
      </c>
      <c r="F20551" s="6" t="s">
        <v>38583</v>
      </c>
      <c r="G20551">
        <v>0</v>
      </c>
      <c r="H20551">
        <v>1</v>
      </c>
    </row>
    <row r="20552" spans="1:8" x14ac:dyDescent="0.3">
      <c r="A20552" s="281">
        <v>163232</v>
      </c>
      <c r="B20552" s="281" t="s">
        <v>42208</v>
      </c>
      <c r="C20552" s="281" t="s">
        <v>42209</v>
      </c>
      <c r="D20552" s="166" t="s">
        <v>1481</v>
      </c>
      <c r="E20552" s="166">
        <v>6</v>
      </c>
      <c r="F20552" s="281" t="s">
        <v>38583</v>
      </c>
      <c r="G20552">
        <v>1</v>
      </c>
      <c r="H20552">
        <v>1</v>
      </c>
    </row>
    <row r="20553" spans="1:8" x14ac:dyDescent="0.3">
      <c r="A20553" s="281">
        <v>52109</v>
      </c>
      <c r="B20553" s="281" t="s">
        <v>42210</v>
      </c>
      <c r="C20553" s="281" t="s">
        <v>42211</v>
      </c>
      <c r="D20553" s="166">
        <v>1</v>
      </c>
      <c r="E20553" s="166">
        <v>6</v>
      </c>
      <c r="F20553" s="281" t="s">
        <v>38583</v>
      </c>
      <c r="G20553">
        <v>1</v>
      </c>
      <c r="H20553">
        <v>1</v>
      </c>
    </row>
    <row r="20554" spans="1:8" x14ac:dyDescent="0.3">
      <c r="A20554" s="281">
        <v>79966</v>
      </c>
      <c r="B20554" s="281" t="s">
        <v>42212</v>
      </c>
      <c r="C20554" s="281" t="s">
        <v>42213</v>
      </c>
      <c r="D20554" s="166">
        <v>1</v>
      </c>
      <c r="E20554" s="166">
        <v>6</v>
      </c>
      <c r="F20554" s="281" t="s">
        <v>38583</v>
      </c>
      <c r="G20554">
        <v>1</v>
      </c>
      <c r="H20554">
        <v>1</v>
      </c>
    </row>
    <row r="20555" spans="1:8" x14ac:dyDescent="0.3">
      <c r="A20555" s="281">
        <v>56727</v>
      </c>
      <c r="B20555" s="281" t="s">
        <v>42214</v>
      </c>
      <c r="C20555" s="281" t="s">
        <v>42215</v>
      </c>
      <c r="D20555" s="166">
        <v>1</v>
      </c>
      <c r="E20555" s="166">
        <v>6</v>
      </c>
      <c r="F20555" s="281" t="s">
        <v>38583</v>
      </c>
      <c r="G20555">
        <v>1</v>
      </c>
      <c r="H20555">
        <v>1</v>
      </c>
    </row>
    <row r="20556" spans="1:8" x14ac:dyDescent="0.3">
      <c r="A20556" s="281">
        <v>56254</v>
      </c>
      <c r="B20556" s="281" t="s">
        <v>42216</v>
      </c>
      <c r="C20556" s="281" t="s">
        <v>42217</v>
      </c>
      <c r="D20556" s="166">
        <v>1</v>
      </c>
      <c r="E20556" s="166">
        <v>6</v>
      </c>
      <c r="F20556" s="281" t="s">
        <v>38583</v>
      </c>
      <c r="G20556">
        <v>1</v>
      </c>
      <c r="H20556">
        <v>1</v>
      </c>
    </row>
    <row r="20557" spans="1:8" x14ac:dyDescent="0.3">
      <c r="A20557" s="281">
        <v>56315</v>
      </c>
      <c r="B20557" s="281" t="s">
        <v>42218</v>
      </c>
      <c r="C20557" s="281" t="s">
        <v>42219</v>
      </c>
      <c r="D20557" s="166">
        <v>1</v>
      </c>
      <c r="E20557" s="166">
        <v>6</v>
      </c>
      <c r="F20557" s="281" t="s">
        <v>38583</v>
      </c>
      <c r="G20557">
        <v>1</v>
      </c>
      <c r="H20557">
        <v>1</v>
      </c>
    </row>
    <row r="20558" spans="1:8" x14ac:dyDescent="0.3">
      <c r="A20558" s="281">
        <v>70909</v>
      </c>
      <c r="B20558" s="281" t="s">
        <v>42220</v>
      </c>
      <c r="C20558" s="281" t="s">
        <v>42221</v>
      </c>
      <c r="D20558" s="166">
        <v>1</v>
      </c>
      <c r="E20558" s="166">
        <v>6</v>
      </c>
      <c r="F20558" s="281" t="s">
        <v>38583</v>
      </c>
      <c r="G20558">
        <v>1</v>
      </c>
      <c r="H20558">
        <v>1</v>
      </c>
    </row>
    <row r="20559" spans="1:8" x14ac:dyDescent="0.3">
      <c r="A20559" s="281">
        <v>171914</v>
      </c>
      <c r="B20559" s="281" t="s">
        <v>42222</v>
      </c>
      <c r="C20559" s="281" t="s">
        <v>42223</v>
      </c>
      <c r="D20559" s="166">
        <v>1</v>
      </c>
      <c r="E20559" s="166">
        <v>6</v>
      </c>
      <c r="F20559" s="281" t="s">
        <v>38583</v>
      </c>
      <c r="G20559">
        <v>1</v>
      </c>
      <c r="H20559">
        <v>1</v>
      </c>
    </row>
    <row r="20560" spans="1:8" x14ac:dyDescent="0.3">
      <c r="A20560" s="281">
        <v>57433</v>
      </c>
      <c r="B20560" s="281" t="s">
        <v>42224</v>
      </c>
      <c r="C20560" s="281" t="s">
        <v>42225</v>
      </c>
      <c r="D20560" s="166">
        <v>1</v>
      </c>
      <c r="E20560" s="166">
        <v>6</v>
      </c>
      <c r="F20560" s="281" t="s">
        <v>38583</v>
      </c>
      <c r="G20560">
        <v>1</v>
      </c>
      <c r="H20560">
        <v>1</v>
      </c>
    </row>
    <row r="20561" spans="1:8" x14ac:dyDescent="0.3">
      <c r="A20561" s="6">
        <v>35107</v>
      </c>
      <c r="B20561" s="6" t="s">
        <v>42226</v>
      </c>
      <c r="C20561" s="6" t="s">
        <v>42227</v>
      </c>
      <c r="D20561" s="55">
        <v>1</v>
      </c>
      <c r="E20561" s="55">
        <v>6</v>
      </c>
      <c r="F20561" s="6" t="s">
        <v>38583</v>
      </c>
      <c r="G20561">
        <v>0</v>
      </c>
      <c r="H20561">
        <v>1</v>
      </c>
    </row>
    <row r="20562" spans="1:8" x14ac:dyDescent="0.3">
      <c r="A20562" s="281">
        <v>93285</v>
      </c>
      <c r="B20562" s="281" t="s">
        <v>42228</v>
      </c>
      <c r="C20562" s="281" t="s">
        <v>42229</v>
      </c>
      <c r="D20562" s="166">
        <v>1</v>
      </c>
      <c r="E20562" s="166">
        <v>6</v>
      </c>
      <c r="F20562" s="281" t="s">
        <v>38583</v>
      </c>
      <c r="G20562">
        <v>1</v>
      </c>
      <c r="H20562">
        <v>1</v>
      </c>
    </row>
    <row r="20563" spans="1:8" x14ac:dyDescent="0.3">
      <c r="A20563" s="281">
        <v>202566</v>
      </c>
      <c r="B20563" s="281" t="s">
        <v>42230</v>
      </c>
      <c r="C20563" s="281" t="s">
        <v>42231</v>
      </c>
      <c r="D20563" s="166">
        <v>1</v>
      </c>
      <c r="E20563" s="166">
        <v>6</v>
      </c>
      <c r="F20563" s="281" t="s">
        <v>38583</v>
      </c>
      <c r="G20563">
        <v>1</v>
      </c>
      <c r="H20563">
        <v>1</v>
      </c>
    </row>
    <row r="20564" spans="1:8" x14ac:dyDescent="0.3">
      <c r="A20564" s="281">
        <v>65725</v>
      </c>
      <c r="B20564" s="281" t="s">
        <v>42232</v>
      </c>
      <c r="C20564" s="281" t="s">
        <v>42233</v>
      </c>
      <c r="D20564" s="166">
        <v>3</v>
      </c>
      <c r="E20564" s="166">
        <v>6</v>
      </c>
      <c r="F20564" s="281" t="s">
        <v>38583</v>
      </c>
      <c r="G20564">
        <v>1</v>
      </c>
      <c r="H20564">
        <v>1</v>
      </c>
    </row>
    <row r="20565" spans="1:8" x14ac:dyDescent="0.3">
      <c r="A20565" s="281">
        <v>20024</v>
      </c>
      <c r="B20565" s="281" t="s">
        <v>42234</v>
      </c>
      <c r="C20565" s="281" t="s">
        <v>42235</v>
      </c>
      <c r="D20565" s="166">
        <v>1</v>
      </c>
      <c r="E20565" s="166">
        <v>6</v>
      </c>
      <c r="F20565" s="281" t="s">
        <v>38583</v>
      </c>
      <c r="G20565">
        <v>1</v>
      </c>
      <c r="H20565">
        <v>1</v>
      </c>
    </row>
    <row r="20566" spans="1:8" x14ac:dyDescent="0.3">
      <c r="A20566" s="281">
        <v>21620</v>
      </c>
      <c r="B20566" s="281" t="s">
        <v>42236</v>
      </c>
      <c r="C20566" s="281" t="s">
        <v>42237</v>
      </c>
      <c r="D20566" s="166">
        <v>1</v>
      </c>
      <c r="E20566" s="166">
        <v>6</v>
      </c>
      <c r="F20566" s="281" t="s">
        <v>38583</v>
      </c>
      <c r="G20566">
        <v>1</v>
      </c>
      <c r="H20566">
        <v>1</v>
      </c>
    </row>
    <row r="20567" spans="1:8" x14ac:dyDescent="0.3">
      <c r="A20567" s="281">
        <v>21950</v>
      </c>
      <c r="B20567" s="281" t="s">
        <v>42238</v>
      </c>
      <c r="C20567" s="281" t="s">
        <v>42239</v>
      </c>
      <c r="D20567" s="166">
        <v>1</v>
      </c>
      <c r="E20567" s="166">
        <v>6</v>
      </c>
      <c r="F20567" s="281" t="s">
        <v>38583</v>
      </c>
      <c r="G20567">
        <v>1</v>
      </c>
      <c r="H20567">
        <v>1</v>
      </c>
    </row>
    <row r="20568" spans="1:8" x14ac:dyDescent="0.3">
      <c r="A20568" s="281">
        <v>74448</v>
      </c>
      <c r="B20568" s="281" t="s">
        <v>42240</v>
      </c>
      <c r="C20568" s="281" t="s">
        <v>42241</v>
      </c>
      <c r="D20568" s="166">
        <v>1</v>
      </c>
      <c r="E20568" s="166">
        <v>6</v>
      </c>
      <c r="F20568" s="281" t="s">
        <v>38583</v>
      </c>
      <c r="G20568">
        <v>1</v>
      </c>
      <c r="H20568">
        <v>1</v>
      </c>
    </row>
    <row r="20569" spans="1:8" x14ac:dyDescent="0.3">
      <c r="A20569" s="281">
        <v>25861</v>
      </c>
      <c r="B20569" s="281" t="s">
        <v>42242</v>
      </c>
      <c r="C20569" s="281" t="s">
        <v>42243</v>
      </c>
      <c r="D20569" s="166">
        <v>1</v>
      </c>
      <c r="E20569" s="166">
        <v>6</v>
      </c>
      <c r="F20569" s="281" t="s">
        <v>38583</v>
      </c>
      <c r="G20569">
        <v>1</v>
      </c>
      <c r="H20569">
        <v>1</v>
      </c>
    </row>
    <row r="20570" spans="1:8" x14ac:dyDescent="0.3">
      <c r="A20570" s="281">
        <v>111805</v>
      </c>
      <c r="B20570" s="281" t="s">
        <v>42244</v>
      </c>
      <c r="C20570" s="281" t="s">
        <v>42245</v>
      </c>
      <c r="D20570" s="166">
        <v>1</v>
      </c>
      <c r="E20570" s="166">
        <v>6</v>
      </c>
      <c r="F20570" s="281" t="s">
        <v>38583</v>
      </c>
      <c r="G20570">
        <v>1</v>
      </c>
      <c r="H20570">
        <v>1</v>
      </c>
    </row>
    <row r="20571" spans="1:8" x14ac:dyDescent="0.3">
      <c r="A20571" s="281">
        <v>121613</v>
      </c>
      <c r="B20571" s="281" t="s">
        <v>42246</v>
      </c>
      <c r="C20571" s="281" t="s">
        <v>42247</v>
      </c>
      <c r="D20571" s="166">
        <v>1</v>
      </c>
      <c r="E20571" s="166">
        <v>6</v>
      </c>
      <c r="F20571" s="281" t="s">
        <v>38583</v>
      </c>
      <c r="G20571">
        <v>1</v>
      </c>
      <c r="H20571">
        <v>1</v>
      </c>
    </row>
    <row r="20572" spans="1:8" x14ac:dyDescent="0.3">
      <c r="A20572" s="281">
        <v>122154</v>
      </c>
      <c r="B20572" s="281" t="s">
        <v>42248</v>
      </c>
      <c r="C20572" s="281" t="s">
        <v>42249</v>
      </c>
      <c r="D20572" s="166">
        <v>1</v>
      </c>
      <c r="E20572" s="166">
        <v>6</v>
      </c>
      <c r="F20572" s="281" t="s">
        <v>38583</v>
      </c>
      <c r="G20572">
        <v>1</v>
      </c>
      <c r="H20572">
        <v>1</v>
      </c>
    </row>
    <row r="20573" spans="1:8" x14ac:dyDescent="0.3">
      <c r="A20573" s="281">
        <v>123179</v>
      </c>
      <c r="B20573" s="281" t="s">
        <v>42250</v>
      </c>
      <c r="C20573" s="281" t="s">
        <v>42251</v>
      </c>
      <c r="D20573" s="166">
        <v>1</v>
      </c>
      <c r="E20573" s="166">
        <v>6</v>
      </c>
      <c r="F20573" s="281" t="s">
        <v>38583</v>
      </c>
      <c r="G20573">
        <v>1</v>
      </c>
      <c r="H20573">
        <v>1</v>
      </c>
    </row>
    <row r="20574" spans="1:8" x14ac:dyDescent="0.3">
      <c r="A20574" s="281">
        <v>201853</v>
      </c>
      <c r="B20574" s="281" t="s">
        <v>42252</v>
      </c>
      <c r="C20574" s="281" t="s">
        <v>42253</v>
      </c>
      <c r="D20574" s="166">
        <v>1</v>
      </c>
      <c r="E20574" s="166">
        <v>6</v>
      </c>
      <c r="F20574" s="281" t="s">
        <v>38583</v>
      </c>
      <c r="G20574">
        <v>1</v>
      </c>
      <c r="H20574">
        <v>1</v>
      </c>
    </row>
    <row r="20575" spans="1:8" x14ac:dyDescent="0.3">
      <c r="A20575" s="281">
        <v>202341</v>
      </c>
      <c r="B20575" s="281" t="s">
        <v>42254</v>
      </c>
      <c r="C20575" s="281" t="s">
        <v>42255</v>
      </c>
      <c r="D20575" s="166">
        <v>1</v>
      </c>
      <c r="E20575" s="166">
        <v>6</v>
      </c>
      <c r="F20575" s="281" t="s">
        <v>38583</v>
      </c>
      <c r="G20575">
        <v>1</v>
      </c>
      <c r="H20575">
        <v>1</v>
      </c>
    </row>
    <row r="20576" spans="1:8" x14ac:dyDescent="0.3">
      <c r="A20576" s="281">
        <v>202403</v>
      </c>
      <c r="B20576" s="281" t="s">
        <v>42256</v>
      </c>
      <c r="C20576" s="281" t="s">
        <v>42257</v>
      </c>
      <c r="D20576" s="166">
        <v>2</v>
      </c>
      <c r="E20576" s="166">
        <v>6</v>
      </c>
      <c r="F20576" s="281" t="s">
        <v>38583</v>
      </c>
      <c r="G20576">
        <v>1</v>
      </c>
      <c r="H20576">
        <v>1</v>
      </c>
    </row>
    <row r="20577" spans="1:8" x14ac:dyDescent="0.3">
      <c r="A20577" s="281">
        <v>200887</v>
      </c>
      <c r="B20577" s="281" t="s">
        <v>42258</v>
      </c>
      <c r="C20577" s="281" t="s">
        <v>42259</v>
      </c>
      <c r="D20577" s="166">
        <v>1</v>
      </c>
      <c r="E20577" s="166">
        <v>6</v>
      </c>
      <c r="F20577" s="281" t="s">
        <v>38583</v>
      </c>
      <c r="G20577">
        <v>1</v>
      </c>
      <c r="H20577">
        <v>1</v>
      </c>
    </row>
    <row r="20578" spans="1:8" x14ac:dyDescent="0.3">
      <c r="A20578" s="281">
        <v>81854</v>
      </c>
      <c r="B20578" s="281" t="s">
        <v>42260</v>
      </c>
      <c r="C20578" s="281" t="s">
        <v>42261</v>
      </c>
      <c r="D20578" s="166">
        <v>1</v>
      </c>
      <c r="E20578" s="166">
        <v>6</v>
      </c>
      <c r="F20578" s="281" t="s">
        <v>38583</v>
      </c>
      <c r="G20578">
        <v>1</v>
      </c>
      <c r="H20578">
        <v>1</v>
      </c>
    </row>
    <row r="20579" spans="1:8" x14ac:dyDescent="0.3">
      <c r="A20579" s="6">
        <v>76699</v>
      </c>
      <c r="B20579" s="6" t="s">
        <v>42262</v>
      </c>
      <c r="C20579" s="6" t="s">
        <v>42263</v>
      </c>
      <c r="D20579" s="55">
        <v>1</v>
      </c>
      <c r="E20579" s="55">
        <v>6</v>
      </c>
      <c r="F20579" s="6" t="s">
        <v>38583</v>
      </c>
      <c r="G20579">
        <v>0</v>
      </c>
      <c r="H20579">
        <v>1</v>
      </c>
    </row>
    <row r="20580" spans="1:8" x14ac:dyDescent="0.3">
      <c r="A20580" s="281">
        <v>218917</v>
      </c>
      <c r="B20580" s="281" t="s">
        <v>42264</v>
      </c>
      <c r="C20580" s="281" t="s">
        <v>42265</v>
      </c>
      <c r="D20580" s="166">
        <v>1</v>
      </c>
      <c r="E20580" s="166">
        <v>6</v>
      </c>
      <c r="F20580" s="281" t="s">
        <v>38583</v>
      </c>
      <c r="G20580">
        <v>1</v>
      </c>
      <c r="H20580">
        <v>1</v>
      </c>
    </row>
    <row r="20581" spans="1:8" x14ac:dyDescent="0.3">
      <c r="A20581" s="281">
        <v>69290</v>
      </c>
      <c r="B20581" s="281" t="s">
        <v>42266</v>
      </c>
      <c r="C20581" s="281" t="s">
        <v>42267</v>
      </c>
      <c r="D20581" s="166">
        <v>1</v>
      </c>
      <c r="E20581" s="166">
        <v>6</v>
      </c>
      <c r="F20581" s="281" t="s">
        <v>38583</v>
      </c>
      <c r="G20581">
        <v>1</v>
      </c>
      <c r="H20581">
        <v>1</v>
      </c>
    </row>
    <row r="20582" spans="1:8" x14ac:dyDescent="0.3">
      <c r="A20582" s="281">
        <v>41090</v>
      </c>
      <c r="B20582" s="281" t="s">
        <v>42268</v>
      </c>
      <c r="C20582" s="281" t="s">
        <v>42269</v>
      </c>
      <c r="D20582" s="166">
        <v>1</v>
      </c>
      <c r="E20582" s="166">
        <v>6</v>
      </c>
      <c r="F20582" s="281" t="s">
        <v>38583</v>
      </c>
      <c r="G20582">
        <v>1</v>
      </c>
      <c r="H20582">
        <v>1</v>
      </c>
    </row>
    <row r="20583" spans="1:8" x14ac:dyDescent="0.3">
      <c r="A20583" s="281">
        <v>43447</v>
      </c>
      <c r="B20583" s="281" t="s">
        <v>42270</v>
      </c>
      <c r="C20583" s="281" t="s">
        <v>42271</v>
      </c>
      <c r="D20583" s="166">
        <v>1</v>
      </c>
      <c r="E20583" s="166">
        <v>6</v>
      </c>
      <c r="F20583" s="281" t="s">
        <v>38583</v>
      </c>
      <c r="G20583">
        <v>1</v>
      </c>
      <c r="H20583">
        <v>1</v>
      </c>
    </row>
    <row r="20584" spans="1:8" x14ac:dyDescent="0.3">
      <c r="A20584" s="281">
        <v>205286</v>
      </c>
      <c r="B20584" s="281" t="s">
        <v>42272</v>
      </c>
      <c r="C20584" s="281" t="s">
        <v>42273</v>
      </c>
      <c r="D20584" s="166">
        <v>1</v>
      </c>
      <c r="E20584" s="166">
        <v>6</v>
      </c>
      <c r="F20584" s="281" t="s">
        <v>38583</v>
      </c>
      <c r="G20584">
        <v>1</v>
      </c>
      <c r="H20584">
        <v>0</v>
      </c>
    </row>
    <row r="20585" spans="1:8" x14ac:dyDescent="0.3">
      <c r="A20585" s="281">
        <v>237979</v>
      </c>
      <c r="B20585" s="281" t="s">
        <v>42274</v>
      </c>
      <c r="C20585" s="281" t="s">
        <v>42275</v>
      </c>
      <c r="D20585" s="166">
        <v>1</v>
      </c>
      <c r="E20585" s="166">
        <v>6</v>
      </c>
      <c r="F20585" s="281" t="s">
        <v>38583</v>
      </c>
      <c r="G20585">
        <v>1</v>
      </c>
      <c r="H20585">
        <v>1</v>
      </c>
    </row>
    <row r="20586" spans="1:8" x14ac:dyDescent="0.3">
      <c r="A20586" s="281">
        <v>35301</v>
      </c>
      <c r="B20586" s="281" t="s">
        <v>42276</v>
      </c>
      <c r="C20586" s="281" t="s">
        <v>42277</v>
      </c>
      <c r="D20586" s="166">
        <v>1</v>
      </c>
      <c r="E20586" s="166">
        <v>6</v>
      </c>
      <c r="F20586" s="281" t="s">
        <v>38583</v>
      </c>
      <c r="G20586">
        <v>1</v>
      </c>
      <c r="H20586">
        <v>1</v>
      </c>
    </row>
    <row r="20587" spans="1:8" x14ac:dyDescent="0.3">
      <c r="A20587" s="281">
        <v>86608</v>
      </c>
      <c r="B20587" s="281" t="s">
        <v>42278</v>
      </c>
      <c r="C20587" s="281" t="s">
        <v>42279</v>
      </c>
      <c r="D20587" s="166">
        <v>1</v>
      </c>
      <c r="E20587" s="166">
        <v>6</v>
      </c>
      <c r="F20587" s="281" t="s">
        <v>38583</v>
      </c>
      <c r="G20587">
        <v>1</v>
      </c>
      <c r="H20587">
        <v>1</v>
      </c>
    </row>
    <row r="20588" spans="1:8" x14ac:dyDescent="0.3">
      <c r="A20588" s="281">
        <v>54611</v>
      </c>
      <c r="B20588" s="281" t="s">
        <v>42280</v>
      </c>
      <c r="C20588" s="281" t="s">
        <v>42281</v>
      </c>
      <c r="D20588" s="166">
        <v>1</v>
      </c>
      <c r="E20588" s="166">
        <v>6</v>
      </c>
      <c r="F20588" s="281" t="s">
        <v>38583</v>
      </c>
      <c r="G20588">
        <v>1</v>
      </c>
      <c r="H20588">
        <v>1</v>
      </c>
    </row>
    <row r="20589" spans="1:8" x14ac:dyDescent="0.3">
      <c r="A20589" s="6">
        <v>295200</v>
      </c>
      <c r="B20589" s="6" t="s">
        <v>42282</v>
      </c>
      <c r="C20589" s="6" t="s">
        <v>42283</v>
      </c>
      <c r="D20589" s="55">
        <v>1</v>
      </c>
      <c r="E20589" s="55">
        <v>6</v>
      </c>
      <c r="F20589" s="6" t="s">
        <v>38583</v>
      </c>
      <c r="G20589">
        <v>0</v>
      </c>
      <c r="H20589">
        <v>1</v>
      </c>
    </row>
    <row r="20590" spans="1:8" x14ac:dyDescent="0.3">
      <c r="A20590" s="281">
        <v>35425</v>
      </c>
      <c r="B20590" s="281" t="s">
        <v>42284</v>
      </c>
      <c r="C20590" s="281" t="s">
        <v>42285</v>
      </c>
      <c r="D20590" s="166">
        <v>1</v>
      </c>
      <c r="E20590" s="166">
        <v>6</v>
      </c>
      <c r="F20590" s="281" t="s">
        <v>38583</v>
      </c>
      <c r="G20590">
        <v>1</v>
      </c>
      <c r="H20590">
        <v>1</v>
      </c>
    </row>
    <row r="20591" spans="1:8" x14ac:dyDescent="0.3">
      <c r="A20591" s="6">
        <v>100616</v>
      </c>
      <c r="B20591" s="6" t="s">
        <v>42286</v>
      </c>
      <c r="C20591" s="6" t="s">
        <v>42287</v>
      </c>
      <c r="D20591" s="55">
        <v>1</v>
      </c>
      <c r="E20591" s="55">
        <v>6</v>
      </c>
      <c r="F20591" s="6" t="s">
        <v>38583</v>
      </c>
      <c r="G20591">
        <v>0</v>
      </c>
      <c r="H20591">
        <v>1</v>
      </c>
    </row>
    <row r="20592" spans="1:8" x14ac:dyDescent="0.3">
      <c r="A20592" s="281">
        <v>210700</v>
      </c>
      <c r="B20592" s="281" t="s">
        <v>42288</v>
      </c>
      <c r="C20592" s="281" t="s">
        <v>42289</v>
      </c>
      <c r="D20592" s="166">
        <v>1</v>
      </c>
      <c r="E20592" s="166">
        <v>6</v>
      </c>
      <c r="F20592" s="281" t="s">
        <v>38583</v>
      </c>
      <c r="G20592">
        <v>1</v>
      </c>
      <c r="H20592">
        <v>1</v>
      </c>
    </row>
    <row r="20593" spans="1:8" x14ac:dyDescent="0.3">
      <c r="A20593" s="281">
        <v>203814</v>
      </c>
      <c r="B20593" s="281" t="s">
        <v>42290</v>
      </c>
      <c r="C20593" s="281" t="s">
        <v>42291</v>
      </c>
      <c r="D20593" s="166">
        <v>1</v>
      </c>
      <c r="E20593" s="166">
        <v>6</v>
      </c>
      <c r="F20593" s="281" t="s">
        <v>38583</v>
      </c>
      <c r="G20593">
        <v>1</v>
      </c>
      <c r="H20593">
        <v>1</v>
      </c>
    </row>
    <row r="20594" spans="1:8" x14ac:dyDescent="0.3">
      <c r="A20594" s="281">
        <v>220617</v>
      </c>
      <c r="B20594" s="281" t="s">
        <v>42292</v>
      </c>
      <c r="C20594" s="281" t="s">
        <v>42293</v>
      </c>
      <c r="D20594" s="166">
        <v>1</v>
      </c>
      <c r="E20594" s="166">
        <v>6</v>
      </c>
      <c r="F20594" s="281" t="s">
        <v>38583</v>
      </c>
      <c r="G20594">
        <v>1</v>
      </c>
      <c r="H20594">
        <v>1</v>
      </c>
    </row>
    <row r="20595" spans="1:8" x14ac:dyDescent="0.3">
      <c r="A20595" s="281">
        <v>94854</v>
      </c>
      <c r="B20595" s="281" t="s">
        <v>42294</v>
      </c>
      <c r="C20595" s="281" t="s">
        <v>42295</v>
      </c>
      <c r="D20595" s="166">
        <v>1</v>
      </c>
      <c r="E20595" s="166">
        <v>6</v>
      </c>
      <c r="F20595" s="281" t="s">
        <v>38583</v>
      </c>
      <c r="G20595">
        <v>1</v>
      </c>
      <c r="H20595">
        <v>1</v>
      </c>
    </row>
    <row r="20596" spans="1:8" x14ac:dyDescent="0.3">
      <c r="A20596" s="281">
        <v>40146</v>
      </c>
      <c r="B20596" s="281" t="s">
        <v>42296</v>
      </c>
      <c r="C20596" s="281" t="s">
        <v>42297</v>
      </c>
      <c r="D20596" s="166">
        <v>1</v>
      </c>
      <c r="E20596" s="166">
        <v>6</v>
      </c>
      <c r="F20596" s="281" t="s">
        <v>38583</v>
      </c>
      <c r="G20596">
        <v>1</v>
      </c>
      <c r="H20596">
        <v>1</v>
      </c>
    </row>
    <row r="20597" spans="1:8" x14ac:dyDescent="0.3">
      <c r="A20597" s="6">
        <v>52800</v>
      </c>
      <c r="B20597" s="6" t="s">
        <v>42298</v>
      </c>
      <c r="C20597" s="6" t="s">
        <v>42299</v>
      </c>
      <c r="D20597" s="55">
        <v>1</v>
      </c>
      <c r="E20597" s="55">
        <v>6</v>
      </c>
      <c r="F20597" s="6" t="s">
        <v>38583</v>
      </c>
      <c r="G20597">
        <v>0</v>
      </c>
      <c r="H20597">
        <v>1</v>
      </c>
    </row>
    <row r="20598" spans="1:8" x14ac:dyDescent="0.3">
      <c r="A20598" s="281">
        <v>222227</v>
      </c>
      <c r="B20598" s="281" t="s">
        <v>42300</v>
      </c>
      <c r="C20598" s="281" t="s">
        <v>42301</v>
      </c>
      <c r="D20598" s="166">
        <v>1</v>
      </c>
      <c r="E20598" s="166">
        <v>6</v>
      </c>
      <c r="F20598" s="281" t="s">
        <v>38583</v>
      </c>
      <c r="G20598">
        <v>1</v>
      </c>
      <c r="H20598">
        <v>1</v>
      </c>
    </row>
    <row r="20599" spans="1:8" x14ac:dyDescent="0.3">
      <c r="A20599" s="281">
        <v>105507</v>
      </c>
      <c r="B20599" s="281" t="s">
        <v>42302</v>
      </c>
      <c r="C20599" s="281" t="s">
        <v>42303</v>
      </c>
      <c r="D20599" s="166">
        <v>1</v>
      </c>
      <c r="E20599" s="166">
        <v>6</v>
      </c>
      <c r="F20599" s="281" t="s">
        <v>38583</v>
      </c>
      <c r="G20599">
        <v>1</v>
      </c>
      <c r="H20599">
        <v>1</v>
      </c>
    </row>
    <row r="20600" spans="1:8" x14ac:dyDescent="0.3">
      <c r="A20600" s="281">
        <v>175260</v>
      </c>
      <c r="B20600" s="281" t="s">
        <v>42304</v>
      </c>
      <c r="C20600" s="281" t="s">
        <v>42305</v>
      </c>
      <c r="D20600" s="166">
        <v>1</v>
      </c>
      <c r="E20600" s="166">
        <v>6</v>
      </c>
      <c r="F20600" s="281" t="s">
        <v>38583</v>
      </c>
      <c r="G20600">
        <v>1</v>
      </c>
      <c r="H20600">
        <v>1</v>
      </c>
    </row>
    <row r="20601" spans="1:8" x14ac:dyDescent="0.3">
      <c r="A20601" s="281">
        <v>164283</v>
      </c>
      <c r="B20601" s="281" t="s">
        <v>42306</v>
      </c>
      <c r="C20601" s="281" t="s">
        <v>42307</v>
      </c>
      <c r="D20601" s="166">
        <v>2</v>
      </c>
      <c r="E20601" s="166">
        <v>6</v>
      </c>
      <c r="F20601" s="281" t="s">
        <v>38583</v>
      </c>
      <c r="G20601">
        <v>1</v>
      </c>
      <c r="H20601">
        <v>1</v>
      </c>
    </row>
    <row r="20602" spans="1:8" x14ac:dyDescent="0.3">
      <c r="A20602" s="281">
        <v>89753</v>
      </c>
      <c r="B20602" s="281" t="s">
        <v>42308</v>
      </c>
      <c r="C20602" s="281" t="s">
        <v>42309</v>
      </c>
      <c r="D20602" s="166">
        <v>1</v>
      </c>
      <c r="E20602" s="166">
        <v>6</v>
      </c>
      <c r="F20602" s="281" t="s">
        <v>38583</v>
      </c>
      <c r="G20602">
        <v>1</v>
      </c>
      <c r="H20602">
        <v>1</v>
      </c>
    </row>
    <row r="20603" spans="1:8" x14ac:dyDescent="0.3">
      <c r="A20603" s="281">
        <v>343700</v>
      </c>
      <c r="B20603" s="281" t="s">
        <v>42310</v>
      </c>
      <c r="C20603" s="281" t="s">
        <v>42311</v>
      </c>
      <c r="D20603" s="166">
        <v>2</v>
      </c>
      <c r="E20603" s="166">
        <v>6</v>
      </c>
      <c r="F20603" s="281" t="s">
        <v>38583</v>
      </c>
      <c r="G20603">
        <v>1</v>
      </c>
      <c r="H20603">
        <v>1</v>
      </c>
    </row>
    <row r="20604" spans="1:8" x14ac:dyDescent="0.3">
      <c r="A20604" s="6">
        <v>123206</v>
      </c>
      <c r="B20604" s="6" t="s">
        <v>42312</v>
      </c>
      <c r="C20604" s="6" t="s">
        <v>42313</v>
      </c>
      <c r="D20604" s="55">
        <v>1</v>
      </c>
      <c r="E20604" s="55">
        <v>6</v>
      </c>
      <c r="F20604" s="6" t="s">
        <v>38583</v>
      </c>
      <c r="G20604">
        <v>0</v>
      </c>
      <c r="H20604">
        <v>1</v>
      </c>
    </row>
    <row r="20605" spans="1:8" x14ac:dyDescent="0.3">
      <c r="A20605" s="281">
        <v>202913</v>
      </c>
      <c r="B20605" s="281" t="s">
        <v>42314</v>
      </c>
      <c r="C20605" s="281" t="s">
        <v>42315</v>
      </c>
      <c r="D20605" s="166" t="s">
        <v>1481</v>
      </c>
      <c r="E20605" s="166">
        <v>6</v>
      </c>
      <c r="F20605" s="281" t="s">
        <v>38583</v>
      </c>
      <c r="G20605">
        <v>1</v>
      </c>
      <c r="H20605">
        <v>1</v>
      </c>
    </row>
    <row r="20606" spans="1:8" x14ac:dyDescent="0.3">
      <c r="A20606" s="281">
        <v>38298</v>
      </c>
      <c r="B20606" s="281" t="s">
        <v>42316</v>
      </c>
      <c r="C20606" s="281" t="s">
        <v>42317</v>
      </c>
      <c r="D20606" s="166">
        <v>1</v>
      </c>
      <c r="E20606" s="166">
        <v>6</v>
      </c>
      <c r="F20606" s="281" t="s">
        <v>38583</v>
      </c>
      <c r="G20606">
        <v>1</v>
      </c>
      <c r="H20606">
        <v>1</v>
      </c>
    </row>
    <row r="20607" spans="1:8" x14ac:dyDescent="0.3">
      <c r="A20607" s="281">
        <v>89211</v>
      </c>
      <c r="B20607" s="281" t="s">
        <v>42318</v>
      </c>
      <c r="C20607" s="281" t="s">
        <v>42319</v>
      </c>
      <c r="D20607" s="166">
        <v>1</v>
      </c>
      <c r="E20607" s="166">
        <v>6</v>
      </c>
      <c r="F20607" s="281" t="s">
        <v>38583</v>
      </c>
      <c r="G20607">
        <v>1</v>
      </c>
      <c r="H20607">
        <v>1</v>
      </c>
    </row>
    <row r="20608" spans="1:8" x14ac:dyDescent="0.3">
      <c r="A20608" s="281">
        <v>164375</v>
      </c>
      <c r="B20608" s="281" t="s">
        <v>42320</v>
      </c>
      <c r="C20608" s="281" t="s">
        <v>42321</v>
      </c>
      <c r="D20608" s="166" t="s">
        <v>1481</v>
      </c>
      <c r="E20608" s="166">
        <v>6</v>
      </c>
      <c r="F20608" s="281" t="s">
        <v>38583</v>
      </c>
      <c r="G20608">
        <v>1</v>
      </c>
      <c r="H20608">
        <v>1</v>
      </c>
    </row>
    <row r="20609" spans="1:8" x14ac:dyDescent="0.3">
      <c r="A20609" s="281">
        <v>97843</v>
      </c>
      <c r="B20609" s="281" t="s">
        <v>42322</v>
      </c>
      <c r="C20609" s="281" t="s">
        <v>42323</v>
      </c>
      <c r="D20609" s="166" t="s">
        <v>1481</v>
      </c>
      <c r="E20609" s="166">
        <v>6</v>
      </c>
      <c r="F20609" s="281" t="s">
        <v>38583</v>
      </c>
      <c r="G20609">
        <v>1</v>
      </c>
      <c r="H20609">
        <v>1</v>
      </c>
    </row>
    <row r="20610" spans="1:8" x14ac:dyDescent="0.3">
      <c r="A20610" s="281">
        <v>294139</v>
      </c>
      <c r="B20610" s="281" t="s">
        <v>42324</v>
      </c>
      <c r="C20610" s="281" t="s">
        <v>42325</v>
      </c>
      <c r="D20610" s="166">
        <v>2</v>
      </c>
      <c r="E20610" s="166">
        <v>6</v>
      </c>
      <c r="F20610" s="281" t="s">
        <v>38583</v>
      </c>
      <c r="G20610">
        <v>1</v>
      </c>
      <c r="H20610">
        <v>1</v>
      </c>
    </row>
    <row r="20611" spans="1:8" x14ac:dyDescent="0.3">
      <c r="A20611" s="281">
        <v>45911</v>
      </c>
      <c r="B20611" s="281" t="s">
        <v>42326</v>
      </c>
      <c r="C20611" s="281" t="s">
        <v>42327</v>
      </c>
      <c r="D20611" s="166">
        <v>1</v>
      </c>
      <c r="E20611" s="166">
        <v>6</v>
      </c>
      <c r="F20611" s="281" t="s">
        <v>38583</v>
      </c>
      <c r="G20611">
        <v>1</v>
      </c>
      <c r="H20611">
        <v>1</v>
      </c>
    </row>
    <row r="20612" spans="1:8" x14ac:dyDescent="0.3">
      <c r="A20612" s="281">
        <v>62357</v>
      </c>
      <c r="B20612" s="281" t="s">
        <v>42328</v>
      </c>
      <c r="C20612" s="281" t="s">
        <v>42329</v>
      </c>
      <c r="D20612" s="166" t="s">
        <v>1481</v>
      </c>
      <c r="E20612" s="166">
        <v>6</v>
      </c>
      <c r="F20612" s="281" t="s">
        <v>38583</v>
      </c>
      <c r="G20612">
        <v>1</v>
      </c>
      <c r="H20612">
        <v>1</v>
      </c>
    </row>
    <row r="20613" spans="1:8" x14ac:dyDescent="0.3">
      <c r="A20613" s="281">
        <v>39601</v>
      </c>
      <c r="B20613" s="281" t="s">
        <v>42330</v>
      </c>
      <c r="C20613" s="281" t="s">
        <v>42331</v>
      </c>
      <c r="D20613" s="166" t="s">
        <v>1481</v>
      </c>
      <c r="E20613" s="166">
        <v>6</v>
      </c>
      <c r="F20613" s="281" t="s">
        <v>38583</v>
      </c>
      <c r="G20613">
        <v>1</v>
      </c>
      <c r="H20613">
        <v>1</v>
      </c>
    </row>
    <row r="20614" spans="1:8" x14ac:dyDescent="0.3">
      <c r="A20614" s="281">
        <v>162570</v>
      </c>
      <c r="B20614" s="281" t="s">
        <v>42332</v>
      </c>
      <c r="C20614" s="281" t="s">
        <v>42333</v>
      </c>
      <c r="D20614" s="166" t="s">
        <v>1481</v>
      </c>
      <c r="E20614" s="166">
        <v>6</v>
      </c>
      <c r="F20614" s="281" t="s">
        <v>38583</v>
      </c>
      <c r="G20614">
        <v>1</v>
      </c>
      <c r="H20614">
        <v>1</v>
      </c>
    </row>
    <row r="20615" spans="1:8" x14ac:dyDescent="0.3">
      <c r="A20615" s="281">
        <v>86531</v>
      </c>
      <c r="B20615" s="281" t="s">
        <v>42334</v>
      </c>
      <c r="C20615" s="281" t="s">
        <v>42335</v>
      </c>
      <c r="D20615" s="166">
        <v>1</v>
      </c>
      <c r="E20615" s="166">
        <v>6</v>
      </c>
      <c r="F20615" s="281" t="s">
        <v>38583</v>
      </c>
      <c r="G20615">
        <v>1</v>
      </c>
      <c r="H20615">
        <v>1</v>
      </c>
    </row>
    <row r="20616" spans="1:8" x14ac:dyDescent="0.3">
      <c r="A20616" s="281">
        <v>101545</v>
      </c>
      <c r="B20616" s="281" t="s">
        <v>42336</v>
      </c>
      <c r="C20616" s="281" t="s">
        <v>42337</v>
      </c>
      <c r="D20616" s="166">
        <v>1</v>
      </c>
      <c r="E20616" s="166">
        <v>6</v>
      </c>
      <c r="F20616" s="281" t="s">
        <v>38583</v>
      </c>
      <c r="G20616">
        <v>1</v>
      </c>
      <c r="H20616">
        <v>1</v>
      </c>
    </row>
    <row r="20617" spans="1:8" x14ac:dyDescent="0.3">
      <c r="A20617" s="281">
        <v>41875</v>
      </c>
      <c r="B20617" s="281" t="s">
        <v>42338</v>
      </c>
      <c r="C20617" s="281" t="s">
        <v>42339</v>
      </c>
      <c r="D20617" s="166">
        <v>1</v>
      </c>
      <c r="E20617" s="166">
        <v>6</v>
      </c>
      <c r="F20617" s="281" t="s">
        <v>38583</v>
      </c>
      <c r="G20617">
        <v>1</v>
      </c>
      <c r="H20617">
        <v>1</v>
      </c>
    </row>
    <row r="20618" spans="1:8" x14ac:dyDescent="0.3">
      <c r="A20618" s="281">
        <v>89391</v>
      </c>
      <c r="B20618" s="281" t="s">
        <v>42340</v>
      </c>
      <c r="C20618" s="281" t="s">
        <v>42341</v>
      </c>
      <c r="D20618" s="166" t="s">
        <v>1481</v>
      </c>
      <c r="E20618" s="166">
        <v>6</v>
      </c>
      <c r="F20618" s="281" t="s">
        <v>38583</v>
      </c>
      <c r="G20618">
        <v>1</v>
      </c>
      <c r="H20618">
        <v>1</v>
      </c>
    </row>
    <row r="20619" spans="1:8" x14ac:dyDescent="0.3">
      <c r="A20619" s="281">
        <v>161728</v>
      </c>
      <c r="B20619" s="281" t="s">
        <v>42342</v>
      </c>
      <c r="C20619" s="281" t="s">
        <v>42343</v>
      </c>
      <c r="D20619" s="166">
        <v>1</v>
      </c>
      <c r="E20619" s="166">
        <v>6</v>
      </c>
      <c r="F20619" s="281" t="s">
        <v>38583</v>
      </c>
      <c r="G20619">
        <v>1</v>
      </c>
      <c r="H20619">
        <v>1</v>
      </c>
    </row>
    <row r="20620" spans="1:8" x14ac:dyDescent="0.3">
      <c r="A20620" s="281">
        <v>161935</v>
      </c>
      <c r="B20620" s="281" t="s">
        <v>42344</v>
      </c>
      <c r="C20620" s="281" t="s">
        <v>42345</v>
      </c>
      <c r="D20620" s="166">
        <v>1</v>
      </c>
      <c r="E20620" s="166">
        <v>6</v>
      </c>
      <c r="F20620" s="281" t="s">
        <v>38583</v>
      </c>
      <c r="G20620">
        <v>1</v>
      </c>
      <c r="H20620">
        <v>1</v>
      </c>
    </row>
    <row r="20621" spans="1:8" x14ac:dyDescent="0.3">
      <c r="A20621" s="281">
        <v>86826</v>
      </c>
      <c r="B20621" s="281" t="s">
        <v>42346</v>
      </c>
      <c r="C20621" s="281" t="s">
        <v>42347</v>
      </c>
      <c r="D20621" s="166">
        <v>1</v>
      </c>
      <c r="E20621" s="166">
        <v>6</v>
      </c>
      <c r="F20621" s="281" t="s">
        <v>38583</v>
      </c>
      <c r="G20621">
        <v>1</v>
      </c>
      <c r="H20621">
        <v>1</v>
      </c>
    </row>
    <row r="20622" spans="1:8" x14ac:dyDescent="0.3">
      <c r="A20622" s="281">
        <v>43142</v>
      </c>
      <c r="B20622" s="281" t="s">
        <v>42348</v>
      </c>
      <c r="C20622" s="281" t="s">
        <v>42349</v>
      </c>
      <c r="D20622" s="166" t="s">
        <v>1481</v>
      </c>
      <c r="E20622" s="166">
        <v>6</v>
      </c>
      <c r="F20622" s="281" t="s">
        <v>38583</v>
      </c>
      <c r="G20622">
        <v>1</v>
      </c>
      <c r="H20622">
        <v>1</v>
      </c>
    </row>
    <row r="20623" spans="1:8" x14ac:dyDescent="0.3">
      <c r="A20623" s="281">
        <v>47406</v>
      </c>
      <c r="B20623" s="281" t="s">
        <v>42350</v>
      </c>
      <c r="C20623" s="281" t="s">
        <v>42351</v>
      </c>
      <c r="D20623" s="166" t="s">
        <v>1481</v>
      </c>
      <c r="E20623" s="166">
        <v>6</v>
      </c>
      <c r="F20623" s="281" t="s">
        <v>38583</v>
      </c>
      <c r="G20623">
        <v>1</v>
      </c>
      <c r="H20623">
        <v>1</v>
      </c>
    </row>
    <row r="20624" spans="1:8" x14ac:dyDescent="0.3">
      <c r="A20624" s="281">
        <v>102435</v>
      </c>
      <c r="B20624" s="281" t="s">
        <v>42352</v>
      </c>
      <c r="C20624" s="281" t="s">
        <v>42353</v>
      </c>
      <c r="D20624" s="166">
        <v>1</v>
      </c>
      <c r="E20624" s="166">
        <v>6</v>
      </c>
      <c r="F20624" s="281" t="s">
        <v>38583</v>
      </c>
      <c r="G20624">
        <v>1</v>
      </c>
      <c r="H20624">
        <v>1</v>
      </c>
    </row>
    <row r="20625" spans="1:8" x14ac:dyDescent="0.3">
      <c r="A20625" s="281">
        <v>176673</v>
      </c>
      <c r="B20625" s="281" t="s">
        <v>42354</v>
      </c>
      <c r="C20625" s="281" t="s">
        <v>42355</v>
      </c>
      <c r="D20625" s="166" t="s">
        <v>1481</v>
      </c>
      <c r="E20625" s="166">
        <v>6</v>
      </c>
      <c r="F20625" s="281" t="s">
        <v>38583</v>
      </c>
      <c r="G20625">
        <v>1</v>
      </c>
      <c r="H20625">
        <v>1</v>
      </c>
    </row>
    <row r="20626" spans="1:8" x14ac:dyDescent="0.3">
      <c r="A20626" s="281">
        <v>44822</v>
      </c>
      <c r="B20626" s="281" t="s">
        <v>42356</v>
      </c>
      <c r="C20626" s="281" t="s">
        <v>42357</v>
      </c>
      <c r="D20626" s="166">
        <v>1</v>
      </c>
      <c r="E20626" s="166">
        <v>6</v>
      </c>
      <c r="F20626" s="281" t="s">
        <v>38583</v>
      </c>
      <c r="G20626">
        <v>1</v>
      </c>
      <c r="H20626">
        <v>1</v>
      </c>
    </row>
    <row r="20627" spans="1:8" x14ac:dyDescent="0.3">
      <c r="A20627" s="281">
        <v>97011</v>
      </c>
      <c r="B20627" s="281" t="s">
        <v>42358</v>
      </c>
      <c r="C20627" s="281" t="s">
        <v>42359</v>
      </c>
      <c r="D20627" s="166" t="s">
        <v>1481</v>
      </c>
      <c r="E20627" s="166">
        <v>6</v>
      </c>
      <c r="F20627" s="281" t="s">
        <v>38583</v>
      </c>
      <c r="G20627">
        <v>1</v>
      </c>
      <c r="H20627">
        <v>1</v>
      </c>
    </row>
    <row r="20628" spans="1:8" x14ac:dyDescent="0.3">
      <c r="A20628" s="281">
        <v>41766</v>
      </c>
      <c r="B20628" s="281" t="s">
        <v>42360</v>
      </c>
      <c r="C20628" s="281" t="s">
        <v>42361</v>
      </c>
      <c r="D20628" s="166">
        <v>1</v>
      </c>
      <c r="E20628" s="166">
        <v>6</v>
      </c>
      <c r="F20628" s="281" t="s">
        <v>38583</v>
      </c>
      <c r="G20628">
        <v>1</v>
      </c>
      <c r="H20628">
        <v>1</v>
      </c>
    </row>
    <row r="20629" spans="1:8" x14ac:dyDescent="0.3">
      <c r="A20629" s="281">
        <v>41248</v>
      </c>
      <c r="B20629" s="281" t="s">
        <v>42362</v>
      </c>
      <c r="C20629" s="281" t="s">
        <v>42363</v>
      </c>
      <c r="D20629" s="166" t="s">
        <v>1481</v>
      </c>
      <c r="E20629" s="166">
        <v>6</v>
      </c>
      <c r="F20629" s="281" t="s">
        <v>38583</v>
      </c>
      <c r="G20629">
        <v>1</v>
      </c>
      <c r="H20629">
        <v>1</v>
      </c>
    </row>
    <row r="20630" spans="1:8" x14ac:dyDescent="0.3">
      <c r="A20630" s="281">
        <v>39868</v>
      </c>
      <c r="B20630" s="281" t="s">
        <v>42364</v>
      </c>
      <c r="C20630" s="281" t="s">
        <v>42365</v>
      </c>
      <c r="D20630" s="166">
        <v>1</v>
      </c>
      <c r="E20630" s="166">
        <v>6</v>
      </c>
      <c r="F20630" s="281" t="s">
        <v>38583</v>
      </c>
      <c r="G20630">
        <v>1</v>
      </c>
      <c r="H20630">
        <v>1</v>
      </c>
    </row>
    <row r="20631" spans="1:8" x14ac:dyDescent="0.3">
      <c r="A20631" s="281">
        <v>208321</v>
      </c>
      <c r="B20631" s="281" t="s">
        <v>42366</v>
      </c>
      <c r="C20631" s="281" t="s">
        <v>42367</v>
      </c>
      <c r="D20631" s="166">
        <v>1</v>
      </c>
      <c r="E20631" s="166">
        <v>6</v>
      </c>
      <c r="F20631" s="281" t="s">
        <v>38583</v>
      </c>
      <c r="G20631">
        <v>1</v>
      </c>
      <c r="H20631">
        <v>1</v>
      </c>
    </row>
    <row r="20632" spans="1:8" x14ac:dyDescent="0.3">
      <c r="A20632" s="281">
        <v>46743</v>
      </c>
      <c r="B20632" s="281" t="s">
        <v>42368</v>
      </c>
      <c r="C20632" s="281" t="s">
        <v>42369</v>
      </c>
      <c r="D20632" s="166" t="s">
        <v>1481</v>
      </c>
      <c r="E20632" s="166">
        <v>6</v>
      </c>
      <c r="F20632" s="281" t="s">
        <v>38583</v>
      </c>
      <c r="G20632">
        <v>1</v>
      </c>
      <c r="H20632">
        <v>0</v>
      </c>
    </row>
    <row r="20633" spans="1:8" x14ac:dyDescent="0.3">
      <c r="A20633" s="281">
        <v>45161</v>
      </c>
      <c r="B20633" s="281" t="s">
        <v>42370</v>
      </c>
      <c r="C20633" s="281" t="s">
        <v>42371</v>
      </c>
      <c r="D20633" s="166" t="s">
        <v>1481</v>
      </c>
      <c r="E20633" s="166">
        <v>6</v>
      </c>
      <c r="F20633" s="281" t="s">
        <v>38583</v>
      </c>
      <c r="G20633">
        <v>1</v>
      </c>
      <c r="H20633">
        <v>1</v>
      </c>
    </row>
    <row r="20634" spans="1:8" x14ac:dyDescent="0.3">
      <c r="A20634" s="281">
        <v>46815</v>
      </c>
      <c r="B20634" s="281" t="s">
        <v>42372</v>
      </c>
      <c r="C20634" s="281" t="s">
        <v>42373</v>
      </c>
      <c r="D20634" s="166" t="s">
        <v>1481</v>
      </c>
      <c r="E20634" s="166">
        <v>6</v>
      </c>
      <c r="F20634" s="281" t="s">
        <v>38583</v>
      </c>
      <c r="G20634">
        <v>1</v>
      </c>
      <c r="H20634">
        <v>0</v>
      </c>
    </row>
    <row r="20635" spans="1:8" x14ac:dyDescent="0.3">
      <c r="A20635" s="281">
        <v>42092</v>
      </c>
      <c r="B20635" s="281" t="s">
        <v>42374</v>
      </c>
      <c r="C20635" s="281" t="s">
        <v>42375</v>
      </c>
      <c r="D20635" s="166" t="s">
        <v>1481</v>
      </c>
      <c r="E20635" s="166">
        <v>6</v>
      </c>
      <c r="F20635" s="281" t="s">
        <v>38583</v>
      </c>
      <c r="G20635">
        <v>1</v>
      </c>
      <c r="H20635">
        <v>1</v>
      </c>
    </row>
    <row r="20636" spans="1:8" x14ac:dyDescent="0.3">
      <c r="A20636" s="281">
        <v>163994</v>
      </c>
      <c r="B20636" s="281" t="s">
        <v>42376</v>
      </c>
      <c r="C20636" s="281" t="s">
        <v>42377</v>
      </c>
      <c r="D20636" s="166" t="s">
        <v>1481</v>
      </c>
      <c r="E20636" s="166">
        <v>6</v>
      </c>
      <c r="F20636" s="281" t="s">
        <v>38583</v>
      </c>
      <c r="G20636">
        <v>1</v>
      </c>
      <c r="H20636">
        <v>1</v>
      </c>
    </row>
    <row r="20637" spans="1:8" x14ac:dyDescent="0.3">
      <c r="A20637" s="281">
        <v>354052</v>
      </c>
      <c r="B20637" s="281" t="s">
        <v>42378</v>
      </c>
      <c r="C20637" s="281" t="s">
        <v>42379</v>
      </c>
      <c r="D20637" s="166" t="s">
        <v>1481</v>
      </c>
      <c r="E20637" s="166">
        <v>6</v>
      </c>
      <c r="F20637" s="281" t="s">
        <v>38583</v>
      </c>
      <c r="G20637">
        <v>1</v>
      </c>
      <c r="H20637">
        <v>1</v>
      </c>
    </row>
    <row r="20638" spans="1:8" x14ac:dyDescent="0.3">
      <c r="A20638" s="281">
        <v>174898</v>
      </c>
      <c r="B20638" s="281" t="s">
        <v>42380</v>
      </c>
      <c r="C20638" s="281" t="s">
        <v>42381</v>
      </c>
      <c r="D20638" s="166" t="s">
        <v>1481</v>
      </c>
      <c r="E20638" s="166">
        <v>6</v>
      </c>
      <c r="F20638" s="281" t="s">
        <v>38583</v>
      </c>
      <c r="G20638">
        <v>1</v>
      </c>
      <c r="H20638">
        <v>0</v>
      </c>
    </row>
    <row r="20639" spans="1:8" x14ac:dyDescent="0.3">
      <c r="A20639" s="281">
        <v>167079</v>
      </c>
      <c r="B20639" s="281" t="s">
        <v>42382</v>
      </c>
      <c r="C20639" s="281" t="s">
        <v>42383</v>
      </c>
      <c r="D20639" s="166" t="s">
        <v>1481</v>
      </c>
      <c r="E20639" s="166">
        <v>6</v>
      </c>
      <c r="F20639" s="281" t="s">
        <v>38583</v>
      </c>
      <c r="G20639">
        <v>1</v>
      </c>
      <c r="H20639">
        <v>0</v>
      </c>
    </row>
    <row r="20640" spans="1:8" x14ac:dyDescent="0.3">
      <c r="A20640" s="281">
        <v>164831</v>
      </c>
      <c r="B20640" s="281" t="s">
        <v>42384</v>
      </c>
      <c r="C20640" s="281" t="s">
        <v>42385</v>
      </c>
      <c r="D20640" s="166">
        <v>1</v>
      </c>
      <c r="E20640" s="166">
        <v>6</v>
      </c>
      <c r="F20640" s="281" t="s">
        <v>38583</v>
      </c>
      <c r="G20640">
        <v>1</v>
      </c>
      <c r="H20640">
        <v>1</v>
      </c>
    </row>
    <row r="20641" spans="1:8" x14ac:dyDescent="0.3">
      <c r="A20641" s="281">
        <v>167060</v>
      </c>
      <c r="B20641" s="281" t="s">
        <v>42386</v>
      </c>
      <c r="C20641" s="281" t="s">
        <v>42387</v>
      </c>
      <c r="D20641" s="166">
        <v>1</v>
      </c>
      <c r="E20641" s="166">
        <v>6</v>
      </c>
      <c r="F20641" s="281" t="s">
        <v>38583</v>
      </c>
      <c r="G20641">
        <v>1</v>
      </c>
      <c r="H20641">
        <v>1</v>
      </c>
    </row>
    <row r="20642" spans="1:8" x14ac:dyDescent="0.3">
      <c r="A20642" s="281">
        <v>165755</v>
      </c>
      <c r="B20642" s="281" t="s">
        <v>42388</v>
      </c>
      <c r="C20642" s="281" t="s">
        <v>42389</v>
      </c>
      <c r="D20642" s="166">
        <v>1</v>
      </c>
      <c r="E20642" s="166">
        <v>6</v>
      </c>
      <c r="F20642" s="281" t="s">
        <v>38583</v>
      </c>
      <c r="G20642">
        <v>1</v>
      </c>
      <c r="H20642">
        <v>1</v>
      </c>
    </row>
    <row r="20643" spans="1:8" x14ac:dyDescent="0.3">
      <c r="A20643" s="281">
        <v>44883</v>
      </c>
      <c r="B20643" s="281" t="s">
        <v>42390</v>
      </c>
      <c r="C20643" s="281" t="s">
        <v>42391</v>
      </c>
      <c r="D20643" s="166" t="s">
        <v>1481</v>
      </c>
      <c r="E20643" s="166">
        <v>6</v>
      </c>
      <c r="F20643" s="281" t="s">
        <v>38583</v>
      </c>
      <c r="G20643">
        <v>1</v>
      </c>
      <c r="H20643">
        <v>0</v>
      </c>
    </row>
    <row r="20644" spans="1:8" x14ac:dyDescent="0.3">
      <c r="A20644" s="281">
        <v>206682</v>
      </c>
      <c r="B20644" s="281" t="s">
        <v>42392</v>
      </c>
      <c r="C20644" s="281" t="s">
        <v>42393</v>
      </c>
      <c r="D20644" s="166">
        <v>1</v>
      </c>
      <c r="E20644" s="166">
        <v>6</v>
      </c>
      <c r="F20644" s="281" t="s">
        <v>38583</v>
      </c>
      <c r="G20644">
        <v>1</v>
      </c>
      <c r="H20644">
        <v>1</v>
      </c>
    </row>
    <row r="20645" spans="1:8" x14ac:dyDescent="0.3">
      <c r="A20645" s="281">
        <v>240825</v>
      </c>
      <c r="B20645" s="281" t="s">
        <v>42394</v>
      </c>
      <c r="C20645" s="281" t="s">
        <v>42395</v>
      </c>
      <c r="D20645" s="166" t="s">
        <v>1481</v>
      </c>
      <c r="E20645" s="166">
        <v>6</v>
      </c>
      <c r="F20645" s="281" t="s">
        <v>38583</v>
      </c>
      <c r="G20645">
        <v>1</v>
      </c>
      <c r="H20645">
        <v>1</v>
      </c>
    </row>
    <row r="20646" spans="1:8" x14ac:dyDescent="0.3">
      <c r="A20646" s="6">
        <v>168224</v>
      </c>
      <c r="B20646" s="6" t="s">
        <v>42396</v>
      </c>
      <c r="C20646" s="6" t="s">
        <v>42397</v>
      </c>
      <c r="D20646" s="55">
        <v>1</v>
      </c>
      <c r="E20646" s="55">
        <v>6</v>
      </c>
      <c r="F20646" s="6" t="s">
        <v>38583</v>
      </c>
      <c r="G20646">
        <v>0</v>
      </c>
      <c r="H20646">
        <v>1</v>
      </c>
    </row>
    <row r="20647" spans="1:8" x14ac:dyDescent="0.3">
      <c r="A20647" s="281">
        <v>166871</v>
      </c>
      <c r="B20647" s="281" t="s">
        <v>42398</v>
      </c>
      <c r="C20647" s="281" t="s">
        <v>42399</v>
      </c>
      <c r="D20647" s="166">
        <v>1</v>
      </c>
      <c r="E20647" s="166">
        <v>6</v>
      </c>
      <c r="F20647" s="281" t="s">
        <v>38583</v>
      </c>
      <c r="G20647">
        <v>1</v>
      </c>
      <c r="H20647">
        <v>1</v>
      </c>
    </row>
    <row r="20648" spans="1:8" x14ac:dyDescent="0.3">
      <c r="A20648" s="281">
        <v>41610</v>
      </c>
      <c r="B20648" s="281" t="s">
        <v>42400</v>
      </c>
      <c r="C20648" s="281" t="s">
        <v>42401</v>
      </c>
      <c r="D20648" s="166" t="s">
        <v>1481</v>
      </c>
      <c r="E20648" s="166">
        <v>6</v>
      </c>
      <c r="F20648" s="281" t="s">
        <v>38583</v>
      </c>
      <c r="G20648">
        <v>1</v>
      </c>
      <c r="H20648">
        <v>0</v>
      </c>
    </row>
    <row r="20649" spans="1:8" x14ac:dyDescent="0.3">
      <c r="A20649" s="281">
        <v>167065</v>
      </c>
      <c r="B20649" s="281" t="s">
        <v>42402</v>
      </c>
      <c r="C20649" s="281" t="s">
        <v>42403</v>
      </c>
      <c r="D20649" s="166" t="s">
        <v>1481</v>
      </c>
      <c r="E20649" s="166">
        <v>6</v>
      </c>
      <c r="F20649" s="281" t="s">
        <v>38583</v>
      </c>
      <c r="G20649">
        <v>1</v>
      </c>
      <c r="H20649">
        <v>0</v>
      </c>
    </row>
    <row r="20650" spans="1:8" x14ac:dyDescent="0.3">
      <c r="A20650" s="281">
        <v>99963</v>
      </c>
      <c r="B20650" s="281" t="s">
        <v>42404</v>
      </c>
      <c r="C20650" s="281" t="s">
        <v>42405</v>
      </c>
      <c r="D20650" s="166" t="s">
        <v>1481</v>
      </c>
      <c r="E20650" s="166">
        <v>6</v>
      </c>
      <c r="F20650" s="281" t="s">
        <v>38583</v>
      </c>
      <c r="G20650">
        <v>1</v>
      </c>
      <c r="H20650">
        <v>1</v>
      </c>
    </row>
    <row r="20651" spans="1:8" x14ac:dyDescent="0.3">
      <c r="A20651" s="281">
        <v>104392</v>
      </c>
      <c r="B20651" s="281" t="s">
        <v>42406</v>
      </c>
      <c r="C20651" s="281" t="s">
        <v>42407</v>
      </c>
      <c r="D20651" s="166">
        <v>1</v>
      </c>
      <c r="E20651" s="166">
        <v>6</v>
      </c>
      <c r="F20651" s="281" t="s">
        <v>38583</v>
      </c>
      <c r="G20651">
        <v>1</v>
      </c>
      <c r="H20651">
        <v>1</v>
      </c>
    </row>
    <row r="20652" spans="1:8" x14ac:dyDescent="0.3">
      <c r="A20652" s="281">
        <v>169108</v>
      </c>
      <c r="B20652" s="281" t="s">
        <v>42408</v>
      </c>
      <c r="C20652" s="281" t="s">
        <v>42409</v>
      </c>
      <c r="D20652" s="166" t="s">
        <v>1481</v>
      </c>
      <c r="E20652" s="166">
        <v>6</v>
      </c>
      <c r="F20652" s="281" t="s">
        <v>38583</v>
      </c>
      <c r="G20652">
        <v>1</v>
      </c>
      <c r="H20652">
        <v>0</v>
      </c>
    </row>
    <row r="20653" spans="1:8" x14ac:dyDescent="0.3">
      <c r="A20653" s="281">
        <v>200525</v>
      </c>
      <c r="B20653" s="281" t="s">
        <v>42410</v>
      </c>
      <c r="C20653" s="281" t="s">
        <v>42411</v>
      </c>
      <c r="D20653" s="166">
        <v>1</v>
      </c>
      <c r="E20653" s="166">
        <v>6</v>
      </c>
      <c r="F20653" s="281" t="s">
        <v>38583</v>
      </c>
      <c r="G20653">
        <v>1</v>
      </c>
      <c r="H20653">
        <v>1</v>
      </c>
    </row>
    <row r="20654" spans="1:8" x14ac:dyDescent="0.3">
      <c r="A20654" s="281">
        <v>43756</v>
      </c>
      <c r="B20654" s="281" t="s">
        <v>42412</v>
      </c>
      <c r="C20654" s="281" t="s">
        <v>42413</v>
      </c>
      <c r="D20654" s="166">
        <v>1</v>
      </c>
      <c r="E20654" s="166">
        <v>6</v>
      </c>
      <c r="F20654" s="281" t="s">
        <v>38583</v>
      </c>
      <c r="G20654">
        <v>1</v>
      </c>
      <c r="H20654">
        <v>1</v>
      </c>
    </row>
    <row r="20655" spans="1:8" x14ac:dyDescent="0.3">
      <c r="A20655" s="281">
        <v>48921</v>
      </c>
      <c r="B20655" s="281" t="s">
        <v>42414</v>
      </c>
      <c r="C20655" s="281" t="s">
        <v>42415</v>
      </c>
      <c r="D20655" s="166" t="s">
        <v>1481</v>
      </c>
      <c r="E20655" s="166">
        <v>6</v>
      </c>
      <c r="F20655" s="281" t="s">
        <v>38583</v>
      </c>
      <c r="G20655">
        <v>1</v>
      </c>
      <c r="H20655">
        <v>0</v>
      </c>
    </row>
    <row r="20656" spans="1:8" x14ac:dyDescent="0.3">
      <c r="A20656" s="281">
        <v>203316</v>
      </c>
      <c r="B20656" s="281" t="s">
        <v>42416</v>
      </c>
      <c r="C20656" s="281" t="s">
        <v>42417</v>
      </c>
      <c r="D20656" s="166" t="s">
        <v>1481</v>
      </c>
      <c r="E20656" s="166">
        <v>6</v>
      </c>
      <c r="F20656" s="281" t="s">
        <v>38583</v>
      </c>
      <c r="G20656">
        <v>1</v>
      </c>
      <c r="H20656">
        <v>1</v>
      </c>
    </row>
    <row r="20657" spans="1:8" x14ac:dyDescent="0.3">
      <c r="A20657" s="281">
        <v>171448</v>
      </c>
      <c r="B20657" s="281" t="s">
        <v>42418</v>
      </c>
      <c r="C20657" s="281" t="s">
        <v>42419</v>
      </c>
      <c r="D20657" s="166" t="s">
        <v>1481</v>
      </c>
      <c r="E20657" s="166">
        <v>6</v>
      </c>
      <c r="F20657" s="281" t="s">
        <v>38583</v>
      </c>
      <c r="G20657">
        <v>1</v>
      </c>
      <c r="H20657">
        <v>1</v>
      </c>
    </row>
    <row r="20658" spans="1:8" x14ac:dyDescent="0.3">
      <c r="A20658" s="281">
        <v>101844</v>
      </c>
      <c r="B20658" s="281" t="s">
        <v>42420</v>
      </c>
      <c r="C20658" s="281" t="s">
        <v>42421</v>
      </c>
      <c r="D20658" s="166" t="s">
        <v>1481</v>
      </c>
      <c r="E20658" s="166">
        <v>6</v>
      </c>
      <c r="F20658" s="281" t="s">
        <v>38583</v>
      </c>
      <c r="G20658">
        <v>1</v>
      </c>
      <c r="H20658">
        <v>1</v>
      </c>
    </row>
    <row r="20659" spans="1:8" x14ac:dyDescent="0.3">
      <c r="A20659" s="281">
        <v>173651</v>
      </c>
      <c r="B20659" s="281" t="s">
        <v>42422</v>
      </c>
      <c r="C20659" s="281" t="s">
        <v>42423</v>
      </c>
      <c r="D20659" s="166" t="s">
        <v>1481</v>
      </c>
      <c r="E20659" s="166">
        <v>6</v>
      </c>
      <c r="F20659" s="281" t="s">
        <v>38583</v>
      </c>
      <c r="G20659">
        <v>1</v>
      </c>
      <c r="H20659">
        <v>1</v>
      </c>
    </row>
    <row r="20660" spans="1:8" x14ac:dyDescent="0.3">
      <c r="A20660" s="281">
        <v>216557</v>
      </c>
      <c r="B20660" s="281" t="s">
        <v>42424</v>
      </c>
      <c r="C20660" s="281" t="s">
        <v>42425</v>
      </c>
      <c r="D20660" s="166">
        <v>1</v>
      </c>
      <c r="E20660" s="166">
        <v>6</v>
      </c>
      <c r="F20660" s="281" t="s">
        <v>38583</v>
      </c>
      <c r="G20660">
        <v>1</v>
      </c>
      <c r="H20660">
        <v>1</v>
      </c>
    </row>
    <row r="20661" spans="1:8" x14ac:dyDescent="0.3">
      <c r="A20661" s="281">
        <v>103510</v>
      </c>
      <c r="B20661" s="281" t="s">
        <v>42426</v>
      </c>
      <c r="C20661" s="281" t="s">
        <v>42427</v>
      </c>
      <c r="D20661" s="166">
        <v>1</v>
      </c>
      <c r="E20661" s="166">
        <v>6</v>
      </c>
      <c r="F20661" s="281" t="s">
        <v>38583</v>
      </c>
      <c r="G20661">
        <v>1</v>
      </c>
      <c r="H20661">
        <v>1</v>
      </c>
    </row>
    <row r="20662" spans="1:8" x14ac:dyDescent="0.3">
      <c r="A20662" s="281">
        <v>205396</v>
      </c>
      <c r="B20662" s="281" t="s">
        <v>42428</v>
      </c>
      <c r="C20662" s="281" t="s">
        <v>42429</v>
      </c>
      <c r="D20662" s="166" t="s">
        <v>1481</v>
      </c>
      <c r="E20662" s="166">
        <v>6</v>
      </c>
      <c r="F20662" s="281" t="s">
        <v>38583</v>
      </c>
      <c r="G20662">
        <v>1</v>
      </c>
      <c r="H20662">
        <v>1</v>
      </c>
    </row>
    <row r="20663" spans="1:8" x14ac:dyDescent="0.3">
      <c r="A20663" s="281">
        <v>48708</v>
      </c>
      <c r="B20663" s="281" t="s">
        <v>42430</v>
      </c>
      <c r="C20663" s="281" t="s">
        <v>42431</v>
      </c>
      <c r="D20663" s="166" t="s">
        <v>1481</v>
      </c>
      <c r="E20663" s="166">
        <v>6</v>
      </c>
      <c r="F20663" s="281" t="s">
        <v>38583</v>
      </c>
      <c r="G20663">
        <v>1</v>
      </c>
      <c r="H20663">
        <v>1</v>
      </c>
    </row>
    <row r="20664" spans="1:8" x14ac:dyDescent="0.3">
      <c r="A20664" s="281">
        <v>175428</v>
      </c>
      <c r="B20664" s="281" t="s">
        <v>42432</v>
      </c>
      <c r="C20664" s="281" t="s">
        <v>42433</v>
      </c>
      <c r="D20664" s="166">
        <v>1</v>
      </c>
      <c r="E20664" s="166">
        <v>6</v>
      </c>
      <c r="F20664" s="281" t="s">
        <v>38583</v>
      </c>
      <c r="G20664">
        <v>1</v>
      </c>
      <c r="H20664">
        <v>1</v>
      </c>
    </row>
    <row r="20665" spans="1:8" x14ac:dyDescent="0.3">
      <c r="A20665" s="281">
        <v>93757</v>
      </c>
      <c r="B20665" s="281" t="s">
        <v>42434</v>
      </c>
      <c r="C20665" s="281" t="s">
        <v>42435</v>
      </c>
      <c r="D20665" s="166" t="s">
        <v>1481</v>
      </c>
      <c r="E20665" s="166">
        <v>6</v>
      </c>
      <c r="F20665" s="281" t="s">
        <v>38583</v>
      </c>
      <c r="G20665">
        <v>1</v>
      </c>
      <c r="H20665">
        <v>1</v>
      </c>
    </row>
    <row r="20666" spans="1:8" x14ac:dyDescent="0.3">
      <c r="A20666" s="281">
        <v>48200</v>
      </c>
      <c r="B20666" s="281" t="s">
        <v>42436</v>
      </c>
      <c r="C20666" s="281" t="s">
        <v>42437</v>
      </c>
      <c r="D20666" s="166" t="s">
        <v>1481</v>
      </c>
      <c r="E20666" s="166">
        <v>6</v>
      </c>
      <c r="F20666" s="281" t="s">
        <v>38583</v>
      </c>
      <c r="G20666">
        <v>1</v>
      </c>
      <c r="H20666">
        <v>1</v>
      </c>
    </row>
    <row r="20667" spans="1:8" x14ac:dyDescent="0.3">
      <c r="A20667" s="281">
        <v>49392</v>
      </c>
      <c r="B20667" s="281" t="s">
        <v>42438</v>
      </c>
      <c r="C20667" s="281" t="s">
        <v>42439</v>
      </c>
      <c r="D20667" s="166" t="s">
        <v>1481</v>
      </c>
      <c r="E20667" s="166">
        <v>6</v>
      </c>
      <c r="F20667" s="281" t="s">
        <v>38583</v>
      </c>
      <c r="G20667">
        <v>1</v>
      </c>
      <c r="H20667">
        <v>0</v>
      </c>
    </row>
    <row r="20668" spans="1:8" x14ac:dyDescent="0.3">
      <c r="A20668" s="281">
        <v>47898</v>
      </c>
      <c r="B20668" s="281" t="s">
        <v>42440</v>
      </c>
      <c r="C20668" s="281" t="s">
        <v>42441</v>
      </c>
      <c r="D20668" s="166" t="s">
        <v>1481</v>
      </c>
      <c r="E20668" s="166">
        <v>6</v>
      </c>
      <c r="F20668" s="281" t="s">
        <v>38583</v>
      </c>
      <c r="G20668">
        <v>1</v>
      </c>
      <c r="H20668">
        <v>1</v>
      </c>
    </row>
    <row r="20669" spans="1:8" x14ac:dyDescent="0.3">
      <c r="A20669" s="281">
        <v>206685</v>
      </c>
      <c r="B20669" s="281" t="s">
        <v>42442</v>
      </c>
      <c r="C20669" s="281" t="s">
        <v>42443</v>
      </c>
      <c r="D20669" s="166" t="s">
        <v>1481</v>
      </c>
      <c r="E20669" s="166">
        <v>6</v>
      </c>
      <c r="F20669" s="281" t="s">
        <v>38583</v>
      </c>
      <c r="G20669">
        <v>1</v>
      </c>
      <c r="H20669">
        <v>1</v>
      </c>
    </row>
    <row r="20670" spans="1:8" x14ac:dyDescent="0.3">
      <c r="A20670" s="281">
        <v>162464</v>
      </c>
      <c r="B20670" s="281" t="s">
        <v>42444</v>
      </c>
      <c r="C20670" s="281" t="s">
        <v>42445</v>
      </c>
      <c r="D20670" s="166" t="s">
        <v>1481</v>
      </c>
      <c r="E20670" s="166">
        <v>6</v>
      </c>
      <c r="F20670" s="281" t="s">
        <v>38583</v>
      </c>
      <c r="G20670">
        <v>1</v>
      </c>
      <c r="H20670">
        <v>0</v>
      </c>
    </row>
    <row r="20671" spans="1:8" x14ac:dyDescent="0.3">
      <c r="A20671" s="281">
        <v>165121</v>
      </c>
      <c r="B20671" s="281" t="s">
        <v>42446</v>
      </c>
      <c r="C20671" s="281" t="s">
        <v>42447</v>
      </c>
      <c r="D20671" s="166">
        <v>1</v>
      </c>
      <c r="E20671" s="166">
        <v>6</v>
      </c>
      <c r="F20671" s="281" t="s">
        <v>38583</v>
      </c>
      <c r="G20671">
        <v>1</v>
      </c>
      <c r="H20671">
        <v>1</v>
      </c>
    </row>
    <row r="20672" spans="1:8" x14ac:dyDescent="0.3">
      <c r="A20672" s="281">
        <v>84862</v>
      </c>
      <c r="B20672" s="281" t="s">
        <v>42448</v>
      </c>
      <c r="C20672" s="281" t="s">
        <v>42449</v>
      </c>
      <c r="D20672" s="166" t="s">
        <v>1481</v>
      </c>
      <c r="E20672" s="166">
        <v>6</v>
      </c>
      <c r="F20672" s="281" t="s">
        <v>38583</v>
      </c>
      <c r="G20672">
        <v>1</v>
      </c>
      <c r="H20672">
        <v>0</v>
      </c>
    </row>
    <row r="20673" spans="1:8" x14ac:dyDescent="0.3">
      <c r="A20673" s="281">
        <v>48102</v>
      </c>
      <c r="B20673" s="281" t="s">
        <v>42450</v>
      </c>
      <c r="C20673" s="281" t="s">
        <v>42451</v>
      </c>
      <c r="D20673" s="166">
        <v>1</v>
      </c>
      <c r="E20673" s="166">
        <v>6</v>
      </c>
      <c r="F20673" s="281" t="s">
        <v>38583</v>
      </c>
      <c r="G20673">
        <v>1</v>
      </c>
      <c r="H20673">
        <v>1</v>
      </c>
    </row>
    <row r="20674" spans="1:8" x14ac:dyDescent="0.3">
      <c r="A20674" s="281">
        <v>200565</v>
      </c>
      <c r="B20674" s="281" t="s">
        <v>42452</v>
      </c>
      <c r="C20674" s="281" t="s">
        <v>42453</v>
      </c>
      <c r="D20674" s="166">
        <v>1</v>
      </c>
      <c r="E20674" s="166">
        <v>6</v>
      </c>
      <c r="F20674" s="281" t="s">
        <v>38583</v>
      </c>
      <c r="G20674">
        <v>1</v>
      </c>
      <c r="H20674">
        <v>1</v>
      </c>
    </row>
    <row r="20675" spans="1:8" x14ac:dyDescent="0.3">
      <c r="A20675" s="281">
        <v>48568</v>
      </c>
      <c r="B20675" s="281" t="s">
        <v>42454</v>
      </c>
      <c r="C20675" s="281" t="s">
        <v>42455</v>
      </c>
      <c r="D20675" s="166" t="s">
        <v>1481</v>
      </c>
      <c r="E20675" s="166">
        <v>6</v>
      </c>
      <c r="F20675" s="281" t="s">
        <v>38583</v>
      </c>
      <c r="G20675">
        <v>1</v>
      </c>
      <c r="H20675">
        <v>1</v>
      </c>
    </row>
    <row r="20676" spans="1:8" x14ac:dyDescent="0.3">
      <c r="A20676" s="281">
        <v>97824</v>
      </c>
      <c r="B20676" s="281" t="s">
        <v>42456</v>
      </c>
      <c r="C20676" s="281" t="s">
        <v>42457</v>
      </c>
      <c r="D20676" s="166" t="s">
        <v>1481</v>
      </c>
      <c r="E20676" s="166">
        <v>6</v>
      </c>
      <c r="F20676" s="281" t="s">
        <v>38583</v>
      </c>
      <c r="G20676">
        <v>1</v>
      </c>
      <c r="H20676">
        <v>1</v>
      </c>
    </row>
    <row r="20677" spans="1:8" x14ac:dyDescent="0.3">
      <c r="A20677" s="281">
        <v>43169</v>
      </c>
      <c r="B20677" s="281" t="s">
        <v>42458</v>
      </c>
      <c r="C20677" s="281" t="s">
        <v>42459</v>
      </c>
      <c r="D20677" s="166">
        <v>1</v>
      </c>
      <c r="E20677" s="166">
        <v>6</v>
      </c>
      <c r="F20677" s="281" t="s">
        <v>38583</v>
      </c>
      <c r="G20677">
        <v>1</v>
      </c>
      <c r="H20677">
        <v>1</v>
      </c>
    </row>
    <row r="20678" spans="1:8" x14ac:dyDescent="0.3">
      <c r="A20678" s="281">
        <v>48221</v>
      </c>
      <c r="B20678" s="281" t="s">
        <v>42460</v>
      </c>
      <c r="C20678" s="281" t="s">
        <v>42461</v>
      </c>
      <c r="D20678" s="166" t="s">
        <v>1481</v>
      </c>
      <c r="E20678" s="166">
        <v>6</v>
      </c>
      <c r="F20678" s="281" t="s">
        <v>38583</v>
      </c>
      <c r="G20678">
        <v>1</v>
      </c>
      <c r="H20678">
        <v>1</v>
      </c>
    </row>
    <row r="20679" spans="1:8" x14ac:dyDescent="0.3">
      <c r="A20679" s="281">
        <v>90675</v>
      </c>
      <c r="B20679" s="281" t="s">
        <v>42462</v>
      </c>
      <c r="C20679" s="281" t="s">
        <v>42463</v>
      </c>
      <c r="D20679" s="166">
        <v>1</v>
      </c>
      <c r="E20679" s="166">
        <v>6</v>
      </c>
      <c r="F20679" s="281" t="s">
        <v>38583</v>
      </c>
      <c r="G20679">
        <v>1</v>
      </c>
      <c r="H20679">
        <v>1</v>
      </c>
    </row>
    <row r="20680" spans="1:8" x14ac:dyDescent="0.3">
      <c r="A20680" s="281">
        <v>161252</v>
      </c>
      <c r="B20680" s="281" t="s">
        <v>42464</v>
      </c>
      <c r="C20680" s="281" t="s">
        <v>42465</v>
      </c>
      <c r="D20680" s="166" t="s">
        <v>1481</v>
      </c>
      <c r="E20680" s="166">
        <v>6</v>
      </c>
      <c r="F20680" s="281" t="s">
        <v>38583</v>
      </c>
      <c r="G20680">
        <v>1</v>
      </c>
      <c r="H20680">
        <v>0</v>
      </c>
    </row>
    <row r="20681" spans="1:8" x14ac:dyDescent="0.3">
      <c r="A20681" s="281">
        <v>223461</v>
      </c>
      <c r="B20681" s="281" t="s">
        <v>42466</v>
      </c>
      <c r="C20681" s="281" t="s">
        <v>42467</v>
      </c>
      <c r="D20681" s="166" t="s">
        <v>1481</v>
      </c>
      <c r="E20681" s="166">
        <v>6</v>
      </c>
      <c r="F20681" s="281" t="s">
        <v>38583</v>
      </c>
      <c r="G20681">
        <v>1</v>
      </c>
      <c r="H20681">
        <v>1</v>
      </c>
    </row>
    <row r="20682" spans="1:8" x14ac:dyDescent="0.3">
      <c r="A20682" s="281">
        <v>99970</v>
      </c>
      <c r="B20682" s="281" t="s">
        <v>42468</v>
      </c>
      <c r="C20682" s="281" t="s">
        <v>42469</v>
      </c>
      <c r="D20682" s="166" t="s">
        <v>1481</v>
      </c>
      <c r="E20682" s="166">
        <v>6</v>
      </c>
      <c r="F20682" s="281" t="s">
        <v>38583</v>
      </c>
      <c r="G20682">
        <v>1</v>
      </c>
      <c r="H20682">
        <v>0</v>
      </c>
    </row>
    <row r="20683" spans="1:8" x14ac:dyDescent="0.3">
      <c r="A20683" s="281">
        <v>97578</v>
      </c>
      <c r="B20683" s="281" t="s">
        <v>42470</v>
      </c>
      <c r="C20683" s="281" t="s">
        <v>42471</v>
      </c>
      <c r="D20683" s="166" t="s">
        <v>1481</v>
      </c>
      <c r="E20683" s="166">
        <v>6</v>
      </c>
      <c r="F20683" s="281" t="s">
        <v>38583</v>
      </c>
      <c r="G20683">
        <v>1</v>
      </c>
      <c r="H20683">
        <v>0</v>
      </c>
    </row>
    <row r="20684" spans="1:8" x14ac:dyDescent="0.3">
      <c r="A20684" s="281">
        <v>101247</v>
      </c>
      <c r="B20684" s="281" t="s">
        <v>42472</v>
      </c>
      <c r="C20684" s="281" t="s">
        <v>42473</v>
      </c>
      <c r="D20684" s="166" t="s">
        <v>1481</v>
      </c>
      <c r="E20684" s="166">
        <v>6</v>
      </c>
      <c r="F20684" s="281" t="s">
        <v>38583</v>
      </c>
      <c r="G20684">
        <v>1</v>
      </c>
      <c r="H20684">
        <v>1</v>
      </c>
    </row>
    <row r="20685" spans="1:8" x14ac:dyDescent="0.3">
      <c r="A20685" s="281">
        <v>206653</v>
      </c>
      <c r="B20685" s="281" t="s">
        <v>42474</v>
      </c>
      <c r="C20685" s="281" t="s">
        <v>42475</v>
      </c>
      <c r="D20685" s="166" t="s">
        <v>1481</v>
      </c>
      <c r="E20685" s="166">
        <v>6</v>
      </c>
      <c r="F20685" s="281" t="s">
        <v>38583</v>
      </c>
      <c r="G20685">
        <v>1</v>
      </c>
      <c r="H20685">
        <v>1</v>
      </c>
    </row>
    <row r="20686" spans="1:8" x14ac:dyDescent="0.3">
      <c r="A20686" s="281">
        <v>169134</v>
      </c>
      <c r="B20686" s="281" t="s">
        <v>42476</v>
      </c>
      <c r="C20686" s="281" t="s">
        <v>42477</v>
      </c>
      <c r="D20686" s="166" t="s">
        <v>1481</v>
      </c>
      <c r="E20686" s="166">
        <v>6</v>
      </c>
      <c r="F20686" s="281" t="s">
        <v>38583</v>
      </c>
      <c r="G20686">
        <v>1</v>
      </c>
      <c r="H20686">
        <v>1</v>
      </c>
    </row>
    <row r="20687" spans="1:8" x14ac:dyDescent="0.3">
      <c r="A20687" s="281">
        <v>37482</v>
      </c>
      <c r="B20687" s="281" t="s">
        <v>42478</v>
      </c>
      <c r="C20687" s="281" t="s">
        <v>42479</v>
      </c>
      <c r="D20687" s="166" t="s">
        <v>1481</v>
      </c>
      <c r="E20687" s="166">
        <v>6</v>
      </c>
      <c r="F20687" s="281" t="s">
        <v>38583</v>
      </c>
      <c r="G20687">
        <v>1</v>
      </c>
      <c r="H20687">
        <v>1</v>
      </c>
    </row>
    <row r="20688" spans="1:8" x14ac:dyDescent="0.3">
      <c r="A20688" s="281">
        <v>36233</v>
      </c>
      <c r="B20688" s="281" t="s">
        <v>42480</v>
      </c>
      <c r="C20688" s="281" t="s">
        <v>42481</v>
      </c>
      <c r="D20688" s="166" t="s">
        <v>1481</v>
      </c>
      <c r="E20688" s="166">
        <v>6</v>
      </c>
      <c r="F20688" s="281" t="s">
        <v>38583</v>
      </c>
      <c r="G20688">
        <v>1</v>
      </c>
      <c r="H20688">
        <v>0</v>
      </c>
    </row>
    <row r="20689" spans="1:8" x14ac:dyDescent="0.3">
      <c r="A20689" s="281">
        <v>91737</v>
      </c>
      <c r="B20689" s="281" t="s">
        <v>42482</v>
      </c>
      <c r="C20689" s="281" t="s">
        <v>42483</v>
      </c>
      <c r="D20689" s="166">
        <v>1</v>
      </c>
      <c r="E20689" s="166">
        <v>6</v>
      </c>
      <c r="F20689" s="281" t="s">
        <v>38583</v>
      </c>
      <c r="G20689">
        <v>1</v>
      </c>
      <c r="H20689">
        <v>1</v>
      </c>
    </row>
    <row r="20690" spans="1:8" x14ac:dyDescent="0.3">
      <c r="A20690" s="281">
        <v>41475</v>
      </c>
      <c r="B20690" s="281" t="s">
        <v>42484</v>
      </c>
      <c r="C20690" s="281" t="s">
        <v>42485</v>
      </c>
      <c r="D20690" s="166">
        <v>1</v>
      </c>
      <c r="E20690" s="166">
        <v>6</v>
      </c>
      <c r="F20690" s="281" t="s">
        <v>38583</v>
      </c>
      <c r="G20690">
        <v>1</v>
      </c>
      <c r="H20690">
        <v>1</v>
      </c>
    </row>
    <row r="20691" spans="1:8" x14ac:dyDescent="0.3">
      <c r="A20691" s="281">
        <v>84856</v>
      </c>
      <c r="B20691" s="281" t="s">
        <v>42486</v>
      </c>
      <c r="C20691" s="281" t="s">
        <v>42487</v>
      </c>
      <c r="D20691" s="166" t="s">
        <v>1481</v>
      </c>
      <c r="E20691" s="166">
        <v>6</v>
      </c>
      <c r="F20691" s="281" t="s">
        <v>38583</v>
      </c>
      <c r="G20691">
        <v>1</v>
      </c>
      <c r="H20691">
        <v>1</v>
      </c>
    </row>
    <row r="20692" spans="1:8" x14ac:dyDescent="0.3">
      <c r="A20692" s="281">
        <v>205272</v>
      </c>
      <c r="B20692" s="281" t="s">
        <v>42488</v>
      </c>
      <c r="C20692" s="281" t="s">
        <v>42489</v>
      </c>
      <c r="D20692" s="166">
        <v>1</v>
      </c>
      <c r="E20692" s="166">
        <v>6</v>
      </c>
      <c r="F20692" s="281" t="s">
        <v>38583</v>
      </c>
      <c r="G20692">
        <v>1</v>
      </c>
      <c r="H20692">
        <v>1</v>
      </c>
    </row>
    <row r="20693" spans="1:8" x14ac:dyDescent="0.3">
      <c r="A20693" s="281">
        <v>166955</v>
      </c>
      <c r="B20693" s="281" t="s">
        <v>42490</v>
      </c>
      <c r="C20693" s="281" t="s">
        <v>42491</v>
      </c>
      <c r="D20693" s="166">
        <v>1</v>
      </c>
      <c r="E20693" s="166">
        <v>6</v>
      </c>
      <c r="F20693" s="281" t="s">
        <v>38583</v>
      </c>
      <c r="G20693">
        <v>1</v>
      </c>
      <c r="H20693">
        <v>1</v>
      </c>
    </row>
    <row r="20694" spans="1:8" x14ac:dyDescent="0.3">
      <c r="A20694" s="281">
        <v>174902</v>
      </c>
      <c r="B20694" s="281" t="s">
        <v>42492</v>
      </c>
      <c r="C20694" s="281" t="s">
        <v>42493</v>
      </c>
      <c r="D20694" s="166" t="s">
        <v>1481</v>
      </c>
      <c r="E20694" s="166">
        <v>6</v>
      </c>
      <c r="F20694" s="281" t="s">
        <v>38583</v>
      </c>
      <c r="G20694">
        <v>1</v>
      </c>
      <c r="H20694">
        <v>1</v>
      </c>
    </row>
    <row r="20695" spans="1:8" x14ac:dyDescent="0.3">
      <c r="A20695" s="6">
        <v>14327</v>
      </c>
      <c r="B20695" s="6" t="s">
        <v>42494</v>
      </c>
      <c r="C20695" s="6" t="s">
        <v>42495</v>
      </c>
      <c r="D20695" s="55">
        <v>1</v>
      </c>
      <c r="E20695" s="55">
        <v>6</v>
      </c>
      <c r="F20695" s="6" t="s">
        <v>38583</v>
      </c>
      <c r="G20695">
        <v>0</v>
      </c>
      <c r="H20695">
        <v>1</v>
      </c>
    </row>
    <row r="20696" spans="1:8" x14ac:dyDescent="0.3">
      <c r="A20696" s="281">
        <v>19219</v>
      </c>
      <c r="B20696" s="281" t="s">
        <v>42496</v>
      </c>
      <c r="C20696" s="281" t="s">
        <v>42497</v>
      </c>
      <c r="D20696" s="166">
        <v>1</v>
      </c>
      <c r="E20696" s="166">
        <v>6</v>
      </c>
      <c r="F20696" s="281" t="s">
        <v>38583</v>
      </c>
      <c r="G20696">
        <v>1</v>
      </c>
      <c r="H20696">
        <v>1</v>
      </c>
    </row>
    <row r="20697" spans="1:8" x14ac:dyDescent="0.3">
      <c r="A20697" s="281">
        <v>201467</v>
      </c>
      <c r="B20697" s="281" t="s">
        <v>42498</v>
      </c>
      <c r="C20697" s="281" t="s">
        <v>42499</v>
      </c>
      <c r="D20697" s="166"/>
      <c r="E20697" s="166">
        <v>6</v>
      </c>
      <c r="F20697" s="281" t="s">
        <v>38583</v>
      </c>
      <c r="G20697">
        <v>1</v>
      </c>
      <c r="H20697">
        <v>1</v>
      </c>
    </row>
    <row r="20698" spans="1:8" x14ac:dyDescent="0.3">
      <c r="A20698" s="281">
        <v>226344</v>
      </c>
      <c r="B20698" s="281" t="s">
        <v>42500</v>
      </c>
      <c r="C20698" s="281" t="s">
        <v>42501</v>
      </c>
      <c r="D20698" s="166"/>
      <c r="E20698" s="166">
        <v>6</v>
      </c>
      <c r="F20698" s="281" t="s">
        <v>38583</v>
      </c>
      <c r="G20698">
        <v>1</v>
      </c>
      <c r="H20698">
        <v>1</v>
      </c>
    </row>
    <row r="20699" spans="1:8" x14ac:dyDescent="0.3">
      <c r="A20699" s="281">
        <v>234118</v>
      </c>
      <c r="B20699" s="281" t="s">
        <v>42502</v>
      </c>
      <c r="C20699" s="281" t="s">
        <v>42503</v>
      </c>
      <c r="D20699" s="166">
        <v>1</v>
      </c>
      <c r="E20699" s="166">
        <v>6</v>
      </c>
      <c r="F20699" s="281" t="s">
        <v>38583</v>
      </c>
      <c r="G20699">
        <v>1</v>
      </c>
      <c r="H20699">
        <v>1</v>
      </c>
    </row>
    <row r="20700" spans="1:8" x14ac:dyDescent="0.3">
      <c r="A20700" s="281">
        <v>39101</v>
      </c>
      <c r="B20700" s="281" t="s">
        <v>42504</v>
      </c>
      <c r="C20700" s="281" t="s">
        <v>42505</v>
      </c>
      <c r="D20700" s="166" t="s">
        <v>1481</v>
      </c>
      <c r="E20700" s="166">
        <v>6</v>
      </c>
      <c r="F20700" s="281" t="s">
        <v>38583</v>
      </c>
      <c r="G20700">
        <v>1</v>
      </c>
      <c r="H20700">
        <v>1</v>
      </c>
    </row>
    <row r="20701" spans="1:8" x14ac:dyDescent="0.3">
      <c r="A20701" s="281">
        <v>44626</v>
      </c>
      <c r="B20701" s="281" t="s">
        <v>42506</v>
      </c>
      <c r="C20701" s="281" t="s">
        <v>42507</v>
      </c>
      <c r="D20701" s="166"/>
      <c r="E20701" s="166">
        <v>6</v>
      </c>
      <c r="F20701" s="281" t="s">
        <v>38583</v>
      </c>
      <c r="G20701">
        <v>1</v>
      </c>
      <c r="H20701">
        <v>1</v>
      </c>
    </row>
    <row r="20702" spans="1:8" x14ac:dyDescent="0.3">
      <c r="A20702" s="281">
        <v>56228</v>
      </c>
      <c r="B20702" s="281" t="s">
        <v>42508</v>
      </c>
      <c r="C20702" s="281" t="s">
        <v>42509</v>
      </c>
      <c r="D20702" s="166"/>
      <c r="E20702" s="166">
        <v>6</v>
      </c>
      <c r="F20702" s="281" t="s">
        <v>38583</v>
      </c>
      <c r="G20702">
        <v>1</v>
      </c>
      <c r="H20702">
        <v>1</v>
      </c>
    </row>
    <row r="20703" spans="1:8" x14ac:dyDescent="0.3">
      <c r="A20703" s="281">
        <v>83724</v>
      </c>
      <c r="B20703" s="281" t="s">
        <v>42510</v>
      </c>
      <c r="C20703" s="281" t="s">
        <v>42511</v>
      </c>
      <c r="D20703" s="166">
        <v>1</v>
      </c>
      <c r="E20703" s="166">
        <v>6</v>
      </c>
      <c r="F20703" s="281" t="s">
        <v>38583</v>
      </c>
      <c r="G20703">
        <v>1</v>
      </c>
      <c r="H20703">
        <v>1</v>
      </c>
    </row>
    <row r="20704" spans="1:8" x14ac:dyDescent="0.3">
      <c r="A20704" s="281">
        <v>8884</v>
      </c>
      <c r="B20704" s="281" t="s">
        <v>42512</v>
      </c>
      <c r="C20704" s="281" t="s">
        <v>42513</v>
      </c>
      <c r="D20704" s="166"/>
      <c r="E20704" s="166">
        <v>6</v>
      </c>
      <c r="F20704" s="281" t="s">
        <v>38583</v>
      </c>
      <c r="G20704">
        <v>1</v>
      </c>
      <c r="H20704">
        <v>1</v>
      </c>
    </row>
    <row r="20705" spans="1:8" x14ac:dyDescent="0.3">
      <c r="A20705" s="281">
        <v>168252</v>
      </c>
      <c r="B20705" s="281" t="s">
        <v>42514</v>
      </c>
      <c r="C20705" s="281" t="s">
        <v>42515</v>
      </c>
      <c r="D20705" s="166" t="s">
        <v>1481</v>
      </c>
      <c r="E20705" s="166">
        <v>6</v>
      </c>
      <c r="F20705" s="281" t="s">
        <v>38583</v>
      </c>
      <c r="G20705">
        <v>1</v>
      </c>
      <c r="H20705">
        <v>1</v>
      </c>
    </row>
    <row r="20706" spans="1:8" x14ac:dyDescent="0.3">
      <c r="A20706" s="281">
        <v>262684</v>
      </c>
      <c r="B20706" s="281" t="s">
        <v>42516</v>
      </c>
      <c r="C20706" s="281" t="s">
        <v>42517</v>
      </c>
      <c r="D20706" s="166"/>
      <c r="E20706" s="166">
        <v>6</v>
      </c>
      <c r="F20706" s="281" t="s">
        <v>38583</v>
      </c>
      <c r="G20706">
        <v>1</v>
      </c>
      <c r="H20706">
        <v>1</v>
      </c>
    </row>
    <row r="20707" spans="1:8" x14ac:dyDescent="0.3">
      <c r="A20707" s="281">
        <v>400681</v>
      </c>
      <c r="B20707" s="281" t="s">
        <v>42518</v>
      </c>
      <c r="C20707" s="281" t="s">
        <v>42519</v>
      </c>
      <c r="D20707" s="166"/>
      <c r="E20707" s="166">
        <v>6</v>
      </c>
      <c r="F20707" s="281" t="s">
        <v>38583</v>
      </c>
      <c r="G20707">
        <v>1</v>
      </c>
      <c r="H20707">
        <v>1</v>
      </c>
    </row>
    <row r="20708" spans="1:8" x14ac:dyDescent="0.3">
      <c r="A20708" s="281">
        <v>40820</v>
      </c>
      <c r="B20708" s="281" t="s">
        <v>42520</v>
      </c>
      <c r="C20708" s="281" t="s">
        <v>42521</v>
      </c>
      <c r="D20708" s="166" t="s">
        <v>1481</v>
      </c>
      <c r="E20708" s="166">
        <v>6</v>
      </c>
      <c r="F20708" s="281" t="s">
        <v>38583</v>
      </c>
      <c r="G20708">
        <v>1</v>
      </c>
      <c r="H20708">
        <v>1</v>
      </c>
    </row>
    <row r="20709" spans="1:8" x14ac:dyDescent="0.3">
      <c r="A20709" s="281">
        <v>78066</v>
      </c>
      <c r="B20709" s="281" t="s">
        <v>42522</v>
      </c>
      <c r="C20709" s="281" t="s">
        <v>42523</v>
      </c>
      <c r="D20709" s="166"/>
      <c r="E20709" s="166">
        <v>6</v>
      </c>
      <c r="F20709" s="281" t="s">
        <v>38583</v>
      </c>
      <c r="G20709">
        <v>1</v>
      </c>
      <c r="H20709">
        <v>1</v>
      </c>
    </row>
    <row r="20710" spans="1:8" x14ac:dyDescent="0.3">
      <c r="A20710" s="281">
        <v>50982</v>
      </c>
      <c r="B20710" s="281" t="s">
        <v>42524</v>
      </c>
      <c r="C20710" s="281" t="s">
        <v>42525</v>
      </c>
      <c r="D20710" s="166"/>
      <c r="E20710" s="166">
        <v>6</v>
      </c>
      <c r="F20710" s="281" t="s">
        <v>38583</v>
      </c>
      <c r="G20710">
        <v>1</v>
      </c>
      <c r="H20710">
        <v>1</v>
      </c>
    </row>
    <row r="20711" spans="1:8" x14ac:dyDescent="0.3">
      <c r="A20711" s="281">
        <v>56201</v>
      </c>
      <c r="B20711" s="281" t="s">
        <v>42526</v>
      </c>
      <c r="C20711" s="281" t="s">
        <v>42527</v>
      </c>
      <c r="D20711" s="166"/>
      <c r="E20711" s="166">
        <v>6</v>
      </c>
      <c r="F20711" s="281" t="s">
        <v>38583</v>
      </c>
      <c r="G20711">
        <v>1</v>
      </c>
      <c r="H20711">
        <v>1</v>
      </c>
    </row>
    <row r="20712" spans="1:8" x14ac:dyDescent="0.3">
      <c r="A20712" s="281">
        <v>96576</v>
      </c>
      <c r="B20712" s="281" t="s">
        <v>42528</v>
      </c>
      <c r="C20712" s="281" t="s">
        <v>42529</v>
      </c>
      <c r="D20712" s="166"/>
      <c r="E20712" s="166">
        <v>6</v>
      </c>
      <c r="F20712" s="281" t="s">
        <v>38583</v>
      </c>
      <c r="G20712">
        <v>1</v>
      </c>
      <c r="H20712">
        <v>1</v>
      </c>
    </row>
    <row r="20713" spans="1:8" x14ac:dyDescent="0.3">
      <c r="A20713" s="281">
        <v>97022</v>
      </c>
      <c r="B20713" s="281" t="s">
        <v>42530</v>
      </c>
      <c r="C20713" s="281" t="s">
        <v>42531</v>
      </c>
      <c r="D20713" s="166"/>
      <c r="E20713" s="166">
        <v>6</v>
      </c>
      <c r="F20713" s="281" t="s">
        <v>38583</v>
      </c>
      <c r="G20713">
        <v>1</v>
      </c>
      <c r="H20713">
        <v>1</v>
      </c>
    </row>
    <row r="20714" spans="1:8" x14ac:dyDescent="0.3">
      <c r="A20714" s="6">
        <v>103727</v>
      </c>
      <c r="B20714" s="6" t="s">
        <v>42532</v>
      </c>
      <c r="C20714" s="6" t="s">
        <v>7385</v>
      </c>
      <c r="D20714" s="55">
        <v>1</v>
      </c>
      <c r="E20714" s="55">
        <v>6</v>
      </c>
      <c r="F20714" s="6" t="s">
        <v>38583</v>
      </c>
      <c r="G20714">
        <v>0</v>
      </c>
      <c r="H20714">
        <v>1</v>
      </c>
    </row>
    <row r="20715" spans="1:8" x14ac:dyDescent="0.3">
      <c r="A20715" s="6">
        <v>233663</v>
      </c>
      <c r="B20715" s="6" t="s">
        <v>42533</v>
      </c>
      <c r="C20715" s="6" t="s">
        <v>7597</v>
      </c>
      <c r="D20715" s="55">
        <v>1</v>
      </c>
      <c r="E20715" s="55">
        <v>6</v>
      </c>
      <c r="F20715" s="6" t="s">
        <v>38583</v>
      </c>
      <c r="G20715">
        <v>0</v>
      </c>
      <c r="H20715">
        <v>1</v>
      </c>
    </row>
    <row r="20716" spans="1:8" x14ac:dyDescent="0.3">
      <c r="A20716" s="6">
        <v>41956</v>
      </c>
      <c r="B20716" s="6" t="s">
        <v>42534</v>
      </c>
      <c r="C20716" s="6" t="s">
        <v>15736</v>
      </c>
      <c r="D20716" s="55" t="s">
        <v>1481</v>
      </c>
      <c r="E20716" s="55">
        <v>6</v>
      </c>
      <c r="F20716" s="6" t="s">
        <v>38583</v>
      </c>
      <c r="G20716">
        <v>0</v>
      </c>
      <c r="H20716">
        <v>1</v>
      </c>
    </row>
    <row r="20717" spans="1:8" x14ac:dyDescent="0.3">
      <c r="A20717" s="6">
        <v>101590</v>
      </c>
      <c r="B20717" s="6" t="s">
        <v>42535</v>
      </c>
      <c r="C20717" s="6" t="s">
        <v>15835</v>
      </c>
      <c r="D20717" s="55">
        <v>1</v>
      </c>
      <c r="E20717" s="55">
        <v>6</v>
      </c>
      <c r="F20717" s="6" t="s">
        <v>38583</v>
      </c>
      <c r="G20717">
        <v>0</v>
      </c>
      <c r="H20717">
        <v>1</v>
      </c>
    </row>
    <row r="20718" spans="1:8" x14ac:dyDescent="0.3">
      <c r="A20718" s="6">
        <v>164438</v>
      </c>
      <c r="B20718" s="6" t="s">
        <v>42536</v>
      </c>
      <c r="C20718" s="6" t="s">
        <v>15892</v>
      </c>
      <c r="D20718" s="55">
        <v>1</v>
      </c>
      <c r="E20718" s="55">
        <v>6</v>
      </c>
      <c r="F20718" s="6" t="s">
        <v>38583</v>
      </c>
      <c r="G20718">
        <v>0</v>
      </c>
      <c r="H20718">
        <v>1</v>
      </c>
    </row>
    <row r="20719" spans="1:8" x14ac:dyDescent="0.3">
      <c r="A20719" s="6">
        <v>166576</v>
      </c>
      <c r="B20719" s="6" t="s">
        <v>42537</v>
      </c>
      <c r="C20719" s="6" t="s">
        <v>15912</v>
      </c>
      <c r="D20719" s="55" t="s">
        <v>1481</v>
      </c>
      <c r="E20719" s="55">
        <v>6</v>
      </c>
      <c r="F20719" s="6" t="s">
        <v>38583</v>
      </c>
      <c r="G20719">
        <v>0</v>
      </c>
      <c r="H20719">
        <v>1</v>
      </c>
    </row>
    <row r="20720" spans="1:8" x14ac:dyDescent="0.3">
      <c r="A20720" s="6">
        <v>169661</v>
      </c>
      <c r="B20720" s="6" t="s">
        <v>42538</v>
      </c>
      <c r="C20720" s="6" t="s">
        <v>15926</v>
      </c>
      <c r="D20720" s="55">
        <v>1</v>
      </c>
      <c r="E20720" s="55">
        <v>6</v>
      </c>
      <c r="F20720" s="6" t="s">
        <v>38583</v>
      </c>
      <c r="G20720">
        <v>0</v>
      </c>
      <c r="H20720">
        <v>1</v>
      </c>
    </row>
    <row r="20721" spans="1:8" x14ac:dyDescent="0.3">
      <c r="A20721" s="6">
        <v>170277</v>
      </c>
      <c r="B20721" s="6" t="s">
        <v>42539</v>
      </c>
      <c r="C20721" s="6" t="s">
        <v>15930</v>
      </c>
      <c r="D20721" s="55"/>
      <c r="E20721" s="55">
        <v>6</v>
      </c>
      <c r="F20721" s="6" t="s">
        <v>38583</v>
      </c>
      <c r="G20721">
        <v>0</v>
      </c>
      <c r="H20721">
        <v>1</v>
      </c>
    </row>
    <row r="20722" spans="1:8" x14ac:dyDescent="0.3">
      <c r="A20722" s="6">
        <v>173475</v>
      </c>
      <c r="B20722" s="6" t="s">
        <v>42540</v>
      </c>
      <c r="C20722" s="6" t="s">
        <v>15950</v>
      </c>
      <c r="D20722" s="55" t="s">
        <v>1481</v>
      </c>
      <c r="E20722" s="55">
        <v>6</v>
      </c>
      <c r="F20722" s="6" t="s">
        <v>38583</v>
      </c>
      <c r="G20722">
        <v>0</v>
      </c>
      <c r="H20722">
        <v>1</v>
      </c>
    </row>
    <row r="20723" spans="1:8" x14ac:dyDescent="0.3">
      <c r="A20723" s="6">
        <v>206695</v>
      </c>
      <c r="B20723" s="6" t="s">
        <v>42541</v>
      </c>
      <c r="C20723" s="6" t="s">
        <v>16012</v>
      </c>
      <c r="D20723" s="55">
        <v>1</v>
      </c>
      <c r="E20723" s="55">
        <v>6</v>
      </c>
      <c r="F20723" s="6" t="s">
        <v>38583</v>
      </c>
      <c r="G20723">
        <v>0</v>
      </c>
      <c r="H20723">
        <v>1</v>
      </c>
    </row>
    <row r="20724" spans="1:8" x14ac:dyDescent="0.3">
      <c r="A20724" s="6">
        <v>207971</v>
      </c>
      <c r="B20724" s="6" t="s">
        <v>42542</v>
      </c>
      <c r="C20724" s="6" t="s">
        <v>16016</v>
      </c>
      <c r="D20724" s="55" t="s">
        <v>1481</v>
      </c>
      <c r="E20724" s="55">
        <v>6</v>
      </c>
      <c r="F20724" s="6" t="s">
        <v>38583</v>
      </c>
      <c r="G20724">
        <v>0</v>
      </c>
      <c r="H20724">
        <v>1</v>
      </c>
    </row>
    <row r="20725" spans="1:8" x14ac:dyDescent="0.3">
      <c r="A20725" s="6">
        <v>211592</v>
      </c>
      <c r="B20725" s="6" t="s">
        <v>42543</v>
      </c>
      <c r="C20725" s="6" t="s">
        <v>16032</v>
      </c>
      <c r="D20725" s="55">
        <v>1</v>
      </c>
      <c r="E20725" s="55">
        <v>6</v>
      </c>
      <c r="F20725" s="6" t="s">
        <v>38583</v>
      </c>
      <c r="G20725">
        <v>0</v>
      </c>
      <c r="H20725">
        <v>1</v>
      </c>
    </row>
    <row r="20726" spans="1:8" x14ac:dyDescent="0.3">
      <c r="A20726" s="6">
        <v>220577</v>
      </c>
      <c r="B20726" s="6" t="s">
        <v>42544</v>
      </c>
      <c r="C20726" s="6" t="s">
        <v>16056</v>
      </c>
      <c r="D20726" s="55">
        <v>1</v>
      </c>
      <c r="E20726" s="55">
        <v>6</v>
      </c>
      <c r="F20726" s="6" t="s">
        <v>38583</v>
      </c>
      <c r="G20726">
        <v>0</v>
      </c>
      <c r="H20726">
        <v>1</v>
      </c>
    </row>
    <row r="20727" spans="1:8" x14ac:dyDescent="0.3">
      <c r="A20727" s="6">
        <v>30526</v>
      </c>
      <c r="B20727" s="6" t="s">
        <v>42545</v>
      </c>
      <c r="C20727" s="6" t="s">
        <v>16110</v>
      </c>
      <c r="D20727" s="55">
        <v>1</v>
      </c>
      <c r="E20727" s="55">
        <v>6</v>
      </c>
      <c r="F20727" s="6" t="s">
        <v>38583</v>
      </c>
      <c r="G20727">
        <v>0</v>
      </c>
      <c r="H20727">
        <v>1</v>
      </c>
    </row>
    <row r="20728" spans="1:8" x14ac:dyDescent="0.3">
      <c r="A20728" s="6">
        <v>417056</v>
      </c>
      <c r="B20728" s="6" t="s">
        <v>42546</v>
      </c>
      <c r="C20728" s="6" t="s">
        <v>16414</v>
      </c>
      <c r="D20728" s="55">
        <v>1</v>
      </c>
      <c r="E20728" s="55">
        <v>6</v>
      </c>
      <c r="F20728" s="6" t="s">
        <v>38583</v>
      </c>
      <c r="G20728">
        <v>0</v>
      </c>
      <c r="H20728">
        <v>1</v>
      </c>
    </row>
    <row r="20729" spans="1:8" x14ac:dyDescent="0.3">
      <c r="A20729" s="281">
        <v>36092</v>
      </c>
      <c r="B20729" s="281" t="s">
        <v>42547</v>
      </c>
      <c r="C20729" s="281" t="s">
        <v>42548</v>
      </c>
      <c r="D20729" s="166" t="s">
        <v>1481</v>
      </c>
      <c r="E20729" s="166">
        <v>6</v>
      </c>
      <c r="F20729" s="281" t="s">
        <v>38583</v>
      </c>
      <c r="G20729">
        <v>1</v>
      </c>
      <c r="H20729">
        <v>0</v>
      </c>
    </row>
    <row r="20730" spans="1:8" x14ac:dyDescent="0.3">
      <c r="A20730" s="281">
        <v>36409</v>
      </c>
      <c r="B20730" s="281" t="s">
        <v>42549</v>
      </c>
      <c r="C20730" s="281" t="s">
        <v>42550</v>
      </c>
      <c r="D20730" s="166" t="s">
        <v>1481</v>
      </c>
      <c r="E20730" s="166">
        <v>6</v>
      </c>
      <c r="F20730" s="281" t="s">
        <v>38583</v>
      </c>
      <c r="G20730">
        <v>1</v>
      </c>
      <c r="H20730">
        <v>1</v>
      </c>
    </row>
    <row r="20731" spans="1:8" x14ac:dyDescent="0.3">
      <c r="A20731" s="281">
        <v>36601</v>
      </c>
      <c r="B20731" s="281" t="s">
        <v>42551</v>
      </c>
      <c r="C20731" s="281" t="s">
        <v>42552</v>
      </c>
      <c r="D20731" s="166" t="s">
        <v>1481</v>
      </c>
      <c r="E20731" s="166">
        <v>6</v>
      </c>
      <c r="F20731" s="281" t="s">
        <v>38583</v>
      </c>
      <c r="G20731">
        <v>1</v>
      </c>
      <c r="H20731">
        <v>0</v>
      </c>
    </row>
    <row r="20732" spans="1:8" x14ac:dyDescent="0.3">
      <c r="A20732" s="281">
        <v>38294</v>
      </c>
      <c r="B20732" s="281" t="s">
        <v>42553</v>
      </c>
      <c r="C20732" s="281" t="s">
        <v>42554</v>
      </c>
      <c r="D20732" s="166" t="s">
        <v>1481</v>
      </c>
      <c r="E20732" s="166">
        <v>6</v>
      </c>
      <c r="F20732" s="281" t="s">
        <v>38583</v>
      </c>
      <c r="G20732">
        <v>1</v>
      </c>
      <c r="H20732">
        <v>1</v>
      </c>
    </row>
    <row r="20733" spans="1:8" x14ac:dyDescent="0.3">
      <c r="A20733" s="281">
        <v>38626</v>
      </c>
      <c r="B20733" s="281" t="s">
        <v>42555</v>
      </c>
      <c r="C20733" s="281" t="s">
        <v>42556</v>
      </c>
      <c r="D20733" s="166" t="s">
        <v>1481</v>
      </c>
      <c r="E20733" s="166">
        <v>6</v>
      </c>
      <c r="F20733" s="281" t="s">
        <v>38583</v>
      </c>
      <c r="G20733">
        <v>1</v>
      </c>
      <c r="H20733">
        <v>1</v>
      </c>
    </row>
    <row r="20734" spans="1:8" x14ac:dyDescent="0.3">
      <c r="A20734" s="281">
        <v>38883</v>
      </c>
      <c r="B20734" s="281" t="s">
        <v>42557</v>
      </c>
      <c r="C20734" s="281" t="s">
        <v>42558</v>
      </c>
      <c r="D20734" s="166" t="s">
        <v>1481</v>
      </c>
      <c r="E20734" s="166">
        <v>6</v>
      </c>
      <c r="F20734" s="281" t="s">
        <v>38583</v>
      </c>
      <c r="G20734">
        <v>1</v>
      </c>
      <c r="H20734">
        <v>1</v>
      </c>
    </row>
    <row r="20735" spans="1:8" x14ac:dyDescent="0.3">
      <c r="A20735" s="281">
        <v>39884</v>
      </c>
      <c r="B20735" s="281" t="s">
        <v>42559</v>
      </c>
      <c r="C20735" s="281" t="s">
        <v>42560</v>
      </c>
      <c r="D20735" s="166" t="s">
        <v>1481</v>
      </c>
      <c r="E20735" s="166">
        <v>6</v>
      </c>
      <c r="F20735" s="281" t="s">
        <v>38583</v>
      </c>
      <c r="G20735">
        <v>1</v>
      </c>
      <c r="H20735">
        <v>0</v>
      </c>
    </row>
    <row r="20736" spans="1:8" x14ac:dyDescent="0.3">
      <c r="A20736" s="281">
        <v>40130</v>
      </c>
      <c r="B20736" s="281" t="s">
        <v>42561</v>
      </c>
      <c r="C20736" s="281" t="s">
        <v>42562</v>
      </c>
      <c r="D20736" s="166" t="s">
        <v>1481</v>
      </c>
      <c r="E20736" s="166">
        <v>6</v>
      </c>
      <c r="F20736" s="281" t="s">
        <v>38583</v>
      </c>
      <c r="G20736">
        <v>1</v>
      </c>
      <c r="H20736">
        <v>0</v>
      </c>
    </row>
    <row r="20737" spans="1:8" x14ac:dyDescent="0.3">
      <c r="A20737" s="281">
        <v>40233</v>
      </c>
      <c r="B20737" s="281" t="s">
        <v>42563</v>
      </c>
      <c r="C20737" s="281" t="s">
        <v>42564</v>
      </c>
      <c r="D20737" s="166" t="s">
        <v>1481</v>
      </c>
      <c r="E20737" s="166">
        <v>6</v>
      </c>
      <c r="F20737" s="281" t="s">
        <v>38583</v>
      </c>
      <c r="G20737">
        <v>1</v>
      </c>
      <c r="H20737">
        <v>0</v>
      </c>
    </row>
    <row r="20738" spans="1:8" x14ac:dyDescent="0.3">
      <c r="A20738" s="281">
        <v>41299</v>
      </c>
      <c r="B20738" s="281" t="s">
        <v>42565</v>
      </c>
      <c r="C20738" s="281" t="s">
        <v>42566</v>
      </c>
      <c r="D20738" s="166" t="s">
        <v>1481</v>
      </c>
      <c r="E20738" s="166">
        <v>6</v>
      </c>
      <c r="F20738" s="281" t="s">
        <v>38583</v>
      </c>
      <c r="G20738">
        <v>1</v>
      </c>
      <c r="H20738">
        <v>1</v>
      </c>
    </row>
    <row r="20739" spans="1:8" x14ac:dyDescent="0.3">
      <c r="A20739" s="281">
        <v>41511</v>
      </c>
      <c r="B20739" s="281" t="s">
        <v>42567</v>
      </c>
      <c r="C20739" s="281" t="s">
        <v>42568</v>
      </c>
      <c r="D20739" s="166" t="s">
        <v>1481</v>
      </c>
      <c r="E20739" s="166">
        <v>6</v>
      </c>
      <c r="F20739" s="281" t="s">
        <v>38583</v>
      </c>
      <c r="G20739">
        <v>1</v>
      </c>
      <c r="H20739">
        <v>0</v>
      </c>
    </row>
    <row r="20740" spans="1:8" x14ac:dyDescent="0.3">
      <c r="A20740" s="281">
        <v>41604</v>
      </c>
      <c r="B20740" s="281" t="s">
        <v>42569</v>
      </c>
      <c r="C20740" s="281" t="s">
        <v>42570</v>
      </c>
      <c r="D20740" s="166" t="s">
        <v>1481</v>
      </c>
      <c r="E20740" s="166">
        <v>6</v>
      </c>
      <c r="F20740" s="281" t="s">
        <v>38583</v>
      </c>
      <c r="G20740">
        <v>1</v>
      </c>
      <c r="H20740">
        <v>0</v>
      </c>
    </row>
    <row r="20741" spans="1:8" x14ac:dyDescent="0.3">
      <c r="A20741" s="281">
        <v>41937</v>
      </c>
      <c r="B20741" s="281" t="s">
        <v>42571</v>
      </c>
      <c r="C20741" s="281" t="s">
        <v>42572</v>
      </c>
      <c r="D20741" s="166" t="s">
        <v>1481</v>
      </c>
      <c r="E20741" s="166">
        <v>6</v>
      </c>
      <c r="F20741" s="281" t="s">
        <v>38583</v>
      </c>
      <c r="G20741">
        <v>1</v>
      </c>
      <c r="H20741">
        <v>1</v>
      </c>
    </row>
    <row r="20742" spans="1:8" x14ac:dyDescent="0.3">
      <c r="A20742" s="281">
        <v>41958</v>
      </c>
      <c r="B20742" s="281" t="s">
        <v>42573</v>
      </c>
      <c r="C20742" s="281" t="s">
        <v>42574</v>
      </c>
      <c r="D20742" s="166" t="s">
        <v>1481</v>
      </c>
      <c r="E20742" s="166">
        <v>6</v>
      </c>
      <c r="F20742" s="281" t="s">
        <v>38583</v>
      </c>
      <c r="G20742">
        <v>1</v>
      </c>
      <c r="H20742">
        <v>0</v>
      </c>
    </row>
    <row r="20743" spans="1:8" x14ac:dyDescent="0.3">
      <c r="A20743" s="281">
        <v>42108</v>
      </c>
      <c r="B20743" s="281" t="s">
        <v>42575</v>
      </c>
      <c r="C20743" s="281" t="s">
        <v>42576</v>
      </c>
      <c r="D20743" s="166" t="s">
        <v>1481</v>
      </c>
      <c r="E20743" s="166">
        <v>6</v>
      </c>
      <c r="F20743" s="281" t="s">
        <v>38583</v>
      </c>
      <c r="G20743">
        <v>1</v>
      </c>
      <c r="H20743">
        <v>0</v>
      </c>
    </row>
    <row r="20744" spans="1:8" x14ac:dyDescent="0.3">
      <c r="A20744" s="281">
        <v>43106</v>
      </c>
      <c r="B20744" s="281" t="s">
        <v>42577</v>
      </c>
      <c r="C20744" s="281" t="s">
        <v>42578</v>
      </c>
      <c r="D20744" s="166" t="s">
        <v>1481</v>
      </c>
      <c r="E20744" s="166">
        <v>6</v>
      </c>
      <c r="F20744" s="281" t="s">
        <v>38583</v>
      </c>
      <c r="G20744">
        <v>1</v>
      </c>
      <c r="H20744">
        <v>0</v>
      </c>
    </row>
    <row r="20745" spans="1:8" x14ac:dyDescent="0.3">
      <c r="A20745" s="281">
        <v>43179</v>
      </c>
      <c r="B20745" s="281" t="s">
        <v>42579</v>
      </c>
      <c r="C20745" s="281" t="s">
        <v>42580</v>
      </c>
      <c r="D20745" s="166" t="s">
        <v>1481</v>
      </c>
      <c r="E20745" s="166">
        <v>6</v>
      </c>
      <c r="F20745" s="281" t="s">
        <v>38583</v>
      </c>
      <c r="G20745">
        <v>1</v>
      </c>
      <c r="H20745">
        <v>1</v>
      </c>
    </row>
    <row r="20746" spans="1:8" x14ac:dyDescent="0.3">
      <c r="A20746" s="281">
        <v>43758</v>
      </c>
      <c r="B20746" s="281" t="s">
        <v>42581</v>
      </c>
      <c r="C20746" s="281" t="s">
        <v>42582</v>
      </c>
      <c r="D20746" s="166" t="s">
        <v>1481</v>
      </c>
      <c r="E20746" s="166">
        <v>6</v>
      </c>
      <c r="F20746" s="281" t="s">
        <v>38583</v>
      </c>
      <c r="G20746">
        <v>1</v>
      </c>
      <c r="H20746">
        <v>1</v>
      </c>
    </row>
    <row r="20747" spans="1:8" x14ac:dyDescent="0.3">
      <c r="A20747" s="281">
        <v>43899</v>
      </c>
      <c r="B20747" s="281" t="s">
        <v>42583</v>
      </c>
      <c r="C20747" s="281" t="s">
        <v>42584</v>
      </c>
      <c r="D20747" s="166" t="s">
        <v>1481</v>
      </c>
      <c r="E20747" s="166">
        <v>6</v>
      </c>
      <c r="F20747" s="281" t="s">
        <v>38583</v>
      </c>
      <c r="G20747">
        <v>1</v>
      </c>
      <c r="H20747">
        <v>1</v>
      </c>
    </row>
    <row r="20748" spans="1:8" x14ac:dyDescent="0.3">
      <c r="A20748" s="281">
        <v>43938</v>
      </c>
      <c r="B20748" s="281" t="s">
        <v>42585</v>
      </c>
      <c r="C20748" s="281" t="s">
        <v>42586</v>
      </c>
      <c r="D20748" s="166" t="s">
        <v>1481</v>
      </c>
      <c r="E20748" s="166">
        <v>6</v>
      </c>
      <c r="F20748" s="281" t="s">
        <v>38583</v>
      </c>
      <c r="G20748">
        <v>1</v>
      </c>
      <c r="H20748">
        <v>0</v>
      </c>
    </row>
    <row r="20749" spans="1:8" x14ac:dyDescent="0.3">
      <c r="A20749" s="281">
        <v>44166</v>
      </c>
      <c r="B20749" s="281" t="s">
        <v>42587</v>
      </c>
      <c r="C20749" s="281" t="s">
        <v>42588</v>
      </c>
      <c r="D20749" s="166" t="s">
        <v>1481</v>
      </c>
      <c r="E20749" s="166">
        <v>6</v>
      </c>
      <c r="F20749" s="281" t="s">
        <v>38583</v>
      </c>
      <c r="G20749">
        <v>1</v>
      </c>
      <c r="H20749">
        <v>1</v>
      </c>
    </row>
    <row r="20750" spans="1:8" x14ac:dyDescent="0.3">
      <c r="A20750" s="281">
        <v>44792</v>
      </c>
      <c r="B20750" s="281" t="s">
        <v>42589</v>
      </c>
      <c r="C20750" s="281" t="s">
        <v>42590</v>
      </c>
      <c r="D20750" s="166" t="s">
        <v>1481</v>
      </c>
      <c r="E20750" s="166">
        <v>6</v>
      </c>
      <c r="F20750" s="281" t="s">
        <v>38583</v>
      </c>
      <c r="G20750">
        <v>1</v>
      </c>
      <c r="H20750">
        <v>0</v>
      </c>
    </row>
    <row r="20751" spans="1:8" x14ac:dyDescent="0.3">
      <c r="A20751" s="281">
        <v>44975</v>
      </c>
      <c r="B20751" s="281" t="s">
        <v>42591</v>
      </c>
      <c r="C20751" s="281" t="s">
        <v>42592</v>
      </c>
      <c r="D20751" s="166" t="s">
        <v>1481</v>
      </c>
      <c r="E20751" s="166">
        <v>6</v>
      </c>
      <c r="F20751" s="281" t="s">
        <v>38583</v>
      </c>
      <c r="G20751">
        <v>1</v>
      </c>
      <c r="H20751">
        <v>1</v>
      </c>
    </row>
    <row r="20752" spans="1:8" x14ac:dyDescent="0.3">
      <c r="A20752" s="281">
        <v>45460</v>
      </c>
      <c r="B20752" s="281" t="s">
        <v>42593</v>
      </c>
      <c r="C20752" s="281" t="s">
        <v>42594</v>
      </c>
      <c r="D20752" s="166" t="s">
        <v>1481</v>
      </c>
      <c r="E20752" s="166">
        <v>6</v>
      </c>
      <c r="F20752" s="281" t="s">
        <v>38583</v>
      </c>
      <c r="G20752">
        <v>1</v>
      </c>
      <c r="H20752">
        <v>1</v>
      </c>
    </row>
    <row r="20753" spans="1:8" x14ac:dyDescent="0.3">
      <c r="A20753" s="281">
        <v>46356</v>
      </c>
      <c r="B20753" s="281" t="s">
        <v>42595</v>
      </c>
      <c r="C20753" s="281" t="s">
        <v>42596</v>
      </c>
      <c r="D20753" s="166" t="s">
        <v>1481</v>
      </c>
      <c r="E20753" s="166">
        <v>6</v>
      </c>
      <c r="F20753" s="281" t="s">
        <v>38583</v>
      </c>
      <c r="G20753">
        <v>1</v>
      </c>
      <c r="H20753">
        <v>0</v>
      </c>
    </row>
    <row r="20754" spans="1:8" x14ac:dyDescent="0.3">
      <c r="A20754" s="281">
        <v>46723</v>
      </c>
      <c r="B20754" s="281" t="s">
        <v>42597</v>
      </c>
      <c r="C20754" s="281" t="s">
        <v>42598</v>
      </c>
      <c r="D20754" s="166" t="s">
        <v>1481</v>
      </c>
      <c r="E20754" s="166">
        <v>6</v>
      </c>
      <c r="F20754" s="281" t="s">
        <v>38583</v>
      </c>
      <c r="G20754">
        <v>1</v>
      </c>
      <c r="H20754">
        <v>1</v>
      </c>
    </row>
    <row r="20755" spans="1:8" x14ac:dyDescent="0.3">
      <c r="A20755" s="281">
        <v>46760</v>
      </c>
      <c r="B20755" s="281" t="s">
        <v>42599</v>
      </c>
      <c r="C20755" s="281" t="s">
        <v>42600</v>
      </c>
      <c r="D20755" s="166" t="s">
        <v>1481</v>
      </c>
      <c r="E20755" s="166">
        <v>6</v>
      </c>
      <c r="F20755" s="281" t="s">
        <v>38583</v>
      </c>
      <c r="G20755">
        <v>1</v>
      </c>
      <c r="H20755">
        <v>1</v>
      </c>
    </row>
    <row r="20756" spans="1:8" x14ac:dyDescent="0.3">
      <c r="A20756" s="281">
        <v>47895</v>
      </c>
      <c r="B20756" s="281" t="s">
        <v>42601</v>
      </c>
      <c r="C20756" s="281" t="s">
        <v>42602</v>
      </c>
      <c r="D20756" s="166" t="s">
        <v>1481</v>
      </c>
      <c r="E20756" s="166">
        <v>6</v>
      </c>
      <c r="F20756" s="281" t="s">
        <v>38583</v>
      </c>
      <c r="G20756">
        <v>1</v>
      </c>
      <c r="H20756">
        <v>1</v>
      </c>
    </row>
    <row r="20757" spans="1:8" x14ac:dyDescent="0.3">
      <c r="A20757" s="281">
        <v>48045</v>
      </c>
      <c r="B20757" s="281" t="s">
        <v>42603</v>
      </c>
      <c r="C20757" s="281" t="s">
        <v>42604</v>
      </c>
      <c r="D20757" s="166" t="s">
        <v>1481</v>
      </c>
      <c r="E20757" s="166">
        <v>6</v>
      </c>
      <c r="F20757" s="281" t="s">
        <v>38583</v>
      </c>
      <c r="G20757">
        <v>1</v>
      </c>
      <c r="H20757">
        <v>1</v>
      </c>
    </row>
    <row r="20758" spans="1:8" x14ac:dyDescent="0.3">
      <c r="A20758" s="281">
        <v>48086</v>
      </c>
      <c r="B20758" s="281" t="s">
        <v>42605</v>
      </c>
      <c r="C20758" s="281" t="s">
        <v>42606</v>
      </c>
      <c r="D20758" s="166" t="s">
        <v>1481</v>
      </c>
      <c r="E20758" s="166">
        <v>6</v>
      </c>
      <c r="F20758" s="281" t="s">
        <v>38583</v>
      </c>
      <c r="G20758">
        <v>1</v>
      </c>
      <c r="H20758">
        <v>0</v>
      </c>
    </row>
    <row r="20759" spans="1:8" x14ac:dyDescent="0.3">
      <c r="A20759" s="281">
        <v>48295</v>
      </c>
      <c r="B20759" s="281" t="s">
        <v>42607</v>
      </c>
      <c r="C20759" s="281" t="s">
        <v>16462</v>
      </c>
      <c r="D20759" s="166" t="s">
        <v>1481</v>
      </c>
      <c r="E20759" s="166">
        <v>6</v>
      </c>
      <c r="F20759" s="281" t="s">
        <v>38583</v>
      </c>
      <c r="G20759">
        <v>1</v>
      </c>
      <c r="H20759">
        <v>0</v>
      </c>
    </row>
    <row r="20760" spans="1:8" x14ac:dyDescent="0.3">
      <c r="A20760" s="281">
        <v>48896</v>
      </c>
      <c r="B20760" s="281" t="s">
        <v>42608</v>
      </c>
      <c r="C20760" s="281" t="s">
        <v>42609</v>
      </c>
      <c r="D20760" s="166" t="s">
        <v>1481</v>
      </c>
      <c r="E20760" s="166">
        <v>6</v>
      </c>
      <c r="F20760" s="281" t="s">
        <v>38583</v>
      </c>
      <c r="G20760">
        <v>1</v>
      </c>
      <c r="H20760">
        <v>0</v>
      </c>
    </row>
    <row r="20761" spans="1:8" x14ac:dyDescent="0.3">
      <c r="A20761" s="281">
        <v>49619</v>
      </c>
      <c r="B20761" s="281" t="s">
        <v>42610</v>
      </c>
      <c r="C20761" s="281" t="s">
        <v>42611</v>
      </c>
      <c r="D20761" s="166" t="s">
        <v>1481</v>
      </c>
      <c r="E20761" s="166">
        <v>6</v>
      </c>
      <c r="F20761" s="281" t="s">
        <v>38583</v>
      </c>
      <c r="G20761">
        <v>1</v>
      </c>
      <c r="H20761">
        <v>1</v>
      </c>
    </row>
    <row r="20762" spans="1:8" x14ac:dyDescent="0.3">
      <c r="A20762" s="281">
        <v>49831</v>
      </c>
      <c r="B20762" s="281" t="s">
        <v>42612</v>
      </c>
      <c r="C20762" s="281" t="s">
        <v>42613</v>
      </c>
      <c r="D20762" s="166" t="s">
        <v>1481</v>
      </c>
      <c r="E20762" s="166">
        <v>6</v>
      </c>
      <c r="F20762" s="281" t="s">
        <v>38583</v>
      </c>
      <c r="G20762">
        <v>1</v>
      </c>
      <c r="H20762">
        <v>1</v>
      </c>
    </row>
    <row r="20763" spans="1:8" x14ac:dyDescent="0.3">
      <c r="A20763" s="281">
        <v>49962</v>
      </c>
      <c r="B20763" s="281" t="s">
        <v>42614</v>
      </c>
      <c r="C20763" s="281" t="s">
        <v>16464</v>
      </c>
      <c r="D20763" s="166" t="s">
        <v>1481</v>
      </c>
      <c r="E20763" s="166">
        <v>6</v>
      </c>
      <c r="F20763" s="281" t="s">
        <v>38583</v>
      </c>
      <c r="G20763">
        <v>1</v>
      </c>
      <c r="H20763">
        <v>0</v>
      </c>
    </row>
    <row r="20764" spans="1:8" x14ac:dyDescent="0.3">
      <c r="A20764" s="281">
        <v>49975</v>
      </c>
      <c r="B20764" s="281" t="s">
        <v>42615</v>
      </c>
      <c r="C20764" s="281" t="s">
        <v>42616</v>
      </c>
      <c r="D20764" s="166" t="s">
        <v>1481</v>
      </c>
      <c r="E20764" s="166">
        <v>6</v>
      </c>
      <c r="F20764" s="281" t="s">
        <v>38583</v>
      </c>
      <c r="G20764">
        <v>1</v>
      </c>
      <c r="H20764">
        <v>0</v>
      </c>
    </row>
    <row r="20765" spans="1:8" x14ac:dyDescent="0.3">
      <c r="A20765" s="281">
        <v>49978</v>
      </c>
      <c r="B20765" s="281" t="s">
        <v>42617</v>
      </c>
      <c r="C20765" s="281" t="s">
        <v>42618</v>
      </c>
      <c r="D20765" s="166" t="s">
        <v>1481</v>
      </c>
      <c r="E20765" s="166">
        <v>6</v>
      </c>
      <c r="F20765" s="281" t="s">
        <v>38583</v>
      </c>
      <c r="G20765">
        <v>1</v>
      </c>
      <c r="H20765">
        <v>1</v>
      </c>
    </row>
    <row r="20766" spans="1:8" x14ac:dyDescent="0.3">
      <c r="A20766" s="281">
        <v>50214</v>
      </c>
      <c r="B20766" s="281" t="s">
        <v>42619</v>
      </c>
      <c r="C20766" s="281" t="s">
        <v>42620</v>
      </c>
      <c r="D20766" s="166" t="s">
        <v>1481</v>
      </c>
      <c r="E20766" s="166">
        <v>6</v>
      </c>
      <c r="F20766" s="281" t="s">
        <v>38583</v>
      </c>
      <c r="G20766">
        <v>1</v>
      </c>
      <c r="H20766">
        <v>0</v>
      </c>
    </row>
    <row r="20767" spans="1:8" x14ac:dyDescent="0.3">
      <c r="A20767" s="281">
        <v>84541</v>
      </c>
      <c r="B20767" s="281" t="s">
        <v>42621</v>
      </c>
      <c r="C20767" s="281" t="s">
        <v>42622</v>
      </c>
      <c r="D20767" s="166" t="s">
        <v>1481</v>
      </c>
      <c r="E20767" s="166">
        <v>6</v>
      </c>
      <c r="F20767" s="281" t="s">
        <v>38583</v>
      </c>
      <c r="G20767">
        <v>1</v>
      </c>
      <c r="H20767">
        <v>0</v>
      </c>
    </row>
    <row r="20768" spans="1:8" x14ac:dyDescent="0.3">
      <c r="A20768" s="281">
        <v>90113</v>
      </c>
      <c r="B20768" s="281" t="s">
        <v>42623</v>
      </c>
      <c r="C20768" s="281" t="s">
        <v>42624</v>
      </c>
      <c r="D20768" s="166" t="s">
        <v>1481</v>
      </c>
      <c r="E20768" s="166">
        <v>6</v>
      </c>
      <c r="F20768" s="281" t="s">
        <v>38583</v>
      </c>
      <c r="G20768">
        <v>1</v>
      </c>
      <c r="H20768">
        <v>1</v>
      </c>
    </row>
    <row r="20769" spans="1:8" x14ac:dyDescent="0.3">
      <c r="A20769" s="281">
        <v>90138</v>
      </c>
      <c r="B20769" s="281" t="s">
        <v>42625</v>
      </c>
      <c r="C20769" s="281" t="s">
        <v>42626</v>
      </c>
      <c r="D20769" s="166" t="s">
        <v>1481</v>
      </c>
      <c r="E20769" s="166">
        <v>6</v>
      </c>
      <c r="F20769" s="281" t="s">
        <v>38583</v>
      </c>
      <c r="G20769">
        <v>1</v>
      </c>
      <c r="H20769">
        <v>0</v>
      </c>
    </row>
    <row r="20770" spans="1:8" x14ac:dyDescent="0.3">
      <c r="A20770" s="281">
        <v>90795</v>
      </c>
      <c r="B20770" s="281" t="s">
        <v>42627</v>
      </c>
      <c r="C20770" s="281" t="s">
        <v>42628</v>
      </c>
      <c r="D20770" s="166" t="s">
        <v>1481</v>
      </c>
      <c r="E20770" s="166">
        <v>6</v>
      </c>
      <c r="F20770" s="281" t="s">
        <v>38583</v>
      </c>
      <c r="G20770">
        <v>1</v>
      </c>
      <c r="H20770">
        <v>1</v>
      </c>
    </row>
    <row r="20771" spans="1:8" x14ac:dyDescent="0.3">
      <c r="A20771" s="281">
        <v>91695</v>
      </c>
      <c r="B20771" s="281" t="s">
        <v>42629</v>
      </c>
      <c r="C20771" s="281" t="s">
        <v>42630</v>
      </c>
      <c r="D20771" s="166" t="s">
        <v>1481</v>
      </c>
      <c r="E20771" s="166">
        <v>6</v>
      </c>
      <c r="F20771" s="281" t="s">
        <v>38583</v>
      </c>
      <c r="G20771">
        <v>1</v>
      </c>
      <c r="H20771">
        <v>1</v>
      </c>
    </row>
    <row r="20772" spans="1:8" x14ac:dyDescent="0.3">
      <c r="A20772" s="281">
        <v>92001</v>
      </c>
      <c r="B20772" s="281" t="s">
        <v>42631</v>
      </c>
      <c r="C20772" s="281" t="s">
        <v>42632</v>
      </c>
      <c r="D20772" s="166" t="s">
        <v>1481</v>
      </c>
      <c r="E20772" s="166">
        <v>6</v>
      </c>
      <c r="F20772" s="281" t="s">
        <v>38583</v>
      </c>
      <c r="G20772">
        <v>1</v>
      </c>
      <c r="H20772">
        <v>0</v>
      </c>
    </row>
    <row r="20773" spans="1:8" x14ac:dyDescent="0.3">
      <c r="A20773" s="281">
        <v>96584</v>
      </c>
      <c r="B20773" s="281" t="s">
        <v>42633</v>
      </c>
      <c r="C20773" s="281" t="s">
        <v>42634</v>
      </c>
      <c r="D20773" s="166" t="s">
        <v>1481</v>
      </c>
      <c r="E20773" s="166">
        <v>6</v>
      </c>
      <c r="F20773" s="281" t="s">
        <v>38583</v>
      </c>
      <c r="G20773">
        <v>1</v>
      </c>
      <c r="H20773">
        <v>1</v>
      </c>
    </row>
    <row r="20774" spans="1:8" x14ac:dyDescent="0.3">
      <c r="A20774" s="281">
        <v>96643</v>
      </c>
      <c r="B20774" s="281" t="s">
        <v>42635</v>
      </c>
      <c r="C20774" s="281" t="s">
        <v>42636</v>
      </c>
      <c r="D20774" s="166" t="s">
        <v>1481</v>
      </c>
      <c r="E20774" s="166">
        <v>6</v>
      </c>
      <c r="F20774" s="281" t="s">
        <v>38583</v>
      </c>
      <c r="G20774">
        <v>1</v>
      </c>
      <c r="H20774">
        <v>1</v>
      </c>
    </row>
    <row r="20775" spans="1:8" x14ac:dyDescent="0.3">
      <c r="A20775" s="281">
        <v>97815</v>
      </c>
      <c r="B20775" s="281" t="s">
        <v>42637</v>
      </c>
      <c r="C20775" s="281" t="s">
        <v>42638</v>
      </c>
      <c r="D20775" s="166" t="s">
        <v>1481</v>
      </c>
      <c r="E20775" s="166">
        <v>6</v>
      </c>
      <c r="F20775" s="281" t="s">
        <v>38583</v>
      </c>
      <c r="G20775">
        <v>1</v>
      </c>
      <c r="H20775">
        <v>1</v>
      </c>
    </row>
    <row r="20776" spans="1:8" x14ac:dyDescent="0.3">
      <c r="A20776" s="281">
        <v>97913</v>
      </c>
      <c r="B20776" s="281" t="s">
        <v>42639</v>
      </c>
      <c r="C20776" s="281" t="s">
        <v>42640</v>
      </c>
      <c r="D20776" s="166" t="s">
        <v>1481</v>
      </c>
      <c r="E20776" s="166">
        <v>6</v>
      </c>
      <c r="F20776" s="281" t="s">
        <v>38583</v>
      </c>
      <c r="G20776">
        <v>1</v>
      </c>
      <c r="H20776">
        <v>1</v>
      </c>
    </row>
    <row r="20777" spans="1:8" x14ac:dyDescent="0.3">
      <c r="A20777" s="281">
        <v>97983</v>
      </c>
      <c r="B20777" s="281" t="s">
        <v>42641</v>
      </c>
      <c r="C20777" s="281" t="s">
        <v>42642</v>
      </c>
      <c r="D20777" s="166" t="s">
        <v>1481</v>
      </c>
      <c r="E20777" s="166">
        <v>6</v>
      </c>
      <c r="F20777" s="281" t="s">
        <v>38583</v>
      </c>
      <c r="G20777">
        <v>1</v>
      </c>
      <c r="H20777">
        <v>0</v>
      </c>
    </row>
    <row r="20778" spans="1:8" x14ac:dyDescent="0.3">
      <c r="A20778" s="281">
        <v>99143</v>
      </c>
      <c r="B20778" s="281" t="s">
        <v>42643</v>
      </c>
      <c r="C20778" s="281" t="s">
        <v>42644</v>
      </c>
      <c r="D20778" s="166" t="s">
        <v>1481</v>
      </c>
      <c r="E20778" s="166">
        <v>6</v>
      </c>
      <c r="F20778" s="281" t="s">
        <v>38583</v>
      </c>
      <c r="G20778">
        <v>1</v>
      </c>
      <c r="H20778">
        <v>1</v>
      </c>
    </row>
    <row r="20779" spans="1:8" x14ac:dyDescent="0.3">
      <c r="A20779" s="281">
        <v>99817</v>
      </c>
      <c r="B20779" s="281" t="s">
        <v>42645</v>
      </c>
      <c r="C20779" s="281" t="s">
        <v>42646</v>
      </c>
      <c r="D20779" s="166" t="s">
        <v>1481</v>
      </c>
      <c r="E20779" s="166">
        <v>6</v>
      </c>
      <c r="F20779" s="281" t="s">
        <v>38583</v>
      </c>
      <c r="G20779">
        <v>1</v>
      </c>
      <c r="H20779">
        <v>1</v>
      </c>
    </row>
    <row r="20780" spans="1:8" x14ac:dyDescent="0.3">
      <c r="A20780" s="281">
        <v>99931</v>
      </c>
      <c r="B20780" s="281" t="s">
        <v>42647</v>
      </c>
      <c r="C20780" s="281" t="s">
        <v>42648</v>
      </c>
      <c r="D20780" s="166" t="s">
        <v>1481</v>
      </c>
      <c r="E20780" s="166">
        <v>6</v>
      </c>
      <c r="F20780" s="281" t="s">
        <v>38583</v>
      </c>
      <c r="G20780">
        <v>1</v>
      </c>
      <c r="H20780">
        <v>0</v>
      </c>
    </row>
    <row r="20781" spans="1:8" x14ac:dyDescent="0.3">
      <c r="A20781" s="281">
        <v>100014</v>
      </c>
      <c r="B20781" s="281" t="s">
        <v>42649</v>
      </c>
      <c r="C20781" s="281" t="s">
        <v>42650</v>
      </c>
      <c r="D20781" s="166" t="s">
        <v>1481</v>
      </c>
      <c r="E20781" s="166">
        <v>6</v>
      </c>
      <c r="F20781" s="281" t="s">
        <v>38583</v>
      </c>
      <c r="G20781">
        <v>1</v>
      </c>
      <c r="H20781">
        <v>0</v>
      </c>
    </row>
    <row r="20782" spans="1:8" x14ac:dyDescent="0.3">
      <c r="A20782" s="281">
        <v>100687</v>
      </c>
      <c r="B20782" s="281" t="s">
        <v>42651</v>
      </c>
      <c r="C20782" s="281" t="s">
        <v>42652</v>
      </c>
      <c r="D20782" s="166" t="s">
        <v>1481</v>
      </c>
      <c r="E20782" s="166">
        <v>6</v>
      </c>
      <c r="F20782" s="281" t="s">
        <v>38583</v>
      </c>
      <c r="G20782">
        <v>1</v>
      </c>
      <c r="H20782">
        <v>1</v>
      </c>
    </row>
    <row r="20783" spans="1:8" x14ac:dyDescent="0.3">
      <c r="A20783" s="281">
        <v>101487</v>
      </c>
      <c r="B20783" s="281" t="s">
        <v>42653</v>
      </c>
      <c r="C20783" s="281" t="s">
        <v>42654</v>
      </c>
      <c r="D20783" s="166" t="s">
        <v>1481</v>
      </c>
      <c r="E20783" s="166">
        <v>6</v>
      </c>
      <c r="F20783" s="281" t="s">
        <v>38583</v>
      </c>
      <c r="G20783">
        <v>1</v>
      </c>
      <c r="H20783">
        <v>1</v>
      </c>
    </row>
    <row r="20784" spans="1:8" x14ac:dyDescent="0.3">
      <c r="A20784" s="281">
        <v>101498</v>
      </c>
      <c r="B20784" s="281" t="s">
        <v>42655</v>
      </c>
      <c r="C20784" s="281" t="s">
        <v>42656</v>
      </c>
      <c r="D20784" s="166" t="s">
        <v>1481</v>
      </c>
      <c r="E20784" s="166">
        <v>6</v>
      </c>
      <c r="F20784" s="281" t="s">
        <v>38583</v>
      </c>
      <c r="G20784">
        <v>1</v>
      </c>
      <c r="H20784">
        <v>0</v>
      </c>
    </row>
    <row r="20785" spans="1:8" x14ac:dyDescent="0.3">
      <c r="A20785" s="281">
        <v>101505</v>
      </c>
      <c r="B20785" s="281" t="s">
        <v>42657</v>
      </c>
      <c r="C20785" s="281" t="s">
        <v>42658</v>
      </c>
      <c r="D20785" s="166" t="s">
        <v>1481</v>
      </c>
      <c r="E20785" s="166">
        <v>6</v>
      </c>
      <c r="F20785" s="281" t="s">
        <v>38583</v>
      </c>
      <c r="G20785">
        <v>1</v>
      </c>
      <c r="H20785">
        <v>1</v>
      </c>
    </row>
    <row r="20786" spans="1:8" x14ac:dyDescent="0.3">
      <c r="A20786" s="281">
        <v>101577</v>
      </c>
      <c r="B20786" s="281" t="s">
        <v>42659</v>
      </c>
      <c r="C20786" s="281" t="s">
        <v>42660</v>
      </c>
      <c r="D20786" s="166" t="s">
        <v>1481</v>
      </c>
      <c r="E20786" s="166">
        <v>6</v>
      </c>
      <c r="F20786" s="281" t="s">
        <v>38583</v>
      </c>
      <c r="G20786">
        <v>1</v>
      </c>
      <c r="H20786">
        <v>0</v>
      </c>
    </row>
    <row r="20787" spans="1:8" x14ac:dyDescent="0.3">
      <c r="A20787" s="281">
        <v>101743</v>
      </c>
      <c r="B20787" s="281" t="s">
        <v>42661</v>
      </c>
      <c r="C20787" s="281" t="s">
        <v>42662</v>
      </c>
      <c r="D20787" s="166" t="s">
        <v>1481</v>
      </c>
      <c r="E20787" s="166">
        <v>6</v>
      </c>
      <c r="F20787" s="281" t="s">
        <v>38583</v>
      </c>
      <c r="G20787">
        <v>1</v>
      </c>
      <c r="H20787">
        <v>1</v>
      </c>
    </row>
    <row r="20788" spans="1:8" x14ac:dyDescent="0.3">
      <c r="A20788" s="281">
        <v>101974</v>
      </c>
      <c r="B20788" s="281" t="s">
        <v>42663</v>
      </c>
      <c r="C20788" s="281" t="s">
        <v>42664</v>
      </c>
      <c r="D20788" s="166" t="s">
        <v>1481</v>
      </c>
      <c r="E20788" s="166">
        <v>6</v>
      </c>
      <c r="F20788" s="281" t="s">
        <v>38583</v>
      </c>
      <c r="G20788">
        <v>1</v>
      </c>
      <c r="H20788">
        <v>0</v>
      </c>
    </row>
    <row r="20789" spans="1:8" x14ac:dyDescent="0.3">
      <c r="A20789" s="281">
        <v>102198</v>
      </c>
      <c r="B20789" s="281" t="s">
        <v>42665</v>
      </c>
      <c r="C20789" s="281" t="s">
        <v>42666</v>
      </c>
      <c r="D20789" s="166" t="s">
        <v>1481</v>
      </c>
      <c r="E20789" s="166">
        <v>6</v>
      </c>
      <c r="F20789" s="281" t="s">
        <v>38583</v>
      </c>
      <c r="G20789">
        <v>1</v>
      </c>
      <c r="H20789">
        <v>0</v>
      </c>
    </row>
    <row r="20790" spans="1:8" x14ac:dyDescent="0.3">
      <c r="A20790" s="281">
        <v>103627</v>
      </c>
      <c r="B20790" s="281" t="s">
        <v>42667</v>
      </c>
      <c r="C20790" s="281" t="s">
        <v>42668</v>
      </c>
      <c r="D20790" s="166" t="s">
        <v>1481</v>
      </c>
      <c r="E20790" s="166">
        <v>6</v>
      </c>
      <c r="F20790" s="281" t="s">
        <v>38583</v>
      </c>
      <c r="G20790">
        <v>1</v>
      </c>
      <c r="H20790">
        <v>1</v>
      </c>
    </row>
    <row r="20791" spans="1:8" x14ac:dyDescent="0.3">
      <c r="A20791" s="281">
        <v>103750</v>
      </c>
      <c r="B20791" s="281" t="s">
        <v>42669</v>
      </c>
      <c r="C20791" s="281" t="s">
        <v>42670</v>
      </c>
      <c r="D20791" s="166" t="s">
        <v>1481</v>
      </c>
      <c r="E20791" s="166">
        <v>6</v>
      </c>
      <c r="F20791" s="281" t="s">
        <v>38583</v>
      </c>
      <c r="G20791">
        <v>1</v>
      </c>
      <c r="H20791">
        <v>0</v>
      </c>
    </row>
    <row r="20792" spans="1:8" x14ac:dyDescent="0.3">
      <c r="A20792" s="281">
        <v>103807</v>
      </c>
      <c r="B20792" s="281" t="s">
        <v>42671</v>
      </c>
      <c r="C20792" s="281" t="s">
        <v>42672</v>
      </c>
      <c r="D20792" s="166" t="s">
        <v>1481</v>
      </c>
      <c r="E20792" s="166">
        <v>6</v>
      </c>
      <c r="F20792" s="281" t="s">
        <v>38583</v>
      </c>
      <c r="G20792">
        <v>1</v>
      </c>
      <c r="H20792">
        <v>1</v>
      </c>
    </row>
    <row r="20793" spans="1:8" x14ac:dyDescent="0.3">
      <c r="A20793" s="281">
        <v>104186</v>
      </c>
      <c r="B20793" s="281" t="s">
        <v>42673</v>
      </c>
      <c r="C20793" s="281" t="s">
        <v>16466</v>
      </c>
      <c r="D20793" s="166" t="s">
        <v>1481</v>
      </c>
      <c r="E20793" s="166">
        <v>6</v>
      </c>
      <c r="F20793" s="281" t="s">
        <v>38583</v>
      </c>
      <c r="G20793">
        <v>1</v>
      </c>
      <c r="H20793">
        <v>0</v>
      </c>
    </row>
    <row r="20794" spans="1:8" x14ac:dyDescent="0.3">
      <c r="A20794" s="281">
        <v>111167</v>
      </c>
      <c r="B20794" s="281" t="s">
        <v>42674</v>
      </c>
      <c r="C20794" s="281" t="s">
        <v>42675</v>
      </c>
      <c r="D20794" s="166" t="s">
        <v>1481</v>
      </c>
      <c r="E20794" s="166">
        <v>6</v>
      </c>
      <c r="F20794" s="281" t="s">
        <v>38583</v>
      </c>
      <c r="G20794">
        <v>1</v>
      </c>
      <c r="H20794">
        <v>1</v>
      </c>
    </row>
    <row r="20795" spans="1:8" x14ac:dyDescent="0.3">
      <c r="A20795" s="281">
        <v>132176</v>
      </c>
      <c r="B20795" s="281" t="s">
        <v>42676</v>
      </c>
      <c r="C20795" s="281" t="s">
        <v>42677</v>
      </c>
      <c r="D20795" s="166" t="s">
        <v>1481</v>
      </c>
      <c r="E20795" s="166">
        <v>6</v>
      </c>
      <c r="F20795" s="281" t="s">
        <v>38583</v>
      </c>
      <c r="G20795">
        <v>1</v>
      </c>
      <c r="H20795">
        <v>0</v>
      </c>
    </row>
    <row r="20796" spans="1:8" x14ac:dyDescent="0.3">
      <c r="A20796" s="281">
        <v>161026</v>
      </c>
      <c r="B20796" s="281" t="s">
        <v>42678</v>
      </c>
      <c r="C20796" s="281" t="s">
        <v>42679</v>
      </c>
      <c r="D20796" s="166" t="s">
        <v>1481</v>
      </c>
      <c r="E20796" s="166">
        <v>6</v>
      </c>
      <c r="F20796" s="281" t="s">
        <v>38583</v>
      </c>
      <c r="G20796">
        <v>1</v>
      </c>
      <c r="H20796">
        <v>1</v>
      </c>
    </row>
    <row r="20797" spans="1:8" x14ac:dyDescent="0.3">
      <c r="A20797" s="281">
        <v>161512</v>
      </c>
      <c r="B20797" s="281" t="s">
        <v>42680</v>
      </c>
      <c r="C20797" s="281" t="s">
        <v>42681</v>
      </c>
      <c r="D20797" s="166" t="s">
        <v>1481</v>
      </c>
      <c r="E20797" s="166">
        <v>6</v>
      </c>
      <c r="F20797" s="281" t="s">
        <v>38583</v>
      </c>
      <c r="G20797">
        <v>1</v>
      </c>
      <c r="H20797">
        <v>1</v>
      </c>
    </row>
    <row r="20798" spans="1:8" x14ac:dyDescent="0.3">
      <c r="A20798" s="281">
        <v>161525</v>
      </c>
      <c r="B20798" s="281" t="s">
        <v>42682</v>
      </c>
      <c r="C20798" s="281" t="s">
        <v>42683</v>
      </c>
      <c r="D20798" s="166" t="s">
        <v>1481</v>
      </c>
      <c r="E20798" s="166">
        <v>6</v>
      </c>
      <c r="F20798" s="281" t="s">
        <v>38583</v>
      </c>
      <c r="G20798">
        <v>1</v>
      </c>
      <c r="H20798">
        <v>1</v>
      </c>
    </row>
    <row r="20799" spans="1:8" x14ac:dyDescent="0.3">
      <c r="A20799" s="281">
        <v>161532</v>
      </c>
      <c r="B20799" s="281" t="s">
        <v>42684</v>
      </c>
      <c r="C20799" s="281" t="s">
        <v>42685</v>
      </c>
      <c r="D20799" s="166" t="s">
        <v>1481</v>
      </c>
      <c r="E20799" s="166">
        <v>6</v>
      </c>
      <c r="F20799" s="281" t="s">
        <v>38583</v>
      </c>
      <c r="G20799">
        <v>1</v>
      </c>
      <c r="H20799">
        <v>1</v>
      </c>
    </row>
    <row r="20800" spans="1:8" x14ac:dyDescent="0.3">
      <c r="A20800" s="281">
        <v>161651</v>
      </c>
      <c r="B20800" s="281" t="s">
        <v>42686</v>
      </c>
      <c r="C20800" s="281" t="s">
        <v>42687</v>
      </c>
      <c r="D20800" s="166" t="s">
        <v>1481</v>
      </c>
      <c r="E20800" s="166">
        <v>6</v>
      </c>
      <c r="F20800" s="281" t="s">
        <v>38583</v>
      </c>
      <c r="G20800">
        <v>1</v>
      </c>
      <c r="H20800">
        <v>1</v>
      </c>
    </row>
    <row r="20801" spans="1:8" x14ac:dyDescent="0.3">
      <c r="A20801" s="281">
        <v>161661</v>
      </c>
      <c r="B20801" s="281" t="s">
        <v>42688</v>
      </c>
      <c r="C20801" s="281" t="s">
        <v>42689</v>
      </c>
      <c r="D20801" s="166" t="s">
        <v>1481</v>
      </c>
      <c r="E20801" s="166">
        <v>6</v>
      </c>
      <c r="F20801" s="281" t="s">
        <v>38583</v>
      </c>
      <c r="G20801">
        <v>1</v>
      </c>
      <c r="H20801">
        <v>1</v>
      </c>
    </row>
    <row r="20802" spans="1:8" x14ac:dyDescent="0.3">
      <c r="A20802" s="281">
        <v>161966</v>
      </c>
      <c r="B20802" s="281" t="s">
        <v>42690</v>
      </c>
      <c r="C20802" s="281" t="s">
        <v>42691</v>
      </c>
      <c r="D20802" s="166" t="s">
        <v>1481</v>
      </c>
      <c r="E20802" s="166">
        <v>6</v>
      </c>
      <c r="F20802" s="281" t="s">
        <v>38583</v>
      </c>
      <c r="G20802">
        <v>1</v>
      </c>
      <c r="H20802">
        <v>0</v>
      </c>
    </row>
    <row r="20803" spans="1:8" x14ac:dyDescent="0.3">
      <c r="A20803" s="281">
        <v>162055</v>
      </c>
      <c r="B20803" s="281" t="s">
        <v>42692</v>
      </c>
      <c r="C20803" s="281" t="s">
        <v>42693</v>
      </c>
      <c r="D20803" s="166" t="s">
        <v>1481</v>
      </c>
      <c r="E20803" s="166">
        <v>6</v>
      </c>
      <c r="F20803" s="281" t="s">
        <v>38583</v>
      </c>
      <c r="G20803">
        <v>1</v>
      </c>
      <c r="H20803">
        <v>0</v>
      </c>
    </row>
    <row r="20804" spans="1:8" x14ac:dyDescent="0.3">
      <c r="A20804" s="281">
        <v>162456</v>
      </c>
      <c r="B20804" s="281" t="s">
        <v>42694</v>
      </c>
      <c r="C20804" s="281" t="s">
        <v>42695</v>
      </c>
      <c r="D20804" s="166" t="s">
        <v>1481</v>
      </c>
      <c r="E20804" s="166">
        <v>6</v>
      </c>
      <c r="F20804" s="281" t="s">
        <v>38583</v>
      </c>
      <c r="G20804">
        <v>1</v>
      </c>
      <c r="H20804">
        <v>1</v>
      </c>
    </row>
    <row r="20805" spans="1:8" x14ac:dyDescent="0.3">
      <c r="A20805" s="281">
        <v>162458</v>
      </c>
      <c r="B20805" s="281" t="s">
        <v>42696</v>
      </c>
      <c r="C20805" s="281" t="s">
        <v>42697</v>
      </c>
      <c r="D20805" s="166" t="s">
        <v>1481</v>
      </c>
      <c r="E20805" s="166">
        <v>6</v>
      </c>
      <c r="F20805" s="281" t="s">
        <v>38583</v>
      </c>
      <c r="G20805">
        <v>1</v>
      </c>
      <c r="H20805">
        <v>0</v>
      </c>
    </row>
    <row r="20806" spans="1:8" x14ac:dyDescent="0.3">
      <c r="A20806" s="281">
        <v>162502</v>
      </c>
      <c r="B20806" s="281" t="s">
        <v>42698</v>
      </c>
      <c r="C20806" s="281" t="s">
        <v>42699</v>
      </c>
      <c r="D20806" s="166" t="s">
        <v>1481</v>
      </c>
      <c r="E20806" s="166">
        <v>6</v>
      </c>
      <c r="F20806" s="281" t="s">
        <v>38583</v>
      </c>
      <c r="G20806">
        <v>1</v>
      </c>
      <c r="H20806">
        <v>1</v>
      </c>
    </row>
    <row r="20807" spans="1:8" x14ac:dyDescent="0.3">
      <c r="A20807" s="281">
        <v>162686</v>
      </c>
      <c r="B20807" s="281" t="s">
        <v>42700</v>
      </c>
      <c r="C20807" s="281" t="s">
        <v>42701</v>
      </c>
      <c r="D20807" s="166" t="s">
        <v>1481</v>
      </c>
      <c r="E20807" s="166">
        <v>6</v>
      </c>
      <c r="F20807" s="281" t="s">
        <v>38583</v>
      </c>
      <c r="G20807">
        <v>1</v>
      </c>
      <c r="H20807">
        <v>1</v>
      </c>
    </row>
    <row r="20808" spans="1:8" x14ac:dyDescent="0.3">
      <c r="A20808" s="281">
        <v>162812</v>
      </c>
      <c r="B20808" s="281" t="s">
        <v>42702</v>
      </c>
      <c r="C20808" s="281" t="s">
        <v>42703</v>
      </c>
      <c r="D20808" s="166" t="s">
        <v>1481</v>
      </c>
      <c r="E20808" s="166">
        <v>6</v>
      </c>
      <c r="F20808" s="281" t="s">
        <v>38583</v>
      </c>
      <c r="G20808">
        <v>1</v>
      </c>
      <c r="H20808">
        <v>1</v>
      </c>
    </row>
    <row r="20809" spans="1:8" x14ac:dyDescent="0.3">
      <c r="A20809" s="281">
        <v>162944</v>
      </c>
      <c r="B20809" s="281" t="s">
        <v>42704</v>
      </c>
      <c r="C20809" s="281" t="s">
        <v>42705</v>
      </c>
      <c r="D20809" s="166" t="s">
        <v>1481</v>
      </c>
      <c r="E20809" s="166">
        <v>6</v>
      </c>
      <c r="F20809" s="281" t="s">
        <v>38583</v>
      </c>
      <c r="G20809">
        <v>1</v>
      </c>
      <c r="H20809">
        <v>1</v>
      </c>
    </row>
    <row r="20810" spans="1:8" x14ac:dyDescent="0.3">
      <c r="A20810" s="281">
        <v>164081</v>
      </c>
      <c r="B20810" s="281" t="s">
        <v>42706</v>
      </c>
      <c r="C20810" s="281" t="s">
        <v>42707</v>
      </c>
      <c r="D20810" s="166" t="s">
        <v>1481</v>
      </c>
      <c r="E20810" s="166">
        <v>6</v>
      </c>
      <c r="F20810" s="281" t="s">
        <v>38583</v>
      </c>
      <c r="G20810">
        <v>1</v>
      </c>
      <c r="H20810">
        <v>0</v>
      </c>
    </row>
    <row r="20811" spans="1:8" x14ac:dyDescent="0.3">
      <c r="A20811" s="281">
        <v>164087</v>
      </c>
      <c r="B20811" s="281" t="s">
        <v>42708</v>
      </c>
      <c r="C20811" s="281" t="s">
        <v>42709</v>
      </c>
      <c r="D20811" s="166" t="s">
        <v>1481</v>
      </c>
      <c r="E20811" s="166">
        <v>6</v>
      </c>
      <c r="F20811" s="281" t="s">
        <v>38583</v>
      </c>
      <c r="G20811">
        <v>1</v>
      </c>
      <c r="H20811">
        <v>1</v>
      </c>
    </row>
    <row r="20812" spans="1:8" x14ac:dyDescent="0.3">
      <c r="A20812" s="281">
        <v>164557</v>
      </c>
      <c r="B20812" s="281" t="s">
        <v>42710</v>
      </c>
      <c r="C20812" s="281" t="s">
        <v>42711</v>
      </c>
      <c r="D20812" s="166" t="s">
        <v>1481</v>
      </c>
      <c r="E20812" s="166">
        <v>6</v>
      </c>
      <c r="F20812" s="281" t="s">
        <v>38583</v>
      </c>
      <c r="G20812">
        <v>1</v>
      </c>
      <c r="H20812">
        <v>1</v>
      </c>
    </row>
    <row r="20813" spans="1:8" x14ac:dyDescent="0.3">
      <c r="A20813" s="281">
        <v>165275</v>
      </c>
      <c r="B20813" s="281" t="s">
        <v>42712</v>
      </c>
      <c r="C20813" s="281" t="s">
        <v>42713</v>
      </c>
      <c r="D20813" s="166" t="s">
        <v>1481</v>
      </c>
      <c r="E20813" s="166">
        <v>6</v>
      </c>
      <c r="F20813" s="281" t="s">
        <v>38583</v>
      </c>
      <c r="G20813">
        <v>1</v>
      </c>
      <c r="H20813">
        <v>1</v>
      </c>
    </row>
    <row r="20814" spans="1:8" x14ac:dyDescent="0.3">
      <c r="A20814" s="281">
        <v>165530</v>
      </c>
      <c r="B20814" s="281" t="s">
        <v>42714</v>
      </c>
      <c r="C20814" s="281" t="s">
        <v>42715</v>
      </c>
      <c r="D20814" s="166" t="s">
        <v>1481</v>
      </c>
      <c r="E20814" s="166">
        <v>6</v>
      </c>
      <c r="F20814" s="281" t="s">
        <v>38583</v>
      </c>
      <c r="G20814">
        <v>1</v>
      </c>
      <c r="H20814">
        <v>1</v>
      </c>
    </row>
    <row r="20815" spans="1:8" x14ac:dyDescent="0.3">
      <c r="A20815" s="281">
        <v>165683</v>
      </c>
      <c r="B20815" s="281" t="s">
        <v>42716</v>
      </c>
      <c r="C20815" s="281" t="s">
        <v>42717</v>
      </c>
      <c r="D20815" s="166" t="s">
        <v>1481</v>
      </c>
      <c r="E20815" s="166">
        <v>6</v>
      </c>
      <c r="F20815" s="281" t="s">
        <v>38583</v>
      </c>
      <c r="G20815">
        <v>1</v>
      </c>
      <c r="H20815">
        <v>0</v>
      </c>
    </row>
    <row r="20816" spans="1:8" x14ac:dyDescent="0.3">
      <c r="A20816" s="281">
        <v>166113</v>
      </c>
      <c r="B20816" s="281" t="s">
        <v>42718</v>
      </c>
      <c r="C20816" s="281" t="s">
        <v>42719</v>
      </c>
      <c r="D20816" s="166" t="s">
        <v>1481</v>
      </c>
      <c r="E20816" s="166">
        <v>6</v>
      </c>
      <c r="F20816" s="281" t="s">
        <v>38583</v>
      </c>
      <c r="G20816">
        <v>1</v>
      </c>
      <c r="H20816">
        <v>1</v>
      </c>
    </row>
    <row r="20817" spans="1:8" x14ac:dyDescent="0.3">
      <c r="A20817" s="281">
        <v>166356</v>
      </c>
      <c r="B20817" s="281" t="s">
        <v>42720</v>
      </c>
      <c r="C20817" s="281" t="s">
        <v>42721</v>
      </c>
      <c r="D20817" s="166" t="s">
        <v>1481</v>
      </c>
      <c r="E20817" s="166">
        <v>6</v>
      </c>
      <c r="F20817" s="281" t="s">
        <v>38583</v>
      </c>
      <c r="G20817">
        <v>1</v>
      </c>
      <c r="H20817">
        <v>0</v>
      </c>
    </row>
    <row r="20818" spans="1:8" x14ac:dyDescent="0.3">
      <c r="A20818" s="281">
        <v>166464</v>
      </c>
      <c r="B20818" s="281" t="s">
        <v>42722</v>
      </c>
      <c r="C20818" s="281" t="s">
        <v>42723</v>
      </c>
      <c r="D20818" s="166" t="s">
        <v>1481</v>
      </c>
      <c r="E20818" s="166">
        <v>6</v>
      </c>
      <c r="F20818" s="281" t="s">
        <v>38583</v>
      </c>
      <c r="G20818">
        <v>1</v>
      </c>
      <c r="H20818">
        <v>0</v>
      </c>
    </row>
    <row r="20819" spans="1:8" x14ac:dyDescent="0.3">
      <c r="A20819" s="281">
        <v>166612</v>
      </c>
      <c r="B20819" s="281" t="s">
        <v>42724</v>
      </c>
      <c r="C20819" s="281" t="s">
        <v>42725</v>
      </c>
      <c r="D20819" s="166" t="s">
        <v>1481</v>
      </c>
      <c r="E20819" s="166">
        <v>6</v>
      </c>
      <c r="F20819" s="281" t="s">
        <v>38583</v>
      </c>
      <c r="G20819">
        <v>1</v>
      </c>
      <c r="H20819">
        <v>1</v>
      </c>
    </row>
    <row r="20820" spans="1:8" x14ac:dyDescent="0.3">
      <c r="A20820" s="281">
        <v>166842</v>
      </c>
      <c r="B20820" s="281" t="s">
        <v>42726</v>
      </c>
      <c r="C20820" s="281" t="s">
        <v>42727</v>
      </c>
      <c r="D20820" s="166" t="s">
        <v>1481</v>
      </c>
      <c r="E20820" s="166">
        <v>6</v>
      </c>
      <c r="F20820" s="281" t="s">
        <v>38583</v>
      </c>
      <c r="G20820">
        <v>1</v>
      </c>
      <c r="H20820">
        <v>1</v>
      </c>
    </row>
    <row r="20821" spans="1:8" x14ac:dyDescent="0.3">
      <c r="A20821" s="281">
        <v>166844</v>
      </c>
      <c r="B20821" s="281" t="s">
        <v>42728</v>
      </c>
      <c r="C20821" s="281" t="s">
        <v>42729</v>
      </c>
      <c r="D20821" s="166" t="s">
        <v>1481</v>
      </c>
      <c r="E20821" s="166">
        <v>6</v>
      </c>
      <c r="F20821" s="281" t="s">
        <v>38583</v>
      </c>
      <c r="G20821">
        <v>1</v>
      </c>
      <c r="H20821">
        <v>0</v>
      </c>
    </row>
    <row r="20822" spans="1:8" x14ac:dyDescent="0.3">
      <c r="A20822" s="281">
        <v>166882</v>
      </c>
      <c r="B20822" s="281" t="s">
        <v>42730</v>
      </c>
      <c r="C20822" s="281" t="s">
        <v>42731</v>
      </c>
      <c r="D20822" s="166" t="s">
        <v>1481</v>
      </c>
      <c r="E20822" s="166">
        <v>6</v>
      </c>
      <c r="F20822" s="281" t="s">
        <v>38583</v>
      </c>
      <c r="G20822">
        <v>1</v>
      </c>
      <c r="H20822">
        <v>0</v>
      </c>
    </row>
    <row r="20823" spans="1:8" x14ac:dyDescent="0.3">
      <c r="A20823" s="281">
        <v>166998</v>
      </c>
      <c r="B20823" s="281" t="s">
        <v>42732</v>
      </c>
      <c r="C20823" s="281" t="s">
        <v>42733</v>
      </c>
      <c r="D20823" s="166" t="s">
        <v>1481</v>
      </c>
      <c r="E20823" s="166">
        <v>6</v>
      </c>
      <c r="F20823" s="281" t="s">
        <v>38583</v>
      </c>
      <c r="G20823">
        <v>1</v>
      </c>
      <c r="H20823">
        <v>0</v>
      </c>
    </row>
    <row r="20824" spans="1:8" x14ac:dyDescent="0.3">
      <c r="A20824" s="281">
        <v>168450</v>
      </c>
      <c r="B20824" s="281" t="s">
        <v>42734</v>
      </c>
      <c r="C20824" s="281" t="s">
        <v>42735</v>
      </c>
      <c r="D20824" s="166" t="s">
        <v>1481</v>
      </c>
      <c r="E20824" s="166">
        <v>6</v>
      </c>
      <c r="F20824" s="281" t="s">
        <v>38583</v>
      </c>
      <c r="G20824">
        <v>1</v>
      </c>
      <c r="H20824">
        <v>0</v>
      </c>
    </row>
    <row r="20825" spans="1:8" x14ac:dyDescent="0.3">
      <c r="A20825" s="281">
        <v>168552</v>
      </c>
      <c r="B20825" s="281" t="s">
        <v>42736</v>
      </c>
      <c r="C20825" s="281" t="s">
        <v>42737</v>
      </c>
      <c r="D20825" s="166" t="s">
        <v>1481</v>
      </c>
      <c r="E20825" s="166">
        <v>6</v>
      </c>
      <c r="F20825" s="281" t="s">
        <v>38583</v>
      </c>
      <c r="G20825">
        <v>1</v>
      </c>
      <c r="H20825">
        <v>1</v>
      </c>
    </row>
    <row r="20826" spans="1:8" x14ac:dyDescent="0.3">
      <c r="A20826" s="281">
        <v>172060</v>
      </c>
      <c r="B20826" s="281" t="s">
        <v>42738</v>
      </c>
      <c r="C20826" s="281" t="s">
        <v>42739</v>
      </c>
      <c r="D20826" s="166" t="s">
        <v>1481</v>
      </c>
      <c r="E20826" s="166">
        <v>6</v>
      </c>
      <c r="F20826" s="281" t="s">
        <v>38583</v>
      </c>
      <c r="G20826">
        <v>1</v>
      </c>
      <c r="H20826">
        <v>1</v>
      </c>
    </row>
    <row r="20827" spans="1:8" x14ac:dyDescent="0.3">
      <c r="A20827" s="281">
        <v>173536</v>
      </c>
      <c r="B20827" s="281" t="s">
        <v>42740</v>
      </c>
      <c r="C20827" s="281" t="s">
        <v>42741</v>
      </c>
      <c r="D20827" s="166" t="s">
        <v>1481</v>
      </c>
      <c r="E20827" s="166">
        <v>6</v>
      </c>
      <c r="F20827" s="281" t="s">
        <v>38583</v>
      </c>
      <c r="G20827">
        <v>1</v>
      </c>
      <c r="H20827">
        <v>0</v>
      </c>
    </row>
    <row r="20828" spans="1:8" x14ac:dyDescent="0.3">
      <c r="A20828" s="281">
        <v>174130</v>
      </c>
      <c r="B20828" s="281" t="s">
        <v>42742</v>
      </c>
      <c r="C20828" s="281" t="s">
        <v>42743</v>
      </c>
      <c r="D20828" s="166" t="s">
        <v>1481</v>
      </c>
      <c r="E20828" s="166">
        <v>6</v>
      </c>
      <c r="F20828" s="281" t="s">
        <v>38583</v>
      </c>
      <c r="G20828">
        <v>1</v>
      </c>
      <c r="H20828">
        <v>0</v>
      </c>
    </row>
    <row r="20829" spans="1:8" x14ac:dyDescent="0.3">
      <c r="A20829" s="281">
        <v>174893</v>
      </c>
      <c r="B20829" s="281" t="s">
        <v>42744</v>
      </c>
      <c r="C20829" s="281" t="s">
        <v>42745</v>
      </c>
      <c r="D20829" s="166" t="s">
        <v>1481</v>
      </c>
      <c r="E20829" s="166">
        <v>6</v>
      </c>
      <c r="F20829" s="281" t="s">
        <v>38583</v>
      </c>
      <c r="G20829">
        <v>1</v>
      </c>
      <c r="H20829">
        <v>1</v>
      </c>
    </row>
    <row r="20830" spans="1:8" x14ac:dyDescent="0.3">
      <c r="A20830" s="281">
        <v>174904</v>
      </c>
      <c r="B20830" s="281" t="s">
        <v>42746</v>
      </c>
      <c r="C20830" s="281" t="s">
        <v>42747</v>
      </c>
      <c r="D20830" s="166" t="s">
        <v>1481</v>
      </c>
      <c r="E20830" s="166">
        <v>6</v>
      </c>
      <c r="F20830" s="281" t="s">
        <v>38583</v>
      </c>
      <c r="G20830">
        <v>1</v>
      </c>
      <c r="H20830">
        <v>0</v>
      </c>
    </row>
    <row r="20831" spans="1:8" x14ac:dyDescent="0.3">
      <c r="A20831" s="281">
        <v>175325</v>
      </c>
      <c r="B20831" s="281" t="s">
        <v>42748</v>
      </c>
      <c r="C20831" s="281" t="s">
        <v>42749</v>
      </c>
      <c r="D20831" s="166" t="s">
        <v>1481</v>
      </c>
      <c r="E20831" s="166">
        <v>6</v>
      </c>
      <c r="F20831" s="281" t="s">
        <v>38583</v>
      </c>
      <c r="G20831">
        <v>1</v>
      </c>
      <c r="H20831">
        <v>1</v>
      </c>
    </row>
    <row r="20832" spans="1:8" x14ac:dyDescent="0.3">
      <c r="A20832" s="281">
        <v>176027</v>
      </c>
      <c r="B20832" s="281" t="s">
        <v>42750</v>
      </c>
      <c r="C20832" s="281" t="s">
        <v>42751</v>
      </c>
      <c r="D20832" s="166" t="s">
        <v>1481</v>
      </c>
      <c r="E20832" s="166">
        <v>6</v>
      </c>
      <c r="F20832" s="281" t="s">
        <v>38583</v>
      </c>
      <c r="G20832">
        <v>1</v>
      </c>
      <c r="H20832">
        <v>1</v>
      </c>
    </row>
    <row r="20833" spans="1:8" x14ac:dyDescent="0.3">
      <c r="A20833" s="281">
        <v>177657</v>
      </c>
      <c r="B20833" s="281" t="s">
        <v>42752</v>
      </c>
      <c r="C20833" s="281" t="s">
        <v>42753</v>
      </c>
      <c r="D20833" s="166" t="s">
        <v>1481</v>
      </c>
      <c r="E20833" s="166">
        <v>6</v>
      </c>
      <c r="F20833" s="281" t="s">
        <v>38583</v>
      </c>
      <c r="G20833">
        <v>1</v>
      </c>
      <c r="H20833">
        <v>1</v>
      </c>
    </row>
    <row r="20834" spans="1:8" x14ac:dyDescent="0.3">
      <c r="A20834" s="281">
        <v>177857</v>
      </c>
      <c r="B20834" s="281" t="s">
        <v>42754</v>
      </c>
      <c r="C20834" s="281" t="s">
        <v>42755</v>
      </c>
      <c r="D20834" s="166" t="s">
        <v>1481</v>
      </c>
      <c r="E20834" s="166">
        <v>6</v>
      </c>
      <c r="F20834" s="281" t="s">
        <v>38583</v>
      </c>
      <c r="G20834">
        <v>1</v>
      </c>
      <c r="H20834">
        <v>0</v>
      </c>
    </row>
    <row r="20835" spans="1:8" x14ac:dyDescent="0.3">
      <c r="A20835" s="281">
        <v>177862</v>
      </c>
      <c r="B20835" s="281" t="s">
        <v>42756</v>
      </c>
      <c r="C20835" s="281" t="s">
        <v>42757</v>
      </c>
      <c r="D20835" s="166" t="s">
        <v>1481</v>
      </c>
      <c r="E20835" s="166">
        <v>6</v>
      </c>
      <c r="F20835" s="281" t="s">
        <v>38583</v>
      </c>
      <c r="G20835">
        <v>1</v>
      </c>
      <c r="H20835">
        <v>0</v>
      </c>
    </row>
    <row r="20836" spans="1:8" x14ac:dyDescent="0.3">
      <c r="A20836" s="281">
        <v>200594</v>
      </c>
      <c r="B20836" s="281" t="s">
        <v>42758</v>
      </c>
      <c r="C20836" s="281" t="s">
        <v>42759</v>
      </c>
      <c r="D20836" s="166" t="s">
        <v>1481</v>
      </c>
      <c r="E20836" s="166">
        <v>6</v>
      </c>
      <c r="F20836" s="281" t="s">
        <v>38583</v>
      </c>
      <c r="G20836">
        <v>1</v>
      </c>
      <c r="H20836">
        <v>0</v>
      </c>
    </row>
    <row r="20837" spans="1:8" x14ac:dyDescent="0.3">
      <c r="A20837" s="281">
        <v>204041</v>
      </c>
      <c r="B20837" s="281" t="s">
        <v>42760</v>
      </c>
      <c r="C20837" s="281" t="s">
        <v>42761</v>
      </c>
      <c r="D20837" s="166" t="s">
        <v>1481</v>
      </c>
      <c r="E20837" s="166">
        <v>6</v>
      </c>
      <c r="F20837" s="281" t="s">
        <v>38583</v>
      </c>
      <c r="G20837">
        <v>1</v>
      </c>
      <c r="H20837">
        <v>1</v>
      </c>
    </row>
    <row r="20838" spans="1:8" x14ac:dyDescent="0.3">
      <c r="A20838" s="281">
        <v>204337</v>
      </c>
      <c r="B20838" s="281" t="s">
        <v>42762</v>
      </c>
      <c r="C20838" s="281" t="s">
        <v>42763</v>
      </c>
      <c r="D20838" s="166" t="s">
        <v>1481</v>
      </c>
      <c r="E20838" s="166">
        <v>6</v>
      </c>
      <c r="F20838" s="281" t="s">
        <v>38583</v>
      </c>
      <c r="G20838">
        <v>1</v>
      </c>
      <c r="H20838">
        <v>1</v>
      </c>
    </row>
    <row r="20839" spans="1:8" x14ac:dyDescent="0.3">
      <c r="A20839" s="281">
        <v>205616</v>
      </c>
      <c r="B20839" s="281" t="s">
        <v>42764</v>
      </c>
      <c r="C20839" s="281" t="s">
        <v>42765</v>
      </c>
      <c r="D20839" s="166" t="s">
        <v>1481</v>
      </c>
      <c r="E20839" s="166">
        <v>6</v>
      </c>
      <c r="F20839" s="281" t="s">
        <v>38583</v>
      </c>
      <c r="G20839">
        <v>1</v>
      </c>
      <c r="H20839">
        <v>1</v>
      </c>
    </row>
    <row r="20840" spans="1:8" x14ac:dyDescent="0.3">
      <c r="A20840" s="281">
        <v>206564</v>
      </c>
      <c r="B20840" s="281" t="s">
        <v>42766</v>
      </c>
      <c r="C20840" s="281" t="s">
        <v>42767</v>
      </c>
      <c r="D20840" s="166" t="s">
        <v>1481</v>
      </c>
      <c r="E20840" s="166">
        <v>6</v>
      </c>
      <c r="F20840" s="281" t="s">
        <v>38583</v>
      </c>
      <c r="G20840">
        <v>1</v>
      </c>
      <c r="H20840">
        <v>1</v>
      </c>
    </row>
    <row r="20841" spans="1:8" x14ac:dyDescent="0.3">
      <c r="A20841" s="281">
        <v>206683</v>
      </c>
      <c r="B20841" s="281" t="s">
        <v>42768</v>
      </c>
      <c r="C20841" s="281" t="s">
        <v>16468</v>
      </c>
      <c r="D20841" s="166" t="s">
        <v>1481</v>
      </c>
      <c r="E20841" s="166">
        <v>6</v>
      </c>
      <c r="F20841" s="281" t="s">
        <v>38583</v>
      </c>
      <c r="G20841">
        <v>1</v>
      </c>
      <c r="H20841">
        <v>0</v>
      </c>
    </row>
    <row r="20842" spans="1:8" x14ac:dyDescent="0.3">
      <c r="A20842" s="281">
        <v>207780</v>
      </c>
      <c r="B20842" s="281" t="s">
        <v>42769</v>
      </c>
      <c r="C20842" s="281" t="s">
        <v>42770</v>
      </c>
      <c r="D20842" s="166" t="s">
        <v>1481</v>
      </c>
      <c r="E20842" s="166">
        <v>6</v>
      </c>
      <c r="F20842" s="281" t="s">
        <v>38583</v>
      </c>
      <c r="G20842">
        <v>1</v>
      </c>
      <c r="H20842">
        <v>1</v>
      </c>
    </row>
    <row r="20843" spans="1:8" x14ac:dyDescent="0.3">
      <c r="A20843" s="281">
        <v>208093</v>
      </c>
      <c r="B20843" s="281" t="s">
        <v>42771</v>
      </c>
      <c r="C20843" s="281" t="s">
        <v>42772</v>
      </c>
      <c r="D20843" s="166" t="s">
        <v>1481</v>
      </c>
      <c r="E20843" s="166">
        <v>6</v>
      </c>
      <c r="F20843" s="281" t="s">
        <v>38583</v>
      </c>
      <c r="G20843">
        <v>1</v>
      </c>
      <c r="H20843">
        <v>0</v>
      </c>
    </row>
    <row r="20844" spans="1:8" x14ac:dyDescent="0.3">
      <c r="A20844" s="281">
        <v>208624</v>
      </c>
      <c r="B20844" s="281" t="s">
        <v>42773</v>
      </c>
      <c r="C20844" s="281" t="s">
        <v>42774</v>
      </c>
      <c r="D20844" s="166" t="s">
        <v>1481</v>
      </c>
      <c r="E20844" s="166">
        <v>6</v>
      </c>
      <c r="F20844" s="281" t="s">
        <v>38583</v>
      </c>
      <c r="G20844">
        <v>1</v>
      </c>
      <c r="H20844">
        <v>1</v>
      </c>
    </row>
    <row r="20845" spans="1:8" x14ac:dyDescent="0.3">
      <c r="A20845" s="281">
        <v>209120</v>
      </c>
      <c r="B20845" s="281" t="s">
        <v>42775</v>
      </c>
      <c r="C20845" s="281" t="s">
        <v>42776</v>
      </c>
      <c r="D20845" s="166" t="s">
        <v>1481</v>
      </c>
      <c r="E20845" s="166">
        <v>6</v>
      </c>
      <c r="F20845" s="281" t="s">
        <v>38583</v>
      </c>
      <c r="G20845">
        <v>1</v>
      </c>
      <c r="H20845">
        <v>1</v>
      </c>
    </row>
    <row r="20846" spans="1:8" x14ac:dyDescent="0.3">
      <c r="A20846" s="281">
        <v>210698</v>
      </c>
      <c r="B20846" s="281" t="s">
        <v>42777</v>
      </c>
      <c r="C20846" s="281" t="s">
        <v>42778</v>
      </c>
      <c r="D20846" s="166" t="s">
        <v>1481</v>
      </c>
      <c r="E20846" s="166">
        <v>6</v>
      </c>
      <c r="F20846" s="281" t="s">
        <v>38583</v>
      </c>
      <c r="G20846">
        <v>1</v>
      </c>
      <c r="H20846">
        <v>0</v>
      </c>
    </row>
    <row r="20847" spans="1:8" x14ac:dyDescent="0.3">
      <c r="A20847" s="281">
        <v>211313</v>
      </c>
      <c r="B20847" s="281" t="s">
        <v>42779</v>
      </c>
      <c r="C20847" s="281" t="s">
        <v>42780</v>
      </c>
      <c r="D20847" s="166" t="s">
        <v>1481</v>
      </c>
      <c r="E20847" s="166">
        <v>6</v>
      </c>
      <c r="F20847" s="281" t="s">
        <v>38583</v>
      </c>
      <c r="G20847">
        <v>1</v>
      </c>
      <c r="H20847">
        <v>0</v>
      </c>
    </row>
    <row r="20848" spans="1:8" x14ac:dyDescent="0.3">
      <c r="A20848" s="281">
        <v>212194</v>
      </c>
      <c r="B20848" s="281" t="s">
        <v>42781</v>
      </c>
      <c r="C20848" s="281" t="s">
        <v>42782</v>
      </c>
      <c r="D20848" s="166" t="s">
        <v>1481</v>
      </c>
      <c r="E20848" s="166">
        <v>6</v>
      </c>
      <c r="F20848" s="281" t="s">
        <v>38583</v>
      </c>
      <c r="G20848">
        <v>1</v>
      </c>
      <c r="H20848">
        <v>1</v>
      </c>
    </row>
    <row r="20849" spans="1:8" x14ac:dyDescent="0.3">
      <c r="A20849" s="281">
        <v>214884</v>
      </c>
      <c r="B20849" s="281" t="s">
        <v>42783</v>
      </c>
      <c r="C20849" s="281" t="s">
        <v>42784</v>
      </c>
      <c r="D20849" s="166" t="s">
        <v>1481</v>
      </c>
      <c r="E20849" s="166">
        <v>6</v>
      </c>
      <c r="F20849" s="281" t="s">
        <v>38583</v>
      </c>
      <c r="G20849">
        <v>1</v>
      </c>
      <c r="H20849">
        <v>1</v>
      </c>
    </row>
    <row r="20850" spans="1:8" x14ac:dyDescent="0.3">
      <c r="A20850" s="281">
        <v>215379</v>
      </c>
      <c r="B20850" s="281" t="s">
        <v>42785</v>
      </c>
      <c r="C20850" s="281" t="s">
        <v>42786</v>
      </c>
      <c r="D20850" s="166" t="s">
        <v>1481</v>
      </c>
      <c r="E20850" s="166">
        <v>6</v>
      </c>
      <c r="F20850" s="281" t="s">
        <v>38583</v>
      </c>
      <c r="G20850">
        <v>1</v>
      </c>
      <c r="H20850">
        <v>1</v>
      </c>
    </row>
    <row r="20851" spans="1:8" x14ac:dyDescent="0.3">
      <c r="A20851" s="281">
        <v>216425</v>
      </c>
      <c r="B20851" s="281" t="s">
        <v>42787</v>
      </c>
      <c r="C20851" s="281" t="s">
        <v>42788</v>
      </c>
      <c r="D20851" s="166" t="s">
        <v>1481</v>
      </c>
      <c r="E20851" s="166">
        <v>6</v>
      </c>
      <c r="F20851" s="281" t="s">
        <v>38583</v>
      </c>
      <c r="G20851">
        <v>1</v>
      </c>
      <c r="H20851">
        <v>1</v>
      </c>
    </row>
    <row r="20852" spans="1:8" x14ac:dyDescent="0.3">
      <c r="A20852" s="281">
        <v>216533</v>
      </c>
      <c r="B20852" s="281" t="s">
        <v>42789</v>
      </c>
      <c r="C20852" s="281" t="s">
        <v>42790</v>
      </c>
      <c r="D20852" s="166" t="s">
        <v>1481</v>
      </c>
      <c r="E20852" s="166">
        <v>6</v>
      </c>
      <c r="F20852" s="281" t="s">
        <v>38583</v>
      </c>
      <c r="G20852">
        <v>1</v>
      </c>
      <c r="H20852">
        <v>1</v>
      </c>
    </row>
    <row r="20853" spans="1:8" x14ac:dyDescent="0.3">
      <c r="A20853" s="281">
        <v>216588</v>
      </c>
      <c r="B20853" s="281" t="s">
        <v>42791</v>
      </c>
      <c r="C20853" s="281" t="s">
        <v>42792</v>
      </c>
      <c r="D20853" s="166" t="s">
        <v>1481</v>
      </c>
      <c r="E20853" s="166">
        <v>6</v>
      </c>
      <c r="F20853" s="281" t="s">
        <v>38583</v>
      </c>
      <c r="G20853">
        <v>1</v>
      </c>
      <c r="H20853">
        <v>1</v>
      </c>
    </row>
    <row r="20854" spans="1:8" x14ac:dyDescent="0.3">
      <c r="A20854" s="281">
        <v>217805</v>
      </c>
      <c r="B20854" s="281" t="s">
        <v>42793</v>
      </c>
      <c r="C20854" s="281" t="s">
        <v>42794</v>
      </c>
      <c r="D20854" s="166" t="s">
        <v>1481</v>
      </c>
      <c r="E20854" s="166">
        <v>6</v>
      </c>
      <c r="F20854" s="281" t="s">
        <v>38583</v>
      </c>
      <c r="G20854">
        <v>1</v>
      </c>
      <c r="H20854">
        <v>0</v>
      </c>
    </row>
    <row r="20855" spans="1:8" x14ac:dyDescent="0.3">
      <c r="A20855" s="281">
        <v>218516</v>
      </c>
      <c r="B20855" s="281" t="s">
        <v>42795</v>
      </c>
      <c r="C20855" s="281" t="s">
        <v>42796</v>
      </c>
      <c r="D20855" s="166" t="s">
        <v>1481</v>
      </c>
      <c r="E20855" s="166">
        <v>6</v>
      </c>
      <c r="F20855" s="281" t="s">
        <v>38583</v>
      </c>
      <c r="G20855">
        <v>1</v>
      </c>
      <c r="H20855">
        <v>1</v>
      </c>
    </row>
    <row r="20856" spans="1:8" x14ac:dyDescent="0.3">
      <c r="A20856" s="281">
        <v>219303</v>
      </c>
      <c r="B20856" s="281" t="s">
        <v>42797</v>
      </c>
      <c r="C20856" s="281" t="s">
        <v>42798</v>
      </c>
      <c r="D20856" s="166" t="s">
        <v>1481</v>
      </c>
      <c r="E20856" s="166">
        <v>6</v>
      </c>
      <c r="F20856" s="281" t="s">
        <v>38583</v>
      </c>
      <c r="G20856">
        <v>1</v>
      </c>
      <c r="H20856">
        <v>1</v>
      </c>
    </row>
    <row r="20857" spans="1:8" x14ac:dyDescent="0.3">
      <c r="A20857" s="281">
        <v>220718</v>
      </c>
      <c r="B20857" s="281" t="s">
        <v>42799</v>
      </c>
      <c r="C20857" s="281" t="s">
        <v>42800</v>
      </c>
      <c r="D20857" s="166" t="s">
        <v>1481</v>
      </c>
      <c r="E20857" s="166">
        <v>6</v>
      </c>
      <c r="F20857" s="281" t="s">
        <v>38583</v>
      </c>
      <c r="G20857">
        <v>1</v>
      </c>
      <c r="H20857">
        <v>0</v>
      </c>
    </row>
    <row r="20858" spans="1:8" x14ac:dyDescent="0.3">
      <c r="A20858" s="281">
        <v>220838</v>
      </c>
      <c r="B20858" s="281" t="s">
        <v>42801</v>
      </c>
      <c r="C20858" s="281" t="s">
        <v>42802</v>
      </c>
      <c r="D20858" s="166" t="s">
        <v>1481</v>
      </c>
      <c r="E20858" s="166">
        <v>6</v>
      </c>
      <c r="F20858" s="281" t="s">
        <v>38583</v>
      </c>
      <c r="G20858">
        <v>1</v>
      </c>
      <c r="H20858">
        <v>1</v>
      </c>
    </row>
    <row r="20859" spans="1:8" x14ac:dyDescent="0.3">
      <c r="A20859" s="281">
        <v>227384</v>
      </c>
      <c r="B20859" s="281" t="s">
        <v>42803</v>
      </c>
      <c r="C20859" s="281" t="s">
        <v>42804</v>
      </c>
      <c r="D20859" s="166" t="s">
        <v>1481</v>
      </c>
      <c r="E20859" s="166">
        <v>6</v>
      </c>
      <c r="F20859" s="281" t="s">
        <v>38583</v>
      </c>
      <c r="G20859">
        <v>1</v>
      </c>
      <c r="H20859">
        <v>1</v>
      </c>
    </row>
    <row r="20860" spans="1:8" x14ac:dyDescent="0.3">
      <c r="A20860" s="281">
        <v>227566</v>
      </c>
      <c r="B20860" s="281" t="s">
        <v>42805</v>
      </c>
      <c r="C20860" s="281" t="s">
        <v>42806</v>
      </c>
      <c r="D20860" s="166" t="s">
        <v>1481</v>
      </c>
      <c r="E20860" s="166">
        <v>6</v>
      </c>
      <c r="F20860" s="281" t="s">
        <v>38583</v>
      </c>
      <c r="G20860">
        <v>1</v>
      </c>
      <c r="H20860">
        <v>1</v>
      </c>
    </row>
    <row r="20861" spans="1:8" x14ac:dyDescent="0.3">
      <c r="A20861" s="281">
        <v>228678</v>
      </c>
      <c r="B20861" s="281" t="s">
        <v>42807</v>
      </c>
      <c r="C20861" s="281" t="s">
        <v>42808</v>
      </c>
      <c r="D20861" s="166" t="s">
        <v>1481</v>
      </c>
      <c r="E20861" s="166">
        <v>6</v>
      </c>
      <c r="F20861" s="281" t="s">
        <v>38583</v>
      </c>
      <c r="G20861">
        <v>1</v>
      </c>
      <c r="H20861">
        <v>1</v>
      </c>
    </row>
    <row r="20862" spans="1:8" x14ac:dyDescent="0.3">
      <c r="A20862" s="281">
        <v>229060</v>
      </c>
      <c r="B20862" s="281" t="s">
        <v>42809</v>
      </c>
      <c r="C20862" s="281" t="s">
        <v>42810</v>
      </c>
      <c r="D20862" s="166" t="s">
        <v>1481</v>
      </c>
      <c r="E20862" s="166">
        <v>6</v>
      </c>
      <c r="F20862" s="281" t="s">
        <v>38583</v>
      </c>
      <c r="G20862">
        <v>1</v>
      </c>
      <c r="H20862">
        <v>1</v>
      </c>
    </row>
    <row r="20863" spans="1:8" x14ac:dyDescent="0.3">
      <c r="A20863" s="281">
        <v>229309</v>
      </c>
      <c r="B20863" s="281" t="s">
        <v>42811</v>
      </c>
      <c r="C20863" s="281" t="s">
        <v>42812</v>
      </c>
      <c r="D20863" s="166" t="s">
        <v>1481</v>
      </c>
      <c r="E20863" s="166">
        <v>6</v>
      </c>
      <c r="F20863" s="281" t="s">
        <v>38583</v>
      </c>
      <c r="G20863">
        <v>1</v>
      </c>
      <c r="H20863">
        <v>1</v>
      </c>
    </row>
    <row r="20864" spans="1:8" x14ac:dyDescent="0.3">
      <c r="A20864" s="281">
        <v>231010</v>
      </c>
      <c r="B20864" s="281" t="s">
        <v>42813</v>
      </c>
      <c r="C20864" s="281" t="s">
        <v>42814</v>
      </c>
      <c r="D20864" s="166" t="s">
        <v>1481</v>
      </c>
      <c r="E20864" s="166">
        <v>6</v>
      </c>
      <c r="F20864" s="281" t="s">
        <v>38583</v>
      </c>
      <c r="G20864">
        <v>1</v>
      </c>
      <c r="H20864">
        <v>1</v>
      </c>
    </row>
    <row r="20865" spans="1:8" x14ac:dyDescent="0.3">
      <c r="A20865" s="281">
        <v>233250</v>
      </c>
      <c r="B20865" s="281" t="s">
        <v>42815</v>
      </c>
      <c r="C20865" s="281" t="s">
        <v>16470</v>
      </c>
      <c r="D20865" s="166" t="s">
        <v>1481</v>
      </c>
      <c r="E20865" s="166">
        <v>6</v>
      </c>
      <c r="F20865" s="281" t="s">
        <v>38583</v>
      </c>
      <c r="G20865">
        <v>1</v>
      </c>
      <c r="H20865">
        <v>0</v>
      </c>
    </row>
    <row r="20866" spans="1:8" x14ac:dyDescent="0.3">
      <c r="A20866" s="281">
        <v>235066</v>
      </c>
      <c r="B20866" s="281" t="s">
        <v>42816</v>
      </c>
      <c r="C20866" s="281" t="s">
        <v>42817</v>
      </c>
      <c r="D20866" s="166" t="s">
        <v>1481</v>
      </c>
      <c r="E20866" s="166">
        <v>6</v>
      </c>
      <c r="F20866" s="281" t="s">
        <v>38583</v>
      </c>
      <c r="G20866">
        <v>1</v>
      </c>
      <c r="H20866">
        <v>0</v>
      </c>
    </row>
    <row r="20867" spans="1:8" x14ac:dyDescent="0.3">
      <c r="A20867" s="281">
        <v>241411</v>
      </c>
      <c r="B20867" s="281" t="s">
        <v>42818</v>
      </c>
      <c r="C20867" s="281" t="s">
        <v>42819</v>
      </c>
      <c r="D20867" s="166" t="s">
        <v>1481</v>
      </c>
      <c r="E20867" s="166">
        <v>6</v>
      </c>
      <c r="F20867" s="281" t="s">
        <v>38583</v>
      </c>
      <c r="G20867">
        <v>1</v>
      </c>
      <c r="H20867">
        <v>1</v>
      </c>
    </row>
    <row r="20868" spans="1:8" x14ac:dyDescent="0.3">
      <c r="A20868" s="281">
        <v>241671</v>
      </c>
      <c r="B20868" s="281" t="s">
        <v>42820</v>
      </c>
      <c r="C20868" s="281" t="s">
        <v>42821</v>
      </c>
      <c r="D20868" s="166" t="s">
        <v>1481</v>
      </c>
      <c r="E20868" s="166">
        <v>6</v>
      </c>
      <c r="F20868" s="281" t="s">
        <v>38583</v>
      </c>
      <c r="G20868">
        <v>1</v>
      </c>
      <c r="H20868">
        <v>0</v>
      </c>
    </row>
    <row r="20869" spans="1:8" x14ac:dyDescent="0.3">
      <c r="A20869" s="281">
        <v>242537</v>
      </c>
      <c r="B20869" s="281" t="s">
        <v>42822</v>
      </c>
      <c r="C20869" s="281" t="s">
        <v>42823</v>
      </c>
      <c r="D20869" s="166" t="s">
        <v>1481</v>
      </c>
      <c r="E20869" s="166">
        <v>6</v>
      </c>
      <c r="F20869" s="281" t="s">
        <v>38583</v>
      </c>
      <c r="G20869">
        <v>1</v>
      </c>
      <c r="H20869">
        <v>0</v>
      </c>
    </row>
    <row r="20870" spans="1:8" x14ac:dyDescent="0.3">
      <c r="A20870" s="281">
        <v>245490</v>
      </c>
      <c r="B20870" s="281" t="s">
        <v>42824</v>
      </c>
      <c r="C20870" s="281" t="s">
        <v>42825</v>
      </c>
      <c r="D20870" s="166" t="s">
        <v>1481</v>
      </c>
      <c r="E20870" s="166">
        <v>6</v>
      </c>
      <c r="F20870" s="281" t="s">
        <v>38583</v>
      </c>
      <c r="G20870">
        <v>1</v>
      </c>
      <c r="H20870">
        <v>1</v>
      </c>
    </row>
    <row r="20871" spans="1:8" x14ac:dyDescent="0.3">
      <c r="A20871" s="281">
        <v>246025</v>
      </c>
      <c r="B20871" s="281" t="s">
        <v>42826</v>
      </c>
      <c r="C20871" s="281" t="s">
        <v>42827</v>
      </c>
      <c r="D20871" s="166" t="s">
        <v>1481</v>
      </c>
      <c r="E20871" s="166">
        <v>6</v>
      </c>
      <c r="F20871" s="281" t="s">
        <v>38583</v>
      </c>
      <c r="G20871">
        <v>1</v>
      </c>
      <c r="H20871">
        <v>1</v>
      </c>
    </row>
    <row r="20872" spans="1:8" x14ac:dyDescent="0.3">
      <c r="A20872" s="281">
        <v>253965</v>
      </c>
      <c r="B20872" s="281" t="s">
        <v>42828</v>
      </c>
      <c r="C20872" s="281" t="s">
        <v>42829</v>
      </c>
      <c r="D20872" s="166" t="s">
        <v>1481</v>
      </c>
      <c r="E20872" s="166">
        <v>6</v>
      </c>
      <c r="F20872" s="281" t="s">
        <v>38583</v>
      </c>
      <c r="G20872">
        <v>1</v>
      </c>
      <c r="H20872">
        <v>1</v>
      </c>
    </row>
    <row r="20873" spans="1:8" x14ac:dyDescent="0.3">
      <c r="A20873" s="281">
        <v>272958</v>
      </c>
      <c r="B20873" s="281" t="s">
        <v>42830</v>
      </c>
      <c r="C20873" s="281" t="s">
        <v>42831</v>
      </c>
      <c r="D20873" s="166" t="s">
        <v>1481</v>
      </c>
      <c r="E20873" s="166">
        <v>6</v>
      </c>
      <c r="F20873" s="281" t="s">
        <v>38583</v>
      </c>
      <c r="G20873">
        <v>1</v>
      </c>
      <c r="H20873">
        <v>1</v>
      </c>
    </row>
    <row r="20874" spans="1:8" x14ac:dyDescent="0.3">
      <c r="A20874" s="281">
        <v>274349</v>
      </c>
      <c r="B20874" s="281" t="s">
        <v>42832</v>
      </c>
      <c r="C20874" s="281" t="s">
        <v>42833</v>
      </c>
      <c r="D20874" s="166" t="s">
        <v>1481</v>
      </c>
      <c r="E20874" s="166">
        <v>6</v>
      </c>
      <c r="F20874" s="281" t="s">
        <v>38583</v>
      </c>
      <c r="G20874">
        <v>1</v>
      </c>
      <c r="H20874">
        <v>1</v>
      </c>
    </row>
    <row r="20875" spans="1:8" x14ac:dyDescent="0.3">
      <c r="A20875" s="281">
        <v>306289</v>
      </c>
      <c r="B20875" s="281" t="s">
        <v>42834</v>
      </c>
      <c r="C20875" s="281" t="s">
        <v>42835</v>
      </c>
      <c r="D20875" s="166" t="s">
        <v>1481</v>
      </c>
      <c r="E20875" s="166">
        <v>6</v>
      </c>
      <c r="F20875" s="281" t="s">
        <v>38583</v>
      </c>
      <c r="G20875">
        <v>1</v>
      </c>
      <c r="H20875">
        <v>0</v>
      </c>
    </row>
    <row r="20876" spans="1:8" x14ac:dyDescent="0.3">
      <c r="A20876" s="281">
        <v>344636</v>
      </c>
      <c r="B20876" s="281" t="s">
        <v>42836</v>
      </c>
      <c r="C20876" s="281" t="s">
        <v>42837</v>
      </c>
      <c r="D20876" s="166" t="s">
        <v>1481</v>
      </c>
      <c r="E20876" s="166">
        <v>6</v>
      </c>
      <c r="F20876" s="281" t="s">
        <v>38583</v>
      </c>
      <c r="G20876">
        <v>1</v>
      </c>
      <c r="H20876">
        <v>1</v>
      </c>
    </row>
    <row r="20877" spans="1:8" x14ac:dyDescent="0.3">
      <c r="A20877" s="281">
        <v>350861</v>
      </c>
      <c r="B20877" s="281" t="s">
        <v>42838</v>
      </c>
      <c r="C20877" s="281" t="s">
        <v>42839</v>
      </c>
      <c r="D20877" s="166" t="s">
        <v>1481</v>
      </c>
      <c r="E20877" s="166">
        <v>6</v>
      </c>
      <c r="F20877" s="281" t="s">
        <v>38583</v>
      </c>
      <c r="G20877">
        <v>1</v>
      </c>
      <c r="H20877">
        <v>1</v>
      </c>
    </row>
    <row r="20878" spans="1:8" x14ac:dyDescent="0.3">
      <c r="A20878" s="281">
        <v>381950</v>
      </c>
      <c r="B20878" s="281" t="s">
        <v>42840</v>
      </c>
      <c r="C20878" s="281" t="s">
        <v>42841</v>
      </c>
      <c r="D20878" s="166" t="s">
        <v>1481</v>
      </c>
      <c r="E20878" s="166">
        <v>6</v>
      </c>
      <c r="F20878" s="281" t="s">
        <v>38583</v>
      </c>
      <c r="G20878">
        <v>1</v>
      </c>
      <c r="H20878">
        <v>0</v>
      </c>
    </row>
    <row r="20879" spans="1:8" x14ac:dyDescent="0.3">
      <c r="A20879" s="281">
        <v>427456</v>
      </c>
      <c r="B20879" s="281" t="s">
        <v>42842</v>
      </c>
      <c r="C20879" s="281" t="s">
        <v>42843</v>
      </c>
      <c r="D20879" s="166" t="s">
        <v>1481</v>
      </c>
      <c r="E20879" s="166">
        <v>6</v>
      </c>
      <c r="F20879" s="281" t="s">
        <v>38583</v>
      </c>
      <c r="G20879">
        <v>1</v>
      </c>
      <c r="H20879">
        <v>1</v>
      </c>
    </row>
    <row r="20880" spans="1:8" x14ac:dyDescent="0.3">
      <c r="A20880" s="281">
        <v>443707</v>
      </c>
      <c r="B20880" s="281" t="s">
        <v>42844</v>
      </c>
      <c r="C20880" s="281" t="s">
        <v>42845</v>
      </c>
      <c r="D20880" s="166" t="s">
        <v>1481</v>
      </c>
      <c r="E20880" s="166">
        <v>6</v>
      </c>
      <c r="F20880" s="281" t="s">
        <v>38583</v>
      </c>
      <c r="G20880">
        <v>1</v>
      </c>
      <c r="H20880">
        <v>1</v>
      </c>
    </row>
    <row r="20881" spans="1:8" x14ac:dyDescent="0.3">
      <c r="A20881" s="281">
        <v>447812</v>
      </c>
      <c r="B20881" s="281" t="s">
        <v>42846</v>
      </c>
      <c r="C20881" s="281" t="s">
        <v>42847</v>
      </c>
      <c r="D20881" s="166" t="s">
        <v>1481</v>
      </c>
      <c r="E20881" s="166">
        <v>6</v>
      </c>
      <c r="F20881" s="281" t="s">
        <v>38583</v>
      </c>
      <c r="G20881">
        <v>1</v>
      </c>
      <c r="H20881">
        <v>1</v>
      </c>
    </row>
    <row r="20882" spans="1:8" x14ac:dyDescent="0.3">
      <c r="A20882" s="281">
        <v>12390</v>
      </c>
      <c r="B20882" s="281" t="s">
        <v>42848</v>
      </c>
      <c r="C20882" s="281" t="s">
        <v>42849</v>
      </c>
      <c r="D20882" s="166">
        <v>1</v>
      </c>
      <c r="E20882" s="166">
        <v>6</v>
      </c>
      <c r="F20882" s="281" t="s">
        <v>38583</v>
      </c>
      <c r="G20882">
        <v>1</v>
      </c>
      <c r="H20882">
        <v>0</v>
      </c>
    </row>
    <row r="20883" spans="1:8" x14ac:dyDescent="0.3">
      <c r="A20883" s="281">
        <v>25818</v>
      </c>
      <c r="B20883" s="281" t="s">
        <v>42850</v>
      </c>
      <c r="C20883" s="281" t="s">
        <v>42851</v>
      </c>
      <c r="D20883" s="166">
        <v>1</v>
      </c>
      <c r="E20883" s="166">
        <v>6</v>
      </c>
      <c r="F20883" s="281" t="s">
        <v>38583</v>
      </c>
      <c r="G20883">
        <v>1</v>
      </c>
      <c r="H20883">
        <v>1</v>
      </c>
    </row>
    <row r="20884" spans="1:8" x14ac:dyDescent="0.3">
      <c r="A20884" s="281">
        <v>30029</v>
      </c>
      <c r="B20884" s="281" t="s">
        <v>42852</v>
      </c>
      <c r="C20884" s="281" t="s">
        <v>42853</v>
      </c>
      <c r="D20884" s="166">
        <v>1</v>
      </c>
      <c r="E20884" s="166">
        <v>6</v>
      </c>
      <c r="F20884" s="281" t="s">
        <v>38583</v>
      </c>
      <c r="G20884">
        <v>1</v>
      </c>
      <c r="H20884">
        <v>1</v>
      </c>
    </row>
    <row r="20885" spans="1:8" x14ac:dyDescent="0.3">
      <c r="A20885" s="281">
        <v>30678</v>
      </c>
      <c r="B20885" s="281" t="s">
        <v>42854</v>
      </c>
      <c r="C20885" s="281" t="s">
        <v>42855</v>
      </c>
      <c r="D20885" s="166">
        <v>1</v>
      </c>
      <c r="E20885" s="166">
        <v>6</v>
      </c>
      <c r="F20885" s="281" t="s">
        <v>38583</v>
      </c>
      <c r="G20885">
        <v>1</v>
      </c>
      <c r="H20885">
        <v>0</v>
      </c>
    </row>
    <row r="20886" spans="1:8" x14ac:dyDescent="0.3">
      <c r="A20886" s="281">
        <v>31288</v>
      </c>
      <c r="B20886" s="281" t="s">
        <v>42856</v>
      </c>
      <c r="C20886" s="281" t="s">
        <v>42857</v>
      </c>
      <c r="D20886" s="166">
        <v>1</v>
      </c>
      <c r="E20886" s="166">
        <v>6</v>
      </c>
      <c r="F20886" s="281" t="s">
        <v>38583</v>
      </c>
      <c r="G20886">
        <v>1</v>
      </c>
      <c r="H20886">
        <v>1</v>
      </c>
    </row>
    <row r="20887" spans="1:8" x14ac:dyDescent="0.3">
      <c r="A20887" s="281">
        <v>35144</v>
      </c>
      <c r="B20887" s="281" t="s">
        <v>42858</v>
      </c>
      <c r="C20887" s="281" t="s">
        <v>42859</v>
      </c>
      <c r="D20887" s="166">
        <v>1</v>
      </c>
      <c r="E20887" s="166">
        <v>6</v>
      </c>
      <c r="F20887" s="281" t="s">
        <v>38583</v>
      </c>
      <c r="G20887">
        <v>1</v>
      </c>
      <c r="H20887">
        <v>1</v>
      </c>
    </row>
    <row r="20888" spans="1:8" x14ac:dyDescent="0.3">
      <c r="A20888" s="281">
        <v>35185</v>
      </c>
      <c r="B20888" s="281" t="s">
        <v>42860</v>
      </c>
      <c r="C20888" s="281" t="s">
        <v>42861</v>
      </c>
      <c r="D20888" s="166">
        <v>1</v>
      </c>
      <c r="E20888" s="166">
        <v>6</v>
      </c>
      <c r="F20888" s="281" t="s">
        <v>38583</v>
      </c>
      <c r="G20888">
        <v>1</v>
      </c>
      <c r="H20888">
        <v>1</v>
      </c>
    </row>
    <row r="20889" spans="1:8" x14ac:dyDescent="0.3">
      <c r="A20889" s="281">
        <v>35264</v>
      </c>
      <c r="B20889" s="281" t="s">
        <v>42862</v>
      </c>
      <c r="C20889" s="281" t="s">
        <v>42863</v>
      </c>
      <c r="D20889" s="166">
        <v>1</v>
      </c>
      <c r="E20889" s="166">
        <v>6</v>
      </c>
      <c r="F20889" s="281" t="s">
        <v>38583</v>
      </c>
      <c r="G20889">
        <v>1</v>
      </c>
      <c r="H20889">
        <v>1</v>
      </c>
    </row>
    <row r="20890" spans="1:8" x14ac:dyDescent="0.3">
      <c r="A20890" s="281">
        <v>35642</v>
      </c>
      <c r="B20890" s="281" t="s">
        <v>42864</v>
      </c>
      <c r="C20890" s="281" t="s">
        <v>42865</v>
      </c>
      <c r="D20890" s="166">
        <v>1</v>
      </c>
      <c r="E20890" s="166">
        <v>6</v>
      </c>
      <c r="F20890" s="281" t="s">
        <v>38583</v>
      </c>
      <c r="G20890">
        <v>1</v>
      </c>
      <c r="H20890">
        <v>0</v>
      </c>
    </row>
    <row r="20891" spans="1:8" x14ac:dyDescent="0.3">
      <c r="A20891" s="281">
        <v>37126</v>
      </c>
      <c r="B20891" s="281" t="s">
        <v>42866</v>
      </c>
      <c r="C20891" s="281" t="s">
        <v>42867</v>
      </c>
      <c r="D20891" s="166">
        <v>1</v>
      </c>
      <c r="E20891" s="166">
        <v>6</v>
      </c>
      <c r="F20891" s="281" t="s">
        <v>38583</v>
      </c>
      <c r="G20891">
        <v>1</v>
      </c>
      <c r="H20891">
        <v>0</v>
      </c>
    </row>
    <row r="20892" spans="1:8" x14ac:dyDescent="0.3">
      <c r="A20892" s="281">
        <v>39874</v>
      </c>
      <c r="B20892" s="281" t="s">
        <v>42868</v>
      </c>
      <c r="C20892" s="281" t="s">
        <v>42869</v>
      </c>
      <c r="D20892" s="166">
        <v>1</v>
      </c>
      <c r="E20892" s="166">
        <v>6</v>
      </c>
      <c r="F20892" s="281" t="s">
        <v>38583</v>
      </c>
      <c r="G20892">
        <v>1</v>
      </c>
      <c r="H20892">
        <v>1</v>
      </c>
    </row>
    <row r="20893" spans="1:8" x14ac:dyDescent="0.3">
      <c r="A20893" s="281">
        <v>41838</v>
      </c>
      <c r="B20893" s="281" t="s">
        <v>42870</v>
      </c>
      <c r="C20893" s="281" t="s">
        <v>42871</v>
      </c>
      <c r="D20893" s="166">
        <v>1</v>
      </c>
      <c r="E20893" s="166">
        <v>6</v>
      </c>
      <c r="F20893" s="281" t="s">
        <v>38583</v>
      </c>
      <c r="G20893">
        <v>1</v>
      </c>
      <c r="H20893">
        <v>0</v>
      </c>
    </row>
    <row r="20894" spans="1:8" x14ac:dyDescent="0.3">
      <c r="A20894" s="281">
        <v>42905</v>
      </c>
      <c r="B20894" s="281" t="s">
        <v>42872</v>
      </c>
      <c r="C20894" s="281" t="s">
        <v>42873</v>
      </c>
      <c r="D20894" s="166">
        <v>1</v>
      </c>
      <c r="E20894" s="166">
        <v>6</v>
      </c>
      <c r="F20894" s="281" t="s">
        <v>38583</v>
      </c>
      <c r="G20894">
        <v>1</v>
      </c>
      <c r="H20894">
        <v>0</v>
      </c>
    </row>
    <row r="20895" spans="1:8" x14ac:dyDescent="0.3">
      <c r="A20895" s="281">
        <v>44690</v>
      </c>
      <c r="B20895" s="281" t="s">
        <v>42874</v>
      </c>
      <c r="C20895" s="281" t="s">
        <v>42875</v>
      </c>
      <c r="D20895" s="166">
        <v>1</v>
      </c>
      <c r="E20895" s="166">
        <v>6</v>
      </c>
      <c r="F20895" s="281" t="s">
        <v>38583</v>
      </c>
      <c r="G20895">
        <v>1</v>
      </c>
      <c r="H20895">
        <v>1</v>
      </c>
    </row>
    <row r="20896" spans="1:8" x14ac:dyDescent="0.3">
      <c r="A20896" s="281">
        <v>48755</v>
      </c>
      <c r="B20896" s="281" t="s">
        <v>42876</v>
      </c>
      <c r="C20896" s="281" t="s">
        <v>42877</v>
      </c>
      <c r="D20896" s="166">
        <v>1</v>
      </c>
      <c r="E20896" s="166">
        <v>6</v>
      </c>
      <c r="F20896" s="281" t="s">
        <v>38583</v>
      </c>
      <c r="G20896">
        <v>1</v>
      </c>
      <c r="H20896">
        <v>1</v>
      </c>
    </row>
    <row r="20897" spans="1:8" x14ac:dyDescent="0.3">
      <c r="A20897" s="281">
        <v>49589</v>
      </c>
      <c r="B20897" s="281" t="s">
        <v>42878</v>
      </c>
      <c r="C20897" s="281" t="s">
        <v>42879</v>
      </c>
      <c r="D20897" s="166">
        <v>1</v>
      </c>
      <c r="E20897" s="166">
        <v>6</v>
      </c>
      <c r="F20897" s="281" t="s">
        <v>38583</v>
      </c>
      <c r="G20897">
        <v>1</v>
      </c>
      <c r="H20897">
        <v>0</v>
      </c>
    </row>
    <row r="20898" spans="1:8" x14ac:dyDescent="0.3">
      <c r="A20898" s="281">
        <v>52531</v>
      </c>
      <c r="B20898" s="281" t="s">
        <v>42880</v>
      </c>
      <c r="C20898" s="281" t="s">
        <v>42881</v>
      </c>
      <c r="D20898" s="166">
        <v>1</v>
      </c>
      <c r="E20898" s="166">
        <v>6</v>
      </c>
      <c r="F20898" s="281" t="s">
        <v>38583</v>
      </c>
      <c r="G20898">
        <v>1</v>
      </c>
      <c r="H20898">
        <v>1</v>
      </c>
    </row>
    <row r="20899" spans="1:8" x14ac:dyDescent="0.3">
      <c r="A20899" s="281">
        <v>52756</v>
      </c>
      <c r="B20899" s="281" t="s">
        <v>42882</v>
      </c>
      <c r="C20899" s="281" t="s">
        <v>36786</v>
      </c>
      <c r="D20899" s="166">
        <v>1</v>
      </c>
      <c r="E20899" s="166">
        <v>6</v>
      </c>
      <c r="F20899" s="281" t="s">
        <v>38583</v>
      </c>
      <c r="G20899">
        <v>1</v>
      </c>
      <c r="H20899">
        <v>0</v>
      </c>
    </row>
    <row r="20900" spans="1:8" x14ac:dyDescent="0.3">
      <c r="A20900" s="281">
        <v>52882</v>
      </c>
      <c r="B20900" s="281" t="s">
        <v>42883</v>
      </c>
      <c r="C20900" s="281" t="s">
        <v>42884</v>
      </c>
      <c r="D20900" s="166">
        <v>1</v>
      </c>
      <c r="E20900" s="166">
        <v>6</v>
      </c>
      <c r="F20900" s="281" t="s">
        <v>38583</v>
      </c>
      <c r="G20900">
        <v>1</v>
      </c>
      <c r="H20900">
        <v>0</v>
      </c>
    </row>
    <row r="20901" spans="1:8" x14ac:dyDescent="0.3">
      <c r="A20901" s="281">
        <v>52918</v>
      </c>
      <c r="B20901" s="281" t="s">
        <v>42885</v>
      </c>
      <c r="C20901" s="281" t="s">
        <v>42886</v>
      </c>
      <c r="D20901" s="166">
        <v>1</v>
      </c>
      <c r="E20901" s="166">
        <v>6</v>
      </c>
      <c r="F20901" s="281" t="s">
        <v>38583</v>
      </c>
      <c r="G20901">
        <v>1</v>
      </c>
      <c r="H20901">
        <v>1</v>
      </c>
    </row>
    <row r="20902" spans="1:8" x14ac:dyDescent="0.3">
      <c r="A20902" s="281">
        <v>53272</v>
      </c>
      <c r="B20902" s="281" t="s">
        <v>42887</v>
      </c>
      <c r="C20902" s="281" t="s">
        <v>42888</v>
      </c>
      <c r="D20902" s="166">
        <v>1</v>
      </c>
      <c r="E20902" s="166">
        <v>6</v>
      </c>
      <c r="F20902" s="281" t="s">
        <v>38583</v>
      </c>
      <c r="G20902">
        <v>1</v>
      </c>
      <c r="H20902">
        <v>0</v>
      </c>
    </row>
    <row r="20903" spans="1:8" x14ac:dyDescent="0.3">
      <c r="A20903" s="281">
        <v>54252</v>
      </c>
      <c r="B20903" s="281" t="s">
        <v>42889</v>
      </c>
      <c r="C20903" s="281" t="s">
        <v>42890</v>
      </c>
      <c r="D20903" s="166">
        <v>1</v>
      </c>
      <c r="E20903" s="166">
        <v>6</v>
      </c>
      <c r="F20903" s="281" t="s">
        <v>38583</v>
      </c>
      <c r="G20903">
        <v>1</v>
      </c>
      <c r="H20903">
        <v>0</v>
      </c>
    </row>
    <row r="20904" spans="1:8" x14ac:dyDescent="0.3">
      <c r="A20904" s="281">
        <v>55628</v>
      </c>
      <c r="B20904" s="281" t="s">
        <v>42891</v>
      </c>
      <c r="C20904" s="281" t="s">
        <v>42892</v>
      </c>
      <c r="D20904" s="166">
        <v>1</v>
      </c>
      <c r="E20904" s="166">
        <v>6</v>
      </c>
      <c r="F20904" s="281" t="s">
        <v>38583</v>
      </c>
      <c r="G20904">
        <v>1</v>
      </c>
      <c r="H20904">
        <v>0</v>
      </c>
    </row>
    <row r="20905" spans="1:8" x14ac:dyDescent="0.3">
      <c r="A20905" s="281">
        <v>56122</v>
      </c>
      <c r="B20905" s="281" t="s">
        <v>42893</v>
      </c>
      <c r="C20905" s="281" t="s">
        <v>42894</v>
      </c>
      <c r="D20905" s="166">
        <v>1</v>
      </c>
      <c r="E20905" s="166">
        <v>6</v>
      </c>
      <c r="F20905" s="281" t="s">
        <v>38583</v>
      </c>
      <c r="G20905">
        <v>1</v>
      </c>
      <c r="H20905">
        <v>1</v>
      </c>
    </row>
    <row r="20906" spans="1:8" x14ac:dyDescent="0.3">
      <c r="A20906" s="281">
        <v>60422</v>
      </c>
      <c r="B20906" s="281" t="s">
        <v>42895</v>
      </c>
      <c r="C20906" s="281" t="s">
        <v>42896</v>
      </c>
      <c r="D20906" s="166">
        <v>1</v>
      </c>
      <c r="E20906" s="166">
        <v>6</v>
      </c>
      <c r="F20906" s="281" t="s">
        <v>38583</v>
      </c>
      <c r="G20906">
        <v>1</v>
      </c>
      <c r="H20906">
        <v>0</v>
      </c>
    </row>
    <row r="20907" spans="1:8" x14ac:dyDescent="0.3">
      <c r="A20907" s="281">
        <v>61057</v>
      </c>
      <c r="B20907" s="281" t="s">
        <v>42897</v>
      </c>
      <c r="C20907" s="281" t="s">
        <v>42898</v>
      </c>
      <c r="D20907" s="166">
        <v>1</v>
      </c>
      <c r="E20907" s="166">
        <v>6</v>
      </c>
      <c r="F20907" s="281" t="s">
        <v>38583</v>
      </c>
      <c r="G20907">
        <v>1</v>
      </c>
      <c r="H20907">
        <v>1</v>
      </c>
    </row>
    <row r="20908" spans="1:8" x14ac:dyDescent="0.3">
      <c r="A20908" s="281">
        <v>61807</v>
      </c>
      <c r="B20908" s="281" t="s">
        <v>42899</v>
      </c>
      <c r="C20908" s="281" t="s">
        <v>42900</v>
      </c>
      <c r="D20908" s="166">
        <v>1</v>
      </c>
      <c r="E20908" s="166">
        <v>6</v>
      </c>
      <c r="F20908" s="281" t="s">
        <v>38583</v>
      </c>
      <c r="G20908">
        <v>1</v>
      </c>
      <c r="H20908">
        <v>1</v>
      </c>
    </row>
    <row r="20909" spans="1:8" x14ac:dyDescent="0.3">
      <c r="A20909" s="281">
        <v>62021</v>
      </c>
      <c r="B20909" s="281" t="s">
        <v>42901</v>
      </c>
      <c r="C20909" s="281" t="s">
        <v>42902</v>
      </c>
      <c r="D20909" s="166">
        <v>1</v>
      </c>
      <c r="E20909" s="166">
        <v>6</v>
      </c>
      <c r="F20909" s="281" t="s">
        <v>38583</v>
      </c>
      <c r="G20909">
        <v>1</v>
      </c>
      <c r="H20909">
        <v>1</v>
      </c>
    </row>
    <row r="20910" spans="1:8" x14ac:dyDescent="0.3">
      <c r="A20910" s="281">
        <v>63562</v>
      </c>
      <c r="B20910" s="281" t="s">
        <v>42903</v>
      </c>
      <c r="C20910" s="281" t="s">
        <v>42904</v>
      </c>
      <c r="D20910" s="166">
        <v>1</v>
      </c>
      <c r="E20910" s="166">
        <v>6</v>
      </c>
      <c r="F20910" s="281" t="s">
        <v>38583</v>
      </c>
      <c r="G20910">
        <v>1</v>
      </c>
      <c r="H20910">
        <v>1</v>
      </c>
    </row>
    <row r="20911" spans="1:8" x14ac:dyDescent="0.3">
      <c r="A20911" s="281">
        <v>64570</v>
      </c>
      <c r="B20911" s="281" t="s">
        <v>42905</v>
      </c>
      <c r="C20911" s="281" t="s">
        <v>42906</v>
      </c>
      <c r="D20911" s="166">
        <v>1</v>
      </c>
      <c r="E20911" s="166">
        <v>6</v>
      </c>
      <c r="F20911" s="281" t="s">
        <v>38583</v>
      </c>
      <c r="G20911">
        <v>1</v>
      </c>
      <c r="H20911">
        <v>0</v>
      </c>
    </row>
    <row r="20912" spans="1:8" x14ac:dyDescent="0.3">
      <c r="A20912" s="281">
        <v>66573</v>
      </c>
      <c r="B20912" s="281" t="s">
        <v>42907</v>
      </c>
      <c r="C20912" s="281" t="s">
        <v>42908</v>
      </c>
      <c r="D20912" s="166">
        <v>1</v>
      </c>
      <c r="E20912" s="166">
        <v>6</v>
      </c>
      <c r="F20912" s="281" t="s">
        <v>38583</v>
      </c>
      <c r="G20912">
        <v>1</v>
      </c>
      <c r="H20912">
        <v>1</v>
      </c>
    </row>
    <row r="20913" spans="1:8" x14ac:dyDescent="0.3">
      <c r="A20913" s="281">
        <v>66830</v>
      </c>
      <c r="B20913" s="281" t="s">
        <v>42909</v>
      </c>
      <c r="C20913" s="281" t="s">
        <v>42910</v>
      </c>
      <c r="D20913" s="166">
        <v>1</v>
      </c>
      <c r="E20913" s="166">
        <v>6</v>
      </c>
      <c r="F20913" s="281" t="s">
        <v>38583</v>
      </c>
      <c r="G20913">
        <v>1</v>
      </c>
      <c r="H20913">
        <v>1</v>
      </c>
    </row>
    <row r="20914" spans="1:8" x14ac:dyDescent="0.3">
      <c r="A20914" s="281">
        <v>70551</v>
      </c>
      <c r="B20914" s="281" t="s">
        <v>42911</v>
      </c>
      <c r="C20914" s="281" t="s">
        <v>42912</v>
      </c>
      <c r="D20914" s="166">
        <v>1</v>
      </c>
      <c r="E20914" s="166">
        <v>6</v>
      </c>
      <c r="F20914" s="281" t="s">
        <v>38583</v>
      </c>
      <c r="G20914">
        <v>1</v>
      </c>
      <c r="H20914">
        <v>1</v>
      </c>
    </row>
    <row r="20915" spans="1:8" x14ac:dyDescent="0.3">
      <c r="A20915" s="281">
        <v>73228</v>
      </c>
      <c r="B20915" s="281" t="s">
        <v>42913</v>
      </c>
      <c r="C20915" s="281" t="s">
        <v>42914</v>
      </c>
      <c r="D20915" s="166">
        <v>1</v>
      </c>
      <c r="E20915" s="166">
        <v>6</v>
      </c>
      <c r="F20915" s="281" t="s">
        <v>38583</v>
      </c>
      <c r="G20915">
        <v>1</v>
      </c>
      <c r="H20915">
        <v>0</v>
      </c>
    </row>
    <row r="20916" spans="1:8" x14ac:dyDescent="0.3">
      <c r="A20916" s="281">
        <v>74240</v>
      </c>
      <c r="B20916" s="281" t="s">
        <v>42915</v>
      </c>
      <c r="C20916" s="281" t="s">
        <v>42916</v>
      </c>
      <c r="D20916" s="166">
        <v>1</v>
      </c>
      <c r="E20916" s="166">
        <v>6</v>
      </c>
      <c r="F20916" s="281" t="s">
        <v>38583</v>
      </c>
      <c r="G20916">
        <v>1</v>
      </c>
      <c r="H20916">
        <v>1</v>
      </c>
    </row>
    <row r="20917" spans="1:8" x14ac:dyDescent="0.3">
      <c r="A20917" s="281">
        <v>86819</v>
      </c>
      <c r="B20917" s="281" t="s">
        <v>42917</v>
      </c>
      <c r="C20917" s="281" t="s">
        <v>42918</v>
      </c>
      <c r="D20917" s="166">
        <v>1</v>
      </c>
      <c r="E20917" s="166">
        <v>6</v>
      </c>
      <c r="F20917" s="281" t="s">
        <v>38583</v>
      </c>
      <c r="G20917">
        <v>1</v>
      </c>
      <c r="H20917">
        <v>0</v>
      </c>
    </row>
    <row r="20918" spans="1:8" x14ac:dyDescent="0.3">
      <c r="A20918" s="281">
        <v>87502</v>
      </c>
      <c r="B20918" s="281" t="s">
        <v>42919</v>
      </c>
      <c r="C20918" s="281" t="s">
        <v>42920</v>
      </c>
      <c r="D20918" s="166">
        <v>1</v>
      </c>
      <c r="E20918" s="166">
        <v>6</v>
      </c>
      <c r="F20918" s="281" t="s">
        <v>38583</v>
      </c>
      <c r="G20918">
        <v>1</v>
      </c>
      <c r="H20918">
        <v>1</v>
      </c>
    </row>
    <row r="20919" spans="1:8" x14ac:dyDescent="0.3">
      <c r="A20919" s="281">
        <v>89431</v>
      </c>
      <c r="B20919" s="281" t="s">
        <v>42921</v>
      </c>
      <c r="C20919" s="281" t="s">
        <v>42922</v>
      </c>
      <c r="D20919" s="166">
        <v>1</v>
      </c>
      <c r="E20919" s="166">
        <v>6</v>
      </c>
      <c r="F20919" s="281" t="s">
        <v>38583</v>
      </c>
      <c r="G20919">
        <v>1</v>
      </c>
      <c r="H20919">
        <v>1</v>
      </c>
    </row>
    <row r="20920" spans="1:8" x14ac:dyDescent="0.3">
      <c r="A20920" s="281">
        <v>90691</v>
      </c>
      <c r="B20920" s="281" t="s">
        <v>42923</v>
      </c>
      <c r="C20920" s="281" t="s">
        <v>42924</v>
      </c>
      <c r="D20920" s="166">
        <v>1</v>
      </c>
      <c r="E20920" s="166">
        <v>6</v>
      </c>
      <c r="F20920" s="281" t="s">
        <v>38583</v>
      </c>
      <c r="G20920">
        <v>1</v>
      </c>
      <c r="H20920">
        <v>1</v>
      </c>
    </row>
    <row r="20921" spans="1:8" x14ac:dyDescent="0.3">
      <c r="A20921" s="281">
        <v>93207</v>
      </c>
      <c r="B20921" s="281" t="s">
        <v>42925</v>
      </c>
      <c r="C20921" s="281" t="s">
        <v>42926</v>
      </c>
      <c r="D20921" s="166">
        <v>1</v>
      </c>
      <c r="E20921" s="166">
        <v>6</v>
      </c>
      <c r="F20921" s="281" t="s">
        <v>38583</v>
      </c>
      <c r="G20921">
        <v>1</v>
      </c>
      <c r="H20921">
        <v>1</v>
      </c>
    </row>
    <row r="20922" spans="1:8" x14ac:dyDescent="0.3">
      <c r="A20922" s="281">
        <v>96386</v>
      </c>
      <c r="B20922" s="281" t="s">
        <v>42927</v>
      </c>
      <c r="C20922" s="281" t="s">
        <v>42928</v>
      </c>
      <c r="D20922" s="166">
        <v>1</v>
      </c>
      <c r="E20922" s="166">
        <v>6</v>
      </c>
      <c r="F20922" s="281" t="s">
        <v>38583</v>
      </c>
      <c r="G20922">
        <v>1</v>
      </c>
      <c r="H20922">
        <v>0</v>
      </c>
    </row>
    <row r="20923" spans="1:8" x14ac:dyDescent="0.3">
      <c r="A20923" s="281">
        <v>111157</v>
      </c>
      <c r="B20923" s="281" t="s">
        <v>42929</v>
      </c>
      <c r="C20923" s="281" t="s">
        <v>42930</v>
      </c>
      <c r="D20923" s="166">
        <v>1</v>
      </c>
      <c r="E20923" s="166">
        <v>6</v>
      </c>
      <c r="F20923" s="281" t="s">
        <v>38583</v>
      </c>
      <c r="G20923">
        <v>1</v>
      </c>
      <c r="H20923">
        <v>1</v>
      </c>
    </row>
    <row r="20924" spans="1:8" x14ac:dyDescent="0.3">
      <c r="A20924" s="281">
        <v>111307</v>
      </c>
      <c r="B20924" s="281" t="s">
        <v>42931</v>
      </c>
      <c r="C20924" s="281" t="s">
        <v>42932</v>
      </c>
      <c r="D20924" s="166">
        <v>1</v>
      </c>
      <c r="E20924" s="166">
        <v>6</v>
      </c>
      <c r="F20924" s="281" t="s">
        <v>38583</v>
      </c>
      <c r="G20924">
        <v>1</v>
      </c>
      <c r="H20924">
        <v>1</v>
      </c>
    </row>
    <row r="20925" spans="1:8" x14ac:dyDescent="0.3">
      <c r="A20925" s="281">
        <v>111380</v>
      </c>
      <c r="B20925" s="281" t="s">
        <v>42933</v>
      </c>
      <c r="C20925" s="281" t="s">
        <v>42934</v>
      </c>
      <c r="D20925" s="166">
        <v>1</v>
      </c>
      <c r="E20925" s="166">
        <v>6</v>
      </c>
      <c r="F20925" s="281" t="s">
        <v>38583</v>
      </c>
      <c r="G20925">
        <v>1</v>
      </c>
      <c r="H20925">
        <v>1</v>
      </c>
    </row>
    <row r="20926" spans="1:8" x14ac:dyDescent="0.3">
      <c r="A20926" s="281">
        <v>120053</v>
      </c>
      <c r="B20926" s="281" t="s">
        <v>42935</v>
      </c>
      <c r="C20926" s="281" t="s">
        <v>42936</v>
      </c>
      <c r="D20926" s="166">
        <v>1</v>
      </c>
      <c r="E20926" s="166">
        <v>6</v>
      </c>
      <c r="F20926" s="281" t="s">
        <v>38583</v>
      </c>
      <c r="G20926">
        <v>1</v>
      </c>
      <c r="H20926">
        <v>1</v>
      </c>
    </row>
    <row r="20927" spans="1:8" x14ac:dyDescent="0.3">
      <c r="A20927" s="281">
        <v>120110</v>
      </c>
      <c r="B20927" s="281" t="s">
        <v>42937</v>
      </c>
      <c r="C20927" s="281" t="s">
        <v>42938</v>
      </c>
      <c r="D20927" s="166">
        <v>1</v>
      </c>
      <c r="E20927" s="166">
        <v>6</v>
      </c>
      <c r="F20927" s="281" t="s">
        <v>38583</v>
      </c>
      <c r="G20927">
        <v>1</v>
      </c>
      <c r="H20927">
        <v>1</v>
      </c>
    </row>
    <row r="20928" spans="1:8" x14ac:dyDescent="0.3">
      <c r="A20928" s="281">
        <v>120503</v>
      </c>
      <c r="B20928" s="281" t="s">
        <v>42939</v>
      </c>
      <c r="C20928" s="281" t="s">
        <v>42940</v>
      </c>
      <c r="D20928" s="166">
        <v>1</v>
      </c>
      <c r="E20928" s="166">
        <v>6</v>
      </c>
      <c r="F20928" s="281" t="s">
        <v>38583</v>
      </c>
      <c r="G20928">
        <v>1</v>
      </c>
      <c r="H20928">
        <v>1</v>
      </c>
    </row>
    <row r="20929" spans="1:8" x14ac:dyDescent="0.3">
      <c r="A20929" s="281">
        <v>120633</v>
      </c>
      <c r="B20929" s="281" t="s">
        <v>42941</v>
      </c>
      <c r="C20929" s="281" t="s">
        <v>42942</v>
      </c>
      <c r="D20929" s="166">
        <v>1</v>
      </c>
      <c r="E20929" s="166">
        <v>6</v>
      </c>
      <c r="F20929" s="281" t="s">
        <v>38583</v>
      </c>
      <c r="G20929">
        <v>1</v>
      </c>
      <c r="H20929">
        <v>0</v>
      </c>
    </row>
    <row r="20930" spans="1:8" x14ac:dyDescent="0.3">
      <c r="A20930" s="281">
        <v>120672</v>
      </c>
      <c r="B20930" s="281" t="s">
        <v>42943</v>
      </c>
      <c r="C20930" s="281" t="s">
        <v>42944</v>
      </c>
      <c r="D20930" s="166">
        <v>1</v>
      </c>
      <c r="E20930" s="166">
        <v>6</v>
      </c>
      <c r="F20930" s="281" t="s">
        <v>38583</v>
      </c>
      <c r="G20930">
        <v>1</v>
      </c>
      <c r="H20930">
        <v>1</v>
      </c>
    </row>
    <row r="20931" spans="1:8" x14ac:dyDescent="0.3">
      <c r="A20931" s="281">
        <v>120832</v>
      </c>
      <c r="B20931" s="281" t="s">
        <v>42945</v>
      </c>
      <c r="C20931" s="281" t="s">
        <v>42946</v>
      </c>
      <c r="D20931" s="166">
        <v>1</v>
      </c>
      <c r="E20931" s="166">
        <v>6</v>
      </c>
      <c r="F20931" s="281" t="s">
        <v>38583</v>
      </c>
      <c r="G20931">
        <v>1</v>
      </c>
      <c r="H20931">
        <v>1</v>
      </c>
    </row>
    <row r="20932" spans="1:8" x14ac:dyDescent="0.3">
      <c r="A20932" s="281">
        <v>120931</v>
      </c>
      <c r="B20932" s="281" t="s">
        <v>42947</v>
      </c>
      <c r="C20932" s="281" t="s">
        <v>42948</v>
      </c>
      <c r="D20932" s="166">
        <v>1</v>
      </c>
      <c r="E20932" s="166">
        <v>6</v>
      </c>
      <c r="F20932" s="281" t="s">
        <v>38583</v>
      </c>
      <c r="G20932">
        <v>1</v>
      </c>
      <c r="H20932">
        <v>1</v>
      </c>
    </row>
    <row r="20933" spans="1:8" x14ac:dyDescent="0.3">
      <c r="A20933" s="281">
        <v>121100</v>
      </c>
      <c r="B20933" s="281" t="s">
        <v>42949</v>
      </c>
      <c r="C20933" s="281" t="s">
        <v>42950</v>
      </c>
      <c r="D20933" s="166">
        <v>1</v>
      </c>
      <c r="E20933" s="166">
        <v>6</v>
      </c>
      <c r="F20933" s="281" t="s">
        <v>38583</v>
      </c>
      <c r="G20933">
        <v>1</v>
      </c>
      <c r="H20933">
        <v>1</v>
      </c>
    </row>
    <row r="20934" spans="1:8" x14ac:dyDescent="0.3">
      <c r="A20934" s="281">
        <v>121401</v>
      </c>
      <c r="B20934" s="281" t="s">
        <v>42951</v>
      </c>
      <c r="C20934" s="281" t="s">
        <v>16472</v>
      </c>
      <c r="D20934" s="166">
        <v>1</v>
      </c>
      <c r="E20934" s="166">
        <v>6</v>
      </c>
      <c r="F20934" s="281" t="s">
        <v>38583</v>
      </c>
      <c r="G20934">
        <v>1</v>
      </c>
      <c r="H20934">
        <v>0</v>
      </c>
    </row>
    <row r="20935" spans="1:8" x14ac:dyDescent="0.3">
      <c r="A20935" s="281">
        <v>121893</v>
      </c>
      <c r="B20935" s="281" t="s">
        <v>42952</v>
      </c>
      <c r="C20935" s="281" t="s">
        <v>42953</v>
      </c>
      <c r="D20935" s="166">
        <v>1</v>
      </c>
      <c r="E20935" s="166">
        <v>6</v>
      </c>
      <c r="F20935" s="281" t="s">
        <v>38583</v>
      </c>
      <c r="G20935">
        <v>1</v>
      </c>
      <c r="H20935">
        <v>0</v>
      </c>
    </row>
    <row r="20936" spans="1:8" x14ac:dyDescent="0.3">
      <c r="A20936" s="281">
        <v>122001</v>
      </c>
      <c r="B20936" s="281" t="s">
        <v>42954</v>
      </c>
      <c r="C20936" s="281" t="s">
        <v>42955</v>
      </c>
      <c r="D20936" s="166">
        <v>1</v>
      </c>
      <c r="E20936" s="166">
        <v>6</v>
      </c>
      <c r="F20936" s="281" t="s">
        <v>38583</v>
      </c>
      <c r="G20936">
        <v>1</v>
      </c>
      <c r="H20936">
        <v>1</v>
      </c>
    </row>
    <row r="20937" spans="1:8" x14ac:dyDescent="0.3">
      <c r="A20937" s="281">
        <v>122440</v>
      </c>
      <c r="B20937" s="281" t="s">
        <v>42956</v>
      </c>
      <c r="C20937" s="281" t="s">
        <v>42957</v>
      </c>
      <c r="D20937" s="166">
        <v>1</v>
      </c>
      <c r="E20937" s="166">
        <v>6</v>
      </c>
      <c r="F20937" s="281" t="s">
        <v>38583</v>
      </c>
      <c r="G20937">
        <v>1</v>
      </c>
      <c r="H20937">
        <v>1</v>
      </c>
    </row>
    <row r="20938" spans="1:8" x14ac:dyDescent="0.3">
      <c r="A20938" s="281">
        <v>130774</v>
      </c>
      <c r="B20938" s="281" t="s">
        <v>42958</v>
      </c>
      <c r="C20938" s="281" t="s">
        <v>42959</v>
      </c>
      <c r="D20938" s="166">
        <v>1</v>
      </c>
      <c r="E20938" s="166">
        <v>6</v>
      </c>
      <c r="F20938" s="281" t="s">
        <v>38583</v>
      </c>
      <c r="G20938">
        <v>1</v>
      </c>
      <c r="H20938">
        <v>0</v>
      </c>
    </row>
    <row r="20939" spans="1:8" x14ac:dyDescent="0.3">
      <c r="A20939" s="281">
        <v>131237</v>
      </c>
      <c r="B20939" s="281" t="s">
        <v>42960</v>
      </c>
      <c r="C20939" s="281" t="s">
        <v>42961</v>
      </c>
      <c r="D20939" s="166">
        <v>1</v>
      </c>
      <c r="E20939" s="166">
        <v>6</v>
      </c>
      <c r="F20939" s="281" t="s">
        <v>38583</v>
      </c>
      <c r="G20939">
        <v>1</v>
      </c>
      <c r="H20939">
        <v>1</v>
      </c>
    </row>
    <row r="20940" spans="1:8" x14ac:dyDescent="0.3">
      <c r="A20940" s="281">
        <v>160629</v>
      </c>
      <c r="B20940" s="281" t="s">
        <v>42962</v>
      </c>
      <c r="C20940" s="281" t="s">
        <v>42963</v>
      </c>
      <c r="D20940" s="166">
        <v>1</v>
      </c>
      <c r="E20940" s="166">
        <v>6</v>
      </c>
      <c r="F20940" s="281" t="s">
        <v>38583</v>
      </c>
      <c r="G20940">
        <v>1</v>
      </c>
      <c r="H20940">
        <v>0</v>
      </c>
    </row>
    <row r="20941" spans="1:8" x14ac:dyDescent="0.3">
      <c r="A20941" s="281">
        <v>164641</v>
      </c>
      <c r="B20941" s="281" t="s">
        <v>42964</v>
      </c>
      <c r="C20941" s="281" t="s">
        <v>42965</v>
      </c>
      <c r="D20941" s="166">
        <v>1</v>
      </c>
      <c r="E20941" s="166">
        <v>6</v>
      </c>
      <c r="F20941" s="281" t="s">
        <v>38583</v>
      </c>
      <c r="G20941">
        <v>1</v>
      </c>
      <c r="H20941">
        <v>1</v>
      </c>
    </row>
    <row r="20942" spans="1:8" x14ac:dyDescent="0.3">
      <c r="A20942" s="281">
        <v>168246</v>
      </c>
      <c r="B20942" s="281" t="s">
        <v>42966</v>
      </c>
      <c r="C20942" s="281" t="s">
        <v>42967</v>
      </c>
      <c r="D20942" s="166">
        <v>1</v>
      </c>
      <c r="E20942" s="166">
        <v>6</v>
      </c>
      <c r="F20942" s="281" t="s">
        <v>38583</v>
      </c>
      <c r="G20942">
        <v>1</v>
      </c>
      <c r="H20942">
        <v>0</v>
      </c>
    </row>
    <row r="20943" spans="1:8" x14ac:dyDescent="0.3">
      <c r="A20943" s="281">
        <v>168406</v>
      </c>
      <c r="B20943" s="281" t="s">
        <v>42968</v>
      </c>
      <c r="C20943" s="281" t="s">
        <v>42969</v>
      </c>
      <c r="D20943" s="166">
        <v>1</v>
      </c>
      <c r="E20943" s="166">
        <v>6</v>
      </c>
      <c r="F20943" s="281" t="s">
        <v>38583</v>
      </c>
      <c r="G20943">
        <v>1</v>
      </c>
      <c r="H20943">
        <v>0</v>
      </c>
    </row>
    <row r="20944" spans="1:8" x14ac:dyDescent="0.3">
      <c r="A20944" s="281">
        <v>168722</v>
      </c>
      <c r="B20944" s="281" t="s">
        <v>42970</v>
      </c>
      <c r="C20944" s="281" t="s">
        <v>42971</v>
      </c>
      <c r="D20944" s="166">
        <v>1</v>
      </c>
      <c r="E20944" s="166">
        <v>6</v>
      </c>
      <c r="F20944" s="281" t="s">
        <v>38583</v>
      </c>
      <c r="G20944">
        <v>1</v>
      </c>
      <c r="H20944">
        <v>0</v>
      </c>
    </row>
    <row r="20945" spans="1:8" x14ac:dyDescent="0.3">
      <c r="A20945" s="281">
        <v>171725</v>
      </c>
      <c r="B20945" s="281" t="s">
        <v>42972</v>
      </c>
      <c r="C20945" s="281" t="s">
        <v>42973</v>
      </c>
      <c r="D20945" s="166">
        <v>1</v>
      </c>
      <c r="E20945" s="166">
        <v>6</v>
      </c>
      <c r="F20945" s="281" t="s">
        <v>38583</v>
      </c>
      <c r="G20945">
        <v>1</v>
      </c>
      <c r="H20945">
        <v>1</v>
      </c>
    </row>
    <row r="20946" spans="1:8" x14ac:dyDescent="0.3">
      <c r="A20946" s="281">
        <v>172082</v>
      </c>
      <c r="B20946" s="281" t="s">
        <v>42974</v>
      </c>
      <c r="C20946" s="281" t="s">
        <v>42975</v>
      </c>
      <c r="D20946" s="166">
        <v>1</v>
      </c>
      <c r="E20946" s="166">
        <v>6</v>
      </c>
      <c r="F20946" s="281" t="s">
        <v>38583</v>
      </c>
      <c r="G20946">
        <v>1</v>
      </c>
      <c r="H20946">
        <v>1</v>
      </c>
    </row>
    <row r="20947" spans="1:8" x14ac:dyDescent="0.3">
      <c r="A20947" s="281">
        <v>173839</v>
      </c>
      <c r="B20947" s="281" t="s">
        <v>42976</v>
      </c>
      <c r="C20947" s="281" t="s">
        <v>42977</v>
      </c>
      <c r="D20947" s="166">
        <v>1</v>
      </c>
      <c r="E20947" s="166">
        <v>6</v>
      </c>
      <c r="F20947" s="281" t="s">
        <v>38583</v>
      </c>
      <c r="G20947">
        <v>1</v>
      </c>
      <c r="H20947">
        <v>1</v>
      </c>
    </row>
    <row r="20948" spans="1:8" x14ac:dyDescent="0.3">
      <c r="A20948" s="281">
        <v>173940</v>
      </c>
      <c r="B20948" s="281" t="s">
        <v>42978</v>
      </c>
      <c r="C20948" s="281" t="s">
        <v>42979</v>
      </c>
      <c r="D20948" s="166">
        <v>1</v>
      </c>
      <c r="E20948" s="166">
        <v>6</v>
      </c>
      <c r="F20948" s="281" t="s">
        <v>38583</v>
      </c>
      <c r="G20948">
        <v>1</v>
      </c>
      <c r="H20948">
        <v>1</v>
      </c>
    </row>
    <row r="20949" spans="1:8" x14ac:dyDescent="0.3">
      <c r="A20949" s="281">
        <v>174494</v>
      </c>
      <c r="B20949" s="281" t="s">
        <v>42980</v>
      </c>
      <c r="C20949" s="281" t="s">
        <v>42981</v>
      </c>
      <c r="D20949" s="166">
        <v>1</v>
      </c>
      <c r="E20949" s="166">
        <v>6</v>
      </c>
      <c r="F20949" s="281" t="s">
        <v>38583</v>
      </c>
      <c r="G20949">
        <v>1</v>
      </c>
      <c r="H20949">
        <v>1</v>
      </c>
    </row>
    <row r="20950" spans="1:8" x14ac:dyDescent="0.3">
      <c r="A20950" s="281">
        <v>175443</v>
      </c>
      <c r="B20950" s="281" t="s">
        <v>42982</v>
      </c>
      <c r="C20950" s="281" t="s">
        <v>42983</v>
      </c>
      <c r="D20950" s="166">
        <v>1</v>
      </c>
      <c r="E20950" s="166">
        <v>6</v>
      </c>
      <c r="F20950" s="281" t="s">
        <v>38583</v>
      </c>
      <c r="G20950">
        <v>1</v>
      </c>
      <c r="H20950">
        <v>0</v>
      </c>
    </row>
    <row r="20951" spans="1:8" x14ac:dyDescent="0.3">
      <c r="A20951" s="281">
        <v>175687</v>
      </c>
      <c r="B20951" s="281" t="s">
        <v>42984</v>
      </c>
      <c r="C20951" s="281" t="s">
        <v>42985</v>
      </c>
      <c r="D20951" s="166">
        <v>1</v>
      </c>
      <c r="E20951" s="166">
        <v>6</v>
      </c>
      <c r="F20951" s="281" t="s">
        <v>38583</v>
      </c>
      <c r="G20951">
        <v>1</v>
      </c>
      <c r="H20951">
        <v>1</v>
      </c>
    </row>
    <row r="20952" spans="1:8" x14ac:dyDescent="0.3">
      <c r="A20952" s="281">
        <v>200075</v>
      </c>
      <c r="B20952" s="281" t="s">
        <v>42986</v>
      </c>
      <c r="C20952" s="281" t="s">
        <v>42987</v>
      </c>
      <c r="D20952" s="166">
        <v>1</v>
      </c>
      <c r="E20952" s="166">
        <v>6</v>
      </c>
      <c r="F20952" s="281" t="s">
        <v>38583</v>
      </c>
      <c r="G20952">
        <v>1</v>
      </c>
      <c r="H20952">
        <v>0</v>
      </c>
    </row>
    <row r="20953" spans="1:8" x14ac:dyDescent="0.3">
      <c r="A20953" s="281">
        <v>200271</v>
      </c>
      <c r="B20953" s="281" t="s">
        <v>42988</v>
      </c>
      <c r="C20953" s="281" t="s">
        <v>42989</v>
      </c>
      <c r="D20953" s="166">
        <v>1</v>
      </c>
      <c r="E20953" s="166">
        <v>6</v>
      </c>
      <c r="F20953" s="281" t="s">
        <v>38583</v>
      </c>
      <c r="G20953">
        <v>1</v>
      </c>
      <c r="H20953">
        <v>1</v>
      </c>
    </row>
    <row r="20954" spans="1:8" x14ac:dyDescent="0.3">
      <c r="A20954" s="281">
        <v>200688</v>
      </c>
      <c r="B20954" s="281" t="s">
        <v>42990</v>
      </c>
      <c r="C20954" s="281" t="s">
        <v>42991</v>
      </c>
      <c r="D20954" s="166">
        <v>1</v>
      </c>
      <c r="E20954" s="166">
        <v>6</v>
      </c>
      <c r="F20954" s="281" t="s">
        <v>38583</v>
      </c>
      <c r="G20954">
        <v>1</v>
      </c>
      <c r="H20954">
        <v>1</v>
      </c>
    </row>
    <row r="20955" spans="1:8" x14ac:dyDescent="0.3">
      <c r="A20955" s="281">
        <v>201331</v>
      </c>
      <c r="B20955" s="281" t="s">
        <v>42992</v>
      </c>
      <c r="C20955" s="281" t="s">
        <v>42993</v>
      </c>
      <c r="D20955" s="166">
        <v>1</v>
      </c>
      <c r="E20955" s="166">
        <v>6</v>
      </c>
      <c r="F20955" s="281" t="s">
        <v>38583</v>
      </c>
      <c r="G20955">
        <v>1</v>
      </c>
      <c r="H20955">
        <v>1</v>
      </c>
    </row>
    <row r="20956" spans="1:8" x14ac:dyDescent="0.3">
      <c r="A20956" s="281">
        <v>201381</v>
      </c>
      <c r="B20956" s="281" t="s">
        <v>42994</v>
      </c>
      <c r="C20956" s="281" t="s">
        <v>42995</v>
      </c>
      <c r="D20956" s="166">
        <v>1</v>
      </c>
      <c r="E20956" s="166">
        <v>6</v>
      </c>
      <c r="F20956" s="281" t="s">
        <v>38583</v>
      </c>
      <c r="G20956">
        <v>1</v>
      </c>
      <c r="H20956">
        <v>1</v>
      </c>
    </row>
    <row r="20957" spans="1:8" x14ac:dyDescent="0.3">
      <c r="A20957" s="281">
        <v>201633</v>
      </c>
      <c r="B20957" s="281" t="s">
        <v>42996</v>
      </c>
      <c r="C20957" s="281" t="s">
        <v>42997</v>
      </c>
      <c r="D20957" s="166">
        <v>1</v>
      </c>
      <c r="E20957" s="166">
        <v>6</v>
      </c>
      <c r="F20957" s="281" t="s">
        <v>38583</v>
      </c>
      <c r="G20957">
        <v>1</v>
      </c>
      <c r="H20957">
        <v>1</v>
      </c>
    </row>
    <row r="20958" spans="1:8" x14ac:dyDescent="0.3">
      <c r="A20958" s="281">
        <v>201721</v>
      </c>
      <c r="B20958" s="281" t="s">
        <v>42998</v>
      </c>
      <c r="C20958" s="281" t="s">
        <v>42999</v>
      </c>
      <c r="D20958" s="166">
        <v>1</v>
      </c>
      <c r="E20958" s="166">
        <v>6</v>
      </c>
      <c r="F20958" s="281" t="s">
        <v>38583</v>
      </c>
      <c r="G20958">
        <v>1</v>
      </c>
      <c r="H20958">
        <v>0</v>
      </c>
    </row>
    <row r="20959" spans="1:8" x14ac:dyDescent="0.3">
      <c r="A20959" s="281">
        <v>201722</v>
      </c>
      <c r="B20959" s="281" t="s">
        <v>43000</v>
      </c>
      <c r="C20959" s="281" t="s">
        <v>43001</v>
      </c>
      <c r="D20959" s="166">
        <v>1</v>
      </c>
      <c r="E20959" s="166">
        <v>6</v>
      </c>
      <c r="F20959" s="281" t="s">
        <v>38583</v>
      </c>
      <c r="G20959">
        <v>1</v>
      </c>
      <c r="H20959">
        <v>0</v>
      </c>
    </row>
    <row r="20960" spans="1:8" x14ac:dyDescent="0.3">
      <c r="A20960" s="281">
        <v>202156</v>
      </c>
      <c r="B20960" s="281" t="s">
        <v>43002</v>
      </c>
      <c r="C20960" s="281" t="s">
        <v>43003</v>
      </c>
      <c r="D20960" s="166">
        <v>1</v>
      </c>
      <c r="E20960" s="166">
        <v>6</v>
      </c>
      <c r="F20960" s="281" t="s">
        <v>38583</v>
      </c>
      <c r="G20960">
        <v>1</v>
      </c>
      <c r="H20960">
        <v>0</v>
      </c>
    </row>
    <row r="20961" spans="1:8" x14ac:dyDescent="0.3">
      <c r="A20961" s="281">
        <v>202251</v>
      </c>
      <c r="B20961" s="281" t="s">
        <v>43004</v>
      </c>
      <c r="C20961" s="281" t="s">
        <v>43005</v>
      </c>
      <c r="D20961" s="166">
        <v>1</v>
      </c>
      <c r="E20961" s="166">
        <v>6</v>
      </c>
      <c r="F20961" s="281" t="s">
        <v>38583</v>
      </c>
      <c r="G20961">
        <v>1</v>
      </c>
      <c r="H20961">
        <v>1</v>
      </c>
    </row>
    <row r="20962" spans="1:8" x14ac:dyDescent="0.3">
      <c r="A20962" s="281">
        <v>202932</v>
      </c>
      <c r="B20962" s="281" t="s">
        <v>43006</v>
      </c>
      <c r="C20962" s="281" t="s">
        <v>43007</v>
      </c>
      <c r="D20962" s="166">
        <v>1</v>
      </c>
      <c r="E20962" s="166">
        <v>6</v>
      </c>
      <c r="F20962" s="281" t="s">
        <v>38583</v>
      </c>
      <c r="G20962">
        <v>1</v>
      </c>
      <c r="H20962">
        <v>0</v>
      </c>
    </row>
    <row r="20963" spans="1:8" x14ac:dyDescent="0.3">
      <c r="A20963" s="281">
        <v>206718</v>
      </c>
      <c r="B20963" s="281" t="s">
        <v>43008</v>
      </c>
      <c r="C20963" s="281" t="s">
        <v>43009</v>
      </c>
      <c r="D20963" s="166">
        <v>1</v>
      </c>
      <c r="E20963" s="166">
        <v>6</v>
      </c>
      <c r="F20963" s="281" t="s">
        <v>38583</v>
      </c>
      <c r="G20963">
        <v>1</v>
      </c>
      <c r="H20963">
        <v>0</v>
      </c>
    </row>
    <row r="20964" spans="1:8" x14ac:dyDescent="0.3">
      <c r="A20964" s="281">
        <v>207539</v>
      </c>
      <c r="B20964" s="281" t="s">
        <v>43010</v>
      </c>
      <c r="C20964" s="281" t="s">
        <v>43011</v>
      </c>
      <c r="D20964" s="166">
        <v>1</v>
      </c>
      <c r="E20964" s="166">
        <v>6</v>
      </c>
      <c r="F20964" s="281" t="s">
        <v>38583</v>
      </c>
      <c r="G20964">
        <v>1</v>
      </c>
      <c r="H20964">
        <v>1</v>
      </c>
    </row>
    <row r="20965" spans="1:8" x14ac:dyDescent="0.3">
      <c r="A20965" s="281">
        <v>209792</v>
      </c>
      <c r="B20965" s="281" t="s">
        <v>43012</v>
      </c>
      <c r="C20965" s="281" t="s">
        <v>43013</v>
      </c>
      <c r="D20965" s="166">
        <v>1</v>
      </c>
      <c r="E20965" s="166">
        <v>6</v>
      </c>
      <c r="F20965" s="281" t="s">
        <v>38583</v>
      </c>
      <c r="G20965">
        <v>1</v>
      </c>
      <c r="H20965">
        <v>1</v>
      </c>
    </row>
    <row r="20966" spans="1:8" x14ac:dyDescent="0.3">
      <c r="A20966" s="281">
        <v>211222</v>
      </c>
      <c r="B20966" s="281" t="s">
        <v>43014</v>
      </c>
      <c r="C20966" s="281" t="s">
        <v>43015</v>
      </c>
      <c r="D20966" s="166">
        <v>1</v>
      </c>
      <c r="E20966" s="166">
        <v>6</v>
      </c>
      <c r="F20966" s="281" t="s">
        <v>38583</v>
      </c>
      <c r="G20966">
        <v>1</v>
      </c>
      <c r="H20966">
        <v>1</v>
      </c>
    </row>
    <row r="20967" spans="1:8" x14ac:dyDescent="0.3">
      <c r="A20967" s="281">
        <v>211544</v>
      </c>
      <c r="B20967" s="281" t="s">
        <v>43016</v>
      </c>
      <c r="C20967" s="281" t="s">
        <v>43017</v>
      </c>
      <c r="D20967" s="166">
        <v>1</v>
      </c>
      <c r="E20967" s="166">
        <v>6</v>
      </c>
      <c r="F20967" s="281" t="s">
        <v>38583</v>
      </c>
      <c r="G20967">
        <v>1</v>
      </c>
      <c r="H20967">
        <v>1</v>
      </c>
    </row>
    <row r="20968" spans="1:8" x14ac:dyDescent="0.3">
      <c r="A20968" s="281">
        <v>213658</v>
      </c>
      <c r="B20968" s="281" t="s">
        <v>43018</v>
      </c>
      <c r="C20968" s="281" t="s">
        <v>43019</v>
      </c>
      <c r="D20968" s="166">
        <v>1</v>
      </c>
      <c r="E20968" s="166">
        <v>6</v>
      </c>
      <c r="F20968" s="281" t="s">
        <v>38583</v>
      </c>
      <c r="G20968">
        <v>1</v>
      </c>
      <c r="H20968">
        <v>1</v>
      </c>
    </row>
    <row r="20969" spans="1:8" x14ac:dyDescent="0.3">
      <c r="A20969" s="281">
        <v>215674</v>
      </c>
      <c r="B20969" s="281" t="s">
        <v>43020</v>
      </c>
      <c r="C20969" s="281" t="s">
        <v>43021</v>
      </c>
      <c r="D20969" s="166">
        <v>1</v>
      </c>
      <c r="E20969" s="166">
        <v>6</v>
      </c>
      <c r="F20969" s="281" t="s">
        <v>38583</v>
      </c>
      <c r="G20969">
        <v>1</v>
      </c>
      <c r="H20969">
        <v>0</v>
      </c>
    </row>
    <row r="20970" spans="1:8" x14ac:dyDescent="0.3">
      <c r="A20970" s="281">
        <v>217602</v>
      </c>
      <c r="B20970" s="281" t="s">
        <v>43022</v>
      </c>
      <c r="C20970" s="281" t="s">
        <v>43023</v>
      </c>
      <c r="D20970" s="166">
        <v>1</v>
      </c>
      <c r="E20970" s="166">
        <v>6</v>
      </c>
      <c r="F20970" s="281" t="s">
        <v>38583</v>
      </c>
      <c r="G20970">
        <v>1</v>
      </c>
      <c r="H20970">
        <v>1</v>
      </c>
    </row>
    <row r="20971" spans="1:8" x14ac:dyDescent="0.3">
      <c r="A20971" s="281">
        <v>221509</v>
      </c>
      <c r="B20971" s="281" t="s">
        <v>43024</v>
      </c>
      <c r="C20971" s="281" t="s">
        <v>43025</v>
      </c>
      <c r="D20971" s="166">
        <v>1</v>
      </c>
      <c r="E20971" s="166">
        <v>6</v>
      </c>
      <c r="F20971" s="281" t="s">
        <v>38583</v>
      </c>
      <c r="G20971">
        <v>1</v>
      </c>
      <c r="H20971">
        <v>1</v>
      </c>
    </row>
    <row r="20972" spans="1:8" x14ac:dyDescent="0.3">
      <c r="A20972" s="281">
        <v>227954</v>
      </c>
      <c r="B20972" s="281" t="s">
        <v>43026</v>
      </c>
      <c r="C20972" s="281" t="s">
        <v>43027</v>
      </c>
      <c r="D20972" s="166">
        <v>1</v>
      </c>
      <c r="E20972" s="166">
        <v>6</v>
      </c>
      <c r="F20972" s="281" t="s">
        <v>38583</v>
      </c>
      <c r="G20972">
        <v>1</v>
      </c>
      <c r="H20972">
        <v>0</v>
      </c>
    </row>
    <row r="20973" spans="1:8" x14ac:dyDescent="0.3">
      <c r="A20973" s="281">
        <v>236244</v>
      </c>
      <c r="B20973" s="281" t="s">
        <v>43028</v>
      </c>
      <c r="C20973" s="281" t="s">
        <v>43029</v>
      </c>
      <c r="D20973" s="166">
        <v>1</v>
      </c>
      <c r="E20973" s="166">
        <v>6</v>
      </c>
      <c r="F20973" s="281" t="s">
        <v>38583</v>
      </c>
      <c r="G20973">
        <v>1</v>
      </c>
      <c r="H20973">
        <v>0</v>
      </c>
    </row>
    <row r="20974" spans="1:8" x14ac:dyDescent="0.3">
      <c r="A20974" s="281">
        <v>241258</v>
      </c>
      <c r="B20974" s="281" t="s">
        <v>43030</v>
      </c>
      <c r="C20974" s="281" t="s">
        <v>43031</v>
      </c>
      <c r="D20974" s="166">
        <v>1</v>
      </c>
      <c r="E20974" s="166">
        <v>6</v>
      </c>
      <c r="F20974" s="281" t="s">
        <v>38583</v>
      </c>
      <c r="G20974">
        <v>1</v>
      </c>
      <c r="H20974">
        <v>1</v>
      </c>
    </row>
    <row r="20975" spans="1:8" x14ac:dyDescent="0.3">
      <c r="A20975" s="281">
        <v>246536</v>
      </c>
      <c r="B20975" s="281" t="s">
        <v>43032</v>
      </c>
      <c r="C20975" s="281" t="s">
        <v>43033</v>
      </c>
      <c r="D20975" s="166">
        <v>1</v>
      </c>
      <c r="E20975" s="166">
        <v>6</v>
      </c>
      <c r="F20975" s="281" t="s">
        <v>38583</v>
      </c>
      <c r="G20975">
        <v>1</v>
      </c>
      <c r="H20975">
        <v>1</v>
      </c>
    </row>
    <row r="20976" spans="1:8" x14ac:dyDescent="0.3">
      <c r="A20976" s="281">
        <v>253347</v>
      </c>
      <c r="B20976" s="281" t="s">
        <v>43034</v>
      </c>
      <c r="C20976" s="281" t="s">
        <v>43035</v>
      </c>
      <c r="D20976" s="166">
        <v>1</v>
      </c>
      <c r="E20976" s="166">
        <v>6</v>
      </c>
      <c r="F20976" s="281" t="s">
        <v>38583</v>
      </c>
      <c r="G20976">
        <v>1</v>
      </c>
      <c r="H20976">
        <v>1</v>
      </c>
    </row>
    <row r="20977" spans="1:8" x14ac:dyDescent="0.3">
      <c r="A20977" s="281">
        <v>255168</v>
      </c>
      <c r="B20977" s="281" t="s">
        <v>43036</v>
      </c>
      <c r="C20977" s="281" t="s">
        <v>43037</v>
      </c>
      <c r="D20977" s="166">
        <v>1</v>
      </c>
      <c r="E20977" s="166">
        <v>6</v>
      </c>
      <c r="F20977" s="281" t="s">
        <v>38583</v>
      </c>
      <c r="G20977">
        <v>1</v>
      </c>
      <c r="H20977">
        <v>1</v>
      </c>
    </row>
    <row r="20978" spans="1:8" x14ac:dyDescent="0.3">
      <c r="A20978" s="281">
        <v>275491</v>
      </c>
      <c r="B20978" s="281" t="s">
        <v>43038</v>
      </c>
      <c r="C20978" s="281" t="s">
        <v>43039</v>
      </c>
      <c r="D20978" s="166">
        <v>1</v>
      </c>
      <c r="E20978" s="166">
        <v>6</v>
      </c>
      <c r="F20978" s="281" t="s">
        <v>38583</v>
      </c>
      <c r="G20978">
        <v>1</v>
      </c>
      <c r="H20978">
        <v>0</v>
      </c>
    </row>
    <row r="20979" spans="1:8" x14ac:dyDescent="0.3">
      <c r="A20979" s="281">
        <v>277262</v>
      </c>
      <c r="B20979" s="281" t="s">
        <v>43040</v>
      </c>
      <c r="C20979" s="281" t="s">
        <v>43041</v>
      </c>
      <c r="D20979" s="166">
        <v>1</v>
      </c>
      <c r="E20979" s="166">
        <v>6</v>
      </c>
      <c r="F20979" s="281" t="s">
        <v>38583</v>
      </c>
      <c r="G20979">
        <v>1</v>
      </c>
      <c r="H20979">
        <v>1</v>
      </c>
    </row>
    <row r="20980" spans="1:8" x14ac:dyDescent="0.3">
      <c r="A20980" s="281">
        <v>340947</v>
      </c>
      <c r="B20980" s="281" t="s">
        <v>43042</v>
      </c>
      <c r="C20980" s="281" t="s">
        <v>43043</v>
      </c>
      <c r="D20980" s="166">
        <v>1</v>
      </c>
      <c r="E20980" s="166">
        <v>6</v>
      </c>
      <c r="F20980" s="281" t="s">
        <v>38583</v>
      </c>
      <c r="G20980">
        <v>1</v>
      </c>
      <c r="H20980">
        <v>1</v>
      </c>
    </row>
    <row r="20981" spans="1:8" x14ac:dyDescent="0.3">
      <c r="A20981" s="281">
        <v>348264</v>
      </c>
      <c r="B20981" s="281" t="s">
        <v>43044</v>
      </c>
      <c r="C20981" s="281" t="s">
        <v>43045</v>
      </c>
      <c r="D20981" s="166">
        <v>1</v>
      </c>
      <c r="E20981" s="166">
        <v>6</v>
      </c>
      <c r="F20981" s="281" t="s">
        <v>38583</v>
      </c>
      <c r="G20981">
        <v>1</v>
      </c>
      <c r="H20981">
        <v>1</v>
      </c>
    </row>
    <row r="20982" spans="1:8" x14ac:dyDescent="0.3">
      <c r="A20982" s="281">
        <v>356420</v>
      </c>
      <c r="B20982" s="281" t="s">
        <v>43046</v>
      </c>
      <c r="C20982" s="281" t="s">
        <v>43047</v>
      </c>
      <c r="D20982" s="166">
        <v>1</v>
      </c>
      <c r="E20982" s="166">
        <v>6</v>
      </c>
      <c r="F20982" s="281" t="s">
        <v>38583</v>
      </c>
      <c r="G20982">
        <v>1</v>
      </c>
      <c r="H20982">
        <v>1</v>
      </c>
    </row>
    <row r="20983" spans="1:8" x14ac:dyDescent="0.3">
      <c r="A20983" s="281">
        <v>429044</v>
      </c>
      <c r="B20983" s="281" t="s">
        <v>43048</v>
      </c>
      <c r="C20983" s="281" t="s">
        <v>43049</v>
      </c>
      <c r="D20983" s="166">
        <v>1</v>
      </c>
      <c r="E20983" s="166">
        <v>6</v>
      </c>
      <c r="F20983" s="281" t="s">
        <v>38583</v>
      </c>
      <c r="G20983">
        <v>1</v>
      </c>
      <c r="H20983">
        <v>1</v>
      </c>
    </row>
    <row r="20984" spans="1:8" x14ac:dyDescent="0.3">
      <c r="A20984" s="6">
        <v>205223</v>
      </c>
      <c r="B20984" s="6" t="s">
        <v>43050</v>
      </c>
      <c r="C20984" s="6" t="s">
        <v>43051</v>
      </c>
      <c r="D20984" s="55">
        <v>1</v>
      </c>
      <c r="E20984" s="55">
        <v>6</v>
      </c>
      <c r="F20984" s="6" t="s">
        <v>38583</v>
      </c>
      <c r="G20984">
        <v>0</v>
      </c>
      <c r="H20984">
        <v>1</v>
      </c>
    </row>
    <row r="20985" spans="1:8" x14ac:dyDescent="0.3">
      <c r="A20985" s="6">
        <v>103488</v>
      </c>
      <c r="B20985" s="6" t="s">
        <v>43052</v>
      </c>
      <c r="C20985" s="6" t="s">
        <v>43053</v>
      </c>
      <c r="D20985" s="55">
        <v>1</v>
      </c>
      <c r="E20985" s="55">
        <v>6</v>
      </c>
      <c r="F20985" s="6" t="s">
        <v>38583</v>
      </c>
      <c r="G20985">
        <v>0</v>
      </c>
      <c r="H20985">
        <v>1</v>
      </c>
    </row>
    <row r="20986" spans="1:8" x14ac:dyDescent="0.3">
      <c r="A20986" s="281">
        <v>203713</v>
      </c>
      <c r="B20986" s="281" t="s">
        <v>43054</v>
      </c>
      <c r="C20986" s="281" t="s">
        <v>43055</v>
      </c>
      <c r="D20986" s="166">
        <v>1</v>
      </c>
      <c r="E20986" s="166">
        <v>6</v>
      </c>
      <c r="F20986" s="281" t="s">
        <v>38583</v>
      </c>
      <c r="G20986">
        <v>1</v>
      </c>
      <c r="H20986">
        <v>1</v>
      </c>
    </row>
    <row r="20987" spans="1:8" x14ac:dyDescent="0.3">
      <c r="A20987" s="281">
        <v>36534</v>
      </c>
      <c r="B20987" s="281" t="s">
        <v>43056</v>
      </c>
      <c r="C20987" s="281" t="s">
        <v>43057</v>
      </c>
      <c r="D20987" s="166"/>
      <c r="E20987" s="166">
        <v>6</v>
      </c>
      <c r="F20987" s="281" t="s">
        <v>38583</v>
      </c>
      <c r="G20987">
        <v>1</v>
      </c>
      <c r="H20987">
        <v>1</v>
      </c>
    </row>
    <row r="20988" spans="1:8" x14ac:dyDescent="0.3">
      <c r="A20988" s="281">
        <v>212428</v>
      </c>
      <c r="B20988" s="281" t="s">
        <v>43058</v>
      </c>
      <c r="C20988" s="281" t="s">
        <v>43059</v>
      </c>
      <c r="D20988" s="166"/>
      <c r="E20988" s="166">
        <v>6</v>
      </c>
      <c r="F20988" s="281" t="s">
        <v>38583</v>
      </c>
      <c r="G20988">
        <v>1</v>
      </c>
      <c r="H20988">
        <v>1</v>
      </c>
    </row>
    <row r="20989" spans="1:8" x14ac:dyDescent="0.3">
      <c r="A20989" s="281">
        <v>81355</v>
      </c>
      <c r="B20989" s="281" t="s">
        <v>43060</v>
      </c>
      <c r="C20989" s="281" t="s">
        <v>43061</v>
      </c>
      <c r="D20989" s="166"/>
      <c r="E20989" s="166">
        <v>6</v>
      </c>
      <c r="F20989" s="281" t="s">
        <v>38583</v>
      </c>
      <c r="G20989">
        <v>1</v>
      </c>
      <c r="H20989">
        <v>1</v>
      </c>
    </row>
    <row r="20990" spans="1:8" x14ac:dyDescent="0.3">
      <c r="A20990" s="6">
        <v>90979</v>
      </c>
      <c r="B20990" s="6" t="s">
        <v>43062</v>
      </c>
      <c r="C20990" s="6" t="s">
        <v>23199</v>
      </c>
      <c r="D20990" s="55">
        <v>1</v>
      </c>
      <c r="E20990" s="55">
        <v>6</v>
      </c>
      <c r="F20990" s="6" t="s">
        <v>38583</v>
      </c>
      <c r="G20990">
        <v>0</v>
      </c>
      <c r="H20990">
        <v>1</v>
      </c>
    </row>
    <row r="20991" spans="1:8" x14ac:dyDescent="0.3">
      <c r="A20991" s="281">
        <v>235890</v>
      </c>
      <c r="B20991" s="281" t="s">
        <v>43063</v>
      </c>
      <c r="C20991" s="281" t="s">
        <v>43064</v>
      </c>
      <c r="D20991" s="166"/>
      <c r="E20991" s="166">
        <v>6</v>
      </c>
      <c r="F20991" s="281" t="s">
        <v>38583</v>
      </c>
      <c r="G20991">
        <v>1</v>
      </c>
      <c r="H20991">
        <v>1</v>
      </c>
    </row>
    <row r="20992" spans="1:8" x14ac:dyDescent="0.3">
      <c r="A20992" s="281">
        <v>260862</v>
      </c>
      <c r="B20992" s="281" t="s">
        <v>43065</v>
      </c>
      <c r="C20992" s="281" t="s">
        <v>43066</v>
      </c>
      <c r="D20992" s="166"/>
      <c r="E20992" s="166">
        <v>6</v>
      </c>
      <c r="F20992" s="281" t="s">
        <v>38583</v>
      </c>
      <c r="G20992">
        <v>1</v>
      </c>
      <c r="H20992">
        <v>1</v>
      </c>
    </row>
    <row r="20993" spans="1:8" x14ac:dyDescent="0.3">
      <c r="A20993" s="281">
        <v>78079</v>
      </c>
      <c r="B20993" s="281" t="s">
        <v>43067</v>
      </c>
      <c r="C20993" s="281" t="s">
        <v>43068</v>
      </c>
      <c r="D20993" s="166"/>
      <c r="E20993" s="166">
        <v>6</v>
      </c>
      <c r="F20993" s="281" t="s">
        <v>38583</v>
      </c>
      <c r="G20993">
        <v>1</v>
      </c>
      <c r="H20993">
        <v>1</v>
      </c>
    </row>
    <row r="20994" spans="1:8" x14ac:dyDescent="0.3">
      <c r="A20994" s="281">
        <v>226181</v>
      </c>
      <c r="B20994" s="281" t="s">
        <v>43069</v>
      </c>
      <c r="C20994" s="281" t="s">
        <v>43070</v>
      </c>
      <c r="D20994" s="166"/>
      <c r="E20994" s="166">
        <v>6</v>
      </c>
      <c r="F20994" s="281" t="s">
        <v>38583</v>
      </c>
      <c r="G20994">
        <v>1</v>
      </c>
      <c r="H20994">
        <v>1</v>
      </c>
    </row>
    <row r="20995" spans="1:8" x14ac:dyDescent="0.3">
      <c r="A20995" s="281">
        <v>336975</v>
      </c>
      <c r="B20995" s="281" t="s">
        <v>43071</v>
      </c>
      <c r="C20995" s="281" t="s">
        <v>43072</v>
      </c>
      <c r="D20995" s="166"/>
      <c r="E20995" s="166">
        <v>6</v>
      </c>
      <c r="F20995" s="281" t="s">
        <v>38583</v>
      </c>
      <c r="G20995">
        <v>1</v>
      </c>
      <c r="H20995">
        <v>1</v>
      </c>
    </row>
    <row r="20996" spans="1:8" x14ac:dyDescent="0.3">
      <c r="A20996" s="281">
        <v>340374</v>
      </c>
      <c r="B20996" s="281" t="s">
        <v>43073</v>
      </c>
      <c r="C20996" s="281" t="s">
        <v>43074</v>
      </c>
      <c r="D20996" s="166"/>
      <c r="E20996" s="166">
        <v>6</v>
      </c>
      <c r="F20996" s="281" t="s">
        <v>38583</v>
      </c>
      <c r="G20996">
        <v>1</v>
      </c>
      <c r="H20996">
        <v>1</v>
      </c>
    </row>
    <row r="20997" spans="1:8" x14ac:dyDescent="0.3">
      <c r="A20997" s="281">
        <v>243034</v>
      </c>
      <c r="B20997" s="281" t="s">
        <v>43075</v>
      </c>
      <c r="C20997" s="281" t="s">
        <v>43076</v>
      </c>
      <c r="D20997" s="166"/>
      <c r="E20997" s="166">
        <v>6</v>
      </c>
      <c r="F20997" s="281" t="s">
        <v>38583</v>
      </c>
      <c r="G20997">
        <v>1</v>
      </c>
      <c r="H20997">
        <v>1</v>
      </c>
    </row>
    <row r="20998" spans="1:8" x14ac:dyDescent="0.3">
      <c r="A20998" s="281">
        <v>209704</v>
      </c>
      <c r="B20998" s="281" t="s">
        <v>43077</v>
      </c>
      <c r="C20998" s="281" t="s">
        <v>43078</v>
      </c>
      <c r="D20998" s="166"/>
      <c r="E20998" s="166">
        <v>6</v>
      </c>
      <c r="F20998" s="281" t="s">
        <v>38583</v>
      </c>
      <c r="G20998">
        <v>1</v>
      </c>
      <c r="H20998">
        <v>1</v>
      </c>
    </row>
    <row r="20999" spans="1:8" x14ac:dyDescent="0.3">
      <c r="A20999" s="281">
        <v>165012</v>
      </c>
      <c r="B20999" s="281" t="s">
        <v>43079</v>
      </c>
      <c r="C20999" s="281" t="s">
        <v>43080</v>
      </c>
      <c r="D20999" s="166"/>
      <c r="E20999" s="166">
        <v>6</v>
      </c>
      <c r="F20999" s="281" t="s">
        <v>38583</v>
      </c>
      <c r="G20999">
        <v>1</v>
      </c>
      <c r="H20999">
        <v>1</v>
      </c>
    </row>
    <row r="21000" spans="1:8" x14ac:dyDescent="0.3">
      <c r="A21000" s="281">
        <v>257381</v>
      </c>
      <c r="B21000" s="281" t="s">
        <v>43081</v>
      </c>
      <c r="C21000" s="281" t="s">
        <v>43082</v>
      </c>
      <c r="D21000" s="166"/>
      <c r="E21000" s="166">
        <v>6</v>
      </c>
      <c r="F21000" s="281" t="s">
        <v>38583</v>
      </c>
      <c r="G21000">
        <v>1</v>
      </c>
      <c r="H21000">
        <v>1</v>
      </c>
    </row>
    <row r="21001" spans="1:8" x14ac:dyDescent="0.3">
      <c r="A21001" s="281">
        <v>98277</v>
      </c>
      <c r="B21001" s="281" t="s">
        <v>43083</v>
      </c>
      <c r="C21001" s="281" t="s">
        <v>43084</v>
      </c>
      <c r="D21001" s="166" t="s">
        <v>1481</v>
      </c>
      <c r="E21001" s="166">
        <v>6</v>
      </c>
      <c r="F21001" s="281" t="s">
        <v>38583</v>
      </c>
      <c r="G21001">
        <v>1</v>
      </c>
      <c r="H21001">
        <v>1</v>
      </c>
    </row>
    <row r="21002" spans="1:8" x14ac:dyDescent="0.3">
      <c r="A21002" s="6">
        <v>43483</v>
      </c>
      <c r="B21002" s="6" t="s">
        <v>43085</v>
      </c>
      <c r="C21002" s="6" t="s">
        <v>16514</v>
      </c>
      <c r="D21002" s="55">
        <v>1</v>
      </c>
      <c r="E21002" s="55">
        <v>6</v>
      </c>
      <c r="F21002" s="6" t="s">
        <v>38583</v>
      </c>
      <c r="G21002">
        <v>0</v>
      </c>
      <c r="H21002">
        <v>1</v>
      </c>
    </row>
    <row r="21003" spans="1:8" x14ac:dyDescent="0.3">
      <c r="A21003" s="281">
        <v>160953</v>
      </c>
      <c r="B21003" s="281" t="s">
        <v>43086</v>
      </c>
      <c r="C21003" s="281" t="s">
        <v>43087</v>
      </c>
      <c r="D21003" s="166" t="s">
        <v>1481</v>
      </c>
      <c r="E21003" s="166">
        <v>6</v>
      </c>
      <c r="F21003" s="281" t="s">
        <v>38583</v>
      </c>
      <c r="G21003">
        <v>1</v>
      </c>
      <c r="H21003">
        <v>1</v>
      </c>
    </row>
    <row r="21004" spans="1:8" x14ac:dyDescent="0.3">
      <c r="A21004" s="281">
        <v>172125</v>
      </c>
      <c r="B21004" s="281" t="s">
        <v>43088</v>
      </c>
      <c r="C21004" s="281" t="s">
        <v>43089</v>
      </c>
      <c r="D21004" s="166" t="s">
        <v>1481</v>
      </c>
      <c r="E21004" s="166">
        <v>6</v>
      </c>
      <c r="F21004" s="281" t="s">
        <v>38583</v>
      </c>
      <c r="G21004">
        <v>1</v>
      </c>
      <c r="H21004">
        <v>1</v>
      </c>
    </row>
    <row r="21005" spans="1:8" x14ac:dyDescent="0.3">
      <c r="A21005" s="281">
        <v>210879</v>
      </c>
      <c r="B21005" s="281" t="s">
        <v>43090</v>
      </c>
      <c r="C21005" s="281" t="s">
        <v>43091</v>
      </c>
      <c r="D21005" s="166" t="s">
        <v>1481</v>
      </c>
      <c r="E21005" s="166">
        <v>6</v>
      </c>
      <c r="F21005" s="281" t="s">
        <v>38583</v>
      </c>
      <c r="G21005">
        <v>1</v>
      </c>
      <c r="H21005">
        <v>1</v>
      </c>
    </row>
    <row r="21006" spans="1:8" x14ac:dyDescent="0.3">
      <c r="A21006" s="281">
        <v>82892</v>
      </c>
      <c r="B21006" s="281" t="s">
        <v>43092</v>
      </c>
      <c r="C21006" s="281" t="s">
        <v>43093</v>
      </c>
      <c r="D21006" s="166">
        <v>1</v>
      </c>
      <c r="E21006" s="166">
        <v>6</v>
      </c>
      <c r="F21006" s="281" t="s">
        <v>38583</v>
      </c>
      <c r="G21006">
        <v>1</v>
      </c>
      <c r="H21006">
        <v>1</v>
      </c>
    </row>
    <row r="21007" spans="1:8" x14ac:dyDescent="0.3">
      <c r="A21007" s="281">
        <v>102391</v>
      </c>
      <c r="B21007" s="281" t="s">
        <v>43094</v>
      </c>
      <c r="C21007" s="281" t="s">
        <v>43095</v>
      </c>
      <c r="D21007" s="166" t="s">
        <v>1481</v>
      </c>
      <c r="E21007" s="166">
        <v>6</v>
      </c>
      <c r="F21007" s="281" t="s">
        <v>38583</v>
      </c>
      <c r="G21007">
        <v>1</v>
      </c>
      <c r="H21007">
        <v>1</v>
      </c>
    </row>
    <row r="21008" spans="1:8" x14ac:dyDescent="0.3">
      <c r="A21008" s="281">
        <v>174044</v>
      </c>
      <c r="B21008" s="281" t="s">
        <v>43096</v>
      </c>
      <c r="C21008" s="281" t="s">
        <v>43097</v>
      </c>
      <c r="D21008" s="166" t="s">
        <v>1481</v>
      </c>
      <c r="E21008" s="166">
        <v>6</v>
      </c>
      <c r="F21008" s="281" t="s">
        <v>38583</v>
      </c>
      <c r="G21008">
        <v>1</v>
      </c>
      <c r="H21008">
        <v>1</v>
      </c>
    </row>
    <row r="21009" spans="1:8" x14ac:dyDescent="0.3">
      <c r="A21009" s="281">
        <v>219355</v>
      </c>
      <c r="B21009" s="281" t="s">
        <v>43098</v>
      </c>
      <c r="C21009" s="281" t="s">
        <v>43099</v>
      </c>
      <c r="D21009" s="166" t="s">
        <v>1481</v>
      </c>
      <c r="E21009" s="166">
        <v>6</v>
      </c>
      <c r="F21009" s="281" t="s">
        <v>38583</v>
      </c>
      <c r="G21009">
        <v>1</v>
      </c>
      <c r="H21009">
        <v>0</v>
      </c>
    </row>
    <row r="21010" spans="1:8" x14ac:dyDescent="0.3">
      <c r="A21010" s="281">
        <v>96711</v>
      </c>
      <c r="B21010" s="281" t="s">
        <v>43100</v>
      </c>
      <c r="C21010" s="281" t="s">
        <v>43101</v>
      </c>
      <c r="D21010" s="166" t="s">
        <v>1481</v>
      </c>
      <c r="E21010" s="166">
        <v>6</v>
      </c>
      <c r="F21010" s="281" t="s">
        <v>38583</v>
      </c>
      <c r="G21010">
        <v>1</v>
      </c>
      <c r="H21010">
        <v>1</v>
      </c>
    </row>
    <row r="21011" spans="1:8" x14ac:dyDescent="0.3">
      <c r="A21011" s="281">
        <v>161251</v>
      </c>
      <c r="B21011" s="281" t="s">
        <v>43102</v>
      </c>
      <c r="C21011" s="281" t="s">
        <v>43103</v>
      </c>
      <c r="D21011" s="166" t="s">
        <v>1481</v>
      </c>
      <c r="E21011" s="166">
        <v>6</v>
      </c>
      <c r="F21011" s="281" t="s">
        <v>38583</v>
      </c>
      <c r="G21011">
        <v>1</v>
      </c>
      <c r="H21011">
        <v>1</v>
      </c>
    </row>
    <row r="21012" spans="1:8" x14ac:dyDescent="0.3">
      <c r="A21012" s="281">
        <v>166723</v>
      </c>
      <c r="B21012" s="281" t="s">
        <v>43104</v>
      </c>
      <c r="C21012" s="281" t="s">
        <v>43105</v>
      </c>
      <c r="D21012" s="166" t="s">
        <v>1481</v>
      </c>
      <c r="E21012" s="166">
        <v>6</v>
      </c>
      <c r="F21012" s="281" t="s">
        <v>38583</v>
      </c>
      <c r="G21012">
        <v>1</v>
      </c>
      <c r="H21012">
        <v>1</v>
      </c>
    </row>
    <row r="21013" spans="1:8" x14ac:dyDescent="0.3">
      <c r="A21013" s="281">
        <v>169615</v>
      </c>
      <c r="B21013" s="281" t="s">
        <v>43106</v>
      </c>
      <c r="C21013" s="281" t="s">
        <v>43107</v>
      </c>
      <c r="D21013" s="166" t="s">
        <v>1481</v>
      </c>
      <c r="E21013" s="166">
        <v>6</v>
      </c>
      <c r="F21013" s="281" t="s">
        <v>38583</v>
      </c>
      <c r="G21013">
        <v>1</v>
      </c>
      <c r="H21013">
        <v>1</v>
      </c>
    </row>
    <row r="21014" spans="1:8" x14ac:dyDescent="0.3">
      <c r="A21014" s="281">
        <v>172808</v>
      </c>
      <c r="B21014" s="281" t="s">
        <v>43108</v>
      </c>
      <c r="C21014" s="281" t="s">
        <v>43109</v>
      </c>
      <c r="D21014" s="166" t="s">
        <v>1481</v>
      </c>
      <c r="E21014" s="166">
        <v>6</v>
      </c>
      <c r="F21014" s="281" t="s">
        <v>38583</v>
      </c>
      <c r="G21014">
        <v>1</v>
      </c>
      <c r="H21014">
        <v>1</v>
      </c>
    </row>
    <row r="21015" spans="1:8" x14ac:dyDescent="0.3">
      <c r="A21015" s="281">
        <v>206673</v>
      </c>
      <c r="B21015" s="281" t="s">
        <v>43110</v>
      </c>
      <c r="C21015" s="281" t="s">
        <v>43111</v>
      </c>
      <c r="D21015" s="166" t="s">
        <v>1481</v>
      </c>
      <c r="E21015" s="166">
        <v>6</v>
      </c>
      <c r="F21015" s="281" t="s">
        <v>38583</v>
      </c>
      <c r="G21015">
        <v>1</v>
      </c>
      <c r="H21015">
        <v>1</v>
      </c>
    </row>
    <row r="21016" spans="1:8" x14ac:dyDescent="0.3">
      <c r="A21016" s="6">
        <v>98227</v>
      </c>
      <c r="B21016" s="6" t="s">
        <v>43112</v>
      </c>
      <c r="C21016" s="6" t="s">
        <v>16622</v>
      </c>
      <c r="D21016" s="55" t="s">
        <v>1481</v>
      </c>
      <c r="E21016" s="55">
        <v>6</v>
      </c>
      <c r="F21016" s="6" t="s">
        <v>38583</v>
      </c>
      <c r="G21016">
        <v>0</v>
      </c>
      <c r="H21016">
        <v>1</v>
      </c>
    </row>
    <row r="21017" spans="1:8" x14ac:dyDescent="0.3">
      <c r="A21017" s="281">
        <v>167009</v>
      </c>
      <c r="B21017" s="281" t="s">
        <v>43113</v>
      </c>
      <c r="C21017" s="281" t="s">
        <v>43114</v>
      </c>
      <c r="D21017" s="166" t="s">
        <v>1481</v>
      </c>
      <c r="E21017" s="166">
        <v>6</v>
      </c>
      <c r="F21017" s="281" t="s">
        <v>38583</v>
      </c>
      <c r="G21017">
        <v>1</v>
      </c>
      <c r="H21017">
        <v>1</v>
      </c>
    </row>
    <row r="21018" spans="1:8" x14ac:dyDescent="0.3">
      <c r="A21018" s="281">
        <v>42544</v>
      </c>
      <c r="B21018" s="281" t="s">
        <v>43115</v>
      </c>
      <c r="C21018" s="281" t="s">
        <v>43116</v>
      </c>
      <c r="D21018" s="166" t="s">
        <v>1481</v>
      </c>
      <c r="E21018" s="166">
        <v>6</v>
      </c>
      <c r="F21018" s="281" t="s">
        <v>38583</v>
      </c>
      <c r="G21018">
        <v>1</v>
      </c>
      <c r="H21018">
        <v>1</v>
      </c>
    </row>
    <row r="21019" spans="1:8" x14ac:dyDescent="0.3">
      <c r="A21019" s="281">
        <v>230232</v>
      </c>
      <c r="B21019" s="281" t="s">
        <v>43117</v>
      </c>
      <c r="C21019" s="281" t="s">
        <v>43118</v>
      </c>
      <c r="D21019" s="166" t="s">
        <v>1481</v>
      </c>
      <c r="E21019" s="166">
        <v>6</v>
      </c>
      <c r="F21019" s="281" t="s">
        <v>38583</v>
      </c>
      <c r="G21019">
        <v>1</v>
      </c>
      <c r="H21019">
        <v>1</v>
      </c>
    </row>
    <row r="21020" spans="1:8" x14ac:dyDescent="0.3">
      <c r="A21020" s="6">
        <v>89282</v>
      </c>
      <c r="B21020" s="6" t="s">
        <v>43119</v>
      </c>
      <c r="C21020" s="6" t="s">
        <v>7965</v>
      </c>
      <c r="D21020" s="55">
        <v>1</v>
      </c>
      <c r="E21020" s="55">
        <v>6</v>
      </c>
      <c r="F21020" s="6" t="s">
        <v>38583</v>
      </c>
      <c r="G21020">
        <v>0</v>
      </c>
      <c r="H21020">
        <v>1</v>
      </c>
    </row>
    <row r="21021" spans="1:8" x14ac:dyDescent="0.3">
      <c r="A21021" s="281">
        <v>120266</v>
      </c>
      <c r="B21021" s="281" t="s">
        <v>43120</v>
      </c>
      <c r="C21021" s="281" t="s">
        <v>43121</v>
      </c>
      <c r="D21021" s="166">
        <v>1</v>
      </c>
      <c r="E21021" s="166">
        <v>6</v>
      </c>
      <c r="F21021" s="281" t="s">
        <v>38583</v>
      </c>
      <c r="G21021">
        <v>1</v>
      </c>
      <c r="H21021">
        <v>1</v>
      </c>
    </row>
    <row r="21022" spans="1:8" x14ac:dyDescent="0.3">
      <c r="A21022" s="281">
        <v>441950</v>
      </c>
      <c r="B21022" s="281" t="s">
        <v>43122</v>
      </c>
      <c r="C21022" s="281" t="s">
        <v>43123</v>
      </c>
      <c r="D21022" s="166">
        <v>1</v>
      </c>
      <c r="E21022" s="166">
        <v>6</v>
      </c>
      <c r="F21022" s="281" t="s">
        <v>38583</v>
      </c>
      <c r="G21022">
        <v>1</v>
      </c>
      <c r="H21022">
        <v>1</v>
      </c>
    </row>
    <row r="21023" spans="1:8" x14ac:dyDescent="0.3">
      <c r="A21023" s="281">
        <v>65556</v>
      </c>
      <c r="B21023" s="281" t="s">
        <v>43124</v>
      </c>
      <c r="C21023" s="281" t="s">
        <v>43125</v>
      </c>
      <c r="D21023" s="166">
        <v>1</v>
      </c>
      <c r="E21023" s="166">
        <v>6</v>
      </c>
      <c r="F21023" s="281" t="s">
        <v>38583</v>
      </c>
      <c r="G21023">
        <v>1</v>
      </c>
      <c r="H21023">
        <v>1</v>
      </c>
    </row>
    <row r="21024" spans="1:8" x14ac:dyDescent="0.3">
      <c r="A21024" s="281">
        <v>82144</v>
      </c>
      <c r="B21024" s="281" t="s">
        <v>43126</v>
      </c>
      <c r="C21024" s="281" t="s">
        <v>43127</v>
      </c>
      <c r="D21024" s="166">
        <v>1</v>
      </c>
      <c r="E21024" s="166">
        <v>6</v>
      </c>
      <c r="F21024" s="281" t="s">
        <v>38583</v>
      </c>
      <c r="G21024">
        <v>1</v>
      </c>
      <c r="H21024">
        <v>1</v>
      </c>
    </row>
    <row r="21025" spans="1:8" x14ac:dyDescent="0.3">
      <c r="A21025" s="281">
        <v>41991</v>
      </c>
      <c r="B21025" s="281" t="s">
        <v>43128</v>
      </c>
      <c r="C21025" s="281" t="s">
        <v>43129</v>
      </c>
      <c r="D21025" s="166" t="s">
        <v>1481</v>
      </c>
      <c r="E21025" s="166">
        <v>6</v>
      </c>
      <c r="F21025" s="281" t="s">
        <v>38583</v>
      </c>
      <c r="G21025">
        <v>1</v>
      </c>
      <c r="H21025">
        <v>1</v>
      </c>
    </row>
    <row r="21026" spans="1:8" x14ac:dyDescent="0.3">
      <c r="A21026" s="281">
        <v>94273</v>
      </c>
      <c r="B21026" s="281" t="s">
        <v>43130</v>
      </c>
      <c r="C21026" s="281" t="s">
        <v>43131</v>
      </c>
      <c r="D21026" s="166" t="s">
        <v>1481</v>
      </c>
      <c r="E21026" s="166">
        <v>6</v>
      </c>
      <c r="F21026" s="281" t="s">
        <v>38583</v>
      </c>
      <c r="G21026">
        <v>1</v>
      </c>
      <c r="H21026">
        <v>1</v>
      </c>
    </row>
    <row r="21027" spans="1:8" x14ac:dyDescent="0.3">
      <c r="A21027" s="281">
        <v>96650</v>
      </c>
      <c r="B21027" s="281" t="s">
        <v>43132</v>
      </c>
      <c r="C21027" s="281" t="s">
        <v>43133</v>
      </c>
      <c r="D21027" s="166" t="s">
        <v>1481</v>
      </c>
      <c r="E21027" s="166">
        <v>6</v>
      </c>
      <c r="F21027" s="281" t="s">
        <v>38583</v>
      </c>
      <c r="G21027">
        <v>1</v>
      </c>
      <c r="H21027">
        <v>1</v>
      </c>
    </row>
    <row r="21028" spans="1:8" x14ac:dyDescent="0.3">
      <c r="A21028" s="281">
        <v>177858</v>
      </c>
      <c r="B21028" s="281" t="s">
        <v>43134</v>
      </c>
      <c r="C21028" s="281" t="s">
        <v>43135</v>
      </c>
      <c r="D21028" s="166">
        <v>1</v>
      </c>
      <c r="E21028" s="166">
        <v>6</v>
      </c>
      <c r="F21028" s="281" t="s">
        <v>38583</v>
      </c>
      <c r="G21028">
        <v>1</v>
      </c>
      <c r="H21028">
        <v>1</v>
      </c>
    </row>
    <row r="21029" spans="1:8" x14ac:dyDescent="0.3">
      <c r="A21029" s="281">
        <v>234686</v>
      </c>
      <c r="B21029" s="281" t="s">
        <v>43136</v>
      </c>
      <c r="C21029" s="281" t="s">
        <v>43137</v>
      </c>
      <c r="D21029" s="166">
        <v>1</v>
      </c>
      <c r="E21029" s="166">
        <v>6</v>
      </c>
      <c r="F21029" s="281" t="s">
        <v>38583</v>
      </c>
      <c r="G21029">
        <v>1</v>
      </c>
      <c r="H21029">
        <v>1</v>
      </c>
    </row>
    <row r="21030" spans="1:8" x14ac:dyDescent="0.3">
      <c r="A21030" s="281">
        <v>238841</v>
      </c>
      <c r="B21030" s="281" t="s">
        <v>43138</v>
      </c>
      <c r="C21030" s="281" t="s">
        <v>43139</v>
      </c>
      <c r="D21030" s="166">
        <v>1</v>
      </c>
      <c r="E21030" s="166">
        <v>6</v>
      </c>
      <c r="F21030" s="281" t="s">
        <v>38583</v>
      </c>
      <c r="G21030">
        <v>1</v>
      </c>
      <c r="H21030">
        <v>1</v>
      </c>
    </row>
    <row r="21031" spans="1:8" x14ac:dyDescent="0.3">
      <c r="A21031" s="281">
        <v>64157</v>
      </c>
      <c r="B21031" s="281" t="s">
        <v>43140</v>
      </c>
      <c r="C21031" s="281" t="s">
        <v>43141</v>
      </c>
      <c r="D21031" s="166">
        <v>1</v>
      </c>
      <c r="E21031" s="166">
        <v>6</v>
      </c>
      <c r="F21031" s="281" t="s">
        <v>38583</v>
      </c>
      <c r="G21031">
        <v>1</v>
      </c>
      <c r="H21031">
        <v>1</v>
      </c>
    </row>
    <row r="21032" spans="1:8" x14ac:dyDescent="0.3">
      <c r="A21032" s="281">
        <v>160081</v>
      </c>
      <c r="B21032" s="281" t="s">
        <v>43142</v>
      </c>
      <c r="C21032" s="281" t="s">
        <v>43143</v>
      </c>
      <c r="D21032" s="166" t="s">
        <v>1481</v>
      </c>
      <c r="E21032" s="166">
        <v>6</v>
      </c>
      <c r="F21032" s="281" t="s">
        <v>38583</v>
      </c>
      <c r="G21032">
        <v>1</v>
      </c>
      <c r="H21032">
        <v>1</v>
      </c>
    </row>
    <row r="21033" spans="1:8" x14ac:dyDescent="0.3">
      <c r="A21033" s="281">
        <v>164003</v>
      </c>
      <c r="B21033" s="281" t="s">
        <v>43144</v>
      </c>
      <c r="C21033" s="281" t="s">
        <v>43145</v>
      </c>
      <c r="D21033" s="166" t="s">
        <v>1481</v>
      </c>
      <c r="E21033" s="166">
        <v>6</v>
      </c>
      <c r="F21033" s="281" t="s">
        <v>38583</v>
      </c>
      <c r="G21033">
        <v>1</v>
      </c>
      <c r="H21033">
        <v>1</v>
      </c>
    </row>
    <row r="21034" spans="1:8" x14ac:dyDescent="0.3">
      <c r="A21034" s="281">
        <v>170695</v>
      </c>
      <c r="B21034" s="281" t="s">
        <v>43146</v>
      </c>
      <c r="C21034" s="281" t="s">
        <v>43147</v>
      </c>
      <c r="D21034" s="166" t="s">
        <v>1481</v>
      </c>
      <c r="E21034" s="166">
        <v>6</v>
      </c>
      <c r="F21034" s="281" t="s">
        <v>38583</v>
      </c>
      <c r="G21034">
        <v>1</v>
      </c>
      <c r="H21034">
        <v>1</v>
      </c>
    </row>
    <row r="21035" spans="1:8" x14ac:dyDescent="0.3">
      <c r="A21035" s="281">
        <v>223245</v>
      </c>
      <c r="B21035" s="281" t="s">
        <v>43148</v>
      </c>
      <c r="C21035" s="281" t="s">
        <v>43149</v>
      </c>
      <c r="D21035" s="166" t="s">
        <v>1481</v>
      </c>
      <c r="E21035" s="166">
        <v>6</v>
      </c>
      <c r="F21035" s="281" t="s">
        <v>38583</v>
      </c>
      <c r="G21035">
        <v>1</v>
      </c>
      <c r="H21035">
        <v>1</v>
      </c>
    </row>
    <row r="21036" spans="1:8" x14ac:dyDescent="0.3">
      <c r="A21036" s="281">
        <v>313030</v>
      </c>
      <c r="B21036" s="281" t="s">
        <v>43150</v>
      </c>
      <c r="C21036" s="281" t="s">
        <v>43151</v>
      </c>
      <c r="D21036" s="166" t="s">
        <v>1481</v>
      </c>
      <c r="E21036" s="166">
        <v>6</v>
      </c>
      <c r="F21036" s="281" t="s">
        <v>38583</v>
      </c>
      <c r="G21036">
        <v>1</v>
      </c>
      <c r="H21036">
        <v>1</v>
      </c>
    </row>
    <row r="21037" spans="1:8" x14ac:dyDescent="0.3">
      <c r="A21037" s="281">
        <v>44584</v>
      </c>
      <c r="B21037" s="281" t="s">
        <v>43152</v>
      </c>
      <c r="C21037" s="281" t="s">
        <v>43153</v>
      </c>
      <c r="D21037" s="166" t="s">
        <v>1481</v>
      </c>
      <c r="E21037" s="166">
        <v>6</v>
      </c>
      <c r="F21037" s="281" t="s">
        <v>38583</v>
      </c>
      <c r="G21037">
        <v>1</v>
      </c>
      <c r="H21037">
        <v>1</v>
      </c>
    </row>
    <row r="21038" spans="1:8" x14ac:dyDescent="0.3">
      <c r="A21038" s="281">
        <v>45201</v>
      </c>
      <c r="B21038" s="281" t="s">
        <v>43154</v>
      </c>
      <c r="C21038" s="281" t="s">
        <v>43155</v>
      </c>
      <c r="D21038" s="166" t="s">
        <v>1481</v>
      </c>
      <c r="E21038" s="166">
        <v>6</v>
      </c>
      <c r="F21038" s="281" t="s">
        <v>38583</v>
      </c>
      <c r="G21038">
        <v>1</v>
      </c>
      <c r="H21038">
        <v>1</v>
      </c>
    </row>
    <row r="21039" spans="1:8" x14ac:dyDescent="0.3">
      <c r="A21039" s="6">
        <v>173838</v>
      </c>
      <c r="B21039" s="6" t="s">
        <v>43156</v>
      </c>
      <c r="C21039" s="6" t="s">
        <v>43157</v>
      </c>
      <c r="D21039" s="55">
        <v>1</v>
      </c>
      <c r="E21039" s="55">
        <v>6</v>
      </c>
      <c r="F21039" s="6" t="s">
        <v>38583</v>
      </c>
      <c r="G21039">
        <v>0</v>
      </c>
      <c r="H21039">
        <v>1</v>
      </c>
    </row>
    <row r="21040" spans="1:8" x14ac:dyDescent="0.3">
      <c r="A21040" s="281">
        <v>172075</v>
      </c>
      <c r="B21040" s="281" t="s">
        <v>43158</v>
      </c>
      <c r="C21040" s="281" t="s">
        <v>43159</v>
      </c>
      <c r="D21040" s="166">
        <v>1</v>
      </c>
      <c r="E21040" s="166">
        <v>6</v>
      </c>
      <c r="F21040" s="281" t="s">
        <v>38583</v>
      </c>
      <c r="G21040">
        <v>1</v>
      </c>
      <c r="H21040">
        <v>1</v>
      </c>
    </row>
    <row r="21041" spans="1:8" x14ac:dyDescent="0.3">
      <c r="A21041" s="281">
        <v>177606</v>
      </c>
      <c r="B21041" s="281" t="s">
        <v>43160</v>
      </c>
      <c r="C21041" s="281" t="s">
        <v>43161</v>
      </c>
      <c r="D21041" s="166">
        <v>1</v>
      </c>
      <c r="E21041" s="166">
        <v>6</v>
      </c>
      <c r="F21041" s="281" t="s">
        <v>38583</v>
      </c>
      <c r="G21041">
        <v>1</v>
      </c>
      <c r="H21041">
        <v>1</v>
      </c>
    </row>
    <row r="21042" spans="1:8" x14ac:dyDescent="0.3">
      <c r="A21042" s="281">
        <v>98908</v>
      </c>
      <c r="B21042" s="281" t="s">
        <v>43162</v>
      </c>
      <c r="C21042" s="281" t="s">
        <v>43163</v>
      </c>
      <c r="D21042" s="166">
        <v>1</v>
      </c>
      <c r="E21042" s="166">
        <v>6</v>
      </c>
      <c r="F21042" s="281" t="s">
        <v>38583</v>
      </c>
      <c r="G21042">
        <v>1</v>
      </c>
      <c r="H21042">
        <v>1</v>
      </c>
    </row>
    <row r="21043" spans="1:8" x14ac:dyDescent="0.3">
      <c r="A21043" s="281">
        <v>173095</v>
      </c>
      <c r="B21043" s="281" t="s">
        <v>43164</v>
      </c>
      <c r="C21043" s="281" t="s">
        <v>43165</v>
      </c>
      <c r="D21043" s="166" t="s">
        <v>1481</v>
      </c>
      <c r="E21043" s="166">
        <v>6</v>
      </c>
      <c r="F21043" s="281" t="s">
        <v>38583</v>
      </c>
      <c r="G21043">
        <v>1</v>
      </c>
      <c r="H21043">
        <v>0</v>
      </c>
    </row>
    <row r="21044" spans="1:8" x14ac:dyDescent="0.3">
      <c r="A21044" s="281">
        <v>34372</v>
      </c>
      <c r="B21044" s="281" t="s">
        <v>43166</v>
      </c>
      <c r="C21044" s="281" t="s">
        <v>43167</v>
      </c>
      <c r="D21044" s="166" t="s">
        <v>1481</v>
      </c>
      <c r="E21044" s="166">
        <v>6</v>
      </c>
      <c r="F21044" s="281" t="s">
        <v>38583</v>
      </c>
      <c r="G21044">
        <v>1</v>
      </c>
      <c r="H21044">
        <v>1</v>
      </c>
    </row>
    <row r="21045" spans="1:8" x14ac:dyDescent="0.3">
      <c r="A21045" s="281">
        <v>99414</v>
      </c>
      <c r="B21045" s="281" t="s">
        <v>43168</v>
      </c>
      <c r="C21045" s="281" t="s">
        <v>43169</v>
      </c>
      <c r="D21045" s="166" t="s">
        <v>1481</v>
      </c>
      <c r="E21045" s="166">
        <v>6</v>
      </c>
      <c r="F21045" s="281" t="s">
        <v>38583</v>
      </c>
      <c r="G21045">
        <v>1</v>
      </c>
      <c r="H21045">
        <v>1</v>
      </c>
    </row>
    <row r="21046" spans="1:8" x14ac:dyDescent="0.3">
      <c r="A21046" s="281">
        <v>262924</v>
      </c>
      <c r="B21046" s="281" t="s">
        <v>43170</v>
      </c>
      <c r="C21046" s="281" t="s">
        <v>43171</v>
      </c>
      <c r="D21046" s="166">
        <v>1</v>
      </c>
      <c r="E21046" s="166">
        <v>6</v>
      </c>
      <c r="F21046" s="281" t="s">
        <v>38583</v>
      </c>
      <c r="G21046">
        <v>1</v>
      </c>
      <c r="H21046">
        <v>1</v>
      </c>
    </row>
    <row r="21047" spans="1:8" x14ac:dyDescent="0.3">
      <c r="A21047" s="281">
        <v>162781</v>
      </c>
      <c r="B21047" s="281" t="s">
        <v>43172</v>
      </c>
      <c r="C21047" s="281" t="s">
        <v>43173</v>
      </c>
      <c r="D21047" s="166">
        <v>1</v>
      </c>
      <c r="E21047" s="166">
        <v>6</v>
      </c>
      <c r="F21047" s="281" t="s">
        <v>38583</v>
      </c>
      <c r="G21047">
        <v>1</v>
      </c>
      <c r="H21047">
        <v>1</v>
      </c>
    </row>
    <row r="21048" spans="1:8" x14ac:dyDescent="0.3">
      <c r="A21048" s="281">
        <v>168586</v>
      </c>
      <c r="B21048" s="281" t="s">
        <v>43174</v>
      </c>
      <c r="C21048" s="281" t="s">
        <v>43175</v>
      </c>
      <c r="D21048" s="166">
        <v>1</v>
      </c>
      <c r="E21048" s="166">
        <v>6</v>
      </c>
      <c r="F21048" s="281" t="s">
        <v>38583</v>
      </c>
      <c r="G21048">
        <v>1</v>
      </c>
      <c r="H21048">
        <v>1</v>
      </c>
    </row>
    <row r="21049" spans="1:8" x14ac:dyDescent="0.3">
      <c r="A21049" s="281">
        <v>35032</v>
      </c>
      <c r="B21049" s="281" t="s">
        <v>43176</v>
      </c>
      <c r="C21049" s="281" t="s">
        <v>43177</v>
      </c>
      <c r="D21049" s="166">
        <v>1</v>
      </c>
      <c r="E21049" s="166">
        <v>6</v>
      </c>
      <c r="F21049" s="281" t="s">
        <v>38583</v>
      </c>
      <c r="G21049">
        <v>1</v>
      </c>
      <c r="H21049">
        <v>1</v>
      </c>
    </row>
    <row r="21050" spans="1:8" x14ac:dyDescent="0.3">
      <c r="A21050" s="281">
        <v>68501</v>
      </c>
      <c r="B21050" s="281" t="s">
        <v>43178</v>
      </c>
      <c r="C21050" s="281" t="s">
        <v>43179</v>
      </c>
      <c r="D21050" s="166">
        <v>1</v>
      </c>
      <c r="E21050" s="166">
        <v>6</v>
      </c>
      <c r="F21050" s="281" t="s">
        <v>38583</v>
      </c>
      <c r="G21050">
        <v>1</v>
      </c>
      <c r="H21050">
        <v>1</v>
      </c>
    </row>
    <row r="21051" spans="1:8" x14ac:dyDescent="0.3">
      <c r="A21051" s="281">
        <v>103574</v>
      </c>
      <c r="B21051" s="281" t="s">
        <v>43180</v>
      </c>
      <c r="C21051" s="281" t="s">
        <v>43181</v>
      </c>
      <c r="D21051" s="166" t="s">
        <v>1481</v>
      </c>
      <c r="E21051" s="166">
        <v>6</v>
      </c>
      <c r="F21051" s="281" t="s">
        <v>38583</v>
      </c>
      <c r="G21051">
        <v>1</v>
      </c>
      <c r="H21051">
        <v>1</v>
      </c>
    </row>
    <row r="21052" spans="1:8" x14ac:dyDescent="0.3">
      <c r="A21052" s="281">
        <v>104044</v>
      </c>
      <c r="B21052" s="281" t="s">
        <v>43182</v>
      </c>
      <c r="C21052" s="281" t="s">
        <v>43183</v>
      </c>
      <c r="D21052" s="166" t="s">
        <v>1481</v>
      </c>
      <c r="E21052" s="166">
        <v>6</v>
      </c>
      <c r="F21052" s="281" t="s">
        <v>38583</v>
      </c>
      <c r="G21052">
        <v>1</v>
      </c>
      <c r="H21052">
        <v>1</v>
      </c>
    </row>
    <row r="21053" spans="1:8" x14ac:dyDescent="0.3">
      <c r="A21053" s="281">
        <v>132025</v>
      </c>
      <c r="B21053" s="281" t="s">
        <v>43184</v>
      </c>
      <c r="C21053" s="281" t="s">
        <v>43185</v>
      </c>
      <c r="D21053" s="166" t="s">
        <v>1481</v>
      </c>
      <c r="E21053" s="166">
        <v>6</v>
      </c>
      <c r="F21053" s="281" t="s">
        <v>38583</v>
      </c>
      <c r="G21053">
        <v>1</v>
      </c>
      <c r="H21053">
        <v>1</v>
      </c>
    </row>
    <row r="21054" spans="1:8" x14ac:dyDescent="0.3">
      <c r="A21054" s="281">
        <v>161880</v>
      </c>
      <c r="B21054" s="281" t="s">
        <v>43186</v>
      </c>
      <c r="C21054" s="281" t="s">
        <v>43187</v>
      </c>
      <c r="D21054" s="166" t="s">
        <v>1481</v>
      </c>
      <c r="E21054" s="166">
        <v>6</v>
      </c>
      <c r="F21054" s="281" t="s">
        <v>38583</v>
      </c>
      <c r="G21054">
        <v>1</v>
      </c>
      <c r="H21054">
        <v>1</v>
      </c>
    </row>
    <row r="21055" spans="1:8" x14ac:dyDescent="0.3">
      <c r="A21055" s="281">
        <v>175839</v>
      </c>
      <c r="B21055" s="281" t="s">
        <v>43188</v>
      </c>
      <c r="C21055" s="281" t="s">
        <v>43189</v>
      </c>
      <c r="D21055" s="166" t="s">
        <v>1481</v>
      </c>
      <c r="E21055" s="166">
        <v>6</v>
      </c>
      <c r="F21055" s="281" t="s">
        <v>38583</v>
      </c>
      <c r="G21055">
        <v>1</v>
      </c>
      <c r="H21055">
        <v>1</v>
      </c>
    </row>
    <row r="21056" spans="1:8" x14ac:dyDescent="0.3">
      <c r="A21056" s="281">
        <v>176952</v>
      </c>
      <c r="B21056" s="281" t="s">
        <v>43190</v>
      </c>
      <c r="C21056" s="281" t="s">
        <v>43191</v>
      </c>
      <c r="D21056" s="166" t="s">
        <v>1481</v>
      </c>
      <c r="E21056" s="166">
        <v>6</v>
      </c>
      <c r="F21056" s="281" t="s">
        <v>38583</v>
      </c>
      <c r="G21056">
        <v>1</v>
      </c>
      <c r="H21056">
        <v>1</v>
      </c>
    </row>
    <row r="21057" spans="1:8" x14ac:dyDescent="0.3">
      <c r="A21057" s="281">
        <v>207969</v>
      </c>
      <c r="B21057" s="281" t="s">
        <v>43192</v>
      </c>
      <c r="C21057" s="281" t="s">
        <v>43193</v>
      </c>
      <c r="D21057" s="166" t="s">
        <v>1481</v>
      </c>
      <c r="E21057" s="166">
        <v>6</v>
      </c>
      <c r="F21057" s="281" t="s">
        <v>38583</v>
      </c>
      <c r="G21057">
        <v>1</v>
      </c>
      <c r="H21057">
        <v>1</v>
      </c>
    </row>
    <row r="21058" spans="1:8" x14ac:dyDescent="0.3">
      <c r="A21058" s="281">
        <v>226931</v>
      </c>
      <c r="B21058" s="281" t="s">
        <v>43194</v>
      </c>
      <c r="C21058" s="281" t="s">
        <v>43195</v>
      </c>
      <c r="D21058" s="166" t="s">
        <v>1481</v>
      </c>
      <c r="E21058" s="166">
        <v>6</v>
      </c>
      <c r="F21058" s="281" t="s">
        <v>38583</v>
      </c>
      <c r="G21058">
        <v>1</v>
      </c>
      <c r="H21058">
        <v>1</v>
      </c>
    </row>
    <row r="21059" spans="1:8" x14ac:dyDescent="0.3">
      <c r="A21059" s="281">
        <v>235154</v>
      </c>
      <c r="B21059" s="281" t="s">
        <v>43196</v>
      </c>
      <c r="C21059" s="281" t="s">
        <v>43197</v>
      </c>
      <c r="D21059" s="166" t="s">
        <v>1481</v>
      </c>
      <c r="E21059" s="166">
        <v>6</v>
      </c>
      <c r="F21059" s="281" t="s">
        <v>38583</v>
      </c>
      <c r="G21059">
        <v>1</v>
      </c>
      <c r="H21059">
        <v>1</v>
      </c>
    </row>
    <row r="21060" spans="1:8" x14ac:dyDescent="0.3">
      <c r="A21060" s="281">
        <v>237362</v>
      </c>
      <c r="B21060" s="281" t="s">
        <v>43198</v>
      </c>
      <c r="C21060" s="281" t="s">
        <v>43199</v>
      </c>
      <c r="D21060" s="166" t="s">
        <v>1481</v>
      </c>
      <c r="E21060" s="166">
        <v>6</v>
      </c>
      <c r="F21060" s="281" t="s">
        <v>38583</v>
      </c>
      <c r="G21060">
        <v>1</v>
      </c>
      <c r="H21060">
        <v>1</v>
      </c>
    </row>
    <row r="21061" spans="1:8" x14ac:dyDescent="0.3">
      <c r="A21061" s="281">
        <v>44455</v>
      </c>
      <c r="B21061" s="281" t="s">
        <v>43200</v>
      </c>
      <c r="C21061" s="281" t="s">
        <v>43201</v>
      </c>
      <c r="D21061" s="166" t="s">
        <v>1481</v>
      </c>
      <c r="E21061" s="166">
        <v>6</v>
      </c>
      <c r="F21061" s="281" t="s">
        <v>38583</v>
      </c>
      <c r="G21061">
        <v>1</v>
      </c>
      <c r="H21061">
        <v>1</v>
      </c>
    </row>
    <row r="21062" spans="1:8" x14ac:dyDescent="0.3">
      <c r="A21062" s="281">
        <v>46365</v>
      </c>
      <c r="B21062" s="281" t="s">
        <v>43202</v>
      </c>
      <c r="C21062" s="281" t="s">
        <v>43203</v>
      </c>
      <c r="D21062" s="166" t="s">
        <v>1481</v>
      </c>
      <c r="E21062" s="166">
        <v>6</v>
      </c>
      <c r="F21062" s="281" t="s">
        <v>38583</v>
      </c>
      <c r="G21062">
        <v>1</v>
      </c>
      <c r="H21062">
        <v>1</v>
      </c>
    </row>
    <row r="21063" spans="1:8" x14ac:dyDescent="0.3">
      <c r="A21063" s="281">
        <v>48179</v>
      </c>
      <c r="B21063" s="281" t="s">
        <v>43204</v>
      </c>
      <c r="C21063" s="281" t="s">
        <v>43205</v>
      </c>
      <c r="D21063" s="166" t="s">
        <v>1481</v>
      </c>
      <c r="E21063" s="166">
        <v>6</v>
      </c>
      <c r="F21063" s="281" t="s">
        <v>38583</v>
      </c>
      <c r="G21063">
        <v>1</v>
      </c>
      <c r="H21063">
        <v>1</v>
      </c>
    </row>
    <row r="21064" spans="1:8" x14ac:dyDescent="0.3">
      <c r="A21064" s="281">
        <v>204413</v>
      </c>
      <c r="B21064" s="281" t="s">
        <v>43206</v>
      </c>
      <c r="C21064" s="281" t="s">
        <v>43207</v>
      </c>
      <c r="D21064" s="166" t="s">
        <v>1481</v>
      </c>
      <c r="E21064" s="166">
        <v>6</v>
      </c>
      <c r="F21064" s="281" t="s">
        <v>38583</v>
      </c>
      <c r="G21064">
        <v>1</v>
      </c>
      <c r="H21064">
        <v>1</v>
      </c>
    </row>
    <row r="21065" spans="1:8" x14ac:dyDescent="0.3">
      <c r="A21065" s="281">
        <v>122058</v>
      </c>
      <c r="B21065" s="281" t="s">
        <v>43208</v>
      </c>
      <c r="C21065" s="281" t="s">
        <v>43209</v>
      </c>
      <c r="D21065" s="166">
        <v>1</v>
      </c>
      <c r="E21065" s="166">
        <v>6</v>
      </c>
      <c r="F21065" s="281" t="s">
        <v>38583</v>
      </c>
      <c r="G21065">
        <v>1</v>
      </c>
      <c r="H21065">
        <v>1</v>
      </c>
    </row>
    <row r="21066" spans="1:8" x14ac:dyDescent="0.3">
      <c r="A21066" s="281">
        <v>270756</v>
      </c>
      <c r="B21066" s="281" t="s">
        <v>43210</v>
      </c>
      <c r="C21066" s="281" t="s">
        <v>43211</v>
      </c>
      <c r="D21066" s="166">
        <v>1</v>
      </c>
      <c r="E21066" s="166">
        <v>6</v>
      </c>
      <c r="F21066" s="281" t="s">
        <v>38583</v>
      </c>
      <c r="G21066">
        <v>1</v>
      </c>
      <c r="H21066">
        <v>1</v>
      </c>
    </row>
    <row r="21067" spans="1:8" x14ac:dyDescent="0.3">
      <c r="A21067" s="281">
        <v>47464</v>
      </c>
      <c r="B21067" s="281" t="s">
        <v>43212</v>
      </c>
      <c r="C21067" s="281" t="s">
        <v>43213</v>
      </c>
      <c r="D21067" s="166">
        <v>1</v>
      </c>
      <c r="E21067" s="166">
        <v>6</v>
      </c>
      <c r="F21067" s="281" t="s">
        <v>38583</v>
      </c>
      <c r="G21067">
        <v>1</v>
      </c>
      <c r="H21067">
        <v>1</v>
      </c>
    </row>
    <row r="21068" spans="1:8" x14ac:dyDescent="0.3">
      <c r="A21068" s="281">
        <v>166837</v>
      </c>
      <c r="B21068" s="281" t="s">
        <v>43214</v>
      </c>
      <c r="C21068" s="281" t="s">
        <v>43215</v>
      </c>
      <c r="D21068" s="166" t="s">
        <v>1481</v>
      </c>
      <c r="E21068" s="166">
        <v>6</v>
      </c>
      <c r="F21068" s="281" t="s">
        <v>38583</v>
      </c>
      <c r="G21068">
        <v>1</v>
      </c>
      <c r="H21068">
        <v>1</v>
      </c>
    </row>
    <row r="21069" spans="1:8" x14ac:dyDescent="0.3">
      <c r="A21069" s="281">
        <v>208575</v>
      </c>
      <c r="B21069" s="281" t="s">
        <v>43216</v>
      </c>
      <c r="C21069" s="281" t="s">
        <v>43217</v>
      </c>
      <c r="D21069" s="166" t="s">
        <v>1481</v>
      </c>
      <c r="E21069" s="166">
        <v>6</v>
      </c>
      <c r="F21069" s="281" t="s">
        <v>38583</v>
      </c>
      <c r="G21069">
        <v>1</v>
      </c>
      <c r="H21069">
        <v>1</v>
      </c>
    </row>
    <row r="21070" spans="1:8" x14ac:dyDescent="0.3">
      <c r="A21070" s="281">
        <v>224490</v>
      </c>
      <c r="B21070" s="281" t="s">
        <v>43218</v>
      </c>
      <c r="C21070" s="281" t="s">
        <v>43219</v>
      </c>
      <c r="D21070" s="166" t="s">
        <v>1481</v>
      </c>
      <c r="E21070" s="166">
        <v>6</v>
      </c>
      <c r="F21070" s="281" t="s">
        <v>38583</v>
      </c>
      <c r="G21070">
        <v>1</v>
      </c>
      <c r="H21070">
        <v>1</v>
      </c>
    </row>
    <row r="21071" spans="1:8" x14ac:dyDescent="0.3">
      <c r="A21071" s="281">
        <v>265753</v>
      </c>
      <c r="B21071" s="281" t="s">
        <v>43220</v>
      </c>
      <c r="C21071" s="281" t="s">
        <v>43221</v>
      </c>
      <c r="D21071" s="166" t="s">
        <v>1481</v>
      </c>
      <c r="E21071" s="166">
        <v>6</v>
      </c>
      <c r="F21071" s="281" t="s">
        <v>38583</v>
      </c>
      <c r="G21071">
        <v>1</v>
      </c>
      <c r="H21071">
        <v>1</v>
      </c>
    </row>
    <row r="21072" spans="1:8" x14ac:dyDescent="0.3">
      <c r="A21072" s="281">
        <v>315400</v>
      </c>
      <c r="B21072" s="281" t="s">
        <v>43222</v>
      </c>
      <c r="C21072" s="281" t="s">
        <v>43223</v>
      </c>
      <c r="D21072" s="166" t="s">
        <v>1481</v>
      </c>
      <c r="E21072" s="166">
        <v>6</v>
      </c>
      <c r="F21072" s="281" t="s">
        <v>38583</v>
      </c>
      <c r="G21072">
        <v>1</v>
      </c>
      <c r="H21072">
        <v>1</v>
      </c>
    </row>
    <row r="21073" spans="1:8" x14ac:dyDescent="0.3">
      <c r="A21073" s="281">
        <v>47707</v>
      </c>
      <c r="B21073" s="281" t="s">
        <v>43224</v>
      </c>
      <c r="C21073" s="281" t="s">
        <v>43225</v>
      </c>
      <c r="D21073" s="166" t="s">
        <v>1481</v>
      </c>
      <c r="E21073" s="166">
        <v>6</v>
      </c>
      <c r="F21073" s="281" t="s">
        <v>38583</v>
      </c>
      <c r="G21073">
        <v>1</v>
      </c>
      <c r="H21073">
        <v>1</v>
      </c>
    </row>
    <row r="21074" spans="1:8" x14ac:dyDescent="0.3">
      <c r="A21074" s="281">
        <v>162100</v>
      </c>
      <c r="B21074" s="281" t="s">
        <v>43226</v>
      </c>
      <c r="C21074" s="281" t="s">
        <v>43227</v>
      </c>
      <c r="D21074" s="166">
        <v>1</v>
      </c>
      <c r="E21074" s="166">
        <v>6</v>
      </c>
      <c r="F21074" s="281" t="s">
        <v>38583</v>
      </c>
      <c r="G21074">
        <v>1</v>
      </c>
      <c r="H21074">
        <v>1</v>
      </c>
    </row>
    <row r="21075" spans="1:8" x14ac:dyDescent="0.3">
      <c r="A21075" s="281">
        <v>227789</v>
      </c>
      <c r="B21075" s="281" t="s">
        <v>43228</v>
      </c>
      <c r="C21075" s="281" t="s">
        <v>43229</v>
      </c>
      <c r="D21075" s="166">
        <v>1</v>
      </c>
      <c r="E21075" s="166">
        <v>6</v>
      </c>
      <c r="F21075" s="281" t="s">
        <v>38583</v>
      </c>
      <c r="G21075">
        <v>1</v>
      </c>
      <c r="H21075">
        <v>1</v>
      </c>
    </row>
    <row r="21076" spans="1:8" x14ac:dyDescent="0.3">
      <c r="A21076" s="281">
        <v>163081</v>
      </c>
      <c r="B21076" s="281" t="s">
        <v>43230</v>
      </c>
      <c r="C21076" s="281" t="s">
        <v>43231</v>
      </c>
      <c r="D21076" s="166">
        <v>1</v>
      </c>
      <c r="E21076" s="166">
        <v>6</v>
      </c>
      <c r="F21076" s="281" t="s">
        <v>38583</v>
      </c>
      <c r="G21076">
        <v>1</v>
      </c>
      <c r="H21076">
        <v>1</v>
      </c>
    </row>
    <row r="21077" spans="1:8" x14ac:dyDescent="0.3">
      <c r="A21077" s="281">
        <v>227837</v>
      </c>
      <c r="B21077" s="281" t="s">
        <v>43232</v>
      </c>
      <c r="C21077" s="281" t="s">
        <v>43233</v>
      </c>
      <c r="D21077" s="166">
        <v>1</v>
      </c>
      <c r="E21077" s="166">
        <v>6</v>
      </c>
      <c r="F21077" s="281" t="s">
        <v>38583</v>
      </c>
      <c r="G21077">
        <v>1</v>
      </c>
      <c r="H21077">
        <v>1</v>
      </c>
    </row>
    <row r="21078" spans="1:8" x14ac:dyDescent="0.3">
      <c r="A21078" s="281">
        <v>208100</v>
      </c>
      <c r="B21078" s="281" t="s">
        <v>43234</v>
      </c>
      <c r="C21078" s="281" t="s">
        <v>43235</v>
      </c>
      <c r="D21078" s="166" t="s">
        <v>1481</v>
      </c>
      <c r="E21078" s="166">
        <v>6</v>
      </c>
      <c r="F21078" s="281" t="s">
        <v>38583</v>
      </c>
      <c r="G21078">
        <v>1</v>
      </c>
      <c r="H21078">
        <v>1</v>
      </c>
    </row>
    <row r="21079" spans="1:8" x14ac:dyDescent="0.3">
      <c r="A21079" s="281">
        <v>231570</v>
      </c>
      <c r="B21079" s="281" t="s">
        <v>43236</v>
      </c>
      <c r="C21079" s="281" t="s">
        <v>43237</v>
      </c>
      <c r="D21079" s="166" t="s">
        <v>1481</v>
      </c>
      <c r="E21079" s="166">
        <v>6</v>
      </c>
      <c r="F21079" s="281" t="s">
        <v>38583</v>
      </c>
      <c r="G21079">
        <v>1</v>
      </c>
      <c r="H21079">
        <v>1</v>
      </c>
    </row>
    <row r="21080" spans="1:8" x14ac:dyDescent="0.3">
      <c r="A21080" s="281">
        <v>234501</v>
      </c>
      <c r="B21080" s="281" t="s">
        <v>43238</v>
      </c>
      <c r="C21080" s="281" t="s">
        <v>43239</v>
      </c>
      <c r="D21080" s="166" t="s">
        <v>1481</v>
      </c>
      <c r="E21080" s="166">
        <v>6</v>
      </c>
      <c r="F21080" s="281" t="s">
        <v>38583</v>
      </c>
      <c r="G21080">
        <v>1</v>
      </c>
      <c r="H21080">
        <v>0</v>
      </c>
    </row>
    <row r="21081" spans="1:8" x14ac:dyDescent="0.3">
      <c r="A21081" s="281">
        <v>256061</v>
      </c>
      <c r="B21081" s="281" t="s">
        <v>43240</v>
      </c>
      <c r="C21081" s="281" t="s">
        <v>43241</v>
      </c>
      <c r="D21081" s="166" t="s">
        <v>1481</v>
      </c>
      <c r="E21081" s="166">
        <v>6</v>
      </c>
      <c r="F21081" s="281" t="s">
        <v>38583</v>
      </c>
      <c r="G21081">
        <v>1</v>
      </c>
      <c r="H21081">
        <v>1</v>
      </c>
    </row>
    <row r="21082" spans="1:8" x14ac:dyDescent="0.3">
      <c r="A21082" s="281">
        <v>398262</v>
      </c>
      <c r="B21082" s="281" t="s">
        <v>43242</v>
      </c>
      <c r="C21082" s="281" t="s">
        <v>43243</v>
      </c>
      <c r="D21082" s="166" t="s">
        <v>1481</v>
      </c>
      <c r="E21082" s="166">
        <v>6</v>
      </c>
      <c r="F21082" s="281" t="s">
        <v>38583</v>
      </c>
      <c r="G21082">
        <v>1</v>
      </c>
      <c r="H21082">
        <v>1</v>
      </c>
    </row>
    <row r="21083" spans="1:8" x14ac:dyDescent="0.3">
      <c r="A21083" s="6">
        <v>210180</v>
      </c>
      <c r="B21083" s="6" t="s">
        <v>43244</v>
      </c>
      <c r="C21083" s="6" t="s">
        <v>43245</v>
      </c>
      <c r="D21083" s="55">
        <v>1</v>
      </c>
      <c r="E21083" s="55">
        <v>6</v>
      </c>
      <c r="F21083" s="6" t="s">
        <v>38583</v>
      </c>
      <c r="G21083">
        <v>0</v>
      </c>
      <c r="H21083">
        <v>1</v>
      </c>
    </row>
    <row r="21084" spans="1:8" x14ac:dyDescent="0.3">
      <c r="A21084" s="6">
        <v>103115</v>
      </c>
      <c r="B21084" s="6" t="s">
        <v>43246</v>
      </c>
      <c r="C21084" s="6" t="s">
        <v>16826</v>
      </c>
      <c r="D21084" s="55" t="s">
        <v>1481</v>
      </c>
      <c r="E21084" s="55">
        <v>6</v>
      </c>
      <c r="F21084" s="6" t="s">
        <v>38583</v>
      </c>
      <c r="G21084">
        <v>0</v>
      </c>
      <c r="H21084">
        <v>1</v>
      </c>
    </row>
    <row r="21085" spans="1:8" x14ac:dyDescent="0.3">
      <c r="A21085" s="281">
        <v>175821</v>
      </c>
      <c r="B21085" s="281" t="s">
        <v>43247</v>
      </c>
      <c r="C21085" s="281" t="s">
        <v>43248</v>
      </c>
      <c r="D21085" s="166" t="s">
        <v>1481</v>
      </c>
      <c r="E21085" s="166">
        <v>6</v>
      </c>
      <c r="F21085" s="281" t="s">
        <v>38583</v>
      </c>
      <c r="G21085">
        <v>1</v>
      </c>
      <c r="H21085">
        <v>1</v>
      </c>
    </row>
    <row r="21086" spans="1:8" x14ac:dyDescent="0.3">
      <c r="A21086" s="281">
        <v>209324</v>
      </c>
      <c r="B21086" s="281" t="s">
        <v>43249</v>
      </c>
      <c r="C21086" s="281" t="s">
        <v>43250</v>
      </c>
      <c r="D21086" s="166" t="s">
        <v>1481</v>
      </c>
      <c r="E21086" s="166">
        <v>6</v>
      </c>
      <c r="F21086" s="281" t="s">
        <v>38583</v>
      </c>
      <c r="G21086">
        <v>1</v>
      </c>
      <c r="H21086">
        <v>1</v>
      </c>
    </row>
    <row r="21087" spans="1:8" x14ac:dyDescent="0.3">
      <c r="A21087" s="281">
        <v>96654</v>
      </c>
      <c r="B21087" s="281" t="s">
        <v>43251</v>
      </c>
      <c r="C21087" s="281" t="s">
        <v>43252</v>
      </c>
      <c r="D21087" s="166" t="s">
        <v>1481</v>
      </c>
      <c r="E21087" s="166">
        <v>6</v>
      </c>
      <c r="F21087" s="281" t="s">
        <v>38583</v>
      </c>
      <c r="G21087">
        <v>1</v>
      </c>
      <c r="H21087">
        <v>1</v>
      </c>
    </row>
    <row r="21088" spans="1:8" x14ac:dyDescent="0.3">
      <c r="A21088" s="281">
        <v>208157</v>
      </c>
      <c r="B21088" s="281" t="s">
        <v>43253</v>
      </c>
      <c r="C21088" s="281" t="s">
        <v>43254</v>
      </c>
      <c r="D21088" s="166" t="s">
        <v>1481</v>
      </c>
      <c r="E21088" s="166">
        <v>6</v>
      </c>
      <c r="F21088" s="281" t="s">
        <v>38583</v>
      </c>
      <c r="G21088">
        <v>1</v>
      </c>
      <c r="H21088">
        <v>1</v>
      </c>
    </row>
    <row r="21089" spans="1:8" x14ac:dyDescent="0.3">
      <c r="A21089" s="281">
        <v>174892</v>
      </c>
      <c r="B21089" s="281" t="s">
        <v>43255</v>
      </c>
      <c r="C21089" s="281" t="s">
        <v>43256</v>
      </c>
      <c r="D21089" s="166" t="s">
        <v>1481</v>
      </c>
      <c r="E21089" s="166">
        <v>6</v>
      </c>
      <c r="F21089" s="281" t="s">
        <v>38583</v>
      </c>
      <c r="G21089">
        <v>1</v>
      </c>
      <c r="H21089">
        <v>1</v>
      </c>
    </row>
    <row r="21090" spans="1:8" x14ac:dyDescent="0.3">
      <c r="A21090" s="281">
        <v>204714</v>
      </c>
      <c r="B21090" s="281" t="s">
        <v>43257</v>
      </c>
      <c r="C21090" s="281" t="s">
        <v>43258</v>
      </c>
      <c r="D21090" s="166" t="s">
        <v>1481</v>
      </c>
      <c r="E21090" s="166">
        <v>6</v>
      </c>
      <c r="F21090" s="281" t="s">
        <v>38583</v>
      </c>
      <c r="G21090">
        <v>1</v>
      </c>
      <c r="H21090">
        <v>1</v>
      </c>
    </row>
    <row r="21091" spans="1:8" x14ac:dyDescent="0.3">
      <c r="A21091" s="281">
        <v>294114</v>
      </c>
      <c r="B21091" s="281" t="s">
        <v>43259</v>
      </c>
      <c r="C21091" s="281" t="s">
        <v>43260</v>
      </c>
      <c r="D21091" s="166">
        <v>1</v>
      </c>
      <c r="E21091" s="166">
        <v>6</v>
      </c>
      <c r="F21091" s="281" t="s">
        <v>38583</v>
      </c>
      <c r="G21091">
        <v>1</v>
      </c>
      <c r="H21091">
        <v>1</v>
      </c>
    </row>
    <row r="21092" spans="1:8" x14ac:dyDescent="0.3">
      <c r="A21092" s="281">
        <v>216818</v>
      </c>
      <c r="B21092" s="281" t="s">
        <v>43261</v>
      </c>
      <c r="C21092" s="281" t="s">
        <v>43262</v>
      </c>
      <c r="D21092" s="166">
        <v>1</v>
      </c>
      <c r="E21092" s="166">
        <v>6</v>
      </c>
      <c r="F21092" s="281" t="s">
        <v>38583</v>
      </c>
      <c r="G21092">
        <v>1</v>
      </c>
      <c r="H21092">
        <v>1</v>
      </c>
    </row>
    <row r="21093" spans="1:8" x14ac:dyDescent="0.3">
      <c r="A21093" s="281">
        <v>270621</v>
      </c>
      <c r="B21093" s="281" t="s">
        <v>43263</v>
      </c>
      <c r="C21093" s="281" t="s">
        <v>43264</v>
      </c>
      <c r="D21093" s="166" t="s">
        <v>1481</v>
      </c>
      <c r="E21093" s="166">
        <v>6</v>
      </c>
      <c r="F21093" s="281" t="s">
        <v>38583</v>
      </c>
      <c r="G21093">
        <v>1</v>
      </c>
      <c r="H21093">
        <v>1</v>
      </c>
    </row>
    <row r="21094" spans="1:8" x14ac:dyDescent="0.3">
      <c r="A21094" s="281">
        <v>41481</v>
      </c>
      <c r="B21094" s="281" t="s">
        <v>43265</v>
      </c>
      <c r="C21094" s="281" t="s">
        <v>43266</v>
      </c>
      <c r="D21094" s="166" t="s">
        <v>1481</v>
      </c>
      <c r="E21094" s="166">
        <v>6</v>
      </c>
      <c r="F21094" s="281" t="s">
        <v>38583</v>
      </c>
      <c r="G21094">
        <v>1</v>
      </c>
      <c r="H21094">
        <v>1</v>
      </c>
    </row>
    <row r="21095" spans="1:8" x14ac:dyDescent="0.3">
      <c r="A21095" s="281">
        <v>90744</v>
      </c>
      <c r="B21095" s="281" t="s">
        <v>43267</v>
      </c>
      <c r="C21095" s="281" t="s">
        <v>43268</v>
      </c>
      <c r="D21095" s="166" t="s">
        <v>1481</v>
      </c>
      <c r="E21095" s="166">
        <v>6</v>
      </c>
      <c r="F21095" s="281" t="s">
        <v>38583</v>
      </c>
      <c r="G21095">
        <v>1</v>
      </c>
      <c r="H21095">
        <v>1</v>
      </c>
    </row>
    <row r="21096" spans="1:8" x14ac:dyDescent="0.3">
      <c r="A21096" s="281">
        <v>171079</v>
      </c>
      <c r="B21096" s="281" t="s">
        <v>43269</v>
      </c>
      <c r="C21096" s="281" t="s">
        <v>43270</v>
      </c>
      <c r="D21096" s="166" t="s">
        <v>1481</v>
      </c>
      <c r="E21096" s="166">
        <v>6</v>
      </c>
      <c r="F21096" s="281" t="s">
        <v>38583</v>
      </c>
      <c r="G21096">
        <v>1</v>
      </c>
      <c r="H21096">
        <v>1</v>
      </c>
    </row>
    <row r="21097" spans="1:8" x14ac:dyDescent="0.3">
      <c r="A21097" s="281">
        <v>54856</v>
      </c>
      <c r="B21097" s="281" t="s">
        <v>43271</v>
      </c>
      <c r="C21097" s="281" t="s">
        <v>43272</v>
      </c>
      <c r="D21097" s="166">
        <v>1</v>
      </c>
      <c r="E21097" s="166">
        <v>6</v>
      </c>
      <c r="F21097" s="281" t="s">
        <v>38583</v>
      </c>
      <c r="G21097">
        <v>1</v>
      </c>
      <c r="H21097">
        <v>1</v>
      </c>
    </row>
    <row r="21098" spans="1:8" x14ac:dyDescent="0.3">
      <c r="A21098" s="281">
        <v>32146</v>
      </c>
      <c r="B21098" s="281" t="s">
        <v>43273</v>
      </c>
      <c r="C21098" s="281" t="s">
        <v>43274</v>
      </c>
      <c r="D21098" s="166">
        <v>1</v>
      </c>
      <c r="E21098" s="166">
        <v>6</v>
      </c>
      <c r="F21098" s="281" t="s">
        <v>38583</v>
      </c>
      <c r="G21098">
        <v>1</v>
      </c>
      <c r="H21098">
        <v>1</v>
      </c>
    </row>
    <row r="21099" spans="1:8" x14ac:dyDescent="0.3">
      <c r="A21099" s="281">
        <v>171788</v>
      </c>
      <c r="B21099" s="281" t="s">
        <v>43275</v>
      </c>
      <c r="C21099" s="281" t="s">
        <v>43276</v>
      </c>
      <c r="D21099" s="166">
        <v>1</v>
      </c>
      <c r="E21099" s="166">
        <v>6</v>
      </c>
      <c r="F21099" s="281" t="s">
        <v>38583</v>
      </c>
      <c r="G21099">
        <v>1</v>
      </c>
      <c r="H21099">
        <v>1</v>
      </c>
    </row>
    <row r="21100" spans="1:8" x14ac:dyDescent="0.3">
      <c r="A21100" s="281">
        <v>171064</v>
      </c>
      <c r="B21100" s="281" t="s">
        <v>43277</v>
      </c>
      <c r="C21100" s="281" t="s">
        <v>43278</v>
      </c>
      <c r="D21100" s="166" t="s">
        <v>1481</v>
      </c>
      <c r="E21100" s="166">
        <v>6</v>
      </c>
      <c r="F21100" s="281" t="s">
        <v>38583</v>
      </c>
      <c r="G21100">
        <v>1</v>
      </c>
      <c r="H21100">
        <v>1</v>
      </c>
    </row>
    <row r="21101" spans="1:8" x14ac:dyDescent="0.3">
      <c r="A21101" s="281">
        <v>215227</v>
      </c>
      <c r="B21101" s="281" t="s">
        <v>43279</v>
      </c>
      <c r="C21101" s="281" t="s">
        <v>43280</v>
      </c>
      <c r="D21101" s="166">
        <v>1</v>
      </c>
      <c r="E21101" s="166">
        <v>6</v>
      </c>
      <c r="F21101" s="281" t="s">
        <v>38583</v>
      </c>
      <c r="G21101">
        <v>1</v>
      </c>
      <c r="H21101">
        <v>1</v>
      </c>
    </row>
    <row r="21102" spans="1:8" x14ac:dyDescent="0.3">
      <c r="A21102" s="281">
        <v>51739</v>
      </c>
      <c r="B21102" s="281" t="s">
        <v>43281</v>
      </c>
      <c r="C21102" s="281" t="s">
        <v>43282</v>
      </c>
      <c r="D21102" s="166">
        <v>1</v>
      </c>
      <c r="E21102" s="166">
        <v>6</v>
      </c>
      <c r="F21102" s="281" t="s">
        <v>38583</v>
      </c>
      <c r="G21102">
        <v>1</v>
      </c>
      <c r="H21102">
        <v>1</v>
      </c>
    </row>
    <row r="21103" spans="1:8" x14ac:dyDescent="0.3">
      <c r="A21103" s="281">
        <v>254141</v>
      </c>
      <c r="B21103" s="281" t="s">
        <v>43283</v>
      </c>
      <c r="C21103" s="281" t="s">
        <v>43284</v>
      </c>
      <c r="D21103" s="166" t="s">
        <v>1481</v>
      </c>
      <c r="E21103" s="166">
        <v>6</v>
      </c>
      <c r="F21103" s="281" t="s">
        <v>38583</v>
      </c>
      <c r="G21103">
        <v>1</v>
      </c>
      <c r="H21103">
        <v>1</v>
      </c>
    </row>
    <row r="21104" spans="1:8" x14ac:dyDescent="0.3">
      <c r="A21104" s="281">
        <v>49222</v>
      </c>
      <c r="B21104" s="281" t="s">
        <v>43285</v>
      </c>
      <c r="C21104" s="281" t="s">
        <v>43286</v>
      </c>
      <c r="D21104" s="166" t="s">
        <v>1481</v>
      </c>
      <c r="E21104" s="166">
        <v>6</v>
      </c>
      <c r="F21104" s="281" t="s">
        <v>38583</v>
      </c>
      <c r="G21104">
        <v>1</v>
      </c>
      <c r="H21104">
        <v>1</v>
      </c>
    </row>
    <row r="21105" spans="1:8" x14ac:dyDescent="0.3">
      <c r="A21105" s="281">
        <v>175717</v>
      </c>
      <c r="B21105" s="281" t="s">
        <v>43287</v>
      </c>
      <c r="C21105" s="281" t="s">
        <v>43288</v>
      </c>
      <c r="D21105" s="166" t="s">
        <v>1481</v>
      </c>
      <c r="E21105" s="166">
        <v>6</v>
      </c>
      <c r="F21105" s="281" t="s">
        <v>38583</v>
      </c>
      <c r="G21105">
        <v>1</v>
      </c>
      <c r="H21105">
        <v>1</v>
      </c>
    </row>
    <row r="21106" spans="1:8" x14ac:dyDescent="0.3">
      <c r="A21106" s="281">
        <v>179121</v>
      </c>
      <c r="B21106" s="281" t="s">
        <v>43289</v>
      </c>
      <c r="C21106" s="281" t="s">
        <v>43290</v>
      </c>
      <c r="D21106" s="166" t="s">
        <v>1481</v>
      </c>
      <c r="E21106" s="166">
        <v>6</v>
      </c>
      <c r="F21106" s="281" t="s">
        <v>38583</v>
      </c>
      <c r="G21106">
        <v>1</v>
      </c>
      <c r="H21106">
        <v>1</v>
      </c>
    </row>
    <row r="21107" spans="1:8" x14ac:dyDescent="0.3">
      <c r="A21107" s="281">
        <v>161882</v>
      </c>
      <c r="B21107" s="281" t="s">
        <v>43291</v>
      </c>
      <c r="C21107" s="281" t="s">
        <v>43292</v>
      </c>
      <c r="D21107" s="166" t="s">
        <v>1481</v>
      </c>
      <c r="E21107" s="166">
        <v>6</v>
      </c>
      <c r="F21107" s="281" t="s">
        <v>38583</v>
      </c>
      <c r="G21107">
        <v>1</v>
      </c>
      <c r="H21107">
        <v>1</v>
      </c>
    </row>
    <row r="21108" spans="1:8" x14ac:dyDescent="0.3">
      <c r="A21108" s="281">
        <v>177871</v>
      </c>
      <c r="B21108" s="281" t="s">
        <v>43293</v>
      </c>
      <c r="C21108" s="281" t="s">
        <v>43294</v>
      </c>
      <c r="D21108" s="166">
        <v>1</v>
      </c>
      <c r="E21108" s="166">
        <v>6</v>
      </c>
      <c r="F21108" s="281" t="s">
        <v>38583</v>
      </c>
      <c r="G21108">
        <v>1</v>
      </c>
      <c r="H21108">
        <v>1</v>
      </c>
    </row>
    <row r="21109" spans="1:8" x14ac:dyDescent="0.3">
      <c r="A21109" s="281">
        <v>123670</v>
      </c>
      <c r="B21109" s="281" t="s">
        <v>43295</v>
      </c>
      <c r="C21109" s="281" t="s">
        <v>43296</v>
      </c>
      <c r="D21109" s="166">
        <v>1</v>
      </c>
      <c r="E21109" s="166">
        <v>6</v>
      </c>
      <c r="F21109" s="281" t="s">
        <v>38583</v>
      </c>
      <c r="G21109">
        <v>1</v>
      </c>
      <c r="H21109">
        <v>1</v>
      </c>
    </row>
    <row r="21110" spans="1:8" x14ac:dyDescent="0.3">
      <c r="A21110" s="281">
        <v>176949</v>
      </c>
      <c r="B21110" s="281" t="s">
        <v>43297</v>
      </c>
      <c r="C21110" s="281" t="s">
        <v>43298</v>
      </c>
      <c r="D21110" s="166" t="s">
        <v>1481</v>
      </c>
      <c r="E21110" s="166">
        <v>6</v>
      </c>
      <c r="F21110" s="281" t="s">
        <v>38583</v>
      </c>
      <c r="G21110">
        <v>1</v>
      </c>
      <c r="H21110">
        <v>1</v>
      </c>
    </row>
    <row r="21111" spans="1:8" x14ac:dyDescent="0.3">
      <c r="A21111" s="281">
        <v>206737</v>
      </c>
      <c r="B21111" s="281" t="s">
        <v>43299</v>
      </c>
      <c r="C21111" s="281" t="s">
        <v>43300</v>
      </c>
      <c r="D21111" s="166" t="s">
        <v>1481</v>
      </c>
      <c r="E21111" s="166">
        <v>6</v>
      </c>
      <c r="F21111" s="281" t="s">
        <v>38583</v>
      </c>
      <c r="G21111">
        <v>1</v>
      </c>
      <c r="H21111">
        <v>1</v>
      </c>
    </row>
    <row r="21112" spans="1:8" x14ac:dyDescent="0.3">
      <c r="A21112" s="281">
        <v>42474</v>
      </c>
      <c r="B21112" s="281" t="s">
        <v>43301</v>
      </c>
      <c r="C21112" s="281" t="s">
        <v>43302</v>
      </c>
      <c r="D21112" s="166" t="s">
        <v>1481</v>
      </c>
      <c r="E21112" s="166">
        <v>6</v>
      </c>
      <c r="F21112" s="281" t="s">
        <v>38583</v>
      </c>
      <c r="G21112">
        <v>1</v>
      </c>
      <c r="H21112">
        <v>1</v>
      </c>
    </row>
    <row r="21113" spans="1:8" x14ac:dyDescent="0.3">
      <c r="A21113" s="281">
        <v>45135</v>
      </c>
      <c r="B21113" s="281" t="s">
        <v>43303</v>
      </c>
      <c r="C21113" s="281" t="s">
        <v>43304</v>
      </c>
      <c r="D21113" s="166" t="s">
        <v>1481</v>
      </c>
      <c r="E21113" s="166">
        <v>6</v>
      </c>
      <c r="F21113" s="281" t="s">
        <v>38583</v>
      </c>
      <c r="G21113">
        <v>1</v>
      </c>
      <c r="H21113">
        <v>1</v>
      </c>
    </row>
    <row r="21114" spans="1:8" x14ac:dyDescent="0.3">
      <c r="A21114" s="281">
        <v>167847</v>
      </c>
      <c r="B21114" s="281" t="s">
        <v>43305</v>
      </c>
      <c r="C21114" s="281" t="s">
        <v>43306</v>
      </c>
      <c r="D21114" s="166">
        <v>1</v>
      </c>
      <c r="E21114" s="166">
        <v>6</v>
      </c>
      <c r="F21114" s="281" t="s">
        <v>38583</v>
      </c>
      <c r="G21114">
        <v>1</v>
      </c>
      <c r="H21114">
        <v>1</v>
      </c>
    </row>
    <row r="21115" spans="1:8" x14ac:dyDescent="0.3">
      <c r="A21115" s="281">
        <v>32028</v>
      </c>
      <c r="B21115" s="281" t="s">
        <v>43307</v>
      </c>
      <c r="C21115" s="281" t="s">
        <v>43308</v>
      </c>
      <c r="D21115" s="166">
        <v>1</v>
      </c>
      <c r="E21115" s="166">
        <v>6</v>
      </c>
      <c r="F21115" s="281" t="s">
        <v>38583</v>
      </c>
      <c r="G21115">
        <v>1</v>
      </c>
      <c r="H21115">
        <v>1</v>
      </c>
    </row>
    <row r="21116" spans="1:8" x14ac:dyDescent="0.3">
      <c r="A21116" s="281">
        <v>77156</v>
      </c>
      <c r="B21116" s="281" t="s">
        <v>43309</v>
      </c>
      <c r="C21116" s="281" t="s">
        <v>43310</v>
      </c>
      <c r="D21116" s="166">
        <v>1</v>
      </c>
      <c r="E21116" s="166">
        <v>6</v>
      </c>
      <c r="F21116" s="281" t="s">
        <v>38583</v>
      </c>
      <c r="G21116">
        <v>1</v>
      </c>
      <c r="H21116">
        <v>1</v>
      </c>
    </row>
    <row r="21117" spans="1:8" x14ac:dyDescent="0.3">
      <c r="A21117" s="281">
        <v>104190</v>
      </c>
      <c r="B21117" s="281" t="s">
        <v>43311</v>
      </c>
      <c r="C21117" s="281" t="s">
        <v>43312</v>
      </c>
      <c r="D21117" s="166" t="s">
        <v>1481</v>
      </c>
      <c r="E21117" s="166">
        <v>6</v>
      </c>
      <c r="F21117" s="281" t="s">
        <v>38583</v>
      </c>
      <c r="G21117">
        <v>1</v>
      </c>
      <c r="H21117">
        <v>1</v>
      </c>
    </row>
    <row r="21118" spans="1:8" x14ac:dyDescent="0.3">
      <c r="A21118" s="281">
        <v>166662</v>
      </c>
      <c r="B21118" s="281" t="s">
        <v>43313</v>
      </c>
      <c r="C21118" s="281" t="s">
        <v>43314</v>
      </c>
      <c r="D21118" s="166" t="s">
        <v>1481</v>
      </c>
      <c r="E21118" s="166">
        <v>6</v>
      </c>
      <c r="F21118" s="281" t="s">
        <v>38583</v>
      </c>
      <c r="G21118">
        <v>1</v>
      </c>
      <c r="H21118">
        <v>1</v>
      </c>
    </row>
    <row r="21119" spans="1:8" x14ac:dyDescent="0.3">
      <c r="A21119" s="281">
        <v>297463</v>
      </c>
      <c r="B21119" s="281" t="s">
        <v>43315</v>
      </c>
      <c r="C21119" s="281" t="s">
        <v>43316</v>
      </c>
      <c r="D21119" s="166" t="s">
        <v>1481</v>
      </c>
      <c r="E21119" s="166">
        <v>6</v>
      </c>
      <c r="F21119" s="281" t="s">
        <v>38583</v>
      </c>
      <c r="G21119">
        <v>1</v>
      </c>
      <c r="H21119">
        <v>1</v>
      </c>
    </row>
    <row r="21120" spans="1:8" x14ac:dyDescent="0.3">
      <c r="A21120" s="281">
        <v>48571</v>
      </c>
      <c r="B21120" s="281" t="s">
        <v>43317</v>
      </c>
      <c r="C21120" s="281" t="s">
        <v>16950</v>
      </c>
      <c r="D21120" s="166" t="s">
        <v>1481</v>
      </c>
      <c r="E21120" s="166">
        <v>6</v>
      </c>
      <c r="F21120" s="281" t="s">
        <v>38583</v>
      </c>
      <c r="G21120">
        <v>1</v>
      </c>
      <c r="H21120">
        <v>0</v>
      </c>
    </row>
    <row r="21121" spans="1:8" x14ac:dyDescent="0.3">
      <c r="A21121" s="6">
        <v>169090</v>
      </c>
      <c r="B21121" s="6" t="s">
        <v>43318</v>
      </c>
      <c r="C21121" s="6" t="s">
        <v>16952</v>
      </c>
      <c r="D21121" s="55" t="s">
        <v>1481</v>
      </c>
      <c r="E21121" s="55">
        <v>6</v>
      </c>
      <c r="F21121" s="6" t="s">
        <v>38583</v>
      </c>
      <c r="G21121">
        <v>0</v>
      </c>
      <c r="H21121">
        <v>1</v>
      </c>
    </row>
    <row r="21122" spans="1:8" x14ac:dyDescent="0.3">
      <c r="A21122" s="281">
        <v>98413</v>
      </c>
      <c r="B21122" s="281" t="s">
        <v>43319</v>
      </c>
      <c r="C21122" s="281" t="s">
        <v>43320</v>
      </c>
      <c r="D21122" s="166">
        <v>2</v>
      </c>
      <c r="E21122" s="166">
        <v>6</v>
      </c>
      <c r="F21122" s="281" t="s">
        <v>38583</v>
      </c>
      <c r="G21122">
        <v>1</v>
      </c>
      <c r="H21122">
        <v>1</v>
      </c>
    </row>
    <row r="21123" spans="1:8" x14ac:dyDescent="0.3">
      <c r="A21123" s="281">
        <v>173030</v>
      </c>
      <c r="B21123" s="281" t="s">
        <v>43321</v>
      </c>
      <c r="C21123" s="281" t="s">
        <v>43322</v>
      </c>
      <c r="D21123" s="166" t="s">
        <v>1481</v>
      </c>
      <c r="E21123" s="166">
        <v>6</v>
      </c>
      <c r="F21123" s="281" t="s">
        <v>38583</v>
      </c>
      <c r="G21123">
        <v>1</v>
      </c>
      <c r="H21123">
        <v>1</v>
      </c>
    </row>
    <row r="21124" spans="1:8" x14ac:dyDescent="0.3">
      <c r="A21124" s="281">
        <v>175549</v>
      </c>
      <c r="B21124" s="281" t="s">
        <v>43323</v>
      </c>
      <c r="C21124" s="281" t="s">
        <v>43324</v>
      </c>
      <c r="D21124" s="166" t="s">
        <v>1481</v>
      </c>
      <c r="E21124" s="166">
        <v>6</v>
      </c>
      <c r="F21124" s="281" t="s">
        <v>38583</v>
      </c>
      <c r="G21124">
        <v>1</v>
      </c>
      <c r="H21124">
        <v>1</v>
      </c>
    </row>
    <row r="21125" spans="1:8" x14ac:dyDescent="0.3">
      <c r="A21125" s="281">
        <v>218413</v>
      </c>
      <c r="B21125" s="281" t="s">
        <v>43325</v>
      </c>
      <c r="C21125" s="281" t="s">
        <v>43326</v>
      </c>
      <c r="D21125" s="166" t="s">
        <v>1481</v>
      </c>
      <c r="E21125" s="166">
        <v>6</v>
      </c>
      <c r="F21125" s="281" t="s">
        <v>38583</v>
      </c>
      <c r="G21125">
        <v>1</v>
      </c>
      <c r="H21125">
        <v>1</v>
      </c>
    </row>
    <row r="21126" spans="1:8" x14ac:dyDescent="0.3">
      <c r="A21126" s="281">
        <v>222109</v>
      </c>
      <c r="B21126" s="281" t="s">
        <v>43327</v>
      </c>
      <c r="C21126" s="281" t="s">
        <v>43328</v>
      </c>
      <c r="D21126" s="166" t="s">
        <v>1481</v>
      </c>
      <c r="E21126" s="166">
        <v>6</v>
      </c>
      <c r="F21126" s="281" t="s">
        <v>38583</v>
      </c>
      <c r="G21126">
        <v>1</v>
      </c>
      <c r="H21126">
        <v>1</v>
      </c>
    </row>
    <row r="21127" spans="1:8" x14ac:dyDescent="0.3">
      <c r="A21127" s="281">
        <v>42753</v>
      </c>
      <c r="B21127" s="281" t="s">
        <v>43329</v>
      </c>
      <c r="C21127" s="281" t="s">
        <v>43330</v>
      </c>
      <c r="D21127" s="166" t="s">
        <v>1481</v>
      </c>
      <c r="E21127" s="166">
        <v>6</v>
      </c>
      <c r="F21127" s="281" t="s">
        <v>38583</v>
      </c>
      <c r="G21127">
        <v>1</v>
      </c>
      <c r="H21127">
        <v>1</v>
      </c>
    </row>
    <row r="21128" spans="1:8" x14ac:dyDescent="0.3">
      <c r="A21128" s="6">
        <v>208433</v>
      </c>
      <c r="B21128" s="6" t="s">
        <v>43331</v>
      </c>
      <c r="C21128" s="6" t="s">
        <v>16968</v>
      </c>
      <c r="D21128" s="55" t="s">
        <v>1481</v>
      </c>
      <c r="E21128" s="55">
        <v>6</v>
      </c>
      <c r="F21128" s="6" t="s">
        <v>38583</v>
      </c>
      <c r="G21128">
        <v>0</v>
      </c>
      <c r="H21128">
        <v>1</v>
      </c>
    </row>
    <row r="21129" spans="1:8" x14ac:dyDescent="0.3">
      <c r="A21129" s="281">
        <v>160321</v>
      </c>
      <c r="B21129" s="281" t="s">
        <v>43332</v>
      </c>
      <c r="C21129" s="281" t="s">
        <v>43333</v>
      </c>
      <c r="D21129" s="166">
        <v>1</v>
      </c>
      <c r="E21129" s="166">
        <v>6</v>
      </c>
      <c r="F21129" s="281" t="s">
        <v>38583</v>
      </c>
      <c r="G21129">
        <v>1</v>
      </c>
      <c r="H21129">
        <v>1</v>
      </c>
    </row>
    <row r="21130" spans="1:8" x14ac:dyDescent="0.3">
      <c r="A21130" s="281">
        <v>203827</v>
      </c>
      <c r="B21130" s="281" t="s">
        <v>43334</v>
      </c>
      <c r="C21130" s="281" t="s">
        <v>43335</v>
      </c>
      <c r="D21130" s="166">
        <v>1</v>
      </c>
      <c r="E21130" s="166">
        <v>6</v>
      </c>
      <c r="F21130" s="281" t="s">
        <v>38583</v>
      </c>
      <c r="G21130">
        <v>1</v>
      </c>
      <c r="H21130">
        <v>1</v>
      </c>
    </row>
    <row r="21131" spans="1:8" x14ac:dyDescent="0.3">
      <c r="A21131" s="281">
        <v>166092</v>
      </c>
      <c r="B21131" s="281" t="s">
        <v>43336</v>
      </c>
      <c r="C21131" s="281" t="s">
        <v>43337</v>
      </c>
      <c r="D21131" s="166" t="s">
        <v>1481</v>
      </c>
      <c r="E21131" s="166">
        <v>6</v>
      </c>
      <c r="F21131" s="281" t="s">
        <v>38583</v>
      </c>
      <c r="G21131">
        <v>1</v>
      </c>
      <c r="H21131">
        <v>1</v>
      </c>
    </row>
    <row r="21132" spans="1:8" x14ac:dyDescent="0.3">
      <c r="A21132" s="281">
        <v>201687</v>
      </c>
      <c r="B21132" s="281" t="s">
        <v>43338</v>
      </c>
      <c r="C21132" s="281" t="s">
        <v>43339</v>
      </c>
      <c r="D21132" s="166" t="s">
        <v>1481</v>
      </c>
      <c r="E21132" s="166">
        <v>6</v>
      </c>
      <c r="F21132" s="281" t="s">
        <v>38583</v>
      </c>
      <c r="G21132">
        <v>1</v>
      </c>
      <c r="H21132">
        <v>1</v>
      </c>
    </row>
    <row r="21133" spans="1:8" x14ac:dyDescent="0.3">
      <c r="A21133" s="281">
        <v>44604</v>
      </c>
      <c r="B21133" s="281" t="s">
        <v>43340</v>
      </c>
      <c r="C21133" s="281" t="s">
        <v>43341</v>
      </c>
      <c r="D21133" s="166" t="s">
        <v>1481</v>
      </c>
      <c r="E21133" s="166">
        <v>6</v>
      </c>
      <c r="F21133" s="281" t="s">
        <v>38583</v>
      </c>
      <c r="G21133">
        <v>1</v>
      </c>
      <c r="H21133">
        <v>1</v>
      </c>
    </row>
    <row r="21134" spans="1:8" x14ac:dyDescent="0.3">
      <c r="A21134" s="281">
        <v>96950</v>
      </c>
      <c r="B21134" s="281" t="s">
        <v>43342</v>
      </c>
      <c r="C21134" s="281" t="s">
        <v>43343</v>
      </c>
      <c r="D21134" s="166" t="s">
        <v>1481</v>
      </c>
      <c r="E21134" s="166">
        <v>6</v>
      </c>
      <c r="F21134" s="281" t="s">
        <v>38583</v>
      </c>
      <c r="G21134">
        <v>1</v>
      </c>
      <c r="H21134">
        <v>1</v>
      </c>
    </row>
    <row r="21135" spans="1:8" x14ac:dyDescent="0.3">
      <c r="A21135" s="281">
        <v>203646</v>
      </c>
      <c r="B21135" s="281" t="s">
        <v>43344</v>
      </c>
      <c r="C21135" s="281" t="s">
        <v>43345</v>
      </c>
      <c r="D21135" s="166">
        <v>1</v>
      </c>
      <c r="E21135" s="166">
        <v>6</v>
      </c>
      <c r="F21135" s="281" t="s">
        <v>38583</v>
      </c>
      <c r="G21135">
        <v>1</v>
      </c>
      <c r="H21135">
        <v>1</v>
      </c>
    </row>
    <row r="21136" spans="1:8" x14ac:dyDescent="0.3">
      <c r="A21136" s="281">
        <v>204060</v>
      </c>
      <c r="B21136" s="281" t="s">
        <v>43346</v>
      </c>
      <c r="C21136" s="281" t="s">
        <v>43347</v>
      </c>
      <c r="D21136" s="166">
        <v>1</v>
      </c>
      <c r="E21136" s="166">
        <v>6</v>
      </c>
      <c r="F21136" s="281" t="s">
        <v>38583</v>
      </c>
      <c r="G21136">
        <v>1</v>
      </c>
      <c r="H21136">
        <v>1</v>
      </c>
    </row>
    <row r="21137" spans="1:8" x14ac:dyDescent="0.3">
      <c r="A21137" s="281">
        <v>79549</v>
      </c>
      <c r="B21137" s="281" t="s">
        <v>43348</v>
      </c>
      <c r="C21137" s="281" t="s">
        <v>43349</v>
      </c>
      <c r="D21137" s="166">
        <v>1</v>
      </c>
      <c r="E21137" s="166">
        <v>6</v>
      </c>
      <c r="F21137" s="281" t="s">
        <v>38583</v>
      </c>
      <c r="G21137">
        <v>1</v>
      </c>
      <c r="H21137">
        <v>1</v>
      </c>
    </row>
    <row r="21138" spans="1:8" x14ac:dyDescent="0.3">
      <c r="A21138" s="281">
        <v>165371</v>
      </c>
      <c r="B21138" s="281" t="s">
        <v>43350</v>
      </c>
      <c r="C21138" s="281" t="s">
        <v>43351</v>
      </c>
      <c r="D21138" s="166" t="s">
        <v>1481</v>
      </c>
      <c r="E21138" s="166">
        <v>6</v>
      </c>
      <c r="F21138" s="281" t="s">
        <v>38583</v>
      </c>
      <c r="G21138">
        <v>1</v>
      </c>
      <c r="H21138">
        <v>1</v>
      </c>
    </row>
    <row r="21139" spans="1:8" x14ac:dyDescent="0.3">
      <c r="A21139" s="281">
        <v>210820</v>
      </c>
      <c r="B21139" s="281" t="s">
        <v>43352</v>
      </c>
      <c r="C21139" s="281" t="s">
        <v>43353</v>
      </c>
      <c r="D21139" s="166" t="s">
        <v>1481</v>
      </c>
      <c r="E21139" s="166">
        <v>6</v>
      </c>
      <c r="F21139" s="281" t="s">
        <v>38583</v>
      </c>
      <c r="G21139">
        <v>1</v>
      </c>
      <c r="H21139">
        <v>1</v>
      </c>
    </row>
    <row r="21140" spans="1:8" x14ac:dyDescent="0.3">
      <c r="A21140" s="281">
        <v>254204</v>
      </c>
      <c r="B21140" s="281" t="s">
        <v>43354</v>
      </c>
      <c r="C21140" s="281" t="s">
        <v>43355</v>
      </c>
      <c r="D21140" s="166" t="s">
        <v>1481</v>
      </c>
      <c r="E21140" s="166">
        <v>6</v>
      </c>
      <c r="F21140" s="281" t="s">
        <v>38583</v>
      </c>
      <c r="G21140">
        <v>1</v>
      </c>
      <c r="H21140">
        <v>1</v>
      </c>
    </row>
    <row r="21141" spans="1:8" x14ac:dyDescent="0.3">
      <c r="A21141" s="281">
        <v>41791</v>
      </c>
      <c r="B21141" s="281" t="s">
        <v>43356</v>
      </c>
      <c r="C21141" s="281" t="s">
        <v>43357</v>
      </c>
      <c r="D21141" s="166" t="s">
        <v>1481</v>
      </c>
      <c r="E21141" s="166">
        <v>6</v>
      </c>
      <c r="F21141" s="281" t="s">
        <v>38583</v>
      </c>
      <c r="G21141">
        <v>1</v>
      </c>
      <c r="H21141">
        <v>1</v>
      </c>
    </row>
    <row r="21142" spans="1:8" x14ac:dyDescent="0.3">
      <c r="A21142" s="281">
        <v>48351</v>
      </c>
      <c r="B21142" s="281" t="s">
        <v>43358</v>
      </c>
      <c r="C21142" s="281" t="s">
        <v>43359</v>
      </c>
      <c r="D21142" s="166" t="s">
        <v>1481</v>
      </c>
      <c r="E21142" s="166">
        <v>6</v>
      </c>
      <c r="F21142" s="281" t="s">
        <v>38583</v>
      </c>
      <c r="G21142">
        <v>1</v>
      </c>
      <c r="H21142">
        <v>1</v>
      </c>
    </row>
    <row r="21143" spans="1:8" x14ac:dyDescent="0.3">
      <c r="A21143" s="281">
        <v>98895</v>
      </c>
      <c r="B21143" s="281" t="s">
        <v>43360</v>
      </c>
      <c r="C21143" s="281" t="s">
        <v>43361</v>
      </c>
      <c r="D21143" s="166" t="s">
        <v>1481</v>
      </c>
      <c r="E21143" s="166">
        <v>6</v>
      </c>
      <c r="F21143" s="281" t="s">
        <v>38583</v>
      </c>
      <c r="G21143">
        <v>1</v>
      </c>
      <c r="H21143">
        <v>1</v>
      </c>
    </row>
    <row r="21144" spans="1:8" x14ac:dyDescent="0.3">
      <c r="A21144" s="281">
        <v>291557</v>
      </c>
      <c r="B21144" s="281" t="s">
        <v>43362</v>
      </c>
      <c r="C21144" s="281" t="s">
        <v>43363</v>
      </c>
      <c r="D21144" s="166">
        <v>1</v>
      </c>
      <c r="E21144" s="166">
        <v>6</v>
      </c>
      <c r="F21144" s="281" t="s">
        <v>38583</v>
      </c>
      <c r="G21144">
        <v>1</v>
      </c>
      <c r="H21144">
        <v>1</v>
      </c>
    </row>
    <row r="21145" spans="1:8" x14ac:dyDescent="0.3">
      <c r="A21145" s="281">
        <v>42883</v>
      </c>
      <c r="B21145" s="281" t="s">
        <v>43364</v>
      </c>
      <c r="C21145" s="281" t="s">
        <v>43365</v>
      </c>
      <c r="D21145" s="166" t="s">
        <v>1481</v>
      </c>
      <c r="E21145" s="166">
        <v>6</v>
      </c>
      <c r="F21145" s="281" t="s">
        <v>38583</v>
      </c>
      <c r="G21145">
        <v>1</v>
      </c>
      <c r="H21145">
        <v>1</v>
      </c>
    </row>
    <row r="21146" spans="1:8" x14ac:dyDescent="0.3">
      <c r="A21146" s="281">
        <v>94298</v>
      </c>
      <c r="B21146" s="281" t="s">
        <v>43366</v>
      </c>
      <c r="C21146" s="281" t="s">
        <v>43367</v>
      </c>
      <c r="D21146" s="166">
        <v>1</v>
      </c>
      <c r="E21146" s="166">
        <v>6</v>
      </c>
      <c r="F21146" s="281" t="s">
        <v>38583</v>
      </c>
      <c r="G21146">
        <v>1</v>
      </c>
      <c r="H21146">
        <v>1</v>
      </c>
    </row>
    <row r="21147" spans="1:8" x14ac:dyDescent="0.3">
      <c r="A21147" s="281">
        <v>45184</v>
      </c>
      <c r="B21147" s="281" t="s">
        <v>43368</v>
      </c>
      <c r="C21147" s="281" t="s">
        <v>43369</v>
      </c>
      <c r="D21147" s="166" t="s">
        <v>1481</v>
      </c>
      <c r="E21147" s="166">
        <v>6</v>
      </c>
      <c r="F21147" s="281" t="s">
        <v>38583</v>
      </c>
      <c r="G21147">
        <v>1</v>
      </c>
      <c r="H21147">
        <v>1</v>
      </c>
    </row>
    <row r="21148" spans="1:8" x14ac:dyDescent="0.3">
      <c r="A21148" s="281">
        <v>101579</v>
      </c>
      <c r="B21148" s="281" t="s">
        <v>43370</v>
      </c>
      <c r="C21148" s="281" t="s">
        <v>43371</v>
      </c>
      <c r="D21148" s="166">
        <v>1</v>
      </c>
      <c r="E21148" s="166">
        <v>6</v>
      </c>
      <c r="F21148" s="281" t="s">
        <v>38583</v>
      </c>
      <c r="G21148">
        <v>1</v>
      </c>
      <c r="H21148">
        <v>1</v>
      </c>
    </row>
    <row r="21149" spans="1:8" x14ac:dyDescent="0.3">
      <c r="A21149" s="6">
        <v>162099</v>
      </c>
      <c r="B21149" s="6" t="s">
        <v>43372</v>
      </c>
      <c r="C21149" s="6" t="s">
        <v>17006</v>
      </c>
      <c r="D21149" s="55" t="s">
        <v>1481</v>
      </c>
      <c r="E21149" s="55">
        <v>6</v>
      </c>
      <c r="F21149" s="6" t="s">
        <v>38583</v>
      </c>
      <c r="G21149">
        <v>0</v>
      </c>
      <c r="H21149">
        <v>1</v>
      </c>
    </row>
    <row r="21150" spans="1:8" x14ac:dyDescent="0.3">
      <c r="A21150" s="281">
        <v>123098</v>
      </c>
      <c r="B21150" s="281" t="s">
        <v>43373</v>
      </c>
      <c r="C21150" s="281" t="s">
        <v>43374</v>
      </c>
      <c r="D21150" s="166">
        <v>1</v>
      </c>
      <c r="E21150" s="166">
        <v>6</v>
      </c>
      <c r="F21150" s="281" t="s">
        <v>38583</v>
      </c>
      <c r="G21150">
        <v>1</v>
      </c>
      <c r="H21150">
        <v>1</v>
      </c>
    </row>
    <row r="21151" spans="1:8" x14ac:dyDescent="0.3">
      <c r="A21151" s="281">
        <v>470831</v>
      </c>
      <c r="B21151" s="281" t="s">
        <v>43375</v>
      </c>
      <c r="C21151" s="281" t="s">
        <v>43376</v>
      </c>
      <c r="D21151" s="166">
        <v>1</v>
      </c>
      <c r="E21151" s="166">
        <v>6</v>
      </c>
      <c r="F21151" s="281" t="s">
        <v>38583</v>
      </c>
      <c r="G21151">
        <v>1</v>
      </c>
      <c r="H21151">
        <v>1</v>
      </c>
    </row>
    <row r="21152" spans="1:8" x14ac:dyDescent="0.3">
      <c r="A21152" s="281">
        <v>63321</v>
      </c>
      <c r="B21152" s="281" t="s">
        <v>43377</v>
      </c>
      <c r="C21152" s="281" t="s">
        <v>43378</v>
      </c>
      <c r="D21152" s="166">
        <v>1</v>
      </c>
      <c r="E21152" s="166">
        <v>6</v>
      </c>
      <c r="F21152" s="281" t="s">
        <v>38583</v>
      </c>
      <c r="G21152">
        <v>1</v>
      </c>
      <c r="H21152">
        <v>1</v>
      </c>
    </row>
    <row r="21153" spans="1:8" x14ac:dyDescent="0.3">
      <c r="A21153" s="281">
        <v>171630</v>
      </c>
      <c r="B21153" s="281" t="s">
        <v>43379</v>
      </c>
      <c r="C21153" s="281" t="s">
        <v>43380</v>
      </c>
      <c r="D21153" s="166" t="s">
        <v>1481</v>
      </c>
      <c r="E21153" s="166">
        <v>6</v>
      </c>
      <c r="F21153" s="281" t="s">
        <v>38583</v>
      </c>
      <c r="G21153">
        <v>1</v>
      </c>
      <c r="H21153">
        <v>1</v>
      </c>
    </row>
    <row r="21154" spans="1:8" x14ac:dyDescent="0.3">
      <c r="A21154" s="281">
        <v>172947</v>
      </c>
      <c r="B21154" s="281" t="s">
        <v>43381</v>
      </c>
      <c r="C21154" s="281" t="s">
        <v>43382</v>
      </c>
      <c r="D21154" s="166" t="s">
        <v>1481</v>
      </c>
      <c r="E21154" s="166">
        <v>6</v>
      </c>
      <c r="F21154" s="281" t="s">
        <v>38583</v>
      </c>
      <c r="G21154">
        <v>1</v>
      </c>
      <c r="H21154">
        <v>1</v>
      </c>
    </row>
    <row r="21155" spans="1:8" x14ac:dyDescent="0.3">
      <c r="A21155" s="281">
        <v>99426</v>
      </c>
      <c r="B21155" s="281" t="s">
        <v>43383</v>
      </c>
      <c r="C21155" s="281" t="s">
        <v>43384</v>
      </c>
      <c r="D21155" s="166" t="s">
        <v>1481</v>
      </c>
      <c r="E21155" s="166">
        <v>6</v>
      </c>
      <c r="F21155" s="281" t="s">
        <v>38583</v>
      </c>
      <c r="G21155">
        <v>1</v>
      </c>
      <c r="H21155">
        <v>1</v>
      </c>
    </row>
    <row r="21156" spans="1:8" x14ac:dyDescent="0.3">
      <c r="A21156" s="6">
        <v>253971</v>
      </c>
      <c r="B21156" s="6" t="s">
        <v>43385</v>
      </c>
      <c r="C21156" s="6" t="s">
        <v>43386</v>
      </c>
      <c r="D21156" s="55" t="s">
        <v>1481</v>
      </c>
      <c r="E21156" s="55">
        <v>6</v>
      </c>
      <c r="F21156" s="6" t="s">
        <v>38583</v>
      </c>
      <c r="G21156">
        <v>0</v>
      </c>
      <c r="H21156">
        <v>1</v>
      </c>
    </row>
    <row r="21157" spans="1:8" x14ac:dyDescent="0.3">
      <c r="A21157" s="6">
        <v>78050</v>
      </c>
      <c r="B21157" s="6" t="s">
        <v>43387</v>
      </c>
      <c r="C21157" s="6" t="s">
        <v>37302</v>
      </c>
      <c r="D21157" s="55">
        <v>1</v>
      </c>
      <c r="E21157" s="55">
        <v>6</v>
      </c>
      <c r="F21157" s="6" t="s">
        <v>38583</v>
      </c>
      <c r="G21157">
        <v>0</v>
      </c>
      <c r="H21157">
        <v>1</v>
      </c>
    </row>
    <row r="21158" spans="1:8" x14ac:dyDescent="0.3">
      <c r="A21158" s="281">
        <v>122094</v>
      </c>
      <c r="B21158" s="281" t="s">
        <v>43388</v>
      </c>
      <c r="C21158" s="281" t="s">
        <v>43389</v>
      </c>
      <c r="D21158" s="166">
        <v>1</v>
      </c>
      <c r="E21158" s="166">
        <v>6</v>
      </c>
      <c r="F21158" s="281" t="s">
        <v>38583</v>
      </c>
      <c r="G21158">
        <v>1</v>
      </c>
      <c r="H21158">
        <v>1</v>
      </c>
    </row>
    <row r="21159" spans="1:8" x14ac:dyDescent="0.3">
      <c r="A21159" s="281">
        <v>172067</v>
      </c>
      <c r="B21159" s="281" t="s">
        <v>43390</v>
      </c>
      <c r="C21159" s="281" t="s">
        <v>43391</v>
      </c>
      <c r="D21159" s="166">
        <v>1</v>
      </c>
      <c r="E21159" s="166">
        <v>6</v>
      </c>
      <c r="F21159" s="281" t="s">
        <v>38583</v>
      </c>
      <c r="G21159">
        <v>1</v>
      </c>
      <c r="H21159">
        <v>1</v>
      </c>
    </row>
    <row r="21160" spans="1:8" x14ac:dyDescent="0.3">
      <c r="A21160" s="281">
        <v>209790</v>
      </c>
      <c r="B21160" s="281" t="s">
        <v>43392</v>
      </c>
      <c r="C21160" s="281" t="s">
        <v>43393</v>
      </c>
      <c r="D21160" s="166">
        <v>1</v>
      </c>
      <c r="E21160" s="166">
        <v>6</v>
      </c>
      <c r="F21160" s="281" t="s">
        <v>38583</v>
      </c>
      <c r="G21160">
        <v>1</v>
      </c>
      <c r="H21160">
        <v>1</v>
      </c>
    </row>
    <row r="21161" spans="1:8" x14ac:dyDescent="0.3">
      <c r="A21161" s="281">
        <v>96508</v>
      </c>
      <c r="B21161" s="281" t="s">
        <v>43394</v>
      </c>
      <c r="C21161" s="281" t="s">
        <v>43395</v>
      </c>
      <c r="D21161" s="166">
        <v>1</v>
      </c>
      <c r="E21161" s="166">
        <v>6</v>
      </c>
      <c r="F21161" s="281" t="s">
        <v>38583</v>
      </c>
      <c r="G21161">
        <v>1</v>
      </c>
      <c r="H21161">
        <v>1</v>
      </c>
    </row>
    <row r="21162" spans="1:8" x14ac:dyDescent="0.3">
      <c r="A21162" s="281">
        <v>161330</v>
      </c>
      <c r="B21162" s="281" t="s">
        <v>43396</v>
      </c>
      <c r="C21162" s="281" t="s">
        <v>43397</v>
      </c>
      <c r="D21162" s="166" t="s">
        <v>1481</v>
      </c>
      <c r="E21162" s="166">
        <v>6</v>
      </c>
      <c r="F21162" s="281" t="s">
        <v>38583</v>
      </c>
      <c r="G21162">
        <v>1</v>
      </c>
      <c r="H21162">
        <v>1</v>
      </c>
    </row>
    <row r="21163" spans="1:8" x14ac:dyDescent="0.3">
      <c r="A21163" s="281">
        <v>168298</v>
      </c>
      <c r="B21163" s="281" t="s">
        <v>43398</v>
      </c>
      <c r="C21163" s="281" t="s">
        <v>43399</v>
      </c>
      <c r="D21163" s="166" t="s">
        <v>1481</v>
      </c>
      <c r="E21163" s="166">
        <v>6</v>
      </c>
      <c r="F21163" s="281" t="s">
        <v>38583</v>
      </c>
      <c r="G21163">
        <v>1</v>
      </c>
      <c r="H21163">
        <v>1</v>
      </c>
    </row>
    <row r="21164" spans="1:8" x14ac:dyDescent="0.3">
      <c r="A21164" s="281">
        <v>171454</v>
      </c>
      <c r="B21164" s="281" t="s">
        <v>43400</v>
      </c>
      <c r="C21164" s="281" t="s">
        <v>43401</v>
      </c>
      <c r="D21164" s="166" t="s">
        <v>1481</v>
      </c>
      <c r="E21164" s="166">
        <v>6</v>
      </c>
      <c r="F21164" s="281" t="s">
        <v>38583</v>
      </c>
      <c r="G21164">
        <v>1</v>
      </c>
      <c r="H21164">
        <v>1</v>
      </c>
    </row>
    <row r="21165" spans="1:8" x14ac:dyDescent="0.3">
      <c r="A21165" s="281">
        <v>207241</v>
      </c>
      <c r="B21165" s="281" t="s">
        <v>43402</v>
      </c>
      <c r="C21165" s="281" t="s">
        <v>43403</v>
      </c>
      <c r="D21165" s="166" t="s">
        <v>1481</v>
      </c>
      <c r="E21165" s="166">
        <v>6</v>
      </c>
      <c r="F21165" s="281" t="s">
        <v>38583</v>
      </c>
      <c r="G21165">
        <v>1</v>
      </c>
      <c r="H21165">
        <v>1</v>
      </c>
    </row>
    <row r="21166" spans="1:8" x14ac:dyDescent="0.3">
      <c r="A21166" s="281">
        <v>210369</v>
      </c>
      <c r="B21166" s="281" t="s">
        <v>43404</v>
      </c>
      <c r="C21166" s="281" t="s">
        <v>43405</v>
      </c>
      <c r="D21166" s="166" t="s">
        <v>1481</v>
      </c>
      <c r="E21166" s="166">
        <v>6</v>
      </c>
      <c r="F21166" s="281" t="s">
        <v>38583</v>
      </c>
      <c r="G21166">
        <v>1</v>
      </c>
      <c r="H21166">
        <v>1</v>
      </c>
    </row>
    <row r="21167" spans="1:8" x14ac:dyDescent="0.3">
      <c r="A21167" s="281">
        <v>227171</v>
      </c>
      <c r="B21167" s="281" t="s">
        <v>43406</v>
      </c>
      <c r="C21167" s="281" t="s">
        <v>43407</v>
      </c>
      <c r="D21167" s="166" t="s">
        <v>1481</v>
      </c>
      <c r="E21167" s="166">
        <v>6</v>
      </c>
      <c r="F21167" s="281" t="s">
        <v>38583</v>
      </c>
      <c r="G21167">
        <v>1</v>
      </c>
      <c r="H21167">
        <v>1</v>
      </c>
    </row>
    <row r="21168" spans="1:8" x14ac:dyDescent="0.3">
      <c r="A21168" s="281">
        <v>295369</v>
      </c>
      <c r="B21168" s="281" t="s">
        <v>43408</v>
      </c>
      <c r="C21168" s="281" t="s">
        <v>43409</v>
      </c>
      <c r="D21168" s="166">
        <v>1</v>
      </c>
      <c r="E21168" s="166">
        <v>6</v>
      </c>
      <c r="F21168" s="281" t="s">
        <v>38583</v>
      </c>
      <c r="G21168">
        <v>1</v>
      </c>
      <c r="H21168">
        <v>1</v>
      </c>
    </row>
    <row r="21169" spans="1:8" x14ac:dyDescent="0.3">
      <c r="A21169" s="281">
        <v>161207</v>
      </c>
      <c r="B21169" s="281" t="s">
        <v>43410</v>
      </c>
      <c r="C21169" s="281" t="s">
        <v>43411</v>
      </c>
      <c r="D21169" s="166" t="s">
        <v>1481</v>
      </c>
      <c r="E21169" s="166">
        <v>6</v>
      </c>
      <c r="F21169" s="281" t="s">
        <v>38583</v>
      </c>
      <c r="G21169">
        <v>1</v>
      </c>
      <c r="H21169">
        <v>1</v>
      </c>
    </row>
    <row r="21170" spans="1:8" x14ac:dyDescent="0.3">
      <c r="A21170" s="281">
        <v>172816</v>
      </c>
      <c r="B21170" s="281" t="s">
        <v>43412</v>
      </c>
      <c r="C21170" s="281" t="s">
        <v>43413</v>
      </c>
      <c r="D21170" s="166" t="s">
        <v>1481</v>
      </c>
      <c r="E21170" s="166">
        <v>6</v>
      </c>
      <c r="F21170" s="281" t="s">
        <v>38583</v>
      </c>
      <c r="G21170">
        <v>1</v>
      </c>
      <c r="H21170">
        <v>1</v>
      </c>
    </row>
    <row r="21171" spans="1:8" x14ac:dyDescent="0.3">
      <c r="A21171" s="281">
        <v>165095</v>
      </c>
      <c r="B21171" s="281" t="s">
        <v>43414</v>
      </c>
      <c r="C21171" s="281" t="s">
        <v>43415</v>
      </c>
      <c r="D21171" s="166">
        <v>1</v>
      </c>
      <c r="E21171" s="166">
        <v>6</v>
      </c>
      <c r="F21171" s="281" t="s">
        <v>38583</v>
      </c>
      <c r="G21171">
        <v>1</v>
      </c>
      <c r="H21171">
        <v>1</v>
      </c>
    </row>
    <row r="21172" spans="1:8" x14ac:dyDescent="0.3">
      <c r="A21172" s="281">
        <v>165101</v>
      </c>
      <c r="B21172" s="281" t="s">
        <v>43416</v>
      </c>
      <c r="C21172" s="281" t="s">
        <v>43417</v>
      </c>
      <c r="D21172" s="166">
        <v>1</v>
      </c>
      <c r="E21172" s="166">
        <v>6</v>
      </c>
      <c r="F21172" s="281" t="s">
        <v>38583</v>
      </c>
      <c r="G21172">
        <v>1</v>
      </c>
      <c r="H21172">
        <v>1</v>
      </c>
    </row>
    <row r="21173" spans="1:8" x14ac:dyDescent="0.3">
      <c r="A21173" s="281">
        <v>171647</v>
      </c>
      <c r="B21173" s="281" t="s">
        <v>43418</v>
      </c>
      <c r="C21173" s="281" t="s">
        <v>43419</v>
      </c>
      <c r="D21173" s="166">
        <v>1</v>
      </c>
      <c r="E21173" s="166">
        <v>6</v>
      </c>
      <c r="F21173" s="281" t="s">
        <v>38583</v>
      </c>
      <c r="G21173">
        <v>1</v>
      </c>
      <c r="H21173">
        <v>1</v>
      </c>
    </row>
    <row r="21174" spans="1:8" x14ac:dyDescent="0.3">
      <c r="A21174" s="281">
        <v>173633</v>
      </c>
      <c r="B21174" s="281" t="s">
        <v>43420</v>
      </c>
      <c r="C21174" s="281" t="s">
        <v>43421</v>
      </c>
      <c r="D21174" s="166">
        <v>1</v>
      </c>
      <c r="E21174" s="166">
        <v>6</v>
      </c>
      <c r="F21174" s="281" t="s">
        <v>38583</v>
      </c>
      <c r="G21174">
        <v>1</v>
      </c>
      <c r="H21174">
        <v>1</v>
      </c>
    </row>
    <row r="21175" spans="1:8" x14ac:dyDescent="0.3">
      <c r="A21175" s="281">
        <v>210885</v>
      </c>
      <c r="B21175" s="281" t="s">
        <v>43422</v>
      </c>
      <c r="C21175" s="281" t="s">
        <v>43423</v>
      </c>
      <c r="D21175" s="166">
        <v>1</v>
      </c>
      <c r="E21175" s="166">
        <v>6</v>
      </c>
      <c r="F21175" s="281" t="s">
        <v>38583</v>
      </c>
      <c r="G21175">
        <v>1</v>
      </c>
      <c r="H21175">
        <v>1</v>
      </c>
    </row>
    <row r="21176" spans="1:8" x14ac:dyDescent="0.3">
      <c r="A21176" s="281">
        <v>30591</v>
      </c>
      <c r="B21176" s="281" t="s">
        <v>43424</v>
      </c>
      <c r="C21176" s="281" t="s">
        <v>43425</v>
      </c>
      <c r="D21176" s="166">
        <v>1</v>
      </c>
      <c r="E21176" s="166">
        <v>6</v>
      </c>
      <c r="F21176" s="281" t="s">
        <v>38583</v>
      </c>
      <c r="G21176">
        <v>1</v>
      </c>
      <c r="H21176">
        <v>1</v>
      </c>
    </row>
    <row r="21177" spans="1:8" x14ac:dyDescent="0.3">
      <c r="A21177" s="281">
        <v>103680</v>
      </c>
      <c r="B21177" s="281" t="s">
        <v>43426</v>
      </c>
      <c r="C21177" s="281" t="s">
        <v>43427</v>
      </c>
      <c r="D21177" s="166" t="s">
        <v>1481</v>
      </c>
      <c r="E21177" s="166">
        <v>6</v>
      </c>
      <c r="F21177" s="281" t="s">
        <v>38583</v>
      </c>
      <c r="G21177">
        <v>1</v>
      </c>
      <c r="H21177">
        <v>1</v>
      </c>
    </row>
    <row r="21178" spans="1:8" x14ac:dyDescent="0.3">
      <c r="A21178" s="281">
        <v>164007</v>
      </c>
      <c r="B21178" s="281" t="s">
        <v>43428</v>
      </c>
      <c r="C21178" s="281" t="s">
        <v>43429</v>
      </c>
      <c r="D21178" s="166" t="s">
        <v>1481</v>
      </c>
      <c r="E21178" s="166">
        <v>6</v>
      </c>
      <c r="F21178" s="281" t="s">
        <v>38583</v>
      </c>
      <c r="G21178">
        <v>1</v>
      </c>
      <c r="H21178">
        <v>1</v>
      </c>
    </row>
    <row r="21179" spans="1:8" x14ac:dyDescent="0.3">
      <c r="A21179" s="281">
        <v>164072</v>
      </c>
      <c r="B21179" s="281" t="s">
        <v>43430</v>
      </c>
      <c r="C21179" s="281" t="s">
        <v>43431</v>
      </c>
      <c r="D21179" s="166" t="s">
        <v>1481</v>
      </c>
      <c r="E21179" s="166">
        <v>6</v>
      </c>
      <c r="F21179" s="281" t="s">
        <v>38583</v>
      </c>
      <c r="G21179">
        <v>1</v>
      </c>
      <c r="H21179">
        <v>0</v>
      </c>
    </row>
    <row r="21180" spans="1:8" x14ac:dyDescent="0.3">
      <c r="A21180" s="281">
        <v>175390</v>
      </c>
      <c r="B21180" s="281" t="s">
        <v>43432</v>
      </c>
      <c r="C21180" s="281" t="s">
        <v>43433</v>
      </c>
      <c r="D21180" s="166" t="s">
        <v>1481</v>
      </c>
      <c r="E21180" s="166">
        <v>6</v>
      </c>
      <c r="F21180" s="281" t="s">
        <v>38583</v>
      </c>
      <c r="G21180">
        <v>1</v>
      </c>
      <c r="H21180">
        <v>1</v>
      </c>
    </row>
    <row r="21181" spans="1:8" x14ac:dyDescent="0.3">
      <c r="A21181" s="281">
        <v>204268</v>
      </c>
      <c r="B21181" s="281" t="s">
        <v>43434</v>
      </c>
      <c r="C21181" s="281" t="s">
        <v>43435</v>
      </c>
      <c r="D21181" s="166" t="s">
        <v>1481</v>
      </c>
      <c r="E21181" s="166">
        <v>6</v>
      </c>
      <c r="F21181" s="281" t="s">
        <v>38583</v>
      </c>
      <c r="G21181">
        <v>1</v>
      </c>
      <c r="H21181">
        <v>1</v>
      </c>
    </row>
    <row r="21182" spans="1:8" x14ac:dyDescent="0.3">
      <c r="A21182" s="281">
        <v>206264</v>
      </c>
      <c r="B21182" s="281" t="s">
        <v>43436</v>
      </c>
      <c r="C21182" s="281" t="s">
        <v>43437</v>
      </c>
      <c r="D21182" s="166" t="s">
        <v>1481</v>
      </c>
      <c r="E21182" s="166">
        <v>6</v>
      </c>
      <c r="F21182" s="281" t="s">
        <v>38583</v>
      </c>
      <c r="G21182">
        <v>1</v>
      </c>
      <c r="H21182">
        <v>1</v>
      </c>
    </row>
    <row r="21183" spans="1:8" x14ac:dyDescent="0.3">
      <c r="A21183" s="281">
        <v>230650</v>
      </c>
      <c r="B21183" s="281" t="s">
        <v>43438</v>
      </c>
      <c r="C21183" s="281" t="s">
        <v>43439</v>
      </c>
      <c r="D21183" s="166" t="s">
        <v>1481</v>
      </c>
      <c r="E21183" s="166">
        <v>6</v>
      </c>
      <c r="F21183" s="281" t="s">
        <v>38583</v>
      </c>
      <c r="G21183">
        <v>1</v>
      </c>
      <c r="H21183">
        <v>1</v>
      </c>
    </row>
    <row r="21184" spans="1:8" x14ac:dyDescent="0.3">
      <c r="A21184" s="281">
        <v>458793</v>
      </c>
      <c r="B21184" s="281" t="s">
        <v>43440</v>
      </c>
      <c r="C21184" s="281" t="s">
        <v>43441</v>
      </c>
      <c r="D21184" s="166" t="s">
        <v>1481</v>
      </c>
      <c r="E21184" s="166">
        <v>6</v>
      </c>
      <c r="F21184" s="281" t="s">
        <v>38583</v>
      </c>
      <c r="G21184">
        <v>1</v>
      </c>
      <c r="H21184">
        <v>1</v>
      </c>
    </row>
    <row r="21185" spans="1:8" x14ac:dyDescent="0.3">
      <c r="A21185" s="281">
        <v>47743</v>
      </c>
      <c r="B21185" s="281" t="s">
        <v>43442</v>
      </c>
      <c r="C21185" s="281" t="s">
        <v>43443</v>
      </c>
      <c r="D21185" s="166" t="s">
        <v>1481</v>
      </c>
      <c r="E21185" s="166">
        <v>6</v>
      </c>
      <c r="F21185" s="281" t="s">
        <v>38583</v>
      </c>
      <c r="G21185">
        <v>1</v>
      </c>
      <c r="H21185">
        <v>1</v>
      </c>
    </row>
    <row r="21186" spans="1:8" x14ac:dyDescent="0.3">
      <c r="A21186" s="281">
        <v>163541</v>
      </c>
      <c r="B21186" s="281" t="s">
        <v>43444</v>
      </c>
      <c r="C21186" s="281" t="s">
        <v>43445</v>
      </c>
      <c r="D21186" s="166">
        <v>1</v>
      </c>
      <c r="E21186" s="166">
        <v>6</v>
      </c>
      <c r="F21186" s="281" t="s">
        <v>38583</v>
      </c>
      <c r="G21186">
        <v>1</v>
      </c>
      <c r="H21186">
        <v>1</v>
      </c>
    </row>
    <row r="21187" spans="1:8" x14ac:dyDescent="0.3">
      <c r="A21187" s="281">
        <v>101140</v>
      </c>
      <c r="B21187" s="281" t="s">
        <v>43446</v>
      </c>
      <c r="C21187" s="281" t="s">
        <v>43447</v>
      </c>
      <c r="D21187" s="166" t="s">
        <v>1481</v>
      </c>
      <c r="E21187" s="166">
        <v>6</v>
      </c>
      <c r="F21187" s="281" t="s">
        <v>38583</v>
      </c>
      <c r="G21187">
        <v>1</v>
      </c>
      <c r="H21187">
        <v>1</v>
      </c>
    </row>
    <row r="21188" spans="1:8" x14ac:dyDescent="0.3">
      <c r="A21188" s="281">
        <v>41794</v>
      </c>
      <c r="B21188" s="281" t="s">
        <v>43448</v>
      </c>
      <c r="C21188" s="281" t="s">
        <v>43449</v>
      </c>
      <c r="D21188" s="166" t="s">
        <v>1481</v>
      </c>
      <c r="E21188" s="166">
        <v>6</v>
      </c>
      <c r="F21188" s="281" t="s">
        <v>38583</v>
      </c>
      <c r="G21188">
        <v>1</v>
      </c>
      <c r="H21188">
        <v>1</v>
      </c>
    </row>
    <row r="21189" spans="1:8" x14ac:dyDescent="0.3">
      <c r="A21189" s="281">
        <v>98397</v>
      </c>
      <c r="B21189" s="281" t="s">
        <v>43450</v>
      </c>
      <c r="C21189" s="281" t="s">
        <v>43451</v>
      </c>
      <c r="D21189" s="166">
        <v>1</v>
      </c>
      <c r="E21189" s="166">
        <v>6</v>
      </c>
      <c r="F21189" s="281" t="s">
        <v>38583</v>
      </c>
      <c r="G21189">
        <v>1</v>
      </c>
      <c r="H21189">
        <v>1</v>
      </c>
    </row>
    <row r="21190" spans="1:8" x14ac:dyDescent="0.3">
      <c r="A21190" s="281">
        <v>44801</v>
      </c>
      <c r="B21190" s="281" t="s">
        <v>43452</v>
      </c>
      <c r="C21190" s="281" t="s">
        <v>43453</v>
      </c>
      <c r="D21190" s="166" t="s">
        <v>1481</v>
      </c>
      <c r="E21190" s="166">
        <v>6</v>
      </c>
      <c r="F21190" s="281" t="s">
        <v>38583</v>
      </c>
      <c r="G21190">
        <v>1</v>
      </c>
      <c r="H21190">
        <v>1</v>
      </c>
    </row>
    <row r="21191" spans="1:8" x14ac:dyDescent="0.3">
      <c r="A21191" s="281">
        <v>272543</v>
      </c>
      <c r="B21191" s="281" t="s">
        <v>43454</v>
      </c>
      <c r="C21191" s="281" t="s">
        <v>43455</v>
      </c>
      <c r="D21191" s="166" t="s">
        <v>1481</v>
      </c>
      <c r="E21191" s="166">
        <v>6</v>
      </c>
      <c r="F21191" s="281" t="s">
        <v>38583</v>
      </c>
      <c r="G21191">
        <v>1</v>
      </c>
      <c r="H21191">
        <v>1</v>
      </c>
    </row>
    <row r="21192" spans="1:8" x14ac:dyDescent="0.3">
      <c r="A21192" s="281">
        <v>221628</v>
      </c>
      <c r="B21192" s="281" t="s">
        <v>43456</v>
      </c>
      <c r="C21192" s="281" t="s">
        <v>43457</v>
      </c>
      <c r="D21192" s="166" t="s">
        <v>1481</v>
      </c>
      <c r="E21192" s="166">
        <v>6</v>
      </c>
      <c r="F21192" s="281" t="s">
        <v>38583</v>
      </c>
      <c r="G21192">
        <v>1</v>
      </c>
      <c r="H21192">
        <v>1</v>
      </c>
    </row>
    <row r="21193" spans="1:8" x14ac:dyDescent="0.3">
      <c r="A21193" s="281">
        <v>47132</v>
      </c>
      <c r="B21193" s="281" t="s">
        <v>43458</v>
      </c>
      <c r="C21193" s="281" t="s">
        <v>43459</v>
      </c>
      <c r="D21193" s="166">
        <v>1</v>
      </c>
      <c r="E21193" s="166">
        <v>6</v>
      </c>
      <c r="F21193" s="281" t="s">
        <v>38583</v>
      </c>
      <c r="G21193">
        <v>1</v>
      </c>
      <c r="H21193">
        <v>1</v>
      </c>
    </row>
    <row r="21194" spans="1:8" x14ac:dyDescent="0.3">
      <c r="A21194" s="281">
        <v>165799</v>
      </c>
      <c r="B21194" s="281" t="s">
        <v>43460</v>
      </c>
      <c r="C21194" s="281" t="s">
        <v>17172</v>
      </c>
      <c r="D21194" s="166">
        <v>1</v>
      </c>
      <c r="E21194" s="166">
        <v>6</v>
      </c>
      <c r="F21194" s="281" t="s">
        <v>38583</v>
      </c>
      <c r="G21194">
        <v>1</v>
      </c>
      <c r="H21194">
        <v>0</v>
      </c>
    </row>
    <row r="21195" spans="1:8" x14ac:dyDescent="0.3">
      <c r="A21195" s="281">
        <v>208571</v>
      </c>
      <c r="B21195" s="281" t="s">
        <v>43461</v>
      </c>
      <c r="C21195" s="281" t="s">
        <v>43462</v>
      </c>
      <c r="D21195" s="166">
        <v>1</v>
      </c>
      <c r="E21195" s="166">
        <v>6</v>
      </c>
      <c r="F21195" s="281" t="s">
        <v>38583</v>
      </c>
      <c r="G21195">
        <v>1</v>
      </c>
      <c r="H21195">
        <v>1</v>
      </c>
    </row>
    <row r="21196" spans="1:8" x14ac:dyDescent="0.3">
      <c r="A21196" s="281">
        <v>173003</v>
      </c>
      <c r="B21196" s="281" t="s">
        <v>43463</v>
      </c>
      <c r="C21196" s="281" t="s">
        <v>43464</v>
      </c>
      <c r="D21196" s="166" t="s">
        <v>1481</v>
      </c>
      <c r="E21196" s="166">
        <v>6</v>
      </c>
      <c r="F21196" s="281" t="s">
        <v>38583</v>
      </c>
      <c r="G21196">
        <v>1</v>
      </c>
      <c r="H21196">
        <v>1</v>
      </c>
    </row>
    <row r="21197" spans="1:8" x14ac:dyDescent="0.3">
      <c r="A21197" s="281">
        <v>173774</v>
      </c>
      <c r="B21197" s="281" t="s">
        <v>43465</v>
      </c>
      <c r="C21197" s="281" t="s">
        <v>43466</v>
      </c>
      <c r="D21197" s="166" t="s">
        <v>1481</v>
      </c>
      <c r="E21197" s="166">
        <v>6</v>
      </c>
      <c r="F21197" s="281" t="s">
        <v>38583</v>
      </c>
      <c r="G21197">
        <v>1</v>
      </c>
      <c r="H21197">
        <v>1</v>
      </c>
    </row>
    <row r="21198" spans="1:8" x14ac:dyDescent="0.3">
      <c r="A21198" s="281">
        <v>208499</v>
      </c>
      <c r="B21198" s="281" t="s">
        <v>43467</v>
      </c>
      <c r="C21198" s="281" t="s">
        <v>43468</v>
      </c>
      <c r="D21198" s="166" t="s">
        <v>1481</v>
      </c>
      <c r="E21198" s="166">
        <v>6</v>
      </c>
      <c r="F21198" s="281" t="s">
        <v>38583</v>
      </c>
      <c r="G21198">
        <v>1</v>
      </c>
      <c r="H21198">
        <v>1</v>
      </c>
    </row>
    <row r="21199" spans="1:8" x14ac:dyDescent="0.3">
      <c r="A21199" s="281">
        <v>209091</v>
      </c>
      <c r="B21199" s="281" t="s">
        <v>43469</v>
      </c>
      <c r="C21199" s="281" t="s">
        <v>43470</v>
      </c>
      <c r="D21199" s="166" t="s">
        <v>1481</v>
      </c>
      <c r="E21199" s="166">
        <v>6</v>
      </c>
      <c r="F21199" s="281" t="s">
        <v>38583</v>
      </c>
      <c r="G21199">
        <v>1</v>
      </c>
      <c r="H21199">
        <v>1</v>
      </c>
    </row>
    <row r="21200" spans="1:8" x14ac:dyDescent="0.3">
      <c r="A21200" s="281">
        <v>45894</v>
      </c>
      <c r="B21200" s="281" t="s">
        <v>43471</v>
      </c>
      <c r="C21200" s="281" t="s">
        <v>43472</v>
      </c>
      <c r="D21200" s="166" t="s">
        <v>1481</v>
      </c>
      <c r="E21200" s="166">
        <v>6</v>
      </c>
      <c r="F21200" s="281" t="s">
        <v>38583</v>
      </c>
      <c r="G21200">
        <v>1</v>
      </c>
      <c r="H21200">
        <v>1</v>
      </c>
    </row>
    <row r="21201" spans="1:8" x14ac:dyDescent="0.3">
      <c r="A21201" s="281">
        <v>48419</v>
      </c>
      <c r="B21201" s="281" t="s">
        <v>43473</v>
      </c>
      <c r="C21201" s="281" t="s">
        <v>43474</v>
      </c>
      <c r="D21201" s="166">
        <v>1</v>
      </c>
      <c r="E21201" s="166">
        <v>6</v>
      </c>
      <c r="F21201" s="281" t="s">
        <v>38583</v>
      </c>
      <c r="G21201">
        <v>1</v>
      </c>
      <c r="H21201">
        <v>1</v>
      </c>
    </row>
    <row r="21202" spans="1:8" x14ac:dyDescent="0.3">
      <c r="A21202" s="6">
        <v>169380</v>
      </c>
      <c r="B21202" s="6" t="s">
        <v>43475</v>
      </c>
      <c r="C21202" s="6" t="s">
        <v>23661</v>
      </c>
      <c r="D21202" s="55">
        <v>1</v>
      </c>
      <c r="E21202" s="55">
        <v>6</v>
      </c>
      <c r="F21202" s="6" t="s">
        <v>38583</v>
      </c>
      <c r="G21202">
        <v>0</v>
      </c>
      <c r="H21202">
        <v>1</v>
      </c>
    </row>
    <row r="21203" spans="1:8" x14ac:dyDescent="0.3">
      <c r="A21203" s="281">
        <v>297534</v>
      </c>
      <c r="B21203" s="281" t="s">
        <v>43476</v>
      </c>
      <c r="C21203" s="281" t="s">
        <v>43477</v>
      </c>
      <c r="D21203" s="166" t="s">
        <v>1481</v>
      </c>
      <c r="E21203" s="166">
        <v>6</v>
      </c>
      <c r="F21203" s="281" t="s">
        <v>38583</v>
      </c>
      <c r="G21203">
        <v>1</v>
      </c>
      <c r="H21203">
        <v>1</v>
      </c>
    </row>
    <row r="21204" spans="1:8" x14ac:dyDescent="0.3">
      <c r="A21204" s="281">
        <v>96480</v>
      </c>
      <c r="B21204" s="281" t="s">
        <v>43478</v>
      </c>
      <c r="C21204" s="281" t="s">
        <v>43479</v>
      </c>
      <c r="D21204" s="166" t="s">
        <v>1481</v>
      </c>
      <c r="E21204" s="166">
        <v>6</v>
      </c>
      <c r="F21204" s="281" t="s">
        <v>38583</v>
      </c>
      <c r="G21204">
        <v>1</v>
      </c>
      <c r="H21204">
        <v>1</v>
      </c>
    </row>
    <row r="21205" spans="1:8" x14ac:dyDescent="0.3">
      <c r="A21205" s="6">
        <v>224693</v>
      </c>
      <c r="B21205" s="6" t="s">
        <v>43480</v>
      </c>
      <c r="C21205" s="6" t="s">
        <v>17200</v>
      </c>
      <c r="D21205" s="55" t="s">
        <v>1481</v>
      </c>
      <c r="E21205" s="55">
        <v>6</v>
      </c>
      <c r="F21205" s="6" t="s">
        <v>38583</v>
      </c>
      <c r="G21205">
        <v>0</v>
      </c>
      <c r="H21205">
        <v>1</v>
      </c>
    </row>
    <row r="21206" spans="1:8" x14ac:dyDescent="0.3">
      <c r="A21206" s="281">
        <v>172980</v>
      </c>
      <c r="B21206" s="281" t="s">
        <v>43481</v>
      </c>
      <c r="C21206" s="281" t="s">
        <v>43482</v>
      </c>
      <c r="D21206" s="166" t="s">
        <v>1481</v>
      </c>
      <c r="E21206" s="166">
        <v>6</v>
      </c>
      <c r="F21206" s="281" t="s">
        <v>38583</v>
      </c>
      <c r="G21206">
        <v>1</v>
      </c>
      <c r="H21206">
        <v>1</v>
      </c>
    </row>
    <row r="21207" spans="1:8" x14ac:dyDescent="0.3">
      <c r="A21207" s="281">
        <v>25944</v>
      </c>
      <c r="B21207" s="281" t="s">
        <v>43483</v>
      </c>
      <c r="C21207" s="281" t="s">
        <v>43484</v>
      </c>
      <c r="D21207" s="166">
        <v>1</v>
      </c>
      <c r="E21207" s="166">
        <v>6</v>
      </c>
      <c r="F21207" s="281" t="s">
        <v>38583</v>
      </c>
      <c r="G21207">
        <v>1</v>
      </c>
      <c r="H21207">
        <v>1</v>
      </c>
    </row>
    <row r="21208" spans="1:8" x14ac:dyDescent="0.3">
      <c r="A21208" s="281">
        <v>168979</v>
      </c>
      <c r="B21208" s="281" t="s">
        <v>43485</v>
      </c>
      <c r="C21208" s="281" t="s">
        <v>43486</v>
      </c>
      <c r="D21208" s="166" t="s">
        <v>1481</v>
      </c>
      <c r="E21208" s="166">
        <v>6</v>
      </c>
      <c r="F21208" s="281" t="s">
        <v>38583</v>
      </c>
      <c r="G21208">
        <v>1</v>
      </c>
      <c r="H21208">
        <v>1</v>
      </c>
    </row>
    <row r="21209" spans="1:8" x14ac:dyDescent="0.3">
      <c r="A21209" s="281">
        <v>212032</v>
      </c>
      <c r="B21209" s="281" t="s">
        <v>43487</v>
      </c>
      <c r="C21209" s="281" t="s">
        <v>43488</v>
      </c>
      <c r="D21209" s="166" t="s">
        <v>1481</v>
      </c>
      <c r="E21209" s="166">
        <v>6</v>
      </c>
      <c r="F21209" s="281" t="s">
        <v>38583</v>
      </c>
      <c r="G21209">
        <v>1</v>
      </c>
      <c r="H21209">
        <v>1</v>
      </c>
    </row>
    <row r="21210" spans="1:8" x14ac:dyDescent="0.3">
      <c r="A21210" s="281">
        <v>221052</v>
      </c>
      <c r="B21210" s="281" t="s">
        <v>43489</v>
      </c>
      <c r="C21210" s="281" t="s">
        <v>43490</v>
      </c>
      <c r="D21210" s="166" t="s">
        <v>1481</v>
      </c>
      <c r="E21210" s="166">
        <v>6</v>
      </c>
      <c r="F21210" s="281" t="s">
        <v>38583</v>
      </c>
      <c r="G21210">
        <v>1</v>
      </c>
      <c r="H21210">
        <v>1</v>
      </c>
    </row>
    <row r="21211" spans="1:8" x14ac:dyDescent="0.3">
      <c r="A21211" s="281">
        <v>200941</v>
      </c>
      <c r="B21211" s="281" t="s">
        <v>43491</v>
      </c>
      <c r="C21211" s="281" t="s">
        <v>43492</v>
      </c>
      <c r="D21211" s="166">
        <v>1</v>
      </c>
      <c r="E21211" s="166">
        <v>6</v>
      </c>
      <c r="F21211" s="281" t="s">
        <v>38583</v>
      </c>
      <c r="G21211">
        <v>1</v>
      </c>
      <c r="H21211">
        <v>1</v>
      </c>
    </row>
    <row r="21212" spans="1:8" x14ac:dyDescent="0.3">
      <c r="A21212" s="281">
        <v>520452</v>
      </c>
      <c r="B21212" s="281" t="s">
        <v>43493</v>
      </c>
      <c r="C21212" s="281" t="s">
        <v>43494</v>
      </c>
      <c r="D21212" s="166">
        <v>1</v>
      </c>
      <c r="E21212" s="166">
        <v>6</v>
      </c>
      <c r="F21212" s="281" t="s">
        <v>38583</v>
      </c>
      <c r="G21212">
        <v>1</v>
      </c>
      <c r="H21212">
        <v>1</v>
      </c>
    </row>
    <row r="21213" spans="1:8" x14ac:dyDescent="0.3">
      <c r="A21213" s="281">
        <v>173370</v>
      </c>
      <c r="B21213" s="281" t="s">
        <v>43495</v>
      </c>
      <c r="C21213" s="281" t="s">
        <v>43496</v>
      </c>
      <c r="D21213" s="166" t="s">
        <v>1481</v>
      </c>
      <c r="E21213" s="166">
        <v>6</v>
      </c>
      <c r="F21213" s="281" t="s">
        <v>38583</v>
      </c>
      <c r="G21213">
        <v>1</v>
      </c>
      <c r="H21213">
        <v>1</v>
      </c>
    </row>
    <row r="21214" spans="1:8" x14ac:dyDescent="0.3">
      <c r="A21214" s="281">
        <v>230719</v>
      </c>
      <c r="B21214" s="281" t="s">
        <v>43497</v>
      </c>
      <c r="C21214" s="281" t="s">
        <v>43498</v>
      </c>
      <c r="D21214" s="166" t="s">
        <v>1481</v>
      </c>
      <c r="E21214" s="166">
        <v>6</v>
      </c>
      <c r="F21214" s="281" t="s">
        <v>38583</v>
      </c>
      <c r="G21214">
        <v>1</v>
      </c>
      <c r="H21214">
        <v>1</v>
      </c>
    </row>
    <row r="21215" spans="1:8" x14ac:dyDescent="0.3">
      <c r="A21215" s="281">
        <v>231586</v>
      </c>
      <c r="B21215" s="281" t="s">
        <v>43499</v>
      </c>
      <c r="C21215" s="281" t="s">
        <v>43500</v>
      </c>
      <c r="D21215" s="166" t="s">
        <v>1481</v>
      </c>
      <c r="E21215" s="166">
        <v>6</v>
      </c>
      <c r="F21215" s="281" t="s">
        <v>38583</v>
      </c>
      <c r="G21215">
        <v>1</v>
      </c>
      <c r="H21215">
        <v>1</v>
      </c>
    </row>
    <row r="21216" spans="1:8" x14ac:dyDescent="0.3">
      <c r="A21216" s="281">
        <v>235926</v>
      </c>
      <c r="B21216" s="281" t="s">
        <v>43501</v>
      </c>
      <c r="C21216" s="281" t="s">
        <v>43502</v>
      </c>
      <c r="D21216" s="166" t="s">
        <v>1481</v>
      </c>
      <c r="E21216" s="166">
        <v>6</v>
      </c>
      <c r="F21216" s="281" t="s">
        <v>38583</v>
      </c>
      <c r="G21216">
        <v>1</v>
      </c>
      <c r="H21216">
        <v>1</v>
      </c>
    </row>
    <row r="21217" spans="1:8" x14ac:dyDescent="0.3">
      <c r="A21217" s="281">
        <v>270602</v>
      </c>
      <c r="B21217" s="281" t="s">
        <v>43503</v>
      </c>
      <c r="C21217" s="281" t="s">
        <v>43504</v>
      </c>
      <c r="D21217" s="166" t="s">
        <v>1481</v>
      </c>
      <c r="E21217" s="166">
        <v>6</v>
      </c>
      <c r="F21217" s="281" t="s">
        <v>38583</v>
      </c>
      <c r="G21217">
        <v>1</v>
      </c>
      <c r="H21217">
        <v>1</v>
      </c>
    </row>
    <row r="21218" spans="1:8" x14ac:dyDescent="0.3">
      <c r="A21218" s="6">
        <v>52795</v>
      </c>
      <c r="B21218" s="6" t="s">
        <v>43505</v>
      </c>
      <c r="C21218" s="6" t="s">
        <v>17214</v>
      </c>
      <c r="D21218" s="55">
        <v>1</v>
      </c>
      <c r="E21218" s="55">
        <v>6</v>
      </c>
      <c r="F21218" s="6" t="s">
        <v>38583</v>
      </c>
      <c r="G21218">
        <v>0</v>
      </c>
      <c r="H21218">
        <v>1</v>
      </c>
    </row>
    <row r="21219" spans="1:8" x14ac:dyDescent="0.3">
      <c r="A21219" s="281">
        <v>168615</v>
      </c>
      <c r="B21219" s="281" t="s">
        <v>43506</v>
      </c>
      <c r="C21219" s="281" t="s">
        <v>43507</v>
      </c>
      <c r="D21219" s="166">
        <v>1</v>
      </c>
      <c r="E21219" s="166">
        <v>6</v>
      </c>
      <c r="F21219" s="281" t="s">
        <v>38583</v>
      </c>
      <c r="G21219">
        <v>1</v>
      </c>
      <c r="H21219">
        <v>1</v>
      </c>
    </row>
    <row r="21220" spans="1:8" x14ac:dyDescent="0.3">
      <c r="A21220" s="281">
        <v>175416</v>
      </c>
      <c r="B21220" s="281" t="s">
        <v>43508</v>
      </c>
      <c r="C21220" s="281" t="s">
        <v>43509</v>
      </c>
      <c r="D21220" s="166">
        <v>1</v>
      </c>
      <c r="E21220" s="166">
        <v>6</v>
      </c>
      <c r="F21220" s="281" t="s">
        <v>38583</v>
      </c>
      <c r="G21220">
        <v>1</v>
      </c>
      <c r="H21220">
        <v>1</v>
      </c>
    </row>
    <row r="21221" spans="1:8" x14ac:dyDescent="0.3">
      <c r="A21221" s="281">
        <v>94960</v>
      </c>
      <c r="B21221" s="281" t="s">
        <v>43510</v>
      </c>
      <c r="C21221" s="281" t="s">
        <v>43511</v>
      </c>
      <c r="D21221" s="166">
        <v>1</v>
      </c>
      <c r="E21221" s="166">
        <v>6</v>
      </c>
      <c r="F21221" s="281" t="s">
        <v>38583</v>
      </c>
      <c r="G21221">
        <v>1</v>
      </c>
      <c r="H21221">
        <v>1</v>
      </c>
    </row>
    <row r="21222" spans="1:8" x14ac:dyDescent="0.3">
      <c r="A21222" s="281">
        <v>123688</v>
      </c>
      <c r="B21222" s="281" t="s">
        <v>43512</v>
      </c>
      <c r="C21222" s="281" t="s">
        <v>43513</v>
      </c>
      <c r="D21222" s="166" t="s">
        <v>1481</v>
      </c>
      <c r="E21222" s="166">
        <v>6</v>
      </c>
      <c r="F21222" s="281" t="s">
        <v>38583</v>
      </c>
      <c r="G21222">
        <v>1</v>
      </c>
      <c r="H21222">
        <v>1</v>
      </c>
    </row>
    <row r="21223" spans="1:8" x14ac:dyDescent="0.3">
      <c r="A21223" s="281">
        <v>233482</v>
      </c>
      <c r="B21223" s="281" t="s">
        <v>43514</v>
      </c>
      <c r="C21223" s="281" t="s">
        <v>43515</v>
      </c>
      <c r="D21223" s="166" t="s">
        <v>1481</v>
      </c>
      <c r="E21223" s="166">
        <v>6</v>
      </c>
      <c r="F21223" s="281" t="s">
        <v>38583</v>
      </c>
      <c r="G21223">
        <v>1</v>
      </c>
      <c r="H21223">
        <v>1</v>
      </c>
    </row>
    <row r="21224" spans="1:8" x14ac:dyDescent="0.3">
      <c r="A21224" s="6">
        <v>164888</v>
      </c>
      <c r="B21224" s="6" t="s">
        <v>43516</v>
      </c>
      <c r="C21224" s="6" t="s">
        <v>17330</v>
      </c>
      <c r="D21224" s="55" t="s">
        <v>1481</v>
      </c>
      <c r="E21224" s="55">
        <v>6</v>
      </c>
      <c r="F21224" s="6" t="s">
        <v>38583</v>
      </c>
      <c r="G21224">
        <v>0</v>
      </c>
      <c r="H21224">
        <v>1</v>
      </c>
    </row>
    <row r="21225" spans="1:8" x14ac:dyDescent="0.3">
      <c r="A21225" s="6">
        <v>168898</v>
      </c>
      <c r="B21225" s="6" t="s">
        <v>43517</v>
      </c>
      <c r="C21225" s="6" t="s">
        <v>17342</v>
      </c>
      <c r="D21225" s="55" t="s">
        <v>1481</v>
      </c>
      <c r="E21225" s="55">
        <v>6</v>
      </c>
      <c r="F21225" s="6" t="s">
        <v>38583</v>
      </c>
      <c r="G21225">
        <v>0</v>
      </c>
      <c r="H21225">
        <v>1</v>
      </c>
    </row>
    <row r="21226" spans="1:8" x14ac:dyDescent="0.3">
      <c r="A21226" s="281">
        <v>164474</v>
      </c>
      <c r="B21226" s="281" t="s">
        <v>43518</v>
      </c>
      <c r="C21226" s="281" t="s">
        <v>43519</v>
      </c>
      <c r="D21226" s="166">
        <v>1</v>
      </c>
      <c r="E21226" s="166">
        <v>6</v>
      </c>
      <c r="F21226" s="281" t="s">
        <v>38583</v>
      </c>
      <c r="G21226">
        <v>1</v>
      </c>
      <c r="H21226">
        <v>1</v>
      </c>
    </row>
    <row r="21227" spans="1:8" x14ac:dyDescent="0.3">
      <c r="A21227" s="281">
        <v>266785</v>
      </c>
      <c r="B21227" s="281" t="s">
        <v>43520</v>
      </c>
      <c r="C21227" s="281" t="s">
        <v>43521</v>
      </c>
      <c r="D21227" s="166">
        <v>1</v>
      </c>
      <c r="E21227" s="166">
        <v>6</v>
      </c>
      <c r="F21227" s="281" t="s">
        <v>38583</v>
      </c>
      <c r="G21227">
        <v>1</v>
      </c>
      <c r="H21227">
        <v>1</v>
      </c>
    </row>
    <row r="21228" spans="1:8" x14ac:dyDescent="0.3">
      <c r="A21228" s="281">
        <v>36517</v>
      </c>
      <c r="B21228" s="281" t="s">
        <v>43522</v>
      </c>
      <c r="C21228" s="281" t="s">
        <v>43523</v>
      </c>
      <c r="D21228" s="166">
        <v>1</v>
      </c>
      <c r="E21228" s="166">
        <v>6</v>
      </c>
      <c r="F21228" s="281" t="s">
        <v>38583</v>
      </c>
      <c r="G21228">
        <v>1</v>
      </c>
      <c r="H21228">
        <v>1</v>
      </c>
    </row>
    <row r="21229" spans="1:8" x14ac:dyDescent="0.3">
      <c r="A21229" s="281">
        <v>65169</v>
      </c>
      <c r="B21229" s="281" t="s">
        <v>43524</v>
      </c>
      <c r="C21229" s="281" t="s">
        <v>43525</v>
      </c>
      <c r="D21229" s="166">
        <v>1</v>
      </c>
      <c r="E21229" s="166">
        <v>6</v>
      </c>
      <c r="F21229" s="281" t="s">
        <v>38583</v>
      </c>
      <c r="G21229">
        <v>1</v>
      </c>
      <c r="H21229">
        <v>1</v>
      </c>
    </row>
    <row r="21230" spans="1:8" x14ac:dyDescent="0.3">
      <c r="A21230" s="281">
        <v>91517</v>
      </c>
      <c r="B21230" s="281" t="s">
        <v>43526</v>
      </c>
      <c r="C21230" s="281" t="s">
        <v>43527</v>
      </c>
      <c r="D21230" s="166">
        <v>1</v>
      </c>
      <c r="E21230" s="166">
        <v>6</v>
      </c>
      <c r="F21230" s="281" t="s">
        <v>38583</v>
      </c>
      <c r="G21230">
        <v>1</v>
      </c>
      <c r="H21230">
        <v>1</v>
      </c>
    </row>
    <row r="21231" spans="1:8" x14ac:dyDescent="0.3">
      <c r="A21231" s="281">
        <v>122070</v>
      </c>
      <c r="B21231" s="281" t="s">
        <v>43528</v>
      </c>
      <c r="C21231" s="281" t="s">
        <v>43529</v>
      </c>
      <c r="D21231" s="166" t="s">
        <v>1481</v>
      </c>
      <c r="E21231" s="166">
        <v>6</v>
      </c>
      <c r="F21231" s="281" t="s">
        <v>38583</v>
      </c>
      <c r="G21231">
        <v>1</v>
      </c>
      <c r="H21231">
        <v>1</v>
      </c>
    </row>
    <row r="21232" spans="1:8" x14ac:dyDescent="0.3">
      <c r="A21232" s="281">
        <v>165268</v>
      </c>
      <c r="B21232" s="281" t="s">
        <v>43530</v>
      </c>
      <c r="C21232" s="281" t="s">
        <v>43531</v>
      </c>
      <c r="D21232" s="166" t="s">
        <v>1481</v>
      </c>
      <c r="E21232" s="166">
        <v>6</v>
      </c>
      <c r="F21232" s="281" t="s">
        <v>38583</v>
      </c>
      <c r="G21232">
        <v>1</v>
      </c>
      <c r="H21232">
        <v>1</v>
      </c>
    </row>
    <row r="21233" spans="1:8" x14ac:dyDescent="0.3">
      <c r="A21233" s="281">
        <v>38751</v>
      </c>
      <c r="B21233" s="281" t="s">
        <v>43532</v>
      </c>
      <c r="C21233" s="281" t="s">
        <v>8535</v>
      </c>
      <c r="D21233" s="166" t="s">
        <v>1481</v>
      </c>
      <c r="E21233" s="166">
        <v>6</v>
      </c>
      <c r="F21233" s="281" t="s">
        <v>38583</v>
      </c>
      <c r="G21233">
        <v>1</v>
      </c>
      <c r="H21233">
        <v>0</v>
      </c>
    </row>
    <row r="21234" spans="1:8" x14ac:dyDescent="0.3">
      <c r="A21234" s="281">
        <v>98032</v>
      </c>
      <c r="B21234" s="281" t="s">
        <v>43533</v>
      </c>
      <c r="C21234" s="281" t="s">
        <v>43534</v>
      </c>
      <c r="D21234" s="166" t="s">
        <v>1481</v>
      </c>
      <c r="E21234" s="166">
        <v>6</v>
      </c>
      <c r="F21234" s="281" t="s">
        <v>38583</v>
      </c>
      <c r="G21234">
        <v>1</v>
      </c>
      <c r="H21234">
        <v>1</v>
      </c>
    </row>
    <row r="21235" spans="1:8" x14ac:dyDescent="0.3">
      <c r="A21235" s="281">
        <v>206547</v>
      </c>
      <c r="B21235" s="281" t="s">
        <v>43535</v>
      </c>
      <c r="C21235" s="281" t="s">
        <v>43536</v>
      </c>
      <c r="D21235" s="166" t="s">
        <v>1481</v>
      </c>
      <c r="E21235" s="166">
        <v>6</v>
      </c>
      <c r="F21235" s="281" t="s">
        <v>38583</v>
      </c>
      <c r="G21235">
        <v>1</v>
      </c>
      <c r="H21235">
        <v>1</v>
      </c>
    </row>
    <row r="21236" spans="1:8" x14ac:dyDescent="0.3">
      <c r="A21236" s="281">
        <v>93751</v>
      </c>
      <c r="B21236" s="281" t="s">
        <v>43537</v>
      </c>
      <c r="C21236" s="281" t="s">
        <v>43538</v>
      </c>
      <c r="D21236" s="166" t="s">
        <v>1481</v>
      </c>
      <c r="E21236" s="166">
        <v>6</v>
      </c>
      <c r="F21236" s="281" t="s">
        <v>38583</v>
      </c>
      <c r="G21236">
        <v>1</v>
      </c>
      <c r="H21236">
        <v>1</v>
      </c>
    </row>
    <row r="21237" spans="1:8" x14ac:dyDescent="0.3">
      <c r="A21237" s="281">
        <v>175164</v>
      </c>
      <c r="B21237" s="281" t="s">
        <v>43539</v>
      </c>
      <c r="C21237" s="281" t="s">
        <v>43540</v>
      </c>
      <c r="D21237" s="166" t="s">
        <v>1481</v>
      </c>
      <c r="E21237" s="166">
        <v>6</v>
      </c>
      <c r="F21237" s="281" t="s">
        <v>38583</v>
      </c>
      <c r="G21237">
        <v>1</v>
      </c>
      <c r="H21237">
        <v>1</v>
      </c>
    </row>
    <row r="21238" spans="1:8" x14ac:dyDescent="0.3">
      <c r="A21238" s="281">
        <v>174899</v>
      </c>
      <c r="B21238" s="281" t="s">
        <v>43541</v>
      </c>
      <c r="C21238" s="281" t="s">
        <v>43542</v>
      </c>
      <c r="D21238" s="166" t="s">
        <v>1481</v>
      </c>
      <c r="E21238" s="166">
        <v>6</v>
      </c>
      <c r="F21238" s="281" t="s">
        <v>38583</v>
      </c>
      <c r="G21238">
        <v>1</v>
      </c>
      <c r="H21238">
        <v>1</v>
      </c>
    </row>
    <row r="21239" spans="1:8" x14ac:dyDescent="0.3">
      <c r="A21239" s="281">
        <v>174903</v>
      </c>
      <c r="B21239" s="281" t="s">
        <v>43543</v>
      </c>
      <c r="C21239" s="281" t="s">
        <v>43544</v>
      </c>
      <c r="D21239" s="166" t="s">
        <v>1481</v>
      </c>
      <c r="E21239" s="166">
        <v>6</v>
      </c>
      <c r="F21239" s="281" t="s">
        <v>38583</v>
      </c>
      <c r="G21239">
        <v>1</v>
      </c>
      <c r="H21239">
        <v>1</v>
      </c>
    </row>
    <row r="21240" spans="1:8" x14ac:dyDescent="0.3">
      <c r="A21240" s="281">
        <v>168355</v>
      </c>
      <c r="B21240" s="281" t="s">
        <v>43545</v>
      </c>
      <c r="C21240" s="281" t="s">
        <v>43546</v>
      </c>
      <c r="D21240" s="166" t="s">
        <v>1481</v>
      </c>
      <c r="E21240" s="166">
        <v>6</v>
      </c>
      <c r="F21240" s="281" t="s">
        <v>38583</v>
      </c>
      <c r="G21240">
        <v>1</v>
      </c>
      <c r="H21240">
        <v>1</v>
      </c>
    </row>
    <row r="21241" spans="1:8" x14ac:dyDescent="0.3">
      <c r="A21241" s="281">
        <v>99856</v>
      </c>
      <c r="B21241" s="281" t="s">
        <v>43547</v>
      </c>
      <c r="C21241" s="281" t="s">
        <v>43548</v>
      </c>
      <c r="D21241" s="166" t="s">
        <v>1481</v>
      </c>
      <c r="E21241" s="166">
        <v>6</v>
      </c>
      <c r="F21241" s="281" t="s">
        <v>38583</v>
      </c>
      <c r="G21241">
        <v>1</v>
      </c>
      <c r="H21241">
        <v>1</v>
      </c>
    </row>
    <row r="21242" spans="1:8" x14ac:dyDescent="0.3">
      <c r="A21242" s="281">
        <v>48911</v>
      </c>
      <c r="B21242" s="281" t="s">
        <v>43549</v>
      </c>
      <c r="C21242" s="281" t="s">
        <v>43550</v>
      </c>
      <c r="D21242" s="166" t="s">
        <v>1481</v>
      </c>
      <c r="E21242" s="166">
        <v>6</v>
      </c>
      <c r="F21242" s="281" t="s">
        <v>38583</v>
      </c>
      <c r="G21242">
        <v>1</v>
      </c>
      <c r="H21242">
        <v>1</v>
      </c>
    </row>
    <row r="21243" spans="1:8" x14ac:dyDescent="0.3">
      <c r="A21243" s="281">
        <v>123506</v>
      </c>
      <c r="B21243" s="281" t="s">
        <v>43551</v>
      </c>
      <c r="C21243" s="281" t="s">
        <v>43552</v>
      </c>
      <c r="D21243" s="166">
        <v>1</v>
      </c>
      <c r="E21243" s="166">
        <v>6</v>
      </c>
      <c r="F21243" s="281" t="s">
        <v>38583</v>
      </c>
      <c r="G21243">
        <v>1</v>
      </c>
      <c r="H21243">
        <v>1</v>
      </c>
    </row>
    <row r="21244" spans="1:8" x14ac:dyDescent="0.3">
      <c r="A21244" s="281">
        <v>46759</v>
      </c>
      <c r="B21244" s="281" t="s">
        <v>43553</v>
      </c>
      <c r="C21244" s="281" t="s">
        <v>43554</v>
      </c>
      <c r="D21244" s="166" t="s">
        <v>1481</v>
      </c>
      <c r="E21244" s="166">
        <v>6</v>
      </c>
      <c r="F21244" s="281" t="s">
        <v>38583</v>
      </c>
      <c r="G21244">
        <v>1</v>
      </c>
      <c r="H21244">
        <v>1</v>
      </c>
    </row>
    <row r="21245" spans="1:8" x14ac:dyDescent="0.3">
      <c r="A21245" s="281">
        <v>48273</v>
      </c>
      <c r="B21245" s="281" t="s">
        <v>43555</v>
      </c>
      <c r="C21245" s="281" t="s">
        <v>43556</v>
      </c>
      <c r="D21245" s="166" t="s">
        <v>1481</v>
      </c>
      <c r="E21245" s="166">
        <v>6</v>
      </c>
      <c r="F21245" s="281" t="s">
        <v>38583</v>
      </c>
      <c r="G21245">
        <v>1</v>
      </c>
      <c r="H21245">
        <v>1</v>
      </c>
    </row>
    <row r="21246" spans="1:8" x14ac:dyDescent="0.3">
      <c r="A21246" s="281">
        <v>90679</v>
      </c>
      <c r="B21246" s="281" t="s">
        <v>43557</v>
      </c>
      <c r="C21246" s="281" t="s">
        <v>43558</v>
      </c>
      <c r="D21246" s="166" t="s">
        <v>1481</v>
      </c>
      <c r="E21246" s="166">
        <v>6</v>
      </c>
      <c r="F21246" s="281" t="s">
        <v>38583</v>
      </c>
      <c r="G21246">
        <v>1</v>
      </c>
      <c r="H21246">
        <v>1</v>
      </c>
    </row>
    <row r="21247" spans="1:8" x14ac:dyDescent="0.3">
      <c r="A21247" s="281">
        <v>123381</v>
      </c>
      <c r="B21247" s="281" t="s">
        <v>43559</v>
      </c>
      <c r="C21247" s="281" t="s">
        <v>43560</v>
      </c>
      <c r="D21247" s="166"/>
      <c r="E21247" s="166">
        <v>6</v>
      </c>
      <c r="F21247" s="281" t="s">
        <v>38583</v>
      </c>
      <c r="G21247">
        <v>1</v>
      </c>
      <c r="H21247">
        <v>1</v>
      </c>
    </row>
    <row r="21248" spans="1:8" x14ac:dyDescent="0.3">
      <c r="A21248" s="281">
        <v>168319</v>
      </c>
      <c r="B21248" s="281" t="s">
        <v>43561</v>
      </c>
      <c r="C21248" s="281" t="s">
        <v>43562</v>
      </c>
      <c r="D21248" s="166"/>
      <c r="E21248" s="166">
        <v>6</v>
      </c>
      <c r="F21248" s="281" t="s">
        <v>38583</v>
      </c>
      <c r="G21248">
        <v>1</v>
      </c>
      <c r="H21248">
        <v>1</v>
      </c>
    </row>
    <row r="21249" spans="1:8" x14ac:dyDescent="0.3">
      <c r="A21249" s="281">
        <v>276012</v>
      </c>
      <c r="B21249" s="281" t="s">
        <v>43563</v>
      </c>
      <c r="C21249" s="281" t="s">
        <v>43564</v>
      </c>
      <c r="D21249" s="166"/>
      <c r="E21249" s="166">
        <v>6</v>
      </c>
      <c r="F21249" s="281" t="s">
        <v>38583</v>
      </c>
      <c r="G21249">
        <v>1</v>
      </c>
      <c r="H21249">
        <v>1</v>
      </c>
    </row>
    <row r="21250" spans="1:8" x14ac:dyDescent="0.3">
      <c r="A21250" s="281">
        <v>120511</v>
      </c>
      <c r="B21250" s="281" t="s">
        <v>43565</v>
      </c>
      <c r="C21250" s="281" t="s">
        <v>43566</v>
      </c>
      <c r="D21250" s="166"/>
      <c r="E21250" s="166">
        <v>6</v>
      </c>
      <c r="F21250" s="281" t="s">
        <v>38583</v>
      </c>
      <c r="G21250">
        <v>1</v>
      </c>
      <c r="H21250">
        <v>1</v>
      </c>
    </row>
    <row r="21251" spans="1:8" x14ac:dyDescent="0.3">
      <c r="A21251" s="281">
        <v>180121</v>
      </c>
      <c r="B21251" s="281" t="s">
        <v>43567</v>
      </c>
      <c r="C21251" s="281" t="s">
        <v>43568</v>
      </c>
      <c r="D21251" s="166"/>
      <c r="E21251" s="166">
        <v>6</v>
      </c>
      <c r="F21251" s="281" t="s">
        <v>38583</v>
      </c>
      <c r="G21251">
        <v>1</v>
      </c>
      <c r="H21251">
        <v>1</v>
      </c>
    </row>
    <row r="21252" spans="1:8" x14ac:dyDescent="0.3">
      <c r="A21252" s="281">
        <v>212386</v>
      </c>
      <c r="B21252" s="281" t="s">
        <v>43569</v>
      </c>
      <c r="C21252" s="281" t="s">
        <v>43570</v>
      </c>
      <c r="D21252" s="166"/>
      <c r="E21252" s="166">
        <v>6</v>
      </c>
      <c r="F21252" s="281" t="s">
        <v>38583</v>
      </c>
      <c r="G21252">
        <v>1</v>
      </c>
      <c r="H21252">
        <v>1</v>
      </c>
    </row>
    <row r="21253" spans="1:8" x14ac:dyDescent="0.3">
      <c r="A21253" s="281">
        <v>221248</v>
      </c>
      <c r="B21253" s="281" t="s">
        <v>43571</v>
      </c>
      <c r="C21253" s="281" t="s">
        <v>43572</v>
      </c>
      <c r="D21253" s="166"/>
      <c r="E21253" s="166">
        <v>6</v>
      </c>
      <c r="F21253" s="281" t="s">
        <v>38583</v>
      </c>
      <c r="G21253">
        <v>1</v>
      </c>
      <c r="H21253">
        <v>1</v>
      </c>
    </row>
    <row r="21254" spans="1:8" x14ac:dyDescent="0.3">
      <c r="A21254" s="281">
        <v>395377</v>
      </c>
      <c r="B21254" s="281" t="s">
        <v>43573</v>
      </c>
      <c r="C21254" s="281" t="s">
        <v>43574</v>
      </c>
      <c r="D21254" s="166"/>
      <c r="E21254" s="166">
        <v>6</v>
      </c>
      <c r="F21254" s="281" t="s">
        <v>38583</v>
      </c>
      <c r="G21254">
        <v>1</v>
      </c>
      <c r="H21254">
        <v>1</v>
      </c>
    </row>
    <row r="21255" spans="1:8" x14ac:dyDescent="0.3">
      <c r="A21255" s="281">
        <v>121164</v>
      </c>
      <c r="B21255" s="281" t="s">
        <v>43575</v>
      </c>
      <c r="C21255" s="281" t="s">
        <v>43576</v>
      </c>
      <c r="D21255" s="166"/>
      <c r="E21255" s="166">
        <v>6</v>
      </c>
      <c r="F21255" s="281" t="s">
        <v>38583</v>
      </c>
      <c r="G21255">
        <v>1</v>
      </c>
      <c r="H21255">
        <v>1</v>
      </c>
    </row>
    <row r="21256" spans="1:8" x14ac:dyDescent="0.3">
      <c r="A21256" s="281">
        <v>96815</v>
      </c>
      <c r="B21256" s="281" t="s">
        <v>43577</v>
      </c>
      <c r="C21256" s="281" t="s">
        <v>43578</v>
      </c>
      <c r="D21256" s="166"/>
      <c r="E21256" s="166">
        <v>6</v>
      </c>
      <c r="F21256" s="281" t="s">
        <v>38583</v>
      </c>
      <c r="G21256">
        <v>1</v>
      </c>
      <c r="H21256">
        <v>1</v>
      </c>
    </row>
    <row r="21257" spans="1:8" x14ac:dyDescent="0.3">
      <c r="A21257" s="281">
        <v>160052</v>
      </c>
      <c r="B21257" s="281" t="s">
        <v>43579</v>
      </c>
      <c r="C21257" s="281" t="s">
        <v>43580</v>
      </c>
      <c r="D21257" s="166"/>
      <c r="E21257" s="166">
        <v>6</v>
      </c>
      <c r="F21257" s="281" t="s">
        <v>38583</v>
      </c>
      <c r="G21257">
        <v>1</v>
      </c>
      <c r="H21257">
        <v>0</v>
      </c>
    </row>
    <row r="21258" spans="1:8" x14ac:dyDescent="0.3">
      <c r="A21258" s="281">
        <v>226541</v>
      </c>
      <c r="B21258" s="281" t="s">
        <v>43581</v>
      </c>
      <c r="C21258" s="281" t="s">
        <v>43582</v>
      </c>
      <c r="D21258" s="166"/>
      <c r="E21258" s="166">
        <v>6</v>
      </c>
      <c r="F21258" s="281" t="s">
        <v>38583</v>
      </c>
      <c r="G21258">
        <v>1</v>
      </c>
      <c r="H21258">
        <v>1</v>
      </c>
    </row>
    <row r="21259" spans="1:8" x14ac:dyDescent="0.3">
      <c r="A21259" s="281">
        <v>357314</v>
      </c>
      <c r="B21259" s="281" t="s">
        <v>43583</v>
      </c>
      <c r="C21259" s="281" t="s">
        <v>43584</v>
      </c>
      <c r="D21259" s="166"/>
      <c r="E21259" s="166">
        <v>6</v>
      </c>
      <c r="F21259" s="281" t="s">
        <v>38583</v>
      </c>
      <c r="G21259">
        <v>1</v>
      </c>
      <c r="H21259">
        <v>1</v>
      </c>
    </row>
    <row r="21260" spans="1:8" x14ac:dyDescent="0.3">
      <c r="A21260" s="281">
        <v>172540</v>
      </c>
      <c r="B21260" s="281" t="s">
        <v>43585</v>
      </c>
      <c r="C21260" s="281" t="s">
        <v>43586</v>
      </c>
      <c r="D21260" s="166"/>
      <c r="E21260" s="166">
        <v>6</v>
      </c>
      <c r="F21260" s="281" t="s">
        <v>38583</v>
      </c>
      <c r="G21260">
        <v>1</v>
      </c>
      <c r="H21260">
        <v>1</v>
      </c>
    </row>
    <row r="21261" spans="1:8" x14ac:dyDescent="0.3">
      <c r="A21261" s="281">
        <v>307899</v>
      </c>
      <c r="B21261" s="281" t="s">
        <v>43587</v>
      </c>
      <c r="C21261" s="281" t="s">
        <v>43588</v>
      </c>
      <c r="D21261" s="166"/>
      <c r="E21261" s="166">
        <v>6</v>
      </c>
      <c r="F21261" s="281" t="s">
        <v>38583</v>
      </c>
      <c r="G21261">
        <v>1</v>
      </c>
      <c r="H21261">
        <v>1</v>
      </c>
    </row>
    <row r="21262" spans="1:8" x14ac:dyDescent="0.3">
      <c r="A21262" s="281">
        <v>72637</v>
      </c>
      <c r="B21262" s="281" t="s">
        <v>43589</v>
      </c>
      <c r="C21262" s="281" t="s">
        <v>43590</v>
      </c>
      <c r="D21262" s="166"/>
      <c r="E21262" s="166">
        <v>6</v>
      </c>
      <c r="F21262" s="281" t="s">
        <v>38583</v>
      </c>
      <c r="G21262">
        <v>1</v>
      </c>
      <c r="H21262">
        <v>1</v>
      </c>
    </row>
    <row r="21263" spans="1:8" x14ac:dyDescent="0.3">
      <c r="A21263" s="281">
        <v>70310</v>
      </c>
      <c r="B21263" s="281" t="s">
        <v>43591</v>
      </c>
      <c r="C21263" s="281" t="s">
        <v>43592</v>
      </c>
      <c r="D21263" s="166"/>
      <c r="E21263" s="166">
        <v>6</v>
      </c>
      <c r="F21263" s="281" t="s">
        <v>38583</v>
      </c>
      <c r="G21263">
        <v>1</v>
      </c>
      <c r="H21263">
        <v>1</v>
      </c>
    </row>
    <row r="21264" spans="1:8" x14ac:dyDescent="0.3">
      <c r="A21264" s="281">
        <v>75811</v>
      </c>
      <c r="B21264" s="281" t="s">
        <v>43593</v>
      </c>
      <c r="C21264" s="281" t="s">
        <v>43594</v>
      </c>
      <c r="D21264" s="166">
        <v>1</v>
      </c>
      <c r="E21264" s="166">
        <v>6</v>
      </c>
      <c r="F21264" s="281" t="s">
        <v>38583</v>
      </c>
      <c r="G21264">
        <v>1</v>
      </c>
      <c r="H21264">
        <v>1</v>
      </c>
    </row>
    <row r="21265" spans="1:8" x14ac:dyDescent="0.3">
      <c r="A21265" s="281">
        <v>8210</v>
      </c>
      <c r="B21265" s="281" t="s">
        <v>43595</v>
      </c>
      <c r="C21265" s="281" t="s">
        <v>43596</v>
      </c>
      <c r="D21265" s="166">
        <v>1</v>
      </c>
      <c r="E21265" s="166">
        <v>6</v>
      </c>
      <c r="F21265" s="281" t="s">
        <v>38583</v>
      </c>
      <c r="G21265">
        <v>1</v>
      </c>
      <c r="H21265">
        <v>1</v>
      </c>
    </row>
    <row r="21266" spans="1:8" x14ac:dyDescent="0.3">
      <c r="A21266" s="281">
        <v>120271</v>
      </c>
      <c r="B21266" s="281" t="s">
        <v>43597</v>
      </c>
      <c r="C21266" s="281" t="s">
        <v>43598</v>
      </c>
      <c r="D21266" s="166">
        <v>1</v>
      </c>
      <c r="E21266" s="166">
        <v>6</v>
      </c>
      <c r="F21266" s="281" t="s">
        <v>38583</v>
      </c>
      <c r="G21266">
        <v>1</v>
      </c>
      <c r="H21266">
        <v>1</v>
      </c>
    </row>
    <row r="21267" spans="1:8" x14ac:dyDescent="0.3">
      <c r="A21267" s="281">
        <v>215283</v>
      </c>
      <c r="B21267" s="281" t="s">
        <v>43599</v>
      </c>
      <c r="C21267" s="281" t="s">
        <v>43600</v>
      </c>
      <c r="D21267" s="166">
        <v>1</v>
      </c>
      <c r="E21267" s="166">
        <v>6</v>
      </c>
      <c r="F21267" s="281" t="s">
        <v>38583</v>
      </c>
      <c r="G21267">
        <v>1</v>
      </c>
      <c r="H21267">
        <v>1</v>
      </c>
    </row>
    <row r="21268" spans="1:8" x14ac:dyDescent="0.3">
      <c r="A21268" s="281">
        <v>210498</v>
      </c>
      <c r="B21268" s="281" t="s">
        <v>43601</v>
      </c>
      <c r="C21268" s="281" t="s">
        <v>43602</v>
      </c>
      <c r="D21268" s="166">
        <v>1</v>
      </c>
      <c r="E21268" s="166">
        <v>6</v>
      </c>
      <c r="F21268" s="281" t="s">
        <v>38583</v>
      </c>
      <c r="G21268">
        <v>1</v>
      </c>
      <c r="H21268">
        <v>1</v>
      </c>
    </row>
    <row r="21269" spans="1:8" x14ac:dyDescent="0.3">
      <c r="A21269" s="281">
        <v>58151</v>
      </c>
      <c r="B21269" s="281" t="s">
        <v>43603</v>
      </c>
      <c r="C21269" s="281" t="s">
        <v>43604</v>
      </c>
      <c r="D21269" s="166">
        <v>1</v>
      </c>
      <c r="E21269" s="166">
        <v>6</v>
      </c>
      <c r="F21269" s="281" t="s">
        <v>38583</v>
      </c>
      <c r="G21269">
        <v>1</v>
      </c>
      <c r="H21269">
        <v>1</v>
      </c>
    </row>
    <row r="21270" spans="1:8" x14ac:dyDescent="0.3">
      <c r="A21270" s="281">
        <v>201696</v>
      </c>
      <c r="B21270" s="281" t="s">
        <v>43605</v>
      </c>
      <c r="C21270" s="281" t="s">
        <v>43606</v>
      </c>
      <c r="D21270" s="166">
        <v>1</v>
      </c>
      <c r="E21270" s="166">
        <v>6</v>
      </c>
      <c r="F21270" s="281" t="s">
        <v>38583</v>
      </c>
      <c r="G21270">
        <v>1</v>
      </c>
      <c r="H21270">
        <v>1</v>
      </c>
    </row>
    <row r="21271" spans="1:8" x14ac:dyDescent="0.3">
      <c r="A21271" s="281">
        <v>56524</v>
      </c>
      <c r="B21271" s="281" t="s">
        <v>43607</v>
      </c>
      <c r="C21271" s="281" t="s">
        <v>43608</v>
      </c>
      <c r="D21271" s="166">
        <v>1</v>
      </c>
      <c r="E21271" s="166">
        <v>6</v>
      </c>
      <c r="F21271" s="281" t="s">
        <v>38583</v>
      </c>
      <c r="G21271">
        <v>1</v>
      </c>
      <c r="H21271">
        <v>1</v>
      </c>
    </row>
    <row r="21272" spans="1:8" x14ac:dyDescent="0.3">
      <c r="A21272" s="281">
        <v>121103</v>
      </c>
      <c r="B21272" s="281" t="s">
        <v>43609</v>
      </c>
      <c r="C21272" s="281" t="s">
        <v>43610</v>
      </c>
      <c r="D21272" s="166">
        <v>1</v>
      </c>
      <c r="E21272" s="166">
        <v>6</v>
      </c>
      <c r="F21272" s="281" t="s">
        <v>38583</v>
      </c>
      <c r="G21272">
        <v>1</v>
      </c>
      <c r="H21272">
        <v>1</v>
      </c>
    </row>
    <row r="21273" spans="1:8" x14ac:dyDescent="0.3">
      <c r="A21273" s="281">
        <v>32156</v>
      </c>
      <c r="B21273" s="281" t="s">
        <v>43611</v>
      </c>
      <c r="C21273" s="281" t="s">
        <v>43612</v>
      </c>
      <c r="D21273" s="166">
        <v>1</v>
      </c>
      <c r="E21273" s="166">
        <v>6</v>
      </c>
      <c r="F21273" s="281" t="s">
        <v>38583</v>
      </c>
      <c r="G21273">
        <v>1</v>
      </c>
      <c r="H21273">
        <v>1</v>
      </c>
    </row>
    <row r="21274" spans="1:8" x14ac:dyDescent="0.3">
      <c r="A21274" s="281">
        <v>203479</v>
      </c>
      <c r="B21274" s="281" t="s">
        <v>43613</v>
      </c>
      <c r="C21274" s="281" t="s">
        <v>43614</v>
      </c>
      <c r="D21274" s="166">
        <v>1</v>
      </c>
      <c r="E21274" s="166">
        <v>6</v>
      </c>
      <c r="F21274" s="281" t="s">
        <v>38583</v>
      </c>
      <c r="G21274">
        <v>1</v>
      </c>
      <c r="H21274">
        <v>1</v>
      </c>
    </row>
    <row r="21275" spans="1:8" x14ac:dyDescent="0.3">
      <c r="A21275" s="281">
        <v>123032</v>
      </c>
      <c r="B21275" s="281" t="s">
        <v>43615</v>
      </c>
      <c r="C21275" s="281" t="s">
        <v>43616</v>
      </c>
      <c r="D21275" s="166">
        <v>1</v>
      </c>
      <c r="E21275" s="166">
        <v>6</v>
      </c>
      <c r="F21275" s="281" t="s">
        <v>38583</v>
      </c>
      <c r="G21275">
        <v>1</v>
      </c>
      <c r="H21275">
        <v>1</v>
      </c>
    </row>
    <row r="21276" spans="1:8" x14ac:dyDescent="0.3">
      <c r="A21276" s="281">
        <v>123762</v>
      </c>
      <c r="B21276" s="281" t="s">
        <v>43617</v>
      </c>
      <c r="C21276" s="281" t="s">
        <v>43618</v>
      </c>
      <c r="D21276" s="166">
        <v>1</v>
      </c>
      <c r="E21276" s="166">
        <v>6</v>
      </c>
      <c r="F21276" s="281" t="s">
        <v>38583</v>
      </c>
      <c r="G21276">
        <v>1</v>
      </c>
      <c r="H21276">
        <v>1</v>
      </c>
    </row>
    <row r="21277" spans="1:8" x14ac:dyDescent="0.3">
      <c r="A21277" s="281">
        <v>91291</v>
      </c>
      <c r="B21277" s="281" t="s">
        <v>43619</v>
      </c>
      <c r="C21277" s="281" t="s">
        <v>43620</v>
      </c>
      <c r="D21277" s="166">
        <v>1</v>
      </c>
      <c r="E21277" s="166">
        <v>6</v>
      </c>
      <c r="F21277" s="281" t="s">
        <v>38583</v>
      </c>
      <c r="G21277">
        <v>1</v>
      </c>
      <c r="H21277">
        <v>1</v>
      </c>
    </row>
    <row r="21278" spans="1:8" x14ac:dyDescent="0.3">
      <c r="A21278" s="281">
        <v>66891</v>
      </c>
      <c r="B21278" s="281" t="s">
        <v>43621</v>
      </c>
      <c r="C21278" s="281" t="s">
        <v>43622</v>
      </c>
      <c r="D21278" s="166">
        <v>1</v>
      </c>
      <c r="E21278" s="166">
        <v>6</v>
      </c>
      <c r="F21278" s="281" t="s">
        <v>38583</v>
      </c>
      <c r="G21278">
        <v>1</v>
      </c>
      <c r="H21278">
        <v>1</v>
      </c>
    </row>
    <row r="21279" spans="1:8" x14ac:dyDescent="0.3">
      <c r="A21279" s="281">
        <v>202621</v>
      </c>
      <c r="B21279" s="281" t="s">
        <v>43623</v>
      </c>
      <c r="C21279" s="281" t="s">
        <v>43624</v>
      </c>
      <c r="D21279" s="166">
        <v>1</v>
      </c>
      <c r="E21279" s="166">
        <v>6</v>
      </c>
      <c r="F21279" s="281" t="s">
        <v>38583</v>
      </c>
      <c r="G21279">
        <v>1</v>
      </c>
      <c r="H21279">
        <v>1</v>
      </c>
    </row>
    <row r="21280" spans="1:8" x14ac:dyDescent="0.3">
      <c r="A21280" s="281">
        <v>216779</v>
      </c>
      <c r="B21280" s="281" t="s">
        <v>43625</v>
      </c>
      <c r="C21280" s="281" t="s">
        <v>43626</v>
      </c>
      <c r="D21280" s="166">
        <v>1</v>
      </c>
      <c r="E21280" s="166">
        <v>6</v>
      </c>
      <c r="F21280" s="281" t="s">
        <v>38583</v>
      </c>
      <c r="G21280">
        <v>1</v>
      </c>
      <c r="H21280">
        <v>1</v>
      </c>
    </row>
    <row r="21281" spans="1:8" x14ac:dyDescent="0.3">
      <c r="A21281" s="281">
        <v>212011</v>
      </c>
      <c r="B21281" s="281" t="s">
        <v>43627</v>
      </c>
      <c r="C21281" s="281" t="s">
        <v>43628</v>
      </c>
      <c r="D21281" s="166">
        <v>1</v>
      </c>
      <c r="E21281" s="166">
        <v>6</v>
      </c>
      <c r="F21281" s="281" t="s">
        <v>38583</v>
      </c>
      <c r="G21281">
        <v>1</v>
      </c>
      <c r="H21281">
        <v>1</v>
      </c>
    </row>
    <row r="21282" spans="1:8" x14ac:dyDescent="0.3">
      <c r="A21282" s="281">
        <v>53406</v>
      </c>
      <c r="B21282" s="281" t="s">
        <v>43629</v>
      </c>
      <c r="C21282" s="281" t="s">
        <v>43630</v>
      </c>
      <c r="D21282" s="166">
        <v>1</v>
      </c>
      <c r="E21282" s="166">
        <v>6</v>
      </c>
      <c r="F21282" s="281" t="s">
        <v>38583</v>
      </c>
      <c r="G21282">
        <v>1</v>
      </c>
      <c r="H21282">
        <v>1</v>
      </c>
    </row>
    <row r="21283" spans="1:8" x14ac:dyDescent="0.3">
      <c r="A21283" s="281">
        <v>65392</v>
      </c>
      <c r="B21283" s="281" t="s">
        <v>43631</v>
      </c>
      <c r="C21283" s="281" t="s">
        <v>43632</v>
      </c>
      <c r="D21283" s="166">
        <v>1</v>
      </c>
      <c r="E21283" s="166">
        <v>6</v>
      </c>
      <c r="F21283" s="281" t="s">
        <v>38583</v>
      </c>
      <c r="G21283">
        <v>1</v>
      </c>
      <c r="H21283">
        <v>1</v>
      </c>
    </row>
    <row r="21284" spans="1:8" x14ac:dyDescent="0.3">
      <c r="A21284" s="281">
        <v>35138</v>
      </c>
      <c r="B21284" s="281" t="s">
        <v>43633</v>
      </c>
      <c r="C21284" s="281" t="s">
        <v>43634</v>
      </c>
      <c r="D21284" s="166">
        <v>1</v>
      </c>
      <c r="E21284" s="166">
        <v>6</v>
      </c>
      <c r="F21284" s="281" t="s">
        <v>38583</v>
      </c>
      <c r="G21284">
        <v>1</v>
      </c>
      <c r="H21284">
        <v>1</v>
      </c>
    </row>
    <row r="21285" spans="1:8" x14ac:dyDescent="0.3">
      <c r="A21285" s="281">
        <v>35839</v>
      </c>
      <c r="B21285" s="281" t="s">
        <v>43635</v>
      </c>
      <c r="C21285" s="281" t="s">
        <v>43636</v>
      </c>
      <c r="D21285" s="166">
        <v>1</v>
      </c>
      <c r="E21285" s="166">
        <v>6</v>
      </c>
      <c r="F21285" s="281" t="s">
        <v>38583</v>
      </c>
      <c r="G21285">
        <v>1</v>
      </c>
      <c r="H21285">
        <v>1</v>
      </c>
    </row>
    <row r="21286" spans="1:8" x14ac:dyDescent="0.3">
      <c r="A21286" s="281">
        <v>201958</v>
      </c>
      <c r="B21286" s="281" t="s">
        <v>43637</v>
      </c>
      <c r="C21286" s="281" t="s">
        <v>43638</v>
      </c>
      <c r="D21286" s="166">
        <v>1</v>
      </c>
      <c r="E21286" s="166">
        <v>6</v>
      </c>
      <c r="F21286" s="281" t="s">
        <v>38583</v>
      </c>
      <c r="G21286">
        <v>1</v>
      </c>
      <c r="H21286">
        <v>1</v>
      </c>
    </row>
    <row r="21287" spans="1:8" x14ac:dyDescent="0.3">
      <c r="A21287" s="281">
        <v>177634</v>
      </c>
      <c r="B21287" s="281" t="s">
        <v>43639</v>
      </c>
      <c r="C21287" s="281" t="s">
        <v>43640</v>
      </c>
      <c r="D21287" s="166">
        <v>1</v>
      </c>
      <c r="E21287" s="166">
        <v>6</v>
      </c>
      <c r="F21287" s="281" t="s">
        <v>38583</v>
      </c>
      <c r="G21287">
        <v>1</v>
      </c>
      <c r="H21287">
        <v>1</v>
      </c>
    </row>
    <row r="21288" spans="1:8" x14ac:dyDescent="0.3">
      <c r="A21288" s="281">
        <v>77570</v>
      </c>
      <c r="B21288" s="281" t="s">
        <v>43641</v>
      </c>
      <c r="C21288" s="281" t="s">
        <v>43642</v>
      </c>
      <c r="D21288" s="166">
        <v>1</v>
      </c>
      <c r="E21288" s="166">
        <v>6</v>
      </c>
      <c r="F21288" s="281" t="s">
        <v>38583</v>
      </c>
      <c r="G21288">
        <v>1</v>
      </c>
      <c r="H21288">
        <v>1</v>
      </c>
    </row>
    <row r="21289" spans="1:8" x14ac:dyDescent="0.3">
      <c r="A21289" s="281">
        <v>89231</v>
      </c>
      <c r="B21289" s="281" t="s">
        <v>43643</v>
      </c>
      <c r="C21289" s="281" t="s">
        <v>43644</v>
      </c>
      <c r="D21289" s="166">
        <v>1</v>
      </c>
      <c r="E21289" s="166">
        <v>6</v>
      </c>
      <c r="F21289" s="281" t="s">
        <v>38583</v>
      </c>
      <c r="G21289">
        <v>1</v>
      </c>
      <c r="H21289">
        <v>1</v>
      </c>
    </row>
    <row r="21290" spans="1:8" x14ac:dyDescent="0.3">
      <c r="A21290" s="281">
        <v>386344</v>
      </c>
      <c r="B21290" s="281" t="s">
        <v>43645</v>
      </c>
      <c r="C21290" s="281" t="s">
        <v>43646</v>
      </c>
      <c r="D21290" s="166">
        <v>1</v>
      </c>
      <c r="E21290" s="166">
        <v>6</v>
      </c>
      <c r="F21290" s="281" t="s">
        <v>38583</v>
      </c>
      <c r="G21290">
        <v>1</v>
      </c>
      <c r="H21290">
        <v>1</v>
      </c>
    </row>
    <row r="21291" spans="1:8" x14ac:dyDescent="0.3">
      <c r="A21291" s="281">
        <v>91554</v>
      </c>
      <c r="B21291" s="281" t="s">
        <v>43647</v>
      </c>
      <c r="C21291" s="281" t="s">
        <v>43648</v>
      </c>
      <c r="D21291" s="166">
        <v>1</v>
      </c>
      <c r="E21291" s="166">
        <v>6</v>
      </c>
      <c r="F21291" s="281" t="s">
        <v>38583</v>
      </c>
      <c r="G21291">
        <v>1</v>
      </c>
      <c r="H21291">
        <v>1</v>
      </c>
    </row>
    <row r="21292" spans="1:8" x14ac:dyDescent="0.3">
      <c r="A21292" s="281">
        <v>43071</v>
      </c>
      <c r="B21292" s="281" t="s">
        <v>43649</v>
      </c>
      <c r="C21292" s="281" t="s">
        <v>43650</v>
      </c>
      <c r="D21292" s="166">
        <v>1</v>
      </c>
      <c r="E21292" s="166">
        <v>6</v>
      </c>
      <c r="F21292" s="281" t="s">
        <v>38583</v>
      </c>
      <c r="G21292">
        <v>1</v>
      </c>
      <c r="H21292">
        <v>1</v>
      </c>
    </row>
    <row r="21293" spans="1:8" x14ac:dyDescent="0.3">
      <c r="A21293" s="281">
        <v>84491</v>
      </c>
      <c r="B21293" s="281" t="s">
        <v>43651</v>
      </c>
      <c r="C21293" s="281" t="s">
        <v>43652</v>
      </c>
      <c r="D21293" s="166">
        <v>1</v>
      </c>
      <c r="E21293" s="166">
        <v>6</v>
      </c>
      <c r="F21293" s="281" t="s">
        <v>38583</v>
      </c>
      <c r="G21293">
        <v>1</v>
      </c>
      <c r="H21293">
        <v>1</v>
      </c>
    </row>
    <row r="21294" spans="1:8" x14ac:dyDescent="0.3">
      <c r="A21294" s="281">
        <v>286854</v>
      </c>
      <c r="B21294" s="281" t="s">
        <v>43653</v>
      </c>
      <c r="C21294" s="281" t="s">
        <v>43654</v>
      </c>
      <c r="D21294" s="166">
        <v>1</v>
      </c>
      <c r="E21294" s="166">
        <v>6</v>
      </c>
      <c r="F21294" s="281" t="s">
        <v>38583</v>
      </c>
      <c r="G21294">
        <v>1</v>
      </c>
      <c r="H21294">
        <v>1</v>
      </c>
    </row>
    <row r="21295" spans="1:8" x14ac:dyDescent="0.3">
      <c r="A21295" s="281">
        <v>73944</v>
      </c>
      <c r="B21295" s="281" t="s">
        <v>43655</v>
      </c>
      <c r="C21295" s="281" t="s">
        <v>43656</v>
      </c>
      <c r="D21295" s="166">
        <v>1</v>
      </c>
      <c r="E21295" s="166">
        <v>6</v>
      </c>
      <c r="F21295" s="281" t="s">
        <v>38583</v>
      </c>
      <c r="G21295">
        <v>1</v>
      </c>
      <c r="H21295">
        <v>1</v>
      </c>
    </row>
    <row r="21296" spans="1:8" x14ac:dyDescent="0.3">
      <c r="A21296" s="281">
        <v>222147</v>
      </c>
      <c r="B21296" s="281" t="s">
        <v>43657</v>
      </c>
      <c r="C21296" s="281" t="s">
        <v>43658</v>
      </c>
      <c r="D21296" s="166">
        <v>1</v>
      </c>
      <c r="E21296" s="166">
        <v>6</v>
      </c>
      <c r="F21296" s="281" t="s">
        <v>38583</v>
      </c>
      <c r="G21296">
        <v>1</v>
      </c>
      <c r="H21296">
        <v>1</v>
      </c>
    </row>
    <row r="21297" spans="1:8" x14ac:dyDescent="0.3">
      <c r="A21297" s="281">
        <v>49606</v>
      </c>
      <c r="B21297" s="281" t="s">
        <v>43659</v>
      </c>
      <c r="C21297" s="281" t="s">
        <v>43660</v>
      </c>
      <c r="D21297" s="166">
        <v>1</v>
      </c>
      <c r="E21297" s="166">
        <v>6</v>
      </c>
      <c r="F21297" s="281" t="s">
        <v>38583</v>
      </c>
      <c r="G21297">
        <v>1</v>
      </c>
      <c r="H21297">
        <v>1</v>
      </c>
    </row>
    <row r="21298" spans="1:8" x14ac:dyDescent="0.3">
      <c r="A21298" s="281">
        <v>238218</v>
      </c>
      <c r="B21298" s="281" t="s">
        <v>43661</v>
      </c>
      <c r="C21298" s="281" t="s">
        <v>43662</v>
      </c>
      <c r="D21298" s="166">
        <v>1</v>
      </c>
      <c r="E21298" s="166">
        <v>6</v>
      </c>
      <c r="F21298" s="281" t="s">
        <v>38583</v>
      </c>
      <c r="G21298">
        <v>1</v>
      </c>
      <c r="H21298">
        <v>1</v>
      </c>
    </row>
    <row r="21299" spans="1:8" x14ac:dyDescent="0.3">
      <c r="A21299" s="281">
        <v>234114</v>
      </c>
      <c r="B21299" s="281" t="s">
        <v>43663</v>
      </c>
      <c r="C21299" s="281" t="s">
        <v>43664</v>
      </c>
      <c r="D21299" s="166">
        <v>1</v>
      </c>
      <c r="E21299" s="166">
        <v>6</v>
      </c>
      <c r="F21299" s="281" t="s">
        <v>38583</v>
      </c>
      <c r="G21299">
        <v>1</v>
      </c>
      <c r="H21299">
        <v>1</v>
      </c>
    </row>
    <row r="21300" spans="1:8" x14ac:dyDescent="0.3">
      <c r="A21300" s="281">
        <v>255980</v>
      </c>
      <c r="B21300" s="281" t="s">
        <v>43665</v>
      </c>
      <c r="C21300" s="281" t="s">
        <v>43666</v>
      </c>
      <c r="D21300" s="166">
        <v>1</v>
      </c>
      <c r="E21300" s="166">
        <v>6</v>
      </c>
      <c r="F21300" s="281" t="s">
        <v>38583</v>
      </c>
      <c r="G21300">
        <v>1</v>
      </c>
      <c r="H21300">
        <v>1</v>
      </c>
    </row>
    <row r="21301" spans="1:8" x14ac:dyDescent="0.3">
      <c r="A21301" s="281">
        <v>241745</v>
      </c>
      <c r="B21301" s="281" t="s">
        <v>43667</v>
      </c>
      <c r="C21301" s="281" t="s">
        <v>43668</v>
      </c>
      <c r="D21301" s="166">
        <v>1</v>
      </c>
      <c r="E21301" s="166">
        <v>6</v>
      </c>
      <c r="F21301" s="281" t="s">
        <v>38583</v>
      </c>
      <c r="G21301">
        <v>1</v>
      </c>
      <c r="H21301">
        <v>1</v>
      </c>
    </row>
    <row r="21302" spans="1:8" x14ac:dyDescent="0.3">
      <c r="A21302" s="281">
        <v>203797</v>
      </c>
      <c r="B21302" s="281" t="s">
        <v>43669</v>
      </c>
      <c r="C21302" s="281" t="s">
        <v>43670</v>
      </c>
      <c r="D21302" s="166">
        <v>1</v>
      </c>
      <c r="E21302" s="166">
        <v>6</v>
      </c>
      <c r="F21302" s="281" t="s">
        <v>38583</v>
      </c>
      <c r="G21302">
        <v>1</v>
      </c>
      <c r="H21302">
        <v>1</v>
      </c>
    </row>
    <row r="21303" spans="1:8" x14ac:dyDescent="0.3">
      <c r="A21303" s="281">
        <v>213712</v>
      </c>
      <c r="B21303" s="281" t="s">
        <v>43671</v>
      </c>
      <c r="C21303" s="281" t="s">
        <v>43672</v>
      </c>
      <c r="D21303" s="166">
        <v>1</v>
      </c>
      <c r="E21303" s="166">
        <v>6</v>
      </c>
      <c r="F21303" s="281" t="s">
        <v>38583</v>
      </c>
      <c r="G21303">
        <v>1</v>
      </c>
      <c r="H21303">
        <v>1</v>
      </c>
    </row>
    <row r="21304" spans="1:8" x14ac:dyDescent="0.3">
      <c r="A21304" s="281">
        <v>213739</v>
      </c>
      <c r="B21304" s="281" t="s">
        <v>43673</v>
      </c>
      <c r="C21304" s="281" t="s">
        <v>43674</v>
      </c>
      <c r="D21304" s="166">
        <v>1</v>
      </c>
      <c r="E21304" s="166">
        <v>6</v>
      </c>
      <c r="F21304" s="281" t="s">
        <v>38583</v>
      </c>
      <c r="G21304">
        <v>1</v>
      </c>
      <c r="H21304">
        <v>1</v>
      </c>
    </row>
    <row r="21305" spans="1:8" x14ac:dyDescent="0.3">
      <c r="A21305" s="281">
        <v>89467</v>
      </c>
      <c r="B21305" s="281" t="s">
        <v>43675</v>
      </c>
      <c r="C21305" s="281" t="s">
        <v>43676</v>
      </c>
      <c r="D21305" s="166">
        <v>1</v>
      </c>
      <c r="E21305" s="166">
        <v>6</v>
      </c>
      <c r="F21305" s="281" t="s">
        <v>38583</v>
      </c>
      <c r="G21305">
        <v>1</v>
      </c>
      <c r="H21305">
        <v>1</v>
      </c>
    </row>
    <row r="21306" spans="1:8" x14ac:dyDescent="0.3">
      <c r="A21306" s="281">
        <v>566766</v>
      </c>
      <c r="B21306" s="281" t="s">
        <v>43677</v>
      </c>
      <c r="C21306" s="281" t="s">
        <v>43678</v>
      </c>
      <c r="D21306" s="166">
        <v>1</v>
      </c>
      <c r="E21306" s="166">
        <v>6</v>
      </c>
      <c r="F21306" s="281" t="s">
        <v>38583</v>
      </c>
      <c r="G21306">
        <v>1</v>
      </c>
      <c r="H21306">
        <v>1</v>
      </c>
    </row>
    <row r="21307" spans="1:8" x14ac:dyDescent="0.3">
      <c r="A21307" s="281">
        <v>220404</v>
      </c>
      <c r="B21307" s="281" t="s">
        <v>43679</v>
      </c>
      <c r="C21307" s="281" t="s">
        <v>43680</v>
      </c>
      <c r="D21307" s="166">
        <v>1</v>
      </c>
      <c r="E21307" s="166">
        <v>6</v>
      </c>
      <c r="F21307" s="281" t="s">
        <v>38583</v>
      </c>
      <c r="G21307">
        <v>1</v>
      </c>
      <c r="H21307">
        <v>1</v>
      </c>
    </row>
    <row r="21308" spans="1:8" x14ac:dyDescent="0.3">
      <c r="A21308" s="281">
        <v>220269</v>
      </c>
      <c r="B21308" s="281" t="s">
        <v>43681</v>
      </c>
      <c r="C21308" s="281" t="s">
        <v>43682</v>
      </c>
      <c r="D21308" s="166">
        <v>1</v>
      </c>
      <c r="E21308" s="166">
        <v>6</v>
      </c>
      <c r="F21308" s="281" t="s">
        <v>38583</v>
      </c>
      <c r="G21308">
        <v>1</v>
      </c>
      <c r="H21308">
        <v>1</v>
      </c>
    </row>
    <row r="21309" spans="1:8" x14ac:dyDescent="0.3">
      <c r="A21309" s="281">
        <v>327051</v>
      </c>
      <c r="B21309" s="281" t="s">
        <v>43683</v>
      </c>
      <c r="C21309" s="281" t="s">
        <v>43684</v>
      </c>
      <c r="D21309" s="166">
        <v>1</v>
      </c>
      <c r="E21309" s="166">
        <v>6</v>
      </c>
      <c r="F21309" s="281" t="s">
        <v>38583</v>
      </c>
      <c r="G21309">
        <v>1</v>
      </c>
      <c r="H21309">
        <v>1</v>
      </c>
    </row>
    <row r="21310" spans="1:8" x14ac:dyDescent="0.3">
      <c r="A21310" s="281">
        <v>76530</v>
      </c>
      <c r="B21310" s="281" t="s">
        <v>43685</v>
      </c>
      <c r="C21310" s="281" t="s">
        <v>43686</v>
      </c>
      <c r="D21310" s="166">
        <v>1</v>
      </c>
      <c r="E21310" s="166">
        <v>6</v>
      </c>
      <c r="F21310" s="281" t="s">
        <v>38583</v>
      </c>
      <c r="G21310">
        <v>1</v>
      </c>
      <c r="H21310">
        <v>1</v>
      </c>
    </row>
    <row r="21311" spans="1:8" x14ac:dyDescent="0.3">
      <c r="A21311" s="281">
        <v>209622</v>
      </c>
      <c r="B21311" s="281" t="s">
        <v>43687</v>
      </c>
      <c r="C21311" s="281" t="s">
        <v>43688</v>
      </c>
      <c r="D21311" s="166">
        <v>1</v>
      </c>
      <c r="E21311" s="166">
        <v>6</v>
      </c>
      <c r="F21311" s="281" t="s">
        <v>38583</v>
      </c>
      <c r="G21311">
        <v>1</v>
      </c>
      <c r="H21311">
        <v>1</v>
      </c>
    </row>
    <row r="21312" spans="1:8" x14ac:dyDescent="0.3">
      <c r="A21312" s="281">
        <v>306380</v>
      </c>
      <c r="B21312" s="281" t="s">
        <v>43689</v>
      </c>
      <c r="C21312" s="281" t="s">
        <v>43690</v>
      </c>
      <c r="D21312" s="166">
        <v>1</v>
      </c>
      <c r="E21312" s="166">
        <v>6</v>
      </c>
      <c r="F21312" s="281" t="s">
        <v>38583</v>
      </c>
      <c r="G21312">
        <v>1</v>
      </c>
      <c r="H21312">
        <v>1</v>
      </c>
    </row>
    <row r="21313" spans="1:8" x14ac:dyDescent="0.3">
      <c r="A21313" s="281">
        <v>207191</v>
      </c>
      <c r="B21313" s="281" t="s">
        <v>43691</v>
      </c>
      <c r="C21313" s="281" t="s">
        <v>43692</v>
      </c>
      <c r="D21313" s="166">
        <v>1</v>
      </c>
      <c r="E21313" s="166">
        <v>6</v>
      </c>
      <c r="F21313" s="281" t="s">
        <v>38583</v>
      </c>
      <c r="G21313">
        <v>1</v>
      </c>
      <c r="H21313">
        <v>1</v>
      </c>
    </row>
    <row r="21314" spans="1:8" x14ac:dyDescent="0.3">
      <c r="A21314" s="281">
        <v>256906</v>
      </c>
      <c r="B21314" s="281" t="s">
        <v>43693</v>
      </c>
      <c r="C21314" s="281" t="s">
        <v>43694</v>
      </c>
      <c r="D21314" s="166">
        <v>1</v>
      </c>
      <c r="E21314" s="166">
        <v>6</v>
      </c>
      <c r="F21314" s="281" t="s">
        <v>38583</v>
      </c>
      <c r="G21314">
        <v>1</v>
      </c>
      <c r="H21314">
        <v>1</v>
      </c>
    </row>
    <row r="21315" spans="1:8" x14ac:dyDescent="0.3">
      <c r="A21315" s="281">
        <v>269652</v>
      </c>
      <c r="B21315" s="281" t="s">
        <v>43695</v>
      </c>
      <c r="C21315" s="281" t="s">
        <v>43696</v>
      </c>
      <c r="D21315" s="166">
        <v>1</v>
      </c>
      <c r="E21315" s="166">
        <v>6</v>
      </c>
      <c r="F21315" s="281" t="s">
        <v>38583</v>
      </c>
      <c r="G21315">
        <v>1</v>
      </c>
      <c r="H21315">
        <v>1</v>
      </c>
    </row>
    <row r="21316" spans="1:8" x14ac:dyDescent="0.3">
      <c r="A21316" s="281">
        <v>226579</v>
      </c>
      <c r="B21316" s="281" t="s">
        <v>43697</v>
      </c>
      <c r="C21316" s="281" t="s">
        <v>43698</v>
      </c>
      <c r="D21316" s="166">
        <v>1</v>
      </c>
      <c r="E21316" s="166">
        <v>6</v>
      </c>
      <c r="F21316" s="281" t="s">
        <v>38583</v>
      </c>
      <c r="G21316">
        <v>1</v>
      </c>
      <c r="H21316">
        <v>1</v>
      </c>
    </row>
    <row r="21317" spans="1:8" x14ac:dyDescent="0.3">
      <c r="A21317" s="281">
        <v>209297</v>
      </c>
      <c r="B21317" s="281" t="s">
        <v>43699</v>
      </c>
      <c r="C21317" s="281" t="s">
        <v>43700</v>
      </c>
      <c r="D21317" s="166">
        <v>1</v>
      </c>
      <c r="E21317" s="166">
        <v>6</v>
      </c>
      <c r="F21317" s="281" t="s">
        <v>38583</v>
      </c>
      <c r="G21317">
        <v>1</v>
      </c>
      <c r="H21317">
        <v>1</v>
      </c>
    </row>
    <row r="21318" spans="1:8" x14ac:dyDescent="0.3">
      <c r="A21318" s="281">
        <v>234621</v>
      </c>
      <c r="B21318" s="281" t="s">
        <v>43701</v>
      </c>
      <c r="C21318" s="281" t="s">
        <v>43702</v>
      </c>
      <c r="D21318" s="166">
        <v>1</v>
      </c>
      <c r="E21318" s="166">
        <v>6</v>
      </c>
      <c r="F21318" s="281" t="s">
        <v>38583</v>
      </c>
      <c r="G21318">
        <v>1</v>
      </c>
      <c r="H21318">
        <v>1</v>
      </c>
    </row>
    <row r="21319" spans="1:8" x14ac:dyDescent="0.3">
      <c r="A21319" s="281">
        <v>176912</v>
      </c>
      <c r="B21319" s="281" t="s">
        <v>43703</v>
      </c>
      <c r="C21319" s="281" t="s">
        <v>43704</v>
      </c>
      <c r="D21319" s="166">
        <v>1</v>
      </c>
      <c r="E21319" s="166">
        <v>6</v>
      </c>
      <c r="F21319" s="281" t="s">
        <v>38583</v>
      </c>
      <c r="G21319">
        <v>1</v>
      </c>
      <c r="H21319">
        <v>1</v>
      </c>
    </row>
    <row r="21320" spans="1:8" x14ac:dyDescent="0.3">
      <c r="A21320" s="281">
        <v>209785</v>
      </c>
      <c r="B21320" s="281" t="s">
        <v>43705</v>
      </c>
      <c r="C21320" s="281" t="s">
        <v>43706</v>
      </c>
      <c r="D21320" s="166">
        <v>1</v>
      </c>
      <c r="E21320" s="166">
        <v>6</v>
      </c>
      <c r="F21320" s="281" t="s">
        <v>38583</v>
      </c>
      <c r="G21320">
        <v>1</v>
      </c>
      <c r="H21320">
        <v>1</v>
      </c>
    </row>
    <row r="21321" spans="1:8" x14ac:dyDescent="0.3">
      <c r="A21321" s="281">
        <v>211096</v>
      </c>
      <c r="B21321" s="281" t="s">
        <v>43707</v>
      </c>
      <c r="C21321" s="281" t="s">
        <v>43708</v>
      </c>
      <c r="D21321" s="166">
        <v>1</v>
      </c>
      <c r="E21321" s="166">
        <v>6</v>
      </c>
      <c r="F21321" s="281" t="s">
        <v>38583</v>
      </c>
      <c r="G21321">
        <v>1</v>
      </c>
      <c r="H21321">
        <v>1</v>
      </c>
    </row>
    <row r="21322" spans="1:8" x14ac:dyDescent="0.3">
      <c r="A21322" s="281">
        <v>173780</v>
      </c>
      <c r="B21322" s="281" t="s">
        <v>43709</v>
      </c>
      <c r="C21322" s="281" t="s">
        <v>43710</v>
      </c>
      <c r="D21322" s="166">
        <v>1</v>
      </c>
      <c r="E21322" s="166">
        <v>6</v>
      </c>
      <c r="F21322" s="281" t="s">
        <v>38583</v>
      </c>
      <c r="G21322">
        <v>1</v>
      </c>
      <c r="H21322">
        <v>1</v>
      </c>
    </row>
    <row r="21323" spans="1:8" x14ac:dyDescent="0.3">
      <c r="A21323" s="281">
        <v>103819</v>
      </c>
      <c r="B21323" s="281" t="s">
        <v>43711</v>
      </c>
      <c r="C21323" s="281" t="s">
        <v>43712</v>
      </c>
      <c r="D21323" s="166">
        <v>1</v>
      </c>
      <c r="E21323" s="166">
        <v>6</v>
      </c>
      <c r="F21323" s="281" t="s">
        <v>38583</v>
      </c>
      <c r="G21323">
        <v>1</v>
      </c>
      <c r="H21323">
        <v>1</v>
      </c>
    </row>
    <row r="21324" spans="1:8" x14ac:dyDescent="0.3">
      <c r="A21324" s="281">
        <v>595128</v>
      </c>
      <c r="B21324" s="281" t="s">
        <v>43713</v>
      </c>
      <c r="C21324" s="281" t="s">
        <v>43714</v>
      </c>
      <c r="D21324" s="166">
        <v>1</v>
      </c>
      <c r="E21324" s="166">
        <v>6</v>
      </c>
      <c r="F21324" s="281" t="s">
        <v>38583</v>
      </c>
      <c r="G21324">
        <v>1</v>
      </c>
      <c r="H21324">
        <v>1</v>
      </c>
    </row>
    <row r="21325" spans="1:8" x14ac:dyDescent="0.3">
      <c r="A21325" s="281">
        <v>220686</v>
      </c>
      <c r="B21325" s="281" t="s">
        <v>43715</v>
      </c>
      <c r="C21325" s="281" t="s">
        <v>43716</v>
      </c>
      <c r="D21325" s="166">
        <v>1</v>
      </c>
      <c r="E21325" s="166">
        <v>6</v>
      </c>
      <c r="F21325" s="281" t="s">
        <v>38583</v>
      </c>
      <c r="G21325">
        <v>1</v>
      </c>
      <c r="H21325">
        <v>1</v>
      </c>
    </row>
    <row r="21326" spans="1:8" x14ac:dyDescent="0.3">
      <c r="A21326" s="281">
        <v>206375</v>
      </c>
      <c r="B21326" s="281" t="s">
        <v>43717</v>
      </c>
      <c r="C21326" s="281" t="s">
        <v>43718</v>
      </c>
      <c r="D21326" s="166">
        <v>1</v>
      </c>
      <c r="E21326" s="166">
        <v>6</v>
      </c>
      <c r="F21326" s="281" t="s">
        <v>38583</v>
      </c>
      <c r="G21326">
        <v>1</v>
      </c>
      <c r="H21326">
        <v>1</v>
      </c>
    </row>
    <row r="21327" spans="1:8" x14ac:dyDescent="0.3">
      <c r="A21327" s="281">
        <v>473874</v>
      </c>
      <c r="B21327" s="281" t="s">
        <v>43719</v>
      </c>
      <c r="C21327" s="281" t="s">
        <v>43720</v>
      </c>
      <c r="D21327" s="166">
        <v>1</v>
      </c>
      <c r="E21327" s="166">
        <v>6</v>
      </c>
      <c r="F21327" s="281" t="s">
        <v>38583</v>
      </c>
      <c r="G21327">
        <v>1</v>
      </c>
      <c r="H21327">
        <v>1</v>
      </c>
    </row>
    <row r="21328" spans="1:8" x14ac:dyDescent="0.3">
      <c r="A21328" s="281">
        <v>209931</v>
      </c>
      <c r="B21328" s="281" t="s">
        <v>43721</v>
      </c>
      <c r="C21328" s="281" t="s">
        <v>43722</v>
      </c>
      <c r="D21328" s="166">
        <v>1</v>
      </c>
      <c r="E21328" s="166">
        <v>6</v>
      </c>
      <c r="F21328" s="281" t="s">
        <v>38583</v>
      </c>
      <c r="G21328">
        <v>1</v>
      </c>
      <c r="H21328">
        <v>1</v>
      </c>
    </row>
    <row r="21329" spans="1:8" x14ac:dyDescent="0.3">
      <c r="A21329" s="281">
        <v>590586</v>
      </c>
      <c r="B21329" s="281" t="s">
        <v>43723</v>
      </c>
      <c r="C21329" s="281" t="s">
        <v>43724</v>
      </c>
      <c r="D21329" s="166">
        <v>1</v>
      </c>
      <c r="E21329" s="166">
        <v>6</v>
      </c>
      <c r="F21329" s="281" t="s">
        <v>38583</v>
      </c>
      <c r="G21329">
        <v>1</v>
      </c>
      <c r="H21329">
        <v>1</v>
      </c>
    </row>
    <row r="21330" spans="1:8" x14ac:dyDescent="0.3">
      <c r="A21330" s="281">
        <v>161215</v>
      </c>
      <c r="B21330" s="281" t="s">
        <v>43725</v>
      </c>
      <c r="C21330" s="281" t="s">
        <v>43726</v>
      </c>
      <c r="D21330" s="166">
        <v>1</v>
      </c>
      <c r="E21330" s="166">
        <v>6</v>
      </c>
      <c r="F21330" s="281" t="s">
        <v>38583</v>
      </c>
      <c r="G21330">
        <v>1</v>
      </c>
      <c r="H21330">
        <v>1</v>
      </c>
    </row>
    <row r="21331" spans="1:8" x14ac:dyDescent="0.3">
      <c r="A21331" s="281">
        <v>103947</v>
      </c>
      <c r="B21331" s="281" t="s">
        <v>43727</v>
      </c>
      <c r="C21331" s="281" t="s">
        <v>43728</v>
      </c>
      <c r="D21331" s="166">
        <v>1</v>
      </c>
      <c r="E21331" s="166">
        <v>6</v>
      </c>
      <c r="F21331" s="281" t="s">
        <v>38583</v>
      </c>
      <c r="G21331">
        <v>1</v>
      </c>
      <c r="H21331">
        <v>1</v>
      </c>
    </row>
    <row r="21332" spans="1:8" x14ac:dyDescent="0.3">
      <c r="A21332" s="281">
        <v>235341</v>
      </c>
      <c r="B21332" s="281" t="s">
        <v>43729</v>
      </c>
      <c r="C21332" s="281" t="s">
        <v>43730</v>
      </c>
      <c r="D21332" s="166">
        <v>1</v>
      </c>
      <c r="E21332" s="166">
        <v>6</v>
      </c>
      <c r="F21332" s="281" t="s">
        <v>38583</v>
      </c>
      <c r="G21332">
        <v>1</v>
      </c>
      <c r="H21332">
        <v>1</v>
      </c>
    </row>
    <row r="21333" spans="1:8" x14ac:dyDescent="0.3">
      <c r="A21333" s="281">
        <v>281644</v>
      </c>
      <c r="B21333" s="281" t="s">
        <v>43731</v>
      </c>
      <c r="C21333" s="281" t="s">
        <v>43732</v>
      </c>
      <c r="D21333" s="166">
        <v>1</v>
      </c>
      <c r="E21333" s="166">
        <v>6</v>
      </c>
      <c r="F21333" s="281" t="s">
        <v>38583</v>
      </c>
      <c r="G21333">
        <v>1</v>
      </c>
      <c r="H21333">
        <v>1</v>
      </c>
    </row>
    <row r="21334" spans="1:8" x14ac:dyDescent="0.3">
      <c r="A21334" s="281">
        <v>218745</v>
      </c>
      <c r="B21334" s="281" t="s">
        <v>43733</v>
      </c>
      <c r="C21334" s="281" t="s">
        <v>43734</v>
      </c>
      <c r="D21334" s="166">
        <v>1</v>
      </c>
      <c r="E21334" s="166">
        <v>6</v>
      </c>
      <c r="F21334" s="281" t="s">
        <v>38583</v>
      </c>
      <c r="G21334">
        <v>1</v>
      </c>
      <c r="H21334">
        <v>1</v>
      </c>
    </row>
    <row r="21335" spans="1:8" x14ac:dyDescent="0.3">
      <c r="A21335" s="281">
        <v>211807</v>
      </c>
      <c r="B21335" s="281" t="s">
        <v>43735</v>
      </c>
      <c r="C21335" s="281" t="s">
        <v>43736</v>
      </c>
      <c r="D21335" s="166">
        <v>1</v>
      </c>
      <c r="E21335" s="166">
        <v>6</v>
      </c>
      <c r="F21335" s="281" t="s">
        <v>38583</v>
      </c>
      <c r="G21335">
        <v>1</v>
      </c>
      <c r="H21335">
        <v>1</v>
      </c>
    </row>
    <row r="21336" spans="1:8" x14ac:dyDescent="0.3">
      <c r="A21336" s="281">
        <v>597562</v>
      </c>
      <c r="B21336" s="281" t="s">
        <v>43737</v>
      </c>
      <c r="C21336" s="281" t="s">
        <v>43738</v>
      </c>
      <c r="D21336" s="166">
        <v>1</v>
      </c>
      <c r="E21336" s="166">
        <v>6</v>
      </c>
      <c r="F21336" s="281" t="s">
        <v>38583</v>
      </c>
      <c r="G21336">
        <v>1</v>
      </c>
      <c r="H21336">
        <v>1</v>
      </c>
    </row>
    <row r="21337" spans="1:8" x14ac:dyDescent="0.3">
      <c r="A21337" s="281">
        <v>166891</v>
      </c>
      <c r="B21337" s="281" t="s">
        <v>43739</v>
      </c>
      <c r="C21337" s="281" t="s">
        <v>43740</v>
      </c>
      <c r="D21337" s="166">
        <v>1</v>
      </c>
      <c r="E21337" s="166">
        <v>6</v>
      </c>
      <c r="F21337" s="281" t="s">
        <v>38583</v>
      </c>
      <c r="G21337">
        <v>1</v>
      </c>
      <c r="H21337">
        <v>1</v>
      </c>
    </row>
    <row r="21338" spans="1:8" x14ac:dyDescent="0.3">
      <c r="A21338" s="281">
        <v>264694</v>
      </c>
      <c r="B21338" s="281" t="s">
        <v>43741</v>
      </c>
      <c r="C21338" s="281" t="s">
        <v>43742</v>
      </c>
      <c r="D21338" s="166">
        <v>1</v>
      </c>
      <c r="E21338" s="166">
        <v>6</v>
      </c>
      <c r="F21338" s="281" t="s">
        <v>38583</v>
      </c>
      <c r="G21338">
        <v>1</v>
      </c>
      <c r="H21338">
        <v>1</v>
      </c>
    </row>
    <row r="21339" spans="1:8" x14ac:dyDescent="0.3">
      <c r="A21339" s="281">
        <v>295236</v>
      </c>
      <c r="B21339" s="281" t="s">
        <v>43743</v>
      </c>
      <c r="C21339" s="281" t="s">
        <v>43744</v>
      </c>
      <c r="D21339" s="166">
        <v>1</v>
      </c>
      <c r="E21339" s="166">
        <v>6</v>
      </c>
      <c r="F21339" s="281" t="s">
        <v>38583</v>
      </c>
      <c r="G21339">
        <v>1</v>
      </c>
      <c r="H21339">
        <v>1</v>
      </c>
    </row>
    <row r="21340" spans="1:8" x14ac:dyDescent="0.3">
      <c r="A21340" s="281">
        <v>102456</v>
      </c>
      <c r="B21340" s="281" t="s">
        <v>43745</v>
      </c>
      <c r="C21340" s="281" t="s">
        <v>43746</v>
      </c>
      <c r="D21340" s="166">
        <v>1</v>
      </c>
      <c r="E21340" s="166">
        <v>6</v>
      </c>
      <c r="F21340" s="281" t="s">
        <v>38583</v>
      </c>
      <c r="G21340">
        <v>1</v>
      </c>
      <c r="H21340">
        <v>1</v>
      </c>
    </row>
    <row r="21341" spans="1:8" x14ac:dyDescent="0.3">
      <c r="A21341" s="281">
        <v>97828</v>
      </c>
      <c r="B21341" s="281" t="s">
        <v>43747</v>
      </c>
      <c r="C21341" s="281" t="s">
        <v>43748</v>
      </c>
      <c r="D21341" s="166">
        <v>1</v>
      </c>
      <c r="E21341" s="166">
        <v>6</v>
      </c>
      <c r="F21341" s="281" t="s">
        <v>38583</v>
      </c>
      <c r="G21341">
        <v>1</v>
      </c>
      <c r="H21341">
        <v>1</v>
      </c>
    </row>
    <row r="21342" spans="1:8" x14ac:dyDescent="0.3">
      <c r="A21342" s="281">
        <v>57312</v>
      </c>
      <c r="B21342" s="281" t="s">
        <v>43749</v>
      </c>
      <c r="C21342" s="281" t="s">
        <v>43750</v>
      </c>
      <c r="D21342" s="166">
        <v>1</v>
      </c>
      <c r="E21342" s="166">
        <v>6</v>
      </c>
      <c r="F21342" s="281" t="s">
        <v>38583</v>
      </c>
      <c r="G21342">
        <v>1</v>
      </c>
      <c r="H21342">
        <v>1</v>
      </c>
    </row>
    <row r="21343" spans="1:8" x14ac:dyDescent="0.3">
      <c r="A21343" s="281">
        <v>173509</v>
      </c>
      <c r="B21343" s="281" t="s">
        <v>43751</v>
      </c>
      <c r="C21343" s="281" t="s">
        <v>43752</v>
      </c>
      <c r="D21343" s="166">
        <v>1</v>
      </c>
      <c r="E21343" s="166">
        <v>6</v>
      </c>
      <c r="F21343" s="281" t="s">
        <v>38583</v>
      </c>
      <c r="G21343">
        <v>1</v>
      </c>
      <c r="H21343">
        <v>1</v>
      </c>
    </row>
    <row r="21344" spans="1:8" x14ac:dyDescent="0.3">
      <c r="A21344" s="281">
        <v>229573</v>
      </c>
      <c r="B21344" s="281" t="s">
        <v>43753</v>
      </c>
      <c r="C21344" s="281" t="s">
        <v>43754</v>
      </c>
      <c r="D21344" s="166">
        <v>1</v>
      </c>
      <c r="E21344" s="166">
        <v>6</v>
      </c>
      <c r="F21344" s="281" t="s">
        <v>38583</v>
      </c>
      <c r="G21344">
        <v>1</v>
      </c>
      <c r="H21344">
        <v>1</v>
      </c>
    </row>
    <row r="21345" spans="1:8" x14ac:dyDescent="0.3">
      <c r="A21345" s="281">
        <v>206327</v>
      </c>
      <c r="B21345" s="281" t="s">
        <v>43755</v>
      </c>
      <c r="C21345" s="281" t="s">
        <v>43756</v>
      </c>
      <c r="D21345" s="166">
        <v>1</v>
      </c>
      <c r="E21345" s="166">
        <v>6</v>
      </c>
      <c r="F21345" s="281" t="s">
        <v>38583</v>
      </c>
      <c r="G21345">
        <v>1</v>
      </c>
      <c r="H21345">
        <v>1</v>
      </c>
    </row>
    <row r="21346" spans="1:8" x14ac:dyDescent="0.3">
      <c r="A21346" s="281">
        <v>257013</v>
      </c>
      <c r="B21346" s="281" t="s">
        <v>43757</v>
      </c>
      <c r="C21346" s="281" t="s">
        <v>43758</v>
      </c>
      <c r="D21346" s="166">
        <v>1</v>
      </c>
      <c r="E21346" s="166">
        <v>6</v>
      </c>
      <c r="F21346" s="281" t="s">
        <v>38583</v>
      </c>
      <c r="G21346">
        <v>1</v>
      </c>
      <c r="H21346">
        <v>1</v>
      </c>
    </row>
    <row r="21347" spans="1:8" x14ac:dyDescent="0.3">
      <c r="A21347" s="281">
        <v>208809</v>
      </c>
      <c r="B21347" s="281" t="s">
        <v>43759</v>
      </c>
      <c r="C21347" s="281" t="s">
        <v>43760</v>
      </c>
      <c r="D21347" s="166">
        <v>1</v>
      </c>
      <c r="E21347" s="166">
        <v>6</v>
      </c>
      <c r="F21347" s="281" t="s">
        <v>38583</v>
      </c>
      <c r="G21347">
        <v>1</v>
      </c>
      <c r="H21347">
        <v>1</v>
      </c>
    </row>
    <row r="21348" spans="1:8" x14ac:dyDescent="0.3">
      <c r="A21348" s="281">
        <v>76197</v>
      </c>
      <c r="B21348" s="281" t="s">
        <v>43761</v>
      </c>
      <c r="C21348" s="281" t="s">
        <v>43762</v>
      </c>
      <c r="D21348" s="166">
        <v>1</v>
      </c>
      <c r="E21348" s="166">
        <v>6</v>
      </c>
      <c r="F21348" s="281" t="s">
        <v>38583</v>
      </c>
      <c r="G21348">
        <v>1</v>
      </c>
      <c r="H21348">
        <v>1</v>
      </c>
    </row>
    <row r="21349" spans="1:8" x14ac:dyDescent="0.3">
      <c r="A21349" s="281">
        <v>48329</v>
      </c>
      <c r="B21349" s="281" t="s">
        <v>43763</v>
      </c>
      <c r="C21349" s="281" t="s">
        <v>43764</v>
      </c>
      <c r="D21349" s="166">
        <v>1</v>
      </c>
      <c r="E21349" s="166">
        <v>6</v>
      </c>
      <c r="F21349" s="281" t="s">
        <v>38583</v>
      </c>
      <c r="G21349">
        <v>1</v>
      </c>
      <c r="H21349">
        <v>1</v>
      </c>
    </row>
    <row r="21350" spans="1:8" x14ac:dyDescent="0.3">
      <c r="A21350" s="281">
        <v>261497</v>
      </c>
      <c r="B21350" s="281" t="s">
        <v>43765</v>
      </c>
      <c r="C21350" s="281" t="s">
        <v>43766</v>
      </c>
      <c r="D21350" s="166">
        <v>1</v>
      </c>
      <c r="E21350" s="166">
        <v>6</v>
      </c>
      <c r="F21350" s="281" t="s">
        <v>38583</v>
      </c>
      <c r="G21350">
        <v>1</v>
      </c>
      <c r="H21350">
        <v>1</v>
      </c>
    </row>
    <row r="21351" spans="1:8" x14ac:dyDescent="0.3">
      <c r="A21351" s="281">
        <v>297979</v>
      </c>
      <c r="B21351" s="281" t="s">
        <v>43767</v>
      </c>
      <c r="C21351" s="281" t="s">
        <v>43768</v>
      </c>
      <c r="D21351" s="166">
        <v>1</v>
      </c>
      <c r="E21351" s="166">
        <v>6</v>
      </c>
      <c r="F21351" s="281" t="s">
        <v>38583</v>
      </c>
      <c r="G21351">
        <v>1</v>
      </c>
      <c r="H21351">
        <v>1</v>
      </c>
    </row>
    <row r="21352" spans="1:8" x14ac:dyDescent="0.3">
      <c r="A21352" s="281">
        <v>594253</v>
      </c>
      <c r="B21352" s="281" t="s">
        <v>43769</v>
      </c>
      <c r="C21352" s="281" t="s">
        <v>43770</v>
      </c>
      <c r="D21352" s="166">
        <v>1</v>
      </c>
      <c r="E21352" s="166">
        <v>6</v>
      </c>
      <c r="F21352" s="281" t="s">
        <v>38583</v>
      </c>
      <c r="G21352">
        <v>1</v>
      </c>
      <c r="H21352">
        <v>1</v>
      </c>
    </row>
    <row r="21353" spans="1:8" x14ac:dyDescent="0.3">
      <c r="A21353" s="281">
        <v>160072</v>
      </c>
      <c r="B21353" s="281" t="s">
        <v>43771</v>
      </c>
      <c r="C21353" s="281" t="s">
        <v>43772</v>
      </c>
      <c r="D21353" s="166">
        <v>1</v>
      </c>
      <c r="E21353" s="166">
        <v>6</v>
      </c>
      <c r="F21353" s="281" t="s">
        <v>38583</v>
      </c>
      <c r="G21353">
        <v>1</v>
      </c>
      <c r="H21353">
        <v>1</v>
      </c>
    </row>
    <row r="21354" spans="1:8" x14ac:dyDescent="0.3">
      <c r="A21354" s="281">
        <v>222058</v>
      </c>
      <c r="B21354" s="281" t="s">
        <v>43773</v>
      </c>
      <c r="C21354" s="281" t="s">
        <v>43774</v>
      </c>
      <c r="D21354" s="166">
        <v>1</v>
      </c>
      <c r="E21354" s="166">
        <v>6</v>
      </c>
      <c r="F21354" s="281" t="s">
        <v>38583</v>
      </c>
      <c r="G21354">
        <v>1</v>
      </c>
      <c r="H21354">
        <v>1</v>
      </c>
    </row>
    <row r="21355" spans="1:8" x14ac:dyDescent="0.3">
      <c r="A21355" s="281">
        <v>79463</v>
      </c>
      <c r="B21355" s="281" t="s">
        <v>43775</v>
      </c>
      <c r="C21355" s="281" t="s">
        <v>43776</v>
      </c>
      <c r="D21355" s="166">
        <v>1</v>
      </c>
      <c r="E21355" s="166">
        <v>6</v>
      </c>
      <c r="F21355" s="281" t="s">
        <v>38583</v>
      </c>
      <c r="G21355">
        <v>1</v>
      </c>
      <c r="H21355">
        <v>1</v>
      </c>
    </row>
    <row r="21356" spans="1:8" x14ac:dyDescent="0.3">
      <c r="A21356" s="281">
        <v>131972</v>
      </c>
      <c r="B21356" s="281" t="s">
        <v>43777</v>
      </c>
      <c r="C21356" s="281" t="s">
        <v>43778</v>
      </c>
      <c r="D21356" s="166">
        <v>1</v>
      </c>
      <c r="E21356" s="166">
        <v>6</v>
      </c>
      <c r="F21356" s="281" t="s">
        <v>38583</v>
      </c>
      <c r="G21356">
        <v>1</v>
      </c>
      <c r="H21356">
        <v>1</v>
      </c>
    </row>
    <row r="21357" spans="1:8" x14ac:dyDescent="0.3">
      <c r="A21357" s="281">
        <v>216551</v>
      </c>
      <c r="B21357" s="281" t="s">
        <v>43779</v>
      </c>
      <c r="C21357" s="281" t="s">
        <v>43780</v>
      </c>
      <c r="D21357" s="166">
        <v>1</v>
      </c>
      <c r="E21357" s="166">
        <v>6</v>
      </c>
      <c r="F21357" s="281" t="s">
        <v>38583</v>
      </c>
      <c r="G21357">
        <v>1</v>
      </c>
      <c r="H21357">
        <v>1</v>
      </c>
    </row>
    <row r="21358" spans="1:8" x14ac:dyDescent="0.3">
      <c r="A21358" s="281">
        <v>161199</v>
      </c>
      <c r="B21358" s="281" t="s">
        <v>43781</v>
      </c>
      <c r="C21358" s="281" t="s">
        <v>43782</v>
      </c>
      <c r="D21358" s="166">
        <v>1</v>
      </c>
      <c r="E21358" s="166">
        <v>6</v>
      </c>
      <c r="F21358" s="281" t="s">
        <v>38583</v>
      </c>
      <c r="G21358">
        <v>1</v>
      </c>
      <c r="H21358">
        <v>1</v>
      </c>
    </row>
    <row r="21359" spans="1:8" x14ac:dyDescent="0.3">
      <c r="A21359" s="281">
        <v>170691</v>
      </c>
      <c r="B21359" s="281" t="s">
        <v>43783</v>
      </c>
      <c r="C21359" s="281" t="s">
        <v>43784</v>
      </c>
      <c r="D21359" s="166">
        <v>1</v>
      </c>
      <c r="E21359" s="166">
        <v>6</v>
      </c>
      <c r="F21359" s="281" t="s">
        <v>38583</v>
      </c>
      <c r="G21359">
        <v>1</v>
      </c>
      <c r="H21359">
        <v>1</v>
      </c>
    </row>
    <row r="21360" spans="1:8" x14ac:dyDescent="0.3">
      <c r="A21360" s="281">
        <v>111534</v>
      </c>
      <c r="B21360" s="281" t="s">
        <v>43785</v>
      </c>
      <c r="C21360" s="281" t="s">
        <v>43786</v>
      </c>
      <c r="D21360" s="166">
        <v>1</v>
      </c>
      <c r="E21360" s="166">
        <v>6</v>
      </c>
      <c r="F21360" s="281" t="s">
        <v>38583</v>
      </c>
      <c r="G21360">
        <v>1</v>
      </c>
      <c r="H21360">
        <v>1</v>
      </c>
    </row>
    <row r="21361" spans="1:8" x14ac:dyDescent="0.3">
      <c r="A21361" s="281">
        <v>300655</v>
      </c>
      <c r="B21361" s="281" t="s">
        <v>43787</v>
      </c>
      <c r="C21361" s="281" t="s">
        <v>43788</v>
      </c>
      <c r="D21361" s="166">
        <v>1</v>
      </c>
      <c r="E21361" s="166">
        <v>6</v>
      </c>
      <c r="F21361" s="281" t="s">
        <v>38583</v>
      </c>
      <c r="G21361">
        <v>1</v>
      </c>
      <c r="H21361">
        <v>1</v>
      </c>
    </row>
    <row r="21362" spans="1:8" x14ac:dyDescent="0.3">
      <c r="A21362" s="281">
        <v>327954</v>
      </c>
      <c r="B21362" s="281" t="s">
        <v>43789</v>
      </c>
      <c r="C21362" s="281" t="s">
        <v>43790</v>
      </c>
      <c r="D21362" s="166">
        <v>1</v>
      </c>
      <c r="E21362" s="166">
        <v>6</v>
      </c>
      <c r="F21362" s="281" t="s">
        <v>38583</v>
      </c>
      <c r="G21362">
        <v>1</v>
      </c>
      <c r="H21362">
        <v>1</v>
      </c>
    </row>
    <row r="21363" spans="1:8" x14ac:dyDescent="0.3">
      <c r="A21363" s="281">
        <v>214682</v>
      </c>
      <c r="B21363" s="281" t="s">
        <v>43791</v>
      </c>
      <c r="C21363" s="281" t="s">
        <v>43792</v>
      </c>
      <c r="D21363" s="166">
        <v>1</v>
      </c>
      <c r="E21363" s="166">
        <v>6</v>
      </c>
      <c r="F21363" s="281" t="s">
        <v>38583</v>
      </c>
      <c r="G21363">
        <v>1</v>
      </c>
      <c r="H21363">
        <v>1</v>
      </c>
    </row>
    <row r="21364" spans="1:8" x14ac:dyDescent="0.3">
      <c r="A21364" s="281">
        <v>219139</v>
      </c>
      <c r="B21364" s="281" t="s">
        <v>43793</v>
      </c>
      <c r="C21364" s="281" t="s">
        <v>43794</v>
      </c>
      <c r="D21364" s="166">
        <v>1</v>
      </c>
      <c r="E21364" s="166">
        <v>6</v>
      </c>
      <c r="F21364" s="281" t="s">
        <v>38583</v>
      </c>
      <c r="G21364">
        <v>1</v>
      </c>
      <c r="H21364">
        <v>1</v>
      </c>
    </row>
    <row r="21365" spans="1:8" x14ac:dyDescent="0.3">
      <c r="A21365" s="281">
        <v>333937</v>
      </c>
      <c r="B21365" s="281" t="s">
        <v>43795</v>
      </c>
      <c r="C21365" s="281" t="s">
        <v>43796</v>
      </c>
      <c r="D21365" s="166">
        <v>1</v>
      </c>
      <c r="E21365" s="166">
        <v>6</v>
      </c>
      <c r="F21365" s="281" t="s">
        <v>38583</v>
      </c>
      <c r="G21365">
        <v>1</v>
      </c>
      <c r="H21365">
        <v>1</v>
      </c>
    </row>
    <row r="21366" spans="1:8" x14ac:dyDescent="0.3">
      <c r="A21366" s="281">
        <v>335911</v>
      </c>
      <c r="B21366" s="281" t="s">
        <v>43797</v>
      </c>
      <c r="C21366" s="281" t="s">
        <v>43798</v>
      </c>
      <c r="D21366" s="166">
        <v>1</v>
      </c>
      <c r="E21366" s="166">
        <v>6</v>
      </c>
      <c r="F21366" s="281" t="s">
        <v>38583</v>
      </c>
      <c r="G21366">
        <v>1</v>
      </c>
      <c r="H21366">
        <v>1</v>
      </c>
    </row>
    <row r="21367" spans="1:8" x14ac:dyDescent="0.3">
      <c r="A21367" s="281">
        <v>163756</v>
      </c>
      <c r="B21367" s="281" t="s">
        <v>43799</v>
      </c>
      <c r="C21367" s="281" t="s">
        <v>43800</v>
      </c>
      <c r="D21367" s="166" t="s">
        <v>1481</v>
      </c>
      <c r="E21367" s="166">
        <v>6</v>
      </c>
      <c r="F21367" s="281" t="s">
        <v>38583</v>
      </c>
      <c r="G21367">
        <v>1</v>
      </c>
      <c r="H21367">
        <v>1</v>
      </c>
    </row>
    <row r="21368" spans="1:8" x14ac:dyDescent="0.3">
      <c r="A21368" s="281">
        <v>252578</v>
      </c>
      <c r="B21368" s="281" t="s">
        <v>43801</v>
      </c>
      <c r="C21368" s="281" t="s">
        <v>43802</v>
      </c>
      <c r="D21368" s="166" t="s">
        <v>1481</v>
      </c>
      <c r="E21368" s="166">
        <v>6</v>
      </c>
      <c r="F21368" s="281" t="s">
        <v>38583</v>
      </c>
      <c r="G21368">
        <v>1</v>
      </c>
      <c r="H21368">
        <v>1</v>
      </c>
    </row>
    <row r="21369" spans="1:8" x14ac:dyDescent="0.3">
      <c r="A21369" s="281">
        <v>90823</v>
      </c>
      <c r="B21369" s="281" t="s">
        <v>43803</v>
      </c>
      <c r="C21369" s="281" t="s">
        <v>43804</v>
      </c>
      <c r="D21369" s="166" t="s">
        <v>1481</v>
      </c>
      <c r="E21369" s="166">
        <v>6</v>
      </c>
      <c r="F21369" s="281" t="s">
        <v>38583</v>
      </c>
      <c r="G21369">
        <v>1</v>
      </c>
      <c r="H21369">
        <v>1</v>
      </c>
    </row>
    <row r="21370" spans="1:8" x14ac:dyDescent="0.3">
      <c r="A21370" s="281">
        <v>370909</v>
      </c>
      <c r="B21370" s="281" t="s">
        <v>43805</v>
      </c>
      <c r="C21370" s="281" t="s">
        <v>43806</v>
      </c>
      <c r="D21370" s="166" t="s">
        <v>1481</v>
      </c>
      <c r="E21370" s="166">
        <v>6</v>
      </c>
      <c r="F21370" s="281" t="s">
        <v>38583</v>
      </c>
      <c r="G21370">
        <v>1</v>
      </c>
      <c r="H21370">
        <v>1</v>
      </c>
    </row>
    <row r="21371" spans="1:8" x14ac:dyDescent="0.3">
      <c r="A21371" s="281">
        <v>41817</v>
      </c>
      <c r="B21371" s="281" t="s">
        <v>43807</v>
      </c>
      <c r="C21371" s="281" t="s">
        <v>43808</v>
      </c>
      <c r="D21371" s="166" t="s">
        <v>1481</v>
      </c>
      <c r="E21371" s="166">
        <v>6</v>
      </c>
      <c r="F21371" s="281" t="s">
        <v>38583</v>
      </c>
      <c r="G21371">
        <v>1</v>
      </c>
      <c r="H21371">
        <v>1</v>
      </c>
    </row>
    <row r="21372" spans="1:8" x14ac:dyDescent="0.3">
      <c r="A21372" s="281">
        <v>48035</v>
      </c>
      <c r="B21372" s="281" t="s">
        <v>43809</v>
      </c>
      <c r="C21372" s="281" t="s">
        <v>43810</v>
      </c>
      <c r="D21372" s="166" t="s">
        <v>1481</v>
      </c>
      <c r="E21372" s="166">
        <v>6</v>
      </c>
      <c r="F21372" s="281" t="s">
        <v>38583</v>
      </c>
      <c r="G21372">
        <v>1</v>
      </c>
      <c r="H21372">
        <v>1</v>
      </c>
    </row>
    <row r="21373" spans="1:8" x14ac:dyDescent="0.3">
      <c r="A21373" s="281">
        <v>160462</v>
      </c>
      <c r="B21373" s="281" t="s">
        <v>43811</v>
      </c>
      <c r="C21373" s="281" t="s">
        <v>43812</v>
      </c>
      <c r="D21373" s="166" t="s">
        <v>1481</v>
      </c>
      <c r="E21373" s="166">
        <v>6</v>
      </c>
      <c r="F21373" s="281" t="s">
        <v>38583</v>
      </c>
      <c r="G21373">
        <v>1</v>
      </c>
      <c r="H21373">
        <v>1</v>
      </c>
    </row>
    <row r="21374" spans="1:8" x14ac:dyDescent="0.3">
      <c r="A21374" s="281">
        <v>168291</v>
      </c>
      <c r="B21374" s="281" t="s">
        <v>43813</v>
      </c>
      <c r="C21374" s="281" t="s">
        <v>43814</v>
      </c>
      <c r="D21374" s="166" t="s">
        <v>1481</v>
      </c>
      <c r="E21374" s="166">
        <v>6</v>
      </c>
      <c r="F21374" s="281" t="s">
        <v>38583</v>
      </c>
      <c r="G21374">
        <v>1</v>
      </c>
      <c r="H21374">
        <v>1</v>
      </c>
    </row>
    <row r="21375" spans="1:8" x14ac:dyDescent="0.3">
      <c r="A21375" s="281">
        <v>41528</v>
      </c>
      <c r="B21375" s="281" t="s">
        <v>43815</v>
      </c>
      <c r="C21375" s="281" t="s">
        <v>43816</v>
      </c>
      <c r="D21375" s="166" t="s">
        <v>1481</v>
      </c>
      <c r="E21375" s="166">
        <v>6</v>
      </c>
      <c r="F21375" s="281" t="s">
        <v>38583</v>
      </c>
      <c r="G21375">
        <v>1</v>
      </c>
      <c r="H21375">
        <v>1</v>
      </c>
    </row>
    <row r="21376" spans="1:8" x14ac:dyDescent="0.3">
      <c r="A21376" s="281">
        <v>45407</v>
      </c>
      <c r="B21376" s="281" t="s">
        <v>43817</v>
      </c>
      <c r="C21376" s="281" t="s">
        <v>43818</v>
      </c>
      <c r="D21376" s="166" t="s">
        <v>1481</v>
      </c>
      <c r="E21376" s="166">
        <v>6</v>
      </c>
      <c r="F21376" s="281" t="s">
        <v>38583</v>
      </c>
      <c r="G21376">
        <v>1</v>
      </c>
      <c r="H21376">
        <v>1</v>
      </c>
    </row>
    <row r="21377" spans="1:8" x14ac:dyDescent="0.3">
      <c r="A21377" s="281">
        <v>38370</v>
      </c>
      <c r="B21377" s="281" t="s">
        <v>43819</v>
      </c>
      <c r="C21377" s="281" t="s">
        <v>43820</v>
      </c>
      <c r="D21377" s="166" t="s">
        <v>1481</v>
      </c>
      <c r="E21377" s="166">
        <v>6</v>
      </c>
      <c r="F21377" s="281" t="s">
        <v>38583</v>
      </c>
      <c r="G21377">
        <v>1</v>
      </c>
      <c r="H21377">
        <v>1</v>
      </c>
    </row>
    <row r="21378" spans="1:8" x14ac:dyDescent="0.3">
      <c r="A21378" s="281">
        <v>228820</v>
      </c>
      <c r="B21378" s="281" t="s">
        <v>43821</v>
      </c>
      <c r="C21378" s="281" t="s">
        <v>43822</v>
      </c>
      <c r="D21378" s="166" t="s">
        <v>1481</v>
      </c>
      <c r="E21378" s="166">
        <v>6</v>
      </c>
      <c r="F21378" s="281" t="s">
        <v>38583</v>
      </c>
      <c r="G21378">
        <v>1</v>
      </c>
      <c r="H21378">
        <v>1</v>
      </c>
    </row>
    <row r="21379" spans="1:8" x14ac:dyDescent="0.3">
      <c r="A21379" s="281">
        <v>45284</v>
      </c>
      <c r="B21379" s="281" t="s">
        <v>43823</v>
      </c>
      <c r="C21379" s="281" t="s">
        <v>43824</v>
      </c>
      <c r="D21379" s="166" t="s">
        <v>1481</v>
      </c>
      <c r="E21379" s="166">
        <v>6</v>
      </c>
      <c r="F21379" s="281" t="s">
        <v>38583</v>
      </c>
      <c r="G21379">
        <v>1</v>
      </c>
      <c r="H21379">
        <v>1</v>
      </c>
    </row>
    <row r="21380" spans="1:8" x14ac:dyDescent="0.3">
      <c r="A21380" s="281">
        <v>165098</v>
      </c>
      <c r="B21380" s="281" t="s">
        <v>43825</v>
      </c>
      <c r="C21380" s="281" t="s">
        <v>43826</v>
      </c>
      <c r="D21380" s="166" t="s">
        <v>1481</v>
      </c>
      <c r="E21380" s="166">
        <v>6</v>
      </c>
      <c r="F21380" s="281" t="s">
        <v>38583</v>
      </c>
      <c r="G21380">
        <v>1</v>
      </c>
      <c r="H21380">
        <v>1</v>
      </c>
    </row>
    <row r="21381" spans="1:8" x14ac:dyDescent="0.3">
      <c r="A21381" s="281">
        <v>175206</v>
      </c>
      <c r="B21381" s="281" t="s">
        <v>43827</v>
      </c>
      <c r="C21381" s="281" t="s">
        <v>43828</v>
      </c>
      <c r="D21381" s="166" t="s">
        <v>1481</v>
      </c>
      <c r="E21381" s="166">
        <v>6</v>
      </c>
      <c r="F21381" s="281" t="s">
        <v>38583</v>
      </c>
      <c r="G21381">
        <v>1</v>
      </c>
      <c r="H21381">
        <v>1</v>
      </c>
    </row>
    <row r="21382" spans="1:8" x14ac:dyDescent="0.3">
      <c r="A21382" s="281">
        <v>260211</v>
      </c>
      <c r="B21382" s="281" t="s">
        <v>43829</v>
      </c>
      <c r="C21382" s="281" t="s">
        <v>43830</v>
      </c>
      <c r="D21382" s="166" t="s">
        <v>1481</v>
      </c>
      <c r="E21382" s="166">
        <v>6</v>
      </c>
      <c r="F21382" s="281" t="s">
        <v>38583</v>
      </c>
      <c r="G21382">
        <v>1</v>
      </c>
      <c r="H21382">
        <v>1</v>
      </c>
    </row>
    <row r="21383" spans="1:8" x14ac:dyDescent="0.3">
      <c r="A21383" s="281">
        <v>174891</v>
      </c>
      <c r="B21383" s="281" t="s">
        <v>43831</v>
      </c>
      <c r="C21383" s="281" t="s">
        <v>43832</v>
      </c>
      <c r="D21383" s="166" t="s">
        <v>1481</v>
      </c>
      <c r="E21383" s="166">
        <v>6</v>
      </c>
      <c r="F21383" s="281" t="s">
        <v>38583</v>
      </c>
      <c r="G21383">
        <v>1</v>
      </c>
      <c r="H21383">
        <v>1</v>
      </c>
    </row>
    <row r="21384" spans="1:8" x14ac:dyDescent="0.3">
      <c r="A21384" s="281">
        <v>167520</v>
      </c>
      <c r="B21384" s="281" t="s">
        <v>43833</v>
      </c>
      <c r="C21384" s="281" t="s">
        <v>43834</v>
      </c>
      <c r="D21384" s="166" t="s">
        <v>1481</v>
      </c>
      <c r="E21384" s="166">
        <v>6</v>
      </c>
      <c r="F21384" s="281" t="s">
        <v>38583</v>
      </c>
      <c r="G21384">
        <v>1</v>
      </c>
      <c r="H21384">
        <v>1</v>
      </c>
    </row>
    <row r="21385" spans="1:8" x14ac:dyDescent="0.3">
      <c r="A21385" s="281">
        <v>258623</v>
      </c>
      <c r="B21385" s="281" t="s">
        <v>43835</v>
      </c>
      <c r="C21385" s="281" t="s">
        <v>43836</v>
      </c>
      <c r="D21385" s="166" t="s">
        <v>1481</v>
      </c>
      <c r="E21385" s="166">
        <v>6</v>
      </c>
      <c r="F21385" s="281" t="s">
        <v>38583</v>
      </c>
      <c r="G21385">
        <v>1</v>
      </c>
      <c r="H21385">
        <v>1</v>
      </c>
    </row>
    <row r="21386" spans="1:8" x14ac:dyDescent="0.3">
      <c r="A21386" s="281">
        <v>171002</v>
      </c>
      <c r="B21386" s="281" t="s">
        <v>43837</v>
      </c>
      <c r="C21386" s="281" t="s">
        <v>43838</v>
      </c>
      <c r="D21386" s="166" t="s">
        <v>1481</v>
      </c>
      <c r="E21386" s="166">
        <v>6</v>
      </c>
      <c r="F21386" s="281" t="s">
        <v>38583</v>
      </c>
      <c r="G21386">
        <v>1</v>
      </c>
      <c r="H21386">
        <v>1</v>
      </c>
    </row>
    <row r="21387" spans="1:8" x14ac:dyDescent="0.3">
      <c r="A21387" s="281">
        <v>174690</v>
      </c>
      <c r="B21387" s="281" t="s">
        <v>43839</v>
      </c>
      <c r="C21387" s="281" t="s">
        <v>43840</v>
      </c>
      <c r="D21387" s="166" t="s">
        <v>1481</v>
      </c>
      <c r="E21387" s="166">
        <v>6</v>
      </c>
      <c r="F21387" s="281" t="s">
        <v>38583</v>
      </c>
      <c r="G21387">
        <v>1</v>
      </c>
      <c r="H21387">
        <v>1</v>
      </c>
    </row>
    <row r="21388" spans="1:8" x14ac:dyDescent="0.3">
      <c r="A21388" s="281">
        <v>173849</v>
      </c>
      <c r="B21388" s="281" t="s">
        <v>43841</v>
      </c>
      <c r="C21388" s="281" t="s">
        <v>43842</v>
      </c>
      <c r="D21388" s="166" t="s">
        <v>1481</v>
      </c>
      <c r="E21388" s="166">
        <v>6</v>
      </c>
      <c r="F21388" s="281" t="s">
        <v>38583</v>
      </c>
      <c r="G21388">
        <v>1</v>
      </c>
      <c r="H21388">
        <v>1</v>
      </c>
    </row>
    <row r="21389" spans="1:8" x14ac:dyDescent="0.3">
      <c r="A21389" s="281">
        <v>175361</v>
      </c>
      <c r="B21389" s="281" t="s">
        <v>43843</v>
      </c>
      <c r="C21389" s="281" t="s">
        <v>43844</v>
      </c>
      <c r="D21389" s="166" t="s">
        <v>1481</v>
      </c>
      <c r="E21389" s="166">
        <v>6</v>
      </c>
      <c r="F21389" s="281" t="s">
        <v>38583</v>
      </c>
      <c r="G21389">
        <v>1</v>
      </c>
      <c r="H21389">
        <v>1</v>
      </c>
    </row>
    <row r="21390" spans="1:8" x14ac:dyDescent="0.3">
      <c r="A21390" s="281">
        <v>101781</v>
      </c>
      <c r="B21390" s="281" t="s">
        <v>43845</v>
      </c>
      <c r="C21390" s="281" t="s">
        <v>43846</v>
      </c>
      <c r="D21390" s="166" t="s">
        <v>1481</v>
      </c>
      <c r="E21390" s="166">
        <v>6</v>
      </c>
      <c r="F21390" s="281" t="s">
        <v>38583</v>
      </c>
      <c r="G21390">
        <v>1</v>
      </c>
      <c r="H21390">
        <v>1</v>
      </c>
    </row>
    <row r="21391" spans="1:8" x14ac:dyDescent="0.3">
      <c r="A21391" s="281">
        <v>218612</v>
      </c>
      <c r="B21391" s="281" t="s">
        <v>43847</v>
      </c>
      <c r="C21391" s="281" t="s">
        <v>43848</v>
      </c>
      <c r="D21391" s="166" t="s">
        <v>1481</v>
      </c>
      <c r="E21391" s="166">
        <v>6</v>
      </c>
      <c r="F21391" s="281" t="s">
        <v>38583</v>
      </c>
      <c r="G21391">
        <v>1</v>
      </c>
      <c r="H21391">
        <v>1</v>
      </c>
    </row>
    <row r="21392" spans="1:8" x14ac:dyDescent="0.3">
      <c r="A21392" s="281">
        <v>205168</v>
      </c>
      <c r="B21392" s="281" t="s">
        <v>43849</v>
      </c>
      <c r="C21392" s="281" t="s">
        <v>43850</v>
      </c>
      <c r="D21392" s="166" t="s">
        <v>1481</v>
      </c>
      <c r="E21392" s="166">
        <v>6</v>
      </c>
      <c r="F21392" s="281" t="s">
        <v>38583</v>
      </c>
      <c r="G21392">
        <v>1</v>
      </c>
      <c r="H21392">
        <v>1</v>
      </c>
    </row>
    <row r="21393" spans="1:8" x14ac:dyDescent="0.3">
      <c r="A21393" s="281">
        <v>173313</v>
      </c>
      <c r="B21393" s="281" t="s">
        <v>43851</v>
      </c>
      <c r="C21393" s="281" t="s">
        <v>43852</v>
      </c>
      <c r="D21393" s="166" t="s">
        <v>1481</v>
      </c>
      <c r="E21393" s="166">
        <v>6</v>
      </c>
      <c r="F21393" s="281" t="s">
        <v>38583</v>
      </c>
      <c r="G21393">
        <v>1</v>
      </c>
      <c r="H21393">
        <v>1</v>
      </c>
    </row>
    <row r="21394" spans="1:8" x14ac:dyDescent="0.3">
      <c r="A21394" s="281">
        <v>212064</v>
      </c>
      <c r="B21394" s="281" t="s">
        <v>43853</v>
      </c>
      <c r="C21394" s="281" t="s">
        <v>43854</v>
      </c>
      <c r="D21394" s="166" t="s">
        <v>1481</v>
      </c>
      <c r="E21394" s="166">
        <v>6</v>
      </c>
      <c r="F21394" s="281" t="s">
        <v>38583</v>
      </c>
      <c r="G21394">
        <v>1</v>
      </c>
      <c r="H21394">
        <v>1</v>
      </c>
    </row>
    <row r="21395" spans="1:8" x14ac:dyDescent="0.3">
      <c r="A21395" s="281">
        <v>205840</v>
      </c>
      <c r="B21395" s="281" t="s">
        <v>43855</v>
      </c>
      <c r="C21395" s="281" t="s">
        <v>43856</v>
      </c>
      <c r="D21395" s="166" t="s">
        <v>1481</v>
      </c>
      <c r="E21395" s="166">
        <v>6</v>
      </c>
      <c r="F21395" s="281" t="s">
        <v>38583</v>
      </c>
      <c r="G21395">
        <v>1</v>
      </c>
      <c r="H21395">
        <v>1</v>
      </c>
    </row>
    <row r="21396" spans="1:8" x14ac:dyDescent="0.3">
      <c r="A21396" s="281">
        <v>164265</v>
      </c>
      <c r="B21396" s="281" t="s">
        <v>43857</v>
      </c>
      <c r="C21396" s="281" t="s">
        <v>43858</v>
      </c>
      <c r="D21396" s="166" t="s">
        <v>1481</v>
      </c>
      <c r="E21396" s="166">
        <v>6</v>
      </c>
      <c r="F21396" s="281" t="s">
        <v>38583</v>
      </c>
      <c r="G21396">
        <v>1</v>
      </c>
      <c r="H21396">
        <v>1</v>
      </c>
    </row>
    <row r="21397" spans="1:8" x14ac:dyDescent="0.3">
      <c r="A21397" s="281">
        <v>221041</v>
      </c>
      <c r="B21397" s="281" t="s">
        <v>43859</v>
      </c>
      <c r="C21397" s="281" t="s">
        <v>43860</v>
      </c>
      <c r="D21397" s="166" t="s">
        <v>1481</v>
      </c>
      <c r="E21397" s="166">
        <v>6</v>
      </c>
      <c r="F21397" s="281" t="s">
        <v>38583</v>
      </c>
      <c r="G21397">
        <v>1</v>
      </c>
      <c r="H21397">
        <v>1</v>
      </c>
    </row>
    <row r="21398" spans="1:8" x14ac:dyDescent="0.3">
      <c r="A21398" s="281">
        <v>94510</v>
      </c>
      <c r="B21398" s="281" t="s">
        <v>43861</v>
      </c>
      <c r="C21398" s="281" t="s">
        <v>43862</v>
      </c>
      <c r="D21398" s="166" t="s">
        <v>1481</v>
      </c>
      <c r="E21398" s="166">
        <v>6</v>
      </c>
      <c r="F21398" s="281" t="s">
        <v>38583</v>
      </c>
      <c r="G21398">
        <v>1</v>
      </c>
      <c r="H21398">
        <v>1</v>
      </c>
    </row>
    <row r="21399" spans="1:8" x14ac:dyDescent="0.3">
      <c r="A21399" s="281">
        <v>204240</v>
      </c>
      <c r="B21399" s="281" t="s">
        <v>43863</v>
      </c>
      <c r="C21399" s="281" t="s">
        <v>43864</v>
      </c>
      <c r="D21399" s="166" t="s">
        <v>1481</v>
      </c>
      <c r="E21399" s="166">
        <v>6</v>
      </c>
      <c r="F21399" s="281" t="s">
        <v>38583</v>
      </c>
      <c r="G21399">
        <v>1</v>
      </c>
      <c r="H21399">
        <v>1</v>
      </c>
    </row>
    <row r="21400" spans="1:8" x14ac:dyDescent="0.3">
      <c r="A21400" s="281">
        <v>172672</v>
      </c>
      <c r="B21400" s="281" t="s">
        <v>43865</v>
      </c>
      <c r="C21400" s="281" t="s">
        <v>43866</v>
      </c>
      <c r="D21400" s="166" t="s">
        <v>1481</v>
      </c>
      <c r="E21400" s="166">
        <v>6</v>
      </c>
      <c r="F21400" s="281" t="s">
        <v>38583</v>
      </c>
      <c r="G21400">
        <v>1</v>
      </c>
      <c r="H21400">
        <v>1</v>
      </c>
    </row>
    <row r="21401" spans="1:8" x14ac:dyDescent="0.3">
      <c r="A21401" s="281">
        <v>161576</v>
      </c>
      <c r="B21401" s="281" t="s">
        <v>43867</v>
      </c>
      <c r="C21401" s="281" t="s">
        <v>43868</v>
      </c>
      <c r="D21401" s="166" t="s">
        <v>1481</v>
      </c>
      <c r="E21401" s="166">
        <v>6</v>
      </c>
      <c r="F21401" s="281" t="s">
        <v>38583</v>
      </c>
      <c r="G21401">
        <v>1</v>
      </c>
      <c r="H21401">
        <v>1</v>
      </c>
    </row>
    <row r="21402" spans="1:8" x14ac:dyDescent="0.3">
      <c r="A21402" s="281">
        <v>104999</v>
      </c>
      <c r="B21402" s="281" t="s">
        <v>43869</v>
      </c>
      <c r="C21402" s="281" t="s">
        <v>43870</v>
      </c>
      <c r="D21402" s="166" t="s">
        <v>1481</v>
      </c>
      <c r="E21402" s="166">
        <v>6</v>
      </c>
      <c r="F21402" s="281" t="s">
        <v>38583</v>
      </c>
      <c r="G21402">
        <v>1</v>
      </c>
      <c r="H21402">
        <v>1</v>
      </c>
    </row>
    <row r="21403" spans="1:8" x14ac:dyDescent="0.3">
      <c r="A21403" s="281">
        <v>295703</v>
      </c>
      <c r="B21403" s="281" t="s">
        <v>43871</v>
      </c>
      <c r="C21403" s="281" t="s">
        <v>43872</v>
      </c>
      <c r="D21403" s="166" t="s">
        <v>1481</v>
      </c>
      <c r="E21403" s="166">
        <v>6</v>
      </c>
      <c r="F21403" s="281" t="s">
        <v>38583</v>
      </c>
      <c r="G21403">
        <v>1</v>
      </c>
      <c r="H21403">
        <v>1</v>
      </c>
    </row>
    <row r="21404" spans="1:8" x14ac:dyDescent="0.3">
      <c r="A21404" s="281">
        <v>166340</v>
      </c>
      <c r="B21404" s="281" t="s">
        <v>43873</v>
      </c>
      <c r="C21404" s="281" t="s">
        <v>43874</v>
      </c>
      <c r="D21404" s="166" t="s">
        <v>1481</v>
      </c>
      <c r="E21404" s="166">
        <v>6</v>
      </c>
      <c r="F21404" s="281" t="s">
        <v>38583</v>
      </c>
      <c r="G21404">
        <v>1</v>
      </c>
      <c r="H21404">
        <v>1</v>
      </c>
    </row>
    <row r="21405" spans="1:8" x14ac:dyDescent="0.3">
      <c r="A21405" s="281">
        <v>165093</v>
      </c>
      <c r="B21405" s="281" t="s">
        <v>43875</v>
      </c>
      <c r="C21405" s="281" t="s">
        <v>43876</v>
      </c>
      <c r="D21405" s="166" t="s">
        <v>1481</v>
      </c>
      <c r="E21405" s="166">
        <v>6</v>
      </c>
      <c r="F21405" s="281" t="s">
        <v>38583</v>
      </c>
      <c r="G21405">
        <v>1</v>
      </c>
      <c r="H21405">
        <v>1</v>
      </c>
    </row>
    <row r="21406" spans="1:8" x14ac:dyDescent="0.3">
      <c r="A21406" s="281">
        <v>105511</v>
      </c>
      <c r="B21406" s="281" t="s">
        <v>43877</v>
      </c>
      <c r="C21406" s="281" t="s">
        <v>43878</v>
      </c>
      <c r="D21406" s="166" t="s">
        <v>1481</v>
      </c>
      <c r="E21406" s="166">
        <v>6</v>
      </c>
      <c r="F21406" s="281" t="s">
        <v>38583</v>
      </c>
      <c r="G21406">
        <v>1</v>
      </c>
      <c r="H21406">
        <v>1</v>
      </c>
    </row>
    <row r="21407" spans="1:8" x14ac:dyDescent="0.3">
      <c r="A21407" s="281">
        <v>216711</v>
      </c>
      <c r="B21407" s="281" t="s">
        <v>43879</v>
      </c>
      <c r="C21407" s="281" t="s">
        <v>43880</v>
      </c>
      <c r="D21407" s="166" t="s">
        <v>1481</v>
      </c>
      <c r="E21407" s="166">
        <v>6</v>
      </c>
      <c r="F21407" s="281" t="s">
        <v>38583</v>
      </c>
      <c r="G21407">
        <v>1</v>
      </c>
      <c r="H21407">
        <v>1</v>
      </c>
    </row>
    <row r="21408" spans="1:8" x14ac:dyDescent="0.3">
      <c r="A21408" s="281">
        <v>325368</v>
      </c>
      <c r="B21408" s="281" t="s">
        <v>43881</v>
      </c>
      <c r="C21408" s="281" t="s">
        <v>43882</v>
      </c>
      <c r="D21408" s="166" t="s">
        <v>1481</v>
      </c>
      <c r="E21408" s="166">
        <v>6</v>
      </c>
      <c r="F21408" s="281" t="s">
        <v>38583</v>
      </c>
      <c r="G21408">
        <v>1</v>
      </c>
      <c r="H21408">
        <v>1</v>
      </c>
    </row>
    <row r="21409" spans="1:8" x14ac:dyDescent="0.3">
      <c r="A21409" s="281">
        <v>242658</v>
      </c>
      <c r="B21409" s="281" t="s">
        <v>43883</v>
      </c>
      <c r="C21409" s="281" t="s">
        <v>43884</v>
      </c>
      <c r="D21409" s="166" t="s">
        <v>1481</v>
      </c>
      <c r="E21409" s="166">
        <v>6</v>
      </c>
      <c r="F21409" s="281" t="s">
        <v>38583</v>
      </c>
      <c r="G21409">
        <v>1</v>
      </c>
      <c r="H21409">
        <v>1</v>
      </c>
    </row>
    <row r="21410" spans="1:8" x14ac:dyDescent="0.3">
      <c r="A21410" s="281">
        <v>216589</v>
      </c>
      <c r="B21410" s="281" t="s">
        <v>43885</v>
      </c>
      <c r="C21410" s="281" t="s">
        <v>43886</v>
      </c>
      <c r="D21410" s="166" t="s">
        <v>1481</v>
      </c>
      <c r="E21410" s="166">
        <v>6</v>
      </c>
      <c r="F21410" s="281" t="s">
        <v>38583</v>
      </c>
      <c r="G21410">
        <v>1</v>
      </c>
      <c r="H21410">
        <v>1</v>
      </c>
    </row>
    <row r="21411" spans="1:8" x14ac:dyDescent="0.3">
      <c r="A21411" s="281">
        <v>172574</v>
      </c>
      <c r="B21411" s="281" t="s">
        <v>43887</v>
      </c>
      <c r="C21411" s="281" t="s">
        <v>43888</v>
      </c>
      <c r="D21411" s="166" t="s">
        <v>1481</v>
      </c>
      <c r="E21411" s="166">
        <v>6</v>
      </c>
      <c r="F21411" s="281" t="s">
        <v>38583</v>
      </c>
      <c r="G21411">
        <v>1</v>
      </c>
      <c r="H21411">
        <v>1</v>
      </c>
    </row>
    <row r="21412" spans="1:8" x14ac:dyDescent="0.3">
      <c r="A21412" s="281">
        <v>336837</v>
      </c>
      <c r="B21412" s="281" t="s">
        <v>43889</v>
      </c>
      <c r="C21412" s="281" t="s">
        <v>43890</v>
      </c>
      <c r="D21412" s="166" t="s">
        <v>1481</v>
      </c>
      <c r="E21412" s="166">
        <v>6</v>
      </c>
      <c r="F21412" s="281" t="s">
        <v>38583</v>
      </c>
      <c r="G21412">
        <v>1</v>
      </c>
      <c r="H21412">
        <v>1</v>
      </c>
    </row>
    <row r="21413" spans="1:8" x14ac:dyDescent="0.3">
      <c r="A21413" s="281">
        <v>46764</v>
      </c>
      <c r="B21413" s="281" t="s">
        <v>43891</v>
      </c>
      <c r="C21413" s="281" t="s">
        <v>43892</v>
      </c>
      <c r="D21413" s="166" t="s">
        <v>1481</v>
      </c>
      <c r="E21413" s="166">
        <v>6</v>
      </c>
      <c r="F21413" s="281" t="s">
        <v>38583</v>
      </c>
      <c r="G21413">
        <v>1</v>
      </c>
      <c r="H21413">
        <v>1</v>
      </c>
    </row>
    <row r="21414" spans="1:8" x14ac:dyDescent="0.3">
      <c r="A21414" s="281">
        <v>215108</v>
      </c>
      <c r="B21414" s="281" t="s">
        <v>43893</v>
      </c>
      <c r="C21414" s="281" t="s">
        <v>43894</v>
      </c>
      <c r="D21414" s="166" t="s">
        <v>1481</v>
      </c>
      <c r="E21414" s="166">
        <v>6</v>
      </c>
      <c r="F21414" s="281" t="s">
        <v>38583</v>
      </c>
      <c r="G21414">
        <v>1</v>
      </c>
      <c r="H21414">
        <v>1</v>
      </c>
    </row>
    <row r="21415" spans="1:8" x14ac:dyDescent="0.3">
      <c r="A21415" s="281">
        <v>207827</v>
      </c>
      <c r="B21415" s="281" t="s">
        <v>43895</v>
      </c>
      <c r="C21415" s="281" t="s">
        <v>43896</v>
      </c>
      <c r="D21415" s="166" t="s">
        <v>1481</v>
      </c>
      <c r="E21415" s="166">
        <v>6</v>
      </c>
      <c r="F21415" s="281" t="s">
        <v>38583</v>
      </c>
      <c r="G21415">
        <v>1</v>
      </c>
      <c r="H21415">
        <v>1</v>
      </c>
    </row>
    <row r="21416" spans="1:8" x14ac:dyDescent="0.3">
      <c r="A21416" s="281">
        <v>295368</v>
      </c>
      <c r="B21416" s="281" t="s">
        <v>43897</v>
      </c>
      <c r="C21416" s="281" t="s">
        <v>43898</v>
      </c>
      <c r="D21416" s="166" t="s">
        <v>1481</v>
      </c>
      <c r="E21416" s="166">
        <v>6</v>
      </c>
      <c r="F21416" s="281" t="s">
        <v>38583</v>
      </c>
      <c r="G21416">
        <v>1</v>
      </c>
      <c r="H21416">
        <v>1</v>
      </c>
    </row>
    <row r="21417" spans="1:8" x14ac:dyDescent="0.3">
      <c r="A21417" s="281">
        <v>95322</v>
      </c>
      <c r="B21417" s="281" t="s">
        <v>43899</v>
      </c>
      <c r="C21417" s="281" t="s">
        <v>43900</v>
      </c>
      <c r="D21417" s="166" t="s">
        <v>1481</v>
      </c>
      <c r="E21417" s="166">
        <v>6</v>
      </c>
      <c r="F21417" s="281" t="s">
        <v>38583</v>
      </c>
      <c r="G21417">
        <v>1</v>
      </c>
      <c r="H21417">
        <v>1</v>
      </c>
    </row>
    <row r="21418" spans="1:8" x14ac:dyDescent="0.3">
      <c r="A21418" s="281">
        <v>36621</v>
      </c>
      <c r="B21418" s="281" t="s">
        <v>43901</v>
      </c>
      <c r="C21418" s="281" t="s">
        <v>43902</v>
      </c>
      <c r="D21418" s="166" t="s">
        <v>1481</v>
      </c>
      <c r="E21418" s="166">
        <v>6</v>
      </c>
      <c r="F21418" s="281" t="s">
        <v>38583</v>
      </c>
      <c r="G21418">
        <v>1</v>
      </c>
      <c r="H21418">
        <v>1</v>
      </c>
    </row>
    <row r="21419" spans="1:8" x14ac:dyDescent="0.3">
      <c r="A21419" s="281">
        <v>171105</v>
      </c>
      <c r="B21419" s="281" t="s">
        <v>43903</v>
      </c>
      <c r="C21419" s="281" t="s">
        <v>43904</v>
      </c>
      <c r="D21419" s="166" t="s">
        <v>1481</v>
      </c>
      <c r="E21419" s="166">
        <v>6</v>
      </c>
      <c r="F21419" s="281" t="s">
        <v>38583</v>
      </c>
      <c r="G21419">
        <v>1</v>
      </c>
      <c r="H21419">
        <v>1</v>
      </c>
    </row>
    <row r="21420" spans="1:8" x14ac:dyDescent="0.3">
      <c r="A21420" s="281">
        <v>590319</v>
      </c>
      <c r="B21420" s="281" t="s">
        <v>43905</v>
      </c>
      <c r="C21420" s="281" t="s">
        <v>43906</v>
      </c>
      <c r="D21420" s="166" t="s">
        <v>1481</v>
      </c>
      <c r="E21420" s="166">
        <v>6</v>
      </c>
      <c r="F21420" s="281" t="s">
        <v>38583</v>
      </c>
      <c r="G21420">
        <v>1</v>
      </c>
      <c r="H21420">
        <v>1</v>
      </c>
    </row>
    <row r="21421" spans="1:8" x14ac:dyDescent="0.3">
      <c r="A21421" s="281">
        <v>170926</v>
      </c>
      <c r="B21421" s="281" t="s">
        <v>43907</v>
      </c>
      <c r="C21421" s="281" t="s">
        <v>43908</v>
      </c>
      <c r="D21421" s="166" t="s">
        <v>1481</v>
      </c>
      <c r="E21421" s="166">
        <v>6</v>
      </c>
      <c r="F21421" s="281" t="s">
        <v>38583</v>
      </c>
      <c r="G21421">
        <v>1</v>
      </c>
      <c r="H21421">
        <v>1</v>
      </c>
    </row>
    <row r="21422" spans="1:8" x14ac:dyDescent="0.3">
      <c r="A21422" s="281">
        <v>252026</v>
      </c>
      <c r="B21422" s="281" t="s">
        <v>43909</v>
      </c>
      <c r="C21422" s="281" t="s">
        <v>43910</v>
      </c>
      <c r="D21422" s="166" t="s">
        <v>1481</v>
      </c>
      <c r="E21422" s="166">
        <v>6</v>
      </c>
      <c r="F21422" s="281" t="s">
        <v>38583</v>
      </c>
      <c r="G21422">
        <v>1</v>
      </c>
      <c r="H21422">
        <v>1</v>
      </c>
    </row>
    <row r="21423" spans="1:8" x14ac:dyDescent="0.3">
      <c r="A21423" s="281">
        <v>207870</v>
      </c>
      <c r="B21423" s="281" t="s">
        <v>43911</v>
      </c>
      <c r="C21423" s="281" t="s">
        <v>43912</v>
      </c>
      <c r="D21423" s="166" t="s">
        <v>1481</v>
      </c>
      <c r="E21423" s="166">
        <v>6</v>
      </c>
      <c r="F21423" s="281" t="s">
        <v>38583</v>
      </c>
      <c r="G21423">
        <v>1</v>
      </c>
      <c r="H21423">
        <v>1</v>
      </c>
    </row>
    <row r="21424" spans="1:8" x14ac:dyDescent="0.3">
      <c r="A21424" s="281">
        <v>161857</v>
      </c>
      <c r="B21424" s="281" t="s">
        <v>43913</v>
      </c>
      <c r="C21424" s="281" t="s">
        <v>43914</v>
      </c>
      <c r="D21424" s="166" t="s">
        <v>1481</v>
      </c>
      <c r="E21424" s="166">
        <v>6</v>
      </c>
      <c r="F21424" s="281" t="s">
        <v>38583</v>
      </c>
      <c r="G21424">
        <v>1</v>
      </c>
      <c r="H21424">
        <v>1</v>
      </c>
    </row>
    <row r="21425" spans="1:8" x14ac:dyDescent="0.3">
      <c r="A21425" s="281">
        <v>44454</v>
      </c>
      <c r="B21425" s="281" t="s">
        <v>43915</v>
      </c>
      <c r="C21425" s="281" t="s">
        <v>43916</v>
      </c>
      <c r="D21425" s="166" t="s">
        <v>1481</v>
      </c>
      <c r="E21425" s="166">
        <v>6</v>
      </c>
      <c r="F21425" s="281" t="s">
        <v>38583</v>
      </c>
      <c r="G21425">
        <v>1</v>
      </c>
      <c r="H21425">
        <v>1</v>
      </c>
    </row>
    <row r="21426" spans="1:8" x14ac:dyDescent="0.3">
      <c r="A21426" s="281">
        <v>205326</v>
      </c>
      <c r="B21426" s="281" t="s">
        <v>43917</v>
      </c>
      <c r="C21426" s="281" t="s">
        <v>43918</v>
      </c>
      <c r="D21426" s="166" t="s">
        <v>1481</v>
      </c>
      <c r="E21426" s="166">
        <v>6</v>
      </c>
      <c r="F21426" s="281" t="s">
        <v>38583</v>
      </c>
      <c r="G21426">
        <v>1</v>
      </c>
      <c r="H21426">
        <v>1</v>
      </c>
    </row>
    <row r="21427" spans="1:8" x14ac:dyDescent="0.3">
      <c r="A21427" s="281">
        <v>240108</v>
      </c>
      <c r="B21427" s="281" t="s">
        <v>43919</v>
      </c>
      <c r="C21427" s="281" t="s">
        <v>43920</v>
      </c>
      <c r="D21427" s="166" t="s">
        <v>1481</v>
      </c>
      <c r="E21427" s="166">
        <v>6</v>
      </c>
      <c r="F21427" s="281" t="s">
        <v>38583</v>
      </c>
      <c r="G21427">
        <v>1</v>
      </c>
      <c r="H21427">
        <v>1</v>
      </c>
    </row>
    <row r="21428" spans="1:8" x14ac:dyDescent="0.3">
      <c r="A21428" s="281">
        <v>226935</v>
      </c>
      <c r="B21428" s="281" t="s">
        <v>43921</v>
      </c>
      <c r="C21428" s="281" t="s">
        <v>43922</v>
      </c>
      <c r="D21428" s="166" t="s">
        <v>1481</v>
      </c>
      <c r="E21428" s="166">
        <v>6</v>
      </c>
      <c r="F21428" s="281" t="s">
        <v>38583</v>
      </c>
      <c r="G21428">
        <v>1</v>
      </c>
      <c r="H21428">
        <v>1</v>
      </c>
    </row>
    <row r="21429" spans="1:8" x14ac:dyDescent="0.3">
      <c r="A21429" s="281">
        <v>176819</v>
      </c>
      <c r="B21429" s="281" t="s">
        <v>43923</v>
      </c>
      <c r="C21429" s="281" t="s">
        <v>43924</v>
      </c>
      <c r="D21429" s="166" t="s">
        <v>1481</v>
      </c>
      <c r="E21429" s="166">
        <v>6</v>
      </c>
      <c r="F21429" s="281" t="s">
        <v>38583</v>
      </c>
      <c r="G21429">
        <v>1</v>
      </c>
      <c r="H21429">
        <v>1</v>
      </c>
    </row>
    <row r="21430" spans="1:8" x14ac:dyDescent="0.3">
      <c r="A21430" s="281">
        <v>46343</v>
      </c>
      <c r="B21430" s="281" t="s">
        <v>43925</v>
      </c>
      <c r="C21430" s="281" t="s">
        <v>43926</v>
      </c>
      <c r="D21430" s="166" t="s">
        <v>1481</v>
      </c>
      <c r="E21430" s="166">
        <v>6</v>
      </c>
      <c r="F21430" s="281" t="s">
        <v>38583</v>
      </c>
      <c r="G21430">
        <v>1</v>
      </c>
      <c r="H21430">
        <v>1</v>
      </c>
    </row>
    <row r="21431" spans="1:8" x14ac:dyDescent="0.3">
      <c r="A21431" s="281">
        <v>204493</v>
      </c>
      <c r="B21431" s="281" t="s">
        <v>43927</v>
      </c>
      <c r="C21431" s="281" t="s">
        <v>43928</v>
      </c>
      <c r="D21431" s="166" t="s">
        <v>1481</v>
      </c>
      <c r="E21431" s="166">
        <v>6</v>
      </c>
      <c r="F21431" s="281" t="s">
        <v>38583</v>
      </c>
      <c r="G21431">
        <v>1</v>
      </c>
      <c r="H21431">
        <v>1</v>
      </c>
    </row>
    <row r="21432" spans="1:8" x14ac:dyDescent="0.3">
      <c r="A21432" s="281">
        <v>208819</v>
      </c>
      <c r="B21432" s="281" t="s">
        <v>43929</v>
      </c>
      <c r="C21432" s="281" t="s">
        <v>43930</v>
      </c>
      <c r="D21432" s="166" t="s">
        <v>1481</v>
      </c>
      <c r="E21432" s="166">
        <v>6</v>
      </c>
      <c r="F21432" s="281" t="s">
        <v>38583</v>
      </c>
      <c r="G21432">
        <v>1</v>
      </c>
      <c r="H21432">
        <v>1</v>
      </c>
    </row>
    <row r="21433" spans="1:8" x14ac:dyDescent="0.3">
      <c r="A21433" s="281">
        <v>173268</v>
      </c>
      <c r="B21433" s="281" t="s">
        <v>43931</v>
      </c>
      <c r="C21433" s="281" t="s">
        <v>43932</v>
      </c>
      <c r="D21433" s="166" t="s">
        <v>1481</v>
      </c>
      <c r="E21433" s="166">
        <v>6</v>
      </c>
      <c r="F21433" s="281" t="s">
        <v>38583</v>
      </c>
      <c r="G21433">
        <v>1</v>
      </c>
      <c r="H21433">
        <v>1</v>
      </c>
    </row>
    <row r="21434" spans="1:8" x14ac:dyDescent="0.3">
      <c r="A21434" s="281">
        <v>41499</v>
      </c>
      <c r="B21434" s="281" t="s">
        <v>43933</v>
      </c>
      <c r="C21434" s="281" t="s">
        <v>43934</v>
      </c>
      <c r="D21434" s="166" t="s">
        <v>1481</v>
      </c>
      <c r="E21434" s="166">
        <v>6</v>
      </c>
      <c r="F21434" s="281" t="s">
        <v>38583</v>
      </c>
      <c r="G21434">
        <v>1</v>
      </c>
      <c r="H21434">
        <v>1</v>
      </c>
    </row>
    <row r="21435" spans="1:8" x14ac:dyDescent="0.3">
      <c r="A21435" s="281">
        <v>160484</v>
      </c>
      <c r="B21435" s="281" t="s">
        <v>43935</v>
      </c>
      <c r="C21435" s="281" t="s">
        <v>43936</v>
      </c>
      <c r="D21435" s="166" t="s">
        <v>1481</v>
      </c>
      <c r="E21435" s="166">
        <v>6</v>
      </c>
      <c r="F21435" s="281" t="s">
        <v>38583</v>
      </c>
      <c r="G21435">
        <v>1</v>
      </c>
      <c r="H21435">
        <v>1</v>
      </c>
    </row>
    <row r="21436" spans="1:8" x14ac:dyDescent="0.3">
      <c r="A21436" s="281">
        <v>349786</v>
      </c>
      <c r="B21436" s="281" t="s">
        <v>43937</v>
      </c>
      <c r="C21436" s="281" t="s">
        <v>43938</v>
      </c>
      <c r="D21436" s="166" t="s">
        <v>1481</v>
      </c>
      <c r="E21436" s="166">
        <v>6</v>
      </c>
      <c r="F21436" s="281" t="s">
        <v>38583</v>
      </c>
      <c r="G21436">
        <v>1</v>
      </c>
      <c r="H21436">
        <v>1</v>
      </c>
    </row>
    <row r="21437" spans="1:8" x14ac:dyDescent="0.3">
      <c r="A21437" s="281">
        <v>219941</v>
      </c>
      <c r="B21437" s="281" t="s">
        <v>43939</v>
      </c>
      <c r="C21437" s="281" t="s">
        <v>43940</v>
      </c>
      <c r="D21437" s="166" t="s">
        <v>1481</v>
      </c>
      <c r="E21437" s="166">
        <v>6</v>
      </c>
      <c r="F21437" s="281" t="s">
        <v>38583</v>
      </c>
      <c r="G21437">
        <v>1</v>
      </c>
      <c r="H21437">
        <v>1</v>
      </c>
    </row>
    <row r="21438" spans="1:8" x14ac:dyDescent="0.3">
      <c r="A21438" s="281">
        <v>540276</v>
      </c>
      <c r="B21438" s="281" t="s">
        <v>43941</v>
      </c>
      <c r="C21438" s="281" t="s">
        <v>43942</v>
      </c>
      <c r="D21438" s="166" t="s">
        <v>1481</v>
      </c>
      <c r="E21438" s="166">
        <v>6</v>
      </c>
      <c r="F21438" s="281" t="s">
        <v>38583</v>
      </c>
      <c r="G21438">
        <v>1</v>
      </c>
      <c r="H21438">
        <v>1</v>
      </c>
    </row>
    <row r="21439" spans="1:8" x14ac:dyDescent="0.3">
      <c r="A21439" s="281">
        <v>272575</v>
      </c>
      <c r="B21439" s="281" t="s">
        <v>43943</v>
      </c>
      <c r="C21439" s="281" t="s">
        <v>43944</v>
      </c>
      <c r="D21439" s="166" t="s">
        <v>1481</v>
      </c>
      <c r="E21439" s="166">
        <v>6</v>
      </c>
      <c r="F21439" s="281" t="s">
        <v>38583</v>
      </c>
      <c r="G21439">
        <v>1</v>
      </c>
      <c r="H21439">
        <v>1</v>
      </c>
    </row>
    <row r="21440" spans="1:8" x14ac:dyDescent="0.3">
      <c r="A21440" s="281">
        <v>224570</v>
      </c>
      <c r="B21440" s="281" t="s">
        <v>43945</v>
      </c>
      <c r="C21440" s="281" t="s">
        <v>43946</v>
      </c>
      <c r="D21440" s="166" t="s">
        <v>1481</v>
      </c>
      <c r="E21440" s="166">
        <v>6</v>
      </c>
      <c r="F21440" s="281" t="s">
        <v>38583</v>
      </c>
      <c r="G21440">
        <v>1</v>
      </c>
      <c r="H21440">
        <v>1</v>
      </c>
    </row>
    <row r="21441" spans="1:8" x14ac:dyDescent="0.3">
      <c r="A21441" s="281">
        <v>209543</v>
      </c>
      <c r="B21441" s="281" t="s">
        <v>43947</v>
      </c>
      <c r="C21441" s="281" t="s">
        <v>43948</v>
      </c>
      <c r="D21441" s="166" t="s">
        <v>1481</v>
      </c>
      <c r="E21441" s="166">
        <v>6</v>
      </c>
      <c r="F21441" s="281" t="s">
        <v>38583</v>
      </c>
      <c r="G21441">
        <v>1</v>
      </c>
      <c r="H21441">
        <v>1</v>
      </c>
    </row>
    <row r="21442" spans="1:8" x14ac:dyDescent="0.3">
      <c r="A21442" s="281">
        <v>165336</v>
      </c>
      <c r="B21442" s="281" t="s">
        <v>43949</v>
      </c>
      <c r="C21442" s="281" t="s">
        <v>43950</v>
      </c>
      <c r="D21442" s="166" t="s">
        <v>1481</v>
      </c>
      <c r="E21442" s="166">
        <v>6</v>
      </c>
      <c r="F21442" s="281" t="s">
        <v>38583</v>
      </c>
      <c r="G21442">
        <v>1</v>
      </c>
      <c r="H21442">
        <v>1</v>
      </c>
    </row>
    <row r="21443" spans="1:8" x14ac:dyDescent="0.3">
      <c r="A21443" s="281">
        <v>218652</v>
      </c>
      <c r="B21443" s="281" t="s">
        <v>43951</v>
      </c>
      <c r="C21443" s="281" t="s">
        <v>43952</v>
      </c>
      <c r="D21443" s="166" t="s">
        <v>1481</v>
      </c>
      <c r="E21443" s="166">
        <v>6</v>
      </c>
      <c r="F21443" s="281" t="s">
        <v>38583</v>
      </c>
      <c r="G21443">
        <v>1</v>
      </c>
      <c r="H21443">
        <v>1</v>
      </c>
    </row>
    <row r="21444" spans="1:8" x14ac:dyDescent="0.3">
      <c r="A21444" s="281">
        <v>269054</v>
      </c>
      <c r="B21444" s="281" t="s">
        <v>43953</v>
      </c>
      <c r="C21444" s="281" t="s">
        <v>43954</v>
      </c>
      <c r="D21444" s="166" t="s">
        <v>1481</v>
      </c>
      <c r="E21444" s="166">
        <v>6</v>
      </c>
      <c r="F21444" s="281" t="s">
        <v>38583</v>
      </c>
      <c r="G21444">
        <v>1</v>
      </c>
      <c r="H21444">
        <v>1</v>
      </c>
    </row>
    <row r="21445" spans="1:8" x14ac:dyDescent="0.3">
      <c r="A21445" s="281">
        <v>266412</v>
      </c>
      <c r="B21445" s="281" t="s">
        <v>43955</v>
      </c>
      <c r="C21445" s="281" t="s">
        <v>43956</v>
      </c>
      <c r="D21445" s="166" t="s">
        <v>1481</v>
      </c>
      <c r="E21445" s="166">
        <v>6</v>
      </c>
      <c r="F21445" s="281" t="s">
        <v>38583</v>
      </c>
      <c r="G21445">
        <v>1</v>
      </c>
      <c r="H21445">
        <v>1</v>
      </c>
    </row>
    <row r="21446" spans="1:8" x14ac:dyDescent="0.3">
      <c r="A21446" s="281">
        <v>268049</v>
      </c>
      <c r="B21446" s="281" t="s">
        <v>43957</v>
      </c>
      <c r="C21446" s="281" t="s">
        <v>43958</v>
      </c>
      <c r="D21446" s="166" t="s">
        <v>1481</v>
      </c>
      <c r="E21446" s="166">
        <v>6</v>
      </c>
      <c r="F21446" s="281" t="s">
        <v>38583</v>
      </c>
      <c r="G21446">
        <v>1</v>
      </c>
      <c r="H21446">
        <v>1</v>
      </c>
    </row>
    <row r="21447" spans="1:8" x14ac:dyDescent="0.3">
      <c r="A21447" s="281">
        <v>252513</v>
      </c>
      <c r="B21447" s="281" t="s">
        <v>43959</v>
      </c>
      <c r="C21447" s="281" t="s">
        <v>43960</v>
      </c>
      <c r="D21447" s="166" t="s">
        <v>1481</v>
      </c>
      <c r="E21447" s="166">
        <v>6</v>
      </c>
      <c r="F21447" s="281" t="s">
        <v>38583</v>
      </c>
      <c r="G21447">
        <v>1</v>
      </c>
      <c r="H21447">
        <v>1</v>
      </c>
    </row>
    <row r="21448" spans="1:8" x14ac:dyDescent="0.3">
      <c r="A21448" s="281">
        <v>161757</v>
      </c>
      <c r="B21448" s="281" t="s">
        <v>43961</v>
      </c>
      <c r="C21448" s="281" t="s">
        <v>43962</v>
      </c>
      <c r="D21448" s="166" t="s">
        <v>1481</v>
      </c>
      <c r="E21448" s="166">
        <v>6</v>
      </c>
      <c r="F21448" s="281" t="s">
        <v>38583</v>
      </c>
      <c r="G21448">
        <v>1</v>
      </c>
      <c r="H21448">
        <v>1</v>
      </c>
    </row>
    <row r="21449" spans="1:8" x14ac:dyDescent="0.3">
      <c r="A21449" s="281">
        <v>213710</v>
      </c>
      <c r="B21449" s="281" t="s">
        <v>43963</v>
      </c>
      <c r="C21449" s="281" t="s">
        <v>43964</v>
      </c>
      <c r="D21449" s="166" t="s">
        <v>1481</v>
      </c>
      <c r="E21449" s="166">
        <v>6</v>
      </c>
      <c r="F21449" s="281" t="s">
        <v>38583</v>
      </c>
      <c r="G21449">
        <v>1</v>
      </c>
      <c r="H21449">
        <v>1</v>
      </c>
    </row>
    <row r="21450" spans="1:8" x14ac:dyDescent="0.3">
      <c r="A21450" s="281">
        <v>162391</v>
      </c>
      <c r="B21450" s="281" t="s">
        <v>43965</v>
      </c>
      <c r="C21450" s="281" t="s">
        <v>43966</v>
      </c>
      <c r="D21450" s="166" t="s">
        <v>1481</v>
      </c>
      <c r="E21450" s="166">
        <v>6</v>
      </c>
      <c r="F21450" s="281" t="s">
        <v>38583</v>
      </c>
      <c r="G21450">
        <v>1</v>
      </c>
      <c r="H21450">
        <v>1</v>
      </c>
    </row>
    <row r="21451" spans="1:8" x14ac:dyDescent="0.3">
      <c r="A21451" s="281">
        <v>44932</v>
      </c>
      <c r="B21451" s="281" t="s">
        <v>43967</v>
      </c>
      <c r="C21451" s="281" t="s">
        <v>43968</v>
      </c>
      <c r="D21451" s="166" t="s">
        <v>1481</v>
      </c>
      <c r="E21451" s="166">
        <v>6</v>
      </c>
      <c r="F21451" s="281" t="s">
        <v>38583</v>
      </c>
      <c r="G21451">
        <v>1</v>
      </c>
      <c r="H21451">
        <v>1</v>
      </c>
    </row>
    <row r="21452" spans="1:8" x14ac:dyDescent="0.3">
      <c r="A21452" s="281">
        <v>208920</v>
      </c>
      <c r="B21452" s="281" t="s">
        <v>43969</v>
      </c>
      <c r="C21452" s="281" t="s">
        <v>43970</v>
      </c>
      <c r="D21452" s="166" t="s">
        <v>1481</v>
      </c>
      <c r="E21452" s="166">
        <v>6</v>
      </c>
      <c r="F21452" s="281" t="s">
        <v>38583</v>
      </c>
      <c r="G21452">
        <v>1</v>
      </c>
      <c r="H21452">
        <v>1</v>
      </c>
    </row>
    <row r="21453" spans="1:8" x14ac:dyDescent="0.3">
      <c r="A21453" s="281">
        <v>224034</v>
      </c>
      <c r="B21453" s="281" t="s">
        <v>43971</v>
      </c>
      <c r="C21453" s="281" t="s">
        <v>43972</v>
      </c>
      <c r="D21453" s="166" t="s">
        <v>1481</v>
      </c>
      <c r="E21453" s="166">
        <v>6</v>
      </c>
      <c r="F21453" s="281" t="s">
        <v>38583</v>
      </c>
      <c r="G21453">
        <v>1</v>
      </c>
      <c r="H21453">
        <v>1</v>
      </c>
    </row>
    <row r="21454" spans="1:8" x14ac:dyDescent="0.3">
      <c r="A21454" s="281">
        <v>172602</v>
      </c>
      <c r="B21454" s="281" t="s">
        <v>43973</v>
      </c>
      <c r="C21454" s="281" t="s">
        <v>43974</v>
      </c>
      <c r="D21454" s="166" t="s">
        <v>1481</v>
      </c>
      <c r="E21454" s="166">
        <v>6</v>
      </c>
      <c r="F21454" s="281" t="s">
        <v>38583</v>
      </c>
      <c r="G21454">
        <v>1</v>
      </c>
      <c r="H21454">
        <v>1</v>
      </c>
    </row>
    <row r="21455" spans="1:8" x14ac:dyDescent="0.3">
      <c r="A21455" s="281">
        <v>231263</v>
      </c>
      <c r="B21455" s="281" t="s">
        <v>43975</v>
      </c>
      <c r="C21455" s="281" t="s">
        <v>43976</v>
      </c>
      <c r="D21455" s="166" t="s">
        <v>1481</v>
      </c>
      <c r="E21455" s="166">
        <v>6</v>
      </c>
      <c r="F21455" s="281" t="s">
        <v>38583</v>
      </c>
      <c r="G21455">
        <v>1</v>
      </c>
      <c r="H21455">
        <v>1</v>
      </c>
    </row>
    <row r="21456" spans="1:8" x14ac:dyDescent="0.3">
      <c r="A21456" s="281">
        <v>235487</v>
      </c>
      <c r="B21456" s="281" t="s">
        <v>43977</v>
      </c>
      <c r="C21456" s="281" t="s">
        <v>43978</v>
      </c>
      <c r="D21456" s="166" t="s">
        <v>1481</v>
      </c>
      <c r="E21456" s="166">
        <v>6</v>
      </c>
      <c r="F21456" s="281" t="s">
        <v>38583</v>
      </c>
      <c r="G21456">
        <v>1</v>
      </c>
      <c r="H21456">
        <v>1</v>
      </c>
    </row>
    <row r="21457" spans="1:8" x14ac:dyDescent="0.3">
      <c r="A21457" s="281">
        <v>227123</v>
      </c>
      <c r="B21457" s="281" t="s">
        <v>43979</v>
      </c>
      <c r="C21457" s="281" t="s">
        <v>43980</v>
      </c>
      <c r="D21457" s="166" t="s">
        <v>1481</v>
      </c>
      <c r="E21457" s="166">
        <v>6</v>
      </c>
      <c r="F21457" s="281" t="s">
        <v>38583</v>
      </c>
      <c r="G21457">
        <v>1</v>
      </c>
      <c r="H21457">
        <v>1</v>
      </c>
    </row>
    <row r="21458" spans="1:8" x14ac:dyDescent="0.3">
      <c r="A21458" s="281">
        <v>332666</v>
      </c>
      <c r="B21458" s="281" t="s">
        <v>43981</v>
      </c>
      <c r="C21458" s="281" t="s">
        <v>43982</v>
      </c>
      <c r="D21458" s="166" t="s">
        <v>1481</v>
      </c>
      <c r="E21458" s="166">
        <v>6</v>
      </c>
      <c r="F21458" s="281" t="s">
        <v>38583</v>
      </c>
      <c r="G21458">
        <v>1</v>
      </c>
      <c r="H21458">
        <v>1</v>
      </c>
    </row>
    <row r="21459" spans="1:8" x14ac:dyDescent="0.3">
      <c r="A21459" s="281">
        <v>234885</v>
      </c>
      <c r="B21459" s="281" t="s">
        <v>43983</v>
      </c>
      <c r="C21459" s="281" t="s">
        <v>43984</v>
      </c>
      <c r="D21459" s="166" t="s">
        <v>1481</v>
      </c>
      <c r="E21459" s="166">
        <v>6</v>
      </c>
      <c r="F21459" s="281" t="s">
        <v>38583</v>
      </c>
      <c r="G21459">
        <v>1</v>
      </c>
      <c r="H21459">
        <v>1</v>
      </c>
    </row>
    <row r="21460" spans="1:8" x14ac:dyDescent="0.3">
      <c r="A21460" s="281">
        <v>164747</v>
      </c>
      <c r="B21460" s="281" t="s">
        <v>43985</v>
      </c>
      <c r="C21460" s="281" t="s">
        <v>43986</v>
      </c>
      <c r="D21460" s="166" t="s">
        <v>1481</v>
      </c>
      <c r="E21460" s="166">
        <v>6</v>
      </c>
      <c r="F21460" s="281" t="s">
        <v>38583</v>
      </c>
      <c r="G21460">
        <v>1</v>
      </c>
      <c r="H21460">
        <v>1</v>
      </c>
    </row>
    <row r="21461" spans="1:8" x14ac:dyDescent="0.3">
      <c r="A21461" s="281">
        <v>171931</v>
      </c>
      <c r="B21461" s="281" t="s">
        <v>43987</v>
      </c>
      <c r="C21461" s="281" t="s">
        <v>43988</v>
      </c>
      <c r="D21461" s="166" t="s">
        <v>1481</v>
      </c>
      <c r="E21461" s="166">
        <v>6</v>
      </c>
      <c r="F21461" s="281" t="s">
        <v>38583</v>
      </c>
      <c r="G21461">
        <v>1</v>
      </c>
      <c r="H21461">
        <v>1</v>
      </c>
    </row>
    <row r="21462" spans="1:8" x14ac:dyDescent="0.3">
      <c r="A21462" s="281">
        <v>267020</v>
      </c>
      <c r="B21462" s="281" t="s">
        <v>43989</v>
      </c>
      <c r="C21462" s="281" t="s">
        <v>43990</v>
      </c>
      <c r="D21462" s="166" t="s">
        <v>1481</v>
      </c>
      <c r="E21462" s="166">
        <v>6</v>
      </c>
      <c r="F21462" s="281" t="s">
        <v>38583</v>
      </c>
      <c r="G21462">
        <v>1</v>
      </c>
      <c r="H21462">
        <v>1</v>
      </c>
    </row>
    <row r="21463" spans="1:8" x14ac:dyDescent="0.3">
      <c r="A21463" s="281">
        <v>229897</v>
      </c>
      <c r="B21463" s="281" t="s">
        <v>43991</v>
      </c>
      <c r="C21463" s="281" t="s">
        <v>43992</v>
      </c>
      <c r="D21463" s="166" t="s">
        <v>1481</v>
      </c>
      <c r="E21463" s="166">
        <v>6</v>
      </c>
      <c r="F21463" s="281" t="s">
        <v>38583</v>
      </c>
      <c r="G21463">
        <v>1</v>
      </c>
      <c r="H21463">
        <v>1</v>
      </c>
    </row>
    <row r="21464" spans="1:8" x14ac:dyDescent="0.3">
      <c r="A21464" s="281">
        <v>162306</v>
      </c>
      <c r="B21464" s="281" t="s">
        <v>43993</v>
      </c>
      <c r="C21464" s="281" t="s">
        <v>43994</v>
      </c>
      <c r="D21464" s="166" t="s">
        <v>1481</v>
      </c>
      <c r="E21464" s="166">
        <v>6</v>
      </c>
      <c r="F21464" s="281" t="s">
        <v>38583</v>
      </c>
      <c r="G21464">
        <v>1</v>
      </c>
      <c r="H21464">
        <v>1</v>
      </c>
    </row>
    <row r="21465" spans="1:8" x14ac:dyDescent="0.3">
      <c r="A21465" s="281">
        <v>176698</v>
      </c>
      <c r="B21465" s="281" t="s">
        <v>43995</v>
      </c>
      <c r="C21465" s="281" t="s">
        <v>43996</v>
      </c>
      <c r="D21465" s="166" t="s">
        <v>1481</v>
      </c>
      <c r="E21465" s="166">
        <v>6</v>
      </c>
      <c r="F21465" s="281" t="s">
        <v>38583</v>
      </c>
      <c r="G21465">
        <v>1</v>
      </c>
      <c r="H21465">
        <v>1</v>
      </c>
    </row>
    <row r="21466" spans="1:8" x14ac:dyDescent="0.3">
      <c r="A21466" s="281">
        <v>174071</v>
      </c>
      <c r="B21466" s="281" t="s">
        <v>43997</v>
      </c>
      <c r="C21466" s="281" t="s">
        <v>43998</v>
      </c>
      <c r="D21466" s="166" t="s">
        <v>1481</v>
      </c>
      <c r="E21466" s="166">
        <v>6</v>
      </c>
      <c r="F21466" s="281" t="s">
        <v>38583</v>
      </c>
      <c r="G21466">
        <v>1</v>
      </c>
      <c r="H21466">
        <v>1</v>
      </c>
    </row>
    <row r="21467" spans="1:8" x14ac:dyDescent="0.3">
      <c r="A21467" s="281">
        <v>265159</v>
      </c>
      <c r="B21467" s="281" t="s">
        <v>43999</v>
      </c>
      <c r="C21467" s="281" t="s">
        <v>44000</v>
      </c>
      <c r="D21467" s="166" t="s">
        <v>1481</v>
      </c>
      <c r="E21467" s="166">
        <v>6</v>
      </c>
      <c r="F21467" s="281" t="s">
        <v>38583</v>
      </c>
      <c r="G21467">
        <v>1</v>
      </c>
      <c r="H21467">
        <v>1</v>
      </c>
    </row>
    <row r="21468" spans="1:8" x14ac:dyDescent="0.3">
      <c r="A21468" s="281">
        <v>163628</v>
      </c>
      <c r="B21468" s="281" t="s">
        <v>44001</v>
      </c>
      <c r="C21468" s="281" t="s">
        <v>44002</v>
      </c>
      <c r="D21468" s="166" t="s">
        <v>1481</v>
      </c>
      <c r="E21468" s="166">
        <v>6</v>
      </c>
      <c r="F21468" s="281" t="s">
        <v>38583</v>
      </c>
      <c r="G21468">
        <v>1</v>
      </c>
      <c r="H21468">
        <v>1</v>
      </c>
    </row>
    <row r="21469" spans="1:8" x14ac:dyDescent="0.3">
      <c r="A21469" s="281">
        <v>229407</v>
      </c>
      <c r="B21469" s="281" t="s">
        <v>44003</v>
      </c>
      <c r="C21469" s="281" t="s">
        <v>44004</v>
      </c>
      <c r="D21469" s="166" t="s">
        <v>1481</v>
      </c>
      <c r="E21469" s="166">
        <v>6</v>
      </c>
      <c r="F21469" s="281" t="s">
        <v>38583</v>
      </c>
      <c r="G21469">
        <v>1</v>
      </c>
      <c r="H21469">
        <v>1</v>
      </c>
    </row>
    <row r="21470" spans="1:8" x14ac:dyDescent="0.3">
      <c r="A21470" s="281">
        <v>49251</v>
      </c>
      <c r="B21470" s="281" t="s">
        <v>44005</v>
      </c>
      <c r="C21470" s="281" t="s">
        <v>44006</v>
      </c>
      <c r="D21470" s="166" t="s">
        <v>1481</v>
      </c>
      <c r="E21470" s="166">
        <v>6</v>
      </c>
      <c r="F21470" s="281" t="s">
        <v>38583</v>
      </c>
      <c r="G21470">
        <v>1</v>
      </c>
      <c r="H21470">
        <v>1</v>
      </c>
    </row>
    <row r="21471" spans="1:8" x14ac:dyDescent="0.3">
      <c r="A21471" s="281">
        <v>103843</v>
      </c>
      <c r="B21471" s="281" t="s">
        <v>44007</v>
      </c>
      <c r="C21471" s="281" t="s">
        <v>44008</v>
      </c>
      <c r="D21471" s="166" t="s">
        <v>1481</v>
      </c>
      <c r="E21471" s="166">
        <v>6</v>
      </c>
      <c r="F21471" s="281" t="s">
        <v>38583</v>
      </c>
      <c r="G21471">
        <v>1</v>
      </c>
      <c r="H21471">
        <v>1</v>
      </c>
    </row>
    <row r="21472" spans="1:8" x14ac:dyDescent="0.3">
      <c r="A21472" s="281">
        <v>162509</v>
      </c>
      <c r="B21472" s="281" t="s">
        <v>44009</v>
      </c>
      <c r="C21472" s="281" t="s">
        <v>44010</v>
      </c>
      <c r="D21472" s="166" t="s">
        <v>1481</v>
      </c>
      <c r="E21472" s="166">
        <v>6</v>
      </c>
      <c r="F21472" s="281" t="s">
        <v>38583</v>
      </c>
      <c r="G21472">
        <v>1</v>
      </c>
      <c r="H21472">
        <v>1</v>
      </c>
    </row>
    <row r="21473" spans="1:8" x14ac:dyDescent="0.3">
      <c r="A21473" s="281">
        <v>213661</v>
      </c>
      <c r="B21473" s="281" t="s">
        <v>44011</v>
      </c>
      <c r="C21473" s="281" t="s">
        <v>44012</v>
      </c>
      <c r="D21473" s="166" t="s">
        <v>1481</v>
      </c>
      <c r="E21473" s="166">
        <v>6</v>
      </c>
      <c r="F21473" s="281" t="s">
        <v>38583</v>
      </c>
      <c r="G21473">
        <v>1</v>
      </c>
      <c r="H21473">
        <v>1</v>
      </c>
    </row>
    <row r="21474" spans="1:8" x14ac:dyDescent="0.3">
      <c r="A21474" s="281">
        <v>177841</v>
      </c>
      <c r="B21474" s="281" t="s">
        <v>44013</v>
      </c>
      <c r="C21474" s="281" t="s">
        <v>44014</v>
      </c>
      <c r="D21474" s="166" t="s">
        <v>1481</v>
      </c>
      <c r="E21474" s="166">
        <v>6</v>
      </c>
      <c r="F21474" s="281" t="s">
        <v>38583</v>
      </c>
      <c r="G21474">
        <v>1</v>
      </c>
      <c r="H21474">
        <v>1</v>
      </c>
    </row>
    <row r="21475" spans="1:8" x14ac:dyDescent="0.3">
      <c r="A21475" s="281">
        <v>90751</v>
      </c>
      <c r="B21475" s="281" t="s">
        <v>44015</v>
      </c>
      <c r="C21475" s="281" t="s">
        <v>44016</v>
      </c>
      <c r="D21475" s="166" t="s">
        <v>1481</v>
      </c>
      <c r="E21475" s="166">
        <v>6</v>
      </c>
      <c r="F21475" s="281" t="s">
        <v>38583</v>
      </c>
      <c r="G21475">
        <v>1</v>
      </c>
      <c r="H21475">
        <v>1</v>
      </c>
    </row>
    <row r="21476" spans="1:8" x14ac:dyDescent="0.3">
      <c r="A21476" s="281">
        <v>204553</v>
      </c>
      <c r="B21476" s="281" t="s">
        <v>44017</v>
      </c>
      <c r="C21476" s="281" t="s">
        <v>44018</v>
      </c>
      <c r="D21476" s="166" t="s">
        <v>1481</v>
      </c>
      <c r="E21476" s="166">
        <v>6</v>
      </c>
      <c r="F21476" s="281" t="s">
        <v>38583</v>
      </c>
      <c r="G21476">
        <v>1</v>
      </c>
      <c r="H21476">
        <v>1</v>
      </c>
    </row>
    <row r="21477" spans="1:8" x14ac:dyDescent="0.3">
      <c r="A21477" s="281">
        <v>210685</v>
      </c>
      <c r="B21477" s="281" t="s">
        <v>44019</v>
      </c>
      <c r="C21477" s="281" t="s">
        <v>44020</v>
      </c>
      <c r="D21477" s="166" t="s">
        <v>1481</v>
      </c>
      <c r="E21477" s="166">
        <v>6</v>
      </c>
      <c r="F21477" s="281" t="s">
        <v>38583</v>
      </c>
      <c r="G21477">
        <v>1</v>
      </c>
      <c r="H21477">
        <v>1</v>
      </c>
    </row>
    <row r="21478" spans="1:8" x14ac:dyDescent="0.3">
      <c r="A21478" s="281">
        <v>266533</v>
      </c>
      <c r="B21478" s="281" t="s">
        <v>44021</v>
      </c>
      <c r="C21478" s="281" t="s">
        <v>44022</v>
      </c>
      <c r="D21478" s="166" t="s">
        <v>1481</v>
      </c>
      <c r="E21478" s="166">
        <v>6</v>
      </c>
      <c r="F21478" s="281" t="s">
        <v>38583</v>
      </c>
      <c r="G21478">
        <v>1</v>
      </c>
      <c r="H21478">
        <v>1</v>
      </c>
    </row>
    <row r="21479" spans="1:8" x14ac:dyDescent="0.3">
      <c r="A21479" s="281">
        <v>171078</v>
      </c>
      <c r="B21479" s="281" t="s">
        <v>44023</v>
      </c>
      <c r="C21479" s="281" t="s">
        <v>44024</v>
      </c>
      <c r="D21479" s="166" t="s">
        <v>1481</v>
      </c>
      <c r="E21479" s="166">
        <v>6</v>
      </c>
      <c r="F21479" s="281" t="s">
        <v>38583</v>
      </c>
      <c r="G21479">
        <v>1</v>
      </c>
      <c r="H21479">
        <v>1</v>
      </c>
    </row>
    <row r="21480" spans="1:8" x14ac:dyDescent="0.3">
      <c r="A21480" s="281">
        <v>232253</v>
      </c>
      <c r="B21480" s="281" t="s">
        <v>44025</v>
      </c>
      <c r="C21480" s="281" t="s">
        <v>44026</v>
      </c>
      <c r="D21480" s="166" t="s">
        <v>1481</v>
      </c>
      <c r="E21480" s="166">
        <v>6</v>
      </c>
      <c r="F21480" s="281" t="s">
        <v>38583</v>
      </c>
      <c r="G21480">
        <v>1</v>
      </c>
      <c r="H21480">
        <v>1</v>
      </c>
    </row>
    <row r="21481" spans="1:8" x14ac:dyDescent="0.3">
      <c r="A21481" s="281">
        <v>175315</v>
      </c>
      <c r="B21481" s="281" t="s">
        <v>44027</v>
      </c>
      <c r="C21481" s="281" t="s">
        <v>44028</v>
      </c>
      <c r="D21481" s="166" t="s">
        <v>1481</v>
      </c>
      <c r="E21481" s="166">
        <v>6</v>
      </c>
      <c r="F21481" s="281" t="s">
        <v>38583</v>
      </c>
      <c r="G21481">
        <v>1</v>
      </c>
      <c r="H21481">
        <v>1</v>
      </c>
    </row>
    <row r="21482" spans="1:8" x14ac:dyDescent="0.3">
      <c r="A21482" s="281">
        <v>161898</v>
      </c>
      <c r="B21482" s="281" t="s">
        <v>44029</v>
      </c>
      <c r="C21482" s="281" t="s">
        <v>44030</v>
      </c>
      <c r="D21482" s="166" t="s">
        <v>1481</v>
      </c>
      <c r="E21482" s="166">
        <v>6</v>
      </c>
      <c r="F21482" s="281" t="s">
        <v>38583</v>
      </c>
      <c r="G21482">
        <v>1</v>
      </c>
      <c r="H21482">
        <v>1</v>
      </c>
    </row>
    <row r="21483" spans="1:8" x14ac:dyDescent="0.3">
      <c r="A21483" s="281">
        <v>207772</v>
      </c>
      <c r="B21483" s="281" t="s">
        <v>44031</v>
      </c>
      <c r="C21483" s="281" t="s">
        <v>44032</v>
      </c>
      <c r="D21483" s="166" t="s">
        <v>1481</v>
      </c>
      <c r="E21483" s="166">
        <v>6</v>
      </c>
      <c r="F21483" s="281" t="s">
        <v>38583</v>
      </c>
      <c r="G21483">
        <v>1</v>
      </c>
      <c r="H21483">
        <v>1</v>
      </c>
    </row>
    <row r="21484" spans="1:8" x14ac:dyDescent="0.3">
      <c r="A21484" s="281">
        <v>173834</v>
      </c>
      <c r="B21484" s="281" t="s">
        <v>44033</v>
      </c>
      <c r="C21484" s="281" t="s">
        <v>44034</v>
      </c>
      <c r="D21484" s="166" t="s">
        <v>1481</v>
      </c>
      <c r="E21484" s="166">
        <v>6</v>
      </c>
      <c r="F21484" s="281" t="s">
        <v>38583</v>
      </c>
      <c r="G21484">
        <v>1</v>
      </c>
      <c r="H21484">
        <v>1</v>
      </c>
    </row>
    <row r="21485" spans="1:8" x14ac:dyDescent="0.3">
      <c r="A21485" s="281">
        <v>169116</v>
      </c>
      <c r="B21485" s="281" t="s">
        <v>44035</v>
      </c>
      <c r="C21485" s="281" t="s">
        <v>44036</v>
      </c>
      <c r="D21485" s="166" t="s">
        <v>1481</v>
      </c>
      <c r="E21485" s="166">
        <v>6</v>
      </c>
      <c r="F21485" s="281" t="s">
        <v>38583</v>
      </c>
      <c r="G21485">
        <v>1</v>
      </c>
      <c r="H21485">
        <v>1</v>
      </c>
    </row>
    <row r="21486" spans="1:8" x14ac:dyDescent="0.3">
      <c r="A21486" s="281">
        <v>234965</v>
      </c>
      <c r="B21486" s="281" t="s">
        <v>44037</v>
      </c>
      <c r="C21486" s="281" t="s">
        <v>44038</v>
      </c>
      <c r="D21486" s="166" t="s">
        <v>1481</v>
      </c>
      <c r="E21486" s="166">
        <v>6</v>
      </c>
      <c r="F21486" s="281" t="s">
        <v>38583</v>
      </c>
      <c r="G21486">
        <v>1</v>
      </c>
      <c r="H21486">
        <v>1</v>
      </c>
    </row>
    <row r="21487" spans="1:8" x14ac:dyDescent="0.3">
      <c r="A21487" s="281">
        <v>42879</v>
      </c>
      <c r="B21487" s="281" t="s">
        <v>44039</v>
      </c>
      <c r="C21487" s="281" t="s">
        <v>44040</v>
      </c>
      <c r="D21487" s="166" t="s">
        <v>1481</v>
      </c>
      <c r="E21487" s="166">
        <v>6</v>
      </c>
      <c r="F21487" s="281" t="s">
        <v>38583</v>
      </c>
      <c r="G21487">
        <v>1</v>
      </c>
      <c r="H21487">
        <v>1</v>
      </c>
    </row>
    <row r="21488" spans="1:8" x14ac:dyDescent="0.3">
      <c r="A21488" s="281">
        <v>44838</v>
      </c>
      <c r="B21488" s="281" t="s">
        <v>44041</v>
      </c>
      <c r="C21488" s="281" t="s">
        <v>44042</v>
      </c>
      <c r="D21488" s="166" t="s">
        <v>1481</v>
      </c>
      <c r="E21488" s="166">
        <v>6</v>
      </c>
      <c r="F21488" s="281" t="s">
        <v>38583</v>
      </c>
      <c r="G21488">
        <v>1</v>
      </c>
      <c r="H21488">
        <v>1</v>
      </c>
    </row>
    <row r="21489" spans="1:8" x14ac:dyDescent="0.3">
      <c r="A21489" s="281">
        <v>164437</v>
      </c>
      <c r="B21489" s="281" t="s">
        <v>44043</v>
      </c>
      <c r="C21489" s="281" t="s">
        <v>44044</v>
      </c>
      <c r="D21489" s="166" t="s">
        <v>1481</v>
      </c>
      <c r="E21489" s="166">
        <v>6</v>
      </c>
      <c r="F21489" s="281" t="s">
        <v>38583</v>
      </c>
      <c r="G21489">
        <v>1</v>
      </c>
      <c r="H21489">
        <v>1</v>
      </c>
    </row>
    <row r="21490" spans="1:8" x14ac:dyDescent="0.3">
      <c r="A21490" s="281">
        <v>48467</v>
      </c>
      <c r="B21490" s="281" t="s">
        <v>44045</v>
      </c>
      <c r="C21490" s="281" t="s">
        <v>44046</v>
      </c>
      <c r="D21490" s="166" t="s">
        <v>1481</v>
      </c>
      <c r="E21490" s="166">
        <v>6</v>
      </c>
      <c r="F21490" s="281" t="s">
        <v>38583</v>
      </c>
      <c r="G21490">
        <v>1</v>
      </c>
      <c r="H21490">
        <v>1</v>
      </c>
    </row>
    <row r="21491" spans="1:8" x14ac:dyDescent="0.3">
      <c r="A21491" s="281">
        <v>172361</v>
      </c>
      <c r="B21491" s="281" t="s">
        <v>44047</v>
      </c>
      <c r="C21491" s="281" t="s">
        <v>44048</v>
      </c>
      <c r="D21491" s="166" t="s">
        <v>1481</v>
      </c>
      <c r="E21491" s="166">
        <v>6</v>
      </c>
      <c r="F21491" s="281" t="s">
        <v>38583</v>
      </c>
      <c r="G21491">
        <v>1</v>
      </c>
      <c r="H21491">
        <v>1</v>
      </c>
    </row>
    <row r="21492" spans="1:8" x14ac:dyDescent="0.3">
      <c r="A21492" s="281">
        <v>216529</v>
      </c>
      <c r="B21492" s="281" t="s">
        <v>44049</v>
      </c>
      <c r="C21492" s="281" t="s">
        <v>44050</v>
      </c>
      <c r="D21492" s="166" t="s">
        <v>1481</v>
      </c>
      <c r="E21492" s="166">
        <v>6</v>
      </c>
      <c r="F21492" s="281" t="s">
        <v>38583</v>
      </c>
      <c r="G21492">
        <v>1</v>
      </c>
      <c r="H21492">
        <v>1</v>
      </c>
    </row>
    <row r="21493" spans="1:8" x14ac:dyDescent="0.3">
      <c r="A21493" s="281">
        <v>471220</v>
      </c>
      <c r="B21493" s="281" t="s">
        <v>44051</v>
      </c>
      <c r="C21493" s="281" t="s">
        <v>44052</v>
      </c>
      <c r="D21493" s="166" t="s">
        <v>1481</v>
      </c>
      <c r="E21493" s="166">
        <v>6</v>
      </c>
      <c r="F21493" s="281" t="s">
        <v>38583</v>
      </c>
      <c r="G21493">
        <v>1</v>
      </c>
      <c r="H21493">
        <v>1</v>
      </c>
    </row>
    <row r="21494" spans="1:8" x14ac:dyDescent="0.3">
      <c r="A21494" s="281">
        <v>288122</v>
      </c>
      <c r="B21494" s="281" t="s">
        <v>44053</v>
      </c>
      <c r="C21494" s="281" t="s">
        <v>44054</v>
      </c>
      <c r="D21494" s="166" t="s">
        <v>1481</v>
      </c>
      <c r="E21494" s="166">
        <v>6</v>
      </c>
      <c r="F21494" s="281" t="s">
        <v>38583</v>
      </c>
      <c r="G21494">
        <v>1</v>
      </c>
      <c r="H21494">
        <v>1</v>
      </c>
    </row>
    <row r="21495" spans="1:8" x14ac:dyDescent="0.3">
      <c r="A21495" s="281">
        <v>173800</v>
      </c>
      <c r="B21495" s="281" t="s">
        <v>44055</v>
      </c>
      <c r="C21495" s="281" t="s">
        <v>44056</v>
      </c>
      <c r="D21495" s="166" t="s">
        <v>1481</v>
      </c>
      <c r="E21495" s="166">
        <v>6</v>
      </c>
      <c r="F21495" s="281" t="s">
        <v>38583</v>
      </c>
      <c r="G21495">
        <v>1</v>
      </c>
      <c r="H21495">
        <v>1</v>
      </c>
    </row>
    <row r="21496" spans="1:8" x14ac:dyDescent="0.3">
      <c r="A21496" s="281">
        <v>171858</v>
      </c>
      <c r="B21496" s="281" t="s">
        <v>44057</v>
      </c>
      <c r="C21496" s="281" t="s">
        <v>44058</v>
      </c>
      <c r="D21496" s="166" t="s">
        <v>1481</v>
      </c>
      <c r="E21496" s="166">
        <v>6</v>
      </c>
      <c r="F21496" s="281" t="s">
        <v>38583</v>
      </c>
      <c r="G21496">
        <v>1</v>
      </c>
      <c r="H21496">
        <v>1</v>
      </c>
    </row>
    <row r="21497" spans="1:8" x14ac:dyDescent="0.3">
      <c r="A21497" s="281">
        <v>45382</v>
      </c>
      <c r="B21497" s="281" t="s">
        <v>44059</v>
      </c>
      <c r="C21497" s="281" t="s">
        <v>44060</v>
      </c>
      <c r="D21497" s="166" t="s">
        <v>1481</v>
      </c>
      <c r="E21497" s="166">
        <v>6</v>
      </c>
      <c r="F21497" s="281" t="s">
        <v>38583</v>
      </c>
      <c r="G21497">
        <v>1</v>
      </c>
      <c r="H21497">
        <v>1</v>
      </c>
    </row>
    <row r="21498" spans="1:8" x14ac:dyDescent="0.3">
      <c r="A21498" s="281">
        <v>211517</v>
      </c>
      <c r="B21498" s="281" t="s">
        <v>44061</v>
      </c>
      <c r="C21498" s="281" t="s">
        <v>44062</v>
      </c>
      <c r="D21498" s="166" t="s">
        <v>1481</v>
      </c>
      <c r="E21498" s="166">
        <v>6</v>
      </c>
      <c r="F21498" s="281" t="s">
        <v>38583</v>
      </c>
      <c r="G21498">
        <v>1</v>
      </c>
      <c r="H21498">
        <v>1</v>
      </c>
    </row>
    <row r="21499" spans="1:8" x14ac:dyDescent="0.3">
      <c r="A21499" s="281">
        <v>317432</v>
      </c>
      <c r="B21499" s="281" t="s">
        <v>44063</v>
      </c>
      <c r="C21499" s="281" t="s">
        <v>44064</v>
      </c>
      <c r="D21499" s="166" t="s">
        <v>1481</v>
      </c>
      <c r="E21499" s="166">
        <v>6</v>
      </c>
      <c r="F21499" s="281" t="s">
        <v>38583</v>
      </c>
      <c r="G21499">
        <v>1</v>
      </c>
      <c r="H21499">
        <v>1</v>
      </c>
    </row>
    <row r="21500" spans="1:8" x14ac:dyDescent="0.3">
      <c r="A21500" s="281">
        <v>165750</v>
      </c>
      <c r="B21500" s="281" t="s">
        <v>44065</v>
      </c>
      <c r="C21500" s="281" t="s">
        <v>44066</v>
      </c>
      <c r="D21500" s="166" t="s">
        <v>1481</v>
      </c>
      <c r="E21500" s="166">
        <v>6</v>
      </c>
      <c r="F21500" s="281" t="s">
        <v>38583</v>
      </c>
      <c r="G21500">
        <v>1</v>
      </c>
      <c r="H21500">
        <v>1</v>
      </c>
    </row>
    <row r="21501" spans="1:8" x14ac:dyDescent="0.3">
      <c r="A21501" s="281">
        <v>391857</v>
      </c>
      <c r="B21501" s="281" t="s">
        <v>44067</v>
      </c>
      <c r="C21501" s="281" t="s">
        <v>44068</v>
      </c>
      <c r="D21501" s="166" t="s">
        <v>1481</v>
      </c>
      <c r="E21501" s="166">
        <v>6</v>
      </c>
      <c r="F21501" s="281" t="s">
        <v>38583</v>
      </c>
      <c r="G21501">
        <v>1</v>
      </c>
      <c r="H21501">
        <v>1</v>
      </c>
    </row>
    <row r="21502" spans="1:8" x14ac:dyDescent="0.3">
      <c r="A21502" s="281">
        <v>163621</v>
      </c>
      <c r="B21502" s="281" t="s">
        <v>44069</v>
      </c>
      <c r="C21502" s="281" t="s">
        <v>44070</v>
      </c>
      <c r="D21502" s="166" t="s">
        <v>1481</v>
      </c>
      <c r="E21502" s="166">
        <v>6</v>
      </c>
      <c r="F21502" s="281" t="s">
        <v>38583</v>
      </c>
      <c r="G21502">
        <v>1</v>
      </c>
      <c r="H21502">
        <v>1</v>
      </c>
    </row>
    <row r="21503" spans="1:8" x14ac:dyDescent="0.3">
      <c r="A21503" s="281">
        <v>168237</v>
      </c>
      <c r="B21503" s="281" t="s">
        <v>44071</v>
      </c>
      <c r="C21503" s="281" t="s">
        <v>44072</v>
      </c>
      <c r="D21503" s="166" t="s">
        <v>1481</v>
      </c>
      <c r="E21503" s="166">
        <v>6</v>
      </c>
      <c r="F21503" s="281" t="s">
        <v>38583</v>
      </c>
      <c r="G21503">
        <v>1</v>
      </c>
      <c r="H21503">
        <v>1</v>
      </c>
    </row>
    <row r="21504" spans="1:8" x14ac:dyDescent="0.3">
      <c r="A21504" s="281">
        <v>163136</v>
      </c>
      <c r="B21504" s="281" t="s">
        <v>44073</v>
      </c>
      <c r="C21504" s="281" t="s">
        <v>44074</v>
      </c>
      <c r="D21504" s="166" t="s">
        <v>1481</v>
      </c>
      <c r="E21504" s="166">
        <v>6</v>
      </c>
      <c r="F21504" s="281" t="s">
        <v>38583</v>
      </c>
      <c r="G21504">
        <v>1</v>
      </c>
      <c r="H21504">
        <v>1</v>
      </c>
    </row>
    <row r="21505" spans="1:8" x14ac:dyDescent="0.3">
      <c r="A21505" s="281">
        <v>233940</v>
      </c>
      <c r="B21505" s="281" t="s">
        <v>44075</v>
      </c>
      <c r="C21505" s="281" t="s">
        <v>44076</v>
      </c>
      <c r="D21505" s="166" t="s">
        <v>1481</v>
      </c>
      <c r="E21505" s="166">
        <v>6</v>
      </c>
      <c r="F21505" s="281" t="s">
        <v>38583</v>
      </c>
      <c r="G21505">
        <v>1</v>
      </c>
      <c r="H21505">
        <v>1</v>
      </c>
    </row>
    <row r="21506" spans="1:8" x14ac:dyDescent="0.3">
      <c r="A21506" s="281">
        <v>160494</v>
      </c>
      <c r="B21506" s="281" t="s">
        <v>44077</v>
      </c>
      <c r="C21506" s="281" t="s">
        <v>44078</v>
      </c>
      <c r="D21506" s="166" t="s">
        <v>1481</v>
      </c>
      <c r="E21506" s="166">
        <v>6</v>
      </c>
      <c r="F21506" s="281" t="s">
        <v>38583</v>
      </c>
      <c r="G21506">
        <v>1</v>
      </c>
      <c r="H21506">
        <v>1</v>
      </c>
    </row>
    <row r="21507" spans="1:8" x14ac:dyDescent="0.3">
      <c r="A21507" s="281">
        <v>589460</v>
      </c>
      <c r="B21507" s="281" t="s">
        <v>44079</v>
      </c>
      <c r="C21507" s="281" t="s">
        <v>44080</v>
      </c>
      <c r="D21507" s="166" t="s">
        <v>1481</v>
      </c>
      <c r="E21507" s="166">
        <v>6</v>
      </c>
      <c r="F21507" s="281" t="s">
        <v>38583</v>
      </c>
      <c r="G21507">
        <v>1</v>
      </c>
      <c r="H21507">
        <v>1</v>
      </c>
    </row>
    <row r="21508" spans="1:8" x14ac:dyDescent="0.3">
      <c r="A21508" s="281">
        <v>597884</v>
      </c>
      <c r="B21508" s="281" t="s">
        <v>44081</v>
      </c>
      <c r="C21508" s="281" t="s">
        <v>44082</v>
      </c>
      <c r="D21508" s="166" t="s">
        <v>1481</v>
      </c>
      <c r="E21508" s="166">
        <v>6</v>
      </c>
      <c r="F21508" s="281" t="s">
        <v>38583</v>
      </c>
      <c r="G21508">
        <v>1</v>
      </c>
      <c r="H21508">
        <v>1</v>
      </c>
    </row>
    <row r="21509" spans="1:8" x14ac:dyDescent="0.3">
      <c r="A21509" s="281">
        <v>204412</v>
      </c>
      <c r="B21509" s="281" t="s">
        <v>44083</v>
      </c>
      <c r="C21509" s="281" t="s">
        <v>44084</v>
      </c>
      <c r="D21509" s="166" t="s">
        <v>1481</v>
      </c>
      <c r="E21509" s="166">
        <v>6</v>
      </c>
      <c r="F21509" s="281" t="s">
        <v>38583</v>
      </c>
      <c r="G21509">
        <v>1</v>
      </c>
      <c r="H21509">
        <v>1</v>
      </c>
    </row>
    <row r="21510" spans="1:8" x14ac:dyDescent="0.3">
      <c r="A21510" s="281">
        <v>102417</v>
      </c>
      <c r="B21510" s="281" t="s">
        <v>44085</v>
      </c>
      <c r="C21510" s="281" t="s">
        <v>44086</v>
      </c>
      <c r="D21510" s="166" t="s">
        <v>1481</v>
      </c>
      <c r="E21510" s="166">
        <v>6</v>
      </c>
      <c r="F21510" s="281" t="s">
        <v>38583</v>
      </c>
      <c r="G21510">
        <v>1</v>
      </c>
      <c r="H21510">
        <v>1</v>
      </c>
    </row>
    <row r="21511" spans="1:8" x14ac:dyDescent="0.3">
      <c r="A21511" s="281">
        <v>272812</v>
      </c>
      <c r="B21511" s="281" t="s">
        <v>44087</v>
      </c>
      <c r="C21511" s="281" t="s">
        <v>44088</v>
      </c>
      <c r="D21511" s="166" t="s">
        <v>1481</v>
      </c>
      <c r="E21511" s="166">
        <v>6</v>
      </c>
      <c r="F21511" s="281" t="s">
        <v>38583</v>
      </c>
      <c r="G21511">
        <v>1</v>
      </c>
      <c r="H21511">
        <v>1</v>
      </c>
    </row>
    <row r="21512" spans="1:8" x14ac:dyDescent="0.3">
      <c r="A21512" s="281">
        <v>226328</v>
      </c>
      <c r="B21512" s="281" t="s">
        <v>44089</v>
      </c>
      <c r="C21512" s="281" t="s">
        <v>44090</v>
      </c>
      <c r="D21512" s="166" t="s">
        <v>1481</v>
      </c>
      <c r="E21512" s="166">
        <v>6</v>
      </c>
      <c r="F21512" s="281" t="s">
        <v>38583</v>
      </c>
      <c r="G21512">
        <v>1</v>
      </c>
      <c r="H21512">
        <v>1</v>
      </c>
    </row>
    <row r="21513" spans="1:8" x14ac:dyDescent="0.3">
      <c r="A21513" s="281">
        <v>212376</v>
      </c>
      <c r="B21513" s="281" t="s">
        <v>44091</v>
      </c>
      <c r="C21513" s="281" t="s">
        <v>44092</v>
      </c>
      <c r="D21513" s="166" t="s">
        <v>1481</v>
      </c>
      <c r="E21513" s="166">
        <v>6</v>
      </c>
      <c r="F21513" s="281" t="s">
        <v>38583</v>
      </c>
      <c r="G21513">
        <v>1</v>
      </c>
      <c r="H21513">
        <v>1</v>
      </c>
    </row>
    <row r="21514" spans="1:8" x14ac:dyDescent="0.3">
      <c r="A21514" s="281">
        <v>39631</v>
      </c>
      <c r="B21514" s="281" t="s">
        <v>44093</v>
      </c>
      <c r="C21514" s="281" t="s">
        <v>44094</v>
      </c>
      <c r="D21514" s="166" t="s">
        <v>1481</v>
      </c>
      <c r="E21514" s="166">
        <v>6</v>
      </c>
      <c r="F21514" s="281" t="s">
        <v>38583</v>
      </c>
      <c r="G21514">
        <v>1</v>
      </c>
      <c r="H21514">
        <v>1</v>
      </c>
    </row>
    <row r="21515" spans="1:8" x14ac:dyDescent="0.3">
      <c r="A21515" s="281">
        <v>295973</v>
      </c>
      <c r="B21515" s="281" t="s">
        <v>44095</v>
      </c>
      <c r="C21515" s="281" t="s">
        <v>44096</v>
      </c>
      <c r="D21515" s="166" t="s">
        <v>1481</v>
      </c>
      <c r="E21515" s="166">
        <v>6</v>
      </c>
      <c r="F21515" s="281" t="s">
        <v>38583</v>
      </c>
      <c r="G21515">
        <v>1</v>
      </c>
      <c r="H21515">
        <v>1</v>
      </c>
    </row>
    <row r="21516" spans="1:8" x14ac:dyDescent="0.3">
      <c r="A21516" s="281">
        <v>162337</v>
      </c>
      <c r="B21516" s="281" t="s">
        <v>44097</v>
      </c>
      <c r="C21516" s="281" t="s">
        <v>44098</v>
      </c>
      <c r="D21516" s="166" t="s">
        <v>1481</v>
      </c>
      <c r="E21516" s="166">
        <v>6</v>
      </c>
      <c r="F21516" s="281" t="s">
        <v>38583</v>
      </c>
      <c r="G21516">
        <v>1</v>
      </c>
      <c r="H21516">
        <v>1</v>
      </c>
    </row>
    <row r="21517" spans="1:8" x14ac:dyDescent="0.3">
      <c r="A21517" s="281">
        <v>215164</v>
      </c>
      <c r="B21517" s="281" t="s">
        <v>44099</v>
      </c>
      <c r="C21517" s="281" t="s">
        <v>44100</v>
      </c>
      <c r="D21517" s="166" t="s">
        <v>1481</v>
      </c>
      <c r="E21517" s="166">
        <v>6</v>
      </c>
      <c r="F21517" s="281" t="s">
        <v>38583</v>
      </c>
      <c r="G21517">
        <v>1</v>
      </c>
      <c r="H21517">
        <v>1</v>
      </c>
    </row>
    <row r="21518" spans="1:8" x14ac:dyDescent="0.3">
      <c r="A21518" s="281">
        <v>200128</v>
      </c>
      <c r="B21518" s="281" t="s">
        <v>44101</v>
      </c>
      <c r="C21518" s="281" t="s">
        <v>44102</v>
      </c>
      <c r="D21518" s="166" t="s">
        <v>1481</v>
      </c>
      <c r="E21518" s="166">
        <v>6</v>
      </c>
      <c r="F21518" s="281" t="s">
        <v>38583</v>
      </c>
      <c r="G21518">
        <v>1</v>
      </c>
      <c r="H21518">
        <v>1</v>
      </c>
    </row>
    <row r="21519" spans="1:8" x14ac:dyDescent="0.3">
      <c r="A21519" s="281">
        <v>212792</v>
      </c>
      <c r="B21519" s="281" t="s">
        <v>44103</v>
      </c>
      <c r="C21519" s="281" t="s">
        <v>44104</v>
      </c>
      <c r="D21519" s="166" t="s">
        <v>1481</v>
      </c>
      <c r="E21519" s="166">
        <v>6</v>
      </c>
      <c r="F21519" s="281" t="s">
        <v>38583</v>
      </c>
      <c r="G21519">
        <v>1</v>
      </c>
      <c r="H21519">
        <v>1</v>
      </c>
    </row>
    <row r="21520" spans="1:8" x14ac:dyDescent="0.3">
      <c r="A21520" s="281">
        <v>175266</v>
      </c>
      <c r="B21520" s="281" t="s">
        <v>44105</v>
      </c>
      <c r="C21520" s="281" t="s">
        <v>44106</v>
      </c>
      <c r="D21520" s="166" t="s">
        <v>1481</v>
      </c>
      <c r="E21520" s="166">
        <v>6</v>
      </c>
      <c r="F21520" s="281" t="s">
        <v>38583</v>
      </c>
      <c r="G21520">
        <v>1</v>
      </c>
      <c r="H21520">
        <v>1</v>
      </c>
    </row>
    <row r="21521" spans="1:8" x14ac:dyDescent="0.3">
      <c r="A21521" s="281">
        <v>204681</v>
      </c>
      <c r="B21521" s="281" t="s">
        <v>44107</v>
      </c>
      <c r="C21521" s="281" t="s">
        <v>44108</v>
      </c>
      <c r="D21521" s="166" t="s">
        <v>1481</v>
      </c>
      <c r="E21521" s="166">
        <v>6</v>
      </c>
      <c r="F21521" s="281" t="s">
        <v>38583</v>
      </c>
      <c r="G21521">
        <v>1</v>
      </c>
      <c r="H21521">
        <v>1</v>
      </c>
    </row>
    <row r="21522" spans="1:8" x14ac:dyDescent="0.3">
      <c r="A21522" s="281">
        <v>333145</v>
      </c>
      <c r="B21522" s="281" t="s">
        <v>44109</v>
      </c>
      <c r="C21522" s="281" t="s">
        <v>44110</v>
      </c>
      <c r="D21522" s="166" t="s">
        <v>1481</v>
      </c>
      <c r="E21522" s="166">
        <v>6</v>
      </c>
      <c r="F21522" s="281" t="s">
        <v>38583</v>
      </c>
      <c r="G21522">
        <v>1</v>
      </c>
      <c r="H21522">
        <v>1</v>
      </c>
    </row>
    <row r="21523" spans="1:8" x14ac:dyDescent="0.3">
      <c r="A21523" s="281">
        <v>270636</v>
      </c>
      <c r="B21523" s="281" t="s">
        <v>44111</v>
      </c>
      <c r="C21523" s="281" t="s">
        <v>44112</v>
      </c>
      <c r="D21523" s="166" t="s">
        <v>1481</v>
      </c>
      <c r="E21523" s="166">
        <v>6</v>
      </c>
      <c r="F21523" s="281" t="s">
        <v>38583</v>
      </c>
      <c r="G21523">
        <v>1</v>
      </c>
      <c r="H21523">
        <v>1</v>
      </c>
    </row>
    <row r="21524" spans="1:8" x14ac:dyDescent="0.3">
      <c r="A21524" s="281">
        <v>227927</v>
      </c>
      <c r="B21524" s="281" t="s">
        <v>44113</v>
      </c>
      <c r="C21524" s="281" t="s">
        <v>44114</v>
      </c>
      <c r="D21524" s="166" t="s">
        <v>1481</v>
      </c>
      <c r="E21524" s="166">
        <v>6</v>
      </c>
      <c r="F21524" s="281" t="s">
        <v>38583</v>
      </c>
      <c r="G21524">
        <v>1</v>
      </c>
      <c r="H21524">
        <v>1</v>
      </c>
    </row>
    <row r="21525" spans="1:8" x14ac:dyDescent="0.3">
      <c r="A21525" s="281">
        <v>242618</v>
      </c>
      <c r="B21525" s="281" t="s">
        <v>44115</v>
      </c>
      <c r="C21525" s="281" t="s">
        <v>44116</v>
      </c>
      <c r="D21525" s="166" t="s">
        <v>1481</v>
      </c>
      <c r="E21525" s="166">
        <v>6</v>
      </c>
      <c r="F21525" s="281" t="s">
        <v>38583</v>
      </c>
      <c r="G21525">
        <v>1</v>
      </c>
      <c r="H21525">
        <v>1</v>
      </c>
    </row>
    <row r="21526" spans="1:8" x14ac:dyDescent="0.3">
      <c r="A21526" s="281">
        <v>44660</v>
      </c>
      <c r="B21526" s="281" t="s">
        <v>44117</v>
      </c>
      <c r="C21526" s="281" t="s">
        <v>44118</v>
      </c>
      <c r="D21526" s="166" t="s">
        <v>1481</v>
      </c>
      <c r="E21526" s="166">
        <v>6</v>
      </c>
      <c r="F21526" s="281" t="s">
        <v>38583</v>
      </c>
      <c r="G21526">
        <v>1</v>
      </c>
      <c r="H21526">
        <v>1</v>
      </c>
    </row>
    <row r="21527" spans="1:8" x14ac:dyDescent="0.3">
      <c r="A21527" s="281">
        <v>166655</v>
      </c>
      <c r="B21527" s="281" t="s">
        <v>44119</v>
      </c>
      <c r="C21527" s="281" t="s">
        <v>44120</v>
      </c>
      <c r="D21527" s="166" t="s">
        <v>1481</v>
      </c>
      <c r="E21527" s="166">
        <v>6</v>
      </c>
      <c r="F21527" s="281" t="s">
        <v>38583</v>
      </c>
      <c r="G21527">
        <v>1</v>
      </c>
      <c r="H21527">
        <v>1</v>
      </c>
    </row>
    <row r="21528" spans="1:8" x14ac:dyDescent="0.3">
      <c r="A21528" s="281">
        <v>394631</v>
      </c>
      <c r="B21528" s="281" t="s">
        <v>44121</v>
      </c>
      <c r="C21528" s="281" t="s">
        <v>44122</v>
      </c>
      <c r="D21528" s="166" t="s">
        <v>1481</v>
      </c>
      <c r="E21528" s="166">
        <v>6</v>
      </c>
      <c r="F21528" s="281" t="s">
        <v>38583</v>
      </c>
      <c r="G21528">
        <v>1</v>
      </c>
      <c r="H21528">
        <v>1</v>
      </c>
    </row>
    <row r="21529" spans="1:8" x14ac:dyDescent="0.3">
      <c r="A21529" s="281">
        <v>210507</v>
      </c>
      <c r="B21529" s="281" t="s">
        <v>44123</v>
      </c>
      <c r="C21529" s="281" t="s">
        <v>44124</v>
      </c>
      <c r="D21529" s="166" t="s">
        <v>1481</v>
      </c>
      <c r="E21529" s="166">
        <v>6</v>
      </c>
      <c r="F21529" s="281" t="s">
        <v>38583</v>
      </c>
      <c r="G21529">
        <v>1</v>
      </c>
      <c r="H21529">
        <v>1</v>
      </c>
    </row>
    <row r="21530" spans="1:8" x14ac:dyDescent="0.3">
      <c r="A21530" s="281">
        <v>41788</v>
      </c>
      <c r="B21530" s="281" t="s">
        <v>44125</v>
      </c>
      <c r="C21530" s="281" t="s">
        <v>44126</v>
      </c>
      <c r="D21530" s="166" t="s">
        <v>1481</v>
      </c>
      <c r="E21530" s="166">
        <v>6</v>
      </c>
      <c r="F21530" s="281" t="s">
        <v>38583</v>
      </c>
      <c r="G21530">
        <v>1</v>
      </c>
      <c r="H21530">
        <v>1</v>
      </c>
    </row>
    <row r="21531" spans="1:8" x14ac:dyDescent="0.3">
      <c r="A21531" s="281">
        <v>41863</v>
      </c>
      <c r="B21531" s="281" t="s">
        <v>44127</v>
      </c>
      <c r="C21531" s="281" t="s">
        <v>44128</v>
      </c>
      <c r="D21531" s="166" t="s">
        <v>1481</v>
      </c>
      <c r="E21531" s="166">
        <v>6</v>
      </c>
      <c r="F21531" s="281" t="s">
        <v>38583</v>
      </c>
      <c r="G21531">
        <v>1</v>
      </c>
      <c r="H21531">
        <v>1</v>
      </c>
    </row>
    <row r="21532" spans="1:8" x14ac:dyDescent="0.3">
      <c r="A21532" s="281">
        <v>218680</v>
      </c>
      <c r="B21532" s="281" t="s">
        <v>44129</v>
      </c>
      <c r="C21532" s="281" t="s">
        <v>44130</v>
      </c>
      <c r="D21532" s="166" t="s">
        <v>1481</v>
      </c>
      <c r="E21532" s="166">
        <v>6</v>
      </c>
      <c r="F21532" s="281" t="s">
        <v>38583</v>
      </c>
      <c r="G21532">
        <v>1</v>
      </c>
      <c r="H21532">
        <v>1</v>
      </c>
    </row>
    <row r="21533" spans="1:8" x14ac:dyDescent="0.3">
      <c r="A21533" s="281">
        <v>171854</v>
      </c>
      <c r="B21533" s="281" t="s">
        <v>44131</v>
      </c>
      <c r="C21533" s="281" t="s">
        <v>44132</v>
      </c>
      <c r="D21533" s="166" t="s">
        <v>1481</v>
      </c>
      <c r="E21533" s="166">
        <v>6</v>
      </c>
      <c r="F21533" s="281" t="s">
        <v>38583</v>
      </c>
      <c r="G21533">
        <v>1</v>
      </c>
      <c r="H21533">
        <v>1</v>
      </c>
    </row>
    <row r="21534" spans="1:8" x14ac:dyDescent="0.3">
      <c r="A21534" s="281">
        <v>173791</v>
      </c>
      <c r="B21534" s="281" t="s">
        <v>44133</v>
      </c>
      <c r="C21534" s="281" t="s">
        <v>44134</v>
      </c>
      <c r="D21534" s="166" t="s">
        <v>1481</v>
      </c>
      <c r="E21534" s="166">
        <v>6</v>
      </c>
      <c r="F21534" s="281" t="s">
        <v>38583</v>
      </c>
      <c r="G21534">
        <v>1</v>
      </c>
      <c r="H21534">
        <v>1</v>
      </c>
    </row>
    <row r="21535" spans="1:8" x14ac:dyDescent="0.3">
      <c r="A21535" s="281">
        <v>227775</v>
      </c>
      <c r="B21535" s="281" t="s">
        <v>44135</v>
      </c>
      <c r="C21535" s="281" t="s">
        <v>44136</v>
      </c>
      <c r="D21535" s="166" t="s">
        <v>1481</v>
      </c>
      <c r="E21535" s="166">
        <v>6</v>
      </c>
      <c r="F21535" s="281" t="s">
        <v>38583</v>
      </c>
      <c r="G21535">
        <v>1</v>
      </c>
      <c r="H21535">
        <v>1</v>
      </c>
    </row>
    <row r="21536" spans="1:8" x14ac:dyDescent="0.3">
      <c r="A21536" s="281">
        <v>38736</v>
      </c>
      <c r="B21536" s="281" t="s">
        <v>44137</v>
      </c>
      <c r="C21536" s="281" t="s">
        <v>44138</v>
      </c>
      <c r="D21536" s="166" t="s">
        <v>1481</v>
      </c>
      <c r="E21536" s="166">
        <v>6</v>
      </c>
      <c r="F21536" s="281" t="s">
        <v>38583</v>
      </c>
      <c r="G21536">
        <v>1</v>
      </c>
      <c r="H21536">
        <v>1</v>
      </c>
    </row>
    <row r="21537" spans="1:8" x14ac:dyDescent="0.3">
      <c r="A21537" s="281">
        <v>161335</v>
      </c>
      <c r="B21537" s="281" t="s">
        <v>44139</v>
      </c>
      <c r="C21537" s="281" t="s">
        <v>44140</v>
      </c>
      <c r="D21537" s="166" t="s">
        <v>1481</v>
      </c>
      <c r="E21537" s="166">
        <v>6</v>
      </c>
      <c r="F21537" s="281" t="s">
        <v>38583</v>
      </c>
      <c r="G21537">
        <v>1</v>
      </c>
      <c r="H21537">
        <v>1</v>
      </c>
    </row>
    <row r="21538" spans="1:8" x14ac:dyDescent="0.3">
      <c r="A21538" s="281">
        <v>47995</v>
      </c>
      <c r="B21538" s="281" t="s">
        <v>44141</v>
      </c>
      <c r="C21538" s="281" t="s">
        <v>44142</v>
      </c>
      <c r="D21538" s="166" t="s">
        <v>1481</v>
      </c>
      <c r="E21538" s="166">
        <v>6</v>
      </c>
      <c r="F21538" s="281" t="s">
        <v>38583</v>
      </c>
      <c r="G21538">
        <v>1</v>
      </c>
      <c r="H21538">
        <v>1</v>
      </c>
    </row>
    <row r="21539" spans="1:8" x14ac:dyDescent="0.3">
      <c r="A21539" s="281">
        <v>208213</v>
      </c>
      <c r="B21539" s="281" t="s">
        <v>44143</v>
      </c>
      <c r="C21539" s="281" t="s">
        <v>44144</v>
      </c>
      <c r="D21539" s="166" t="s">
        <v>1481</v>
      </c>
      <c r="E21539" s="166">
        <v>6</v>
      </c>
      <c r="F21539" s="281" t="s">
        <v>38583</v>
      </c>
      <c r="G21539">
        <v>1</v>
      </c>
      <c r="H21539">
        <v>1</v>
      </c>
    </row>
    <row r="21540" spans="1:8" x14ac:dyDescent="0.3">
      <c r="A21540" s="281">
        <v>333811</v>
      </c>
      <c r="B21540" s="281" t="s">
        <v>44145</v>
      </c>
      <c r="C21540" s="281" t="s">
        <v>44146</v>
      </c>
      <c r="D21540" s="166" t="s">
        <v>1481</v>
      </c>
      <c r="E21540" s="166">
        <v>6</v>
      </c>
      <c r="F21540" s="281" t="s">
        <v>38583</v>
      </c>
      <c r="G21540">
        <v>1</v>
      </c>
      <c r="H21540">
        <v>1</v>
      </c>
    </row>
    <row r="21541" spans="1:8" x14ac:dyDescent="0.3">
      <c r="A21541" s="281">
        <v>343287</v>
      </c>
      <c r="B21541" s="281" t="s">
        <v>44147</v>
      </c>
      <c r="C21541" s="281" t="s">
        <v>44148</v>
      </c>
      <c r="D21541" s="166"/>
      <c r="E21541" s="166">
        <v>6</v>
      </c>
      <c r="F21541" s="281" t="s">
        <v>38583</v>
      </c>
      <c r="G21541">
        <v>1</v>
      </c>
      <c r="H21541">
        <v>1</v>
      </c>
    </row>
    <row r="21542" spans="1:8" x14ac:dyDescent="0.3">
      <c r="A21542" s="281">
        <v>33561</v>
      </c>
      <c r="B21542" s="281" t="s">
        <v>44149</v>
      </c>
      <c r="C21542" s="281" t="s">
        <v>44150</v>
      </c>
      <c r="D21542" s="166"/>
      <c r="E21542" s="166">
        <v>6</v>
      </c>
      <c r="F21542" s="281" t="s">
        <v>38583</v>
      </c>
      <c r="G21542">
        <v>1</v>
      </c>
      <c r="H21542">
        <v>1</v>
      </c>
    </row>
    <row r="21543" spans="1:8" x14ac:dyDescent="0.3">
      <c r="A21543" s="6">
        <v>449667</v>
      </c>
      <c r="B21543" s="6" t="s">
        <v>44151</v>
      </c>
      <c r="C21543" s="6" t="s">
        <v>44152</v>
      </c>
      <c r="D21543" s="55"/>
      <c r="E21543" s="55">
        <v>6</v>
      </c>
      <c r="F21543" s="6" t="s">
        <v>38583</v>
      </c>
      <c r="G21543">
        <v>0</v>
      </c>
      <c r="H21543">
        <v>1</v>
      </c>
    </row>
    <row r="21544" spans="1:8" x14ac:dyDescent="0.3">
      <c r="A21544" s="6">
        <v>202701</v>
      </c>
      <c r="B21544" s="6" t="s">
        <v>44153</v>
      </c>
      <c r="C21544" s="6" t="s">
        <v>44154</v>
      </c>
      <c r="D21544" s="55">
        <v>1</v>
      </c>
      <c r="E21544" s="55">
        <v>6</v>
      </c>
      <c r="F21544" s="6" t="s">
        <v>38583</v>
      </c>
      <c r="G21544">
        <v>0</v>
      </c>
      <c r="H21544">
        <v>1</v>
      </c>
    </row>
    <row r="21545" spans="1:8" x14ac:dyDescent="0.3">
      <c r="A21545" s="6">
        <v>111371</v>
      </c>
      <c r="B21545" s="6" t="s">
        <v>44155</v>
      </c>
      <c r="C21545" s="6" t="s">
        <v>44156</v>
      </c>
      <c r="D21545" s="55">
        <v>1</v>
      </c>
      <c r="E21545" s="55">
        <v>6</v>
      </c>
      <c r="F21545" s="6" t="s">
        <v>38583</v>
      </c>
      <c r="G21545">
        <v>0</v>
      </c>
      <c r="H21545">
        <v>1</v>
      </c>
    </row>
    <row r="21546" spans="1:8" x14ac:dyDescent="0.3">
      <c r="A21546" s="6">
        <v>111887</v>
      </c>
      <c r="B21546" s="6" t="s">
        <v>44157</v>
      </c>
      <c r="C21546" s="6" t="s">
        <v>44158</v>
      </c>
      <c r="D21546" s="55">
        <v>1</v>
      </c>
      <c r="E21546" s="55">
        <v>6</v>
      </c>
      <c r="F21546" s="6" t="s">
        <v>38583</v>
      </c>
      <c r="G21546">
        <v>0</v>
      </c>
      <c r="H21546">
        <v>1</v>
      </c>
    </row>
    <row r="21547" spans="1:8" x14ac:dyDescent="0.3">
      <c r="A21547" s="6">
        <v>56138</v>
      </c>
      <c r="B21547" s="6" t="s">
        <v>44159</v>
      </c>
      <c r="C21547" s="6" t="s">
        <v>44160</v>
      </c>
      <c r="D21547" s="55">
        <v>1</v>
      </c>
      <c r="E21547" s="55">
        <v>6</v>
      </c>
      <c r="F21547" s="6" t="s">
        <v>38583</v>
      </c>
      <c r="G21547">
        <v>0</v>
      </c>
      <c r="H21547">
        <v>1</v>
      </c>
    </row>
    <row r="21548" spans="1:8" x14ac:dyDescent="0.3">
      <c r="A21548" s="6">
        <v>59088</v>
      </c>
      <c r="B21548" s="6" t="s">
        <v>44161</v>
      </c>
      <c r="C21548" s="6" t="s">
        <v>44162</v>
      </c>
      <c r="D21548" s="55">
        <v>1</v>
      </c>
      <c r="E21548" s="55">
        <v>6</v>
      </c>
      <c r="F21548" s="6" t="s">
        <v>38583</v>
      </c>
      <c r="G21548">
        <v>0</v>
      </c>
      <c r="H21548">
        <v>1</v>
      </c>
    </row>
    <row r="21549" spans="1:8" x14ac:dyDescent="0.3">
      <c r="A21549" s="6">
        <v>35062</v>
      </c>
      <c r="B21549" s="6" t="s">
        <v>44163</v>
      </c>
      <c r="C21549" s="6" t="s">
        <v>44164</v>
      </c>
      <c r="D21549" s="55">
        <v>1</v>
      </c>
      <c r="E21549" s="55">
        <v>6</v>
      </c>
      <c r="F21549" s="6" t="s">
        <v>38583</v>
      </c>
      <c r="G21549">
        <v>0</v>
      </c>
      <c r="H21549">
        <v>1</v>
      </c>
    </row>
    <row r="21550" spans="1:8" x14ac:dyDescent="0.3">
      <c r="A21550" s="6">
        <v>70901</v>
      </c>
      <c r="B21550" s="6" t="s">
        <v>44165</v>
      </c>
      <c r="C21550" s="6" t="s">
        <v>44166</v>
      </c>
      <c r="D21550" s="55">
        <v>1</v>
      </c>
      <c r="E21550" s="55">
        <v>6</v>
      </c>
      <c r="F21550" s="6" t="s">
        <v>38583</v>
      </c>
      <c r="G21550">
        <v>0</v>
      </c>
      <c r="H21550">
        <v>1</v>
      </c>
    </row>
    <row r="21551" spans="1:8" x14ac:dyDescent="0.3">
      <c r="A21551" s="6">
        <v>11998</v>
      </c>
      <c r="B21551" s="6" t="s">
        <v>44167</v>
      </c>
      <c r="C21551" s="6" t="s">
        <v>44168</v>
      </c>
      <c r="D21551" s="55">
        <v>1</v>
      </c>
      <c r="E21551" s="55">
        <v>6</v>
      </c>
      <c r="F21551" s="6" t="s">
        <v>38583</v>
      </c>
      <c r="G21551">
        <v>0</v>
      </c>
      <c r="H21551">
        <v>1</v>
      </c>
    </row>
    <row r="21552" spans="1:8" x14ac:dyDescent="0.3">
      <c r="A21552" s="6">
        <v>35123</v>
      </c>
      <c r="B21552" s="6" t="s">
        <v>44169</v>
      </c>
      <c r="C21552" s="6" t="s">
        <v>44170</v>
      </c>
      <c r="D21552" s="55">
        <v>1</v>
      </c>
      <c r="E21552" s="55">
        <v>6</v>
      </c>
      <c r="F21552" s="6" t="s">
        <v>38583</v>
      </c>
      <c r="G21552">
        <v>0</v>
      </c>
      <c r="H21552">
        <v>1</v>
      </c>
    </row>
    <row r="21553" spans="1:8" x14ac:dyDescent="0.3">
      <c r="A21553" s="6">
        <v>35110</v>
      </c>
      <c r="B21553" s="6" t="s">
        <v>44171</v>
      </c>
      <c r="C21553" s="6" t="s">
        <v>44172</v>
      </c>
      <c r="D21553" s="55">
        <v>1</v>
      </c>
      <c r="E21553" s="55">
        <v>6</v>
      </c>
      <c r="F21553" s="6" t="s">
        <v>38583</v>
      </c>
      <c r="G21553">
        <v>0</v>
      </c>
      <c r="H21553">
        <v>1</v>
      </c>
    </row>
    <row r="21554" spans="1:8" x14ac:dyDescent="0.3">
      <c r="A21554" s="6">
        <v>69253</v>
      </c>
      <c r="B21554" s="6" t="s">
        <v>44173</v>
      </c>
      <c r="C21554" s="6" t="s">
        <v>44174</v>
      </c>
      <c r="D21554" s="55">
        <v>1</v>
      </c>
      <c r="E21554" s="55">
        <v>6</v>
      </c>
      <c r="F21554" s="6" t="s">
        <v>38583</v>
      </c>
      <c r="G21554">
        <v>0</v>
      </c>
      <c r="H21554">
        <v>1</v>
      </c>
    </row>
    <row r="21555" spans="1:8" x14ac:dyDescent="0.3">
      <c r="A21555" s="6">
        <v>120471</v>
      </c>
      <c r="B21555" s="6" t="s">
        <v>44175</v>
      </c>
      <c r="C21555" s="6" t="s">
        <v>44176</v>
      </c>
      <c r="D21555" s="55">
        <v>1</v>
      </c>
      <c r="E21555" s="55">
        <v>6</v>
      </c>
      <c r="F21555" s="6" t="s">
        <v>38583</v>
      </c>
      <c r="G21555">
        <v>0</v>
      </c>
      <c r="H21555">
        <v>1</v>
      </c>
    </row>
    <row r="21556" spans="1:8" x14ac:dyDescent="0.3">
      <c r="A21556" s="6">
        <v>35162</v>
      </c>
      <c r="B21556" s="6" t="s">
        <v>44177</v>
      </c>
      <c r="C21556" s="6" t="s">
        <v>44178</v>
      </c>
      <c r="D21556" s="55">
        <v>1</v>
      </c>
      <c r="E21556" s="55">
        <v>6</v>
      </c>
      <c r="F21556" s="6" t="s">
        <v>38583</v>
      </c>
      <c r="G21556">
        <v>0</v>
      </c>
      <c r="H21556">
        <v>1</v>
      </c>
    </row>
    <row r="21557" spans="1:8" x14ac:dyDescent="0.3">
      <c r="A21557" s="6">
        <v>19384</v>
      </c>
      <c r="B21557" s="6" t="s">
        <v>44179</v>
      </c>
      <c r="C21557" s="6" t="s">
        <v>44180</v>
      </c>
      <c r="D21557" s="55">
        <v>1</v>
      </c>
      <c r="E21557" s="55">
        <v>6</v>
      </c>
      <c r="F21557" s="6" t="s">
        <v>38583</v>
      </c>
      <c r="G21557">
        <v>0</v>
      </c>
      <c r="H21557">
        <v>1</v>
      </c>
    </row>
    <row r="21558" spans="1:8" x14ac:dyDescent="0.3">
      <c r="A21558" s="6">
        <v>79872</v>
      </c>
      <c r="B21558" s="6" t="s">
        <v>44181</v>
      </c>
      <c r="C21558" s="6" t="s">
        <v>44182</v>
      </c>
      <c r="D21558" s="55">
        <v>1</v>
      </c>
      <c r="E21558" s="55">
        <v>6</v>
      </c>
      <c r="F21558" s="6" t="s">
        <v>38583</v>
      </c>
      <c r="G21558">
        <v>0</v>
      </c>
      <c r="H21558">
        <v>1</v>
      </c>
    </row>
    <row r="21559" spans="1:8" x14ac:dyDescent="0.3">
      <c r="A21559" s="6">
        <v>121759</v>
      </c>
      <c r="B21559" s="6" t="s">
        <v>44183</v>
      </c>
      <c r="C21559" s="6" t="s">
        <v>44184</v>
      </c>
      <c r="D21559" s="55">
        <v>1</v>
      </c>
      <c r="E21559" s="55">
        <v>6</v>
      </c>
      <c r="F21559" s="6" t="s">
        <v>38583</v>
      </c>
      <c r="G21559">
        <v>0</v>
      </c>
      <c r="H21559">
        <v>1</v>
      </c>
    </row>
    <row r="21560" spans="1:8" x14ac:dyDescent="0.3">
      <c r="A21560" s="6">
        <v>121971</v>
      </c>
      <c r="B21560" s="6" t="s">
        <v>44185</v>
      </c>
      <c r="C21560" s="6" t="s">
        <v>44186</v>
      </c>
      <c r="D21560" s="55">
        <v>1</v>
      </c>
      <c r="E21560" s="55">
        <v>6</v>
      </c>
      <c r="F21560" s="6" t="s">
        <v>38583</v>
      </c>
      <c r="G21560">
        <v>0</v>
      </c>
      <c r="H21560">
        <v>1</v>
      </c>
    </row>
    <row r="21561" spans="1:8" x14ac:dyDescent="0.3">
      <c r="A21561" s="6">
        <v>122948</v>
      </c>
      <c r="B21561" s="6" t="s">
        <v>44187</v>
      </c>
      <c r="C21561" s="6" t="s">
        <v>44188</v>
      </c>
      <c r="D21561" s="55">
        <v>1</v>
      </c>
      <c r="E21561" s="55">
        <v>6</v>
      </c>
      <c r="F21561" s="6" t="s">
        <v>38583</v>
      </c>
      <c r="G21561">
        <v>0</v>
      </c>
      <c r="H21561">
        <v>1</v>
      </c>
    </row>
    <row r="21562" spans="1:8" x14ac:dyDescent="0.3">
      <c r="A21562" s="6">
        <v>123682</v>
      </c>
      <c r="B21562" s="6" t="s">
        <v>44189</v>
      </c>
      <c r="C21562" s="6" t="s">
        <v>44190</v>
      </c>
      <c r="D21562" s="55">
        <v>1</v>
      </c>
      <c r="E21562" s="55">
        <v>6</v>
      </c>
      <c r="F21562" s="6" t="s">
        <v>38583</v>
      </c>
      <c r="G21562">
        <v>0</v>
      </c>
      <c r="H21562">
        <v>1</v>
      </c>
    </row>
    <row r="21563" spans="1:8" x14ac:dyDescent="0.3">
      <c r="A21563" s="6">
        <v>35028</v>
      </c>
      <c r="B21563" s="6" t="s">
        <v>44191</v>
      </c>
      <c r="C21563" s="6" t="s">
        <v>44192</v>
      </c>
      <c r="D21563" s="55">
        <v>1</v>
      </c>
      <c r="E21563" s="55">
        <v>6</v>
      </c>
      <c r="F21563" s="6" t="s">
        <v>38583</v>
      </c>
      <c r="G21563">
        <v>0</v>
      </c>
      <c r="H21563">
        <v>1</v>
      </c>
    </row>
    <row r="21564" spans="1:8" x14ac:dyDescent="0.3">
      <c r="A21564" s="6">
        <v>202349</v>
      </c>
      <c r="B21564" s="6" t="s">
        <v>44193</v>
      </c>
      <c r="C21564" s="6" t="s">
        <v>44194</v>
      </c>
      <c r="D21564" s="55">
        <v>1</v>
      </c>
      <c r="E21564" s="55">
        <v>6</v>
      </c>
      <c r="F21564" s="6" t="s">
        <v>38583</v>
      </c>
      <c r="G21564">
        <v>0</v>
      </c>
      <c r="H21564">
        <v>1</v>
      </c>
    </row>
    <row r="21565" spans="1:8" x14ac:dyDescent="0.3">
      <c r="A21565" s="6">
        <v>53867</v>
      </c>
      <c r="B21565" s="6" t="s">
        <v>44195</v>
      </c>
      <c r="C21565" s="6" t="s">
        <v>44196</v>
      </c>
      <c r="D21565" s="55">
        <v>1</v>
      </c>
      <c r="E21565" s="55">
        <v>6</v>
      </c>
      <c r="F21565" s="6" t="s">
        <v>38583</v>
      </c>
      <c r="G21565">
        <v>0</v>
      </c>
      <c r="H21565">
        <v>1</v>
      </c>
    </row>
    <row r="21566" spans="1:8" x14ac:dyDescent="0.3">
      <c r="A21566" s="6">
        <v>83188</v>
      </c>
      <c r="B21566" s="6" t="s">
        <v>44197</v>
      </c>
      <c r="C21566" s="6" t="s">
        <v>44198</v>
      </c>
      <c r="D21566" s="55">
        <v>1</v>
      </c>
      <c r="E21566" s="55">
        <v>6</v>
      </c>
      <c r="F21566" s="6" t="s">
        <v>38583</v>
      </c>
      <c r="G21566">
        <v>0</v>
      </c>
      <c r="H21566">
        <v>1</v>
      </c>
    </row>
    <row r="21567" spans="1:8" x14ac:dyDescent="0.3">
      <c r="A21567" s="6">
        <v>214106</v>
      </c>
      <c r="B21567" s="6" t="s">
        <v>44199</v>
      </c>
      <c r="C21567" s="6" t="s">
        <v>44200</v>
      </c>
      <c r="D21567" s="55">
        <v>1</v>
      </c>
      <c r="E21567" s="55">
        <v>6</v>
      </c>
      <c r="F21567" s="6" t="s">
        <v>38583</v>
      </c>
      <c r="G21567">
        <v>0</v>
      </c>
      <c r="H21567">
        <v>1</v>
      </c>
    </row>
    <row r="21568" spans="1:8" x14ac:dyDescent="0.3">
      <c r="A21568" s="6">
        <v>226449</v>
      </c>
      <c r="B21568" s="6" t="s">
        <v>44201</v>
      </c>
      <c r="C21568" s="6" t="s">
        <v>44202</v>
      </c>
      <c r="D21568" s="55">
        <v>1</v>
      </c>
      <c r="E21568" s="55">
        <v>6</v>
      </c>
      <c r="F21568" s="6" t="s">
        <v>38583</v>
      </c>
      <c r="G21568">
        <v>0</v>
      </c>
      <c r="H21568">
        <v>1</v>
      </c>
    </row>
    <row r="21569" spans="1:8" x14ac:dyDescent="0.3">
      <c r="A21569" s="6">
        <v>58886</v>
      </c>
      <c r="B21569" s="6" t="s">
        <v>44203</v>
      </c>
      <c r="C21569" s="6" t="s">
        <v>44204</v>
      </c>
      <c r="D21569" s="55">
        <v>1</v>
      </c>
      <c r="E21569" s="55">
        <v>6</v>
      </c>
      <c r="F21569" s="6" t="s">
        <v>38583</v>
      </c>
      <c r="G21569">
        <v>0</v>
      </c>
      <c r="H21569">
        <v>1</v>
      </c>
    </row>
    <row r="21570" spans="1:8" x14ac:dyDescent="0.3">
      <c r="A21570" s="6">
        <v>251955</v>
      </c>
      <c r="B21570" s="6" t="s">
        <v>44205</v>
      </c>
      <c r="C21570" s="6" t="s">
        <v>44206</v>
      </c>
      <c r="D21570" s="55">
        <v>1</v>
      </c>
      <c r="E21570" s="55">
        <v>6</v>
      </c>
      <c r="F21570" s="6" t="s">
        <v>38583</v>
      </c>
      <c r="G21570">
        <v>0</v>
      </c>
      <c r="H21570">
        <v>1</v>
      </c>
    </row>
    <row r="21571" spans="1:8" x14ac:dyDescent="0.3">
      <c r="A21571" s="6">
        <v>292595</v>
      </c>
      <c r="B21571" s="6" t="s">
        <v>44207</v>
      </c>
      <c r="C21571" s="6" t="s">
        <v>44208</v>
      </c>
      <c r="D21571" s="55">
        <v>1</v>
      </c>
      <c r="E21571" s="55">
        <v>6</v>
      </c>
      <c r="F21571" s="6" t="s">
        <v>38583</v>
      </c>
      <c r="G21571">
        <v>0</v>
      </c>
      <c r="H21571">
        <v>1</v>
      </c>
    </row>
    <row r="21572" spans="1:8" x14ac:dyDescent="0.3">
      <c r="A21572" s="6">
        <v>37823</v>
      </c>
      <c r="B21572" s="6" t="s">
        <v>44209</v>
      </c>
      <c r="C21572" s="6" t="s">
        <v>44210</v>
      </c>
      <c r="D21572" s="55">
        <v>1</v>
      </c>
      <c r="E21572" s="55">
        <v>6</v>
      </c>
      <c r="F21572" s="6" t="s">
        <v>38583</v>
      </c>
      <c r="G21572">
        <v>0</v>
      </c>
      <c r="H21572">
        <v>1</v>
      </c>
    </row>
    <row r="21573" spans="1:8" x14ac:dyDescent="0.3">
      <c r="A21573" s="6">
        <v>219073</v>
      </c>
      <c r="B21573" s="6" t="s">
        <v>44211</v>
      </c>
      <c r="C21573" s="6" t="s">
        <v>44212</v>
      </c>
      <c r="D21573" s="55">
        <v>1</v>
      </c>
      <c r="E21573" s="55">
        <v>6</v>
      </c>
      <c r="F21573" s="6" t="s">
        <v>38583</v>
      </c>
      <c r="G21573">
        <v>0</v>
      </c>
      <c r="H21573">
        <v>1</v>
      </c>
    </row>
    <row r="21574" spans="1:8" x14ac:dyDescent="0.3">
      <c r="A21574" s="6">
        <v>41745</v>
      </c>
      <c r="B21574" s="6" t="s">
        <v>44213</v>
      </c>
      <c r="C21574" s="6" t="s">
        <v>44214</v>
      </c>
      <c r="D21574" s="55">
        <v>1</v>
      </c>
      <c r="E21574" s="55">
        <v>6</v>
      </c>
      <c r="F21574" s="6" t="s">
        <v>38583</v>
      </c>
      <c r="G21574">
        <v>0</v>
      </c>
      <c r="H21574">
        <v>1</v>
      </c>
    </row>
    <row r="21575" spans="1:8" x14ac:dyDescent="0.3">
      <c r="A21575" s="6">
        <v>201831</v>
      </c>
      <c r="B21575" s="6" t="s">
        <v>44215</v>
      </c>
      <c r="C21575" s="6" t="s">
        <v>44216</v>
      </c>
      <c r="D21575" s="55">
        <v>1</v>
      </c>
      <c r="E21575" s="55">
        <v>6</v>
      </c>
      <c r="F21575" s="6" t="s">
        <v>38583</v>
      </c>
      <c r="G21575">
        <v>0</v>
      </c>
      <c r="H21575">
        <v>1</v>
      </c>
    </row>
    <row r="21576" spans="1:8" x14ac:dyDescent="0.3">
      <c r="A21576" s="6">
        <v>236734</v>
      </c>
      <c r="B21576" s="6" t="s">
        <v>44217</v>
      </c>
      <c r="C21576" s="6" t="s">
        <v>44218</v>
      </c>
      <c r="D21576" s="55">
        <v>1</v>
      </c>
      <c r="E21576" s="55">
        <v>6</v>
      </c>
      <c r="F21576" s="6" t="s">
        <v>38583</v>
      </c>
      <c r="G21576">
        <v>0</v>
      </c>
      <c r="H21576">
        <v>1</v>
      </c>
    </row>
    <row r="21577" spans="1:8" x14ac:dyDescent="0.3">
      <c r="A21577" s="6">
        <v>35175</v>
      </c>
      <c r="B21577" s="6" t="s">
        <v>44219</v>
      </c>
      <c r="C21577" s="6" t="s">
        <v>44220</v>
      </c>
      <c r="D21577" s="55">
        <v>1</v>
      </c>
      <c r="E21577" s="55">
        <v>6</v>
      </c>
      <c r="F21577" s="6" t="s">
        <v>38583</v>
      </c>
      <c r="G21577">
        <v>0</v>
      </c>
      <c r="H21577">
        <v>1</v>
      </c>
    </row>
    <row r="21578" spans="1:8" x14ac:dyDescent="0.3">
      <c r="A21578" s="6">
        <v>291822</v>
      </c>
      <c r="B21578" s="6" t="s">
        <v>44221</v>
      </c>
      <c r="C21578" s="6" t="s">
        <v>44222</v>
      </c>
      <c r="D21578" s="55">
        <v>1</v>
      </c>
      <c r="E21578" s="55">
        <v>6</v>
      </c>
      <c r="F21578" s="6" t="s">
        <v>38583</v>
      </c>
      <c r="G21578">
        <v>0</v>
      </c>
      <c r="H21578">
        <v>1</v>
      </c>
    </row>
    <row r="21579" spans="1:8" x14ac:dyDescent="0.3">
      <c r="A21579" s="6">
        <v>382377</v>
      </c>
      <c r="B21579" s="6" t="s">
        <v>44223</v>
      </c>
      <c r="C21579" s="6" t="s">
        <v>44224</v>
      </c>
      <c r="D21579" s="55">
        <v>1</v>
      </c>
      <c r="E21579" s="55">
        <v>6</v>
      </c>
      <c r="F21579" s="6" t="s">
        <v>38583</v>
      </c>
      <c r="G21579">
        <v>0</v>
      </c>
      <c r="H21579">
        <v>1</v>
      </c>
    </row>
    <row r="21580" spans="1:8" x14ac:dyDescent="0.3">
      <c r="A21580" s="6">
        <v>446373</v>
      </c>
      <c r="B21580" s="6" t="s">
        <v>44225</v>
      </c>
      <c r="C21580" s="6" t="s">
        <v>44226</v>
      </c>
      <c r="D21580" s="55">
        <v>1</v>
      </c>
      <c r="E21580" s="55">
        <v>6</v>
      </c>
      <c r="F21580" s="6" t="s">
        <v>38583</v>
      </c>
      <c r="G21580">
        <v>0</v>
      </c>
      <c r="H21580">
        <v>1</v>
      </c>
    </row>
    <row r="21581" spans="1:8" x14ac:dyDescent="0.3">
      <c r="A21581" s="6">
        <v>52193</v>
      </c>
      <c r="B21581" s="6" t="s">
        <v>44227</v>
      </c>
      <c r="C21581" s="6" t="s">
        <v>44228</v>
      </c>
      <c r="D21581" s="55">
        <v>1</v>
      </c>
      <c r="E21581" s="55">
        <v>6</v>
      </c>
      <c r="F21581" s="6" t="s">
        <v>38583</v>
      </c>
      <c r="G21581">
        <v>0</v>
      </c>
      <c r="H21581">
        <v>1</v>
      </c>
    </row>
    <row r="21582" spans="1:8" x14ac:dyDescent="0.3">
      <c r="A21582" s="6">
        <v>53961</v>
      </c>
      <c r="B21582" s="6" t="s">
        <v>44229</v>
      </c>
      <c r="C21582" s="6" t="s">
        <v>44230</v>
      </c>
      <c r="D21582" s="55">
        <v>1</v>
      </c>
      <c r="E21582" s="55">
        <v>6</v>
      </c>
      <c r="F21582" s="6" t="s">
        <v>38583</v>
      </c>
      <c r="G21582">
        <v>0</v>
      </c>
      <c r="H21582">
        <v>1</v>
      </c>
    </row>
    <row r="21583" spans="1:8" x14ac:dyDescent="0.3">
      <c r="A21583" s="6">
        <v>168130</v>
      </c>
      <c r="B21583" s="6" t="s">
        <v>44231</v>
      </c>
      <c r="C21583" s="6" t="s">
        <v>44232</v>
      </c>
      <c r="D21583" s="55">
        <v>1</v>
      </c>
      <c r="E21583" s="55">
        <v>6</v>
      </c>
      <c r="F21583" s="6" t="s">
        <v>38583</v>
      </c>
      <c r="G21583">
        <v>0</v>
      </c>
      <c r="H21583">
        <v>1</v>
      </c>
    </row>
    <row r="21584" spans="1:8" x14ac:dyDescent="0.3">
      <c r="A21584" s="6">
        <v>36567</v>
      </c>
      <c r="B21584" s="6" t="s">
        <v>44233</v>
      </c>
      <c r="C21584" s="6" t="s">
        <v>44234</v>
      </c>
      <c r="D21584" s="55">
        <v>1</v>
      </c>
      <c r="E21584" s="55">
        <v>6</v>
      </c>
      <c r="F21584" s="6" t="s">
        <v>38583</v>
      </c>
      <c r="G21584">
        <v>0</v>
      </c>
      <c r="H21584">
        <v>1</v>
      </c>
    </row>
    <row r="21585" spans="1:8" x14ac:dyDescent="0.3">
      <c r="A21585" s="6">
        <v>93406</v>
      </c>
      <c r="B21585" s="6" t="s">
        <v>44235</v>
      </c>
      <c r="C21585" s="6" t="s">
        <v>44236</v>
      </c>
      <c r="D21585" s="55">
        <v>1</v>
      </c>
      <c r="E21585" s="55">
        <v>6</v>
      </c>
      <c r="F21585" s="6" t="s">
        <v>38583</v>
      </c>
      <c r="G21585">
        <v>0</v>
      </c>
      <c r="H21585">
        <v>1</v>
      </c>
    </row>
    <row r="21586" spans="1:8" x14ac:dyDescent="0.3">
      <c r="A21586" s="6">
        <v>226920</v>
      </c>
      <c r="B21586" s="6" t="s">
        <v>44237</v>
      </c>
      <c r="C21586" s="6" t="s">
        <v>44238</v>
      </c>
      <c r="D21586" s="55">
        <v>1</v>
      </c>
      <c r="E21586" s="55">
        <v>6</v>
      </c>
      <c r="F21586" s="6" t="s">
        <v>38583</v>
      </c>
      <c r="G21586">
        <v>0</v>
      </c>
      <c r="H21586">
        <v>1</v>
      </c>
    </row>
    <row r="21587" spans="1:8" x14ac:dyDescent="0.3">
      <c r="A21587" s="6">
        <v>213970</v>
      </c>
      <c r="B21587" s="6" t="s">
        <v>44239</v>
      </c>
      <c r="C21587" s="6" t="s">
        <v>44240</v>
      </c>
      <c r="D21587" s="55">
        <v>1</v>
      </c>
      <c r="E21587" s="55">
        <v>6</v>
      </c>
      <c r="F21587" s="6" t="s">
        <v>38583</v>
      </c>
      <c r="G21587">
        <v>0</v>
      </c>
      <c r="H21587">
        <v>1</v>
      </c>
    </row>
    <row r="21588" spans="1:8" x14ac:dyDescent="0.3">
      <c r="A21588" s="6">
        <v>592352</v>
      </c>
      <c r="B21588" s="6" t="s">
        <v>44241</v>
      </c>
      <c r="C21588" s="6" t="s">
        <v>44242</v>
      </c>
      <c r="D21588" s="55">
        <v>1</v>
      </c>
      <c r="E21588" s="55">
        <v>6</v>
      </c>
      <c r="F21588" s="6" t="s">
        <v>38583</v>
      </c>
      <c r="G21588">
        <v>0</v>
      </c>
      <c r="H21588">
        <v>1</v>
      </c>
    </row>
    <row r="21589" spans="1:8" x14ac:dyDescent="0.3">
      <c r="A21589" s="6">
        <v>291475</v>
      </c>
      <c r="B21589" s="6" t="s">
        <v>44243</v>
      </c>
      <c r="C21589" s="6" t="s">
        <v>44244</v>
      </c>
      <c r="D21589" s="55">
        <v>1</v>
      </c>
      <c r="E21589" s="55">
        <v>6</v>
      </c>
      <c r="F21589" s="6" t="s">
        <v>38583</v>
      </c>
      <c r="G21589">
        <v>0</v>
      </c>
      <c r="H21589">
        <v>1</v>
      </c>
    </row>
    <row r="21590" spans="1:8" x14ac:dyDescent="0.3">
      <c r="A21590" s="6">
        <v>348745</v>
      </c>
      <c r="B21590" s="6" t="s">
        <v>44245</v>
      </c>
      <c r="C21590" s="6" t="s">
        <v>44246</v>
      </c>
      <c r="D21590" s="55">
        <v>1</v>
      </c>
      <c r="E21590" s="55">
        <v>6</v>
      </c>
      <c r="F21590" s="6" t="s">
        <v>38583</v>
      </c>
      <c r="G21590">
        <v>0</v>
      </c>
      <c r="H21590">
        <v>1</v>
      </c>
    </row>
    <row r="21591" spans="1:8" x14ac:dyDescent="0.3">
      <c r="A21591" s="6">
        <v>207292</v>
      </c>
      <c r="B21591" s="6" t="s">
        <v>44247</v>
      </c>
      <c r="C21591" s="6" t="s">
        <v>44248</v>
      </c>
      <c r="D21591" s="55">
        <v>1</v>
      </c>
      <c r="E21591" s="55">
        <v>6</v>
      </c>
      <c r="F21591" s="6" t="s">
        <v>38583</v>
      </c>
      <c r="G21591">
        <v>0</v>
      </c>
      <c r="H21591">
        <v>1</v>
      </c>
    </row>
    <row r="21592" spans="1:8" x14ac:dyDescent="0.3">
      <c r="A21592" s="6">
        <v>287000</v>
      </c>
      <c r="B21592" s="6" t="s">
        <v>44249</v>
      </c>
      <c r="C21592" s="6" t="s">
        <v>44250</v>
      </c>
      <c r="D21592" s="55">
        <v>1</v>
      </c>
      <c r="E21592" s="55">
        <v>6</v>
      </c>
      <c r="F21592" s="6" t="s">
        <v>38583</v>
      </c>
      <c r="G21592">
        <v>0</v>
      </c>
      <c r="H21592">
        <v>1</v>
      </c>
    </row>
    <row r="21593" spans="1:8" x14ac:dyDescent="0.3">
      <c r="A21593" s="6">
        <v>660041</v>
      </c>
      <c r="B21593" s="6" t="s">
        <v>44251</v>
      </c>
      <c r="C21593" s="6" t="s">
        <v>44252</v>
      </c>
      <c r="D21593" s="55">
        <v>1</v>
      </c>
      <c r="E21593" s="55">
        <v>6</v>
      </c>
      <c r="F21593" s="6" t="s">
        <v>38583</v>
      </c>
      <c r="G21593">
        <v>0</v>
      </c>
      <c r="H21593">
        <v>1</v>
      </c>
    </row>
    <row r="21594" spans="1:8" x14ac:dyDescent="0.3">
      <c r="A21594" s="6">
        <v>252989</v>
      </c>
      <c r="B21594" s="6" t="s">
        <v>44253</v>
      </c>
      <c r="C21594" s="6" t="s">
        <v>44254</v>
      </c>
      <c r="D21594" s="55">
        <v>1</v>
      </c>
      <c r="E21594" s="55">
        <v>6</v>
      </c>
      <c r="F21594" s="6" t="s">
        <v>38583</v>
      </c>
      <c r="G21594">
        <v>0</v>
      </c>
      <c r="H21594">
        <v>1</v>
      </c>
    </row>
    <row r="21595" spans="1:8" x14ac:dyDescent="0.3">
      <c r="A21595" s="6">
        <v>72921</v>
      </c>
      <c r="B21595" s="6" t="s">
        <v>44255</v>
      </c>
      <c r="C21595" s="6" t="s">
        <v>44256</v>
      </c>
      <c r="D21595" s="55">
        <v>1</v>
      </c>
      <c r="E21595" s="55">
        <v>6</v>
      </c>
      <c r="F21595" s="6" t="s">
        <v>38583</v>
      </c>
      <c r="G21595">
        <v>0</v>
      </c>
      <c r="H21595">
        <v>1</v>
      </c>
    </row>
    <row r="21596" spans="1:8" x14ac:dyDescent="0.3">
      <c r="A21596" s="6">
        <v>208862</v>
      </c>
      <c r="B21596" s="6" t="s">
        <v>44257</v>
      </c>
      <c r="C21596" s="6" t="s">
        <v>44258</v>
      </c>
      <c r="D21596" s="55">
        <v>1</v>
      </c>
      <c r="E21596" s="55">
        <v>6</v>
      </c>
      <c r="F21596" s="6" t="s">
        <v>38583</v>
      </c>
      <c r="G21596">
        <v>0</v>
      </c>
      <c r="H21596">
        <v>1</v>
      </c>
    </row>
    <row r="21597" spans="1:8" x14ac:dyDescent="0.3">
      <c r="A21597" s="6">
        <v>290063</v>
      </c>
      <c r="B21597" s="6" t="s">
        <v>44259</v>
      </c>
      <c r="C21597" s="6" t="s">
        <v>44260</v>
      </c>
      <c r="D21597" s="55">
        <v>1</v>
      </c>
      <c r="E21597" s="55">
        <v>6</v>
      </c>
      <c r="F21597" s="6" t="s">
        <v>38583</v>
      </c>
      <c r="G21597">
        <v>0</v>
      </c>
      <c r="H21597">
        <v>1</v>
      </c>
    </row>
    <row r="21598" spans="1:8" x14ac:dyDescent="0.3">
      <c r="A21598" s="6">
        <v>269832</v>
      </c>
      <c r="B21598" s="6" t="s">
        <v>44261</v>
      </c>
      <c r="C21598" s="6" t="s">
        <v>44262</v>
      </c>
      <c r="D21598" s="55">
        <v>1</v>
      </c>
      <c r="E21598" s="55">
        <v>6</v>
      </c>
      <c r="F21598" s="6" t="s">
        <v>38583</v>
      </c>
      <c r="G21598">
        <v>0</v>
      </c>
      <c r="H21598">
        <v>1</v>
      </c>
    </row>
    <row r="21599" spans="1:8" x14ac:dyDescent="0.3">
      <c r="A21599" s="6">
        <v>219512</v>
      </c>
      <c r="B21599" s="6" t="s">
        <v>44263</v>
      </c>
      <c r="C21599" s="6" t="s">
        <v>44264</v>
      </c>
      <c r="D21599" s="55">
        <v>1</v>
      </c>
      <c r="E21599" s="55">
        <v>6</v>
      </c>
      <c r="F21599" s="6" t="s">
        <v>38583</v>
      </c>
      <c r="G21599">
        <v>0</v>
      </c>
      <c r="H21599">
        <v>1</v>
      </c>
    </row>
    <row r="21600" spans="1:8" x14ac:dyDescent="0.3">
      <c r="A21600" s="6">
        <v>225958</v>
      </c>
      <c r="B21600" s="6" t="s">
        <v>44265</v>
      </c>
      <c r="C21600" s="6" t="s">
        <v>44266</v>
      </c>
      <c r="D21600" s="55">
        <v>1</v>
      </c>
      <c r="E21600" s="55">
        <v>6</v>
      </c>
      <c r="F21600" s="6" t="s">
        <v>38583</v>
      </c>
      <c r="G21600">
        <v>0</v>
      </c>
      <c r="H21600">
        <v>1</v>
      </c>
    </row>
    <row r="21601" spans="1:8" x14ac:dyDescent="0.3">
      <c r="A21601" s="6">
        <v>332964</v>
      </c>
      <c r="B21601" s="6" t="s">
        <v>44267</v>
      </c>
      <c r="C21601" s="6" t="s">
        <v>44268</v>
      </c>
      <c r="D21601" s="55">
        <v>1</v>
      </c>
      <c r="E21601" s="55">
        <v>6</v>
      </c>
      <c r="F21601" s="6" t="s">
        <v>38583</v>
      </c>
      <c r="G21601">
        <v>0</v>
      </c>
      <c r="H21601">
        <v>1</v>
      </c>
    </row>
    <row r="21602" spans="1:8" x14ac:dyDescent="0.3">
      <c r="A21602" s="6">
        <v>41297</v>
      </c>
      <c r="B21602" s="6" t="s">
        <v>44269</v>
      </c>
      <c r="C21602" s="6" t="s">
        <v>44270</v>
      </c>
      <c r="D21602" s="55">
        <v>1</v>
      </c>
      <c r="E21602" s="55">
        <v>6</v>
      </c>
      <c r="F21602" s="6" t="s">
        <v>38583</v>
      </c>
      <c r="G21602">
        <v>0</v>
      </c>
      <c r="H21602">
        <v>1</v>
      </c>
    </row>
    <row r="21603" spans="1:8" x14ac:dyDescent="0.3">
      <c r="A21603" s="6">
        <v>232004</v>
      </c>
      <c r="B21603" s="6" t="s">
        <v>44271</v>
      </c>
      <c r="C21603" s="6" t="s">
        <v>44272</v>
      </c>
      <c r="D21603" s="55">
        <v>1</v>
      </c>
      <c r="E21603" s="55">
        <v>6</v>
      </c>
      <c r="F21603" s="6" t="s">
        <v>38583</v>
      </c>
      <c r="G21603">
        <v>0</v>
      </c>
      <c r="H21603">
        <v>1</v>
      </c>
    </row>
    <row r="21604" spans="1:8" x14ac:dyDescent="0.3">
      <c r="A21604" s="6">
        <v>230823</v>
      </c>
      <c r="B21604" s="6" t="s">
        <v>44273</v>
      </c>
      <c r="C21604" s="6" t="s">
        <v>44274</v>
      </c>
      <c r="D21604" s="55">
        <v>1</v>
      </c>
      <c r="E21604" s="55">
        <v>6</v>
      </c>
      <c r="F21604" s="6" t="s">
        <v>38583</v>
      </c>
      <c r="G21604">
        <v>0</v>
      </c>
      <c r="H21604">
        <v>1</v>
      </c>
    </row>
    <row r="21605" spans="1:8" x14ac:dyDescent="0.3">
      <c r="A21605" s="6">
        <v>170021</v>
      </c>
      <c r="B21605" s="6" t="s">
        <v>44275</v>
      </c>
      <c r="C21605" s="6" t="s">
        <v>44276</v>
      </c>
      <c r="D21605" s="55">
        <v>1</v>
      </c>
      <c r="E21605" s="55">
        <v>6</v>
      </c>
      <c r="F21605" s="6" t="s">
        <v>38583</v>
      </c>
      <c r="G21605">
        <v>0</v>
      </c>
      <c r="H21605">
        <v>1</v>
      </c>
    </row>
    <row r="21606" spans="1:8" x14ac:dyDescent="0.3">
      <c r="A21606" s="6">
        <v>91930</v>
      </c>
      <c r="B21606" s="6" t="s">
        <v>44277</v>
      </c>
      <c r="C21606" s="6" t="s">
        <v>44278</v>
      </c>
      <c r="D21606" s="55">
        <v>1</v>
      </c>
      <c r="E21606" s="55">
        <v>6</v>
      </c>
      <c r="F21606" s="6" t="s">
        <v>38583</v>
      </c>
      <c r="G21606">
        <v>0</v>
      </c>
      <c r="H21606">
        <v>1</v>
      </c>
    </row>
    <row r="21607" spans="1:8" x14ac:dyDescent="0.3">
      <c r="A21607" s="6">
        <v>225126</v>
      </c>
      <c r="B21607" s="6" t="s">
        <v>44279</v>
      </c>
      <c r="C21607" s="6" t="s">
        <v>44280</v>
      </c>
      <c r="D21607" s="55">
        <v>1</v>
      </c>
      <c r="E21607" s="55">
        <v>6</v>
      </c>
      <c r="F21607" s="6" t="s">
        <v>38583</v>
      </c>
      <c r="G21607">
        <v>0</v>
      </c>
      <c r="H21607">
        <v>1</v>
      </c>
    </row>
    <row r="21608" spans="1:8" x14ac:dyDescent="0.3">
      <c r="A21608" s="6">
        <v>337090</v>
      </c>
      <c r="B21608" s="6" t="s">
        <v>44281</v>
      </c>
      <c r="C21608" s="6" t="s">
        <v>44282</v>
      </c>
      <c r="D21608" s="55">
        <v>1</v>
      </c>
      <c r="E21608" s="55">
        <v>6</v>
      </c>
      <c r="F21608" s="6" t="s">
        <v>38583</v>
      </c>
      <c r="G21608">
        <v>0</v>
      </c>
      <c r="H21608">
        <v>1</v>
      </c>
    </row>
    <row r="21609" spans="1:8" x14ac:dyDescent="0.3">
      <c r="A21609" s="6">
        <v>219154</v>
      </c>
      <c r="B21609" s="6" t="s">
        <v>44283</v>
      </c>
      <c r="C21609" s="6" t="s">
        <v>44284</v>
      </c>
      <c r="D21609" s="55">
        <v>1</v>
      </c>
      <c r="E21609" s="55">
        <v>6</v>
      </c>
      <c r="F21609" s="6" t="s">
        <v>38583</v>
      </c>
      <c r="G21609">
        <v>0</v>
      </c>
      <c r="H21609">
        <v>1</v>
      </c>
    </row>
    <row r="21610" spans="1:8" x14ac:dyDescent="0.3">
      <c r="A21610" s="6">
        <v>99869</v>
      </c>
      <c r="B21610" s="6" t="s">
        <v>44285</v>
      </c>
      <c r="C21610" s="6" t="s">
        <v>44286</v>
      </c>
      <c r="D21610" s="55">
        <v>1</v>
      </c>
      <c r="E21610" s="55">
        <v>6</v>
      </c>
      <c r="F21610" s="6" t="s">
        <v>38583</v>
      </c>
      <c r="G21610">
        <v>0</v>
      </c>
      <c r="H21610">
        <v>1</v>
      </c>
    </row>
    <row r="21611" spans="1:8" x14ac:dyDescent="0.3">
      <c r="A21611" s="6">
        <v>369227</v>
      </c>
      <c r="B21611" s="6" t="s">
        <v>44287</v>
      </c>
      <c r="C21611" s="6" t="s">
        <v>44288</v>
      </c>
      <c r="D21611" s="55">
        <v>1</v>
      </c>
      <c r="E21611" s="55">
        <v>6</v>
      </c>
      <c r="F21611" s="6" t="s">
        <v>38583</v>
      </c>
      <c r="G21611">
        <v>0</v>
      </c>
      <c r="H21611">
        <v>1</v>
      </c>
    </row>
    <row r="21612" spans="1:8" x14ac:dyDescent="0.3">
      <c r="A21612" s="6">
        <v>252346</v>
      </c>
      <c r="B21612" s="6" t="s">
        <v>44289</v>
      </c>
      <c r="C21612" s="6" t="s">
        <v>44290</v>
      </c>
      <c r="D21612" s="55">
        <v>1</v>
      </c>
      <c r="E21612" s="55">
        <v>6</v>
      </c>
      <c r="F21612" s="6" t="s">
        <v>38583</v>
      </c>
      <c r="G21612">
        <v>0</v>
      </c>
      <c r="H21612">
        <v>1</v>
      </c>
    </row>
    <row r="21613" spans="1:8" x14ac:dyDescent="0.3">
      <c r="A21613" s="6">
        <v>172972</v>
      </c>
      <c r="B21613" s="6" t="s">
        <v>44291</v>
      </c>
      <c r="C21613" s="6" t="s">
        <v>44292</v>
      </c>
      <c r="D21613" s="55">
        <v>1</v>
      </c>
      <c r="E21613" s="55">
        <v>6</v>
      </c>
      <c r="F21613" s="6" t="s">
        <v>38583</v>
      </c>
      <c r="G21613">
        <v>0</v>
      </c>
      <c r="H21613">
        <v>1</v>
      </c>
    </row>
    <row r="21614" spans="1:8" x14ac:dyDescent="0.3">
      <c r="A21614" s="6">
        <v>256730</v>
      </c>
      <c r="B21614" s="6" t="s">
        <v>44293</v>
      </c>
      <c r="C21614" s="6" t="s">
        <v>44294</v>
      </c>
      <c r="D21614" s="55">
        <v>1</v>
      </c>
      <c r="E21614" s="55">
        <v>6</v>
      </c>
      <c r="F21614" s="6" t="s">
        <v>38583</v>
      </c>
      <c r="G21614">
        <v>0</v>
      </c>
      <c r="H21614">
        <v>1</v>
      </c>
    </row>
    <row r="21615" spans="1:8" x14ac:dyDescent="0.3">
      <c r="A21615" s="6">
        <v>89423</v>
      </c>
      <c r="B21615" s="6" t="s">
        <v>44295</v>
      </c>
      <c r="C21615" s="6" t="s">
        <v>44296</v>
      </c>
      <c r="D21615" s="55">
        <v>1</v>
      </c>
      <c r="E21615" s="55">
        <v>6</v>
      </c>
      <c r="F21615" s="6" t="s">
        <v>38583</v>
      </c>
      <c r="G21615">
        <v>0</v>
      </c>
      <c r="H21615">
        <v>1</v>
      </c>
    </row>
    <row r="21616" spans="1:8" x14ac:dyDescent="0.3">
      <c r="A21616" s="6">
        <v>176818</v>
      </c>
      <c r="B21616" s="6" t="s">
        <v>44297</v>
      </c>
      <c r="C21616" s="6" t="s">
        <v>44298</v>
      </c>
      <c r="D21616" s="55">
        <v>1</v>
      </c>
      <c r="E21616" s="55">
        <v>6</v>
      </c>
      <c r="F21616" s="6" t="s">
        <v>38583</v>
      </c>
      <c r="G21616">
        <v>0</v>
      </c>
      <c r="H21616">
        <v>1</v>
      </c>
    </row>
    <row r="21617" spans="1:8" x14ac:dyDescent="0.3">
      <c r="A21617" s="6">
        <v>40376</v>
      </c>
      <c r="B21617" s="6" t="s">
        <v>44299</v>
      </c>
      <c r="C21617" s="6" t="s">
        <v>44300</v>
      </c>
      <c r="D21617" s="55">
        <v>1</v>
      </c>
      <c r="E21617" s="55">
        <v>6</v>
      </c>
      <c r="F21617" s="6" t="s">
        <v>38583</v>
      </c>
      <c r="G21617">
        <v>0</v>
      </c>
      <c r="H21617">
        <v>1</v>
      </c>
    </row>
    <row r="21618" spans="1:8" x14ac:dyDescent="0.3">
      <c r="A21618" s="6">
        <v>209646</v>
      </c>
      <c r="B21618" s="6" t="s">
        <v>44301</v>
      </c>
      <c r="C21618" s="6" t="s">
        <v>44302</v>
      </c>
      <c r="D21618" s="55">
        <v>1</v>
      </c>
      <c r="E21618" s="55">
        <v>6</v>
      </c>
      <c r="F21618" s="6" t="s">
        <v>38583</v>
      </c>
      <c r="G21618">
        <v>0</v>
      </c>
      <c r="H21618">
        <v>1</v>
      </c>
    </row>
    <row r="21619" spans="1:8" x14ac:dyDescent="0.3">
      <c r="A21619" s="6">
        <v>230904</v>
      </c>
      <c r="B21619" s="6" t="s">
        <v>44303</v>
      </c>
      <c r="C21619" s="6" t="s">
        <v>44304</v>
      </c>
      <c r="D21619" s="55">
        <v>1</v>
      </c>
      <c r="E21619" s="55">
        <v>6</v>
      </c>
      <c r="F21619" s="6" t="s">
        <v>38583</v>
      </c>
      <c r="G21619">
        <v>0</v>
      </c>
      <c r="H21619">
        <v>1</v>
      </c>
    </row>
    <row r="21620" spans="1:8" x14ac:dyDescent="0.3">
      <c r="A21620" s="6">
        <v>301303</v>
      </c>
      <c r="B21620" s="6" t="s">
        <v>44305</v>
      </c>
      <c r="C21620" s="6" t="s">
        <v>44306</v>
      </c>
      <c r="D21620" s="55">
        <v>1</v>
      </c>
      <c r="E21620" s="55">
        <v>6</v>
      </c>
      <c r="F21620" s="6" t="s">
        <v>38583</v>
      </c>
      <c r="G21620">
        <v>0</v>
      </c>
      <c r="H21620">
        <v>1</v>
      </c>
    </row>
    <row r="21621" spans="1:8" x14ac:dyDescent="0.3">
      <c r="A21621" s="6">
        <v>296763</v>
      </c>
      <c r="B21621" s="6" t="s">
        <v>44307</v>
      </c>
      <c r="C21621" s="6" t="s">
        <v>44308</v>
      </c>
      <c r="D21621" s="55">
        <v>1</v>
      </c>
      <c r="E21621" s="55">
        <v>6</v>
      </c>
      <c r="F21621" s="6" t="s">
        <v>38583</v>
      </c>
      <c r="G21621">
        <v>0</v>
      </c>
      <c r="H21621">
        <v>1</v>
      </c>
    </row>
    <row r="21622" spans="1:8" x14ac:dyDescent="0.3">
      <c r="A21622" s="6">
        <v>668667</v>
      </c>
      <c r="B21622" s="6" t="s">
        <v>44309</v>
      </c>
      <c r="C21622" s="6" t="s">
        <v>44310</v>
      </c>
      <c r="D21622" s="55">
        <v>1</v>
      </c>
      <c r="E21622" s="55">
        <v>6</v>
      </c>
      <c r="F21622" s="6" t="s">
        <v>38583</v>
      </c>
      <c r="G21622">
        <v>0</v>
      </c>
      <c r="H21622">
        <v>1</v>
      </c>
    </row>
    <row r="21623" spans="1:8" x14ac:dyDescent="0.3">
      <c r="A21623" s="6">
        <v>334243</v>
      </c>
      <c r="B21623" s="6" t="s">
        <v>44311</v>
      </c>
      <c r="C21623" s="6" t="s">
        <v>44312</v>
      </c>
      <c r="D21623" s="55">
        <v>1</v>
      </c>
      <c r="E21623" s="55">
        <v>6</v>
      </c>
      <c r="F21623" s="6" t="s">
        <v>38583</v>
      </c>
      <c r="G21623">
        <v>0</v>
      </c>
      <c r="H21623">
        <v>1</v>
      </c>
    </row>
    <row r="21624" spans="1:8" x14ac:dyDescent="0.3">
      <c r="A21624" s="6">
        <v>296868</v>
      </c>
      <c r="B21624" s="6" t="s">
        <v>44313</v>
      </c>
      <c r="C21624" s="6" t="s">
        <v>44314</v>
      </c>
      <c r="D21624" s="55">
        <v>1</v>
      </c>
      <c r="E21624" s="55">
        <v>6</v>
      </c>
      <c r="F21624" s="6" t="s">
        <v>38583</v>
      </c>
      <c r="G21624">
        <v>0</v>
      </c>
      <c r="H21624">
        <v>1</v>
      </c>
    </row>
    <row r="21625" spans="1:8" x14ac:dyDescent="0.3">
      <c r="A21625" s="6">
        <v>205378</v>
      </c>
      <c r="B21625" s="6" t="s">
        <v>44315</v>
      </c>
      <c r="C21625" s="6" t="s">
        <v>44316</v>
      </c>
      <c r="D21625" s="55">
        <v>1</v>
      </c>
      <c r="E21625" s="55">
        <v>6</v>
      </c>
      <c r="F21625" s="6" t="s">
        <v>38583</v>
      </c>
      <c r="G21625">
        <v>0</v>
      </c>
      <c r="H21625">
        <v>1</v>
      </c>
    </row>
    <row r="21626" spans="1:8" x14ac:dyDescent="0.3">
      <c r="A21626" s="6">
        <v>310218</v>
      </c>
      <c r="B21626" s="6" t="s">
        <v>44317</v>
      </c>
      <c r="C21626" s="6" t="s">
        <v>44318</v>
      </c>
      <c r="D21626" s="55">
        <v>1</v>
      </c>
      <c r="E21626" s="55">
        <v>6</v>
      </c>
      <c r="F21626" s="6" t="s">
        <v>38583</v>
      </c>
      <c r="G21626">
        <v>0</v>
      </c>
      <c r="H21626">
        <v>1</v>
      </c>
    </row>
    <row r="21627" spans="1:8" x14ac:dyDescent="0.3">
      <c r="A21627" s="6">
        <v>162917</v>
      </c>
      <c r="B21627" s="6" t="s">
        <v>44319</v>
      </c>
      <c r="C21627" s="6" t="s">
        <v>44320</v>
      </c>
      <c r="D21627" s="55">
        <v>1</v>
      </c>
      <c r="E21627" s="55">
        <v>6</v>
      </c>
      <c r="F21627" s="6" t="s">
        <v>38583</v>
      </c>
      <c r="G21627">
        <v>0</v>
      </c>
      <c r="H21627">
        <v>1</v>
      </c>
    </row>
    <row r="21628" spans="1:8" x14ac:dyDescent="0.3">
      <c r="A21628" s="6">
        <v>267517</v>
      </c>
      <c r="B21628" s="6" t="s">
        <v>44321</v>
      </c>
      <c r="C21628" s="6" t="s">
        <v>44322</v>
      </c>
      <c r="D21628" s="55">
        <v>1</v>
      </c>
      <c r="E21628" s="55">
        <v>6</v>
      </c>
      <c r="F21628" s="6" t="s">
        <v>38583</v>
      </c>
      <c r="G21628">
        <v>0</v>
      </c>
      <c r="H21628">
        <v>1</v>
      </c>
    </row>
    <row r="21629" spans="1:8" x14ac:dyDescent="0.3">
      <c r="A21629" s="6">
        <v>104630</v>
      </c>
      <c r="B21629" s="6" t="s">
        <v>44323</v>
      </c>
      <c r="C21629" s="6" t="s">
        <v>44324</v>
      </c>
      <c r="D21629" s="55">
        <v>1</v>
      </c>
      <c r="E21629" s="55">
        <v>6</v>
      </c>
      <c r="F21629" s="6" t="s">
        <v>38583</v>
      </c>
      <c r="G21629">
        <v>0</v>
      </c>
      <c r="H21629">
        <v>1</v>
      </c>
    </row>
    <row r="21630" spans="1:8" x14ac:dyDescent="0.3">
      <c r="A21630" s="6">
        <v>223390</v>
      </c>
      <c r="B21630" s="6" t="s">
        <v>44325</v>
      </c>
      <c r="C21630" s="6" t="s">
        <v>44326</v>
      </c>
      <c r="D21630" s="55">
        <v>1</v>
      </c>
      <c r="E21630" s="55">
        <v>6</v>
      </c>
      <c r="F21630" s="6" t="s">
        <v>38583</v>
      </c>
      <c r="G21630">
        <v>0</v>
      </c>
      <c r="H21630">
        <v>1</v>
      </c>
    </row>
    <row r="21631" spans="1:8" x14ac:dyDescent="0.3">
      <c r="A21631" s="6">
        <v>240005</v>
      </c>
      <c r="B21631" s="6" t="s">
        <v>44327</v>
      </c>
      <c r="C21631" s="6" t="s">
        <v>44328</v>
      </c>
      <c r="D21631" s="55" t="s">
        <v>1481</v>
      </c>
      <c r="E21631" s="55">
        <v>6</v>
      </c>
      <c r="F21631" s="6" t="s">
        <v>38583</v>
      </c>
      <c r="G21631">
        <v>0</v>
      </c>
      <c r="H21631">
        <v>1</v>
      </c>
    </row>
    <row r="21632" spans="1:8" x14ac:dyDescent="0.3">
      <c r="A21632" s="6">
        <v>104620</v>
      </c>
      <c r="B21632" s="6" t="s">
        <v>44329</v>
      </c>
      <c r="C21632" s="6" t="s">
        <v>44330</v>
      </c>
      <c r="D21632" s="55" t="s">
        <v>1481</v>
      </c>
      <c r="E21632" s="55">
        <v>6</v>
      </c>
      <c r="F21632" s="6" t="s">
        <v>38583</v>
      </c>
      <c r="G21632">
        <v>0</v>
      </c>
      <c r="H21632">
        <v>1</v>
      </c>
    </row>
    <row r="21633" spans="1:8" x14ac:dyDescent="0.3">
      <c r="A21633" s="6">
        <v>44748</v>
      </c>
      <c r="B21633" s="6" t="s">
        <v>44331</v>
      </c>
      <c r="C21633" s="6" t="s">
        <v>44332</v>
      </c>
      <c r="D21633" s="55" t="s">
        <v>1481</v>
      </c>
      <c r="E21633" s="55">
        <v>6</v>
      </c>
      <c r="F21633" s="6" t="s">
        <v>38583</v>
      </c>
      <c r="G21633">
        <v>0</v>
      </c>
      <c r="H21633">
        <v>1</v>
      </c>
    </row>
    <row r="21634" spans="1:8" x14ac:dyDescent="0.3">
      <c r="A21634" s="6">
        <v>98937</v>
      </c>
      <c r="B21634" s="6" t="s">
        <v>44333</v>
      </c>
      <c r="C21634" s="6" t="s">
        <v>44334</v>
      </c>
      <c r="D21634" s="55" t="s">
        <v>1481</v>
      </c>
      <c r="E21634" s="55">
        <v>6</v>
      </c>
      <c r="F21634" s="6" t="s">
        <v>38583</v>
      </c>
      <c r="G21634">
        <v>0</v>
      </c>
      <c r="H21634">
        <v>1</v>
      </c>
    </row>
    <row r="21635" spans="1:8" x14ac:dyDescent="0.3">
      <c r="A21635" s="6">
        <v>97987</v>
      </c>
      <c r="B21635" s="6" t="s">
        <v>44335</v>
      </c>
      <c r="C21635" s="6" t="s">
        <v>44336</v>
      </c>
      <c r="D21635" s="55" t="s">
        <v>1481</v>
      </c>
      <c r="E21635" s="55">
        <v>6</v>
      </c>
      <c r="F21635" s="6" t="s">
        <v>38583</v>
      </c>
      <c r="G21635">
        <v>0</v>
      </c>
      <c r="H21635">
        <v>1</v>
      </c>
    </row>
    <row r="21636" spans="1:8" x14ac:dyDescent="0.3">
      <c r="A21636" s="6">
        <v>42645</v>
      </c>
      <c r="B21636" s="6" t="s">
        <v>44337</v>
      </c>
      <c r="C21636" s="6" t="s">
        <v>44338</v>
      </c>
      <c r="D21636" s="55" t="s">
        <v>1481</v>
      </c>
      <c r="E21636" s="55">
        <v>6</v>
      </c>
      <c r="F21636" s="6" t="s">
        <v>38583</v>
      </c>
      <c r="G21636">
        <v>0</v>
      </c>
      <c r="H21636">
        <v>1</v>
      </c>
    </row>
    <row r="21637" spans="1:8" x14ac:dyDescent="0.3">
      <c r="A21637" s="6">
        <v>276371</v>
      </c>
      <c r="B21637" s="6" t="s">
        <v>44339</v>
      </c>
      <c r="C21637" s="6" t="s">
        <v>44340</v>
      </c>
      <c r="D21637" s="55" t="s">
        <v>1481</v>
      </c>
      <c r="E21637" s="55">
        <v>6</v>
      </c>
      <c r="F21637" s="6" t="s">
        <v>38583</v>
      </c>
      <c r="G21637">
        <v>0</v>
      </c>
      <c r="H21637">
        <v>1</v>
      </c>
    </row>
    <row r="21638" spans="1:8" x14ac:dyDescent="0.3">
      <c r="A21638" s="6">
        <v>103724</v>
      </c>
      <c r="B21638" s="6" t="s">
        <v>44341</v>
      </c>
      <c r="C21638" s="6" t="s">
        <v>44342</v>
      </c>
      <c r="D21638" s="55" t="s">
        <v>1481</v>
      </c>
      <c r="E21638" s="55">
        <v>6</v>
      </c>
      <c r="F21638" s="6" t="s">
        <v>38583</v>
      </c>
      <c r="G21638">
        <v>0</v>
      </c>
      <c r="H21638">
        <v>1</v>
      </c>
    </row>
    <row r="21639" spans="1:8" x14ac:dyDescent="0.3">
      <c r="A21639" s="6">
        <v>172620</v>
      </c>
      <c r="B21639" s="6" t="s">
        <v>44343</v>
      </c>
      <c r="C21639" s="6" t="s">
        <v>44344</v>
      </c>
      <c r="D21639" s="55" t="s">
        <v>1481</v>
      </c>
      <c r="E21639" s="55">
        <v>6</v>
      </c>
      <c r="F21639" s="6" t="s">
        <v>38583</v>
      </c>
      <c r="G21639">
        <v>0</v>
      </c>
      <c r="H21639">
        <v>1</v>
      </c>
    </row>
    <row r="21640" spans="1:8" x14ac:dyDescent="0.3">
      <c r="A21640" s="6">
        <v>160053</v>
      </c>
      <c r="B21640" s="6" t="s">
        <v>44345</v>
      </c>
      <c r="C21640" s="6" t="s">
        <v>44346</v>
      </c>
      <c r="D21640" s="55" t="s">
        <v>1481</v>
      </c>
      <c r="E21640" s="55">
        <v>6</v>
      </c>
      <c r="F21640" s="6" t="s">
        <v>38583</v>
      </c>
      <c r="G21640">
        <v>0</v>
      </c>
      <c r="H21640">
        <v>1</v>
      </c>
    </row>
    <row r="21641" spans="1:8" x14ac:dyDescent="0.3">
      <c r="A21641" s="6">
        <v>365843</v>
      </c>
      <c r="B21641" s="6" t="s">
        <v>44347</v>
      </c>
      <c r="C21641" s="6" t="s">
        <v>44348</v>
      </c>
      <c r="D21641" s="55" t="s">
        <v>1481</v>
      </c>
      <c r="E21641" s="55">
        <v>6</v>
      </c>
      <c r="F21641" s="6" t="s">
        <v>38583</v>
      </c>
      <c r="G21641">
        <v>0</v>
      </c>
      <c r="H21641">
        <v>1</v>
      </c>
    </row>
    <row r="21642" spans="1:8" x14ac:dyDescent="0.3">
      <c r="A21642" s="6">
        <v>170243</v>
      </c>
      <c r="B21642" s="6" t="s">
        <v>44349</v>
      </c>
      <c r="C21642" s="6" t="s">
        <v>44350</v>
      </c>
      <c r="D21642" s="55" t="s">
        <v>1481</v>
      </c>
      <c r="E21642" s="55">
        <v>6</v>
      </c>
      <c r="F21642" s="6" t="s">
        <v>38583</v>
      </c>
      <c r="G21642">
        <v>0</v>
      </c>
      <c r="H21642">
        <v>1</v>
      </c>
    </row>
    <row r="21643" spans="1:8" x14ac:dyDescent="0.3">
      <c r="A21643" s="6">
        <v>235244</v>
      </c>
      <c r="B21643" s="6" t="s">
        <v>44351</v>
      </c>
      <c r="C21643" s="6" t="s">
        <v>44352</v>
      </c>
      <c r="D21643" s="55" t="s">
        <v>1481</v>
      </c>
      <c r="E21643" s="55">
        <v>6</v>
      </c>
      <c r="F21643" s="6" t="s">
        <v>38583</v>
      </c>
      <c r="G21643">
        <v>0</v>
      </c>
      <c r="H21643">
        <v>1</v>
      </c>
    </row>
    <row r="21644" spans="1:8" x14ac:dyDescent="0.3">
      <c r="A21644" s="6">
        <v>97235</v>
      </c>
      <c r="B21644" s="6" t="s">
        <v>44353</v>
      </c>
      <c r="C21644" s="6" t="s">
        <v>44354</v>
      </c>
      <c r="D21644" s="55" t="s">
        <v>1481</v>
      </c>
      <c r="E21644" s="55">
        <v>6</v>
      </c>
      <c r="F21644" s="6" t="s">
        <v>38583</v>
      </c>
      <c r="G21644">
        <v>0</v>
      </c>
      <c r="H21644">
        <v>1</v>
      </c>
    </row>
    <row r="21645" spans="1:8" x14ac:dyDescent="0.3">
      <c r="A21645" s="6">
        <v>163297</v>
      </c>
      <c r="B21645" s="6" t="s">
        <v>44355</v>
      </c>
      <c r="C21645" s="6" t="s">
        <v>44356</v>
      </c>
      <c r="D21645" s="55" t="s">
        <v>1481</v>
      </c>
      <c r="E21645" s="55">
        <v>6</v>
      </c>
      <c r="F21645" s="6" t="s">
        <v>38583</v>
      </c>
      <c r="G21645">
        <v>0</v>
      </c>
      <c r="H21645">
        <v>1</v>
      </c>
    </row>
    <row r="21646" spans="1:8" x14ac:dyDescent="0.3">
      <c r="A21646" s="6">
        <v>101324</v>
      </c>
      <c r="B21646" s="6" t="s">
        <v>44357</v>
      </c>
      <c r="C21646" s="6" t="s">
        <v>44358</v>
      </c>
      <c r="D21646" s="55" t="s">
        <v>1481</v>
      </c>
      <c r="E21646" s="55">
        <v>6</v>
      </c>
      <c r="F21646" s="6" t="s">
        <v>38583</v>
      </c>
      <c r="G21646">
        <v>0</v>
      </c>
      <c r="H21646">
        <v>1</v>
      </c>
    </row>
    <row r="21647" spans="1:8" x14ac:dyDescent="0.3">
      <c r="A21647" s="6">
        <v>174732</v>
      </c>
      <c r="B21647" s="6" t="s">
        <v>44359</v>
      </c>
      <c r="C21647" s="6" t="s">
        <v>44360</v>
      </c>
      <c r="D21647" s="55" t="s">
        <v>1481</v>
      </c>
      <c r="E21647" s="55">
        <v>6</v>
      </c>
      <c r="F21647" s="6" t="s">
        <v>38583</v>
      </c>
      <c r="G21647">
        <v>0</v>
      </c>
      <c r="H21647">
        <v>1</v>
      </c>
    </row>
    <row r="21648" spans="1:8" x14ac:dyDescent="0.3">
      <c r="A21648" s="6">
        <v>160036</v>
      </c>
      <c r="B21648" s="6" t="s">
        <v>44361</v>
      </c>
      <c r="C21648" s="6" t="s">
        <v>44362</v>
      </c>
      <c r="D21648" s="55" t="s">
        <v>1481</v>
      </c>
      <c r="E21648" s="55">
        <v>6</v>
      </c>
      <c r="F21648" s="6" t="s">
        <v>38583</v>
      </c>
      <c r="G21648">
        <v>0</v>
      </c>
      <c r="H21648">
        <v>1</v>
      </c>
    </row>
    <row r="21649" spans="1:8" x14ac:dyDescent="0.3">
      <c r="A21649" s="6">
        <v>165794</v>
      </c>
      <c r="B21649" s="6" t="s">
        <v>44363</v>
      </c>
      <c r="C21649" s="6" t="s">
        <v>44364</v>
      </c>
      <c r="D21649" s="55" t="s">
        <v>1481</v>
      </c>
      <c r="E21649" s="55">
        <v>6</v>
      </c>
      <c r="F21649" s="6" t="s">
        <v>38583</v>
      </c>
      <c r="G21649">
        <v>0</v>
      </c>
      <c r="H21649">
        <v>1</v>
      </c>
    </row>
    <row r="21650" spans="1:8" x14ac:dyDescent="0.3">
      <c r="A21650" s="6">
        <v>230338</v>
      </c>
      <c r="B21650" s="6" t="s">
        <v>44365</v>
      </c>
      <c r="C21650" s="6" t="s">
        <v>44366</v>
      </c>
      <c r="D21650" s="55" t="s">
        <v>1481</v>
      </c>
      <c r="E21650" s="55">
        <v>6</v>
      </c>
      <c r="F21650" s="6" t="s">
        <v>38583</v>
      </c>
      <c r="G21650">
        <v>0</v>
      </c>
      <c r="H21650">
        <v>1</v>
      </c>
    </row>
    <row r="21651" spans="1:8" x14ac:dyDescent="0.3">
      <c r="A21651" s="6">
        <v>228873</v>
      </c>
      <c r="B21651" s="6" t="s">
        <v>44367</v>
      </c>
      <c r="C21651" s="6" t="s">
        <v>44368</v>
      </c>
      <c r="D21651" s="55" t="s">
        <v>1481</v>
      </c>
      <c r="E21651" s="55">
        <v>6</v>
      </c>
      <c r="F21651" s="6" t="s">
        <v>38583</v>
      </c>
      <c r="G21651">
        <v>0</v>
      </c>
      <c r="H21651">
        <v>1</v>
      </c>
    </row>
    <row r="21652" spans="1:8" x14ac:dyDescent="0.3">
      <c r="A21652" s="6">
        <v>162667</v>
      </c>
      <c r="B21652" s="6" t="s">
        <v>44369</v>
      </c>
      <c r="C21652" s="6" t="s">
        <v>44370</v>
      </c>
      <c r="D21652" s="55" t="s">
        <v>1481</v>
      </c>
      <c r="E21652" s="55">
        <v>6</v>
      </c>
      <c r="F21652" s="6" t="s">
        <v>38583</v>
      </c>
      <c r="G21652">
        <v>0</v>
      </c>
      <c r="H21652">
        <v>1</v>
      </c>
    </row>
    <row r="21653" spans="1:8" x14ac:dyDescent="0.3">
      <c r="A21653" s="6">
        <v>347736</v>
      </c>
      <c r="B21653" s="6" t="s">
        <v>44371</v>
      </c>
      <c r="C21653" s="6" t="s">
        <v>44372</v>
      </c>
      <c r="D21653" s="55" t="s">
        <v>1481</v>
      </c>
      <c r="E21653" s="55">
        <v>6</v>
      </c>
      <c r="F21653" s="6" t="s">
        <v>38583</v>
      </c>
      <c r="G21653">
        <v>0</v>
      </c>
      <c r="H21653">
        <v>1</v>
      </c>
    </row>
    <row r="21654" spans="1:8" x14ac:dyDescent="0.3">
      <c r="A21654" s="6">
        <v>252860</v>
      </c>
      <c r="B21654" s="6" t="s">
        <v>44373</v>
      </c>
      <c r="C21654" s="6" t="s">
        <v>44374</v>
      </c>
      <c r="D21654" s="55" t="s">
        <v>1481</v>
      </c>
      <c r="E21654" s="55">
        <v>6</v>
      </c>
      <c r="F21654" s="6" t="s">
        <v>38583</v>
      </c>
      <c r="G21654">
        <v>0</v>
      </c>
      <c r="H21654">
        <v>1</v>
      </c>
    </row>
    <row r="21655" spans="1:8" x14ac:dyDescent="0.3">
      <c r="A21655" s="6">
        <v>229649</v>
      </c>
      <c r="B21655" s="6" t="s">
        <v>44375</v>
      </c>
      <c r="C21655" s="6" t="s">
        <v>44376</v>
      </c>
      <c r="D21655" s="55" t="s">
        <v>1481</v>
      </c>
      <c r="E21655" s="55">
        <v>6</v>
      </c>
      <c r="F21655" s="6" t="s">
        <v>38583</v>
      </c>
      <c r="G21655">
        <v>0</v>
      </c>
      <c r="H21655">
        <v>1</v>
      </c>
    </row>
    <row r="21656" spans="1:8" x14ac:dyDescent="0.3">
      <c r="A21656" s="6">
        <v>166245</v>
      </c>
      <c r="B21656" s="6" t="s">
        <v>44377</v>
      </c>
      <c r="C21656" s="6" t="s">
        <v>44378</v>
      </c>
      <c r="D21656" s="55" t="s">
        <v>1481</v>
      </c>
      <c r="E21656" s="55">
        <v>6</v>
      </c>
      <c r="F21656" s="6" t="s">
        <v>38583</v>
      </c>
      <c r="G21656">
        <v>0</v>
      </c>
      <c r="H21656">
        <v>1</v>
      </c>
    </row>
    <row r="21657" spans="1:8" x14ac:dyDescent="0.3">
      <c r="A21657" s="6">
        <v>41505</v>
      </c>
      <c r="B21657" s="6" t="s">
        <v>44379</v>
      </c>
      <c r="C21657" s="6" t="s">
        <v>44380</v>
      </c>
      <c r="D21657" s="55" t="s">
        <v>1481</v>
      </c>
      <c r="E21657" s="55">
        <v>6</v>
      </c>
      <c r="F21657" s="6" t="s">
        <v>38583</v>
      </c>
      <c r="G21657">
        <v>0</v>
      </c>
      <c r="H21657">
        <v>1</v>
      </c>
    </row>
    <row r="21658" spans="1:8" x14ac:dyDescent="0.3">
      <c r="A21658" s="6">
        <v>227331</v>
      </c>
      <c r="B21658" s="6" t="s">
        <v>44381</v>
      </c>
      <c r="C21658" s="6" t="s">
        <v>44382</v>
      </c>
      <c r="D21658" s="55" t="s">
        <v>1481</v>
      </c>
      <c r="E21658" s="55">
        <v>6</v>
      </c>
      <c r="F21658" s="6" t="s">
        <v>38583</v>
      </c>
      <c r="G21658">
        <v>0</v>
      </c>
      <c r="H21658">
        <v>1</v>
      </c>
    </row>
    <row r="21659" spans="1:8" x14ac:dyDescent="0.3">
      <c r="A21659" s="6">
        <v>598275</v>
      </c>
      <c r="B21659" s="6" t="s">
        <v>44383</v>
      </c>
      <c r="C21659" s="6" t="s">
        <v>44384</v>
      </c>
      <c r="D21659" s="55" t="s">
        <v>1481</v>
      </c>
      <c r="E21659" s="55">
        <v>6</v>
      </c>
      <c r="F21659" s="6" t="s">
        <v>38583</v>
      </c>
      <c r="G21659">
        <v>0</v>
      </c>
      <c r="H21659">
        <v>1</v>
      </c>
    </row>
    <row r="21660" spans="1:8" x14ac:dyDescent="0.3">
      <c r="A21660" s="6">
        <v>255456</v>
      </c>
      <c r="B21660" s="6" t="s">
        <v>44385</v>
      </c>
      <c r="C21660" s="6" t="s">
        <v>44386</v>
      </c>
      <c r="D21660" s="55" t="s">
        <v>1481</v>
      </c>
      <c r="E21660" s="55">
        <v>6</v>
      </c>
      <c r="F21660" s="6" t="s">
        <v>38583</v>
      </c>
      <c r="G21660">
        <v>0</v>
      </c>
      <c r="H21660">
        <v>1</v>
      </c>
    </row>
    <row r="21661" spans="1:8" x14ac:dyDescent="0.3">
      <c r="A21661" s="6">
        <v>275593</v>
      </c>
      <c r="B21661" s="6" t="s">
        <v>44387</v>
      </c>
      <c r="C21661" s="6" t="s">
        <v>44388</v>
      </c>
      <c r="D21661" s="55" t="s">
        <v>1481</v>
      </c>
      <c r="E21661" s="55">
        <v>6</v>
      </c>
      <c r="F21661" s="6" t="s">
        <v>38583</v>
      </c>
      <c r="G21661">
        <v>0</v>
      </c>
      <c r="H21661">
        <v>1</v>
      </c>
    </row>
    <row r="21662" spans="1:8" x14ac:dyDescent="0.3">
      <c r="A21662" s="6">
        <v>218379</v>
      </c>
      <c r="B21662" s="6" t="s">
        <v>44389</v>
      </c>
      <c r="C21662" s="6" t="s">
        <v>44390</v>
      </c>
      <c r="D21662" s="55" t="s">
        <v>1481</v>
      </c>
      <c r="E21662" s="55">
        <v>6</v>
      </c>
      <c r="F21662" s="6" t="s">
        <v>38583</v>
      </c>
      <c r="G21662">
        <v>0</v>
      </c>
      <c r="H21662">
        <v>1</v>
      </c>
    </row>
    <row r="21663" spans="1:8" x14ac:dyDescent="0.3">
      <c r="A21663" s="6">
        <v>370642</v>
      </c>
      <c r="B21663" s="6" t="s">
        <v>44391</v>
      </c>
      <c r="C21663" s="6" t="s">
        <v>44392</v>
      </c>
      <c r="D21663" s="55" t="s">
        <v>1481</v>
      </c>
      <c r="E21663" s="55">
        <v>6</v>
      </c>
      <c r="F21663" s="6" t="s">
        <v>38583</v>
      </c>
      <c r="G21663">
        <v>0</v>
      </c>
      <c r="H21663">
        <v>1</v>
      </c>
    </row>
    <row r="21664" spans="1:8" x14ac:dyDescent="0.3">
      <c r="A21664" s="6">
        <v>171916</v>
      </c>
      <c r="B21664" s="6" t="s">
        <v>44393</v>
      </c>
      <c r="C21664" s="6" t="s">
        <v>44394</v>
      </c>
      <c r="D21664" s="55" t="s">
        <v>1481</v>
      </c>
      <c r="E21664" s="55">
        <v>6</v>
      </c>
      <c r="F21664" s="6" t="s">
        <v>38583</v>
      </c>
      <c r="G21664">
        <v>0</v>
      </c>
      <c r="H21664">
        <v>1</v>
      </c>
    </row>
    <row r="21665" spans="1:8" x14ac:dyDescent="0.3">
      <c r="A21665" s="6">
        <v>215075</v>
      </c>
      <c r="B21665" s="6" t="s">
        <v>44395</v>
      </c>
      <c r="C21665" s="6" t="s">
        <v>44396</v>
      </c>
      <c r="D21665" s="55" t="s">
        <v>1481</v>
      </c>
      <c r="E21665" s="55">
        <v>6</v>
      </c>
      <c r="F21665" s="6" t="s">
        <v>38583</v>
      </c>
      <c r="G21665">
        <v>0</v>
      </c>
      <c r="H21665">
        <v>1</v>
      </c>
    </row>
    <row r="21666" spans="1:8" x14ac:dyDescent="0.3">
      <c r="A21666" s="6">
        <v>208096</v>
      </c>
      <c r="B21666" s="6" t="s">
        <v>44397</v>
      </c>
      <c r="C21666" s="6" t="s">
        <v>44398</v>
      </c>
      <c r="D21666" s="55" t="s">
        <v>1481</v>
      </c>
      <c r="E21666" s="55">
        <v>6</v>
      </c>
      <c r="F21666" s="6" t="s">
        <v>38583</v>
      </c>
      <c r="G21666">
        <v>0</v>
      </c>
      <c r="H21666">
        <v>1</v>
      </c>
    </row>
    <row r="21667" spans="1:8" x14ac:dyDescent="0.3">
      <c r="A21667" s="6">
        <v>385635</v>
      </c>
      <c r="B21667" s="6" t="s">
        <v>44399</v>
      </c>
      <c r="C21667" s="6" t="s">
        <v>44400</v>
      </c>
      <c r="D21667" s="55" t="s">
        <v>1481</v>
      </c>
      <c r="E21667" s="55">
        <v>6</v>
      </c>
      <c r="F21667" s="6" t="s">
        <v>38583</v>
      </c>
      <c r="G21667">
        <v>0</v>
      </c>
      <c r="H21667">
        <v>1</v>
      </c>
    </row>
    <row r="21668" spans="1:8" x14ac:dyDescent="0.3">
      <c r="A21668" s="6">
        <v>206750</v>
      </c>
      <c r="B21668" s="6" t="s">
        <v>44401</v>
      </c>
      <c r="C21668" s="6" t="s">
        <v>44402</v>
      </c>
      <c r="D21668" s="55" t="s">
        <v>1481</v>
      </c>
      <c r="E21668" s="55">
        <v>6</v>
      </c>
      <c r="F21668" s="6" t="s">
        <v>38583</v>
      </c>
      <c r="G21668">
        <v>0</v>
      </c>
      <c r="H21668">
        <v>1</v>
      </c>
    </row>
    <row r="21669" spans="1:8" x14ac:dyDescent="0.3">
      <c r="A21669" s="6">
        <v>230209</v>
      </c>
      <c r="B21669" s="6" t="s">
        <v>44403</v>
      </c>
      <c r="C21669" s="6" t="s">
        <v>44404</v>
      </c>
      <c r="D21669" s="55" t="s">
        <v>1481</v>
      </c>
      <c r="E21669" s="55">
        <v>6</v>
      </c>
      <c r="F21669" s="6" t="s">
        <v>38583</v>
      </c>
      <c r="G21669">
        <v>0</v>
      </c>
      <c r="H21669">
        <v>1</v>
      </c>
    </row>
    <row r="21670" spans="1:8" x14ac:dyDescent="0.3">
      <c r="A21670" s="6">
        <v>163284</v>
      </c>
      <c r="B21670" s="6" t="s">
        <v>44405</v>
      </c>
      <c r="C21670" s="6" t="s">
        <v>44406</v>
      </c>
      <c r="D21670" s="55" t="s">
        <v>1481</v>
      </c>
      <c r="E21670" s="55">
        <v>6</v>
      </c>
      <c r="F21670" s="6" t="s">
        <v>38583</v>
      </c>
      <c r="G21670">
        <v>0</v>
      </c>
      <c r="H21670">
        <v>1</v>
      </c>
    </row>
    <row r="21671" spans="1:8" x14ac:dyDescent="0.3">
      <c r="A21671" s="6">
        <v>329203</v>
      </c>
      <c r="B21671" s="6" t="s">
        <v>44407</v>
      </c>
      <c r="C21671" s="6" t="s">
        <v>44408</v>
      </c>
      <c r="D21671" s="55" t="s">
        <v>1481</v>
      </c>
      <c r="E21671" s="55">
        <v>6</v>
      </c>
      <c r="F21671" s="6" t="s">
        <v>38583</v>
      </c>
      <c r="G21671">
        <v>0</v>
      </c>
      <c r="H21671">
        <v>1</v>
      </c>
    </row>
    <row r="21672" spans="1:8" x14ac:dyDescent="0.3">
      <c r="A21672" s="6">
        <v>254812</v>
      </c>
      <c r="B21672" s="6" t="s">
        <v>44409</v>
      </c>
      <c r="C21672" s="6" t="s">
        <v>44410</v>
      </c>
      <c r="D21672" s="55" t="s">
        <v>1481</v>
      </c>
      <c r="E21672" s="55">
        <v>6</v>
      </c>
      <c r="F21672" s="6" t="s">
        <v>38583</v>
      </c>
      <c r="G21672">
        <v>0</v>
      </c>
      <c r="H21672">
        <v>1</v>
      </c>
    </row>
    <row r="21673" spans="1:8" x14ac:dyDescent="0.3">
      <c r="A21673" s="6">
        <v>234687</v>
      </c>
      <c r="B21673" s="6" t="s">
        <v>44411</v>
      </c>
      <c r="C21673" s="6" t="s">
        <v>44412</v>
      </c>
      <c r="D21673" s="55" t="s">
        <v>1481</v>
      </c>
      <c r="E21673" s="55">
        <v>6</v>
      </c>
      <c r="F21673" s="6" t="s">
        <v>38583</v>
      </c>
      <c r="G21673">
        <v>0</v>
      </c>
      <c r="H21673">
        <v>1</v>
      </c>
    </row>
    <row r="21674" spans="1:8" x14ac:dyDescent="0.3">
      <c r="A21674" s="6">
        <v>230933</v>
      </c>
      <c r="B21674" s="6" t="s">
        <v>44413</v>
      </c>
      <c r="C21674" s="6" t="s">
        <v>44414</v>
      </c>
      <c r="D21674" s="55" t="s">
        <v>1481</v>
      </c>
      <c r="E21674" s="55">
        <v>6</v>
      </c>
      <c r="F21674" s="6" t="s">
        <v>38583</v>
      </c>
      <c r="G21674">
        <v>0</v>
      </c>
      <c r="H21674">
        <v>1</v>
      </c>
    </row>
    <row r="21675" spans="1:8" x14ac:dyDescent="0.3">
      <c r="A21675" s="6">
        <v>210835</v>
      </c>
      <c r="B21675" s="6" t="s">
        <v>44415</v>
      </c>
      <c r="C21675" s="6" t="s">
        <v>44416</v>
      </c>
      <c r="D21675" s="55" t="s">
        <v>1481</v>
      </c>
      <c r="E21675" s="55">
        <v>6</v>
      </c>
      <c r="F21675" s="6" t="s">
        <v>38583</v>
      </c>
      <c r="G21675">
        <v>0</v>
      </c>
      <c r="H21675">
        <v>1</v>
      </c>
    </row>
    <row r="21676" spans="1:8" x14ac:dyDescent="0.3">
      <c r="A21676" s="6">
        <v>378061</v>
      </c>
      <c r="B21676" s="6" t="s">
        <v>44417</v>
      </c>
      <c r="C21676" s="6" t="s">
        <v>44418</v>
      </c>
      <c r="D21676" s="55" t="s">
        <v>1481</v>
      </c>
      <c r="E21676" s="55">
        <v>6</v>
      </c>
      <c r="F21676" s="6" t="s">
        <v>38583</v>
      </c>
      <c r="G21676">
        <v>0</v>
      </c>
      <c r="H21676">
        <v>1</v>
      </c>
    </row>
    <row r="21677" spans="1:8" x14ac:dyDescent="0.3">
      <c r="A21677" s="6">
        <v>345870</v>
      </c>
      <c r="B21677" s="6" t="s">
        <v>44419</v>
      </c>
      <c r="C21677" s="6" t="s">
        <v>44420</v>
      </c>
      <c r="D21677" s="55" t="s">
        <v>1481</v>
      </c>
      <c r="E21677" s="55">
        <v>6</v>
      </c>
      <c r="F21677" s="6" t="s">
        <v>38583</v>
      </c>
      <c r="G21677">
        <v>0</v>
      </c>
      <c r="H21677">
        <v>1</v>
      </c>
    </row>
    <row r="21678" spans="1:8" x14ac:dyDescent="0.3">
      <c r="A21678" s="6">
        <v>339974</v>
      </c>
      <c r="B21678" s="6" t="s">
        <v>44421</v>
      </c>
      <c r="C21678" s="6" t="s">
        <v>44422</v>
      </c>
      <c r="D21678" s="55" t="s">
        <v>1481</v>
      </c>
      <c r="E21678" s="55">
        <v>6</v>
      </c>
      <c r="F21678" s="6" t="s">
        <v>38583</v>
      </c>
      <c r="G21678">
        <v>0</v>
      </c>
      <c r="H21678">
        <v>1</v>
      </c>
    </row>
    <row r="21679" spans="1:8" x14ac:dyDescent="0.3">
      <c r="A21679" s="6">
        <v>94485</v>
      </c>
      <c r="B21679" s="6" t="s">
        <v>44423</v>
      </c>
      <c r="C21679" s="6" t="s">
        <v>44424</v>
      </c>
      <c r="D21679" s="55" t="s">
        <v>1481</v>
      </c>
      <c r="E21679" s="55">
        <v>6</v>
      </c>
      <c r="F21679" s="6" t="s">
        <v>38583</v>
      </c>
      <c r="G21679">
        <v>0</v>
      </c>
      <c r="H21679">
        <v>1</v>
      </c>
    </row>
    <row r="21680" spans="1:8" x14ac:dyDescent="0.3">
      <c r="A21680" s="6">
        <v>323114</v>
      </c>
      <c r="B21680" s="6" t="s">
        <v>44425</v>
      </c>
      <c r="C21680" s="6" t="s">
        <v>44426</v>
      </c>
      <c r="D21680" s="55" t="s">
        <v>1481</v>
      </c>
      <c r="E21680" s="55">
        <v>6</v>
      </c>
      <c r="F21680" s="6" t="s">
        <v>38583</v>
      </c>
      <c r="G21680">
        <v>0</v>
      </c>
      <c r="H21680">
        <v>1</v>
      </c>
    </row>
    <row r="21681" spans="1:8" x14ac:dyDescent="0.3">
      <c r="A21681" s="6">
        <v>387691</v>
      </c>
      <c r="B21681" s="6" t="s">
        <v>44427</v>
      </c>
      <c r="C21681" s="6" t="s">
        <v>44428</v>
      </c>
      <c r="D21681" s="55" t="s">
        <v>1481</v>
      </c>
      <c r="E21681" s="55">
        <v>6</v>
      </c>
      <c r="F21681" s="6" t="s">
        <v>38583</v>
      </c>
      <c r="G21681">
        <v>0</v>
      </c>
      <c r="H21681">
        <v>1</v>
      </c>
    </row>
    <row r="21682" spans="1:8" x14ac:dyDescent="0.3">
      <c r="A21682" s="6">
        <v>160466</v>
      </c>
      <c r="B21682" s="6" t="s">
        <v>44429</v>
      </c>
      <c r="C21682" s="6" t="s">
        <v>44430</v>
      </c>
      <c r="D21682" s="55" t="s">
        <v>1481</v>
      </c>
      <c r="E21682" s="55">
        <v>6</v>
      </c>
      <c r="F21682" s="6" t="s">
        <v>38583</v>
      </c>
      <c r="G21682">
        <v>0</v>
      </c>
      <c r="H21682">
        <v>1</v>
      </c>
    </row>
    <row r="21683" spans="1:8" x14ac:dyDescent="0.3">
      <c r="A21683" s="6">
        <v>234482</v>
      </c>
      <c r="B21683" s="6" t="s">
        <v>44431</v>
      </c>
      <c r="C21683" s="6" t="s">
        <v>44432</v>
      </c>
      <c r="D21683" s="55" t="s">
        <v>1481</v>
      </c>
      <c r="E21683" s="55">
        <v>6</v>
      </c>
      <c r="F21683" s="6" t="s">
        <v>38583</v>
      </c>
      <c r="G21683">
        <v>0</v>
      </c>
      <c r="H21683">
        <v>1</v>
      </c>
    </row>
    <row r="21684" spans="1:8" x14ac:dyDescent="0.3">
      <c r="A21684" s="6">
        <v>210417</v>
      </c>
      <c r="B21684" s="6" t="s">
        <v>44433</v>
      </c>
      <c r="C21684" s="6" t="s">
        <v>44434</v>
      </c>
      <c r="D21684" s="55" t="s">
        <v>1481</v>
      </c>
      <c r="E21684" s="55">
        <v>6</v>
      </c>
      <c r="F21684" s="6" t="s">
        <v>38583</v>
      </c>
      <c r="G21684">
        <v>0</v>
      </c>
      <c r="H21684">
        <v>1</v>
      </c>
    </row>
    <row r="21685" spans="1:8" x14ac:dyDescent="0.3">
      <c r="A21685" s="6">
        <v>174213</v>
      </c>
      <c r="B21685" s="6" t="s">
        <v>44435</v>
      </c>
      <c r="C21685" s="6" t="s">
        <v>44436</v>
      </c>
      <c r="D21685" s="55" t="s">
        <v>1481</v>
      </c>
      <c r="E21685" s="55">
        <v>6</v>
      </c>
      <c r="F21685" s="6" t="s">
        <v>38583</v>
      </c>
      <c r="G21685">
        <v>0</v>
      </c>
      <c r="H21685">
        <v>1</v>
      </c>
    </row>
    <row r="21686" spans="1:8" x14ac:dyDescent="0.3">
      <c r="A21686" s="6">
        <v>213071</v>
      </c>
      <c r="B21686" s="6" t="s">
        <v>44437</v>
      </c>
      <c r="C21686" s="6" t="s">
        <v>44438</v>
      </c>
      <c r="D21686" s="55" t="s">
        <v>1481</v>
      </c>
      <c r="E21686" s="55">
        <v>6</v>
      </c>
      <c r="F21686" s="6" t="s">
        <v>38583</v>
      </c>
      <c r="G21686">
        <v>0</v>
      </c>
      <c r="H21686">
        <v>1</v>
      </c>
    </row>
    <row r="21687" spans="1:8" x14ac:dyDescent="0.3">
      <c r="A21687" s="6">
        <v>176093</v>
      </c>
      <c r="B21687" s="6" t="s">
        <v>44439</v>
      </c>
      <c r="C21687" s="6" t="s">
        <v>44440</v>
      </c>
      <c r="D21687" s="55" t="s">
        <v>1481</v>
      </c>
      <c r="E21687" s="55">
        <v>6</v>
      </c>
      <c r="F21687" s="6" t="s">
        <v>38583</v>
      </c>
      <c r="G21687">
        <v>0</v>
      </c>
      <c r="H21687">
        <v>1</v>
      </c>
    </row>
    <row r="21688" spans="1:8" x14ac:dyDescent="0.3">
      <c r="A21688" s="6">
        <v>249174</v>
      </c>
      <c r="B21688" s="6" t="s">
        <v>44441</v>
      </c>
      <c r="C21688" s="6" t="s">
        <v>44442</v>
      </c>
      <c r="D21688" s="55" t="s">
        <v>1481</v>
      </c>
      <c r="E21688" s="55">
        <v>6</v>
      </c>
      <c r="F21688" s="6" t="s">
        <v>38583</v>
      </c>
      <c r="G21688">
        <v>0</v>
      </c>
      <c r="H21688">
        <v>1</v>
      </c>
    </row>
    <row r="21689" spans="1:8" x14ac:dyDescent="0.3">
      <c r="A21689" s="6">
        <v>216967</v>
      </c>
      <c r="B21689" s="6" t="s">
        <v>44443</v>
      </c>
      <c r="C21689" s="6" t="s">
        <v>44444</v>
      </c>
      <c r="D21689" s="55" t="s">
        <v>1481</v>
      </c>
      <c r="E21689" s="55">
        <v>6</v>
      </c>
      <c r="F21689" s="6" t="s">
        <v>38583</v>
      </c>
      <c r="G21689">
        <v>0</v>
      </c>
      <c r="H21689">
        <v>1</v>
      </c>
    </row>
    <row r="21690" spans="1:8" x14ac:dyDescent="0.3">
      <c r="A21690" s="6">
        <v>210541</v>
      </c>
      <c r="B21690" s="6" t="s">
        <v>44445</v>
      </c>
      <c r="C21690" s="6" t="s">
        <v>44446</v>
      </c>
      <c r="D21690" s="55" t="s">
        <v>1481</v>
      </c>
      <c r="E21690" s="55">
        <v>6</v>
      </c>
      <c r="F21690" s="6" t="s">
        <v>38583</v>
      </c>
      <c r="G21690">
        <v>0</v>
      </c>
      <c r="H21690">
        <v>1</v>
      </c>
    </row>
    <row r="21691" spans="1:8" x14ac:dyDescent="0.3">
      <c r="A21691" s="6">
        <v>442368</v>
      </c>
      <c r="B21691" s="6" t="s">
        <v>44447</v>
      </c>
      <c r="C21691" s="6" t="s">
        <v>44448</v>
      </c>
      <c r="D21691" s="55" t="s">
        <v>1481</v>
      </c>
      <c r="E21691" s="55">
        <v>6</v>
      </c>
      <c r="F21691" s="6" t="s">
        <v>38583</v>
      </c>
      <c r="G21691">
        <v>0</v>
      </c>
      <c r="H21691">
        <v>1</v>
      </c>
    </row>
    <row r="21692" spans="1:8" x14ac:dyDescent="0.3">
      <c r="A21692" s="6">
        <v>359978</v>
      </c>
      <c r="B21692" s="6" t="s">
        <v>44449</v>
      </c>
      <c r="C21692" s="6" t="s">
        <v>44450</v>
      </c>
      <c r="D21692" s="55" t="s">
        <v>1481</v>
      </c>
      <c r="E21692" s="55">
        <v>6</v>
      </c>
      <c r="F21692" s="6" t="s">
        <v>38583</v>
      </c>
      <c r="G21692">
        <v>0</v>
      </c>
      <c r="H21692">
        <v>1</v>
      </c>
    </row>
    <row r="21693" spans="1:8" x14ac:dyDescent="0.3">
      <c r="A21693" s="6">
        <v>207179</v>
      </c>
      <c r="B21693" s="6" t="s">
        <v>44451</v>
      </c>
      <c r="C21693" s="6" t="s">
        <v>44452</v>
      </c>
      <c r="D21693" s="55" t="s">
        <v>1481</v>
      </c>
      <c r="E21693" s="55">
        <v>6</v>
      </c>
      <c r="F21693" s="6" t="s">
        <v>38583</v>
      </c>
      <c r="G21693">
        <v>0</v>
      </c>
      <c r="H21693">
        <v>1</v>
      </c>
    </row>
    <row r="21694" spans="1:8" x14ac:dyDescent="0.3">
      <c r="A21694" s="6">
        <v>305174</v>
      </c>
      <c r="B21694" s="6" t="s">
        <v>44453</v>
      </c>
      <c r="C21694" s="6" t="s">
        <v>44454</v>
      </c>
      <c r="D21694" s="55" t="s">
        <v>1481</v>
      </c>
      <c r="E21694" s="55">
        <v>6</v>
      </c>
      <c r="F21694" s="6" t="s">
        <v>38583</v>
      </c>
      <c r="G21694">
        <v>0</v>
      </c>
      <c r="H21694">
        <v>1</v>
      </c>
    </row>
    <row r="21695" spans="1:8" x14ac:dyDescent="0.3">
      <c r="A21695" s="6">
        <v>323909</v>
      </c>
      <c r="B21695" s="6" t="s">
        <v>44455</v>
      </c>
      <c r="C21695" s="6" t="s">
        <v>44456</v>
      </c>
      <c r="D21695" s="55" t="s">
        <v>1481</v>
      </c>
      <c r="E21695" s="55">
        <v>6</v>
      </c>
      <c r="F21695" s="6" t="s">
        <v>38583</v>
      </c>
      <c r="G21695">
        <v>0</v>
      </c>
      <c r="H21695">
        <v>1</v>
      </c>
    </row>
    <row r="21696" spans="1:8" x14ac:dyDescent="0.3">
      <c r="A21696" s="6">
        <v>323126</v>
      </c>
      <c r="B21696" s="6" t="s">
        <v>44457</v>
      </c>
      <c r="C21696" s="6" t="s">
        <v>44458</v>
      </c>
      <c r="D21696" s="55" t="s">
        <v>1481</v>
      </c>
      <c r="E21696" s="55">
        <v>6</v>
      </c>
      <c r="F21696" s="6" t="s">
        <v>38583</v>
      </c>
      <c r="G21696">
        <v>0</v>
      </c>
      <c r="H21696">
        <v>1</v>
      </c>
    </row>
    <row r="21697" spans="1:8" x14ac:dyDescent="0.3">
      <c r="A21697" s="6">
        <v>42854</v>
      </c>
      <c r="B21697" s="6" t="s">
        <v>44459</v>
      </c>
      <c r="C21697" s="6" t="s">
        <v>44460</v>
      </c>
      <c r="D21697" s="55" t="s">
        <v>1481</v>
      </c>
      <c r="E21697" s="55">
        <v>6</v>
      </c>
      <c r="F21697" s="6" t="s">
        <v>38583</v>
      </c>
      <c r="G21697">
        <v>0</v>
      </c>
      <c r="H21697">
        <v>1</v>
      </c>
    </row>
    <row r="21698" spans="1:8" x14ac:dyDescent="0.3">
      <c r="A21698" s="6">
        <v>227929</v>
      </c>
      <c r="B21698" s="6" t="s">
        <v>44461</v>
      </c>
      <c r="C21698" s="6" t="s">
        <v>44462</v>
      </c>
      <c r="D21698" s="55" t="s">
        <v>1481</v>
      </c>
      <c r="E21698" s="55">
        <v>6</v>
      </c>
      <c r="F21698" s="6" t="s">
        <v>38583</v>
      </c>
      <c r="G21698">
        <v>0</v>
      </c>
      <c r="H21698">
        <v>1</v>
      </c>
    </row>
    <row r="21699" spans="1:8" x14ac:dyDescent="0.3">
      <c r="A21699" s="6">
        <v>172778</v>
      </c>
      <c r="B21699" s="6" t="s">
        <v>44463</v>
      </c>
      <c r="C21699" s="6" t="s">
        <v>44464</v>
      </c>
      <c r="D21699" s="55" t="s">
        <v>1481</v>
      </c>
      <c r="E21699" s="55">
        <v>6</v>
      </c>
      <c r="F21699" s="6" t="s">
        <v>38583</v>
      </c>
      <c r="G21699">
        <v>0</v>
      </c>
      <c r="H21699">
        <v>1</v>
      </c>
    </row>
    <row r="21700" spans="1:8" x14ac:dyDescent="0.3">
      <c r="A21700" s="6">
        <v>373173</v>
      </c>
      <c r="B21700" s="6" t="s">
        <v>44465</v>
      </c>
      <c r="C21700" s="6" t="s">
        <v>44466</v>
      </c>
      <c r="D21700" s="55" t="s">
        <v>1481</v>
      </c>
      <c r="E21700" s="55">
        <v>6</v>
      </c>
      <c r="F21700" s="6" t="s">
        <v>38583</v>
      </c>
      <c r="G21700">
        <v>0</v>
      </c>
      <c r="H21700">
        <v>1</v>
      </c>
    </row>
    <row r="21701" spans="1:8" x14ac:dyDescent="0.3">
      <c r="A21701" s="6">
        <v>203719</v>
      </c>
      <c r="B21701" s="6" t="s">
        <v>44467</v>
      </c>
      <c r="C21701" s="6" t="s">
        <v>44468</v>
      </c>
      <c r="D21701" s="55" t="s">
        <v>1481</v>
      </c>
      <c r="E21701" s="55">
        <v>6</v>
      </c>
      <c r="F21701" s="6" t="s">
        <v>38583</v>
      </c>
      <c r="G21701">
        <v>0</v>
      </c>
      <c r="H21701">
        <v>1</v>
      </c>
    </row>
    <row r="21702" spans="1:8" x14ac:dyDescent="0.3">
      <c r="A21702" s="6">
        <v>160511</v>
      </c>
      <c r="B21702" s="6" t="s">
        <v>44469</v>
      </c>
      <c r="C21702" s="6" t="s">
        <v>44470</v>
      </c>
      <c r="D21702" s="55" t="s">
        <v>1481</v>
      </c>
      <c r="E21702" s="55">
        <v>6</v>
      </c>
      <c r="F21702" s="6" t="s">
        <v>38583</v>
      </c>
      <c r="G21702">
        <v>0</v>
      </c>
      <c r="H21702">
        <v>1</v>
      </c>
    </row>
    <row r="21703" spans="1:8" x14ac:dyDescent="0.3">
      <c r="A21703" s="6">
        <v>227205</v>
      </c>
      <c r="B21703" s="6" t="s">
        <v>44471</v>
      </c>
      <c r="C21703" s="6" t="s">
        <v>44472</v>
      </c>
      <c r="D21703" s="55" t="s">
        <v>1481</v>
      </c>
      <c r="E21703" s="55">
        <v>6</v>
      </c>
      <c r="F21703" s="6" t="s">
        <v>38583</v>
      </c>
      <c r="G21703">
        <v>0</v>
      </c>
      <c r="H21703">
        <v>1</v>
      </c>
    </row>
    <row r="21704" spans="1:8" x14ac:dyDescent="0.3">
      <c r="A21704" s="6">
        <v>165990</v>
      </c>
      <c r="B21704" s="6" t="s">
        <v>44473</v>
      </c>
      <c r="C21704" s="6" t="s">
        <v>44474</v>
      </c>
      <c r="D21704" s="55" t="s">
        <v>1481</v>
      </c>
      <c r="E21704" s="55">
        <v>6</v>
      </c>
      <c r="F21704" s="6" t="s">
        <v>38583</v>
      </c>
      <c r="G21704">
        <v>0</v>
      </c>
      <c r="H21704">
        <v>1</v>
      </c>
    </row>
    <row r="21705" spans="1:8" x14ac:dyDescent="0.3">
      <c r="A21705" s="6">
        <v>595574</v>
      </c>
      <c r="B21705" s="6" t="s">
        <v>44475</v>
      </c>
      <c r="C21705" s="6" t="s">
        <v>44476</v>
      </c>
      <c r="D21705" s="55" t="s">
        <v>1481</v>
      </c>
      <c r="E21705" s="55">
        <v>6</v>
      </c>
      <c r="F21705" s="6" t="s">
        <v>38583</v>
      </c>
      <c r="G21705">
        <v>0</v>
      </c>
      <c r="H21705">
        <v>1</v>
      </c>
    </row>
    <row r="21706" spans="1:8" x14ac:dyDescent="0.3">
      <c r="A21706" s="6">
        <v>269152</v>
      </c>
      <c r="B21706" s="6" t="s">
        <v>44477</v>
      </c>
      <c r="C21706" s="6" t="s">
        <v>44478</v>
      </c>
      <c r="D21706" s="55" t="s">
        <v>1481</v>
      </c>
      <c r="E21706" s="55">
        <v>6</v>
      </c>
      <c r="F21706" s="6" t="s">
        <v>38583</v>
      </c>
      <c r="G21706">
        <v>0</v>
      </c>
      <c r="H21706">
        <v>1</v>
      </c>
    </row>
    <row r="21707" spans="1:8" x14ac:dyDescent="0.3">
      <c r="A21707" s="6">
        <v>166251</v>
      </c>
      <c r="B21707" s="6" t="s">
        <v>44479</v>
      </c>
      <c r="C21707" s="6" t="s">
        <v>44480</v>
      </c>
      <c r="D21707" s="55" t="s">
        <v>1481</v>
      </c>
      <c r="E21707" s="55">
        <v>6</v>
      </c>
      <c r="F21707" s="6" t="s">
        <v>38583</v>
      </c>
      <c r="G21707">
        <v>0</v>
      </c>
      <c r="H21707">
        <v>1</v>
      </c>
    </row>
    <row r="21708" spans="1:8" x14ac:dyDescent="0.3">
      <c r="A21708" s="6">
        <v>261280</v>
      </c>
      <c r="B21708" s="6" t="s">
        <v>44481</v>
      </c>
      <c r="C21708" s="6" t="s">
        <v>44482</v>
      </c>
      <c r="D21708" s="55" t="s">
        <v>1481</v>
      </c>
      <c r="E21708" s="55">
        <v>6</v>
      </c>
      <c r="F21708" s="6" t="s">
        <v>38583</v>
      </c>
      <c r="G21708">
        <v>0</v>
      </c>
      <c r="H21708">
        <v>1</v>
      </c>
    </row>
    <row r="21709" spans="1:8" x14ac:dyDescent="0.3">
      <c r="A21709" s="6">
        <v>164299</v>
      </c>
      <c r="B21709" s="6" t="s">
        <v>44483</v>
      </c>
      <c r="C21709" s="6" t="s">
        <v>44484</v>
      </c>
      <c r="D21709" s="55" t="s">
        <v>1481</v>
      </c>
      <c r="E21709" s="55">
        <v>6</v>
      </c>
      <c r="F21709" s="6" t="s">
        <v>38583</v>
      </c>
      <c r="G21709">
        <v>0</v>
      </c>
      <c r="H21709">
        <v>1</v>
      </c>
    </row>
    <row r="21710" spans="1:8" x14ac:dyDescent="0.3">
      <c r="A21710" s="6">
        <v>365266</v>
      </c>
      <c r="B21710" s="6" t="s">
        <v>44485</v>
      </c>
      <c r="C21710" s="6" t="s">
        <v>44486</v>
      </c>
      <c r="D21710" s="55" t="s">
        <v>1481</v>
      </c>
      <c r="E21710" s="55">
        <v>6</v>
      </c>
      <c r="F21710" s="6" t="s">
        <v>38583</v>
      </c>
      <c r="G21710">
        <v>0</v>
      </c>
      <c r="H21710">
        <v>1</v>
      </c>
    </row>
    <row r="21711" spans="1:8" x14ac:dyDescent="0.3">
      <c r="A21711" s="6">
        <v>494719</v>
      </c>
      <c r="B21711" s="6" t="s">
        <v>44487</v>
      </c>
      <c r="C21711" s="6" t="s">
        <v>44488</v>
      </c>
      <c r="D21711" s="55" t="s">
        <v>1481</v>
      </c>
      <c r="E21711" s="55">
        <v>6</v>
      </c>
      <c r="F21711" s="6" t="s">
        <v>38583</v>
      </c>
      <c r="G21711">
        <v>0</v>
      </c>
      <c r="H21711">
        <v>1</v>
      </c>
    </row>
    <row r="21712" spans="1:8" x14ac:dyDescent="0.3">
      <c r="A21712" s="6">
        <v>234531</v>
      </c>
      <c r="B21712" s="6" t="s">
        <v>44489</v>
      </c>
      <c r="C21712" s="6" t="s">
        <v>44490</v>
      </c>
      <c r="D21712" s="55" t="s">
        <v>1481</v>
      </c>
      <c r="E21712" s="55">
        <v>6</v>
      </c>
      <c r="F21712" s="6" t="s">
        <v>38583</v>
      </c>
      <c r="G21712">
        <v>0</v>
      </c>
      <c r="H21712">
        <v>1</v>
      </c>
    </row>
    <row r="21713" spans="1:8" x14ac:dyDescent="0.3">
      <c r="A21713" s="6">
        <v>166657</v>
      </c>
      <c r="B21713" s="6" t="s">
        <v>44491</v>
      </c>
      <c r="C21713" s="6" t="s">
        <v>44492</v>
      </c>
      <c r="D21713" s="55" t="s">
        <v>1481</v>
      </c>
      <c r="E21713" s="55">
        <v>6</v>
      </c>
      <c r="F21713" s="6" t="s">
        <v>38583</v>
      </c>
      <c r="G21713">
        <v>0</v>
      </c>
      <c r="H21713">
        <v>1</v>
      </c>
    </row>
    <row r="21714" spans="1:8" x14ac:dyDescent="0.3">
      <c r="A21714" s="6">
        <v>226660</v>
      </c>
      <c r="B21714" s="6" t="s">
        <v>44493</v>
      </c>
      <c r="C21714" s="6" t="s">
        <v>44494</v>
      </c>
      <c r="D21714" s="55" t="s">
        <v>1481</v>
      </c>
      <c r="E21714" s="55">
        <v>6</v>
      </c>
      <c r="F21714" s="6" t="s">
        <v>38583</v>
      </c>
      <c r="G21714">
        <v>0</v>
      </c>
      <c r="H21714">
        <v>1</v>
      </c>
    </row>
    <row r="21715" spans="1:8" x14ac:dyDescent="0.3">
      <c r="A21715" s="6">
        <v>164802</v>
      </c>
      <c r="B21715" s="6" t="s">
        <v>44495</v>
      </c>
      <c r="C21715" s="6" t="s">
        <v>44496</v>
      </c>
      <c r="D21715" s="55" t="s">
        <v>1481</v>
      </c>
      <c r="E21715" s="55">
        <v>6</v>
      </c>
      <c r="F21715" s="6" t="s">
        <v>38583</v>
      </c>
      <c r="G21715">
        <v>0</v>
      </c>
      <c r="H21715">
        <v>1</v>
      </c>
    </row>
    <row r="21716" spans="1:8" x14ac:dyDescent="0.3">
      <c r="A21716" s="6">
        <v>175298</v>
      </c>
      <c r="B21716" s="6" t="s">
        <v>44497</v>
      </c>
      <c r="C21716" s="6" t="s">
        <v>44498</v>
      </c>
      <c r="D21716" s="55" t="s">
        <v>1481</v>
      </c>
      <c r="E21716" s="55">
        <v>6</v>
      </c>
      <c r="F21716" s="6" t="s">
        <v>38583</v>
      </c>
      <c r="G21716">
        <v>0</v>
      </c>
      <c r="H21716">
        <v>1</v>
      </c>
    </row>
    <row r="21717" spans="1:8" x14ac:dyDescent="0.3">
      <c r="A21717" s="6">
        <v>216867</v>
      </c>
      <c r="B21717" s="6" t="s">
        <v>44499</v>
      </c>
      <c r="C21717" s="6" t="s">
        <v>44500</v>
      </c>
      <c r="D21717" s="55" t="s">
        <v>1481</v>
      </c>
      <c r="E21717" s="55">
        <v>6</v>
      </c>
      <c r="F21717" s="6" t="s">
        <v>38583</v>
      </c>
      <c r="G21717">
        <v>0</v>
      </c>
      <c r="H21717">
        <v>1</v>
      </c>
    </row>
    <row r="21718" spans="1:8" x14ac:dyDescent="0.3">
      <c r="A21718" s="6">
        <v>171093</v>
      </c>
      <c r="B21718" s="6" t="s">
        <v>44501</v>
      </c>
      <c r="C21718" s="6" t="s">
        <v>44502</v>
      </c>
      <c r="D21718" s="55" t="s">
        <v>1481</v>
      </c>
      <c r="E21718" s="55">
        <v>6</v>
      </c>
      <c r="F21718" s="6" t="s">
        <v>38583</v>
      </c>
      <c r="G21718">
        <v>0</v>
      </c>
      <c r="H21718">
        <v>1</v>
      </c>
    </row>
    <row r="21719" spans="1:8" x14ac:dyDescent="0.3">
      <c r="A21719" s="6">
        <v>252030</v>
      </c>
      <c r="B21719" s="6" t="s">
        <v>44503</v>
      </c>
      <c r="C21719" s="6" t="s">
        <v>44504</v>
      </c>
      <c r="D21719" s="55" t="s">
        <v>1481</v>
      </c>
      <c r="E21719" s="55">
        <v>6</v>
      </c>
      <c r="F21719" s="6" t="s">
        <v>38583</v>
      </c>
      <c r="G21719">
        <v>0</v>
      </c>
      <c r="H21719">
        <v>1</v>
      </c>
    </row>
    <row r="21720" spans="1:8" x14ac:dyDescent="0.3">
      <c r="A21720" s="6">
        <v>335726</v>
      </c>
      <c r="B21720" s="6" t="s">
        <v>44505</v>
      </c>
      <c r="C21720" s="6" t="s">
        <v>44506</v>
      </c>
      <c r="D21720" s="55" t="s">
        <v>1481</v>
      </c>
      <c r="E21720" s="55">
        <v>6</v>
      </c>
      <c r="F21720" s="6" t="s">
        <v>38583</v>
      </c>
      <c r="G21720">
        <v>0</v>
      </c>
      <c r="H21720">
        <v>1</v>
      </c>
    </row>
    <row r="21721" spans="1:8" x14ac:dyDescent="0.3">
      <c r="A21721" s="6">
        <v>235077</v>
      </c>
      <c r="B21721" s="6" t="s">
        <v>44507</v>
      </c>
      <c r="C21721" s="6" t="s">
        <v>44508</v>
      </c>
      <c r="D21721" s="55" t="s">
        <v>1481</v>
      </c>
      <c r="E21721" s="55">
        <v>6</v>
      </c>
      <c r="F21721" s="6" t="s">
        <v>38583</v>
      </c>
      <c r="G21721">
        <v>0</v>
      </c>
      <c r="H21721">
        <v>1</v>
      </c>
    </row>
    <row r="21722" spans="1:8" x14ac:dyDescent="0.3">
      <c r="A21722" s="6">
        <v>339540</v>
      </c>
      <c r="B21722" s="6" t="s">
        <v>44509</v>
      </c>
      <c r="C21722" s="6" t="s">
        <v>44510</v>
      </c>
      <c r="D21722" s="55" t="s">
        <v>1481</v>
      </c>
      <c r="E21722" s="55">
        <v>6</v>
      </c>
      <c r="F21722" s="6" t="s">
        <v>38583</v>
      </c>
      <c r="G21722">
        <v>0</v>
      </c>
      <c r="H21722">
        <v>1</v>
      </c>
    </row>
    <row r="21723" spans="1:8" x14ac:dyDescent="0.3">
      <c r="A21723" s="6">
        <v>103500</v>
      </c>
      <c r="B21723" s="6" t="s">
        <v>44511</v>
      </c>
      <c r="C21723" s="6" t="s">
        <v>44512</v>
      </c>
      <c r="D21723" s="55" t="s">
        <v>1481</v>
      </c>
      <c r="E21723" s="55">
        <v>6</v>
      </c>
      <c r="F21723" s="6" t="s">
        <v>38583</v>
      </c>
      <c r="G21723">
        <v>0</v>
      </c>
      <c r="H21723">
        <v>1</v>
      </c>
    </row>
    <row r="21724" spans="1:8" x14ac:dyDescent="0.3">
      <c r="A21724" s="6">
        <v>160055</v>
      </c>
      <c r="B21724" s="6" t="s">
        <v>44513</v>
      </c>
      <c r="C21724" s="6" t="s">
        <v>44514</v>
      </c>
      <c r="D21724" s="55" t="s">
        <v>1481</v>
      </c>
      <c r="E21724" s="55">
        <v>6</v>
      </c>
      <c r="F21724" s="6" t="s">
        <v>38583</v>
      </c>
      <c r="G21724">
        <v>0</v>
      </c>
      <c r="H21724">
        <v>1</v>
      </c>
    </row>
    <row r="21725" spans="1:8" x14ac:dyDescent="0.3">
      <c r="A21725" s="6">
        <v>365057</v>
      </c>
      <c r="B21725" s="6" t="s">
        <v>44515</v>
      </c>
      <c r="C21725" s="6" t="s">
        <v>44516</v>
      </c>
      <c r="D21725" s="55" t="s">
        <v>1481</v>
      </c>
      <c r="E21725" s="55">
        <v>6</v>
      </c>
      <c r="F21725" s="6" t="s">
        <v>38583</v>
      </c>
      <c r="G21725">
        <v>0</v>
      </c>
      <c r="H21725">
        <v>1</v>
      </c>
    </row>
    <row r="21726" spans="1:8" x14ac:dyDescent="0.3">
      <c r="A21726" s="6">
        <v>228818</v>
      </c>
      <c r="B21726" s="6" t="s">
        <v>44517</v>
      </c>
      <c r="C21726" s="6" t="s">
        <v>44518</v>
      </c>
      <c r="D21726" s="55" t="s">
        <v>1481</v>
      </c>
      <c r="E21726" s="55">
        <v>6</v>
      </c>
      <c r="F21726" s="6" t="s">
        <v>38583</v>
      </c>
      <c r="G21726">
        <v>0</v>
      </c>
      <c r="H21726">
        <v>1</v>
      </c>
    </row>
    <row r="21727" spans="1:8" x14ac:dyDescent="0.3">
      <c r="A21727" s="6">
        <v>234765</v>
      </c>
      <c r="B21727" s="6" t="s">
        <v>44519</v>
      </c>
      <c r="C21727" s="6" t="s">
        <v>44520</v>
      </c>
      <c r="D21727" s="55" t="s">
        <v>1481</v>
      </c>
      <c r="E21727" s="55">
        <v>6</v>
      </c>
      <c r="F21727" s="6" t="s">
        <v>38583</v>
      </c>
      <c r="G21727">
        <v>0</v>
      </c>
      <c r="H21727">
        <v>1</v>
      </c>
    </row>
    <row r="21728" spans="1:8" x14ac:dyDescent="0.3">
      <c r="A21728" s="6">
        <v>288655</v>
      </c>
      <c r="B21728" s="6" t="s">
        <v>44521</v>
      </c>
      <c r="C21728" s="6" t="s">
        <v>44522</v>
      </c>
      <c r="D21728" s="55" t="s">
        <v>1481</v>
      </c>
      <c r="E21728" s="55">
        <v>6</v>
      </c>
      <c r="F21728" s="6" t="s">
        <v>38583</v>
      </c>
      <c r="G21728">
        <v>0</v>
      </c>
      <c r="H21728">
        <v>1</v>
      </c>
    </row>
    <row r="21729" spans="1:8" x14ac:dyDescent="0.3">
      <c r="A21729" s="6">
        <v>208631</v>
      </c>
      <c r="B21729" s="6" t="s">
        <v>44523</v>
      </c>
      <c r="C21729" s="6" t="s">
        <v>44524</v>
      </c>
      <c r="D21729" s="55" t="s">
        <v>1481</v>
      </c>
      <c r="E21729" s="55">
        <v>6</v>
      </c>
      <c r="F21729" s="6" t="s">
        <v>38583</v>
      </c>
      <c r="G21729">
        <v>0</v>
      </c>
      <c r="H21729">
        <v>1</v>
      </c>
    </row>
    <row r="21730" spans="1:8" x14ac:dyDescent="0.3">
      <c r="A21730" s="6">
        <v>362690</v>
      </c>
      <c r="B21730" s="6" t="s">
        <v>44525</v>
      </c>
      <c r="C21730" s="6" t="s">
        <v>44526</v>
      </c>
      <c r="D21730" s="55" t="s">
        <v>1481</v>
      </c>
      <c r="E21730" s="55">
        <v>6</v>
      </c>
      <c r="F21730" s="6" t="s">
        <v>38583</v>
      </c>
      <c r="G21730">
        <v>0</v>
      </c>
      <c r="H21730">
        <v>1</v>
      </c>
    </row>
    <row r="21731" spans="1:8" x14ac:dyDescent="0.3">
      <c r="A21731" s="6">
        <v>270246</v>
      </c>
      <c r="B21731" s="6" t="s">
        <v>44527</v>
      </c>
      <c r="C21731" s="6" t="s">
        <v>44528</v>
      </c>
      <c r="D21731" s="55" t="s">
        <v>1481</v>
      </c>
      <c r="E21731" s="55">
        <v>6</v>
      </c>
      <c r="F21731" s="6" t="s">
        <v>38583</v>
      </c>
      <c r="G21731">
        <v>0</v>
      </c>
      <c r="H21731">
        <v>1</v>
      </c>
    </row>
    <row r="21732" spans="1:8" x14ac:dyDescent="0.3">
      <c r="A21732" s="6">
        <v>271518</v>
      </c>
      <c r="B21732" s="6" t="s">
        <v>44529</v>
      </c>
      <c r="C21732" s="6" t="s">
        <v>44530</v>
      </c>
      <c r="D21732" s="55" t="s">
        <v>1481</v>
      </c>
      <c r="E21732" s="55">
        <v>6</v>
      </c>
      <c r="F21732" s="6" t="s">
        <v>38583</v>
      </c>
      <c r="G21732">
        <v>0</v>
      </c>
      <c r="H21732">
        <v>1</v>
      </c>
    </row>
    <row r="21733" spans="1:8" x14ac:dyDescent="0.3">
      <c r="A21733" s="6">
        <v>205788</v>
      </c>
      <c r="B21733" s="6" t="s">
        <v>44531</v>
      </c>
      <c r="C21733" s="6" t="s">
        <v>44532</v>
      </c>
      <c r="D21733" s="55" t="s">
        <v>1481</v>
      </c>
      <c r="E21733" s="55">
        <v>6</v>
      </c>
      <c r="F21733" s="6" t="s">
        <v>38583</v>
      </c>
      <c r="G21733">
        <v>0</v>
      </c>
      <c r="H21733">
        <v>1</v>
      </c>
    </row>
    <row r="21734" spans="1:8" x14ac:dyDescent="0.3">
      <c r="A21734" s="6">
        <v>227935</v>
      </c>
      <c r="B21734" s="6" t="s">
        <v>44533</v>
      </c>
      <c r="C21734" s="6" t="s">
        <v>44534</v>
      </c>
      <c r="D21734" s="55" t="s">
        <v>1481</v>
      </c>
      <c r="E21734" s="55">
        <v>6</v>
      </c>
      <c r="F21734" s="6" t="s">
        <v>38583</v>
      </c>
      <c r="G21734">
        <v>0</v>
      </c>
      <c r="H21734">
        <v>1</v>
      </c>
    </row>
    <row r="21735" spans="1:8" x14ac:dyDescent="0.3">
      <c r="A21735" s="6">
        <v>335250</v>
      </c>
      <c r="B21735" s="6" t="s">
        <v>44535</v>
      </c>
      <c r="C21735" s="6" t="s">
        <v>44536</v>
      </c>
      <c r="D21735" s="55" t="s">
        <v>1481</v>
      </c>
      <c r="E21735" s="55">
        <v>6</v>
      </c>
      <c r="F21735" s="6" t="s">
        <v>38583</v>
      </c>
      <c r="G21735">
        <v>0</v>
      </c>
      <c r="H21735">
        <v>1</v>
      </c>
    </row>
    <row r="21736" spans="1:8" x14ac:dyDescent="0.3">
      <c r="A21736" s="6">
        <v>321321</v>
      </c>
      <c r="B21736" s="6" t="s">
        <v>44537</v>
      </c>
      <c r="C21736" s="6" t="s">
        <v>44538</v>
      </c>
      <c r="D21736" s="55" t="s">
        <v>1481</v>
      </c>
      <c r="E21736" s="55">
        <v>6</v>
      </c>
      <c r="F21736" s="6" t="s">
        <v>38583</v>
      </c>
      <c r="G21736">
        <v>0</v>
      </c>
      <c r="H21736">
        <v>1</v>
      </c>
    </row>
    <row r="21737" spans="1:8" x14ac:dyDescent="0.3">
      <c r="A21737" s="6">
        <v>209973</v>
      </c>
      <c r="B21737" s="6" t="s">
        <v>44539</v>
      </c>
      <c r="C21737" s="6" t="s">
        <v>44540</v>
      </c>
      <c r="D21737" s="55" t="s">
        <v>1481</v>
      </c>
      <c r="E21737" s="55">
        <v>6</v>
      </c>
      <c r="F21737" s="6" t="s">
        <v>38583</v>
      </c>
      <c r="G21737">
        <v>0</v>
      </c>
      <c r="H21737">
        <v>1</v>
      </c>
    </row>
    <row r="21738" spans="1:8" x14ac:dyDescent="0.3">
      <c r="A21738" s="6">
        <v>47509</v>
      </c>
      <c r="B21738" s="6" t="s">
        <v>44541</v>
      </c>
      <c r="C21738" s="6" t="s">
        <v>44542</v>
      </c>
      <c r="D21738" s="55" t="s">
        <v>1481</v>
      </c>
      <c r="E21738" s="55">
        <v>6</v>
      </c>
      <c r="F21738" s="6" t="s">
        <v>38583</v>
      </c>
      <c r="G21738">
        <v>0</v>
      </c>
      <c r="H21738">
        <v>1</v>
      </c>
    </row>
    <row r="21739" spans="1:8" x14ac:dyDescent="0.3">
      <c r="A21739" s="6">
        <v>274533</v>
      </c>
      <c r="B21739" s="6" t="s">
        <v>44543</v>
      </c>
      <c r="C21739" s="6" t="s">
        <v>44544</v>
      </c>
      <c r="D21739" s="55" t="s">
        <v>1481</v>
      </c>
      <c r="E21739" s="55">
        <v>6</v>
      </c>
      <c r="F21739" s="6" t="s">
        <v>38583</v>
      </c>
      <c r="G21739">
        <v>0</v>
      </c>
      <c r="H21739">
        <v>1</v>
      </c>
    </row>
    <row r="21740" spans="1:8" x14ac:dyDescent="0.3">
      <c r="A21740" s="6">
        <v>175831</v>
      </c>
      <c r="B21740" s="6" t="s">
        <v>44545</v>
      </c>
      <c r="C21740" s="6" t="s">
        <v>44546</v>
      </c>
      <c r="D21740" s="55" t="s">
        <v>1481</v>
      </c>
      <c r="E21740" s="55">
        <v>6</v>
      </c>
      <c r="F21740" s="6" t="s">
        <v>38583</v>
      </c>
      <c r="G21740">
        <v>0</v>
      </c>
      <c r="H21740">
        <v>1</v>
      </c>
    </row>
    <row r="21741" spans="1:8" x14ac:dyDescent="0.3">
      <c r="A21741" s="6">
        <v>207093</v>
      </c>
      <c r="B21741" s="6" t="s">
        <v>44547</v>
      </c>
      <c r="C21741" s="6" t="s">
        <v>44548</v>
      </c>
      <c r="D21741" s="55" t="s">
        <v>1481</v>
      </c>
      <c r="E21741" s="55">
        <v>6</v>
      </c>
      <c r="F21741" s="6" t="s">
        <v>38583</v>
      </c>
      <c r="G21741">
        <v>0</v>
      </c>
      <c r="H21741">
        <v>1</v>
      </c>
    </row>
    <row r="21742" spans="1:8" x14ac:dyDescent="0.3">
      <c r="A21742" s="6">
        <v>236526</v>
      </c>
      <c r="B21742" s="6" t="s">
        <v>44549</v>
      </c>
      <c r="C21742" s="6" t="s">
        <v>44550</v>
      </c>
      <c r="D21742" s="55" t="s">
        <v>1481</v>
      </c>
      <c r="E21742" s="55">
        <v>6</v>
      </c>
      <c r="F21742" s="6" t="s">
        <v>38583</v>
      </c>
      <c r="G21742">
        <v>0</v>
      </c>
      <c r="H21742">
        <v>1</v>
      </c>
    </row>
    <row r="21743" spans="1:8" x14ac:dyDescent="0.3">
      <c r="A21743" s="6">
        <v>241879</v>
      </c>
      <c r="B21743" s="6" t="s">
        <v>44551</v>
      </c>
      <c r="C21743" s="6" t="s">
        <v>44552</v>
      </c>
      <c r="D21743" s="55" t="s">
        <v>1481</v>
      </c>
      <c r="E21743" s="55">
        <v>6</v>
      </c>
      <c r="F21743" s="6" t="s">
        <v>38583</v>
      </c>
      <c r="G21743">
        <v>0</v>
      </c>
      <c r="H21743">
        <v>1</v>
      </c>
    </row>
    <row r="21744" spans="1:8" x14ac:dyDescent="0.3">
      <c r="A21744" s="6">
        <v>44683</v>
      </c>
      <c r="B21744" s="6" t="s">
        <v>44553</v>
      </c>
      <c r="C21744" s="6" t="s">
        <v>44554</v>
      </c>
      <c r="D21744" s="55" t="s">
        <v>1481</v>
      </c>
      <c r="E21744" s="55">
        <v>6</v>
      </c>
      <c r="F21744" s="6" t="s">
        <v>38583</v>
      </c>
      <c r="G21744">
        <v>0</v>
      </c>
      <c r="H21744">
        <v>1</v>
      </c>
    </row>
    <row r="21745" spans="1:8" x14ac:dyDescent="0.3">
      <c r="A21745" s="6">
        <v>206358</v>
      </c>
      <c r="B21745" s="6" t="s">
        <v>44555</v>
      </c>
      <c r="C21745" s="6" t="s">
        <v>44556</v>
      </c>
      <c r="D21745" s="55" t="s">
        <v>1481</v>
      </c>
      <c r="E21745" s="55">
        <v>6</v>
      </c>
      <c r="F21745" s="6" t="s">
        <v>38583</v>
      </c>
      <c r="G21745">
        <v>0</v>
      </c>
      <c r="H21745">
        <v>1</v>
      </c>
    </row>
    <row r="21746" spans="1:8" x14ac:dyDescent="0.3">
      <c r="A21746" s="6">
        <v>203193</v>
      </c>
      <c r="B21746" s="6" t="s">
        <v>44557</v>
      </c>
      <c r="C21746" s="6" t="s">
        <v>44558</v>
      </c>
      <c r="D21746" s="55" t="s">
        <v>1481</v>
      </c>
      <c r="E21746" s="55">
        <v>6</v>
      </c>
      <c r="F21746" s="6" t="s">
        <v>38583</v>
      </c>
      <c r="G21746">
        <v>0</v>
      </c>
      <c r="H21746">
        <v>1</v>
      </c>
    </row>
    <row r="21747" spans="1:8" x14ac:dyDescent="0.3">
      <c r="A21747" s="6">
        <v>211330</v>
      </c>
      <c r="B21747" s="6" t="s">
        <v>44559</v>
      </c>
      <c r="C21747" s="6" t="s">
        <v>44560</v>
      </c>
      <c r="D21747" s="55" t="s">
        <v>1481</v>
      </c>
      <c r="E21747" s="55">
        <v>6</v>
      </c>
      <c r="F21747" s="6" t="s">
        <v>38583</v>
      </c>
      <c r="G21747">
        <v>0</v>
      </c>
      <c r="H21747">
        <v>1</v>
      </c>
    </row>
    <row r="21748" spans="1:8" x14ac:dyDescent="0.3">
      <c r="A21748" s="6">
        <v>369674</v>
      </c>
      <c r="B21748" s="6" t="s">
        <v>44561</v>
      </c>
      <c r="C21748" s="6" t="s">
        <v>44562</v>
      </c>
      <c r="D21748" s="55" t="s">
        <v>1481</v>
      </c>
      <c r="E21748" s="55">
        <v>6</v>
      </c>
      <c r="F21748" s="6" t="s">
        <v>38583</v>
      </c>
      <c r="G21748">
        <v>0</v>
      </c>
      <c r="H21748">
        <v>1</v>
      </c>
    </row>
    <row r="21749" spans="1:8" x14ac:dyDescent="0.3">
      <c r="A21749" s="6">
        <v>273000</v>
      </c>
      <c r="B21749" s="6" t="s">
        <v>44563</v>
      </c>
      <c r="C21749" s="6" t="s">
        <v>44564</v>
      </c>
      <c r="D21749" s="55" t="s">
        <v>1481</v>
      </c>
      <c r="E21749" s="55">
        <v>6</v>
      </c>
      <c r="F21749" s="6" t="s">
        <v>38583</v>
      </c>
      <c r="G21749">
        <v>0</v>
      </c>
      <c r="H21749">
        <v>1</v>
      </c>
    </row>
    <row r="21750" spans="1:8" x14ac:dyDescent="0.3">
      <c r="A21750" s="6">
        <v>272715</v>
      </c>
      <c r="B21750" s="6" t="s">
        <v>44565</v>
      </c>
      <c r="C21750" s="6" t="s">
        <v>44566</v>
      </c>
      <c r="D21750" s="55" t="s">
        <v>1481</v>
      </c>
      <c r="E21750" s="55">
        <v>6</v>
      </c>
      <c r="F21750" s="6" t="s">
        <v>38583</v>
      </c>
      <c r="G21750">
        <v>0</v>
      </c>
      <c r="H21750">
        <v>1</v>
      </c>
    </row>
    <row r="21751" spans="1:8" x14ac:dyDescent="0.3">
      <c r="A21751" s="6">
        <v>166993</v>
      </c>
      <c r="B21751" s="6" t="s">
        <v>44567</v>
      </c>
      <c r="C21751" s="6" t="s">
        <v>44568</v>
      </c>
      <c r="D21751" s="55" t="s">
        <v>1481</v>
      </c>
      <c r="E21751" s="55">
        <v>6</v>
      </c>
      <c r="F21751" s="6" t="s">
        <v>38583</v>
      </c>
      <c r="G21751">
        <v>0</v>
      </c>
      <c r="H21751">
        <v>1</v>
      </c>
    </row>
    <row r="21752" spans="1:8" x14ac:dyDescent="0.3">
      <c r="A21752" s="6">
        <v>225097</v>
      </c>
      <c r="B21752" s="6" t="s">
        <v>44569</v>
      </c>
      <c r="C21752" s="6" t="s">
        <v>44570</v>
      </c>
      <c r="D21752" s="55" t="s">
        <v>1481</v>
      </c>
      <c r="E21752" s="55">
        <v>6</v>
      </c>
      <c r="F21752" s="6" t="s">
        <v>38583</v>
      </c>
      <c r="G21752">
        <v>0</v>
      </c>
      <c r="H21752">
        <v>1</v>
      </c>
    </row>
    <row r="21753" spans="1:8" x14ac:dyDescent="0.3">
      <c r="A21753" s="6">
        <v>168955</v>
      </c>
      <c r="B21753" s="6" t="s">
        <v>44571</v>
      </c>
      <c r="C21753" s="6" t="s">
        <v>44572</v>
      </c>
      <c r="D21753" s="55" t="s">
        <v>1481</v>
      </c>
      <c r="E21753" s="55">
        <v>6</v>
      </c>
      <c r="F21753" s="6" t="s">
        <v>38583</v>
      </c>
      <c r="G21753">
        <v>0</v>
      </c>
      <c r="H21753">
        <v>1</v>
      </c>
    </row>
    <row r="21754" spans="1:8" x14ac:dyDescent="0.3">
      <c r="A21754" s="6">
        <v>172967</v>
      </c>
      <c r="B21754" s="6" t="s">
        <v>44573</v>
      </c>
      <c r="C21754" s="6" t="s">
        <v>44574</v>
      </c>
      <c r="D21754" s="55" t="s">
        <v>1481</v>
      </c>
      <c r="E21754" s="55">
        <v>6</v>
      </c>
      <c r="F21754" s="6" t="s">
        <v>38583</v>
      </c>
      <c r="G21754">
        <v>0</v>
      </c>
      <c r="H21754">
        <v>1</v>
      </c>
    </row>
    <row r="21755" spans="1:8" x14ac:dyDescent="0.3">
      <c r="A21755" s="6">
        <v>160232</v>
      </c>
      <c r="B21755" s="6" t="s">
        <v>44575</v>
      </c>
      <c r="C21755" s="6" t="s">
        <v>44576</v>
      </c>
      <c r="D21755" s="55" t="s">
        <v>1481</v>
      </c>
      <c r="E21755" s="55">
        <v>6</v>
      </c>
      <c r="F21755" s="6" t="s">
        <v>38583</v>
      </c>
      <c r="G21755">
        <v>0</v>
      </c>
      <c r="H21755">
        <v>1</v>
      </c>
    </row>
    <row r="21756" spans="1:8" x14ac:dyDescent="0.3">
      <c r="A21756" s="6">
        <v>261535</v>
      </c>
      <c r="B21756" s="6" t="s">
        <v>44577</v>
      </c>
      <c r="C21756" s="6" t="s">
        <v>44578</v>
      </c>
      <c r="D21756" s="55" t="s">
        <v>1481</v>
      </c>
      <c r="E21756" s="55">
        <v>6</v>
      </c>
      <c r="F21756" s="6" t="s">
        <v>38583</v>
      </c>
      <c r="G21756">
        <v>0</v>
      </c>
      <c r="H21756">
        <v>1</v>
      </c>
    </row>
    <row r="21757" spans="1:8" x14ac:dyDescent="0.3">
      <c r="A21757" s="6">
        <v>255366</v>
      </c>
      <c r="B21757" s="6" t="s">
        <v>44579</v>
      </c>
      <c r="C21757" s="6" t="s">
        <v>44580</v>
      </c>
      <c r="D21757" s="55" t="s">
        <v>1481</v>
      </c>
      <c r="E21757" s="55">
        <v>6</v>
      </c>
      <c r="F21757" s="6" t="s">
        <v>38583</v>
      </c>
      <c r="G21757">
        <v>0</v>
      </c>
      <c r="H21757">
        <v>1</v>
      </c>
    </row>
    <row r="21758" spans="1:8" x14ac:dyDescent="0.3">
      <c r="A21758" s="6">
        <v>344607</v>
      </c>
      <c r="B21758" s="6" t="s">
        <v>44581</v>
      </c>
      <c r="C21758" s="6" t="s">
        <v>44582</v>
      </c>
      <c r="D21758" s="55" t="s">
        <v>1481</v>
      </c>
      <c r="E21758" s="55">
        <v>6</v>
      </c>
      <c r="F21758" s="6" t="s">
        <v>38583</v>
      </c>
      <c r="G21758">
        <v>0</v>
      </c>
      <c r="H21758">
        <v>1</v>
      </c>
    </row>
    <row r="21759" spans="1:8" x14ac:dyDescent="0.3">
      <c r="A21759" s="6">
        <v>206661</v>
      </c>
      <c r="B21759" s="6" t="s">
        <v>44583</v>
      </c>
      <c r="C21759" s="6" t="s">
        <v>44584</v>
      </c>
      <c r="D21759" s="55" t="s">
        <v>1481</v>
      </c>
      <c r="E21759" s="55">
        <v>6</v>
      </c>
      <c r="F21759" s="6" t="s">
        <v>38583</v>
      </c>
      <c r="G21759">
        <v>0</v>
      </c>
      <c r="H21759">
        <v>1</v>
      </c>
    </row>
    <row r="21760" spans="1:8" x14ac:dyDescent="0.3">
      <c r="A21760" s="6">
        <v>166472</v>
      </c>
      <c r="B21760" s="6" t="s">
        <v>44585</v>
      </c>
      <c r="C21760" s="6" t="s">
        <v>44586</v>
      </c>
      <c r="D21760" s="55" t="s">
        <v>1481</v>
      </c>
      <c r="E21760" s="55">
        <v>6</v>
      </c>
      <c r="F21760" s="6" t="s">
        <v>38583</v>
      </c>
      <c r="G21760">
        <v>0</v>
      </c>
      <c r="H21760">
        <v>1</v>
      </c>
    </row>
    <row r="21761" spans="1:8" x14ac:dyDescent="0.3">
      <c r="A21761" s="6">
        <v>322771</v>
      </c>
      <c r="B21761" s="6" t="s">
        <v>44587</v>
      </c>
      <c r="C21761" s="6" t="s">
        <v>44588</v>
      </c>
      <c r="D21761" s="55" t="s">
        <v>1481</v>
      </c>
      <c r="E21761" s="55">
        <v>6</v>
      </c>
      <c r="F21761" s="6" t="s">
        <v>38583</v>
      </c>
      <c r="G21761">
        <v>0</v>
      </c>
      <c r="H21761">
        <v>1</v>
      </c>
    </row>
    <row r="21762" spans="1:8" x14ac:dyDescent="0.3">
      <c r="A21762" s="6">
        <v>255484</v>
      </c>
      <c r="B21762" s="6" t="s">
        <v>44589</v>
      </c>
      <c r="C21762" s="6" t="s">
        <v>44590</v>
      </c>
      <c r="D21762" s="55" t="s">
        <v>1481</v>
      </c>
      <c r="E21762" s="55">
        <v>6</v>
      </c>
      <c r="F21762" s="6" t="s">
        <v>38583</v>
      </c>
      <c r="G21762">
        <v>0</v>
      </c>
      <c r="H21762">
        <v>1</v>
      </c>
    </row>
    <row r="21763" spans="1:8" x14ac:dyDescent="0.3">
      <c r="A21763" s="6">
        <v>42808</v>
      </c>
      <c r="B21763" s="6" t="s">
        <v>44591</v>
      </c>
      <c r="C21763" s="6" t="s">
        <v>44592</v>
      </c>
      <c r="D21763" s="55" t="s">
        <v>1481</v>
      </c>
      <c r="E21763" s="55">
        <v>6</v>
      </c>
      <c r="F21763" s="6" t="s">
        <v>38583</v>
      </c>
      <c r="G21763">
        <v>0</v>
      </c>
      <c r="H21763">
        <v>1</v>
      </c>
    </row>
    <row r="21764" spans="1:8" x14ac:dyDescent="0.3">
      <c r="A21764" s="6">
        <v>212080</v>
      </c>
      <c r="B21764" s="6" t="s">
        <v>44593</v>
      </c>
      <c r="C21764" s="6" t="s">
        <v>44594</v>
      </c>
      <c r="D21764" s="55" t="s">
        <v>1481</v>
      </c>
      <c r="E21764" s="55">
        <v>6</v>
      </c>
      <c r="F21764" s="6" t="s">
        <v>38583</v>
      </c>
      <c r="G21764">
        <v>0</v>
      </c>
      <c r="H21764">
        <v>1</v>
      </c>
    </row>
    <row r="21765" spans="1:8" x14ac:dyDescent="0.3">
      <c r="A21765" s="6">
        <v>252854</v>
      </c>
      <c r="B21765" s="6" t="s">
        <v>44595</v>
      </c>
      <c r="C21765" s="6" t="s">
        <v>44596</v>
      </c>
      <c r="D21765" s="55" t="s">
        <v>1481</v>
      </c>
      <c r="E21765" s="55">
        <v>6</v>
      </c>
      <c r="F21765" s="6" t="s">
        <v>38583</v>
      </c>
      <c r="G21765">
        <v>0</v>
      </c>
      <c r="H21765">
        <v>1</v>
      </c>
    </row>
    <row r="21766" spans="1:8" x14ac:dyDescent="0.3">
      <c r="A21766" s="6">
        <v>173034</v>
      </c>
      <c r="B21766" s="6" t="s">
        <v>44597</v>
      </c>
      <c r="C21766" s="6" t="s">
        <v>44598</v>
      </c>
      <c r="D21766" s="55" t="s">
        <v>1481</v>
      </c>
      <c r="E21766" s="55">
        <v>6</v>
      </c>
      <c r="F21766" s="6" t="s">
        <v>38583</v>
      </c>
      <c r="G21766">
        <v>0</v>
      </c>
      <c r="H21766">
        <v>1</v>
      </c>
    </row>
    <row r="21767" spans="1:8" x14ac:dyDescent="0.3">
      <c r="A21767" s="6">
        <v>179013</v>
      </c>
      <c r="B21767" s="6" t="s">
        <v>44599</v>
      </c>
      <c r="C21767" s="6" t="s">
        <v>44600</v>
      </c>
      <c r="D21767" s="55" t="s">
        <v>1481</v>
      </c>
      <c r="E21767" s="55">
        <v>6</v>
      </c>
      <c r="F21767" s="6" t="s">
        <v>38583</v>
      </c>
      <c r="G21767">
        <v>0</v>
      </c>
      <c r="H21767">
        <v>1</v>
      </c>
    </row>
    <row r="21768" spans="1:8" x14ac:dyDescent="0.3">
      <c r="A21768" s="6">
        <v>371692</v>
      </c>
      <c r="B21768" s="6" t="s">
        <v>44601</v>
      </c>
      <c r="C21768" s="6" t="s">
        <v>44602</v>
      </c>
      <c r="D21768" s="55" t="s">
        <v>1481</v>
      </c>
      <c r="E21768" s="55">
        <v>6</v>
      </c>
      <c r="F21768" s="6" t="s">
        <v>38583</v>
      </c>
      <c r="G21768">
        <v>0</v>
      </c>
      <c r="H21768">
        <v>1</v>
      </c>
    </row>
    <row r="21769" spans="1:8" x14ac:dyDescent="0.3">
      <c r="A21769" s="6">
        <v>247446</v>
      </c>
      <c r="B21769" s="6" t="s">
        <v>44603</v>
      </c>
      <c r="C21769" s="6" t="s">
        <v>44604</v>
      </c>
      <c r="D21769" s="55" t="s">
        <v>1481</v>
      </c>
      <c r="E21769" s="55">
        <v>6</v>
      </c>
      <c r="F21769" s="6" t="s">
        <v>38583</v>
      </c>
      <c r="G21769">
        <v>0</v>
      </c>
      <c r="H21769">
        <v>1</v>
      </c>
    </row>
    <row r="21770" spans="1:8" x14ac:dyDescent="0.3">
      <c r="A21770" s="6">
        <v>286143</v>
      </c>
      <c r="B21770" s="6" t="s">
        <v>44605</v>
      </c>
      <c r="C21770" s="6" t="s">
        <v>44606</v>
      </c>
      <c r="D21770" s="55" t="s">
        <v>1481</v>
      </c>
      <c r="E21770" s="55">
        <v>6</v>
      </c>
      <c r="F21770" s="6" t="s">
        <v>38583</v>
      </c>
      <c r="G21770">
        <v>0</v>
      </c>
      <c r="H21770">
        <v>1</v>
      </c>
    </row>
    <row r="21771" spans="1:8" x14ac:dyDescent="0.3">
      <c r="A21771" s="6">
        <v>99937</v>
      </c>
      <c r="B21771" s="6" t="s">
        <v>44607</v>
      </c>
      <c r="C21771" s="6" t="s">
        <v>44608</v>
      </c>
      <c r="D21771" s="55" t="s">
        <v>1481</v>
      </c>
      <c r="E21771" s="55">
        <v>6</v>
      </c>
      <c r="F21771" s="6" t="s">
        <v>38583</v>
      </c>
      <c r="G21771">
        <v>0</v>
      </c>
      <c r="H21771">
        <v>1</v>
      </c>
    </row>
    <row r="21772" spans="1:8" x14ac:dyDescent="0.3">
      <c r="A21772" s="6">
        <v>268057</v>
      </c>
      <c r="B21772" s="6" t="s">
        <v>44609</v>
      </c>
      <c r="C21772" s="6" t="s">
        <v>44610</v>
      </c>
      <c r="D21772" s="55" t="s">
        <v>1481</v>
      </c>
      <c r="E21772" s="55">
        <v>6</v>
      </c>
      <c r="F21772" s="6" t="s">
        <v>38583</v>
      </c>
      <c r="G21772">
        <v>0</v>
      </c>
      <c r="H21772">
        <v>1</v>
      </c>
    </row>
    <row r="21773" spans="1:8" x14ac:dyDescent="0.3">
      <c r="A21773" s="6">
        <v>235142</v>
      </c>
      <c r="B21773" s="6" t="s">
        <v>44611</v>
      </c>
      <c r="C21773" s="6" t="s">
        <v>44612</v>
      </c>
      <c r="D21773" s="55" t="s">
        <v>1481</v>
      </c>
      <c r="E21773" s="55">
        <v>6</v>
      </c>
      <c r="F21773" s="6" t="s">
        <v>38583</v>
      </c>
      <c r="G21773">
        <v>0</v>
      </c>
      <c r="H21773">
        <v>1</v>
      </c>
    </row>
    <row r="21774" spans="1:8" x14ac:dyDescent="0.3">
      <c r="A21774" s="6">
        <v>167811</v>
      </c>
      <c r="B21774" s="6" t="s">
        <v>44613</v>
      </c>
      <c r="C21774" s="6" t="s">
        <v>44614</v>
      </c>
      <c r="D21774" s="55" t="s">
        <v>1481</v>
      </c>
      <c r="E21774" s="55">
        <v>6</v>
      </c>
      <c r="F21774" s="6" t="s">
        <v>38583</v>
      </c>
      <c r="G21774">
        <v>0</v>
      </c>
      <c r="H21774">
        <v>1</v>
      </c>
    </row>
    <row r="21775" spans="1:8" x14ac:dyDescent="0.3">
      <c r="A21775" s="6">
        <v>227241</v>
      </c>
      <c r="B21775" s="6" t="s">
        <v>44615</v>
      </c>
      <c r="C21775" s="6" t="s">
        <v>44616</v>
      </c>
      <c r="D21775" s="55" t="s">
        <v>1481</v>
      </c>
      <c r="E21775" s="55">
        <v>6</v>
      </c>
      <c r="F21775" s="6" t="s">
        <v>38583</v>
      </c>
      <c r="G21775">
        <v>0</v>
      </c>
      <c r="H21775">
        <v>1</v>
      </c>
    </row>
    <row r="21776" spans="1:8" x14ac:dyDescent="0.3">
      <c r="A21776" s="6">
        <v>271335</v>
      </c>
      <c r="B21776" s="6" t="s">
        <v>44617</v>
      </c>
      <c r="C21776" s="6" t="s">
        <v>44618</v>
      </c>
      <c r="D21776" s="55" t="s">
        <v>1481</v>
      </c>
      <c r="E21776" s="55">
        <v>6</v>
      </c>
      <c r="F21776" s="6" t="s">
        <v>38583</v>
      </c>
      <c r="G21776">
        <v>0</v>
      </c>
      <c r="H21776">
        <v>1</v>
      </c>
    </row>
    <row r="21777" spans="1:8" x14ac:dyDescent="0.3">
      <c r="A21777" s="6">
        <v>227122</v>
      </c>
      <c r="B21777" s="6" t="s">
        <v>44619</v>
      </c>
      <c r="C21777" s="6" t="s">
        <v>44620</v>
      </c>
      <c r="D21777" s="55" t="s">
        <v>1481</v>
      </c>
      <c r="E21777" s="55">
        <v>6</v>
      </c>
      <c r="F21777" s="6" t="s">
        <v>38583</v>
      </c>
      <c r="G21777">
        <v>0</v>
      </c>
      <c r="H21777">
        <v>1</v>
      </c>
    </row>
    <row r="21778" spans="1:8" x14ac:dyDescent="0.3">
      <c r="A21778" s="6">
        <v>265954</v>
      </c>
      <c r="B21778" s="6" t="s">
        <v>44621</v>
      </c>
      <c r="C21778" s="6" t="s">
        <v>44622</v>
      </c>
      <c r="D21778" s="55" t="s">
        <v>1481</v>
      </c>
      <c r="E21778" s="55">
        <v>6</v>
      </c>
      <c r="F21778" s="6" t="s">
        <v>38583</v>
      </c>
      <c r="G21778">
        <v>0</v>
      </c>
      <c r="H21778">
        <v>1</v>
      </c>
    </row>
    <row r="21779" spans="1:8" x14ac:dyDescent="0.3">
      <c r="A21779" s="6">
        <v>332540</v>
      </c>
      <c r="B21779" s="6" t="s">
        <v>44623</v>
      </c>
      <c r="C21779" s="6" t="s">
        <v>44624</v>
      </c>
      <c r="D21779" s="55" t="s">
        <v>1481</v>
      </c>
      <c r="E21779" s="55">
        <v>6</v>
      </c>
      <c r="F21779" s="6" t="s">
        <v>38583</v>
      </c>
      <c r="G21779">
        <v>0</v>
      </c>
      <c r="H21779">
        <v>1</v>
      </c>
    </row>
    <row r="21780" spans="1:8" x14ac:dyDescent="0.3">
      <c r="A21780" s="6">
        <v>216404</v>
      </c>
      <c r="B21780" s="6" t="s">
        <v>44625</v>
      </c>
      <c r="C21780" s="6" t="s">
        <v>44626</v>
      </c>
      <c r="D21780" s="55" t="s">
        <v>1481</v>
      </c>
      <c r="E21780" s="55">
        <v>6</v>
      </c>
      <c r="F21780" s="6" t="s">
        <v>38583</v>
      </c>
      <c r="G21780">
        <v>0</v>
      </c>
      <c r="H21780">
        <v>1</v>
      </c>
    </row>
    <row r="21781" spans="1:8" x14ac:dyDescent="0.3">
      <c r="A21781" s="6">
        <v>171688</v>
      </c>
      <c r="B21781" s="6" t="s">
        <v>44627</v>
      </c>
      <c r="C21781" s="6" t="s">
        <v>44628</v>
      </c>
      <c r="D21781" s="55" t="s">
        <v>1481</v>
      </c>
      <c r="E21781" s="55">
        <v>6</v>
      </c>
      <c r="F21781" s="6" t="s">
        <v>38583</v>
      </c>
      <c r="G21781">
        <v>0</v>
      </c>
      <c r="H21781">
        <v>1</v>
      </c>
    </row>
    <row r="21782" spans="1:8" x14ac:dyDescent="0.3">
      <c r="A21782" s="6">
        <v>230819</v>
      </c>
      <c r="B21782" s="6" t="s">
        <v>44629</v>
      </c>
      <c r="C21782" s="6" t="s">
        <v>44630</v>
      </c>
      <c r="D21782" s="55" t="s">
        <v>1481</v>
      </c>
      <c r="E21782" s="55">
        <v>6</v>
      </c>
      <c r="F21782" s="6" t="s">
        <v>38583</v>
      </c>
      <c r="G21782">
        <v>0</v>
      </c>
      <c r="H21782">
        <v>1</v>
      </c>
    </row>
    <row r="21783" spans="1:8" x14ac:dyDescent="0.3">
      <c r="A21783" s="6">
        <v>207384</v>
      </c>
      <c r="B21783" s="6" t="s">
        <v>44631</v>
      </c>
      <c r="C21783" s="6" t="s">
        <v>44632</v>
      </c>
      <c r="D21783" s="55" t="s">
        <v>1481</v>
      </c>
      <c r="E21783" s="55">
        <v>6</v>
      </c>
      <c r="F21783" s="6" t="s">
        <v>38583</v>
      </c>
      <c r="G21783">
        <v>0</v>
      </c>
      <c r="H21783">
        <v>1</v>
      </c>
    </row>
    <row r="21784" spans="1:8" x14ac:dyDescent="0.3">
      <c r="A21784" s="6">
        <v>223323</v>
      </c>
      <c r="B21784" s="6" t="s">
        <v>44633</v>
      </c>
      <c r="C21784" s="6" t="s">
        <v>44634</v>
      </c>
      <c r="D21784" s="55" t="s">
        <v>1481</v>
      </c>
      <c r="E21784" s="55">
        <v>6</v>
      </c>
      <c r="F21784" s="6" t="s">
        <v>38583</v>
      </c>
      <c r="G21784">
        <v>0</v>
      </c>
      <c r="H21784">
        <v>1</v>
      </c>
    </row>
    <row r="21785" spans="1:8" x14ac:dyDescent="0.3">
      <c r="A21785" s="6">
        <v>573483</v>
      </c>
      <c r="B21785" s="6" t="s">
        <v>44635</v>
      </c>
      <c r="C21785" s="6" t="s">
        <v>44636</v>
      </c>
      <c r="D21785" s="55" t="s">
        <v>1481</v>
      </c>
      <c r="E21785" s="55">
        <v>6</v>
      </c>
      <c r="F21785" s="6" t="s">
        <v>38583</v>
      </c>
      <c r="G21785">
        <v>0</v>
      </c>
      <c r="H21785">
        <v>1</v>
      </c>
    </row>
    <row r="21786" spans="1:8" x14ac:dyDescent="0.3">
      <c r="A21786" s="6">
        <v>169058</v>
      </c>
      <c r="B21786" s="6" t="s">
        <v>44637</v>
      </c>
      <c r="C21786" s="6" t="s">
        <v>44638</v>
      </c>
      <c r="D21786" s="55" t="s">
        <v>1481</v>
      </c>
      <c r="E21786" s="55">
        <v>6</v>
      </c>
      <c r="F21786" s="6" t="s">
        <v>38583</v>
      </c>
      <c r="G21786">
        <v>0</v>
      </c>
      <c r="H21786">
        <v>1</v>
      </c>
    </row>
    <row r="21787" spans="1:8" x14ac:dyDescent="0.3">
      <c r="A21787" s="6">
        <v>229075</v>
      </c>
      <c r="B21787" s="6" t="s">
        <v>44639</v>
      </c>
      <c r="C21787" s="6" t="s">
        <v>44640</v>
      </c>
      <c r="D21787" s="55" t="s">
        <v>1481</v>
      </c>
      <c r="E21787" s="55">
        <v>6</v>
      </c>
      <c r="F21787" s="6" t="s">
        <v>38583</v>
      </c>
      <c r="G21787">
        <v>0</v>
      </c>
      <c r="H21787">
        <v>1</v>
      </c>
    </row>
    <row r="21788" spans="1:8" x14ac:dyDescent="0.3">
      <c r="A21788" s="6">
        <v>255820</v>
      </c>
      <c r="B21788" s="6" t="s">
        <v>44641</v>
      </c>
      <c r="C21788" s="6" t="s">
        <v>44642</v>
      </c>
      <c r="D21788" s="55" t="s">
        <v>1481</v>
      </c>
      <c r="E21788" s="55">
        <v>6</v>
      </c>
      <c r="F21788" s="6" t="s">
        <v>38583</v>
      </c>
      <c r="G21788">
        <v>0</v>
      </c>
      <c r="H21788">
        <v>1</v>
      </c>
    </row>
    <row r="21789" spans="1:8" x14ac:dyDescent="0.3">
      <c r="A21789" s="6">
        <v>175421</v>
      </c>
      <c r="B21789" s="6" t="s">
        <v>44643</v>
      </c>
      <c r="C21789" s="6" t="s">
        <v>44644</v>
      </c>
      <c r="D21789" s="55" t="s">
        <v>1481</v>
      </c>
      <c r="E21789" s="55">
        <v>6</v>
      </c>
      <c r="F21789" s="6" t="s">
        <v>38583</v>
      </c>
      <c r="G21789">
        <v>0</v>
      </c>
      <c r="H21789">
        <v>1</v>
      </c>
    </row>
    <row r="21790" spans="1:8" x14ac:dyDescent="0.3">
      <c r="A21790" s="6">
        <v>206322</v>
      </c>
      <c r="B21790" s="6" t="s">
        <v>44645</v>
      </c>
      <c r="C21790" s="6" t="s">
        <v>44646</v>
      </c>
      <c r="D21790" s="55" t="s">
        <v>1481</v>
      </c>
      <c r="E21790" s="55">
        <v>6</v>
      </c>
      <c r="F21790" s="6" t="s">
        <v>38583</v>
      </c>
      <c r="G21790">
        <v>0</v>
      </c>
      <c r="H21790">
        <v>1</v>
      </c>
    </row>
    <row r="21791" spans="1:8" x14ac:dyDescent="0.3">
      <c r="A21791" s="6">
        <v>311667</v>
      </c>
      <c r="B21791" s="6" t="s">
        <v>44647</v>
      </c>
      <c r="C21791" s="6" t="s">
        <v>44648</v>
      </c>
      <c r="D21791" s="55" t="s">
        <v>1481</v>
      </c>
      <c r="E21791" s="55">
        <v>6</v>
      </c>
      <c r="F21791" s="6" t="s">
        <v>38583</v>
      </c>
      <c r="G21791">
        <v>0</v>
      </c>
      <c r="H21791">
        <v>1</v>
      </c>
    </row>
    <row r="21792" spans="1:8" x14ac:dyDescent="0.3">
      <c r="A21792" s="6">
        <v>176336</v>
      </c>
      <c r="B21792" s="6" t="s">
        <v>44649</v>
      </c>
      <c r="C21792" s="6" t="s">
        <v>44650</v>
      </c>
      <c r="D21792" s="55" t="s">
        <v>1481</v>
      </c>
      <c r="E21792" s="55">
        <v>6</v>
      </c>
      <c r="F21792" s="6" t="s">
        <v>38583</v>
      </c>
      <c r="G21792">
        <v>0</v>
      </c>
      <c r="H21792">
        <v>1</v>
      </c>
    </row>
    <row r="21793" spans="1:8" x14ac:dyDescent="0.3">
      <c r="A21793" s="6">
        <v>217334</v>
      </c>
      <c r="B21793" s="6" t="s">
        <v>44651</v>
      </c>
      <c r="C21793" s="6" t="s">
        <v>44652</v>
      </c>
      <c r="D21793" s="55" t="s">
        <v>1481</v>
      </c>
      <c r="E21793" s="55">
        <v>6</v>
      </c>
      <c r="F21793" s="6" t="s">
        <v>38583</v>
      </c>
      <c r="G21793">
        <v>0</v>
      </c>
      <c r="H21793">
        <v>1</v>
      </c>
    </row>
    <row r="21794" spans="1:8" x14ac:dyDescent="0.3">
      <c r="A21794" s="6">
        <v>173781</v>
      </c>
      <c r="B21794" s="6" t="s">
        <v>44653</v>
      </c>
      <c r="C21794" s="6" t="s">
        <v>44654</v>
      </c>
      <c r="D21794" s="55" t="s">
        <v>1481</v>
      </c>
      <c r="E21794" s="55">
        <v>6</v>
      </c>
      <c r="F21794" s="6" t="s">
        <v>38583</v>
      </c>
      <c r="G21794">
        <v>0</v>
      </c>
      <c r="H21794">
        <v>1</v>
      </c>
    </row>
    <row r="21795" spans="1:8" x14ac:dyDescent="0.3">
      <c r="A21795" s="6">
        <v>168369</v>
      </c>
      <c r="B21795" s="6" t="s">
        <v>44655</v>
      </c>
      <c r="C21795" s="6" t="s">
        <v>44656</v>
      </c>
      <c r="D21795" s="55" t="s">
        <v>1481</v>
      </c>
      <c r="E21795" s="55">
        <v>6</v>
      </c>
      <c r="F21795" s="6" t="s">
        <v>38583</v>
      </c>
      <c r="G21795">
        <v>0</v>
      </c>
      <c r="H21795">
        <v>1</v>
      </c>
    </row>
    <row r="21796" spans="1:8" x14ac:dyDescent="0.3">
      <c r="A21796" s="6">
        <v>663152</v>
      </c>
      <c r="B21796" s="6" t="s">
        <v>44657</v>
      </c>
      <c r="C21796" s="6" t="s">
        <v>44658</v>
      </c>
      <c r="D21796" s="55" t="s">
        <v>1481</v>
      </c>
      <c r="E21796" s="55">
        <v>6</v>
      </c>
      <c r="F21796" s="6" t="s">
        <v>38583</v>
      </c>
      <c r="G21796">
        <v>0</v>
      </c>
      <c r="H21796">
        <v>1</v>
      </c>
    </row>
    <row r="21797" spans="1:8" x14ac:dyDescent="0.3">
      <c r="A21797" s="6">
        <v>330340</v>
      </c>
      <c r="B21797" s="6" t="s">
        <v>44659</v>
      </c>
      <c r="C21797" s="6" t="s">
        <v>44660</v>
      </c>
      <c r="D21797" s="55" t="s">
        <v>1481</v>
      </c>
      <c r="E21797" s="55">
        <v>6</v>
      </c>
      <c r="F21797" s="6" t="s">
        <v>38583</v>
      </c>
      <c r="G21797">
        <v>0</v>
      </c>
      <c r="H21797">
        <v>1</v>
      </c>
    </row>
    <row r="21798" spans="1:8" x14ac:dyDescent="0.3">
      <c r="A21798" s="6">
        <v>170138</v>
      </c>
      <c r="B21798" s="6" t="s">
        <v>44661</v>
      </c>
      <c r="C21798" s="6" t="s">
        <v>44662</v>
      </c>
      <c r="D21798" s="55" t="s">
        <v>1481</v>
      </c>
      <c r="E21798" s="55">
        <v>6</v>
      </c>
      <c r="F21798" s="6" t="s">
        <v>38583</v>
      </c>
      <c r="G21798">
        <v>0</v>
      </c>
      <c r="H21798">
        <v>1</v>
      </c>
    </row>
    <row r="21799" spans="1:8" x14ac:dyDescent="0.3">
      <c r="A21799" s="6">
        <v>161618</v>
      </c>
      <c r="B21799" s="6" t="s">
        <v>44663</v>
      </c>
      <c r="C21799" s="6" t="s">
        <v>44664</v>
      </c>
      <c r="D21799" s="55" t="s">
        <v>1481</v>
      </c>
      <c r="E21799" s="55">
        <v>6</v>
      </c>
      <c r="F21799" s="6" t="s">
        <v>38583</v>
      </c>
      <c r="G21799">
        <v>0</v>
      </c>
      <c r="H21799">
        <v>1</v>
      </c>
    </row>
    <row r="21800" spans="1:8" x14ac:dyDescent="0.3">
      <c r="A21800" s="6">
        <v>325316</v>
      </c>
      <c r="B21800" s="6" t="s">
        <v>44665</v>
      </c>
      <c r="C21800" s="6" t="s">
        <v>44666</v>
      </c>
      <c r="D21800" s="55" t="s">
        <v>1481</v>
      </c>
      <c r="E21800" s="55">
        <v>6</v>
      </c>
      <c r="F21800" s="6" t="s">
        <v>38583</v>
      </c>
      <c r="G21800">
        <v>0</v>
      </c>
      <c r="H21800">
        <v>1</v>
      </c>
    </row>
    <row r="21801" spans="1:8" x14ac:dyDescent="0.3">
      <c r="A21801" s="6">
        <v>160350</v>
      </c>
      <c r="B21801" s="6" t="s">
        <v>44667</v>
      </c>
      <c r="C21801" s="6" t="s">
        <v>44668</v>
      </c>
      <c r="D21801" s="55" t="s">
        <v>1481</v>
      </c>
      <c r="E21801" s="55">
        <v>6</v>
      </c>
      <c r="F21801" s="6" t="s">
        <v>38583</v>
      </c>
      <c r="G21801">
        <v>0</v>
      </c>
      <c r="H21801">
        <v>1</v>
      </c>
    </row>
    <row r="21802" spans="1:8" x14ac:dyDescent="0.3">
      <c r="A21802" s="6">
        <v>271812</v>
      </c>
      <c r="B21802" s="6" t="s">
        <v>44669</v>
      </c>
      <c r="C21802" s="6" t="s">
        <v>44670</v>
      </c>
      <c r="D21802" s="55" t="s">
        <v>1481</v>
      </c>
      <c r="E21802" s="55">
        <v>6</v>
      </c>
      <c r="F21802" s="6" t="s">
        <v>38583</v>
      </c>
      <c r="G21802">
        <v>0</v>
      </c>
      <c r="H21802">
        <v>1</v>
      </c>
    </row>
    <row r="21803" spans="1:8" x14ac:dyDescent="0.3">
      <c r="A21803" s="6">
        <v>168287</v>
      </c>
      <c r="B21803" s="6" t="s">
        <v>44671</v>
      </c>
      <c r="C21803" s="6" t="s">
        <v>44672</v>
      </c>
      <c r="D21803" s="55" t="s">
        <v>1481</v>
      </c>
      <c r="E21803" s="55">
        <v>6</v>
      </c>
      <c r="F21803" s="6" t="s">
        <v>38583</v>
      </c>
      <c r="G21803">
        <v>0</v>
      </c>
      <c r="H21803">
        <v>1</v>
      </c>
    </row>
    <row r="21804" spans="1:8" x14ac:dyDescent="0.3">
      <c r="A21804" s="6">
        <v>172824</v>
      </c>
      <c r="B21804" s="6" t="s">
        <v>44673</v>
      </c>
      <c r="C21804" s="6" t="s">
        <v>44674</v>
      </c>
      <c r="D21804" s="55" t="s">
        <v>1481</v>
      </c>
      <c r="E21804" s="55">
        <v>6</v>
      </c>
      <c r="F21804" s="6" t="s">
        <v>38583</v>
      </c>
      <c r="G21804">
        <v>0</v>
      </c>
      <c r="H21804">
        <v>1</v>
      </c>
    </row>
    <row r="21805" spans="1:8" x14ac:dyDescent="0.3">
      <c r="A21805" s="6">
        <v>42640</v>
      </c>
      <c r="B21805" s="6" t="s">
        <v>44675</v>
      </c>
      <c r="C21805" s="6" t="s">
        <v>44676</v>
      </c>
      <c r="D21805" s="55" t="s">
        <v>1481</v>
      </c>
      <c r="E21805" s="55">
        <v>6</v>
      </c>
      <c r="F21805" s="6" t="s">
        <v>38583</v>
      </c>
      <c r="G21805">
        <v>0</v>
      </c>
      <c r="H21805">
        <v>1</v>
      </c>
    </row>
    <row r="21806" spans="1:8" x14ac:dyDescent="0.3">
      <c r="A21806" s="6">
        <v>168331</v>
      </c>
      <c r="B21806" s="6" t="s">
        <v>44677</v>
      </c>
      <c r="C21806" s="6" t="s">
        <v>44678</v>
      </c>
      <c r="D21806" s="55" t="s">
        <v>1481</v>
      </c>
      <c r="E21806" s="55">
        <v>6</v>
      </c>
      <c r="F21806" s="6" t="s">
        <v>38583</v>
      </c>
      <c r="G21806">
        <v>0</v>
      </c>
      <c r="H21806">
        <v>1</v>
      </c>
    </row>
    <row r="21807" spans="1:8" x14ac:dyDescent="0.3">
      <c r="A21807" s="6">
        <v>268170</v>
      </c>
      <c r="B21807" s="6" t="s">
        <v>44679</v>
      </c>
      <c r="C21807" s="6" t="s">
        <v>44680</v>
      </c>
      <c r="D21807" s="55" t="s">
        <v>1481</v>
      </c>
      <c r="E21807" s="55">
        <v>6</v>
      </c>
      <c r="F21807" s="6" t="s">
        <v>38583</v>
      </c>
      <c r="G21807">
        <v>0</v>
      </c>
      <c r="H21807">
        <v>1</v>
      </c>
    </row>
    <row r="21808" spans="1:8" x14ac:dyDescent="0.3">
      <c r="A21808" s="6">
        <v>232446</v>
      </c>
      <c r="B21808" s="6" t="s">
        <v>44681</v>
      </c>
      <c r="C21808" s="6" t="s">
        <v>44682</v>
      </c>
      <c r="D21808" s="55" t="s">
        <v>1481</v>
      </c>
      <c r="E21808" s="55">
        <v>6</v>
      </c>
      <c r="F21808" s="6" t="s">
        <v>38583</v>
      </c>
      <c r="G21808">
        <v>0</v>
      </c>
      <c r="H21808">
        <v>1</v>
      </c>
    </row>
    <row r="21809" spans="1:8" x14ac:dyDescent="0.3">
      <c r="A21809" s="6">
        <v>264513</v>
      </c>
      <c r="B21809" s="6" t="s">
        <v>44683</v>
      </c>
      <c r="C21809" s="6" t="s">
        <v>44684</v>
      </c>
      <c r="D21809" s="55" t="s">
        <v>1481</v>
      </c>
      <c r="E21809" s="55">
        <v>6</v>
      </c>
      <c r="F21809" s="6" t="s">
        <v>38583</v>
      </c>
      <c r="G21809">
        <v>0</v>
      </c>
      <c r="H21809">
        <v>1</v>
      </c>
    </row>
    <row r="21810" spans="1:8" x14ac:dyDescent="0.3">
      <c r="A21810" s="6">
        <v>166152</v>
      </c>
      <c r="B21810" s="6" t="s">
        <v>44685</v>
      </c>
      <c r="C21810" s="6" t="s">
        <v>44686</v>
      </c>
      <c r="D21810" s="55" t="s">
        <v>1481</v>
      </c>
      <c r="E21810" s="55">
        <v>6</v>
      </c>
      <c r="F21810" s="6" t="s">
        <v>38583</v>
      </c>
      <c r="G21810">
        <v>0</v>
      </c>
      <c r="H21810">
        <v>1</v>
      </c>
    </row>
    <row r="21811" spans="1:8" x14ac:dyDescent="0.3">
      <c r="A21811" s="6">
        <v>210451</v>
      </c>
      <c r="B21811" s="6" t="s">
        <v>44687</v>
      </c>
      <c r="C21811" s="6" t="s">
        <v>44688</v>
      </c>
      <c r="D21811" s="55" t="s">
        <v>1481</v>
      </c>
      <c r="E21811" s="55">
        <v>6</v>
      </c>
      <c r="F21811" s="6" t="s">
        <v>38583</v>
      </c>
      <c r="G21811">
        <v>0</v>
      </c>
      <c r="H21811">
        <v>1</v>
      </c>
    </row>
    <row r="21812" spans="1:8" x14ac:dyDescent="0.3">
      <c r="A21812" s="6">
        <v>208765</v>
      </c>
      <c r="B21812" s="6" t="s">
        <v>44689</v>
      </c>
      <c r="C21812" s="6" t="s">
        <v>44690</v>
      </c>
      <c r="D21812" s="55" t="s">
        <v>1481</v>
      </c>
      <c r="E21812" s="55">
        <v>6</v>
      </c>
      <c r="F21812" s="6" t="s">
        <v>38583</v>
      </c>
      <c r="G21812">
        <v>0</v>
      </c>
      <c r="H21812">
        <v>1</v>
      </c>
    </row>
    <row r="21813" spans="1:8" x14ac:dyDescent="0.3">
      <c r="A21813" s="6">
        <v>229339</v>
      </c>
      <c r="B21813" s="6" t="s">
        <v>44691</v>
      </c>
      <c r="C21813" s="6" t="s">
        <v>44692</v>
      </c>
      <c r="D21813" s="55" t="s">
        <v>1481</v>
      </c>
      <c r="E21813" s="55">
        <v>6</v>
      </c>
      <c r="F21813" s="6" t="s">
        <v>38583</v>
      </c>
      <c r="G21813">
        <v>0</v>
      </c>
      <c r="H21813">
        <v>1</v>
      </c>
    </row>
    <row r="21814" spans="1:8" x14ac:dyDescent="0.3">
      <c r="A21814" s="6">
        <v>288899</v>
      </c>
      <c r="B21814" s="6" t="s">
        <v>44693</v>
      </c>
      <c r="C21814" s="6" t="s">
        <v>44694</v>
      </c>
      <c r="D21814" s="55" t="s">
        <v>1481</v>
      </c>
      <c r="E21814" s="55">
        <v>6</v>
      </c>
      <c r="F21814" s="6" t="s">
        <v>38583</v>
      </c>
      <c r="G21814">
        <v>0</v>
      </c>
      <c r="H21814">
        <v>1</v>
      </c>
    </row>
    <row r="21815" spans="1:8" x14ac:dyDescent="0.3">
      <c r="A21815" s="6">
        <v>210279</v>
      </c>
      <c r="B21815" s="6" t="s">
        <v>44695</v>
      </c>
      <c r="C21815" s="6" t="s">
        <v>44696</v>
      </c>
      <c r="D21815" s="55" t="s">
        <v>1481</v>
      </c>
      <c r="E21815" s="55">
        <v>6</v>
      </c>
      <c r="F21815" s="6" t="s">
        <v>38583</v>
      </c>
      <c r="G21815">
        <v>0</v>
      </c>
      <c r="H21815">
        <v>1</v>
      </c>
    </row>
    <row r="21816" spans="1:8" x14ac:dyDescent="0.3">
      <c r="A21816" s="6">
        <v>255868</v>
      </c>
      <c r="B21816" s="6" t="s">
        <v>44697</v>
      </c>
      <c r="C21816" s="6" t="s">
        <v>44698</v>
      </c>
      <c r="D21816" s="55" t="s">
        <v>1481</v>
      </c>
      <c r="E21816" s="55">
        <v>6</v>
      </c>
      <c r="F21816" s="6" t="s">
        <v>38583</v>
      </c>
      <c r="G21816">
        <v>0</v>
      </c>
      <c r="H21816">
        <v>1</v>
      </c>
    </row>
    <row r="21817" spans="1:8" x14ac:dyDescent="0.3">
      <c r="A21817" s="6">
        <v>48487</v>
      </c>
      <c r="B21817" s="6" t="s">
        <v>44699</v>
      </c>
      <c r="C21817" s="6" t="s">
        <v>44700</v>
      </c>
      <c r="D21817" s="55" t="s">
        <v>1481</v>
      </c>
      <c r="E21817" s="55">
        <v>6</v>
      </c>
      <c r="F21817" s="6" t="s">
        <v>38583</v>
      </c>
      <c r="G21817">
        <v>0</v>
      </c>
      <c r="H21817">
        <v>1</v>
      </c>
    </row>
    <row r="21818" spans="1:8" x14ac:dyDescent="0.3">
      <c r="A21818" s="6">
        <v>216379</v>
      </c>
      <c r="B21818" s="6" t="s">
        <v>44701</v>
      </c>
      <c r="C21818" s="6" t="s">
        <v>44702</v>
      </c>
      <c r="D21818" s="55" t="s">
        <v>1481</v>
      </c>
      <c r="E21818" s="55">
        <v>6</v>
      </c>
      <c r="F21818" s="6" t="s">
        <v>38583</v>
      </c>
      <c r="G21818">
        <v>0</v>
      </c>
      <c r="H21818">
        <v>1</v>
      </c>
    </row>
    <row r="21819" spans="1:8" x14ac:dyDescent="0.3">
      <c r="A21819" s="6">
        <v>668784</v>
      </c>
      <c r="B21819" s="6" t="s">
        <v>44703</v>
      </c>
      <c r="C21819" s="6" t="s">
        <v>44704</v>
      </c>
      <c r="D21819" s="55" t="s">
        <v>1481</v>
      </c>
      <c r="E21819" s="55">
        <v>6</v>
      </c>
      <c r="F21819" s="6" t="s">
        <v>38583</v>
      </c>
      <c r="G21819">
        <v>0</v>
      </c>
      <c r="H21819">
        <v>1</v>
      </c>
    </row>
    <row r="21820" spans="1:8" x14ac:dyDescent="0.3">
      <c r="A21820" s="6">
        <v>235168</v>
      </c>
      <c r="B21820" s="6" t="s">
        <v>44705</v>
      </c>
      <c r="C21820" s="6" t="s">
        <v>44706</v>
      </c>
      <c r="D21820" s="55" t="s">
        <v>1481</v>
      </c>
      <c r="E21820" s="55">
        <v>6</v>
      </c>
      <c r="F21820" s="6" t="s">
        <v>38583</v>
      </c>
      <c r="G21820">
        <v>0</v>
      </c>
      <c r="H21820">
        <v>1</v>
      </c>
    </row>
    <row r="21821" spans="1:8" x14ac:dyDescent="0.3">
      <c r="A21821" s="6">
        <v>44559</v>
      </c>
      <c r="B21821" s="6" t="s">
        <v>44707</v>
      </c>
      <c r="C21821" s="6" t="s">
        <v>44708</v>
      </c>
      <c r="D21821" s="55" t="s">
        <v>1481</v>
      </c>
      <c r="E21821" s="55">
        <v>6</v>
      </c>
      <c r="F21821" s="6" t="s">
        <v>38583</v>
      </c>
      <c r="G21821">
        <v>0</v>
      </c>
      <c r="H21821">
        <v>1</v>
      </c>
    </row>
    <row r="21822" spans="1:8" x14ac:dyDescent="0.3">
      <c r="A21822" s="6">
        <v>98322</v>
      </c>
      <c r="B21822" s="6" t="s">
        <v>44709</v>
      </c>
      <c r="C21822" s="6" t="s">
        <v>44710</v>
      </c>
      <c r="D21822" s="55" t="s">
        <v>1481</v>
      </c>
      <c r="E21822" s="55">
        <v>6</v>
      </c>
      <c r="F21822" s="6" t="s">
        <v>38583</v>
      </c>
      <c r="G21822">
        <v>0</v>
      </c>
      <c r="H21822">
        <v>1</v>
      </c>
    </row>
    <row r="21823" spans="1:8" x14ac:dyDescent="0.3">
      <c r="A21823" s="6">
        <v>229871</v>
      </c>
      <c r="B21823" s="6" t="s">
        <v>44711</v>
      </c>
      <c r="C21823" s="6" t="s">
        <v>44712</v>
      </c>
      <c r="D21823" s="55" t="s">
        <v>1481</v>
      </c>
      <c r="E21823" s="55">
        <v>6</v>
      </c>
      <c r="F21823" s="6" t="s">
        <v>38583</v>
      </c>
      <c r="G21823">
        <v>0</v>
      </c>
      <c r="H21823">
        <v>1</v>
      </c>
    </row>
    <row r="21824" spans="1:8" x14ac:dyDescent="0.3">
      <c r="A21824" s="6">
        <v>207131</v>
      </c>
      <c r="B21824" s="6" t="s">
        <v>44713</v>
      </c>
      <c r="C21824" s="6" t="s">
        <v>44714</v>
      </c>
      <c r="D21824" s="55" t="s">
        <v>1481</v>
      </c>
      <c r="E21824" s="55">
        <v>6</v>
      </c>
      <c r="F21824" s="6" t="s">
        <v>38583</v>
      </c>
      <c r="G21824">
        <v>0</v>
      </c>
      <c r="H21824">
        <v>1</v>
      </c>
    </row>
    <row r="21825" spans="1:8" x14ac:dyDescent="0.3">
      <c r="A21825" s="6">
        <v>49798</v>
      </c>
      <c r="B21825" s="6" t="s">
        <v>44715</v>
      </c>
      <c r="C21825" s="6" t="s">
        <v>44716</v>
      </c>
      <c r="D21825" s="55" t="s">
        <v>1481</v>
      </c>
      <c r="E21825" s="55">
        <v>6</v>
      </c>
      <c r="F21825" s="6" t="s">
        <v>38583</v>
      </c>
      <c r="G21825">
        <v>0</v>
      </c>
      <c r="H21825">
        <v>1</v>
      </c>
    </row>
    <row r="21826" spans="1:8" x14ac:dyDescent="0.3">
      <c r="A21826" s="6">
        <v>230581</v>
      </c>
      <c r="B21826" s="6" t="s">
        <v>44717</v>
      </c>
      <c r="C21826" s="6" t="s">
        <v>44718</v>
      </c>
      <c r="D21826" s="55" t="s">
        <v>1481</v>
      </c>
      <c r="E21826" s="55">
        <v>6</v>
      </c>
      <c r="F21826" s="6" t="s">
        <v>38583</v>
      </c>
      <c r="G21826">
        <v>0</v>
      </c>
      <c r="H21826">
        <v>1</v>
      </c>
    </row>
    <row r="21827" spans="1:8" x14ac:dyDescent="0.3">
      <c r="A21827" s="6">
        <v>227225</v>
      </c>
      <c r="B21827" s="6" t="s">
        <v>44719</v>
      </c>
      <c r="C21827" s="6" t="s">
        <v>44720</v>
      </c>
      <c r="D21827" s="55" t="s">
        <v>1481</v>
      </c>
      <c r="E21827" s="55">
        <v>6</v>
      </c>
      <c r="F21827" s="6" t="s">
        <v>38583</v>
      </c>
      <c r="G21827">
        <v>0</v>
      </c>
      <c r="H21827">
        <v>1</v>
      </c>
    </row>
    <row r="21828" spans="1:8" x14ac:dyDescent="0.3">
      <c r="A21828" s="6">
        <v>160486</v>
      </c>
      <c r="B21828" s="6" t="s">
        <v>44721</v>
      </c>
      <c r="C21828" s="6" t="s">
        <v>44722</v>
      </c>
      <c r="D21828" s="55" t="s">
        <v>1481</v>
      </c>
      <c r="E21828" s="55">
        <v>6</v>
      </c>
      <c r="F21828" s="6" t="s">
        <v>38583</v>
      </c>
      <c r="G21828">
        <v>0</v>
      </c>
      <c r="H21828">
        <v>1</v>
      </c>
    </row>
    <row r="21829" spans="1:8" x14ac:dyDescent="0.3">
      <c r="A21829" s="6">
        <v>206105</v>
      </c>
      <c r="B21829" s="6" t="s">
        <v>44723</v>
      </c>
      <c r="C21829" s="6" t="s">
        <v>44724</v>
      </c>
      <c r="D21829" s="55" t="s">
        <v>1481</v>
      </c>
      <c r="E21829" s="55">
        <v>6</v>
      </c>
      <c r="F21829" s="6" t="s">
        <v>38583</v>
      </c>
      <c r="G21829">
        <v>0</v>
      </c>
      <c r="H21829">
        <v>1</v>
      </c>
    </row>
    <row r="21830" spans="1:8" x14ac:dyDescent="0.3">
      <c r="A21830" s="6">
        <v>268164</v>
      </c>
      <c r="B21830" s="6" t="s">
        <v>44725</v>
      </c>
      <c r="C21830" s="6" t="s">
        <v>44726</v>
      </c>
      <c r="D21830" s="55" t="s">
        <v>1481</v>
      </c>
      <c r="E21830" s="55">
        <v>6</v>
      </c>
      <c r="F21830" s="6" t="s">
        <v>38583</v>
      </c>
      <c r="G21830">
        <v>0</v>
      </c>
      <c r="H21830">
        <v>1</v>
      </c>
    </row>
    <row r="21831" spans="1:8" x14ac:dyDescent="0.3">
      <c r="A21831" s="6">
        <v>48525</v>
      </c>
      <c r="B21831" s="6" t="s">
        <v>44727</v>
      </c>
      <c r="C21831" s="6" t="s">
        <v>44728</v>
      </c>
      <c r="D21831" s="55" t="s">
        <v>1481</v>
      </c>
      <c r="E21831" s="55">
        <v>6</v>
      </c>
      <c r="F21831" s="6" t="s">
        <v>38583</v>
      </c>
      <c r="G21831">
        <v>0</v>
      </c>
      <c r="H21831">
        <v>1</v>
      </c>
    </row>
    <row r="21832" spans="1:8" x14ac:dyDescent="0.3">
      <c r="A21832" s="6">
        <v>162799</v>
      </c>
      <c r="B21832" s="6" t="s">
        <v>44729</v>
      </c>
      <c r="C21832" s="6" t="s">
        <v>44730</v>
      </c>
      <c r="D21832" s="55" t="s">
        <v>1481</v>
      </c>
      <c r="E21832" s="55">
        <v>6</v>
      </c>
      <c r="F21832" s="6" t="s">
        <v>38583</v>
      </c>
      <c r="G21832">
        <v>0</v>
      </c>
      <c r="H21832">
        <v>1</v>
      </c>
    </row>
    <row r="21833" spans="1:8" x14ac:dyDescent="0.3">
      <c r="A21833" s="6">
        <v>168869</v>
      </c>
      <c r="B21833" s="6" t="s">
        <v>44731</v>
      </c>
      <c r="C21833" s="6" t="s">
        <v>44732</v>
      </c>
      <c r="D21833" s="55" t="s">
        <v>1481</v>
      </c>
      <c r="E21833" s="55">
        <v>6</v>
      </c>
      <c r="F21833" s="6" t="s">
        <v>38583</v>
      </c>
      <c r="G21833">
        <v>0</v>
      </c>
      <c r="H21833">
        <v>1</v>
      </c>
    </row>
    <row r="21834" spans="1:8" x14ac:dyDescent="0.3">
      <c r="A21834" s="6">
        <v>161819</v>
      </c>
      <c r="B21834" s="6" t="s">
        <v>44733</v>
      </c>
      <c r="C21834" s="6" t="s">
        <v>44734</v>
      </c>
      <c r="D21834" s="55" t="s">
        <v>1481</v>
      </c>
      <c r="E21834" s="55">
        <v>6</v>
      </c>
      <c r="F21834" s="6" t="s">
        <v>38583</v>
      </c>
      <c r="G21834">
        <v>0</v>
      </c>
      <c r="H21834">
        <v>1</v>
      </c>
    </row>
    <row r="21835" spans="1:8" x14ac:dyDescent="0.3">
      <c r="A21835" s="6">
        <v>267772</v>
      </c>
      <c r="B21835" s="6" t="s">
        <v>44735</v>
      </c>
      <c r="C21835" s="6" t="s">
        <v>44736</v>
      </c>
      <c r="D21835" s="55" t="s">
        <v>1481</v>
      </c>
      <c r="E21835" s="55">
        <v>6</v>
      </c>
      <c r="F21835" s="6" t="s">
        <v>38583</v>
      </c>
      <c r="G21835">
        <v>0</v>
      </c>
      <c r="H21835">
        <v>1</v>
      </c>
    </row>
    <row r="21836" spans="1:8" x14ac:dyDescent="0.3">
      <c r="A21836" s="6">
        <v>170123</v>
      </c>
      <c r="B21836" s="6" t="s">
        <v>44737</v>
      </c>
      <c r="C21836" s="6" t="s">
        <v>44738</v>
      </c>
      <c r="D21836" s="55" t="s">
        <v>1481</v>
      </c>
      <c r="E21836" s="55">
        <v>6</v>
      </c>
      <c r="F21836" s="6" t="s">
        <v>38583</v>
      </c>
      <c r="G21836">
        <v>0</v>
      </c>
      <c r="H21836">
        <v>1</v>
      </c>
    </row>
    <row r="21837" spans="1:8" x14ac:dyDescent="0.3">
      <c r="A21837" s="6">
        <v>161256</v>
      </c>
      <c r="B21837" s="6" t="s">
        <v>44739</v>
      </c>
      <c r="C21837" s="6" t="s">
        <v>44740</v>
      </c>
      <c r="D21837" s="55" t="s">
        <v>1481</v>
      </c>
      <c r="E21837" s="55">
        <v>6</v>
      </c>
      <c r="F21837" s="6" t="s">
        <v>38583</v>
      </c>
      <c r="G21837">
        <v>0</v>
      </c>
      <c r="H21837">
        <v>1</v>
      </c>
    </row>
    <row r="21838" spans="1:8" x14ac:dyDescent="0.3">
      <c r="A21838" s="6">
        <v>208310</v>
      </c>
      <c r="B21838" s="6" t="s">
        <v>44741</v>
      </c>
      <c r="C21838" s="6" t="s">
        <v>44742</v>
      </c>
      <c r="D21838" s="55" t="s">
        <v>1481</v>
      </c>
      <c r="E21838" s="55">
        <v>6</v>
      </c>
      <c r="F21838" s="6" t="s">
        <v>38583</v>
      </c>
      <c r="G21838">
        <v>0</v>
      </c>
      <c r="H21838">
        <v>1</v>
      </c>
    </row>
    <row r="21839" spans="1:8" x14ac:dyDescent="0.3">
      <c r="A21839" s="6">
        <v>103466</v>
      </c>
      <c r="B21839" s="6" t="s">
        <v>44743</v>
      </c>
      <c r="C21839" s="6" t="s">
        <v>44744</v>
      </c>
      <c r="D21839" s="55" t="s">
        <v>1481</v>
      </c>
      <c r="E21839" s="55">
        <v>6</v>
      </c>
      <c r="F21839" s="6" t="s">
        <v>38583</v>
      </c>
      <c r="G21839">
        <v>0</v>
      </c>
      <c r="H21839">
        <v>1</v>
      </c>
    </row>
    <row r="21840" spans="1:8" x14ac:dyDescent="0.3">
      <c r="A21840" s="6">
        <v>231400</v>
      </c>
      <c r="B21840" s="6" t="s">
        <v>44745</v>
      </c>
      <c r="C21840" s="6" t="s">
        <v>44746</v>
      </c>
      <c r="D21840" s="55" t="s">
        <v>1481</v>
      </c>
      <c r="E21840" s="55">
        <v>6</v>
      </c>
      <c r="F21840" s="6" t="s">
        <v>38583</v>
      </c>
      <c r="G21840">
        <v>0</v>
      </c>
      <c r="H21840">
        <v>1</v>
      </c>
    </row>
    <row r="21841" spans="1:8" x14ac:dyDescent="0.3">
      <c r="A21841" s="6">
        <v>209062</v>
      </c>
      <c r="B21841" s="6" t="s">
        <v>44747</v>
      </c>
      <c r="C21841" s="6" t="s">
        <v>44748</v>
      </c>
      <c r="D21841" s="55" t="s">
        <v>1481</v>
      </c>
      <c r="E21841" s="55">
        <v>6</v>
      </c>
      <c r="F21841" s="6" t="s">
        <v>38583</v>
      </c>
      <c r="G21841">
        <v>0</v>
      </c>
      <c r="H21841">
        <v>1</v>
      </c>
    </row>
    <row r="21842" spans="1:8" x14ac:dyDescent="0.3">
      <c r="A21842" s="6">
        <v>232476</v>
      </c>
      <c r="B21842" s="6" t="s">
        <v>44749</v>
      </c>
      <c r="C21842" s="6" t="s">
        <v>44750</v>
      </c>
      <c r="D21842" s="55" t="s">
        <v>1481</v>
      </c>
      <c r="E21842" s="55">
        <v>6</v>
      </c>
      <c r="F21842" s="6" t="s">
        <v>38583</v>
      </c>
      <c r="G21842">
        <v>0</v>
      </c>
      <c r="H21842">
        <v>1</v>
      </c>
    </row>
    <row r="21843" spans="1:8" x14ac:dyDescent="0.3">
      <c r="A21843" s="6">
        <v>217338</v>
      </c>
      <c r="B21843" s="6" t="s">
        <v>44751</v>
      </c>
      <c r="C21843" s="6" t="s">
        <v>44752</v>
      </c>
      <c r="D21843" s="55" t="s">
        <v>1481</v>
      </c>
      <c r="E21843" s="55">
        <v>6</v>
      </c>
      <c r="F21843" s="6" t="s">
        <v>38583</v>
      </c>
      <c r="G21843">
        <v>0</v>
      </c>
      <c r="H21843">
        <v>1</v>
      </c>
    </row>
    <row r="21844" spans="1:8" x14ac:dyDescent="0.3">
      <c r="A21844" s="6">
        <v>258468</v>
      </c>
      <c r="B21844" s="6" t="s">
        <v>44753</v>
      </c>
      <c r="C21844" s="6" t="s">
        <v>44754</v>
      </c>
      <c r="D21844" s="55" t="s">
        <v>1481</v>
      </c>
      <c r="E21844" s="55">
        <v>6</v>
      </c>
      <c r="F21844" s="6" t="s">
        <v>38583</v>
      </c>
      <c r="G21844">
        <v>0</v>
      </c>
      <c r="H21844">
        <v>1</v>
      </c>
    </row>
    <row r="21845" spans="1:8" x14ac:dyDescent="0.3">
      <c r="A21845" s="6">
        <v>234139</v>
      </c>
      <c r="B21845" s="6" t="s">
        <v>44755</v>
      </c>
      <c r="C21845" s="6" t="s">
        <v>44756</v>
      </c>
      <c r="D21845" s="55" t="s">
        <v>1481</v>
      </c>
      <c r="E21845" s="55">
        <v>6</v>
      </c>
      <c r="F21845" s="6" t="s">
        <v>38583</v>
      </c>
      <c r="G21845">
        <v>0</v>
      </c>
      <c r="H21845">
        <v>1</v>
      </c>
    </row>
    <row r="21846" spans="1:8" x14ac:dyDescent="0.3">
      <c r="A21846" s="6">
        <v>214875</v>
      </c>
      <c r="B21846" s="6" t="s">
        <v>44757</v>
      </c>
      <c r="C21846" s="6" t="s">
        <v>44758</v>
      </c>
      <c r="D21846" s="55" t="s">
        <v>1481</v>
      </c>
      <c r="E21846" s="55">
        <v>6</v>
      </c>
      <c r="F21846" s="6" t="s">
        <v>38583</v>
      </c>
      <c r="G21846">
        <v>0</v>
      </c>
      <c r="H21846">
        <v>1</v>
      </c>
    </row>
    <row r="21847" spans="1:8" x14ac:dyDescent="0.3">
      <c r="A21847" s="6">
        <v>669841</v>
      </c>
      <c r="B21847" s="6" t="s">
        <v>44759</v>
      </c>
      <c r="C21847" s="6" t="s">
        <v>44760</v>
      </c>
      <c r="D21847" s="55" t="s">
        <v>1481</v>
      </c>
      <c r="E21847" s="55">
        <v>6</v>
      </c>
      <c r="F21847" s="6" t="s">
        <v>38583</v>
      </c>
      <c r="G21847">
        <v>0</v>
      </c>
      <c r="H21847">
        <v>1</v>
      </c>
    </row>
    <row r="21848" spans="1:8" x14ac:dyDescent="0.3">
      <c r="A21848" s="6">
        <v>174121</v>
      </c>
      <c r="B21848" s="6" t="s">
        <v>44761</v>
      </c>
      <c r="C21848" s="6" t="s">
        <v>44762</v>
      </c>
      <c r="D21848" s="55" t="s">
        <v>1481</v>
      </c>
      <c r="E21848" s="55">
        <v>6</v>
      </c>
      <c r="F21848" s="6" t="s">
        <v>38583</v>
      </c>
      <c r="G21848">
        <v>0</v>
      </c>
      <c r="H21848">
        <v>1</v>
      </c>
    </row>
    <row r="21849" spans="1:8" x14ac:dyDescent="0.3">
      <c r="A21849" s="6">
        <v>228000</v>
      </c>
      <c r="B21849" s="6" t="s">
        <v>44763</v>
      </c>
      <c r="C21849" s="6" t="s">
        <v>44764</v>
      </c>
      <c r="D21849" s="55" t="s">
        <v>1481</v>
      </c>
      <c r="E21849" s="55">
        <v>6</v>
      </c>
      <c r="F21849" s="6" t="s">
        <v>38583</v>
      </c>
      <c r="G21849">
        <v>0</v>
      </c>
      <c r="H21849">
        <v>1</v>
      </c>
    </row>
    <row r="21850" spans="1:8" x14ac:dyDescent="0.3">
      <c r="A21850" s="6">
        <v>626332</v>
      </c>
      <c r="B21850" s="6" t="s">
        <v>44765</v>
      </c>
      <c r="C21850" s="6" t="s">
        <v>44766</v>
      </c>
      <c r="D21850" s="55" t="s">
        <v>1481</v>
      </c>
      <c r="E21850" s="55">
        <v>6</v>
      </c>
      <c r="F21850" s="6" t="s">
        <v>38583</v>
      </c>
      <c r="G21850">
        <v>0</v>
      </c>
      <c r="H21850">
        <v>1</v>
      </c>
    </row>
    <row r="21851" spans="1:8" x14ac:dyDescent="0.3">
      <c r="A21851" s="6">
        <v>227203</v>
      </c>
      <c r="B21851" s="6" t="s">
        <v>44767</v>
      </c>
      <c r="C21851" s="6" t="s">
        <v>44768</v>
      </c>
      <c r="D21851" s="55" t="s">
        <v>1481</v>
      </c>
      <c r="E21851" s="55">
        <v>6</v>
      </c>
      <c r="F21851" s="6" t="s">
        <v>38583</v>
      </c>
      <c r="G21851">
        <v>0</v>
      </c>
      <c r="H21851">
        <v>1</v>
      </c>
    </row>
    <row r="21852" spans="1:8" x14ac:dyDescent="0.3">
      <c r="A21852" s="6">
        <v>216835</v>
      </c>
      <c r="B21852" s="6" t="s">
        <v>44769</v>
      </c>
      <c r="C21852" s="6" t="s">
        <v>44770</v>
      </c>
      <c r="D21852" s="55" t="s">
        <v>1481</v>
      </c>
      <c r="E21852" s="55">
        <v>6</v>
      </c>
      <c r="F21852" s="6" t="s">
        <v>38583</v>
      </c>
      <c r="G21852">
        <v>0</v>
      </c>
      <c r="H21852">
        <v>1</v>
      </c>
    </row>
    <row r="21853" spans="1:8" x14ac:dyDescent="0.3">
      <c r="A21853" s="6">
        <v>231137</v>
      </c>
      <c r="B21853" s="6" t="s">
        <v>44771</v>
      </c>
      <c r="C21853" s="6" t="s">
        <v>44772</v>
      </c>
      <c r="D21853" s="55" t="s">
        <v>1481</v>
      </c>
      <c r="E21853" s="55">
        <v>6</v>
      </c>
      <c r="F21853" s="6" t="s">
        <v>38583</v>
      </c>
      <c r="G21853">
        <v>0</v>
      </c>
      <c r="H21853">
        <v>1</v>
      </c>
    </row>
    <row r="21854" spans="1:8" x14ac:dyDescent="0.3">
      <c r="A21854" s="6">
        <v>237307</v>
      </c>
      <c r="B21854" s="6" t="s">
        <v>44773</v>
      </c>
      <c r="C21854" s="6" t="s">
        <v>44774</v>
      </c>
      <c r="D21854" s="55" t="s">
        <v>1481</v>
      </c>
      <c r="E21854" s="55">
        <v>6</v>
      </c>
      <c r="F21854" s="6" t="s">
        <v>38583</v>
      </c>
      <c r="G21854">
        <v>0</v>
      </c>
      <c r="H21854">
        <v>1</v>
      </c>
    </row>
    <row r="21855" spans="1:8" x14ac:dyDescent="0.3">
      <c r="A21855" s="6">
        <v>94975</v>
      </c>
      <c r="B21855" s="6" t="s">
        <v>44775</v>
      </c>
      <c r="C21855" s="6" t="s">
        <v>44776</v>
      </c>
      <c r="D21855" s="55" t="s">
        <v>1481</v>
      </c>
      <c r="E21855" s="55">
        <v>6</v>
      </c>
      <c r="F21855" s="6" t="s">
        <v>38583</v>
      </c>
      <c r="G21855">
        <v>0</v>
      </c>
      <c r="H21855">
        <v>1</v>
      </c>
    </row>
    <row r="21856" spans="1:8" x14ac:dyDescent="0.3">
      <c r="A21856" s="6">
        <v>316763</v>
      </c>
      <c r="B21856" s="6" t="s">
        <v>44777</v>
      </c>
      <c r="C21856" s="6" t="s">
        <v>44778</v>
      </c>
      <c r="D21856" s="55" t="s">
        <v>1481</v>
      </c>
      <c r="E21856" s="55">
        <v>6</v>
      </c>
      <c r="F21856" s="6" t="s">
        <v>38583</v>
      </c>
      <c r="G21856">
        <v>0</v>
      </c>
      <c r="H21856">
        <v>1</v>
      </c>
    </row>
    <row r="21857" spans="1:8" x14ac:dyDescent="0.3">
      <c r="A21857" s="6">
        <v>235547</v>
      </c>
      <c r="B21857" s="6" t="s">
        <v>44779</v>
      </c>
      <c r="C21857" s="6" t="s">
        <v>44780</v>
      </c>
      <c r="D21857" s="55" t="s">
        <v>1481</v>
      </c>
      <c r="E21857" s="55">
        <v>6</v>
      </c>
      <c r="F21857" s="6" t="s">
        <v>38583</v>
      </c>
      <c r="G21857">
        <v>0</v>
      </c>
      <c r="H21857">
        <v>1</v>
      </c>
    </row>
    <row r="21858" spans="1:8" x14ac:dyDescent="0.3">
      <c r="A21858" s="6">
        <v>209339</v>
      </c>
      <c r="B21858" s="6" t="s">
        <v>44781</v>
      </c>
      <c r="C21858" s="6" t="s">
        <v>44782</v>
      </c>
      <c r="D21858" s="55" t="s">
        <v>1481</v>
      </c>
      <c r="E21858" s="55">
        <v>6</v>
      </c>
      <c r="F21858" s="6" t="s">
        <v>38583</v>
      </c>
      <c r="G21858">
        <v>0</v>
      </c>
      <c r="H21858">
        <v>1</v>
      </c>
    </row>
    <row r="21859" spans="1:8" x14ac:dyDescent="0.3">
      <c r="A21859" s="6">
        <v>392155</v>
      </c>
      <c r="B21859" s="6" t="s">
        <v>44783</v>
      </c>
      <c r="C21859" s="6" t="s">
        <v>44784</v>
      </c>
      <c r="D21859" s="55" t="s">
        <v>1481</v>
      </c>
      <c r="E21859" s="55">
        <v>6</v>
      </c>
      <c r="F21859" s="6" t="s">
        <v>38583</v>
      </c>
      <c r="G21859">
        <v>0</v>
      </c>
      <c r="H21859">
        <v>1</v>
      </c>
    </row>
    <row r="21860" spans="1:8" x14ac:dyDescent="0.3">
      <c r="A21860" s="6">
        <v>175292</v>
      </c>
      <c r="B21860" s="6" t="s">
        <v>44785</v>
      </c>
      <c r="C21860" s="6" t="s">
        <v>44786</v>
      </c>
      <c r="D21860" s="55" t="s">
        <v>1481</v>
      </c>
      <c r="E21860" s="55">
        <v>6</v>
      </c>
      <c r="F21860" s="6" t="s">
        <v>38583</v>
      </c>
      <c r="G21860">
        <v>0</v>
      </c>
      <c r="H21860">
        <v>1</v>
      </c>
    </row>
    <row r="21861" spans="1:8" x14ac:dyDescent="0.3">
      <c r="A21861" s="6">
        <v>274371</v>
      </c>
      <c r="B21861" s="6" t="s">
        <v>44787</v>
      </c>
      <c r="C21861" s="6" t="s">
        <v>44788</v>
      </c>
      <c r="D21861" s="55" t="s">
        <v>1481</v>
      </c>
      <c r="E21861" s="55">
        <v>6</v>
      </c>
      <c r="F21861" s="6" t="s">
        <v>38583</v>
      </c>
      <c r="G21861">
        <v>0</v>
      </c>
      <c r="H21861">
        <v>1</v>
      </c>
    </row>
    <row r="21862" spans="1:8" x14ac:dyDescent="0.3">
      <c r="A21862" s="6">
        <v>206108</v>
      </c>
      <c r="B21862" s="6" t="s">
        <v>44789</v>
      </c>
      <c r="C21862" s="6" t="s">
        <v>44790</v>
      </c>
      <c r="D21862" s="55" t="s">
        <v>1481</v>
      </c>
      <c r="E21862" s="55">
        <v>6</v>
      </c>
      <c r="F21862" s="6" t="s">
        <v>38583</v>
      </c>
      <c r="G21862">
        <v>0</v>
      </c>
      <c r="H21862">
        <v>1</v>
      </c>
    </row>
    <row r="21863" spans="1:8" x14ac:dyDescent="0.3">
      <c r="A21863" s="6">
        <v>223372</v>
      </c>
      <c r="B21863" s="6" t="s">
        <v>44791</v>
      </c>
      <c r="C21863" s="6" t="s">
        <v>44792</v>
      </c>
      <c r="D21863" s="55" t="s">
        <v>1481</v>
      </c>
      <c r="E21863" s="55">
        <v>6</v>
      </c>
      <c r="F21863" s="6" t="s">
        <v>38583</v>
      </c>
      <c r="G21863">
        <v>0</v>
      </c>
      <c r="H21863">
        <v>1</v>
      </c>
    </row>
    <row r="21864" spans="1:8" x14ac:dyDescent="0.3">
      <c r="A21864" s="6">
        <v>324191</v>
      </c>
      <c r="B21864" s="6" t="s">
        <v>44793</v>
      </c>
      <c r="C21864" s="6" t="s">
        <v>44794</v>
      </c>
      <c r="D21864" s="55" t="s">
        <v>1481</v>
      </c>
      <c r="E21864" s="55">
        <v>6</v>
      </c>
      <c r="F21864" s="6" t="s">
        <v>38583</v>
      </c>
      <c r="G21864">
        <v>0</v>
      </c>
      <c r="H21864">
        <v>1</v>
      </c>
    </row>
    <row r="21865" spans="1:8" x14ac:dyDescent="0.3">
      <c r="A21865" s="6">
        <v>176413</v>
      </c>
      <c r="B21865" s="6" t="s">
        <v>44795</v>
      </c>
      <c r="C21865" s="6" t="s">
        <v>44796</v>
      </c>
      <c r="D21865" s="55" t="s">
        <v>1481</v>
      </c>
      <c r="E21865" s="55">
        <v>6</v>
      </c>
      <c r="F21865" s="6" t="s">
        <v>38583</v>
      </c>
      <c r="G21865">
        <v>0</v>
      </c>
      <c r="H21865">
        <v>1</v>
      </c>
    </row>
    <row r="21866" spans="1:8" x14ac:dyDescent="0.3">
      <c r="A21866" s="6">
        <v>263225</v>
      </c>
      <c r="B21866" s="6" t="s">
        <v>44797</v>
      </c>
      <c r="C21866" s="6" t="s">
        <v>44798</v>
      </c>
      <c r="D21866" s="55" t="s">
        <v>1481</v>
      </c>
      <c r="E21866" s="55">
        <v>6</v>
      </c>
      <c r="F21866" s="6" t="s">
        <v>38583</v>
      </c>
      <c r="G21866">
        <v>0</v>
      </c>
      <c r="H21866">
        <v>1</v>
      </c>
    </row>
    <row r="21867" spans="1:8" x14ac:dyDescent="0.3">
      <c r="A21867" s="6">
        <v>162235</v>
      </c>
      <c r="B21867" s="6" t="s">
        <v>44799</v>
      </c>
      <c r="C21867" s="6" t="s">
        <v>44800</v>
      </c>
      <c r="D21867" s="55" t="s">
        <v>1481</v>
      </c>
      <c r="E21867" s="55">
        <v>6</v>
      </c>
      <c r="F21867" s="6" t="s">
        <v>38583</v>
      </c>
      <c r="G21867">
        <v>0</v>
      </c>
      <c r="H21867">
        <v>1</v>
      </c>
    </row>
    <row r="21868" spans="1:8" x14ac:dyDescent="0.3">
      <c r="A21868" s="6">
        <v>220059</v>
      </c>
      <c r="B21868" s="6" t="s">
        <v>44801</v>
      </c>
      <c r="C21868" s="6" t="s">
        <v>44802</v>
      </c>
      <c r="D21868" s="55" t="s">
        <v>1481</v>
      </c>
      <c r="E21868" s="55">
        <v>6</v>
      </c>
      <c r="F21868" s="6" t="s">
        <v>38583</v>
      </c>
      <c r="G21868">
        <v>0</v>
      </c>
      <c r="H21868">
        <v>1</v>
      </c>
    </row>
    <row r="21869" spans="1:8" x14ac:dyDescent="0.3">
      <c r="A21869" s="6">
        <v>331361</v>
      </c>
      <c r="B21869" s="6" t="s">
        <v>44803</v>
      </c>
      <c r="C21869" s="6" t="s">
        <v>44804</v>
      </c>
      <c r="D21869" s="55" t="s">
        <v>1481</v>
      </c>
      <c r="E21869" s="55">
        <v>6</v>
      </c>
      <c r="F21869" s="6" t="s">
        <v>38583</v>
      </c>
      <c r="G21869">
        <v>0</v>
      </c>
      <c r="H21869">
        <v>1</v>
      </c>
    </row>
    <row r="21870" spans="1:8" x14ac:dyDescent="0.3">
      <c r="A21870" s="6">
        <v>271356</v>
      </c>
      <c r="B21870" s="6" t="s">
        <v>44805</v>
      </c>
      <c r="C21870" s="6" t="s">
        <v>44806</v>
      </c>
      <c r="D21870" s="55" t="s">
        <v>1481</v>
      </c>
      <c r="E21870" s="55">
        <v>6</v>
      </c>
      <c r="F21870" s="6" t="s">
        <v>38583</v>
      </c>
      <c r="G21870">
        <v>0</v>
      </c>
      <c r="H21870">
        <v>1</v>
      </c>
    </row>
    <row r="21871" spans="1:8" x14ac:dyDescent="0.3">
      <c r="A21871" s="6">
        <v>261337</v>
      </c>
      <c r="B21871" s="6" t="s">
        <v>44807</v>
      </c>
      <c r="C21871" s="6" t="s">
        <v>44808</v>
      </c>
      <c r="D21871" s="55" t="s">
        <v>1481</v>
      </c>
      <c r="E21871" s="55">
        <v>6</v>
      </c>
      <c r="F21871" s="6" t="s">
        <v>38583</v>
      </c>
      <c r="G21871">
        <v>0</v>
      </c>
      <c r="H21871">
        <v>1</v>
      </c>
    </row>
    <row r="21872" spans="1:8" x14ac:dyDescent="0.3">
      <c r="A21872" s="6">
        <v>218454</v>
      </c>
      <c r="B21872" s="6" t="s">
        <v>44809</v>
      </c>
      <c r="C21872" s="6" t="s">
        <v>44810</v>
      </c>
      <c r="D21872" s="55" t="s">
        <v>1481</v>
      </c>
      <c r="E21872" s="55">
        <v>6</v>
      </c>
      <c r="F21872" s="6" t="s">
        <v>38583</v>
      </c>
      <c r="G21872">
        <v>0</v>
      </c>
      <c r="H21872">
        <v>1</v>
      </c>
    </row>
    <row r="21873" spans="1:8" x14ac:dyDescent="0.3">
      <c r="A21873" s="6">
        <v>103812</v>
      </c>
      <c r="B21873" s="6" t="s">
        <v>44811</v>
      </c>
      <c r="C21873" s="6" t="s">
        <v>44812</v>
      </c>
      <c r="D21873" s="55" t="s">
        <v>1481</v>
      </c>
      <c r="E21873" s="55">
        <v>6</v>
      </c>
      <c r="F21873" s="6" t="s">
        <v>38583</v>
      </c>
      <c r="G21873">
        <v>0</v>
      </c>
      <c r="H21873">
        <v>1</v>
      </c>
    </row>
    <row r="21874" spans="1:8" x14ac:dyDescent="0.3">
      <c r="A21874" s="6">
        <v>273180</v>
      </c>
      <c r="B21874" s="6" t="s">
        <v>44813</v>
      </c>
      <c r="C21874" s="6" t="s">
        <v>44814</v>
      </c>
      <c r="D21874" s="55" t="s">
        <v>1481</v>
      </c>
      <c r="E21874" s="55">
        <v>6</v>
      </c>
      <c r="F21874" s="6" t="s">
        <v>38583</v>
      </c>
      <c r="G21874">
        <v>0</v>
      </c>
      <c r="H21874">
        <v>1</v>
      </c>
    </row>
    <row r="21875" spans="1:8" x14ac:dyDescent="0.3">
      <c r="A21875" s="6">
        <v>317476</v>
      </c>
      <c r="B21875" s="6" t="s">
        <v>44815</v>
      </c>
      <c r="C21875" s="6" t="s">
        <v>44816</v>
      </c>
      <c r="D21875" s="55" t="s">
        <v>1481</v>
      </c>
      <c r="E21875" s="55">
        <v>6</v>
      </c>
      <c r="F21875" s="6" t="s">
        <v>38583</v>
      </c>
      <c r="G21875">
        <v>0</v>
      </c>
      <c r="H21875">
        <v>1</v>
      </c>
    </row>
    <row r="21876" spans="1:8" x14ac:dyDescent="0.3">
      <c r="A21876" s="6">
        <v>272933</v>
      </c>
      <c r="B21876" s="6" t="s">
        <v>44817</v>
      </c>
      <c r="C21876" s="6" t="s">
        <v>44818</v>
      </c>
      <c r="D21876" s="55" t="s">
        <v>1481</v>
      </c>
      <c r="E21876" s="55">
        <v>6</v>
      </c>
      <c r="F21876" s="6" t="s">
        <v>38583</v>
      </c>
      <c r="G21876">
        <v>0</v>
      </c>
      <c r="H21876">
        <v>1</v>
      </c>
    </row>
    <row r="21877" spans="1:8" x14ac:dyDescent="0.3">
      <c r="A21877" s="6">
        <v>646036</v>
      </c>
      <c r="B21877" s="6" t="s">
        <v>44819</v>
      </c>
      <c r="C21877" s="6" t="s">
        <v>44820</v>
      </c>
      <c r="D21877" s="55" t="s">
        <v>1481</v>
      </c>
      <c r="E21877" s="55">
        <v>6</v>
      </c>
      <c r="F21877" s="6" t="s">
        <v>38583</v>
      </c>
      <c r="G21877">
        <v>0</v>
      </c>
      <c r="H21877">
        <v>1</v>
      </c>
    </row>
    <row r="21878" spans="1:8" x14ac:dyDescent="0.3">
      <c r="A21878" s="6">
        <v>225166</v>
      </c>
      <c r="B21878" s="6" t="s">
        <v>44821</v>
      </c>
      <c r="C21878" s="6" t="s">
        <v>44822</v>
      </c>
      <c r="D21878" s="55" t="s">
        <v>1481</v>
      </c>
      <c r="E21878" s="55">
        <v>6</v>
      </c>
      <c r="F21878" s="6" t="s">
        <v>38583</v>
      </c>
      <c r="G21878">
        <v>0</v>
      </c>
      <c r="H21878">
        <v>1</v>
      </c>
    </row>
    <row r="21879" spans="1:8" x14ac:dyDescent="0.3">
      <c r="A21879" s="6">
        <v>228753</v>
      </c>
      <c r="B21879" s="6" t="s">
        <v>44823</v>
      </c>
      <c r="C21879" s="6" t="s">
        <v>44824</v>
      </c>
      <c r="D21879" s="55" t="s">
        <v>1481</v>
      </c>
      <c r="E21879" s="55">
        <v>6</v>
      </c>
      <c r="F21879" s="6" t="s">
        <v>38583</v>
      </c>
      <c r="G21879">
        <v>0</v>
      </c>
      <c r="H21879">
        <v>1</v>
      </c>
    </row>
    <row r="21880" spans="1:8" x14ac:dyDescent="0.3">
      <c r="A21880" s="6">
        <v>270837</v>
      </c>
      <c r="B21880" s="6" t="s">
        <v>44825</v>
      </c>
      <c r="C21880" s="6" t="s">
        <v>44826</v>
      </c>
      <c r="D21880" s="55" t="s">
        <v>1481</v>
      </c>
      <c r="E21880" s="55">
        <v>6</v>
      </c>
      <c r="F21880" s="6" t="s">
        <v>38583</v>
      </c>
      <c r="G21880">
        <v>0</v>
      </c>
      <c r="H21880">
        <v>1</v>
      </c>
    </row>
    <row r="21881" spans="1:8" x14ac:dyDescent="0.3">
      <c r="A21881" s="6">
        <v>229988</v>
      </c>
      <c r="B21881" s="6" t="s">
        <v>44827</v>
      </c>
      <c r="C21881" s="6" t="s">
        <v>44828</v>
      </c>
      <c r="D21881" s="55" t="s">
        <v>1481</v>
      </c>
      <c r="E21881" s="55">
        <v>6</v>
      </c>
      <c r="F21881" s="6" t="s">
        <v>38583</v>
      </c>
      <c r="G21881">
        <v>0</v>
      </c>
      <c r="H21881">
        <v>1</v>
      </c>
    </row>
    <row r="21882" spans="1:8" x14ac:dyDescent="0.3">
      <c r="A21882" s="6">
        <v>173825</v>
      </c>
      <c r="B21882" s="6" t="s">
        <v>44829</v>
      </c>
      <c r="C21882" s="6" t="s">
        <v>44830</v>
      </c>
      <c r="D21882" s="55" t="s">
        <v>1481</v>
      </c>
      <c r="E21882" s="55">
        <v>6</v>
      </c>
      <c r="F21882" s="6" t="s">
        <v>38583</v>
      </c>
      <c r="G21882">
        <v>0</v>
      </c>
      <c r="H21882">
        <v>1</v>
      </c>
    </row>
    <row r="21883" spans="1:8" x14ac:dyDescent="0.3">
      <c r="A21883" s="6">
        <v>271738</v>
      </c>
      <c r="B21883" s="6" t="s">
        <v>44831</v>
      </c>
      <c r="C21883" s="6" t="s">
        <v>44832</v>
      </c>
      <c r="D21883" s="55" t="s">
        <v>1481</v>
      </c>
      <c r="E21883" s="55">
        <v>6</v>
      </c>
      <c r="F21883" s="6" t="s">
        <v>38583</v>
      </c>
      <c r="G21883">
        <v>0</v>
      </c>
      <c r="H21883">
        <v>1</v>
      </c>
    </row>
    <row r="21884" spans="1:8" x14ac:dyDescent="0.3">
      <c r="A21884" s="6">
        <v>270991</v>
      </c>
      <c r="B21884" s="6" t="s">
        <v>44833</v>
      </c>
      <c r="C21884" s="6" t="s">
        <v>44834</v>
      </c>
      <c r="D21884" s="55" t="s">
        <v>1481</v>
      </c>
      <c r="E21884" s="55">
        <v>6</v>
      </c>
      <c r="F21884" s="6" t="s">
        <v>38583</v>
      </c>
      <c r="G21884">
        <v>0</v>
      </c>
      <c r="H21884">
        <v>1</v>
      </c>
    </row>
    <row r="21885" spans="1:8" x14ac:dyDescent="0.3">
      <c r="A21885" s="6">
        <v>176866</v>
      </c>
      <c r="B21885" s="6" t="s">
        <v>44835</v>
      </c>
      <c r="C21885" s="6" t="s">
        <v>44836</v>
      </c>
      <c r="D21885" s="55" t="s">
        <v>1481</v>
      </c>
      <c r="E21885" s="55">
        <v>6</v>
      </c>
      <c r="F21885" s="6" t="s">
        <v>38583</v>
      </c>
      <c r="G21885">
        <v>0</v>
      </c>
      <c r="H21885">
        <v>1</v>
      </c>
    </row>
    <row r="21886" spans="1:8" x14ac:dyDescent="0.3">
      <c r="A21886" s="6">
        <v>234514</v>
      </c>
      <c r="B21886" s="6" t="s">
        <v>44837</v>
      </c>
      <c r="C21886" s="6" t="s">
        <v>44838</v>
      </c>
      <c r="D21886" s="55" t="s">
        <v>1481</v>
      </c>
      <c r="E21886" s="55">
        <v>6</v>
      </c>
      <c r="F21886" s="6" t="s">
        <v>38583</v>
      </c>
      <c r="G21886">
        <v>0</v>
      </c>
      <c r="H21886">
        <v>1</v>
      </c>
    </row>
    <row r="21887" spans="1:8" x14ac:dyDescent="0.3">
      <c r="A21887" s="281">
        <v>176421</v>
      </c>
      <c r="B21887" s="281" t="s">
        <v>44839</v>
      </c>
      <c r="C21887" s="281" t="s">
        <v>44840</v>
      </c>
      <c r="D21887" s="166">
        <v>1</v>
      </c>
      <c r="E21887" s="166">
        <v>7</v>
      </c>
      <c r="F21887" s="281" t="s">
        <v>44841</v>
      </c>
      <c r="G21887">
        <v>1</v>
      </c>
      <c r="H21887">
        <v>1</v>
      </c>
    </row>
    <row r="21888" spans="1:8" x14ac:dyDescent="0.3">
      <c r="A21888" s="281">
        <v>35909</v>
      </c>
      <c r="B21888" s="281" t="s">
        <v>44842</v>
      </c>
      <c r="C21888" s="281" t="s">
        <v>44843</v>
      </c>
      <c r="D21888" s="166">
        <v>1</v>
      </c>
      <c r="E21888" s="166">
        <v>7</v>
      </c>
      <c r="F21888" s="281" t="s">
        <v>44841</v>
      </c>
      <c r="G21888">
        <v>1</v>
      </c>
      <c r="H21888">
        <v>1</v>
      </c>
    </row>
    <row r="21889" spans="1:8" x14ac:dyDescent="0.3">
      <c r="A21889" s="6">
        <v>270224</v>
      </c>
      <c r="B21889" s="6" t="s">
        <v>44844</v>
      </c>
      <c r="C21889" s="6" t="s">
        <v>44845</v>
      </c>
      <c r="D21889" s="55" t="s">
        <v>1481</v>
      </c>
      <c r="E21889" s="55">
        <v>7</v>
      </c>
      <c r="F21889" s="6" t="s">
        <v>44841</v>
      </c>
      <c r="G21889">
        <v>0</v>
      </c>
      <c r="H21889">
        <v>1</v>
      </c>
    </row>
    <row r="21890" spans="1:8" x14ac:dyDescent="0.3">
      <c r="A21890" s="281">
        <v>270252</v>
      </c>
      <c r="B21890" s="281" t="s">
        <v>44846</v>
      </c>
      <c r="C21890" s="281" t="s">
        <v>44847</v>
      </c>
      <c r="D21890" s="166" t="s">
        <v>1481</v>
      </c>
      <c r="E21890" s="166">
        <v>7</v>
      </c>
      <c r="F21890" s="281" t="s">
        <v>44841</v>
      </c>
      <c r="G21890">
        <v>1</v>
      </c>
      <c r="H21890">
        <v>1</v>
      </c>
    </row>
    <row r="21891" spans="1:8" x14ac:dyDescent="0.3">
      <c r="A21891" s="281">
        <v>121248</v>
      </c>
      <c r="B21891" s="281" t="s">
        <v>44848</v>
      </c>
      <c r="C21891" s="281" t="s">
        <v>44849</v>
      </c>
      <c r="D21891" s="166">
        <v>2</v>
      </c>
      <c r="E21891" s="166">
        <v>7</v>
      </c>
      <c r="F21891" s="281" t="s">
        <v>44841</v>
      </c>
      <c r="G21891">
        <v>1</v>
      </c>
      <c r="H21891">
        <v>1</v>
      </c>
    </row>
    <row r="21892" spans="1:8" x14ac:dyDescent="0.3">
      <c r="A21892" s="281">
        <v>202869</v>
      </c>
      <c r="B21892" s="281" t="s">
        <v>44848</v>
      </c>
      <c r="C21892" s="281" t="s">
        <v>44850</v>
      </c>
      <c r="D21892" s="166">
        <v>1</v>
      </c>
      <c r="E21892" s="166">
        <v>7</v>
      </c>
      <c r="F21892" s="281" t="s">
        <v>44841</v>
      </c>
      <c r="G21892">
        <v>1</v>
      </c>
      <c r="H21892">
        <v>1</v>
      </c>
    </row>
    <row r="21893" spans="1:8" x14ac:dyDescent="0.3">
      <c r="A21893" s="6">
        <v>1592</v>
      </c>
      <c r="B21893" s="6" t="s">
        <v>44851</v>
      </c>
      <c r="C21893" s="6" t="s">
        <v>44852</v>
      </c>
      <c r="D21893" s="55"/>
      <c r="E21893" s="55">
        <v>7</v>
      </c>
      <c r="F21893" s="6" t="s">
        <v>44841</v>
      </c>
      <c r="G21893">
        <v>0</v>
      </c>
      <c r="H21893">
        <v>1</v>
      </c>
    </row>
    <row r="21894" spans="1:8" x14ac:dyDescent="0.3">
      <c r="A21894" s="281">
        <v>121472</v>
      </c>
      <c r="B21894" s="281" t="s">
        <v>44853</v>
      </c>
      <c r="C21894" s="281" t="s">
        <v>44854</v>
      </c>
      <c r="D21894" s="166">
        <v>1</v>
      </c>
      <c r="E21894" s="166">
        <v>7</v>
      </c>
      <c r="F21894" s="281" t="s">
        <v>44841</v>
      </c>
      <c r="G21894">
        <v>1</v>
      </c>
      <c r="H21894">
        <v>1</v>
      </c>
    </row>
    <row r="21895" spans="1:8" x14ac:dyDescent="0.3">
      <c r="A21895" s="281">
        <v>209546</v>
      </c>
      <c r="B21895" s="281" t="s">
        <v>44855</v>
      </c>
      <c r="C21895" s="281" t="s">
        <v>44856</v>
      </c>
      <c r="D21895" s="166">
        <v>1</v>
      </c>
      <c r="E21895" s="166">
        <v>7</v>
      </c>
      <c r="F21895" s="281" t="s">
        <v>44841</v>
      </c>
      <c r="G21895">
        <v>1</v>
      </c>
      <c r="H21895">
        <v>1</v>
      </c>
    </row>
    <row r="21896" spans="1:8" x14ac:dyDescent="0.3">
      <c r="A21896" s="281">
        <v>122489</v>
      </c>
      <c r="B21896" s="281" t="s">
        <v>44857</v>
      </c>
      <c r="C21896" s="281" t="s">
        <v>44858</v>
      </c>
      <c r="D21896" s="166">
        <v>1</v>
      </c>
      <c r="E21896" s="166">
        <v>7</v>
      </c>
      <c r="F21896" s="281" t="s">
        <v>44841</v>
      </c>
      <c r="G21896">
        <v>1</v>
      </c>
      <c r="H21896">
        <v>1</v>
      </c>
    </row>
    <row r="21897" spans="1:8" x14ac:dyDescent="0.3">
      <c r="A21897" s="281">
        <v>123619</v>
      </c>
      <c r="B21897" s="281" t="s">
        <v>44859</v>
      </c>
      <c r="C21897" s="281" t="s">
        <v>44860</v>
      </c>
      <c r="D21897" s="166">
        <v>1</v>
      </c>
      <c r="E21897" s="166">
        <v>7</v>
      </c>
      <c r="F21897" s="281" t="s">
        <v>44841</v>
      </c>
      <c r="G21897">
        <v>1</v>
      </c>
      <c r="H21897">
        <v>0</v>
      </c>
    </row>
    <row r="21898" spans="1:8" x14ac:dyDescent="0.3">
      <c r="A21898" s="281">
        <v>201045</v>
      </c>
      <c r="B21898" s="281" t="s">
        <v>44861</v>
      </c>
      <c r="C21898" s="281" t="s">
        <v>1487</v>
      </c>
      <c r="D21898" s="166">
        <v>2</v>
      </c>
      <c r="E21898" s="166">
        <v>7</v>
      </c>
      <c r="F21898" s="281" t="s">
        <v>44841</v>
      </c>
      <c r="G21898">
        <v>1</v>
      </c>
      <c r="H21898">
        <v>0</v>
      </c>
    </row>
    <row r="21899" spans="1:8" x14ac:dyDescent="0.3">
      <c r="A21899" s="281">
        <v>201183</v>
      </c>
      <c r="B21899" s="281" t="s">
        <v>44862</v>
      </c>
      <c r="C21899" s="281" t="s">
        <v>44863</v>
      </c>
      <c r="D21899" s="166">
        <v>1</v>
      </c>
      <c r="E21899" s="166">
        <v>7</v>
      </c>
      <c r="F21899" s="281" t="s">
        <v>44841</v>
      </c>
      <c r="G21899">
        <v>1</v>
      </c>
      <c r="H21899">
        <v>1</v>
      </c>
    </row>
    <row r="21900" spans="1:8" x14ac:dyDescent="0.3">
      <c r="A21900" s="281">
        <v>270255</v>
      </c>
      <c r="B21900" s="281" t="s">
        <v>44864</v>
      </c>
      <c r="C21900" s="281" t="s">
        <v>44865</v>
      </c>
      <c r="D21900" s="166" t="s">
        <v>1481</v>
      </c>
      <c r="E21900" s="166">
        <v>7</v>
      </c>
      <c r="F21900" s="281" t="s">
        <v>44841</v>
      </c>
      <c r="G21900">
        <v>1</v>
      </c>
      <c r="H21900">
        <v>1</v>
      </c>
    </row>
    <row r="21901" spans="1:8" x14ac:dyDescent="0.3">
      <c r="A21901" s="281">
        <v>229765</v>
      </c>
      <c r="B21901" s="281" t="s">
        <v>44866</v>
      </c>
      <c r="C21901" s="281" t="s">
        <v>44867</v>
      </c>
      <c r="D21901" s="166" t="s">
        <v>1481</v>
      </c>
      <c r="E21901" s="166">
        <v>7</v>
      </c>
      <c r="F21901" s="281" t="s">
        <v>44841</v>
      </c>
      <c r="G21901">
        <v>1</v>
      </c>
      <c r="H21901">
        <v>1</v>
      </c>
    </row>
    <row r="21902" spans="1:8" x14ac:dyDescent="0.3">
      <c r="A21902" s="281">
        <v>36102</v>
      </c>
      <c r="B21902" s="281" t="s">
        <v>44868</v>
      </c>
      <c r="C21902" s="281" t="s">
        <v>44869</v>
      </c>
      <c r="D21902" s="166">
        <v>1</v>
      </c>
      <c r="E21902" s="166">
        <v>7</v>
      </c>
      <c r="F21902" s="281" t="s">
        <v>44841</v>
      </c>
      <c r="G21902">
        <v>1</v>
      </c>
      <c r="H21902">
        <v>1</v>
      </c>
    </row>
    <row r="21903" spans="1:8" x14ac:dyDescent="0.3">
      <c r="A21903" s="281">
        <v>289348</v>
      </c>
      <c r="B21903" s="281" t="s">
        <v>44868</v>
      </c>
      <c r="C21903" s="281" t="s">
        <v>44870</v>
      </c>
      <c r="D21903" s="166" t="s">
        <v>1481</v>
      </c>
      <c r="E21903" s="166">
        <v>7</v>
      </c>
      <c r="F21903" s="281" t="s">
        <v>44841</v>
      </c>
      <c r="G21903">
        <v>1</v>
      </c>
      <c r="H21903">
        <v>1</v>
      </c>
    </row>
    <row r="21904" spans="1:8" x14ac:dyDescent="0.3">
      <c r="A21904" s="281">
        <v>36187</v>
      </c>
      <c r="B21904" s="281" t="s">
        <v>44871</v>
      </c>
      <c r="C21904" s="281" t="s">
        <v>44872</v>
      </c>
      <c r="D21904" s="166">
        <v>1</v>
      </c>
      <c r="E21904" s="166">
        <v>7</v>
      </c>
      <c r="F21904" s="281" t="s">
        <v>44841</v>
      </c>
      <c r="G21904">
        <v>1</v>
      </c>
      <c r="H21904">
        <v>1</v>
      </c>
    </row>
    <row r="21905" spans="1:8" x14ac:dyDescent="0.3">
      <c r="A21905" s="281">
        <v>36190</v>
      </c>
      <c r="B21905" s="281" t="s">
        <v>44873</v>
      </c>
      <c r="C21905" s="281" t="s">
        <v>44874</v>
      </c>
      <c r="D21905" s="166">
        <v>1</v>
      </c>
      <c r="E21905" s="166">
        <v>7</v>
      </c>
      <c r="F21905" s="281" t="s">
        <v>44841</v>
      </c>
      <c r="G21905">
        <v>1</v>
      </c>
      <c r="H21905">
        <v>0</v>
      </c>
    </row>
    <row r="21906" spans="1:8" x14ac:dyDescent="0.3">
      <c r="A21906" s="281">
        <v>36663</v>
      </c>
      <c r="B21906" s="281" t="s">
        <v>44875</v>
      </c>
      <c r="C21906" s="281" t="s">
        <v>44876</v>
      </c>
      <c r="D21906" s="166">
        <v>1</v>
      </c>
      <c r="E21906" s="166">
        <v>7</v>
      </c>
      <c r="F21906" s="281" t="s">
        <v>44841</v>
      </c>
      <c r="G21906">
        <v>1</v>
      </c>
      <c r="H21906">
        <v>1</v>
      </c>
    </row>
    <row r="21907" spans="1:8" x14ac:dyDescent="0.3">
      <c r="A21907" s="281">
        <v>223727</v>
      </c>
      <c r="B21907" s="281" t="s">
        <v>44877</v>
      </c>
      <c r="C21907" s="281" t="s">
        <v>44878</v>
      </c>
      <c r="D21907" s="166">
        <v>1</v>
      </c>
      <c r="E21907" s="166">
        <v>7</v>
      </c>
      <c r="F21907" s="281" t="s">
        <v>44841</v>
      </c>
      <c r="G21907">
        <v>1</v>
      </c>
      <c r="H21907">
        <v>1</v>
      </c>
    </row>
    <row r="21908" spans="1:8" x14ac:dyDescent="0.3">
      <c r="A21908" s="281">
        <v>6072</v>
      </c>
      <c r="B21908" s="281" t="s">
        <v>44879</v>
      </c>
      <c r="C21908" s="281" t="s">
        <v>44880</v>
      </c>
      <c r="D21908" s="166">
        <v>2</v>
      </c>
      <c r="E21908" s="166">
        <v>7</v>
      </c>
      <c r="F21908" s="281" t="s">
        <v>44841</v>
      </c>
      <c r="G21908">
        <v>1</v>
      </c>
      <c r="H21908">
        <v>1</v>
      </c>
    </row>
    <row r="21909" spans="1:8" x14ac:dyDescent="0.3">
      <c r="A21909" s="281">
        <v>40472</v>
      </c>
      <c r="B21909" s="281" t="s">
        <v>44881</v>
      </c>
      <c r="C21909" s="281" t="s">
        <v>44882</v>
      </c>
      <c r="D21909" s="166">
        <v>1</v>
      </c>
      <c r="E21909" s="166">
        <v>7</v>
      </c>
      <c r="F21909" s="281" t="s">
        <v>44841</v>
      </c>
      <c r="G21909">
        <v>1</v>
      </c>
      <c r="H21909">
        <v>1</v>
      </c>
    </row>
    <row r="21910" spans="1:8" x14ac:dyDescent="0.3">
      <c r="A21910" s="281">
        <v>64270</v>
      </c>
      <c r="B21910" s="281" t="s">
        <v>44883</v>
      </c>
      <c r="C21910" s="281" t="s">
        <v>44884</v>
      </c>
      <c r="D21910" s="166">
        <v>1</v>
      </c>
      <c r="E21910" s="166">
        <v>7</v>
      </c>
      <c r="F21910" s="281" t="s">
        <v>44841</v>
      </c>
      <c r="G21910">
        <v>1</v>
      </c>
      <c r="H21910">
        <v>1</v>
      </c>
    </row>
    <row r="21911" spans="1:8" x14ac:dyDescent="0.3">
      <c r="A21911" s="281">
        <v>122745</v>
      </c>
      <c r="B21911" s="281" t="s">
        <v>44885</v>
      </c>
      <c r="C21911" s="281" t="s">
        <v>44886</v>
      </c>
      <c r="D21911" s="166">
        <v>1</v>
      </c>
      <c r="E21911" s="166">
        <v>7</v>
      </c>
      <c r="F21911" s="281" t="s">
        <v>44841</v>
      </c>
      <c r="G21911">
        <v>1</v>
      </c>
      <c r="H21911">
        <v>1</v>
      </c>
    </row>
    <row r="21912" spans="1:8" x14ac:dyDescent="0.3">
      <c r="A21912" s="281">
        <v>80663</v>
      </c>
      <c r="B21912" s="281" t="s">
        <v>44887</v>
      </c>
      <c r="C21912" s="281" t="s">
        <v>44888</v>
      </c>
      <c r="D21912" s="166">
        <v>1</v>
      </c>
      <c r="E21912" s="166">
        <v>7</v>
      </c>
      <c r="F21912" s="281" t="s">
        <v>44841</v>
      </c>
      <c r="G21912">
        <v>1</v>
      </c>
      <c r="H21912">
        <v>1</v>
      </c>
    </row>
    <row r="21913" spans="1:8" x14ac:dyDescent="0.3">
      <c r="A21913" s="281">
        <v>33039</v>
      </c>
      <c r="B21913" s="281" t="s">
        <v>44889</v>
      </c>
      <c r="C21913" s="281" t="s">
        <v>44890</v>
      </c>
      <c r="D21913" s="166">
        <v>2</v>
      </c>
      <c r="E21913" s="166">
        <v>7</v>
      </c>
      <c r="F21913" s="281" t="s">
        <v>44841</v>
      </c>
      <c r="G21913">
        <v>1</v>
      </c>
      <c r="H21913">
        <v>1</v>
      </c>
    </row>
    <row r="21914" spans="1:8" x14ac:dyDescent="0.3">
      <c r="A21914" s="281">
        <v>201028</v>
      </c>
      <c r="B21914" s="281" t="s">
        <v>44891</v>
      </c>
      <c r="C21914" s="281" t="s">
        <v>44892</v>
      </c>
      <c r="D21914" s="166">
        <v>1</v>
      </c>
      <c r="E21914" s="166">
        <v>7</v>
      </c>
      <c r="F21914" s="281" t="s">
        <v>44841</v>
      </c>
      <c r="G21914">
        <v>1</v>
      </c>
      <c r="H21914">
        <v>1</v>
      </c>
    </row>
    <row r="21915" spans="1:8" x14ac:dyDescent="0.3">
      <c r="A21915" s="281">
        <v>202122</v>
      </c>
      <c r="B21915" s="281" t="s">
        <v>44893</v>
      </c>
      <c r="C21915" s="281" t="s">
        <v>44894</v>
      </c>
      <c r="D21915" s="166">
        <v>1</v>
      </c>
      <c r="E21915" s="166">
        <v>7</v>
      </c>
      <c r="F21915" s="281" t="s">
        <v>44841</v>
      </c>
      <c r="G21915">
        <v>1</v>
      </c>
      <c r="H21915">
        <v>1</v>
      </c>
    </row>
    <row r="21916" spans="1:8" x14ac:dyDescent="0.3">
      <c r="A21916" s="281">
        <v>121569</v>
      </c>
      <c r="B21916" s="281" t="s">
        <v>44895</v>
      </c>
      <c r="C21916" s="281" t="s">
        <v>44896</v>
      </c>
      <c r="D21916" s="166"/>
      <c r="E21916" s="166">
        <v>7</v>
      </c>
      <c r="F21916" s="281" t="s">
        <v>44841</v>
      </c>
      <c r="G21916">
        <v>1</v>
      </c>
      <c r="H21916">
        <v>1</v>
      </c>
    </row>
    <row r="21917" spans="1:8" x14ac:dyDescent="0.3">
      <c r="A21917" s="6">
        <v>66401</v>
      </c>
      <c r="B21917" s="6" t="s">
        <v>44897</v>
      </c>
      <c r="C21917" s="6" t="s">
        <v>1561</v>
      </c>
      <c r="D21917" s="55">
        <v>1</v>
      </c>
      <c r="E21917" s="55">
        <v>7</v>
      </c>
      <c r="F21917" s="6" t="s">
        <v>44841</v>
      </c>
      <c r="G21917">
        <v>0</v>
      </c>
      <c r="H21917">
        <v>1</v>
      </c>
    </row>
    <row r="21918" spans="1:8" x14ac:dyDescent="0.3">
      <c r="A21918" s="281">
        <v>259046</v>
      </c>
      <c r="B21918" s="281" t="s">
        <v>44898</v>
      </c>
      <c r="C21918" s="281" t="s">
        <v>44899</v>
      </c>
      <c r="D21918" s="166"/>
      <c r="E21918" s="166">
        <v>7</v>
      </c>
      <c r="F21918" s="281" t="s">
        <v>44841</v>
      </c>
      <c r="G21918">
        <v>1</v>
      </c>
      <c r="H21918">
        <v>1</v>
      </c>
    </row>
    <row r="21919" spans="1:8" x14ac:dyDescent="0.3">
      <c r="A21919" s="281">
        <v>88341</v>
      </c>
      <c r="B21919" s="281" t="s">
        <v>44900</v>
      </c>
      <c r="C21919" s="281" t="s">
        <v>44901</v>
      </c>
      <c r="D21919" s="166" t="s">
        <v>1481</v>
      </c>
      <c r="E21919" s="166">
        <v>7</v>
      </c>
      <c r="F21919" s="281" t="s">
        <v>44841</v>
      </c>
      <c r="G21919">
        <v>1</v>
      </c>
      <c r="H21919">
        <v>0</v>
      </c>
    </row>
    <row r="21920" spans="1:8" x14ac:dyDescent="0.3">
      <c r="A21920" s="281">
        <v>64453</v>
      </c>
      <c r="B21920" s="281" t="s">
        <v>44902</v>
      </c>
      <c r="C21920" s="281" t="s">
        <v>44903</v>
      </c>
      <c r="D21920" s="166"/>
      <c r="E21920" s="166">
        <v>7</v>
      </c>
      <c r="F21920" s="281" t="s">
        <v>44841</v>
      </c>
      <c r="G21920">
        <v>1</v>
      </c>
      <c r="H21920">
        <v>1</v>
      </c>
    </row>
    <row r="21921" spans="1:8" x14ac:dyDescent="0.3">
      <c r="A21921" s="281">
        <v>84919</v>
      </c>
      <c r="B21921" s="281" t="s">
        <v>44904</v>
      </c>
      <c r="C21921" s="281" t="s">
        <v>44905</v>
      </c>
      <c r="D21921" s="166"/>
      <c r="E21921" s="166">
        <v>7</v>
      </c>
      <c r="F21921" s="281" t="s">
        <v>44841</v>
      </c>
      <c r="G21921">
        <v>1</v>
      </c>
      <c r="H21921">
        <v>1</v>
      </c>
    </row>
    <row r="21922" spans="1:8" x14ac:dyDescent="0.3">
      <c r="A21922" s="281">
        <v>164701</v>
      </c>
      <c r="B21922" s="281" t="s">
        <v>44906</v>
      </c>
      <c r="C21922" s="281" t="s">
        <v>44907</v>
      </c>
      <c r="D21922" s="166" t="s">
        <v>1481</v>
      </c>
      <c r="E21922" s="166">
        <v>7</v>
      </c>
      <c r="F21922" s="281" t="s">
        <v>44841</v>
      </c>
      <c r="G21922">
        <v>1</v>
      </c>
      <c r="H21922">
        <v>1</v>
      </c>
    </row>
    <row r="21923" spans="1:8" x14ac:dyDescent="0.3">
      <c r="A21923" s="281">
        <v>164694</v>
      </c>
      <c r="B21923" s="281" t="s">
        <v>44908</v>
      </c>
      <c r="C21923" s="281" t="s">
        <v>44909</v>
      </c>
      <c r="D21923" s="166" t="s">
        <v>1481</v>
      </c>
      <c r="E21923" s="166">
        <v>7</v>
      </c>
      <c r="F21923" s="281" t="s">
        <v>44841</v>
      </c>
      <c r="G21923">
        <v>1</v>
      </c>
      <c r="H21923">
        <v>1</v>
      </c>
    </row>
    <row r="21924" spans="1:8" x14ac:dyDescent="0.3">
      <c r="A21924" s="281">
        <v>302078</v>
      </c>
      <c r="B21924" s="281" t="s">
        <v>44910</v>
      </c>
      <c r="C21924" s="281" t="s">
        <v>44911</v>
      </c>
      <c r="D21924" s="166"/>
      <c r="E21924" s="166">
        <v>7</v>
      </c>
      <c r="F21924" s="281" t="s">
        <v>44841</v>
      </c>
      <c r="G21924">
        <v>1</v>
      </c>
      <c r="H21924">
        <v>1</v>
      </c>
    </row>
    <row r="21925" spans="1:8" x14ac:dyDescent="0.3">
      <c r="A21925" s="281">
        <v>290326</v>
      </c>
      <c r="B21925" s="281" t="s">
        <v>44912</v>
      </c>
      <c r="C21925" s="281" t="s">
        <v>44913</v>
      </c>
      <c r="D21925" s="166">
        <v>1</v>
      </c>
      <c r="E21925" s="166">
        <v>7</v>
      </c>
      <c r="F21925" s="281" t="s">
        <v>44841</v>
      </c>
      <c r="G21925">
        <v>1</v>
      </c>
      <c r="H21925">
        <v>1</v>
      </c>
    </row>
    <row r="21926" spans="1:8" x14ac:dyDescent="0.3">
      <c r="A21926" s="281">
        <v>176387</v>
      </c>
      <c r="B21926" s="281" t="s">
        <v>44914</v>
      </c>
      <c r="C21926" s="281" t="s">
        <v>44915</v>
      </c>
      <c r="D21926" s="166">
        <v>1</v>
      </c>
      <c r="E21926" s="166">
        <v>7</v>
      </c>
      <c r="F21926" s="281" t="s">
        <v>44841</v>
      </c>
      <c r="G21926">
        <v>1</v>
      </c>
      <c r="H21926">
        <v>1</v>
      </c>
    </row>
    <row r="21927" spans="1:8" x14ac:dyDescent="0.3">
      <c r="A21927" s="281">
        <v>169687</v>
      </c>
      <c r="B21927" s="281" t="s">
        <v>44916</v>
      </c>
      <c r="C21927" s="281" t="s">
        <v>44917</v>
      </c>
      <c r="D21927" s="166">
        <v>1</v>
      </c>
      <c r="E21927" s="166">
        <v>7</v>
      </c>
      <c r="F21927" s="281" t="s">
        <v>44841</v>
      </c>
      <c r="G21927">
        <v>1</v>
      </c>
      <c r="H21927">
        <v>1</v>
      </c>
    </row>
    <row r="21928" spans="1:8" x14ac:dyDescent="0.3">
      <c r="A21928" s="281">
        <v>65931</v>
      </c>
      <c r="B21928" s="281" t="s">
        <v>44918</v>
      </c>
      <c r="C21928" s="281" t="s">
        <v>44919</v>
      </c>
      <c r="D21928" s="166">
        <v>1</v>
      </c>
      <c r="E21928" s="166">
        <v>7</v>
      </c>
      <c r="F21928" s="281" t="s">
        <v>44841</v>
      </c>
      <c r="G21928">
        <v>1</v>
      </c>
      <c r="H21928">
        <v>1</v>
      </c>
    </row>
    <row r="21929" spans="1:8" x14ac:dyDescent="0.3">
      <c r="A21929" s="281">
        <v>40180</v>
      </c>
      <c r="B21929" s="281" t="s">
        <v>44920</v>
      </c>
      <c r="C21929" s="281" t="s">
        <v>44921</v>
      </c>
      <c r="D21929" s="166">
        <v>1</v>
      </c>
      <c r="E21929" s="166">
        <v>7</v>
      </c>
      <c r="F21929" s="281" t="s">
        <v>44841</v>
      </c>
      <c r="G21929">
        <v>1</v>
      </c>
      <c r="H21929">
        <v>1</v>
      </c>
    </row>
    <row r="21930" spans="1:8" x14ac:dyDescent="0.3">
      <c r="A21930" s="281">
        <v>347</v>
      </c>
      <c r="B21930" s="281" t="s">
        <v>44922</v>
      </c>
      <c r="C21930" s="281" t="s">
        <v>44923</v>
      </c>
      <c r="D21930" s="166">
        <v>1</v>
      </c>
      <c r="E21930" s="166">
        <v>7</v>
      </c>
      <c r="F21930" s="281" t="s">
        <v>44841</v>
      </c>
      <c r="G21930">
        <v>1</v>
      </c>
      <c r="H21930">
        <v>1</v>
      </c>
    </row>
    <row r="21931" spans="1:8" x14ac:dyDescent="0.3">
      <c r="A21931" s="281">
        <v>219610</v>
      </c>
      <c r="B21931" s="281" t="s">
        <v>44924</v>
      </c>
      <c r="C21931" s="281" t="s">
        <v>44925</v>
      </c>
      <c r="D21931" s="166">
        <v>1</v>
      </c>
      <c r="E21931" s="166">
        <v>7</v>
      </c>
      <c r="F21931" s="281" t="s">
        <v>44841</v>
      </c>
      <c r="G21931">
        <v>1</v>
      </c>
      <c r="H21931">
        <v>1</v>
      </c>
    </row>
    <row r="21932" spans="1:8" x14ac:dyDescent="0.3">
      <c r="A21932" s="281">
        <v>235531</v>
      </c>
      <c r="B21932" s="281" t="s">
        <v>44926</v>
      </c>
      <c r="C21932" s="281" t="s">
        <v>44927</v>
      </c>
      <c r="D21932" s="166"/>
      <c r="E21932" s="166">
        <v>7</v>
      </c>
      <c r="F21932" s="281" t="s">
        <v>44841</v>
      </c>
      <c r="G21932">
        <v>1</v>
      </c>
      <c r="H21932">
        <v>1</v>
      </c>
    </row>
    <row r="21933" spans="1:8" x14ac:dyDescent="0.3">
      <c r="A21933" s="281">
        <v>201863</v>
      </c>
      <c r="B21933" s="281" t="s">
        <v>44928</v>
      </c>
      <c r="C21933" s="281" t="s">
        <v>44929</v>
      </c>
      <c r="D21933" s="166">
        <v>1</v>
      </c>
      <c r="E21933" s="166">
        <v>7</v>
      </c>
      <c r="F21933" s="281" t="s">
        <v>44841</v>
      </c>
      <c r="G21933">
        <v>1</v>
      </c>
      <c r="H21933">
        <v>1</v>
      </c>
    </row>
    <row r="21934" spans="1:8" x14ac:dyDescent="0.3">
      <c r="A21934" s="281">
        <v>201560</v>
      </c>
      <c r="B21934" s="281" t="s">
        <v>44930</v>
      </c>
      <c r="C21934" s="281" t="s">
        <v>44931</v>
      </c>
      <c r="D21934" s="166"/>
      <c r="E21934" s="166">
        <v>7</v>
      </c>
      <c r="F21934" s="281" t="s">
        <v>44841</v>
      </c>
      <c r="G21934">
        <v>1</v>
      </c>
      <c r="H21934">
        <v>1</v>
      </c>
    </row>
    <row r="21935" spans="1:8" x14ac:dyDescent="0.3">
      <c r="A21935" s="281">
        <v>223919</v>
      </c>
      <c r="B21935" s="281" t="s">
        <v>44932</v>
      </c>
      <c r="C21935" s="281" t="s">
        <v>44933</v>
      </c>
      <c r="D21935" s="166">
        <v>1</v>
      </c>
      <c r="E21935" s="166">
        <v>7</v>
      </c>
      <c r="F21935" s="281" t="s">
        <v>44841</v>
      </c>
      <c r="G21935">
        <v>1</v>
      </c>
      <c r="H21935">
        <v>1</v>
      </c>
    </row>
    <row r="21936" spans="1:8" x14ac:dyDescent="0.3">
      <c r="A21936" s="281">
        <v>276315</v>
      </c>
      <c r="B21936" s="281" t="s">
        <v>44934</v>
      </c>
      <c r="C21936" s="281" t="s">
        <v>44935</v>
      </c>
      <c r="D21936" s="166"/>
      <c r="E21936" s="166">
        <v>7</v>
      </c>
      <c r="F21936" s="281" t="s">
        <v>44841</v>
      </c>
      <c r="G21936">
        <v>1</v>
      </c>
      <c r="H21936">
        <v>1</v>
      </c>
    </row>
    <row r="21937" spans="1:8" x14ac:dyDescent="0.3">
      <c r="A21937" s="281">
        <v>70724</v>
      </c>
      <c r="B21937" s="281" t="s">
        <v>44936</v>
      </c>
      <c r="C21937" s="281" t="s">
        <v>44937</v>
      </c>
      <c r="D21937" s="166">
        <v>1</v>
      </c>
      <c r="E21937" s="166">
        <v>7</v>
      </c>
      <c r="F21937" s="281" t="s">
        <v>44841</v>
      </c>
      <c r="G21937">
        <v>1</v>
      </c>
      <c r="H21937">
        <v>1</v>
      </c>
    </row>
    <row r="21938" spans="1:8" x14ac:dyDescent="0.3">
      <c r="A21938" s="281">
        <v>203616</v>
      </c>
      <c r="B21938" s="281" t="s">
        <v>44938</v>
      </c>
      <c r="C21938" s="281" t="s">
        <v>44939</v>
      </c>
      <c r="D21938" s="166">
        <v>1</v>
      </c>
      <c r="E21938" s="166">
        <v>7</v>
      </c>
      <c r="F21938" s="281" t="s">
        <v>44841</v>
      </c>
      <c r="G21938">
        <v>1</v>
      </c>
      <c r="H21938">
        <v>1</v>
      </c>
    </row>
    <row r="21939" spans="1:8" x14ac:dyDescent="0.3">
      <c r="A21939" s="281">
        <v>31302</v>
      </c>
      <c r="B21939" s="281" t="s">
        <v>44940</v>
      </c>
      <c r="C21939" s="281" t="s">
        <v>44941</v>
      </c>
      <c r="D21939" s="166"/>
      <c r="E21939" s="166">
        <v>7</v>
      </c>
      <c r="F21939" s="281" t="s">
        <v>44841</v>
      </c>
      <c r="G21939">
        <v>1</v>
      </c>
      <c r="H21939">
        <v>1</v>
      </c>
    </row>
    <row r="21940" spans="1:8" x14ac:dyDescent="0.3">
      <c r="A21940" s="281">
        <v>121858</v>
      </c>
      <c r="B21940" s="281" t="s">
        <v>44942</v>
      </c>
      <c r="C21940" s="281" t="s">
        <v>44943</v>
      </c>
      <c r="D21940" s="166">
        <v>1</v>
      </c>
      <c r="E21940" s="166">
        <v>7</v>
      </c>
      <c r="F21940" s="281" t="s">
        <v>44841</v>
      </c>
      <c r="G21940">
        <v>1</v>
      </c>
      <c r="H21940">
        <v>1</v>
      </c>
    </row>
    <row r="21941" spans="1:8" x14ac:dyDescent="0.3">
      <c r="A21941" s="281">
        <v>200178</v>
      </c>
      <c r="B21941" s="281" t="s">
        <v>44944</v>
      </c>
      <c r="C21941" s="281" t="s">
        <v>44945</v>
      </c>
      <c r="D21941" s="166"/>
      <c r="E21941" s="166">
        <v>7</v>
      </c>
      <c r="F21941" s="281" t="s">
        <v>44841</v>
      </c>
      <c r="G21941">
        <v>1</v>
      </c>
      <c r="H21941">
        <v>1</v>
      </c>
    </row>
    <row r="21942" spans="1:8" x14ac:dyDescent="0.3">
      <c r="A21942" s="281">
        <v>1355</v>
      </c>
      <c r="B21942" s="281" t="s">
        <v>44946</v>
      </c>
      <c r="C21942" s="281" t="s">
        <v>44947</v>
      </c>
      <c r="D21942" s="166">
        <v>3</v>
      </c>
      <c r="E21942" s="166">
        <v>7</v>
      </c>
      <c r="F21942" s="281" t="s">
        <v>44841</v>
      </c>
      <c r="G21942">
        <v>1</v>
      </c>
      <c r="H21942">
        <v>1</v>
      </c>
    </row>
    <row r="21943" spans="1:8" x14ac:dyDescent="0.3">
      <c r="A21943" s="281">
        <v>1482</v>
      </c>
      <c r="B21943" s="281" t="s">
        <v>44948</v>
      </c>
      <c r="C21943" s="281" t="s">
        <v>44949</v>
      </c>
      <c r="D21943" s="166">
        <v>1</v>
      </c>
      <c r="E21943" s="166">
        <v>7</v>
      </c>
      <c r="F21943" s="281" t="s">
        <v>44841</v>
      </c>
      <c r="G21943">
        <v>1</v>
      </c>
      <c r="H21943">
        <v>1</v>
      </c>
    </row>
    <row r="21944" spans="1:8" x14ac:dyDescent="0.3">
      <c r="A21944" s="281">
        <v>1637</v>
      </c>
      <c r="B21944" s="281" t="s">
        <v>44950</v>
      </c>
      <c r="C21944" s="281" t="s">
        <v>44951</v>
      </c>
      <c r="D21944" s="166">
        <v>1</v>
      </c>
      <c r="E21944" s="166">
        <v>7</v>
      </c>
      <c r="F21944" s="281" t="s">
        <v>44841</v>
      </c>
      <c r="G21944">
        <v>1</v>
      </c>
      <c r="H21944">
        <v>1</v>
      </c>
    </row>
    <row r="21945" spans="1:8" x14ac:dyDescent="0.3">
      <c r="A21945" s="281">
        <v>2406</v>
      </c>
      <c r="B21945" s="281" t="s">
        <v>44952</v>
      </c>
      <c r="C21945" s="281" t="s">
        <v>44953</v>
      </c>
      <c r="D21945" s="166">
        <v>3</v>
      </c>
      <c r="E21945" s="166">
        <v>7</v>
      </c>
      <c r="F21945" s="281" t="s">
        <v>44841</v>
      </c>
      <c r="G21945">
        <v>1</v>
      </c>
      <c r="H21945">
        <v>1</v>
      </c>
    </row>
    <row r="21946" spans="1:8" x14ac:dyDescent="0.3">
      <c r="A21946" s="281">
        <v>4304</v>
      </c>
      <c r="B21946" s="281" t="s">
        <v>44954</v>
      </c>
      <c r="C21946" s="281" t="s">
        <v>44955</v>
      </c>
      <c r="D21946" s="166">
        <v>2</v>
      </c>
      <c r="E21946" s="166">
        <v>7</v>
      </c>
      <c r="F21946" s="281" t="s">
        <v>44841</v>
      </c>
      <c r="G21946">
        <v>1</v>
      </c>
      <c r="H21946">
        <v>1</v>
      </c>
    </row>
    <row r="21947" spans="1:8" x14ac:dyDescent="0.3">
      <c r="A21947" s="281">
        <v>5196</v>
      </c>
      <c r="B21947" s="281" t="s">
        <v>44956</v>
      </c>
      <c r="C21947" s="281" t="s">
        <v>44957</v>
      </c>
      <c r="D21947" s="166">
        <v>3</v>
      </c>
      <c r="E21947" s="166">
        <v>7</v>
      </c>
      <c r="F21947" s="281" t="s">
        <v>44841</v>
      </c>
      <c r="G21947">
        <v>1</v>
      </c>
      <c r="H21947">
        <v>1</v>
      </c>
    </row>
    <row r="21948" spans="1:8" x14ac:dyDescent="0.3">
      <c r="A21948" s="281">
        <v>6160</v>
      </c>
      <c r="B21948" s="281" t="s">
        <v>44958</v>
      </c>
      <c r="C21948" s="281" t="s">
        <v>44959</v>
      </c>
      <c r="D21948" s="166">
        <v>2</v>
      </c>
      <c r="E21948" s="166">
        <v>7</v>
      </c>
      <c r="F21948" s="281" t="s">
        <v>44841</v>
      </c>
      <c r="G21948">
        <v>1</v>
      </c>
      <c r="H21948">
        <v>1</v>
      </c>
    </row>
    <row r="21949" spans="1:8" x14ac:dyDescent="0.3">
      <c r="A21949" s="281">
        <v>6188</v>
      </c>
      <c r="B21949" s="281" t="s">
        <v>44960</v>
      </c>
      <c r="C21949" s="281" t="s">
        <v>44961</v>
      </c>
      <c r="D21949" s="166">
        <v>2</v>
      </c>
      <c r="E21949" s="166">
        <v>7</v>
      </c>
      <c r="F21949" s="281" t="s">
        <v>44841</v>
      </c>
      <c r="G21949">
        <v>1</v>
      </c>
      <c r="H21949">
        <v>1</v>
      </c>
    </row>
    <row r="21950" spans="1:8" x14ac:dyDescent="0.3">
      <c r="A21950" s="281">
        <v>6382</v>
      </c>
      <c r="B21950" s="281" t="s">
        <v>44962</v>
      </c>
      <c r="C21950" s="281" t="s">
        <v>44963</v>
      </c>
      <c r="D21950" s="166">
        <v>3</v>
      </c>
      <c r="E21950" s="166">
        <v>7</v>
      </c>
      <c r="F21950" s="281" t="s">
        <v>44841</v>
      </c>
      <c r="G21950">
        <v>1</v>
      </c>
      <c r="H21950">
        <v>1</v>
      </c>
    </row>
    <row r="21951" spans="1:8" x14ac:dyDescent="0.3">
      <c r="A21951" s="281">
        <v>6428</v>
      </c>
      <c r="B21951" s="281" t="s">
        <v>44964</v>
      </c>
      <c r="C21951" s="281" t="s">
        <v>44965</v>
      </c>
      <c r="D21951" s="166">
        <v>2</v>
      </c>
      <c r="E21951" s="166">
        <v>7</v>
      </c>
      <c r="F21951" s="281" t="s">
        <v>44841</v>
      </c>
      <c r="G21951">
        <v>1</v>
      </c>
      <c r="H21951">
        <v>1</v>
      </c>
    </row>
    <row r="21952" spans="1:8" x14ac:dyDescent="0.3">
      <c r="A21952" s="281">
        <v>7002</v>
      </c>
      <c r="B21952" s="281" t="s">
        <v>44966</v>
      </c>
      <c r="C21952" s="281" t="s">
        <v>44967</v>
      </c>
      <c r="D21952" s="166">
        <v>2</v>
      </c>
      <c r="E21952" s="166">
        <v>7</v>
      </c>
      <c r="F21952" s="281" t="s">
        <v>44841</v>
      </c>
      <c r="G21952">
        <v>1</v>
      </c>
      <c r="H21952">
        <v>1</v>
      </c>
    </row>
    <row r="21953" spans="1:8" x14ac:dyDescent="0.3">
      <c r="A21953" s="6">
        <v>7421</v>
      </c>
      <c r="B21953" s="6" t="s">
        <v>44968</v>
      </c>
      <c r="C21953" s="6" t="s">
        <v>2433</v>
      </c>
      <c r="D21953" s="55">
        <v>1</v>
      </c>
      <c r="E21953" s="55">
        <v>7</v>
      </c>
      <c r="F21953" s="6" t="s">
        <v>44841</v>
      </c>
      <c r="G21953">
        <v>0</v>
      </c>
      <c r="H21953">
        <v>1</v>
      </c>
    </row>
    <row r="21954" spans="1:8" x14ac:dyDescent="0.3">
      <c r="A21954" s="281">
        <v>8403</v>
      </c>
      <c r="B21954" s="281" t="s">
        <v>44969</v>
      </c>
      <c r="C21954" s="281" t="s">
        <v>44970</v>
      </c>
      <c r="D21954" s="166">
        <v>2</v>
      </c>
      <c r="E21954" s="166">
        <v>7</v>
      </c>
      <c r="F21954" s="281" t="s">
        <v>44841</v>
      </c>
      <c r="G21954">
        <v>1</v>
      </c>
      <c r="H21954">
        <v>1</v>
      </c>
    </row>
    <row r="21955" spans="1:8" x14ac:dyDescent="0.3">
      <c r="A21955" s="281">
        <v>8425</v>
      </c>
      <c r="B21955" s="281" t="s">
        <v>44971</v>
      </c>
      <c r="C21955" s="281" t="s">
        <v>44972</v>
      </c>
      <c r="D21955" s="166">
        <v>2</v>
      </c>
      <c r="E21955" s="166">
        <v>7</v>
      </c>
      <c r="F21955" s="281" t="s">
        <v>44841</v>
      </c>
      <c r="G21955">
        <v>1</v>
      </c>
      <c r="H21955">
        <v>1</v>
      </c>
    </row>
    <row r="21956" spans="1:8" x14ac:dyDescent="0.3">
      <c r="A21956" s="281">
        <v>9827</v>
      </c>
      <c r="B21956" s="281" t="s">
        <v>44973</v>
      </c>
      <c r="C21956" s="281" t="s">
        <v>2545</v>
      </c>
      <c r="D21956" s="166">
        <v>1</v>
      </c>
      <c r="E21956" s="166">
        <v>7</v>
      </c>
      <c r="F21956" s="281" t="s">
        <v>44841</v>
      </c>
      <c r="G21956">
        <v>1</v>
      </c>
      <c r="H21956">
        <v>0</v>
      </c>
    </row>
    <row r="21957" spans="1:8" x14ac:dyDescent="0.3">
      <c r="A21957" s="281">
        <v>10253</v>
      </c>
      <c r="B21957" s="281" t="s">
        <v>44974</v>
      </c>
      <c r="C21957" s="281" t="s">
        <v>44975</v>
      </c>
      <c r="D21957" s="166">
        <v>2</v>
      </c>
      <c r="E21957" s="166">
        <v>7</v>
      </c>
      <c r="F21957" s="281" t="s">
        <v>44841</v>
      </c>
      <c r="G21957">
        <v>1</v>
      </c>
      <c r="H21957">
        <v>1</v>
      </c>
    </row>
    <row r="21958" spans="1:8" x14ac:dyDescent="0.3">
      <c r="A21958" s="281">
        <v>10438</v>
      </c>
      <c r="B21958" s="281" t="s">
        <v>44976</v>
      </c>
      <c r="C21958" s="281" t="s">
        <v>44977</v>
      </c>
      <c r="D21958" s="166">
        <v>1</v>
      </c>
      <c r="E21958" s="166">
        <v>7</v>
      </c>
      <c r="F21958" s="281" t="s">
        <v>44841</v>
      </c>
      <c r="G21958">
        <v>1</v>
      </c>
      <c r="H21958">
        <v>1</v>
      </c>
    </row>
    <row r="21959" spans="1:8" x14ac:dyDescent="0.3">
      <c r="A21959" s="281">
        <v>10852</v>
      </c>
      <c r="B21959" s="281" t="s">
        <v>44978</v>
      </c>
      <c r="C21959" s="281" t="s">
        <v>2731</v>
      </c>
      <c r="D21959" s="166">
        <v>1</v>
      </c>
      <c r="E21959" s="166">
        <v>7</v>
      </c>
      <c r="F21959" s="281" t="s">
        <v>44841</v>
      </c>
      <c r="G21959">
        <v>1</v>
      </c>
      <c r="H21959">
        <v>0</v>
      </c>
    </row>
    <row r="21960" spans="1:8" x14ac:dyDescent="0.3">
      <c r="A21960" s="6">
        <v>12140</v>
      </c>
      <c r="B21960" s="6" t="s">
        <v>44979</v>
      </c>
      <c r="C21960" s="6" t="s">
        <v>2811</v>
      </c>
      <c r="D21960" s="55">
        <v>1</v>
      </c>
      <c r="E21960" s="55">
        <v>7</v>
      </c>
      <c r="F21960" s="6" t="s">
        <v>44841</v>
      </c>
      <c r="G21960">
        <v>0</v>
      </c>
      <c r="H21960">
        <v>1</v>
      </c>
    </row>
    <row r="21961" spans="1:8" x14ac:dyDescent="0.3">
      <c r="A21961" s="281">
        <v>13515</v>
      </c>
      <c r="B21961" s="281" t="s">
        <v>44980</v>
      </c>
      <c r="C21961" s="281" t="s">
        <v>44981</v>
      </c>
      <c r="D21961" s="166">
        <v>1</v>
      </c>
      <c r="E21961" s="166">
        <v>7</v>
      </c>
      <c r="F21961" s="281" t="s">
        <v>44841</v>
      </c>
      <c r="G21961">
        <v>1</v>
      </c>
      <c r="H21961">
        <v>1</v>
      </c>
    </row>
    <row r="21962" spans="1:8" x14ac:dyDescent="0.3">
      <c r="A21962" s="281">
        <v>13539</v>
      </c>
      <c r="B21962" s="281" t="s">
        <v>44982</v>
      </c>
      <c r="C21962" s="281" t="s">
        <v>44983</v>
      </c>
      <c r="D21962" s="166">
        <v>3</v>
      </c>
      <c r="E21962" s="166">
        <v>7</v>
      </c>
      <c r="F21962" s="281" t="s">
        <v>44841</v>
      </c>
      <c r="G21962">
        <v>1</v>
      </c>
      <c r="H21962">
        <v>1</v>
      </c>
    </row>
    <row r="21963" spans="1:8" x14ac:dyDescent="0.3">
      <c r="A21963" s="281">
        <v>13613</v>
      </c>
      <c r="B21963" s="281" t="s">
        <v>44984</v>
      </c>
      <c r="C21963" s="281" t="s">
        <v>2957</v>
      </c>
      <c r="D21963" s="166">
        <v>2</v>
      </c>
      <c r="E21963" s="166">
        <v>7</v>
      </c>
      <c r="F21963" s="281" t="s">
        <v>44841</v>
      </c>
      <c r="G21963">
        <v>1</v>
      </c>
      <c r="H21963">
        <v>0</v>
      </c>
    </row>
    <row r="21964" spans="1:8" x14ac:dyDescent="0.3">
      <c r="A21964" s="281">
        <v>13747</v>
      </c>
      <c r="B21964" s="281" t="s">
        <v>44985</v>
      </c>
      <c r="C21964" s="281" t="s">
        <v>44986</v>
      </c>
      <c r="D21964" s="166">
        <v>1</v>
      </c>
      <c r="E21964" s="166">
        <v>7</v>
      </c>
      <c r="F21964" s="281" t="s">
        <v>44841</v>
      </c>
      <c r="G21964">
        <v>1</v>
      </c>
      <c r="H21964">
        <v>1</v>
      </c>
    </row>
    <row r="21965" spans="1:8" x14ac:dyDescent="0.3">
      <c r="A21965" s="281">
        <v>14552</v>
      </c>
      <c r="B21965" s="281" t="s">
        <v>44987</v>
      </c>
      <c r="C21965" s="281" t="s">
        <v>3103</v>
      </c>
      <c r="D21965" s="166">
        <v>2</v>
      </c>
      <c r="E21965" s="166">
        <v>7</v>
      </c>
      <c r="F21965" s="281" t="s">
        <v>44841</v>
      </c>
      <c r="G21965">
        <v>1</v>
      </c>
      <c r="H21965">
        <v>0</v>
      </c>
    </row>
    <row r="21966" spans="1:8" x14ac:dyDescent="0.3">
      <c r="A21966" s="281">
        <v>15846</v>
      </c>
      <c r="B21966" s="281" t="s">
        <v>44988</v>
      </c>
      <c r="C21966" s="281" t="s">
        <v>44989</v>
      </c>
      <c r="D21966" s="166">
        <v>2</v>
      </c>
      <c r="E21966" s="166">
        <v>7</v>
      </c>
      <c r="F21966" s="281" t="s">
        <v>44841</v>
      </c>
      <c r="G21966">
        <v>1</v>
      </c>
      <c r="H21966">
        <v>1</v>
      </c>
    </row>
    <row r="21967" spans="1:8" x14ac:dyDescent="0.3">
      <c r="A21967" s="281">
        <v>15975</v>
      </c>
      <c r="B21967" s="281" t="s">
        <v>44990</v>
      </c>
      <c r="C21967" s="281" t="s">
        <v>44991</v>
      </c>
      <c r="D21967" s="166">
        <v>1</v>
      </c>
      <c r="E21967" s="166">
        <v>7</v>
      </c>
      <c r="F21967" s="281" t="s">
        <v>44841</v>
      </c>
      <c r="G21967">
        <v>1</v>
      </c>
      <c r="H21967">
        <v>1</v>
      </c>
    </row>
    <row r="21968" spans="1:8" x14ac:dyDescent="0.3">
      <c r="A21968" s="281">
        <v>15996</v>
      </c>
      <c r="B21968" s="281" t="s">
        <v>44992</v>
      </c>
      <c r="C21968" s="281" t="s">
        <v>44993</v>
      </c>
      <c r="D21968" s="166">
        <v>1</v>
      </c>
      <c r="E21968" s="166">
        <v>7</v>
      </c>
      <c r="F21968" s="281" t="s">
        <v>44841</v>
      </c>
      <c r="G21968">
        <v>1</v>
      </c>
      <c r="H21968">
        <v>1</v>
      </c>
    </row>
    <row r="21969" spans="1:8" x14ac:dyDescent="0.3">
      <c r="A21969" s="281">
        <v>16004</v>
      </c>
      <c r="B21969" s="281" t="s">
        <v>44994</v>
      </c>
      <c r="C21969" s="281" t="s">
        <v>44995</v>
      </c>
      <c r="D21969" s="166">
        <v>2</v>
      </c>
      <c r="E21969" s="166">
        <v>7</v>
      </c>
      <c r="F21969" s="281" t="s">
        <v>44841</v>
      </c>
      <c r="G21969">
        <v>1</v>
      </c>
      <c r="H21969">
        <v>1</v>
      </c>
    </row>
    <row r="21970" spans="1:8" x14ac:dyDescent="0.3">
      <c r="A21970" s="281">
        <v>16009</v>
      </c>
      <c r="B21970" s="281" t="s">
        <v>44996</v>
      </c>
      <c r="C21970" s="281" t="s">
        <v>44997</v>
      </c>
      <c r="D21970" s="166">
        <v>2</v>
      </c>
      <c r="E21970" s="166">
        <v>7</v>
      </c>
      <c r="F21970" s="281" t="s">
        <v>44841</v>
      </c>
      <c r="G21970">
        <v>1</v>
      </c>
      <c r="H21970">
        <v>1</v>
      </c>
    </row>
    <row r="21971" spans="1:8" x14ac:dyDescent="0.3">
      <c r="A21971" s="281">
        <v>16063</v>
      </c>
      <c r="B21971" s="281" t="s">
        <v>44998</v>
      </c>
      <c r="C21971" s="281" t="s">
        <v>44999</v>
      </c>
      <c r="D21971" s="166">
        <v>2</v>
      </c>
      <c r="E21971" s="166">
        <v>7</v>
      </c>
      <c r="F21971" s="281" t="s">
        <v>44841</v>
      </c>
      <c r="G21971">
        <v>1</v>
      </c>
      <c r="H21971">
        <v>1</v>
      </c>
    </row>
    <row r="21972" spans="1:8" x14ac:dyDescent="0.3">
      <c r="A21972" s="281">
        <v>16072</v>
      </c>
      <c r="B21972" s="281" t="s">
        <v>45000</v>
      </c>
      <c r="C21972" s="281" t="s">
        <v>45001</v>
      </c>
      <c r="D21972" s="166">
        <v>2</v>
      </c>
      <c r="E21972" s="166">
        <v>7</v>
      </c>
      <c r="F21972" s="281" t="s">
        <v>44841</v>
      </c>
      <c r="G21972">
        <v>1</v>
      </c>
      <c r="H21972">
        <v>1</v>
      </c>
    </row>
    <row r="21973" spans="1:8" x14ac:dyDescent="0.3">
      <c r="A21973" s="281">
        <v>19325</v>
      </c>
      <c r="B21973" s="281" t="s">
        <v>45002</v>
      </c>
      <c r="C21973" s="281" t="s">
        <v>45003</v>
      </c>
      <c r="D21973" s="166">
        <v>2</v>
      </c>
      <c r="E21973" s="166">
        <v>7</v>
      </c>
      <c r="F21973" s="281" t="s">
        <v>44841</v>
      </c>
      <c r="G21973">
        <v>1</v>
      </c>
      <c r="H21973">
        <v>1</v>
      </c>
    </row>
    <row r="21974" spans="1:8" x14ac:dyDescent="0.3">
      <c r="A21974" s="281">
        <v>19746</v>
      </c>
      <c r="B21974" s="281" t="s">
        <v>45004</v>
      </c>
      <c r="C21974" s="281" t="s">
        <v>45005</v>
      </c>
      <c r="D21974" s="166">
        <v>3</v>
      </c>
      <c r="E21974" s="166">
        <v>7</v>
      </c>
      <c r="F21974" s="281" t="s">
        <v>44841</v>
      </c>
      <c r="G21974">
        <v>1</v>
      </c>
      <c r="H21974">
        <v>1</v>
      </c>
    </row>
    <row r="21975" spans="1:8" x14ac:dyDescent="0.3">
      <c r="A21975" s="281">
        <v>20608</v>
      </c>
      <c r="B21975" s="281" t="s">
        <v>45006</v>
      </c>
      <c r="C21975" s="281" t="s">
        <v>45007</v>
      </c>
      <c r="D21975" s="166">
        <v>2</v>
      </c>
      <c r="E21975" s="166">
        <v>7</v>
      </c>
      <c r="F21975" s="281" t="s">
        <v>44841</v>
      </c>
      <c r="G21975">
        <v>1</v>
      </c>
      <c r="H21975">
        <v>1</v>
      </c>
    </row>
    <row r="21976" spans="1:8" x14ac:dyDescent="0.3">
      <c r="A21976" s="281">
        <v>20946</v>
      </c>
      <c r="B21976" s="281" t="s">
        <v>45008</v>
      </c>
      <c r="C21976" s="281" t="s">
        <v>45009</v>
      </c>
      <c r="D21976" s="166">
        <v>1</v>
      </c>
      <c r="E21976" s="166">
        <v>7</v>
      </c>
      <c r="F21976" s="281" t="s">
        <v>44841</v>
      </c>
      <c r="G21976">
        <v>1</v>
      </c>
      <c r="H21976">
        <v>1</v>
      </c>
    </row>
    <row r="21977" spans="1:8" x14ac:dyDescent="0.3">
      <c r="A21977" s="281">
        <v>21208</v>
      </c>
      <c r="B21977" s="281" t="s">
        <v>45010</v>
      </c>
      <c r="C21977" s="281" t="s">
        <v>45011</v>
      </c>
      <c r="D21977" s="166">
        <v>1</v>
      </c>
      <c r="E21977" s="166">
        <v>7</v>
      </c>
      <c r="F21977" s="281" t="s">
        <v>44841</v>
      </c>
      <c r="G21977">
        <v>1</v>
      </c>
      <c r="H21977">
        <v>1</v>
      </c>
    </row>
    <row r="21978" spans="1:8" x14ac:dyDescent="0.3">
      <c r="A21978" s="281">
        <v>21624</v>
      </c>
      <c r="B21978" s="281" t="s">
        <v>45012</v>
      </c>
      <c r="C21978" s="281" t="s">
        <v>45013</v>
      </c>
      <c r="D21978" s="166">
        <v>1</v>
      </c>
      <c r="E21978" s="166">
        <v>7</v>
      </c>
      <c r="F21978" s="281" t="s">
        <v>44841</v>
      </c>
      <c r="G21978">
        <v>1</v>
      </c>
      <c r="H21978">
        <v>1</v>
      </c>
    </row>
    <row r="21979" spans="1:8" x14ac:dyDescent="0.3">
      <c r="A21979" s="281">
        <v>25245</v>
      </c>
      <c r="B21979" s="281" t="s">
        <v>45014</v>
      </c>
      <c r="C21979" s="281" t="s">
        <v>45015</v>
      </c>
      <c r="D21979" s="166">
        <v>3</v>
      </c>
      <c r="E21979" s="166">
        <v>7</v>
      </c>
      <c r="F21979" s="281" t="s">
        <v>44841</v>
      </c>
      <c r="G21979">
        <v>1</v>
      </c>
      <c r="H21979">
        <v>1</v>
      </c>
    </row>
    <row r="21980" spans="1:8" x14ac:dyDescent="0.3">
      <c r="A21980" s="281">
        <v>25303</v>
      </c>
      <c r="B21980" s="281" t="s">
        <v>45016</v>
      </c>
      <c r="C21980" s="281" t="s">
        <v>45017</v>
      </c>
      <c r="D21980" s="166">
        <v>2</v>
      </c>
      <c r="E21980" s="166">
        <v>7</v>
      </c>
      <c r="F21980" s="281" t="s">
        <v>44841</v>
      </c>
      <c r="G21980">
        <v>1</v>
      </c>
      <c r="H21980">
        <v>1</v>
      </c>
    </row>
    <row r="21981" spans="1:8" x14ac:dyDescent="0.3">
      <c r="A21981" s="281">
        <v>25327</v>
      </c>
      <c r="B21981" s="281" t="s">
        <v>45018</v>
      </c>
      <c r="C21981" s="281" t="s">
        <v>45019</v>
      </c>
      <c r="D21981" s="166">
        <v>2</v>
      </c>
      <c r="E21981" s="166">
        <v>7</v>
      </c>
      <c r="F21981" s="281" t="s">
        <v>44841</v>
      </c>
      <c r="G21981">
        <v>1</v>
      </c>
      <c r="H21981">
        <v>1</v>
      </c>
    </row>
    <row r="21982" spans="1:8" x14ac:dyDescent="0.3">
      <c r="A21982" s="281">
        <v>25518</v>
      </c>
      <c r="B21982" s="281" t="s">
        <v>45020</v>
      </c>
      <c r="C21982" s="281" t="s">
        <v>45021</v>
      </c>
      <c r="D21982" s="166">
        <v>2</v>
      </c>
      <c r="E21982" s="166">
        <v>7</v>
      </c>
      <c r="F21982" s="281" t="s">
        <v>44841</v>
      </c>
      <c r="G21982">
        <v>1</v>
      </c>
      <c r="H21982">
        <v>1</v>
      </c>
    </row>
    <row r="21983" spans="1:8" x14ac:dyDescent="0.3">
      <c r="A21983" s="281">
        <v>25768</v>
      </c>
      <c r="B21983" s="281" t="s">
        <v>45022</v>
      </c>
      <c r="C21983" s="281" t="s">
        <v>3907</v>
      </c>
      <c r="D21983" s="166">
        <v>2</v>
      </c>
      <c r="E21983" s="166">
        <v>7</v>
      </c>
      <c r="F21983" s="281" t="s">
        <v>44841</v>
      </c>
      <c r="G21983">
        <v>1</v>
      </c>
      <c r="H21983">
        <v>0</v>
      </c>
    </row>
    <row r="21984" spans="1:8" x14ac:dyDescent="0.3">
      <c r="A21984" s="281">
        <v>26011</v>
      </c>
      <c r="B21984" s="281" t="s">
        <v>45023</v>
      </c>
      <c r="C21984" s="281" t="s">
        <v>3921</v>
      </c>
      <c r="D21984" s="166">
        <v>2</v>
      </c>
      <c r="E21984" s="166">
        <v>7</v>
      </c>
      <c r="F21984" s="281" t="s">
        <v>44841</v>
      </c>
      <c r="G21984">
        <v>1</v>
      </c>
      <c r="H21984">
        <v>0</v>
      </c>
    </row>
    <row r="21985" spans="1:8" x14ac:dyDescent="0.3">
      <c r="A21985" s="281">
        <v>26062</v>
      </c>
      <c r="B21985" s="281" t="s">
        <v>45024</v>
      </c>
      <c r="C21985" s="281" t="s">
        <v>45025</v>
      </c>
      <c r="D21985" s="166">
        <v>2</v>
      </c>
      <c r="E21985" s="166">
        <v>7</v>
      </c>
      <c r="F21985" s="281" t="s">
        <v>44841</v>
      </c>
      <c r="G21985">
        <v>1</v>
      </c>
      <c r="H21985">
        <v>1</v>
      </c>
    </row>
    <row r="21986" spans="1:8" x14ac:dyDescent="0.3">
      <c r="A21986" s="281">
        <v>26113</v>
      </c>
      <c r="B21986" s="281" t="s">
        <v>45026</v>
      </c>
      <c r="C21986" s="281" t="s">
        <v>45027</v>
      </c>
      <c r="D21986" s="166">
        <v>1</v>
      </c>
      <c r="E21986" s="166">
        <v>7</v>
      </c>
      <c r="F21986" s="281" t="s">
        <v>44841</v>
      </c>
      <c r="G21986">
        <v>1</v>
      </c>
      <c r="H21986">
        <v>1</v>
      </c>
    </row>
    <row r="21987" spans="1:8" x14ac:dyDescent="0.3">
      <c r="A21987" s="281">
        <v>30244</v>
      </c>
      <c r="B21987" s="281" t="s">
        <v>45028</v>
      </c>
      <c r="C21987" s="281" t="s">
        <v>45029</v>
      </c>
      <c r="D21987" s="166">
        <v>1</v>
      </c>
      <c r="E21987" s="166">
        <v>7</v>
      </c>
      <c r="F21987" s="281" t="s">
        <v>44841</v>
      </c>
      <c r="G21987">
        <v>1</v>
      </c>
      <c r="H21987">
        <v>1</v>
      </c>
    </row>
    <row r="21988" spans="1:8" x14ac:dyDescent="0.3">
      <c r="A21988" s="281">
        <v>31413</v>
      </c>
      <c r="B21988" s="281" t="s">
        <v>45030</v>
      </c>
      <c r="C21988" s="281" t="s">
        <v>45031</v>
      </c>
      <c r="D21988" s="166">
        <v>1</v>
      </c>
      <c r="E21988" s="166">
        <v>7</v>
      </c>
      <c r="F21988" s="281" t="s">
        <v>44841</v>
      </c>
      <c r="G21988">
        <v>1</v>
      </c>
      <c r="H21988">
        <v>1</v>
      </c>
    </row>
    <row r="21989" spans="1:8" x14ac:dyDescent="0.3">
      <c r="A21989" s="281">
        <v>31430</v>
      </c>
      <c r="B21989" s="281" t="s">
        <v>45032</v>
      </c>
      <c r="C21989" s="281" t="s">
        <v>45033</v>
      </c>
      <c r="D21989" s="166">
        <v>1</v>
      </c>
      <c r="E21989" s="166">
        <v>7</v>
      </c>
      <c r="F21989" s="281" t="s">
        <v>44841</v>
      </c>
      <c r="G21989">
        <v>1</v>
      </c>
      <c r="H21989">
        <v>1</v>
      </c>
    </row>
    <row r="21990" spans="1:8" x14ac:dyDescent="0.3">
      <c r="A21990" s="281">
        <v>33056</v>
      </c>
      <c r="B21990" s="281" t="s">
        <v>45034</v>
      </c>
      <c r="C21990" s="281" t="s">
        <v>45035</v>
      </c>
      <c r="D21990" s="166">
        <v>1</v>
      </c>
      <c r="E21990" s="166">
        <v>7</v>
      </c>
      <c r="F21990" s="281" t="s">
        <v>44841</v>
      </c>
      <c r="G21990">
        <v>1</v>
      </c>
      <c r="H21990">
        <v>1</v>
      </c>
    </row>
    <row r="21991" spans="1:8" x14ac:dyDescent="0.3">
      <c r="A21991" s="281">
        <v>33002</v>
      </c>
      <c r="B21991" s="281" t="s">
        <v>45036</v>
      </c>
      <c r="C21991" s="281" t="s">
        <v>45037</v>
      </c>
      <c r="D21991" s="166"/>
      <c r="E21991" s="166">
        <v>7</v>
      </c>
      <c r="F21991" s="281" t="s">
        <v>44841</v>
      </c>
      <c r="G21991">
        <v>1</v>
      </c>
      <c r="H21991">
        <v>1</v>
      </c>
    </row>
    <row r="21992" spans="1:8" x14ac:dyDescent="0.3">
      <c r="A21992" s="281">
        <v>993</v>
      </c>
      <c r="B21992" s="281" t="s">
        <v>45038</v>
      </c>
      <c r="C21992" s="281" t="s">
        <v>45039</v>
      </c>
      <c r="D21992" s="166">
        <v>2</v>
      </c>
      <c r="E21992" s="166">
        <v>7</v>
      </c>
      <c r="F21992" s="281" t="s">
        <v>44841</v>
      </c>
      <c r="G21992">
        <v>1</v>
      </c>
      <c r="H21992">
        <v>1</v>
      </c>
    </row>
    <row r="21993" spans="1:8" x14ac:dyDescent="0.3">
      <c r="A21993" s="281">
        <v>1856</v>
      </c>
      <c r="B21993" s="281" t="s">
        <v>45040</v>
      </c>
      <c r="C21993" s="281" t="s">
        <v>45041</v>
      </c>
      <c r="D21993" s="166">
        <v>2</v>
      </c>
      <c r="E21993" s="166">
        <v>7</v>
      </c>
      <c r="F21993" s="281" t="s">
        <v>44841</v>
      </c>
      <c r="G21993">
        <v>1</v>
      </c>
      <c r="H21993">
        <v>1</v>
      </c>
    </row>
    <row r="21994" spans="1:8" x14ac:dyDescent="0.3">
      <c r="A21994" s="6">
        <v>3767</v>
      </c>
      <c r="B21994" s="6" t="s">
        <v>45042</v>
      </c>
      <c r="C21994" s="6" t="s">
        <v>10588</v>
      </c>
      <c r="D21994" s="55">
        <v>1</v>
      </c>
      <c r="E21994" s="55">
        <v>7</v>
      </c>
      <c r="F21994" s="6" t="s">
        <v>44841</v>
      </c>
      <c r="G21994">
        <v>0</v>
      </c>
      <c r="H21994">
        <v>1</v>
      </c>
    </row>
    <row r="21995" spans="1:8" x14ac:dyDescent="0.3">
      <c r="A21995" s="281">
        <v>6953</v>
      </c>
      <c r="B21995" s="281" t="s">
        <v>45043</v>
      </c>
      <c r="C21995" s="281" t="s">
        <v>45044</v>
      </c>
      <c r="D21995" s="166">
        <v>2</v>
      </c>
      <c r="E21995" s="166">
        <v>7</v>
      </c>
      <c r="F21995" s="281" t="s">
        <v>44841</v>
      </c>
      <c r="G21995">
        <v>1</v>
      </c>
      <c r="H21995">
        <v>1</v>
      </c>
    </row>
    <row r="21996" spans="1:8" x14ac:dyDescent="0.3">
      <c r="A21996" s="281">
        <v>8786</v>
      </c>
      <c r="B21996" s="281" t="s">
        <v>45045</v>
      </c>
      <c r="C21996" s="281" t="s">
        <v>45046</v>
      </c>
      <c r="D21996" s="166">
        <v>1</v>
      </c>
      <c r="E21996" s="166">
        <v>7</v>
      </c>
      <c r="F21996" s="281" t="s">
        <v>44841</v>
      </c>
      <c r="G21996">
        <v>1</v>
      </c>
      <c r="H21996">
        <v>1</v>
      </c>
    </row>
    <row r="21997" spans="1:8" x14ac:dyDescent="0.3">
      <c r="A21997" s="281">
        <v>10873</v>
      </c>
      <c r="B21997" s="281" t="s">
        <v>45047</v>
      </c>
      <c r="C21997" s="281" t="s">
        <v>45048</v>
      </c>
      <c r="D21997" s="166">
        <v>2</v>
      </c>
      <c r="E21997" s="166">
        <v>7</v>
      </c>
      <c r="F21997" s="281" t="s">
        <v>44841</v>
      </c>
      <c r="G21997">
        <v>1</v>
      </c>
      <c r="H21997">
        <v>1</v>
      </c>
    </row>
    <row r="21998" spans="1:8" x14ac:dyDescent="0.3">
      <c r="A21998" s="281">
        <v>13669</v>
      </c>
      <c r="B21998" s="281" t="s">
        <v>45049</v>
      </c>
      <c r="C21998" s="281" t="s">
        <v>45050</v>
      </c>
      <c r="D21998" s="166">
        <v>3</v>
      </c>
      <c r="E21998" s="166">
        <v>7</v>
      </c>
      <c r="F21998" s="281" t="s">
        <v>44841</v>
      </c>
      <c r="G21998">
        <v>1</v>
      </c>
      <c r="H21998">
        <v>1</v>
      </c>
    </row>
    <row r="21999" spans="1:8" x14ac:dyDescent="0.3">
      <c r="A21999" s="281">
        <v>13972</v>
      </c>
      <c r="B21999" s="281" t="s">
        <v>45051</v>
      </c>
      <c r="C21999" s="281" t="s">
        <v>45052</v>
      </c>
      <c r="D21999" s="166">
        <v>2</v>
      </c>
      <c r="E21999" s="166">
        <v>7</v>
      </c>
      <c r="F21999" s="281" t="s">
        <v>44841</v>
      </c>
      <c r="G21999">
        <v>1</v>
      </c>
      <c r="H21999">
        <v>1</v>
      </c>
    </row>
    <row r="22000" spans="1:8" x14ac:dyDescent="0.3">
      <c r="A22000" s="6">
        <v>14904</v>
      </c>
      <c r="B22000" s="6" t="s">
        <v>45053</v>
      </c>
      <c r="C22000" s="6" t="s">
        <v>45054</v>
      </c>
      <c r="D22000" s="55">
        <v>1</v>
      </c>
      <c r="E22000" s="55">
        <v>7</v>
      </c>
      <c r="F22000" s="6" t="s">
        <v>44841</v>
      </c>
      <c r="G22000">
        <v>0</v>
      </c>
      <c r="H22000">
        <v>1</v>
      </c>
    </row>
    <row r="22001" spans="1:8" x14ac:dyDescent="0.3">
      <c r="A22001" s="281">
        <v>15041</v>
      </c>
      <c r="B22001" s="281" t="s">
        <v>45055</v>
      </c>
      <c r="C22001" s="281" t="s">
        <v>45056</v>
      </c>
      <c r="D22001" s="166">
        <v>2</v>
      </c>
      <c r="E22001" s="166">
        <v>7</v>
      </c>
      <c r="F22001" s="281" t="s">
        <v>44841</v>
      </c>
      <c r="G22001">
        <v>1</v>
      </c>
      <c r="H22001">
        <v>1</v>
      </c>
    </row>
    <row r="22002" spans="1:8" x14ac:dyDescent="0.3">
      <c r="A22002" s="281">
        <v>15055</v>
      </c>
      <c r="B22002" s="281" t="s">
        <v>45057</v>
      </c>
      <c r="C22002" s="281" t="s">
        <v>45058</v>
      </c>
      <c r="D22002" s="166">
        <v>2</v>
      </c>
      <c r="E22002" s="166">
        <v>7</v>
      </c>
      <c r="F22002" s="281" t="s">
        <v>44841</v>
      </c>
      <c r="G22002">
        <v>1</v>
      </c>
      <c r="H22002">
        <v>1</v>
      </c>
    </row>
    <row r="22003" spans="1:8" x14ac:dyDescent="0.3">
      <c r="A22003" s="281">
        <v>15229</v>
      </c>
      <c r="B22003" s="281" t="s">
        <v>45059</v>
      </c>
      <c r="C22003" s="281" t="s">
        <v>11461</v>
      </c>
      <c r="D22003" s="166">
        <v>2</v>
      </c>
      <c r="E22003" s="166">
        <v>7</v>
      </c>
      <c r="F22003" s="281" t="s">
        <v>44841</v>
      </c>
      <c r="G22003">
        <v>1</v>
      </c>
      <c r="H22003">
        <v>0</v>
      </c>
    </row>
    <row r="22004" spans="1:8" x14ac:dyDescent="0.3">
      <c r="A22004" s="281">
        <v>15505</v>
      </c>
      <c r="B22004" s="281" t="s">
        <v>45060</v>
      </c>
      <c r="C22004" s="281" t="s">
        <v>45061</v>
      </c>
      <c r="D22004" s="166">
        <v>1</v>
      </c>
      <c r="E22004" s="166">
        <v>7</v>
      </c>
      <c r="F22004" s="281" t="s">
        <v>44841</v>
      </c>
      <c r="G22004">
        <v>1</v>
      </c>
      <c r="H22004">
        <v>1</v>
      </c>
    </row>
    <row r="22005" spans="1:8" x14ac:dyDescent="0.3">
      <c r="A22005" s="281">
        <v>16237</v>
      </c>
      <c r="B22005" s="281" t="s">
        <v>45062</v>
      </c>
      <c r="C22005" s="281" t="s">
        <v>45063</v>
      </c>
      <c r="D22005" s="166">
        <v>3</v>
      </c>
      <c r="E22005" s="166">
        <v>7</v>
      </c>
      <c r="F22005" s="281" t="s">
        <v>44841</v>
      </c>
      <c r="G22005">
        <v>1</v>
      </c>
      <c r="H22005">
        <v>1</v>
      </c>
    </row>
    <row r="22006" spans="1:8" x14ac:dyDescent="0.3">
      <c r="A22006" s="281">
        <v>16436</v>
      </c>
      <c r="B22006" s="281" t="s">
        <v>45064</v>
      </c>
      <c r="C22006" s="281" t="s">
        <v>45065</v>
      </c>
      <c r="D22006" s="166">
        <v>2</v>
      </c>
      <c r="E22006" s="166">
        <v>7</v>
      </c>
      <c r="F22006" s="281" t="s">
        <v>44841</v>
      </c>
      <c r="G22006">
        <v>1</v>
      </c>
      <c r="H22006">
        <v>1</v>
      </c>
    </row>
    <row r="22007" spans="1:8" x14ac:dyDescent="0.3">
      <c r="A22007" s="281">
        <v>18874</v>
      </c>
      <c r="B22007" s="281" t="s">
        <v>45066</v>
      </c>
      <c r="C22007" s="281" t="s">
        <v>45067</v>
      </c>
      <c r="D22007" s="166">
        <v>1</v>
      </c>
      <c r="E22007" s="166">
        <v>7</v>
      </c>
      <c r="F22007" s="281" t="s">
        <v>44841</v>
      </c>
      <c r="G22007">
        <v>1</v>
      </c>
      <c r="H22007">
        <v>1</v>
      </c>
    </row>
    <row r="22008" spans="1:8" x14ac:dyDescent="0.3">
      <c r="A22008" s="281">
        <v>19994</v>
      </c>
      <c r="B22008" s="281" t="s">
        <v>45068</v>
      </c>
      <c r="C22008" s="281" t="s">
        <v>45069</v>
      </c>
      <c r="D22008" s="166">
        <v>2</v>
      </c>
      <c r="E22008" s="166">
        <v>7</v>
      </c>
      <c r="F22008" s="281" t="s">
        <v>44841</v>
      </c>
      <c r="G22008">
        <v>1</v>
      </c>
      <c r="H22008">
        <v>1</v>
      </c>
    </row>
    <row r="22009" spans="1:8" x14ac:dyDescent="0.3">
      <c r="A22009" s="281">
        <v>20144</v>
      </c>
      <c r="B22009" s="281" t="s">
        <v>45070</v>
      </c>
      <c r="C22009" s="281" t="s">
        <v>45071</v>
      </c>
      <c r="D22009" s="166">
        <v>2</v>
      </c>
      <c r="E22009" s="166">
        <v>7</v>
      </c>
      <c r="F22009" s="281" t="s">
        <v>44841</v>
      </c>
      <c r="G22009">
        <v>1</v>
      </c>
      <c r="H22009">
        <v>1</v>
      </c>
    </row>
    <row r="22010" spans="1:8" x14ac:dyDescent="0.3">
      <c r="A22010" s="281">
        <v>20236</v>
      </c>
      <c r="B22010" s="281" t="s">
        <v>45072</v>
      </c>
      <c r="C22010" s="281" t="s">
        <v>45073</v>
      </c>
      <c r="D22010" s="166">
        <v>2</v>
      </c>
      <c r="E22010" s="166">
        <v>7</v>
      </c>
      <c r="F22010" s="281" t="s">
        <v>44841</v>
      </c>
      <c r="G22010">
        <v>1</v>
      </c>
      <c r="H22010">
        <v>1</v>
      </c>
    </row>
    <row r="22011" spans="1:8" x14ac:dyDescent="0.3">
      <c r="A22011" s="281">
        <v>20392</v>
      </c>
      <c r="B22011" s="281" t="s">
        <v>45074</v>
      </c>
      <c r="C22011" s="281" t="s">
        <v>45075</v>
      </c>
      <c r="D22011" s="166">
        <v>3</v>
      </c>
      <c r="E22011" s="166">
        <v>7</v>
      </c>
      <c r="F22011" s="281" t="s">
        <v>44841</v>
      </c>
      <c r="G22011">
        <v>1</v>
      </c>
      <c r="H22011">
        <v>1</v>
      </c>
    </row>
    <row r="22012" spans="1:8" x14ac:dyDescent="0.3">
      <c r="A22012" s="281">
        <v>21717</v>
      </c>
      <c r="B22012" s="281" t="s">
        <v>45076</v>
      </c>
      <c r="C22012" s="281" t="s">
        <v>45077</v>
      </c>
      <c r="D22012" s="166">
        <v>2</v>
      </c>
      <c r="E22012" s="166">
        <v>7</v>
      </c>
      <c r="F22012" s="281" t="s">
        <v>44841</v>
      </c>
      <c r="G22012">
        <v>1</v>
      </c>
      <c r="H22012">
        <v>1</v>
      </c>
    </row>
    <row r="22013" spans="1:8" x14ac:dyDescent="0.3">
      <c r="A22013" s="281">
        <v>21980</v>
      </c>
      <c r="B22013" s="281" t="s">
        <v>45078</v>
      </c>
      <c r="C22013" s="281" t="s">
        <v>45079</v>
      </c>
      <c r="D22013" s="166">
        <v>2</v>
      </c>
      <c r="E22013" s="166">
        <v>7</v>
      </c>
      <c r="F22013" s="281" t="s">
        <v>44841</v>
      </c>
      <c r="G22013">
        <v>1</v>
      </c>
      <c r="H22013">
        <v>1</v>
      </c>
    </row>
    <row r="22014" spans="1:8" x14ac:dyDescent="0.3">
      <c r="A22014" s="281">
        <v>25052</v>
      </c>
      <c r="B22014" s="281" t="s">
        <v>45080</v>
      </c>
      <c r="C22014" s="281" t="s">
        <v>45081</v>
      </c>
      <c r="D22014" s="166">
        <v>1</v>
      </c>
      <c r="E22014" s="166">
        <v>7</v>
      </c>
      <c r="F22014" s="281" t="s">
        <v>44841</v>
      </c>
      <c r="G22014">
        <v>1</v>
      </c>
      <c r="H22014">
        <v>1</v>
      </c>
    </row>
    <row r="22015" spans="1:8" x14ac:dyDescent="0.3">
      <c r="A22015" s="281">
        <v>25754</v>
      </c>
      <c r="B22015" s="281" t="s">
        <v>45082</v>
      </c>
      <c r="C22015" s="281" t="s">
        <v>45083</v>
      </c>
      <c r="D22015" s="166">
        <v>1</v>
      </c>
      <c r="E22015" s="166">
        <v>7</v>
      </c>
      <c r="F22015" s="281" t="s">
        <v>44841</v>
      </c>
      <c r="G22015">
        <v>1</v>
      </c>
      <c r="H22015">
        <v>1</v>
      </c>
    </row>
    <row r="22016" spans="1:8" x14ac:dyDescent="0.3">
      <c r="A22016" s="6">
        <v>30732</v>
      </c>
      <c r="B22016" s="6" t="s">
        <v>45084</v>
      </c>
      <c r="C22016" s="6" t="s">
        <v>45085</v>
      </c>
      <c r="D22016" s="55"/>
      <c r="E22016" s="55">
        <v>7</v>
      </c>
      <c r="F22016" s="6" t="s">
        <v>44841</v>
      </c>
      <c r="G22016">
        <v>0</v>
      </c>
      <c r="H22016">
        <v>1</v>
      </c>
    </row>
    <row r="22017" spans="1:8" x14ac:dyDescent="0.3">
      <c r="A22017" s="281">
        <v>31150</v>
      </c>
      <c r="B22017" s="281" t="s">
        <v>45086</v>
      </c>
      <c r="C22017" s="281" t="s">
        <v>45087</v>
      </c>
      <c r="D22017" s="166">
        <v>2</v>
      </c>
      <c r="E22017" s="166">
        <v>7</v>
      </c>
      <c r="F22017" s="281" t="s">
        <v>44841</v>
      </c>
      <c r="G22017">
        <v>1</v>
      </c>
      <c r="H22017">
        <v>1</v>
      </c>
    </row>
    <row r="22018" spans="1:8" x14ac:dyDescent="0.3">
      <c r="A22018" s="6">
        <v>33420</v>
      </c>
      <c r="B22018" s="6" t="s">
        <v>45088</v>
      </c>
      <c r="C22018" s="6" t="s">
        <v>45089</v>
      </c>
      <c r="D22018" s="55"/>
      <c r="E22018" s="55">
        <v>7</v>
      </c>
      <c r="F22018" s="6" t="s">
        <v>44841</v>
      </c>
      <c r="G22018">
        <v>0</v>
      </c>
      <c r="H22018">
        <v>1</v>
      </c>
    </row>
    <row r="22019" spans="1:8" x14ac:dyDescent="0.3">
      <c r="A22019" s="281">
        <v>30408</v>
      </c>
      <c r="B22019" s="281" t="s">
        <v>45090</v>
      </c>
      <c r="C22019" s="281" t="s">
        <v>45091</v>
      </c>
      <c r="D22019" s="166">
        <v>2</v>
      </c>
      <c r="E22019" s="166">
        <v>7</v>
      </c>
      <c r="F22019" s="281" t="s">
        <v>44841</v>
      </c>
      <c r="G22019">
        <v>1</v>
      </c>
      <c r="H22019">
        <v>1</v>
      </c>
    </row>
    <row r="22020" spans="1:8" x14ac:dyDescent="0.3">
      <c r="A22020" s="281">
        <v>19422</v>
      </c>
      <c r="B22020" s="281" t="s">
        <v>45092</v>
      </c>
      <c r="C22020" s="281" t="s">
        <v>31731</v>
      </c>
      <c r="D22020" s="166">
        <v>1</v>
      </c>
      <c r="E22020" s="166">
        <v>7</v>
      </c>
      <c r="F22020" s="281" t="s">
        <v>44841</v>
      </c>
      <c r="G22020">
        <v>1</v>
      </c>
      <c r="H22020">
        <v>0</v>
      </c>
    </row>
    <row r="22021" spans="1:8" x14ac:dyDescent="0.3">
      <c r="A22021" s="281">
        <v>16657</v>
      </c>
      <c r="B22021" s="281" t="s">
        <v>45093</v>
      </c>
      <c r="C22021" s="281" t="s">
        <v>45094</v>
      </c>
      <c r="D22021" s="166">
        <v>1</v>
      </c>
      <c r="E22021" s="166">
        <v>7</v>
      </c>
      <c r="F22021" s="281" t="s">
        <v>44841</v>
      </c>
      <c r="G22021">
        <v>1</v>
      </c>
      <c r="H22021">
        <v>1</v>
      </c>
    </row>
    <row r="22022" spans="1:8" x14ac:dyDescent="0.3">
      <c r="A22022" s="281">
        <v>33386</v>
      </c>
      <c r="B22022" s="281" t="s">
        <v>45095</v>
      </c>
      <c r="C22022" s="281" t="s">
        <v>45096</v>
      </c>
      <c r="D22022" s="166" t="s">
        <v>1481</v>
      </c>
      <c r="E22022" s="166">
        <v>7</v>
      </c>
      <c r="F22022" s="281" t="s">
        <v>44841</v>
      </c>
      <c r="G22022">
        <v>1</v>
      </c>
      <c r="H22022">
        <v>1</v>
      </c>
    </row>
    <row r="22023" spans="1:8" x14ac:dyDescent="0.3">
      <c r="A22023" s="6">
        <v>378</v>
      </c>
      <c r="B22023" s="6" t="s">
        <v>45097</v>
      </c>
      <c r="C22023" s="6" t="s">
        <v>45098</v>
      </c>
      <c r="D22023" s="55">
        <v>1</v>
      </c>
      <c r="E22023" s="55">
        <v>7</v>
      </c>
      <c r="F22023" s="6" t="s">
        <v>44841</v>
      </c>
      <c r="G22023">
        <v>0</v>
      </c>
      <c r="H22023">
        <v>1</v>
      </c>
    </row>
    <row r="22024" spans="1:8" x14ac:dyDescent="0.3">
      <c r="A22024" s="281">
        <v>1459</v>
      </c>
      <c r="B22024" s="281" t="s">
        <v>45099</v>
      </c>
      <c r="C22024" s="281" t="s">
        <v>45100</v>
      </c>
      <c r="D22024" s="166">
        <v>1</v>
      </c>
      <c r="E22024" s="166">
        <v>7</v>
      </c>
      <c r="F22024" s="281" t="s">
        <v>44841</v>
      </c>
      <c r="G22024">
        <v>1</v>
      </c>
      <c r="H22024">
        <v>1</v>
      </c>
    </row>
    <row r="22025" spans="1:8" x14ac:dyDescent="0.3">
      <c r="A22025" s="281">
        <v>2533</v>
      </c>
      <c r="B22025" s="281" t="s">
        <v>45101</v>
      </c>
      <c r="C22025" s="281" t="s">
        <v>45102</v>
      </c>
      <c r="D22025" s="166">
        <v>2</v>
      </c>
      <c r="E22025" s="166">
        <v>7</v>
      </c>
      <c r="F22025" s="281" t="s">
        <v>44841</v>
      </c>
      <c r="G22025">
        <v>1</v>
      </c>
      <c r="H22025">
        <v>1</v>
      </c>
    </row>
    <row r="22026" spans="1:8" x14ac:dyDescent="0.3">
      <c r="A22026" s="281">
        <v>3026</v>
      </c>
      <c r="B22026" s="281" t="s">
        <v>45103</v>
      </c>
      <c r="C22026" s="281" t="s">
        <v>39077</v>
      </c>
      <c r="D22026" s="166">
        <v>2</v>
      </c>
      <c r="E22026" s="166">
        <v>7</v>
      </c>
      <c r="F22026" s="281" t="s">
        <v>44841</v>
      </c>
      <c r="G22026">
        <v>1</v>
      </c>
      <c r="H22026">
        <v>0</v>
      </c>
    </row>
    <row r="22027" spans="1:8" x14ac:dyDescent="0.3">
      <c r="A22027" s="281">
        <v>5098</v>
      </c>
      <c r="B22027" s="281" t="s">
        <v>45104</v>
      </c>
      <c r="C22027" s="281" t="s">
        <v>39235</v>
      </c>
      <c r="D22027" s="166">
        <v>2</v>
      </c>
      <c r="E22027" s="166">
        <v>7</v>
      </c>
      <c r="F22027" s="281" t="s">
        <v>44841</v>
      </c>
      <c r="G22027">
        <v>1</v>
      </c>
      <c r="H22027">
        <v>0</v>
      </c>
    </row>
    <row r="22028" spans="1:8" x14ac:dyDescent="0.3">
      <c r="A22028" s="281">
        <v>10612</v>
      </c>
      <c r="B22028" s="281" t="s">
        <v>45105</v>
      </c>
      <c r="C22028" s="281" t="s">
        <v>45106</v>
      </c>
      <c r="D22028" s="166">
        <v>2</v>
      </c>
      <c r="E22028" s="166">
        <v>7</v>
      </c>
      <c r="F22028" s="281" t="s">
        <v>44841</v>
      </c>
      <c r="G22028">
        <v>1</v>
      </c>
      <c r="H22028">
        <v>1</v>
      </c>
    </row>
    <row r="22029" spans="1:8" x14ac:dyDescent="0.3">
      <c r="A22029" s="281">
        <v>11016</v>
      </c>
      <c r="B22029" s="281" t="s">
        <v>45107</v>
      </c>
      <c r="C22029" s="281" t="s">
        <v>45108</v>
      </c>
      <c r="D22029" s="166">
        <v>2</v>
      </c>
      <c r="E22029" s="166">
        <v>7</v>
      </c>
      <c r="F22029" s="281" t="s">
        <v>44841</v>
      </c>
      <c r="G22029">
        <v>1</v>
      </c>
      <c r="H22029">
        <v>1</v>
      </c>
    </row>
    <row r="22030" spans="1:8" x14ac:dyDescent="0.3">
      <c r="A22030" s="281">
        <v>15408</v>
      </c>
      <c r="B22030" s="281" t="s">
        <v>45109</v>
      </c>
      <c r="C22030" s="281" t="s">
        <v>45110</v>
      </c>
      <c r="D22030" s="166">
        <v>2</v>
      </c>
      <c r="E22030" s="166">
        <v>7</v>
      </c>
      <c r="F22030" s="281" t="s">
        <v>44841</v>
      </c>
      <c r="G22030">
        <v>1</v>
      </c>
      <c r="H22030">
        <v>1</v>
      </c>
    </row>
    <row r="22031" spans="1:8" x14ac:dyDescent="0.3">
      <c r="A22031" s="281">
        <v>19201</v>
      </c>
      <c r="B22031" s="281" t="s">
        <v>45111</v>
      </c>
      <c r="C22031" s="281" t="s">
        <v>45112</v>
      </c>
      <c r="D22031" s="166">
        <v>1</v>
      </c>
      <c r="E22031" s="166">
        <v>7</v>
      </c>
      <c r="F22031" s="281" t="s">
        <v>44841</v>
      </c>
      <c r="G22031">
        <v>1</v>
      </c>
      <c r="H22031">
        <v>1</v>
      </c>
    </row>
    <row r="22032" spans="1:8" x14ac:dyDescent="0.3">
      <c r="A22032" s="281">
        <v>19299</v>
      </c>
      <c r="B22032" s="281" t="s">
        <v>45113</v>
      </c>
      <c r="C22032" s="281" t="s">
        <v>39889</v>
      </c>
      <c r="D22032" s="166">
        <v>1</v>
      </c>
      <c r="E22032" s="166">
        <v>7</v>
      </c>
      <c r="F22032" s="281" t="s">
        <v>44841</v>
      </c>
      <c r="G22032">
        <v>1</v>
      </c>
      <c r="H22032">
        <v>0</v>
      </c>
    </row>
    <row r="22033" spans="1:8" x14ac:dyDescent="0.3">
      <c r="A22033" s="281">
        <v>19394</v>
      </c>
      <c r="B22033" s="281" t="s">
        <v>45114</v>
      </c>
      <c r="C22033" s="281" t="s">
        <v>45115</v>
      </c>
      <c r="D22033" s="166">
        <v>2</v>
      </c>
      <c r="E22033" s="166">
        <v>7</v>
      </c>
      <c r="F22033" s="281" t="s">
        <v>44841</v>
      </c>
      <c r="G22033">
        <v>1</v>
      </c>
      <c r="H22033">
        <v>1</v>
      </c>
    </row>
    <row r="22034" spans="1:8" x14ac:dyDescent="0.3">
      <c r="A22034" s="281">
        <v>19395</v>
      </c>
      <c r="B22034" s="281" t="s">
        <v>45116</v>
      </c>
      <c r="C22034" s="281" t="s">
        <v>45117</v>
      </c>
      <c r="D22034" s="166">
        <v>2</v>
      </c>
      <c r="E22034" s="166">
        <v>7</v>
      </c>
      <c r="F22034" s="281" t="s">
        <v>44841</v>
      </c>
      <c r="G22034">
        <v>1</v>
      </c>
      <c r="H22034">
        <v>1</v>
      </c>
    </row>
    <row r="22035" spans="1:8" x14ac:dyDescent="0.3">
      <c r="A22035" s="281">
        <v>22407</v>
      </c>
      <c r="B22035" s="281" t="s">
        <v>45118</v>
      </c>
      <c r="C22035" s="281" t="s">
        <v>45119</v>
      </c>
      <c r="D22035" s="166">
        <v>3</v>
      </c>
      <c r="E22035" s="166">
        <v>7</v>
      </c>
      <c r="F22035" s="281" t="s">
        <v>44841</v>
      </c>
      <c r="G22035">
        <v>1</v>
      </c>
      <c r="H22035">
        <v>1</v>
      </c>
    </row>
    <row r="22036" spans="1:8" x14ac:dyDescent="0.3">
      <c r="A22036" s="281">
        <v>33425</v>
      </c>
      <c r="B22036" s="281" t="s">
        <v>45120</v>
      </c>
      <c r="C22036" s="281" t="s">
        <v>45121</v>
      </c>
      <c r="D22036" s="166"/>
      <c r="E22036" s="166">
        <v>7</v>
      </c>
      <c r="F22036" s="281" t="s">
        <v>44841</v>
      </c>
      <c r="G22036">
        <v>1</v>
      </c>
      <c r="H22036">
        <v>1</v>
      </c>
    </row>
    <row r="22037" spans="1:8" x14ac:dyDescent="0.3">
      <c r="A22037" s="281">
        <v>33452</v>
      </c>
      <c r="B22037" s="281" t="s">
        <v>45122</v>
      </c>
      <c r="C22037" s="281" t="s">
        <v>45123</v>
      </c>
      <c r="D22037" s="166"/>
      <c r="E22037" s="166">
        <v>7</v>
      </c>
      <c r="F22037" s="281" t="s">
        <v>44841</v>
      </c>
      <c r="G22037">
        <v>1</v>
      </c>
      <c r="H22037">
        <v>1</v>
      </c>
    </row>
    <row r="22038" spans="1:8" x14ac:dyDescent="0.3">
      <c r="A22038" s="281">
        <v>33215</v>
      </c>
      <c r="B22038" s="281" t="s">
        <v>45124</v>
      </c>
      <c r="C22038" s="281" t="s">
        <v>45125</v>
      </c>
      <c r="D22038" s="166"/>
      <c r="E22038" s="166">
        <v>7</v>
      </c>
      <c r="F22038" s="281" t="s">
        <v>44841</v>
      </c>
      <c r="G22038">
        <v>1</v>
      </c>
      <c r="H22038">
        <v>1</v>
      </c>
    </row>
    <row r="22039" spans="1:8" x14ac:dyDescent="0.3">
      <c r="A22039" s="281">
        <v>33226</v>
      </c>
      <c r="B22039" s="281" t="s">
        <v>45126</v>
      </c>
      <c r="C22039" s="281" t="s">
        <v>45127</v>
      </c>
      <c r="D22039" s="166"/>
      <c r="E22039" s="166">
        <v>7</v>
      </c>
      <c r="F22039" s="281" t="s">
        <v>44841</v>
      </c>
      <c r="G22039">
        <v>1</v>
      </c>
      <c r="H22039">
        <v>1</v>
      </c>
    </row>
    <row r="22040" spans="1:8" x14ac:dyDescent="0.3">
      <c r="A22040" s="281">
        <v>33157</v>
      </c>
      <c r="B22040" s="281" t="s">
        <v>45128</v>
      </c>
      <c r="C22040" s="281" t="s">
        <v>45129</v>
      </c>
      <c r="D22040" s="166"/>
      <c r="E22040" s="166">
        <v>7</v>
      </c>
      <c r="F22040" s="281" t="s">
        <v>44841</v>
      </c>
      <c r="G22040">
        <v>1</v>
      </c>
      <c r="H22040">
        <v>1</v>
      </c>
    </row>
    <row r="22041" spans="1:8" x14ac:dyDescent="0.3">
      <c r="A22041" s="281">
        <v>33251</v>
      </c>
      <c r="B22041" s="281" t="s">
        <v>45130</v>
      </c>
      <c r="C22041" s="281" t="s">
        <v>45131</v>
      </c>
      <c r="D22041" s="166"/>
      <c r="E22041" s="166">
        <v>7</v>
      </c>
      <c r="F22041" s="281" t="s">
        <v>44841</v>
      </c>
      <c r="G22041">
        <v>1</v>
      </c>
      <c r="H22041">
        <v>1</v>
      </c>
    </row>
    <row r="22042" spans="1:8" x14ac:dyDescent="0.3">
      <c r="A22042" s="281">
        <v>33427</v>
      </c>
      <c r="B22042" s="281" t="s">
        <v>45132</v>
      </c>
      <c r="C22042" s="281" t="s">
        <v>45133</v>
      </c>
      <c r="D22042" s="166"/>
      <c r="E22042" s="166">
        <v>7</v>
      </c>
      <c r="F22042" s="281" t="s">
        <v>44841</v>
      </c>
      <c r="G22042">
        <v>1</v>
      </c>
      <c r="H22042">
        <v>1</v>
      </c>
    </row>
    <row r="22043" spans="1:8" x14ac:dyDescent="0.3">
      <c r="A22043" s="281">
        <v>33489</v>
      </c>
      <c r="B22043" s="281" t="s">
        <v>45134</v>
      </c>
      <c r="C22043" s="281" t="s">
        <v>45135</v>
      </c>
      <c r="D22043" s="166"/>
      <c r="E22043" s="166">
        <v>7</v>
      </c>
      <c r="F22043" s="281" t="s">
        <v>44841</v>
      </c>
      <c r="G22043">
        <v>1</v>
      </c>
      <c r="H22043">
        <v>1</v>
      </c>
    </row>
    <row r="22044" spans="1:8" x14ac:dyDescent="0.3">
      <c r="A22044" s="281">
        <v>33469</v>
      </c>
      <c r="B22044" s="281" t="s">
        <v>45136</v>
      </c>
      <c r="C22044" s="281" t="s">
        <v>45137</v>
      </c>
      <c r="D22044" s="166"/>
      <c r="E22044" s="166">
        <v>7</v>
      </c>
      <c r="F22044" s="281" t="s">
        <v>44841</v>
      </c>
      <c r="G22044">
        <v>1</v>
      </c>
      <c r="H22044">
        <v>1</v>
      </c>
    </row>
    <row r="22045" spans="1:8" x14ac:dyDescent="0.3">
      <c r="A22045" s="281">
        <v>33216</v>
      </c>
      <c r="B22045" s="281" t="s">
        <v>45138</v>
      </c>
      <c r="C22045" s="281" t="s">
        <v>45139</v>
      </c>
      <c r="D22045" s="166"/>
      <c r="E22045" s="166">
        <v>7</v>
      </c>
      <c r="F22045" s="281" t="s">
        <v>44841</v>
      </c>
      <c r="G22045">
        <v>1</v>
      </c>
      <c r="H22045">
        <v>1</v>
      </c>
    </row>
    <row r="22046" spans="1:8" x14ac:dyDescent="0.3">
      <c r="A22046" s="281">
        <v>33345</v>
      </c>
      <c r="B22046" s="281" t="s">
        <v>45140</v>
      </c>
      <c r="C22046" s="281" t="s">
        <v>45141</v>
      </c>
      <c r="D22046" s="166"/>
      <c r="E22046" s="166">
        <v>7</v>
      </c>
      <c r="F22046" s="281" t="s">
        <v>44841</v>
      </c>
      <c r="G22046">
        <v>1</v>
      </c>
      <c r="H22046">
        <v>1</v>
      </c>
    </row>
    <row r="22047" spans="1:8" x14ac:dyDescent="0.3">
      <c r="A22047" s="281">
        <v>33549</v>
      </c>
      <c r="B22047" s="281" t="s">
        <v>45142</v>
      </c>
      <c r="C22047" s="281" t="s">
        <v>45143</v>
      </c>
      <c r="D22047" s="166"/>
      <c r="E22047" s="166">
        <v>7</v>
      </c>
      <c r="F22047" s="281" t="s">
        <v>44841</v>
      </c>
      <c r="G22047">
        <v>1</v>
      </c>
      <c r="H22047">
        <v>1</v>
      </c>
    </row>
    <row r="22048" spans="1:8" x14ac:dyDescent="0.3">
      <c r="A22048" s="281">
        <v>33503</v>
      </c>
      <c r="B22048" s="281" t="s">
        <v>45144</v>
      </c>
      <c r="C22048" s="281" t="s">
        <v>45145</v>
      </c>
      <c r="D22048" s="166"/>
      <c r="E22048" s="166">
        <v>7</v>
      </c>
      <c r="F22048" s="281" t="s">
        <v>44841</v>
      </c>
      <c r="G22048">
        <v>1</v>
      </c>
      <c r="H22048">
        <v>1</v>
      </c>
    </row>
    <row r="22049" spans="1:8" x14ac:dyDescent="0.3">
      <c r="A22049" s="281">
        <v>33391</v>
      </c>
      <c r="B22049" s="281" t="s">
        <v>45146</v>
      </c>
      <c r="C22049" s="281" t="s">
        <v>45147</v>
      </c>
      <c r="D22049" s="166"/>
      <c r="E22049" s="166">
        <v>7</v>
      </c>
      <c r="F22049" s="281" t="s">
        <v>44841</v>
      </c>
      <c r="G22049">
        <v>1</v>
      </c>
      <c r="H22049">
        <v>1</v>
      </c>
    </row>
    <row r="22050" spans="1:8" x14ac:dyDescent="0.3">
      <c r="A22050" s="281">
        <v>33208</v>
      </c>
      <c r="B22050" s="281" t="s">
        <v>45148</v>
      </c>
      <c r="C22050" s="281" t="s">
        <v>45149</v>
      </c>
      <c r="D22050" s="166"/>
      <c r="E22050" s="166">
        <v>7</v>
      </c>
      <c r="F22050" s="281" t="s">
        <v>44841</v>
      </c>
      <c r="G22050">
        <v>1</v>
      </c>
      <c r="H22050">
        <v>1</v>
      </c>
    </row>
    <row r="22051" spans="1:8" x14ac:dyDescent="0.3">
      <c r="A22051" s="281">
        <v>33499</v>
      </c>
      <c r="B22051" s="281" t="s">
        <v>45150</v>
      </c>
      <c r="C22051" s="281" t="s">
        <v>45151</v>
      </c>
      <c r="D22051" s="166"/>
      <c r="E22051" s="166">
        <v>7</v>
      </c>
      <c r="F22051" s="281" t="s">
        <v>44841</v>
      </c>
      <c r="G22051">
        <v>1</v>
      </c>
      <c r="H22051">
        <v>1</v>
      </c>
    </row>
    <row r="22052" spans="1:8" x14ac:dyDescent="0.3">
      <c r="A22052" s="281">
        <v>33302</v>
      </c>
      <c r="B22052" s="281" t="s">
        <v>45152</v>
      </c>
      <c r="C22052" s="281" t="s">
        <v>45153</v>
      </c>
      <c r="D22052" s="166"/>
      <c r="E22052" s="166">
        <v>7</v>
      </c>
      <c r="F22052" s="281" t="s">
        <v>44841</v>
      </c>
      <c r="G22052">
        <v>1</v>
      </c>
      <c r="H22052">
        <v>1</v>
      </c>
    </row>
    <row r="22053" spans="1:8" x14ac:dyDescent="0.3">
      <c r="A22053" s="281">
        <v>33440</v>
      </c>
      <c r="B22053" s="281" t="s">
        <v>45154</v>
      </c>
      <c r="C22053" s="281" t="s">
        <v>45155</v>
      </c>
      <c r="D22053" s="166"/>
      <c r="E22053" s="166">
        <v>7</v>
      </c>
      <c r="F22053" s="281" t="s">
        <v>44841</v>
      </c>
      <c r="G22053">
        <v>1</v>
      </c>
      <c r="H22053">
        <v>1</v>
      </c>
    </row>
    <row r="22054" spans="1:8" x14ac:dyDescent="0.3">
      <c r="A22054" s="281">
        <v>33331</v>
      </c>
      <c r="B22054" s="281" t="s">
        <v>45156</v>
      </c>
      <c r="C22054" s="281" t="s">
        <v>45157</v>
      </c>
      <c r="D22054" s="166"/>
      <c r="E22054" s="166">
        <v>7</v>
      </c>
      <c r="F22054" s="281" t="s">
        <v>44841</v>
      </c>
      <c r="G22054">
        <v>1</v>
      </c>
      <c r="H22054">
        <v>1</v>
      </c>
    </row>
    <row r="22055" spans="1:8" x14ac:dyDescent="0.3">
      <c r="A22055" s="281">
        <v>33261</v>
      </c>
      <c r="B22055" s="281" t="s">
        <v>45158</v>
      </c>
      <c r="C22055" s="281" t="s">
        <v>45159</v>
      </c>
      <c r="D22055" s="166"/>
      <c r="E22055" s="166">
        <v>7</v>
      </c>
      <c r="F22055" s="281" t="s">
        <v>44841</v>
      </c>
      <c r="G22055">
        <v>1</v>
      </c>
      <c r="H22055">
        <v>1</v>
      </c>
    </row>
    <row r="22056" spans="1:8" x14ac:dyDescent="0.3">
      <c r="A22056" s="281">
        <v>33463</v>
      </c>
      <c r="B22056" s="281" t="s">
        <v>45160</v>
      </c>
      <c r="C22056" s="281" t="s">
        <v>45161</v>
      </c>
      <c r="D22056" s="166"/>
      <c r="E22056" s="166">
        <v>7</v>
      </c>
      <c r="F22056" s="281" t="s">
        <v>44841</v>
      </c>
      <c r="G22056">
        <v>1</v>
      </c>
      <c r="H22056">
        <v>1</v>
      </c>
    </row>
    <row r="22057" spans="1:8" x14ac:dyDescent="0.3">
      <c r="A22057" s="281">
        <v>15929</v>
      </c>
      <c r="B22057" s="281" t="s">
        <v>45162</v>
      </c>
      <c r="C22057" s="281" t="s">
        <v>45163</v>
      </c>
      <c r="D22057" s="166">
        <v>1</v>
      </c>
      <c r="E22057" s="166">
        <v>7</v>
      </c>
      <c r="F22057" s="281" t="s">
        <v>44841</v>
      </c>
      <c r="G22057">
        <v>1</v>
      </c>
      <c r="H22057">
        <v>1</v>
      </c>
    </row>
    <row r="22058" spans="1:8" x14ac:dyDescent="0.3">
      <c r="A22058" s="281">
        <v>33255</v>
      </c>
      <c r="B22058" s="281" t="s">
        <v>45164</v>
      </c>
      <c r="C22058" s="281" t="s">
        <v>45165</v>
      </c>
      <c r="D22058" s="166"/>
      <c r="E22058" s="166">
        <v>7</v>
      </c>
      <c r="F22058" s="281" t="s">
        <v>44841</v>
      </c>
      <c r="G22058">
        <v>1</v>
      </c>
      <c r="H22058">
        <v>1</v>
      </c>
    </row>
    <row r="22059" spans="1:8" x14ac:dyDescent="0.3">
      <c r="A22059" s="281">
        <v>33340</v>
      </c>
      <c r="B22059" s="281" t="s">
        <v>45166</v>
      </c>
      <c r="C22059" s="281" t="s">
        <v>45167</v>
      </c>
      <c r="D22059" s="166"/>
      <c r="E22059" s="166">
        <v>7</v>
      </c>
      <c r="F22059" s="281" t="s">
        <v>44841</v>
      </c>
      <c r="G22059">
        <v>1</v>
      </c>
      <c r="H22059">
        <v>1</v>
      </c>
    </row>
    <row r="22060" spans="1:8" x14ac:dyDescent="0.3">
      <c r="A22060" s="281">
        <v>33264</v>
      </c>
      <c r="B22060" s="281" t="s">
        <v>45168</v>
      </c>
      <c r="C22060" s="281" t="s">
        <v>45169</v>
      </c>
      <c r="D22060" s="166"/>
      <c r="E22060" s="166">
        <v>7</v>
      </c>
      <c r="F22060" s="281" t="s">
        <v>44841</v>
      </c>
      <c r="G22060">
        <v>1</v>
      </c>
      <c r="H22060">
        <v>1</v>
      </c>
    </row>
    <row r="22061" spans="1:8" x14ac:dyDescent="0.3">
      <c r="A22061" s="281">
        <v>33533</v>
      </c>
      <c r="B22061" s="281" t="s">
        <v>45170</v>
      </c>
      <c r="C22061" s="281" t="s">
        <v>45171</v>
      </c>
      <c r="D22061" s="166"/>
      <c r="E22061" s="166">
        <v>7</v>
      </c>
      <c r="F22061" s="281" t="s">
        <v>44841</v>
      </c>
      <c r="G22061">
        <v>1</v>
      </c>
      <c r="H22061">
        <v>1</v>
      </c>
    </row>
    <row r="22062" spans="1:8" x14ac:dyDescent="0.3">
      <c r="A22062" s="281">
        <v>33173</v>
      </c>
      <c r="B22062" s="281" t="s">
        <v>45172</v>
      </c>
      <c r="C22062" s="281" t="s">
        <v>45173</v>
      </c>
      <c r="D22062" s="166"/>
      <c r="E22062" s="166">
        <v>7</v>
      </c>
      <c r="F22062" s="281" t="s">
        <v>44841</v>
      </c>
      <c r="G22062">
        <v>1</v>
      </c>
      <c r="H22062">
        <v>1</v>
      </c>
    </row>
    <row r="22063" spans="1:8" x14ac:dyDescent="0.3">
      <c r="A22063" s="281">
        <v>33364</v>
      </c>
      <c r="B22063" s="281" t="s">
        <v>45174</v>
      </c>
      <c r="C22063" s="281" t="s">
        <v>45175</v>
      </c>
      <c r="D22063" s="166"/>
      <c r="E22063" s="166">
        <v>7</v>
      </c>
      <c r="F22063" s="281" t="s">
        <v>44841</v>
      </c>
      <c r="G22063">
        <v>1</v>
      </c>
      <c r="H22063">
        <v>1</v>
      </c>
    </row>
    <row r="22064" spans="1:8" x14ac:dyDescent="0.3">
      <c r="A22064" s="281">
        <v>33453</v>
      </c>
      <c r="B22064" s="281" t="s">
        <v>45176</v>
      </c>
      <c r="C22064" s="281" t="s">
        <v>45177</v>
      </c>
      <c r="D22064" s="166"/>
      <c r="E22064" s="166">
        <v>7</v>
      </c>
      <c r="F22064" s="281" t="s">
        <v>44841</v>
      </c>
      <c r="G22064">
        <v>1</v>
      </c>
      <c r="H22064">
        <v>1</v>
      </c>
    </row>
    <row r="22065" spans="1:8" x14ac:dyDescent="0.3">
      <c r="A22065" s="281">
        <v>33494</v>
      </c>
      <c r="B22065" s="281" t="s">
        <v>45178</v>
      </c>
      <c r="C22065" s="281" t="s">
        <v>45179</v>
      </c>
      <c r="D22065" s="166"/>
      <c r="E22065" s="166">
        <v>7</v>
      </c>
      <c r="F22065" s="281" t="s">
        <v>44841</v>
      </c>
      <c r="G22065">
        <v>1</v>
      </c>
      <c r="H22065">
        <v>1</v>
      </c>
    </row>
    <row r="22066" spans="1:8" x14ac:dyDescent="0.3">
      <c r="A22066" s="281">
        <v>33301</v>
      </c>
      <c r="B22066" s="281" t="s">
        <v>45180</v>
      </c>
      <c r="C22066" s="281" t="s">
        <v>45181</v>
      </c>
      <c r="D22066" s="166"/>
      <c r="E22066" s="166">
        <v>7</v>
      </c>
      <c r="F22066" s="281" t="s">
        <v>44841</v>
      </c>
      <c r="G22066">
        <v>1</v>
      </c>
      <c r="H22066">
        <v>1</v>
      </c>
    </row>
    <row r="22067" spans="1:8" x14ac:dyDescent="0.3">
      <c r="A22067" s="281">
        <v>33310</v>
      </c>
      <c r="B22067" s="281" t="s">
        <v>45182</v>
      </c>
      <c r="C22067" s="281" t="s">
        <v>45183</v>
      </c>
      <c r="D22067" s="166"/>
      <c r="E22067" s="166">
        <v>7</v>
      </c>
      <c r="F22067" s="281" t="s">
        <v>44841</v>
      </c>
      <c r="G22067">
        <v>1</v>
      </c>
      <c r="H22067">
        <v>1</v>
      </c>
    </row>
    <row r="22068" spans="1:8" x14ac:dyDescent="0.3">
      <c r="A22068" s="281">
        <v>33447</v>
      </c>
      <c r="B22068" s="281" t="s">
        <v>45184</v>
      </c>
      <c r="C22068" s="281" t="s">
        <v>45185</v>
      </c>
      <c r="D22068" s="166"/>
      <c r="E22068" s="166">
        <v>7</v>
      </c>
      <c r="F22068" s="281" t="s">
        <v>44841</v>
      </c>
      <c r="G22068">
        <v>1</v>
      </c>
      <c r="H22068">
        <v>1</v>
      </c>
    </row>
    <row r="22069" spans="1:8" x14ac:dyDescent="0.3">
      <c r="A22069" s="281">
        <v>33176</v>
      </c>
      <c r="B22069" s="281" t="s">
        <v>45186</v>
      </c>
      <c r="C22069" s="281" t="s">
        <v>45187</v>
      </c>
      <c r="D22069" s="166"/>
      <c r="E22069" s="166">
        <v>7</v>
      </c>
      <c r="F22069" s="281" t="s">
        <v>44841</v>
      </c>
      <c r="G22069">
        <v>1</v>
      </c>
      <c r="H22069">
        <v>1</v>
      </c>
    </row>
    <row r="22070" spans="1:8" x14ac:dyDescent="0.3">
      <c r="A22070" s="281">
        <v>33416</v>
      </c>
      <c r="B22070" s="281" t="s">
        <v>45188</v>
      </c>
      <c r="C22070" s="281" t="s">
        <v>45189</v>
      </c>
      <c r="D22070" s="166"/>
      <c r="E22070" s="166">
        <v>7</v>
      </c>
      <c r="F22070" s="281" t="s">
        <v>44841</v>
      </c>
      <c r="G22070">
        <v>1</v>
      </c>
      <c r="H22070">
        <v>1</v>
      </c>
    </row>
    <row r="22071" spans="1:8" x14ac:dyDescent="0.3">
      <c r="A22071" s="281">
        <v>33339</v>
      </c>
      <c r="B22071" s="281" t="s">
        <v>45190</v>
      </c>
      <c r="C22071" s="281" t="s">
        <v>45191</v>
      </c>
      <c r="D22071" s="166"/>
      <c r="E22071" s="166">
        <v>7</v>
      </c>
      <c r="F22071" s="281" t="s">
        <v>44841</v>
      </c>
      <c r="G22071">
        <v>1</v>
      </c>
      <c r="H22071">
        <v>1</v>
      </c>
    </row>
    <row r="22072" spans="1:8" x14ac:dyDescent="0.3">
      <c r="A22072" s="281">
        <v>33410</v>
      </c>
      <c r="B22072" s="281" t="s">
        <v>45192</v>
      </c>
      <c r="C22072" s="281" t="s">
        <v>45193</v>
      </c>
      <c r="D22072" s="166"/>
      <c r="E22072" s="166">
        <v>7</v>
      </c>
      <c r="F22072" s="281" t="s">
        <v>44841</v>
      </c>
      <c r="G22072">
        <v>1</v>
      </c>
      <c r="H22072">
        <v>1</v>
      </c>
    </row>
    <row r="22073" spans="1:8" x14ac:dyDescent="0.3">
      <c r="A22073" s="281">
        <v>33190</v>
      </c>
      <c r="B22073" s="281" t="s">
        <v>45194</v>
      </c>
      <c r="C22073" s="281" t="s">
        <v>45195</v>
      </c>
      <c r="D22073" s="166"/>
      <c r="E22073" s="166">
        <v>7</v>
      </c>
      <c r="F22073" s="281" t="s">
        <v>44841</v>
      </c>
      <c r="G22073">
        <v>1</v>
      </c>
      <c r="H22073">
        <v>1</v>
      </c>
    </row>
    <row r="22074" spans="1:8" x14ac:dyDescent="0.3">
      <c r="A22074" s="281">
        <v>33184</v>
      </c>
      <c r="B22074" s="281" t="s">
        <v>45196</v>
      </c>
      <c r="C22074" s="281" t="s">
        <v>45197</v>
      </c>
      <c r="D22074" s="166"/>
      <c r="E22074" s="166">
        <v>7</v>
      </c>
      <c r="F22074" s="281" t="s">
        <v>44841</v>
      </c>
      <c r="G22074">
        <v>1</v>
      </c>
      <c r="H22074">
        <v>1</v>
      </c>
    </row>
    <row r="22075" spans="1:8" x14ac:dyDescent="0.3">
      <c r="A22075" s="281">
        <v>33237</v>
      </c>
      <c r="B22075" s="281" t="s">
        <v>45198</v>
      </c>
      <c r="C22075" s="281" t="s">
        <v>45199</v>
      </c>
      <c r="D22075" s="166"/>
      <c r="E22075" s="166">
        <v>7</v>
      </c>
      <c r="F22075" s="281" t="s">
        <v>44841</v>
      </c>
      <c r="G22075">
        <v>1</v>
      </c>
      <c r="H22075">
        <v>1</v>
      </c>
    </row>
    <row r="22076" spans="1:8" x14ac:dyDescent="0.3">
      <c r="A22076" s="281">
        <v>33342</v>
      </c>
      <c r="B22076" s="281" t="s">
        <v>45200</v>
      </c>
      <c r="C22076" s="281" t="s">
        <v>45201</v>
      </c>
      <c r="D22076" s="166"/>
      <c r="E22076" s="166">
        <v>7</v>
      </c>
      <c r="F22076" s="281" t="s">
        <v>44841</v>
      </c>
      <c r="G22076">
        <v>1</v>
      </c>
      <c r="H22076">
        <v>1</v>
      </c>
    </row>
    <row r="22077" spans="1:8" x14ac:dyDescent="0.3">
      <c r="A22077" s="281">
        <v>33192</v>
      </c>
      <c r="B22077" s="281" t="s">
        <v>45202</v>
      </c>
      <c r="C22077" s="281" t="s">
        <v>45203</v>
      </c>
      <c r="D22077" s="166"/>
      <c r="E22077" s="166">
        <v>7</v>
      </c>
      <c r="F22077" s="281" t="s">
        <v>44841</v>
      </c>
      <c r="G22077">
        <v>1</v>
      </c>
      <c r="H22077">
        <v>1</v>
      </c>
    </row>
    <row r="22078" spans="1:8" x14ac:dyDescent="0.3">
      <c r="A22078" s="281">
        <v>33442</v>
      </c>
      <c r="B22078" s="281" t="s">
        <v>45204</v>
      </c>
      <c r="C22078" s="281" t="s">
        <v>45205</v>
      </c>
      <c r="D22078" s="166"/>
      <c r="E22078" s="166">
        <v>7</v>
      </c>
      <c r="F22078" s="281" t="s">
        <v>44841</v>
      </c>
      <c r="G22078">
        <v>1</v>
      </c>
      <c r="H22078">
        <v>1</v>
      </c>
    </row>
    <row r="22079" spans="1:8" x14ac:dyDescent="0.3">
      <c r="A22079" s="281">
        <v>33424</v>
      </c>
      <c r="B22079" s="281" t="s">
        <v>45206</v>
      </c>
      <c r="C22079" s="281" t="s">
        <v>45207</v>
      </c>
      <c r="D22079" s="166"/>
      <c r="E22079" s="166">
        <v>7</v>
      </c>
      <c r="F22079" s="281" t="s">
        <v>44841</v>
      </c>
      <c r="G22079">
        <v>1</v>
      </c>
      <c r="H22079">
        <v>1</v>
      </c>
    </row>
    <row r="22080" spans="1:8" x14ac:dyDescent="0.3">
      <c r="A22080" s="281">
        <v>33406</v>
      </c>
      <c r="B22080" s="281" t="s">
        <v>45208</v>
      </c>
      <c r="C22080" s="281" t="s">
        <v>45209</v>
      </c>
      <c r="D22080" s="166"/>
      <c r="E22080" s="166">
        <v>7</v>
      </c>
      <c r="F22080" s="281" t="s">
        <v>44841</v>
      </c>
      <c r="G22080">
        <v>1</v>
      </c>
      <c r="H22080">
        <v>1</v>
      </c>
    </row>
    <row r="22081" spans="1:8" x14ac:dyDescent="0.3">
      <c r="A22081" s="281">
        <v>33536</v>
      </c>
      <c r="B22081" s="281" t="s">
        <v>45210</v>
      </c>
      <c r="C22081" s="281" t="s">
        <v>45211</v>
      </c>
      <c r="D22081" s="166"/>
      <c r="E22081" s="166">
        <v>7</v>
      </c>
      <c r="F22081" s="281" t="s">
        <v>44841</v>
      </c>
      <c r="G22081">
        <v>1</v>
      </c>
      <c r="H22081">
        <v>1</v>
      </c>
    </row>
    <row r="22082" spans="1:8" x14ac:dyDescent="0.3">
      <c r="A22082" s="281">
        <v>33347</v>
      </c>
      <c r="B22082" s="281" t="s">
        <v>45212</v>
      </c>
      <c r="C22082" s="281" t="s">
        <v>45213</v>
      </c>
      <c r="D22082" s="166"/>
      <c r="E22082" s="166">
        <v>7</v>
      </c>
      <c r="F22082" s="281" t="s">
        <v>44841</v>
      </c>
      <c r="G22082">
        <v>1</v>
      </c>
      <c r="H22082">
        <v>1</v>
      </c>
    </row>
    <row r="22083" spans="1:8" x14ac:dyDescent="0.3">
      <c r="A22083" s="281">
        <v>33218</v>
      </c>
      <c r="B22083" s="281" t="s">
        <v>45214</v>
      </c>
      <c r="C22083" s="281" t="s">
        <v>45215</v>
      </c>
      <c r="D22083" s="166"/>
      <c r="E22083" s="166">
        <v>7</v>
      </c>
      <c r="F22083" s="281" t="s">
        <v>44841</v>
      </c>
      <c r="G22083">
        <v>1</v>
      </c>
      <c r="H22083">
        <v>1</v>
      </c>
    </row>
    <row r="22084" spans="1:8" x14ac:dyDescent="0.3">
      <c r="A22084" s="281">
        <v>33405</v>
      </c>
      <c r="B22084" s="281" t="s">
        <v>45216</v>
      </c>
      <c r="C22084" s="281" t="s">
        <v>45217</v>
      </c>
      <c r="D22084" s="166"/>
      <c r="E22084" s="166">
        <v>7</v>
      </c>
      <c r="F22084" s="281" t="s">
        <v>44841</v>
      </c>
      <c r="G22084">
        <v>1</v>
      </c>
      <c r="H22084">
        <v>1</v>
      </c>
    </row>
    <row r="22085" spans="1:8" x14ac:dyDescent="0.3">
      <c r="A22085" s="281">
        <v>33325</v>
      </c>
      <c r="B22085" s="281" t="s">
        <v>45218</v>
      </c>
      <c r="C22085" s="281" t="s">
        <v>45219</v>
      </c>
      <c r="D22085" s="166"/>
      <c r="E22085" s="166">
        <v>7</v>
      </c>
      <c r="F22085" s="281" t="s">
        <v>44841</v>
      </c>
      <c r="G22085">
        <v>1</v>
      </c>
      <c r="H22085">
        <v>1</v>
      </c>
    </row>
    <row r="22086" spans="1:8" x14ac:dyDescent="0.3">
      <c r="A22086" s="281">
        <v>15309</v>
      </c>
      <c r="B22086" s="281" t="s">
        <v>45220</v>
      </c>
      <c r="C22086" s="281" t="s">
        <v>45221</v>
      </c>
      <c r="D22086" s="166">
        <v>2</v>
      </c>
      <c r="E22086" s="166">
        <v>7</v>
      </c>
      <c r="F22086" s="281" t="s">
        <v>44841</v>
      </c>
      <c r="G22086">
        <v>1</v>
      </c>
      <c r="H22086">
        <v>1</v>
      </c>
    </row>
    <row r="22087" spans="1:8" x14ac:dyDescent="0.3">
      <c r="A22087" s="281">
        <v>33223</v>
      </c>
      <c r="B22087" s="281" t="s">
        <v>45222</v>
      </c>
      <c r="C22087" s="281" t="s">
        <v>45223</v>
      </c>
      <c r="D22087" s="166"/>
      <c r="E22087" s="166">
        <v>7</v>
      </c>
      <c r="F22087" s="281" t="s">
        <v>44841</v>
      </c>
      <c r="G22087">
        <v>1</v>
      </c>
      <c r="H22087">
        <v>1</v>
      </c>
    </row>
    <row r="22088" spans="1:8" x14ac:dyDescent="0.3">
      <c r="A22088" s="281">
        <v>33101</v>
      </c>
      <c r="B22088" s="281" t="s">
        <v>45224</v>
      </c>
      <c r="C22088" s="281" t="s">
        <v>45225</v>
      </c>
      <c r="D22088" s="166"/>
      <c r="E22088" s="166">
        <v>7</v>
      </c>
      <c r="F22088" s="281" t="s">
        <v>44841</v>
      </c>
      <c r="G22088">
        <v>1</v>
      </c>
      <c r="H22088">
        <v>1</v>
      </c>
    </row>
    <row r="22089" spans="1:8" x14ac:dyDescent="0.3">
      <c r="A22089" s="281">
        <v>33460</v>
      </c>
      <c r="B22089" s="281" t="s">
        <v>45226</v>
      </c>
      <c r="C22089" s="281" t="s">
        <v>45227</v>
      </c>
      <c r="D22089" s="166"/>
      <c r="E22089" s="166">
        <v>7</v>
      </c>
      <c r="F22089" s="281" t="s">
        <v>44841</v>
      </c>
      <c r="G22089">
        <v>1</v>
      </c>
      <c r="H22089">
        <v>1</v>
      </c>
    </row>
    <row r="22090" spans="1:8" x14ac:dyDescent="0.3">
      <c r="A22090" s="281">
        <v>33236</v>
      </c>
      <c r="B22090" s="281" t="s">
        <v>45228</v>
      </c>
      <c r="C22090" s="281" t="s">
        <v>45229</v>
      </c>
      <c r="D22090" s="166"/>
      <c r="E22090" s="166">
        <v>7</v>
      </c>
      <c r="F22090" s="281" t="s">
        <v>44841</v>
      </c>
      <c r="G22090">
        <v>1</v>
      </c>
      <c r="H22090">
        <v>1</v>
      </c>
    </row>
    <row r="22091" spans="1:8" x14ac:dyDescent="0.3">
      <c r="A22091" s="281">
        <v>33129</v>
      </c>
      <c r="B22091" s="281" t="s">
        <v>45230</v>
      </c>
      <c r="C22091" s="281" t="s">
        <v>45231</v>
      </c>
      <c r="D22091" s="166"/>
      <c r="E22091" s="166">
        <v>7</v>
      </c>
      <c r="F22091" s="281" t="s">
        <v>44841</v>
      </c>
      <c r="G22091">
        <v>1</v>
      </c>
      <c r="H22091">
        <v>1</v>
      </c>
    </row>
    <row r="22092" spans="1:8" x14ac:dyDescent="0.3">
      <c r="A22092" s="281">
        <v>33267</v>
      </c>
      <c r="B22092" s="281" t="s">
        <v>45232</v>
      </c>
      <c r="C22092" s="281" t="s">
        <v>45233</v>
      </c>
      <c r="D22092" s="166"/>
      <c r="E22092" s="166">
        <v>7</v>
      </c>
      <c r="F22092" s="281" t="s">
        <v>44841</v>
      </c>
      <c r="G22092">
        <v>1</v>
      </c>
      <c r="H22092">
        <v>1</v>
      </c>
    </row>
    <row r="22093" spans="1:8" x14ac:dyDescent="0.3">
      <c r="A22093" s="281">
        <v>33268</v>
      </c>
      <c r="B22093" s="281" t="s">
        <v>45234</v>
      </c>
      <c r="C22093" s="281" t="s">
        <v>45235</v>
      </c>
      <c r="D22093" s="166"/>
      <c r="E22093" s="166">
        <v>7</v>
      </c>
      <c r="F22093" s="281" t="s">
        <v>44841</v>
      </c>
      <c r="G22093">
        <v>1</v>
      </c>
      <c r="H22093">
        <v>1</v>
      </c>
    </row>
    <row r="22094" spans="1:8" x14ac:dyDescent="0.3">
      <c r="A22094" s="281">
        <v>33354</v>
      </c>
      <c r="B22094" s="281" t="s">
        <v>45236</v>
      </c>
      <c r="C22094" s="281" t="s">
        <v>45237</v>
      </c>
      <c r="D22094" s="166"/>
      <c r="E22094" s="166">
        <v>7</v>
      </c>
      <c r="F22094" s="281" t="s">
        <v>44841</v>
      </c>
      <c r="G22094">
        <v>1</v>
      </c>
      <c r="H22094">
        <v>1</v>
      </c>
    </row>
    <row r="22095" spans="1:8" x14ac:dyDescent="0.3">
      <c r="A22095" s="281">
        <v>33028</v>
      </c>
      <c r="B22095" s="281" t="s">
        <v>45238</v>
      </c>
      <c r="C22095" s="281" t="s">
        <v>45239</v>
      </c>
      <c r="D22095" s="166"/>
      <c r="E22095" s="166">
        <v>7</v>
      </c>
      <c r="F22095" s="281" t="s">
        <v>44841</v>
      </c>
      <c r="G22095">
        <v>1</v>
      </c>
      <c r="H22095">
        <v>1</v>
      </c>
    </row>
    <row r="22096" spans="1:8" x14ac:dyDescent="0.3">
      <c r="A22096" s="281">
        <v>33025</v>
      </c>
      <c r="B22096" s="281" t="s">
        <v>45240</v>
      </c>
      <c r="C22096" s="281" t="s">
        <v>45241</v>
      </c>
      <c r="D22096" s="166"/>
      <c r="E22096" s="166">
        <v>7</v>
      </c>
      <c r="F22096" s="281" t="s">
        <v>44841</v>
      </c>
      <c r="G22096">
        <v>1</v>
      </c>
      <c r="H22096">
        <v>1</v>
      </c>
    </row>
    <row r="22097" spans="1:8" x14ac:dyDescent="0.3">
      <c r="A22097" s="281">
        <v>33486</v>
      </c>
      <c r="B22097" s="281" t="s">
        <v>45242</v>
      </c>
      <c r="C22097" s="281" t="s">
        <v>45243</v>
      </c>
      <c r="D22097" s="166"/>
      <c r="E22097" s="166">
        <v>7</v>
      </c>
      <c r="F22097" s="281" t="s">
        <v>44841</v>
      </c>
      <c r="G22097">
        <v>1</v>
      </c>
      <c r="H22097">
        <v>1</v>
      </c>
    </row>
    <row r="22098" spans="1:8" x14ac:dyDescent="0.3">
      <c r="A22098" s="281">
        <v>33046</v>
      </c>
      <c r="B22098" s="281" t="s">
        <v>45244</v>
      </c>
      <c r="C22098" s="281" t="s">
        <v>45245</v>
      </c>
      <c r="D22098" s="166"/>
      <c r="E22098" s="166">
        <v>7</v>
      </c>
      <c r="F22098" s="281" t="s">
        <v>44841</v>
      </c>
      <c r="G22098">
        <v>1</v>
      </c>
      <c r="H22098">
        <v>1</v>
      </c>
    </row>
    <row r="22099" spans="1:8" x14ac:dyDescent="0.3">
      <c r="A22099" s="281">
        <v>33412</v>
      </c>
      <c r="B22099" s="281" t="s">
        <v>45246</v>
      </c>
      <c r="C22099" s="281" t="s">
        <v>45247</v>
      </c>
      <c r="D22099" s="166"/>
      <c r="E22099" s="166">
        <v>7</v>
      </c>
      <c r="F22099" s="281" t="s">
        <v>44841</v>
      </c>
      <c r="G22099">
        <v>1</v>
      </c>
      <c r="H22099">
        <v>1</v>
      </c>
    </row>
    <row r="22100" spans="1:8" x14ac:dyDescent="0.3">
      <c r="A22100" s="281">
        <v>33439</v>
      </c>
      <c r="B22100" s="281" t="s">
        <v>45248</v>
      </c>
      <c r="C22100" s="281" t="s">
        <v>45249</v>
      </c>
      <c r="D22100" s="166"/>
      <c r="E22100" s="166">
        <v>7</v>
      </c>
      <c r="F22100" s="281" t="s">
        <v>44841</v>
      </c>
      <c r="G22100">
        <v>1</v>
      </c>
      <c r="H22100">
        <v>1</v>
      </c>
    </row>
    <row r="22101" spans="1:8" x14ac:dyDescent="0.3">
      <c r="A22101" s="281">
        <v>26280</v>
      </c>
      <c r="B22101" s="281" t="s">
        <v>45250</v>
      </c>
      <c r="C22101" s="281" t="s">
        <v>45251</v>
      </c>
      <c r="D22101" s="166">
        <v>1</v>
      </c>
      <c r="E22101" s="166">
        <v>7</v>
      </c>
      <c r="F22101" s="281" t="s">
        <v>44841</v>
      </c>
      <c r="G22101">
        <v>1</v>
      </c>
      <c r="H22101">
        <v>1</v>
      </c>
    </row>
    <row r="22102" spans="1:8" x14ac:dyDescent="0.3">
      <c r="A22102" s="281">
        <v>33185</v>
      </c>
      <c r="B22102" s="281" t="s">
        <v>45252</v>
      </c>
      <c r="C22102" s="281" t="s">
        <v>45253</v>
      </c>
      <c r="D22102" s="166"/>
      <c r="E22102" s="166">
        <v>7</v>
      </c>
      <c r="F22102" s="281" t="s">
        <v>44841</v>
      </c>
      <c r="G22102">
        <v>1</v>
      </c>
      <c r="H22102">
        <v>1</v>
      </c>
    </row>
    <row r="22103" spans="1:8" x14ac:dyDescent="0.3">
      <c r="A22103" s="281">
        <v>33426</v>
      </c>
      <c r="B22103" s="281" t="s">
        <v>45254</v>
      </c>
      <c r="C22103" s="281" t="s">
        <v>45255</v>
      </c>
      <c r="D22103" s="166"/>
      <c r="E22103" s="166">
        <v>7</v>
      </c>
      <c r="F22103" s="281" t="s">
        <v>44841</v>
      </c>
      <c r="G22103">
        <v>1</v>
      </c>
      <c r="H22103">
        <v>1</v>
      </c>
    </row>
    <row r="22104" spans="1:8" x14ac:dyDescent="0.3">
      <c r="A22104" s="281">
        <v>33230</v>
      </c>
      <c r="B22104" s="281" t="s">
        <v>45256</v>
      </c>
      <c r="C22104" s="281" t="s">
        <v>45257</v>
      </c>
      <c r="D22104" s="166"/>
      <c r="E22104" s="166">
        <v>7</v>
      </c>
      <c r="F22104" s="281" t="s">
        <v>44841</v>
      </c>
      <c r="G22104">
        <v>1</v>
      </c>
      <c r="H22104">
        <v>1</v>
      </c>
    </row>
    <row r="22105" spans="1:8" x14ac:dyDescent="0.3">
      <c r="A22105" s="281">
        <v>33380</v>
      </c>
      <c r="B22105" s="281" t="s">
        <v>45258</v>
      </c>
      <c r="C22105" s="281" t="s">
        <v>45259</v>
      </c>
      <c r="D22105" s="166"/>
      <c r="E22105" s="166">
        <v>7</v>
      </c>
      <c r="F22105" s="281" t="s">
        <v>44841</v>
      </c>
      <c r="G22105">
        <v>1</v>
      </c>
      <c r="H22105">
        <v>1</v>
      </c>
    </row>
    <row r="22106" spans="1:8" x14ac:dyDescent="0.3">
      <c r="A22106" s="281">
        <v>33459</v>
      </c>
      <c r="B22106" s="281" t="s">
        <v>45260</v>
      </c>
      <c r="C22106" s="281" t="s">
        <v>45261</v>
      </c>
      <c r="D22106" s="166"/>
      <c r="E22106" s="166">
        <v>7</v>
      </c>
      <c r="F22106" s="281" t="s">
        <v>44841</v>
      </c>
      <c r="G22106">
        <v>1</v>
      </c>
      <c r="H22106">
        <v>1</v>
      </c>
    </row>
    <row r="22107" spans="1:8" x14ac:dyDescent="0.3">
      <c r="A22107" s="281">
        <v>33027</v>
      </c>
      <c r="B22107" s="281" t="s">
        <v>45262</v>
      </c>
      <c r="C22107" s="281" t="s">
        <v>45263</v>
      </c>
      <c r="D22107" s="166"/>
      <c r="E22107" s="166">
        <v>7</v>
      </c>
      <c r="F22107" s="281" t="s">
        <v>44841</v>
      </c>
      <c r="G22107">
        <v>1</v>
      </c>
      <c r="H22107">
        <v>1</v>
      </c>
    </row>
    <row r="22108" spans="1:8" x14ac:dyDescent="0.3">
      <c r="A22108" s="281">
        <v>33496</v>
      </c>
      <c r="B22108" s="281" t="s">
        <v>45264</v>
      </c>
      <c r="C22108" s="281" t="s">
        <v>45265</v>
      </c>
      <c r="D22108" s="166"/>
      <c r="E22108" s="166">
        <v>7</v>
      </c>
      <c r="F22108" s="281" t="s">
        <v>44841</v>
      </c>
      <c r="G22108">
        <v>1</v>
      </c>
      <c r="H22108">
        <v>1</v>
      </c>
    </row>
    <row r="22109" spans="1:8" x14ac:dyDescent="0.3">
      <c r="A22109" s="281">
        <v>33309</v>
      </c>
      <c r="B22109" s="281" t="s">
        <v>45266</v>
      </c>
      <c r="C22109" s="281" t="s">
        <v>45267</v>
      </c>
      <c r="D22109" s="166"/>
      <c r="E22109" s="166">
        <v>7</v>
      </c>
      <c r="F22109" s="281" t="s">
        <v>44841</v>
      </c>
      <c r="G22109">
        <v>1</v>
      </c>
      <c r="H22109">
        <v>1</v>
      </c>
    </row>
    <row r="22110" spans="1:8" x14ac:dyDescent="0.3">
      <c r="A22110" s="281">
        <v>33235</v>
      </c>
      <c r="B22110" s="281" t="s">
        <v>45268</v>
      </c>
      <c r="C22110" s="281" t="s">
        <v>45269</v>
      </c>
      <c r="D22110" s="166"/>
      <c r="E22110" s="166">
        <v>7</v>
      </c>
      <c r="F22110" s="281" t="s">
        <v>44841</v>
      </c>
      <c r="G22110">
        <v>1</v>
      </c>
      <c r="H22110">
        <v>1</v>
      </c>
    </row>
    <row r="22111" spans="1:8" x14ac:dyDescent="0.3">
      <c r="A22111" s="6">
        <v>26274</v>
      </c>
      <c r="B22111" s="6" t="s">
        <v>45270</v>
      </c>
      <c r="C22111" s="6" t="s">
        <v>45271</v>
      </c>
      <c r="D22111" s="55"/>
      <c r="E22111" s="55">
        <v>7</v>
      </c>
      <c r="F22111" s="6" t="s">
        <v>44841</v>
      </c>
      <c r="G22111">
        <v>0</v>
      </c>
      <c r="H22111">
        <v>1</v>
      </c>
    </row>
    <row r="22112" spans="1:8" x14ac:dyDescent="0.3">
      <c r="A22112" s="281">
        <v>7558</v>
      </c>
      <c r="B22112" s="281" t="s">
        <v>45272</v>
      </c>
      <c r="C22112" s="281" t="s">
        <v>45273</v>
      </c>
      <c r="D22112" s="166">
        <v>2</v>
      </c>
      <c r="E22112" s="166">
        <v>7</v>
      </c>
      <c r="F22112" s="281" t="s">
        <v>44841</v>
      </c>
      <c r="G22112">
        <v>1</v>
      </c>
      <c r="H22112">
        <v>1</v>
      </c>
    </row>
    <row r="22113" spans="1:8" x14ac:dyDescent="0.3">
      <c r="A22113" s="281">
        <v>33501</v>
      </c>
      <c r="B22113" s="281" t="s">
        <v>45274</v>
      </c>
      <c r="C22113" s="281" t="s">
        <v>45275</v>
      </c>
      <c r="D22113" s="166"/>
      <c r="E22113" s="166">
        <v>7</v>
      </c>
      <c r="F22113" s="281" t="s">
        <v>44841</v>
      </c>
      <c r="G22113">
        <v>1</v>
      </c>
      <c r="H22113">
        <v>1</v>
      </c>
    </row>
    <row r="22114" spans="1:8" x14ac:dyDescent="0.3">
      <c r="A22114" s="281">
        <v>9257</v>
      </c>
      <c r="B22114" s="281" t="s">
        <v>45276</v>
      </c>
      <c r="C22114" s="281" t="s">
        <v>45277</v>
      </c>
      <c r="D22114" s="166">
        <v>3</v>
      </c>
      <c r="E22114" s="166">
        <v>7</v>
      </c>
      <c r="F22114" s="281" t="s">
        <v>44841</v>
      </c>
      <c r="G22114">
        <v>1</v>
      </c>
      <c r="H22114">
        <v>1</v>
      </c>
    </row>
    <row r="22115" spans="1:8" x14ac:dyDescent="0.3">
      <c r="A22115" s="281">
        <v>33511</v>
      </c>
      <c r="B22115" s="281" t="s">
        <v>45278</v>
      </c>
      <c r="C22115" s="281" t="s">
        <v>45279</v>
      </c>
      <c r="D22115" s="166"/>
      <c r="E22115" s="166">
        <v>7</v>
      </c>
      <c r="F22115" s="281" t="s">
        <v>44841</v>
      </c>
      <c r="G22115">
        <v>1</v>
      </c>
      <c r="H22115">
        <v>1</v>
      </c>
    </row>
    <row r="22116" spans="1:8" x14ac:dyDescent="0.3">
      <c r="A22116" s="281">
        <v>33337</v>
      </c>
      <c r="B22116" s="281" t="s">
        <v>45280</v>
      </c>
      <c r="C22116" s="281" t="s">
        <v>45281</v>
      </c>
      <c r="D22116" s="166"/>
      <c r="E22116" s="166">
        <v>7</v>
      </c>
      <c r="F22116" s="281" t="s">
        <v>44841</v>
      </c>
      <c r="G22116">
        <v>1</v>
      </c>
      <c r="H22116">
        <v>1</v>
      </c>
    </row>
    <row r="22117" spans="1:8" x14ac:dyDescent="0.3">
      <c r="A22117" s="281">
        <v>9122</v>
      </c>
      <c r="B22117" s="281" t="s">
        <v>45282</v>
      </c>
      <c r="C22117" s="281" t="s">
        <v>45283</v>
      </c>
      <c r="D22117" s="166">
        <v>1</v>
      </c>
      <c r="E22117" s="166">
        <v>7</v>
      </c>
      <c r="F22117" s="281" t="s">
        <v>44841</v>
      </c>
      <c r="G22117">
        <v>1</v>
      </c>
      <c r="H22117">
        <v>1</v>
      </c>
    </row>
    <row r="22118" spans="1:8" x14ac:dyDescent="0.3">
      <c r="A22118" s="281">
        <v>33175</v>
      </c>
      <c r="B22118" s="281" t="s">
        <v>45284</v>
      </c>
      <c r="C22118" s="281" t="s">
        <v>45285</v>
      </c>
      <c r="D22118" s="166"/>
      <c r="E22118" s="166">
        <v>7</v>
      </c>
      <c r="F22118" s="281" t="s">
        <v>44841</v>
      </c>
      <c r="G22118">
        <v>1</v>
      </c>
      <c r="H22118">
        <v>1</v>
      </c>
    </row>
    <row r="22119" spans="1:8" x14ac:dyDescent="0.3">
      <c r="A22119" s="281">
        <v>33201</v>
      </c>
      <c r="B22119" s="281" t="s">
        <v>45286</v>
      </c>
      <c r="C22119" s="281" t="s">
        <v>45287</v>
      </c>
      <c r="D22119" s="166"/>
      <c r="E22119" s="166">
        <v>7</v>
      </c>
      <c r="F22119" s="281" t="s">
        <v>44841</v>
      </c>
      <c r="G22119">
        <v>1</v>
      </c>
      <c r="H22119">
        <v>1</v>
      </c>
    </row>
    <row r="22120" spans="1:8" x14ac:dyDescent="0.3">
      <c r="A22120" s="281">
        <v>33351</v>
      </c>
      <c r="B22120" s="281" t="s">
        <v>45288</v>
      </c>
      <c r="C22120" s="281" t="s">
        <v>45289</v>
      </c>
      <c r="D22120" s="166"/>
      <c r="E22120" s="166">
        <v>7</v>
      </c>
      <c r="F22120" s="281" t="s">
        <v>44841</v>
      </c>
      <c r="G22120">
        <v>1</v>
      </c>
      <c r="H22120">
        <v>1</v>
      </c>
    </row>
    <row r="22121" spans="1:8" x14ac:dyDescent="0.3">
      <c r="A22121" s="6">
        <v>33304</v>
      </c>
      <c r="B22121" s="6" t="s">
        <v>45290</v>
      </c>
      <c r="C22121" s="6" t="s">
        <v>45291</v>
      </c>
      <c r="D22121" s="55"/>
      <c r="E22121" s="55">
        <v>7</v>
      </c>
      <c r="F22121" s="6" t="s">
        <v>44841</v>
      </c>
      <c r="G22121">
        <v>0</v>
      </c>
      <c r="H22121">
        <v>1</v>
      </c>
    </row>
    <row r="22122" spans="1:8" x14ac:dyDescent="0.3">
      <c r="A22122" s="281">
        <v>8636</v>
      </c>
      <c r="B22122" s="281" t="s">
        <v>45292</v>
      </c>
      <c r="C22122" s="281" t="s">
        <v>45293</v>
      </c>
      <c r="D22122" s="166">
        <v>3</v>
      </c>
      <c r="E22122" s="166">
        <v>7</v>
      </c>
      <c r="F22122" s="281" t="s">
        <v>44841</v>
      </c>
      <c r="G22122">
        <v>1</v>
      </c>
      <c r="H22122">
        <v>1</v>
      </c>
    </row>
    <row r="22123" spans="1:8" x14ac:dyDescent="0.3">
      <c r="A22123" s="281">
        <v>33204</v>
      </c>
      <c r="B22123" s="281" t="s">
        <v>45294</v>
      </c>
      <c r="C22123" s="281" t="s">
        <v>45295</v>
      </c>
      <c r="D22123" s="166"/>
      <c r="E22123" s="166">
        <v>7</v>
      </c>
      <c r="F22123" s="281" t="s">
        <v>44841</v>
      </c>
      <c r="G22123">
        <v>1</v>
      </c>
      <c r="H22123">
        <v>1</v>
      </c>
    </row>
    <row r="22124" spans="1:8" x14ac:dyDescent="0.3">
      <c r="A22124" s="281">
        <v>33343</v>
      </c>
      <c r="B22124" s="281" t="s">
        <v>45296</v>
      </c>
      <c r="C22124" s="281" t="s">
        <v>45297</v>
      </c>
      <c r="D22124" s="166"/>
      <c r="E22124" s="166">
        <v>7</v>
      </c>
      <c r="F22124" s="281" t="s">
        <v>44841</v>
      </c>
      <c r="G22124">
        <v>1</v>
      </c>
      <c r="H22124">
        <v>1</v>
      </c>
    </row>
    <row r="22125" spans="1:8" x14ac:dyDescent="0.3">
      <c r="A22125" s="281">
        <v>33521</v>
      </c>
      <c r="B22125" s="281" t="s">
        <v>45298</v>
      </c>
      <c r="C22125" s="281" t="s">
        <v>45299</v>
      </c>
      <c r="D22125" s="166"/>
      <c r="E22125" s="166">
        <v>7</v>
      </c>
      <c r="F22125" s="281" t="s">
        <v>44841</v>
      </c>
      <c r="G22125">
        <v>1</v>
      </c>
      <c r="H22125">
        <v>1</v>
      </c>
    </row>
    <row r="22126" spans="1:8" x14ac:dyDescent="0.3">
      <c r="A22126" s="281">
        <v>33525</v>
      </c>
      <c r="B22126" s="281" t="s">
        <v>45300</v>
      </c>
      <c r="C22126" s="281" t="s">
        <v>45301</v>
      </c>
      <c r="D22126" s="166"/>
      <c r="E22126" s="166">
        <v>7</v>
      </c>
      <c r="F22126" s="281" t="s">
        <v>44841</v>
      </c>
      <c r="G22126">
        <v>1</v>
      </c>
      <c r="H22126">
        <v>1</v>
      </c>
    </row>
    <row r="22127" spans="1:8" x14ac:dyDescent="0.3">
      <c r="A22127" s="281">
        <v>33303</v>
      </c>
      <c r="B22127" s="281" t="s">
        <v>45302</v>
      </c>
      <c r="C22127" s="281" t="s">
        <v>45303</v>
      </c>
      <c r="D22127" s="166"/>
      <c r="E22127" s="166">
        <v>7</v>
      </c>
      <c r="F22127" s="281" t="s">
        <v>44841</v>
      </c>
      <c r="G22127">
        <v>1</v>
      </c>
      <c r="H22127">
        <v>1</v>
      </c>
    </row>
    <row r="22128" spans="1:8" x14ac:dyDescent="0.3">
      <c r="A22128" s="281">
        <v>33387</v>
      </c>
      <c r="B22128" s="281" t="s">
        <v>45304</v>
      </c>
      <c r="C22128" s="281" t="s">
        <v>45305</v>
      </c>
      <c r="D22128" s="166"/>
      <c r="E22128" s="166">
        <v>7</v>
      </c>
      <c r="F22128" s="281" t="s">
        <v>44841</v>
      </c>
      <c r="G22128">
        <v>1</v>
      </c>
      <c r="H22128">
        <v>1</v>
      </c>
    </row>
    <row r="22129" spans="1:8" x14ac:dyDescent="0.3">
      <c r="A22129" s="281">
        <v>33088</v>
      </c>
      <c r="B22129" s="281" t="s">
        <v>45306</v>
      </c>
      <c r="C22129" s="281" t="s">
        <v>45307</v>
      </c>
      <c r="D22129" s="166"/>
      <c r="E22129" s="166">
        <v>7</v>
      </c>
      <c r="F22129" s="281" t="s">
        <v>44841</v>
      </c>
      <c r="G22129">
        <v>1</v>
      </c>
      <c r="H22129">
        <v>1</v>
      </c>
    </row>
    <row r="22130" spans="1:8" x14ac:dyDescent="0.3">
      <c r="A22130" s="281">
        <v>33396</v>
      </c>
      <c r="B22130" s="281" t="s">
        <v>45308</v>
      </c>
      <c r="C22130" s="281" t="s">
        <v>45309</v>
      </c>
      <c r="D22130" s="166"/>
      <c r="E22130" s="166">
        <v>7</v>
      </c>
      <c r="F22130" s="281" t="s">
        <v>44841</v>
      </c>
      <c r="G22130">
        <v>1</v>
      </c>
      <c r="H22130">
        <v>1</v>
      </c>
    </row>
    <row r="22131" spans="1:8" x14ac:dyDescent="0.3">
      <c r="A22131" s="281">
        <v>33493</v>
      </c>
      <c r="B22131" s="281" t="s">
        <v>45310</v>
      </c>
      <c r="C22131" s="281" t="s">
        <v>45311</v>
      </c>
      <c r="D22131" s="166"/>
      <c r="E22131" s="166">
        <v>7</v>
      </c>
      <c r="F22131" s="281" t="s">
        <v>44841</v>
      </c>
      <c r="G22131">
        <v>1</v>
      </c>
      <c r="H22131">
        <v>1</v>
      </c>
    </row>
    <row r="22132" spans="1:8" x14ac:dyDescent="0.3">
      <c r="A22132" s="281">
        <v>11153</v>
      </c>
      <c r="B22132" s="281" t="s">
        <v>45312</v>
      </c>
      <c r="C22132" s="281" t="s">
        <v>45313</v>
      </c>
      <c r="D22132" s="166">
        <v>2</v>
      </c>
      <c r="E22132" s="166">
        <v>7</v>
      </c>
      <c r="F22132" s="281" t="s">
        <v>44841</v>
      </c>
      <c r="G22132">
        <v>1</v>
      </c>
      <c r="H22132">
        <v>1</v>
      </c>
    </row>
    <row r="22133" spans="1:8" x14ac:dyDescent="0.3">
      <c r="A22133" s="281">
        <v>33241</v>
      </c>
      <c r="B22133" s="281" t="s">
        <v>45314</v>
      </c>
      <c r="C22133" s="281" t="s">
        <v>45315</v>
      </c>
      <c r="D22133" s="166"/>
      <c r="E22133" s="166">
        <v>7</v>
      </c>
      <c r="F22133" s="281" t="s">
        <v>44841</v>
      </c>
      <c r="G22133">
        <v>1</v>
      </c>
      <c r="H22133">
        <v>1</v>
      </c>
    </row>
    <row r="22134" spans="1:8" x14ac:dyDescent="0.3">
      <c r="A22134" s="281">
        <v>2323</v>
      </c>
      <c r="B22134" s="281" t="s">
        <v>45316</v>
      </c>
      <c r="C22134" s="281" t="s">
        <v>45317</v>
      </c>
      <c r="D22134" s="166">
        <v>2</v>
      </c>
      <c r="E22134" s="166">
        <v>7</v>
      </c>
      <c r="F22134" s="281" t="s">
        <v>44841</v>
      </c>
      <c r="G22134">
        <v>1</v>
      </c>
      <c r="H22134">
        <v>1</v>
      </c>
    </row>
    <row r="22135" spans="1:8" x14ac:dyDescent="0.3">
      <c r="A22135" s="281">
        <v>33515</v>
      </c>
      <c r="B22135" s="281" t="s">
        <v>45318</v>
      </c>
      <c r="C22135" s="281" t="s">
        <v>45319</v>
      </c>
      <c r="D22135" s="166"/>
      <c r="E22135" s="166">
        <v>7</v>
      </c>
      <c r="F22135" s="281" t="s">
        <v>44841</v>
      </c>
      <c r="G22135">
        <v>1</v>
      </c>
      <c r="H22135">
        <v>1</v>
      </c>
    </row>
    <row r="22136" spans="1:8" x14ac:dyDescent="0.3">
      <c r="A22136" s="281">
        <v>33398</v>
      </c>
      <c r="B22136" s="281" t="s">
        <v>45320</v>
      </c>
      <c r="C22136" s="281" t="s">
        <v>45321</v>
      </c>
      <c r="D22136" s="166"/>
      <c r="E22136" s="166">
        <v>7</v>
      </c>
      <c r="F22136" s="281" t="s">
        <v>44841</v>
      </c>
      <c r="G22136">
        <v>1</v>
      </c>
      <c r="H22136">
        <v>1</v>
      </c>
    </row>
    <row r="22137" spans="1:8" x14ac:dyDescent="0.3">
      <c r="A22137" s="281">
        <v>33429</v>
      </c>
      <c r="B22137" s="281" t="s">
        <v>45322</v>
      </c>
      <c r="C22137" s="281" t="s">
        <v>45323</v>
      </c>
      <c r="D22137" s="166"/>
      <c r="E22137" s="166">
        <v>7</v>
      </c>
      <c r="F22137" s="281" t="s">
        <v>44841</v>
      </c>
      <c r="G22137">
        <v>1</v>
      </c>
      <c r="H22137">
        <v>1</v>
      </c>
    </row>
    <row r="22138" spans="1:8" x14ac:dyDescent="0.3">
      <c r="A22138" s="281">
        <v>33238</v>
      </c>
      <c r="B22138" s="281" t="s">
        <v>45324</v>
      </c>
      <c r="C22138" s="281" t="s">
        <v>45325</v>
      </c>
      <c r="D22138" s="166"/>
      <c r="E22138" s="166">
        <v>7</v>
      </c>
      <c r="F22138" s="281" t="s">
        <v>44841</v>
      </c>
      <c r="G22138">
        <v>1</v>
      </c>
      <c r="H22138">
        <v>1</v>
      </c>
    </row>
    <row r="22139" spans="1:8" x14ac:dyDescent="0.3">
      <c r="A22139" s="281">
        <v>33273</v>
      </c>
      <c r="B22139" s="281" t="s">
        <v>45326</v>
      </c>
      <c r="C22139" s="281" t="s">
        <v>45327</v>
      </c>
      <c r="D22139" s="166"/>
      <c r="E22139" s="166">
        <v>7</v>
      </c>
      <c r="F22139" s="281" t="s">
        <v>44841</v>
      </c>
      <c r="G22139">
        <v>1</v>
      </c>
      <c r="H22139">
        <v>1</v>
      </c>
    </row>
    <row r="22140" spans="1:8" x14ac:dyDescent="0.3">
      <c r="A22140" s="281">
        <v>33317</v>
      </c>
      <c r="B22140" s="281" t="s">
        <v>45328</v>
      </c>
      <c r="C22140" s="281" t="s">
        <v>45329</v>
      </c>
      <c r="D22140" s="166">
        <v>1</v>
      </c>
      <c r="E22140" s="166">
        <v>7</v>
      </c>
      <c r="F22140" s="281" t="s">
        <v>44841</v>
      </c>
      <c r="G22140">
        <v>1</v>
      </c>
      <c r="H22140">
        <v>1</v>
      </c>
    </row>
    <row r="22141" spans="1:8" x14ac:dyDescent="0.3">
      <c r="A22141" s="281">
        <v>33194</v>
      </c>
      <c r="B22141" s="281" t="s">
        <v>45330</v>
      </c>
      <c r="C22141" s="281" t="s">
        <v>45331</v>
      </c>
      <c r="D22141" s="166"/>
      <c r="E22141" s="166">
        <v>7</v>
      </c>
      <c r="F22141" s="281" t="s">
        <v>44841</v>
      </c>
      <c r="G22141">
        <v>1</v>
      </c>
      <c r="H22141">
        <v>1</v>
      </c>
    </row>
    <row r="22142" spans="1:8" x14ac:dyDescent="0.3">
      <c r="A22142" s="281">
        <v>33225</v>
      </c>
      <c r="B22142" s="281" t="s">
        <v>45332</v>
      </c>
      <c r="C22142" s="281" t="s">
        <v>45333</v>
      </c>
      <c r="D22142" s="166"/>
      <c r="E22142" s="166">
        <v>7</v>
      </c>
      <c r="F22142" s="281" t="s">
        <v>44841</v>
      </c>
      <c r="G22142">
        <v>1</v>
      </c>
      <c r="H22142">
        <v>1</v>
      </c>
    </row>
    <row r="22143" spans="1:8" x14ac:dyDescent="0.3">
      <c r="A22143" s="281">
        <v>33485</v>
      </c>
      <c r="B22143" s="281" t="s">
        <v>45334</v>
      </c>
      <c r="C22143" s="281" t="s">
        <v>45335</v>
      </c>
      <c r="D22143" s="166"/>
      <c r="E22143" s="166">
        <v>7</v>
      </c>
      <c r="F22143" s="281" t="s">
        <v>44841</v>
      </c>
      <c r="G22143">
        <v>1</v>
      </c>
      <c r="H22143">
        <v>1</v>
      </c>
    </row>
    <row r="22144" spans="1:8" x14ac:dyDescent="0.3">
      <c r="A22144" s="281">
        <v>33432</v>
      </c>
      <c r="B22144" s="281" t="s">
        <v>45336</v>
      </c>
      <c r="C22144" s="281" t="s">
        <v>45337</v>
      </c>
      <c r="D22144" s="166"/>
      <c r="E22144" s="166">
        <v>7</v>
      </c>
      <c r="F22144" s="281" t="s">
        <v>44841</v>
      </c>
      <c r="G22144">
        <v>1</v>
      </c>
      <c r="H22144">
        <v>1</v>
      </c>
    </row>
    <row r="22145" spans="1:8" x14ac:dyDescent="0.3">
      <c r="A22145" s="281">
        <v>33177</v>
      </c>
      <c r="B22145" s="281" t="s">
        <v>45338</v>
      </c>
      <c r="C22145" s="281" t="s">
        <v>45339</v>
      </c>
      <c r="D22145" s="166"/>
      <c r="E22145" s="166">
        <v>7</v>
      </c>
      <c r="F22145" s="281" t="s">
        <v>44841</v>
      </c>
      <c r="G22145">
        <v>1</v>
      </c>
      <c r="H22145">
        <v>1</v>
      </c>
    </row>
    <row r="22146" spans="1:8" x14ac:dyDescent="0.3">
      <c r="A22146" s="281">
        <v>33206</v>
      </c>
      <c r="B22146" s="281" t="s">
        <v>45340</v>
      </c>
      <c r="C22146" s="281" t="s">
        <v>45341</v>
      </c>
      <c r="D22146" s="166"/>
      <c r="E22146" s="166">
        <v>7</v>
      </c>
      <c r="F22146" s="281" t="s">
        <v>44841</v>
      </c>
      <c r="G22146">
        <v>1</v>
      </c>
      <c r="H22146">
        <v>1</v>
      </c>
    </row>
    <row r="22147" spans="1:8" x14ac:dyDescent="0.3">
      <c r="A22147" s="281">
        <v>33376</v>
      </c>
      <c r="B22147" s="281" t="s">
        <v>45342</v>
      </c>
      <c r="C22147" s="281" t="s">
        <v>45343</v>
      </c>
      <c r="D22147" s="166"/>
      <c r="E22147" s="166">
        <v>7</v>
      </c>
      <c r="F22147" s="281" t="s">
        <v>44841</v>
      </c>
      <c r="G22147">
        <v>1</v>
      </c>
      <c r="H22147">
        <v>1</v>
      </c>
    </row>
    <row r="22148" spans="1:8" x14ac:dyDescent="0.3">
      <c r="A22148" s="281">
        <v>33038</v>
      </c>
      <c r="B22148" s="281" t="s">
        <v>45344</v>
      </c>
      <c r="C22148" s="281" t="s">
        <v>45345</v>
      </c>
      <c r="D22148" s="166"/>
      <c r="E22148" s="166">
        <v>7</v>
      </c>
      <c r="F22148" s="281" t="s">
        <v>44841</v>
      </c>
      <c r="G22148">
        <v>1</v>
      </c>
      <c r="H22148">
        <v>1</v>
      </c>
    </row>
    <row r="22149" spans="1:8" x14ac:dyDescent="0.3">
      <c r="A22149" s="281">
        <v>33408</v>
      </c>
      <c r="B22149" s="281" t="s">
        <v>45346</v>
      </c>
      <c r="C22149" s="281" t="s">
        <v>45347</v>
      </c>
      <c r="D22149" s="166"/>
      <c r="E22149" s="166">
        <v>7</v>
      </c>
      <c r="F22149" s="281" t="s">
        <v>44841</v>
      </c>
      <c r="G22149">
        <v>1</v>
      </c>
      <c r="H22149">
        <v>1</v>
      </c>
    </row>
    <row r="22150" spans="1:8" x14ac:dyDescent="0.3">
      <c r="A22150" s="281">
        <v>33449</v>
      </c>
      <c r="B22150" s="281" t="s">
        <v>45348</v>
      </c>
      <c r="C22150" s="281" t="s">
        <v>45349</v>
      </c>
      <c r="D22150" s="166"/>
      <c r="E22150" s="166">
        <v>7</v>
      </c>
      <c r="F22150" s="281" t="s">
        <v>44841</v>
      </c>
      <c r="G22150">
        <v>1</v>
      </c>
      <c r="H22150">
        <v>1</v>
      </c>
    </row>
    <row r="22151" spans="1:8" x14ac:dyDescent="0.3">
      <c r="A22151" s="281">
        <v>33316</v>
      </c>
      <c r="B22151" s="281" t="s">
        <v>45350</v>
      </c>
      <c r="C22151" s="281" t="s">
        <v>45351</v>
      </c>
      <c r="D22151" s="166"/>
      <c r="E22151" s="166">
        <v>7</v>
      </c>
      <c r="F22151" s="281" t="s">
        <v>44841</v>
      </c>
      <c r="G22151">
        <v>1</v>
      </c>
      <c r="H22151">
        <v>1</v>
      </c>
    </row>
    <row r="22152" spans="1:8" x14ac:dyDescent="0.3">
      <c r="A22152" s="281">
        <v>33127</v>
      </c>
      <c r="B22152" s="281" t="s">
        <v>45352</v>
      </c>
      <c r="C22152" s="281" t="s">
        <v>45353</v>
      </c>
      <c r="D22152" s="166"/>
      <c r="E22152" s="166">
        <v>7</v>
      </c>
      <c r="F22152" s="281" t="s">
        <v>44841</v>
      </c>
      <c r="G22152">
        <v>1</v>
      </c>
      <c r="H22152">
        <v>1</v>
      </c>
    </row>
    <row r="22153" spans="1:8" x14ac:dyDescent="0.3">
      <c r="A22153" s="281">
        <v>33071</v>
      </c>
      <c r="B22153" s="281" t="s">
        <v>45354</v>
      </c>
      <c r="C22153" s="281" t="s">
        <v>45355</v>
      </c>
      <c r="D22153" s="166"/>
      <c r="E22153" s="166">
        <v>7</v>
      </c>
      <c r="F22153" s="281" t="s">
        <v>44841</v>
      </c>
      <c r="G22153">
        <v>1</v>
      </c>
      <c r="H22153">
        <v>1</v>
      </c>
    </row>
    <row r="22154" spans="1:8" x14ac:dyDescent="0.3">
      <c r="A22154" s="281">
        <v>33070</v>
      </c>
      <c r="B22154" s="281" t="s">
        <v>45356</v>
      </c>
      <c r="C22154" s="281" t="s">
        <v>45357</v>
      </c>
      <c r="D22154" s="166"/>
      <c r="E22154" s="166">
        <v>7</v>
      </c>
      <c r="F22154" s="281" t="s">
        <v>44841</v>
      </c>
      <c r="G22154">
        <v>1</v>
      </c>
      <c r="H22154">
        <v>1</v>
      </c>
    </row>
    <row r="22155" spans="1:8" x14ac:dyDescent="0.3">
      <c r="A22155" s="281">
        <v>19204</v>
      </c>
      <c r="B22155" s="281" t="s">
        <v>45358</v>
      </c>
      <c r="C22155" s="281" t="s">
        <v>45359</v>
      </c>
      <c r="D22155" s="166">
        <v>1</v>
      </c>
      <c r="E22155" s="166">
        <v>7</v>
      </c>
      <c r="F22155" s="281" t="s">
        <v>44841</v>
      </c>
      <c r="G22155">
        <v>1</v>
      </c>
      <c r="H22155">
        <v>1</v>
      </c>
    </row>
    <row r="22156" spans="1:8" x14ac:dyDescent="0.3">
      <c r="A22156" s="281">
        <v>565</v>
      </c>
      <c r="B22156" s="281" t="s">
        <v>45360</v>
      </c>
      <c r="C22156" s="281" t="s">
        <v>45361</v>
      </c>
      <c r="D22156" s="166">
        <v>3</v>
      </c>
      <c r="E22156" s="166">
        <v>7</v>
      </c>
      <c r="F22156" s="281" t="s">
        <v>44841</v>
      </c>
      <c r="G22156">
        <v>1</v>
      </c>
      <c r="H22156">
        <v>1</v>
      </c>
    </row>
    <row r="22157" spans="1:8" x14ac:dyDescent="0.3">
      <c r="A22157" s="281">
        <v>6126</v>
      </c>
      <c r="B22157" s="281" t="s">
        <v>45362</v>
      </c>
      <c r="C22157" s="281" t="s">
        <v>45363</v>
      </c>
      <c r="D22157" s="166">
        <v>2</v>
      </c>
      <c r="E22157" s="166">
        <v>7</v>
      </c>
      <c r="F22157" s="281" t="s">
        <v>44841</v>
      </c>
      <c r="G22157">
        <v>1</v>
      </c>
      <c r="H22157">
        <v>1</v>
      </c>
    </row>
    <row r="22158" spans="1:8" x14ac:dyDescent="0.3">
      <c r="A22158" s="281">
        <v>33313</v>
      </c>
      <c r="B22158" s="281" t="s">
        <v>45364</v>
      </c>
      <c r="C22158" s="281" t="s">
        <v>45365</v>
      </c>
      <c r="D22158" s="166"/>
      <c r="E22158" s="166">
        <v>7</v>
      </c>
      <c r="F22158" s="281" t="s">
        <v>44841</v>
      </c>
      <c r="G22158">
        <v>1</v>
      </c>
      <c r="H22158">
        <v>1</v>
      </c>
    </row>
    <row r="22159" spans="1:8" x14ac:dyDescent="0.3">
      <c r="A22159" s="281">
        <v>33467</v>
      </c>
      <c r="B22159" s="281" t="s">
        <v>45366</v>
      </c>
      <c r="C22159" s="281" t="s">
        <v>45367</v>
      </c>
      <c r="D22159" s="166"/>
      <c r="E22159" s="166">
        <v>7</v>
      </c>
      <c r="F22159" s="281" t="s">
        <v>44841</v>
      </c>
      <c r="G22159">
        <v>1</v>
      </c>
      <c r="H22159">
        <v>1</v>
      </c>
    </row>
    <row r="22160" spans="1:8" x14ac:dyDescent="0.3">
      <c r="A22160" s="281">
        <v>33436</v>
      </c>
      <c r="B22160" s="281" t="s">
        <v>45368</v>
      </c>
      <c r="C22160" s="281" t="s">
        <v>45369</v>
      </c>
      <c r="D22160" s="166"/>
      <c r="E22160" s="166">
        <v>7</v>
      </c>
      <c r="F22160" s="281" t="s">
        <v>44841</v>
      </c>
      <c r="G22160">
        <v>1</v>
      </c>
      <c r="H22160">
        <v>1</v>
      </c>
    </row>
    <row r="22161" spans="1:8" x14ac:dyDescent="0.3">
      <c r="A22161" s="281">
        <v>33256</v>
      </c>
      <c r="B22161" s="281" t="s">
        <v>45370</v>
      </c>
      <c r="C22161" s="281" t="s">
        <v>45371</v>
      </c>
      <c r="D22161" s="166"/>
      <c r="E22161" s="166">
        <v>7</v>
      </c>
      <c r="F22161" s="281" t="s">
        <v>44841</v>
      </c>
      <c r="G22161">
        <v>1</v>
      </c>
      <c r="H22161">
        <v>1</v>
      </c>
    </row>
    <row r="22162" spans="1:8" x14ac:dyDescent="0.3">
      <c r="A22162" s="281">
        <v>33371</v>
      </c>
      <c r="B22162" s="281" t="s">
        <v>45372</v>
      </c>
      <c r="C22162" s="281" t="s">
        <v>45373</v>
      </c>
      <c r="D22162" s="166"/>
      <c r="E22162" s="166">
        <v>7</v>
      </c>
      <c r="F22162" s="281" t="s">
        <v>44841</v>
      </c>
      <c r="G22162">
        <v>1</v>
      </c>
      <c r="H22162">
        <v>1</v>
      </c>
    </row>
    <row r="22163" spans="1:8" x14ac:dyDescent="0.3">
      <c r="A22163" s="281">
        <v>33419</v>
      </c>
      <c r="B22163" s="281" t="s">
        <v>45374</v>
      </c>
      <c r="C22163" s="281" t="s">
        <v>45375</v>
      </c>
      <c r="D22163" s="166"/>
      <c r="E22163" s="166">
        <v>7</v>
      </c>
      <c r="F22163" s="281" t="s">
        <v>44841</v>
      </c>
      <c r="G22163">
        <v>1</v>
      </c>
      <c r="H22163">
        <v>1</v>
      </c>
    </row>
    <row r="22164" spans="1:8" x14ac:dyDescent="0.3">
      <c r="A22164" s="281">
        <v>33532</v>
      </c>
      <c r="B22164" s="281" t="s">
        <v>45376</v>
      </c>
      <c r="C22164" s="281" t="s">
        <v>45377</v>
      </c>
      <c r="D22164" s="166"/>
      <c r="E22164" s="166">
        <v>7</v>
      </c>
      <c r="F22164" s="281" t="s">
        <v>44841</v>
      </c>
      <c r="G22164">
        <v>1</v>
      </c>
      <c r="H22164">
        <v>1</v>
      </c>
    </row>
    <row r="22165" spans="1:8" x14ac:dyDescent="0.3">
      <c r="A22165" s="281">
        <v>33199</v>
      </c>
      <c r="B22165" s="281" t="s">
        <v>45378</v>
      </c>
      <c r="C22165" s="281" t="s">
        <v>45379</v>
      </c>
      <c r="D22165" s="166"/>
      <c r="E22165" s="166">
        <v>7</v>
      </c>
      <c r="F22165" s="281" t="s">
        <v>44841</v>
      </c>
      <c r="G22165">
        <v>1</v>
      </c>
      <c r="H22165">
        <v>1</v>
      </c>
    </row>
    <row r="22166" spans="1:8" x14ac:dyDescent="0.3">
      <c r="A22166" s="281">
        <v>33209</v>
      </c>
      <c r="B22166" s="281" t="s">
        <v>45380</v>
      </c>
      <c r="C22166" s="281" t="s">
        <v>45381</v>
      </c>
      <c r="D22166" s="166"/>
      <c r="E22166" s="166">
        <v>7</v>
      </c>
      <c r="F22166" s="281" t="s">
        <v>44841</v>
      </c>
      <c r="G22166">
        <v>1</v>
      </c>
      <c r="H22166">
        <v>1</v>
      </c>
    </row>
    <row r="22167" spans="1:8" x14ac:dyDescent="0.3">
      <c r="A22167" s="281">
        <v>33497</v>
      </c>
      <c r="B22167" s="281" t="s">
        <v>45382</v>
      </c>
      <c r="C22167" s="281" t="s">
        <v>45383</v>
      </c>
      <c r="D22167" s="166"/>
      <c r="E22167" s="166">
        <v>7</v>
      </c>
      <c r="F22167" s="281" t="s">
        <v>44841</v>
      </c>
      <c r="G22167">
        <v>1</v>
      </c>
      <c r="H22167">
        <v>1</v>
      </c>
    </row>
    <row r="22168" spans="1:8" x14ac:dyDescent="0.3">
      <c r="A22168" s="281">
        <v>33122</v>
      </c>
      <c r="B22168" s="281" t="s">
        <v>45384</v>
      </c>
      <c r="C22168" s="281" t="s">
        <v>45385</v>
      </c>
      <c r="D22168" s="166"/>
      <c r="E22168" s="166">
        <v>7</v>
      </c>
      <c r="F22168" s="281" t="s">
        <v>44841</v>
      </c>
      <c r="G22168">
        <v>1</v>
      </c>
      <c r="H22168">
        <v>1</v>
      </c>
    </row>
    <row r="22169" spans="1:8" x14ac:dyDescent="0.3">
      <c r="A22169" s="281">
        <v>33205</v>
      </c>
      <c r="B22169" s="281" t="s">
        <v>45386</v>
      </c>
      <c r="C22169" s="281" t="s">
        <v>45387</v>
      </c>
      <c r="D22169" s="166"/>
      <c r="E22169" s="166">
        <v>7</v>
      </c>
      <c r="F22169" s="281" t="s">
        <v>44841</v>
      </c>
      <c r="G22169">
        <v>1</v>
      </c>
      <c r="H22169">
        <v>1</v>
      </c>
    </row>
    <row r="22170" spans="1:8" x14ac:dyDescent="0.3">
      <c r="A22170" s="281">
        <v>33188</v>
      </c>
      <c r="B22170" s="281" t="s">
        <v>45388</v>
      </c>
      <c r="C22170" s="281" t="s">
        <v>45389</v>
      </c>
      <c r="D22170" s="166"/>
      <c r="E22170" s="166">
        <v>7</v>
      </c>
      <c r="F22170" s="281" t="s">
        <v>44841</v>
      </c>
      <c r="G22170">
        <v>1</v>
      </c>
      <c r="H22170">
        <v>1</v>
      </c>
    </row>
    <row r="22171" spans="1:8" x14ac:dyDescent="0.3">
      <c r="A22171" s="281">
        <v>33518</v>
      </c>
      <c r="B22171" s="281" t="s">
        <v>45390</v>
      </c>
      <c r="C22171" s="281" t="s">
        <v>45391</v>
      </c>
      <c r="D22171" s="166"/>
      <c r="E22171" s="166">
        <v>7</v>
      </c>
      <c r="F22171" s="281" t="s">
        <v>44841</v>
      </c>
      <c r="G22171">
        <v>1</v>
      </c>
      <c r="H22171">
        <v>1</v>
      </c>
    </row>
    <row r="22172" spans="1:8" x14ac:dyDescent="0.3">
      <c r="A22172" s="281">
        <v>33328</v>
      </c>
      <c r="B22172" s="281" t="s">
        <v>45392</v>
      </c>
      <c r="C22172" s="281" t="s">
        <v>45393</v>
      </c>
      <c r="D22172" s="166"/>
      <c r="E22172" s="166">
        <v>7</v>
      </c>
      <c r="F22172" s="281" t="s">
        <v>44841</v>
      </c>
      <c r="G22172">
        <v>1</v>
      </c>
      <c r="H22172">
        <v>1</v>
      </c>
    </row>
    <row r="22173" spans="1:8" x14ac:dyDescent="0.3">
      <c r="A22173" s="6">
        <v>25032</v>
      </c>
      <c r="B22173" s="6" t="s">
        <v>45394</v>
      </c>
      <c r="C22173" s="6" t="s">
        <v>45395</v>
      </c>
      <c r="D22173" s="55"/>
      <c r="E22173" s="55">
        <v>7</v>
      </c>
      <c r="F22173" s="6" t="s">
        <v>44841</v>
      </c>
      <c r="G22173">
        <v>0</v>
      </c>
      <c r="H22173">
        <v>1</v>
      </c>
    </row>
    <row r="22174" spans="1:8" x14ac:dyDescent="0.3">
      <c r="A22174" s="281">
        <v>33174</v>
      </c>
      <c r="B22174" s="281" t="s">
        <v>45396</v>
      </c>
      <c r="C22174" s="281" t="s">
        <v>45397</v>
      </c>
      <c r="D22174" s="166"/>
      <c r="E22174" s="166">
        <v>7</v>
      </c>
      <c r="F22174" s="281" t="s">
        <v>44841</v>
      </c>
      <c r="G22174">
        <v>1</v>
      </c>
      <c r="H22174">
        <v>1</v>
      </c>
    </row>
    <row r="22175" spans="1:8" x14ac:dyDescent="0.3">
      <c r="A22175" s="281">
        <v>33473</v>
      </c>
      <c r="B22175" s="281" t="s">
        <v>45398</v>
      </c>
      <c r="C22175" s="281" t="s">
        <v>45399</v>
      </c>
      <c r="D22175" s="166"/>
      <c r="E22175" s="166">
        <v>7</v>
      </c>
      <c r="F22175" s="281" t="s">
        <v>44841</v>
      </c>
      <c r="G22175">
        <v>1</v>
      </c>
      <c r="H22175">
        <v>1</v>
      </c>
    </row>
    <row r="22176" spans="1:8" x14ac:dyDescent="0.3">
      <c r="A22176" s="281">
        <v>144</v>
      </c>
      <c r="B22176" s="281" t="s">
        <v>45400</v>
      </c>
      <c r="C22176" s="281" t="s">
        <v>45401</v>
      </c>
      <c r="D22176" s="166">
        <v>1</v>
      </c>
      <c r="E22176" s="166">
        <v>7</v>
      </c>
      <c r="F22176" s="281" t="s">
        <v>44841</v>
      </c>
      <c r="G22176">
        <v>1</v>
      </c>
      <c r="H22176">
        <v>1</v>
      </c>
    </row>
    <row r="22177" spans="1:8" x14ac:dyDescent="0.3">
      <c r="A22177" s="281">
        <v>33454</v>
      </c>
      <c r="B22177" s="281" t="s">
        <v>45402</v>
      </c>
      <c r="C22177" s="281" t="s">
        <v>45403</v>
      </c>
      <c r="D22177" s="166"/>
      <c r="E22177" s="166">
        <v>7</v>
      </c>
      <c r="F22177" s="281" t="s">
        <v>44841</v>
      </c>
      <c r="G22177">
        <v>1</v>
      </c>
      <c r="H22177">
        <v>1</v>
      </c>
    </row>
    <row r="22178" spans="1:8" x14ac:dyDescent="0.3">
      <c r="A22178" s="281">
        <v>7425</v>
      </c>
      <c r="B22178" s="281" t="s">
        <v>45404</v>
      </c>
      <c r="C22178" s="281" t="s">
        <v>45405</v>
      </c>
      <c r="D22178" s="166">
        <v>2</v>
      </c>
      <c r="E22178" s="166">
        <v>7</v>
      </c>
      <c r="F22178" s="281" t="s">
        <v>44841</v>
      </c>
      <c r="G22178">
        <v>1</v>
      </c>
      <c r="H22178">
        <v>1</v>
      </c>
    </row>
    <row r="22179" spans="1:8" x14ac:dyDescent="0.3">
      <c r="A22179" s="281">
        <v>33245</v>
      </c>
      <c r="B22179" s="281" t="s">
        <v>45406</v>
      </c>
      <c r="C22179" s="281" t="s">
        <v>45407</v>
      </c>
      <c r="D22179" s="166"/>
      <c r="E22179" s="166">
        <v>7</v>
      </c>
      <c r="F22179" s="281" t="s">
        <v>44841</v>
      </c>
      <c r="G22179">
        <v>1</v>
      </c>
      <c r="H22179">
        <v>1</v>
      </c>
    </row>
    <row r="22180" spans="1:8" x14ac:dyDescent="0.3">
      <c r="A22180" s="281">
        <v>33523</v>
      </c>
      <c r="B22180" s="281" t="s">
        <v>45408</v>
      </c>
      <c r="C22180" s="281" t="s">
        <v>45409</v>
      </c>
      <c r="D22180" s="166"/>
      <c r="E22180" s="166">
        <v>7</v>
      </c>
      <c r="F22180" s="281" t="s">
        <v>44841</v>
      </c>
      <c r="G22180">
        <v>1</v>
      </c>
      <c r="H22180">
        <v>1</v>
      </c>
    </row>
    <row r="22181" spans="1:8" x14ac:dyDescent="0.3">
      <c r="A22181" s="281">
        <v>33423</v>
      </c>
      <c r="B22181" s="281" t="s">
        <v>45410</v>
      </c>
      <c r="C22181" s="281" t="s">
        <v>45411</v>
      </c>
      <c r="D22181" s="166"/>
      <c r="E22181" s="166">
        <v>7</v>
      </c>
      <c r="F22181" s="281" t="s">
        <v>44841</v>
      </c>
      <c r="G22181">
        <v>1</v>
      </c>
      <c r="H22181">
        <v>1</v>
      </c>
    </row>
    <row r="22182" spans="1:8" x14ac:dyDescent="0.3">
      <c r="A22182" s="6">
        <v>13519</v>
      </c>
      <c r="B22182" s="6" t="s">
        <v>45412</v>
      </c>
      <c r="C22182" s="6" t="s">
        <v>45413</v>
      </c>
      <c r="D22182" s="55"/>
      <c r="E22182" s="55">
        <v>7</v>
      </c>
      <c r="F22182" s="6" t="s">
        <v>44841</v>
      </c>
      <c r="G22182">
        <v>0</v>
      </c>
      <c r="H22182">
        <v>1</v>
      </c>
    </row>
    <row r="22183" spans="1:8" x14ac:dyDescent="0.3">
      <c r="A22183" s="281">
        <v>33474</v>
      </c>
      <c r="B22183" s="281" t="s">
        <v>45414</v>
      </c>
      <c r="C22183" s="281" t="s">
        <v>45415</v>
      </c>
      <c r="D22183" s="166"/>
      <c r="E22183" s="166">
        <v>7</v>
      </c>
      <c r="F22183" s="281" t="s">
        <v>44841</v>
      </c>
      <c r="G22183">
        <v>1</v>
      </c>
      <c r="H22183">
        <v>1</v>
      </c>
    </row>
    <row r="22184" spans="1:8" x14ac:dyDescent="0.3">
      <c r="A22184" s="281">
        <v>38</v>
      </c>
      <c r="B22184" s="281" t="s">
        <v>45416</v>
      </c>
      <c r="C22184" s="281" t="s">
        <v>45417</v>
      </c>
      <c r="D22184" s="166">
        <v>2</v>
      </c>
      <c r="E22184" s="166">
        <v>7</v>
      </c>
      <c r="F22184" s="281" t="s">
        <v>44841</v>
      </c>
      <c r="G22184">
        <v>1</v>
      </c>
      <c r="H22184">
        <v>1</v>
      </c>
    </row>
    <row r="22185" spans="1:8" x14ac:dyDescent="0.3">
      <c r="A22185" s="281">
        <v>33276</v>
      </c>
      <c r="B22185" s="281" t="s">
        <v>45418</v>
      </c>
      <c r="C22185" s="281" t="s">
        <v>45419</v>
      </c>
      <c r="D22185" s="166"/>
      <c r="E22185" s="166">
        <v>7</v>
      </c>
      <c r="F22185" s="281" t="s">
        <v>44841</v>
      </c>
      <c r="G22185">
        <v>1</v>
      </c>
      <c r="H22185">
        <v>1</v>
      </c>
    </row>
    <row r="22186" spans="1:8" x14ac:dyDescent="0.3">
      <c r="A22186" s="281">
        <v>33468</v>
      </c>
      <c r="B22186" s="281" t="s">
        <v>45420</v>
      </c>
      <c r="C22186" s="281" t="s">
        <v>45421</v>
      </c>
      <c r="D22186" s="166"/>
      <c r="E22186" s="166">
        <v>7</v>
      </c>
      <c r="F22186" s="281" t="s">
        <v>44841</v>
      </c>
      <c r="G22186">
        <v>1</v>
      </c>
      <c r="H22186">
        <v>1</v>
      </c>
    </row>
    <row r="22187" spans="1:8" x14ac:dyDescent="0.3">
      <c r="A22187" s="281">
        <v>33519</v>
      </c>
      <c r="B22187" s="281" t="s">
        <v>45422</v>
      </c>
      <c r="C22187" s="281" t="s">
        <v>45423</v>
      </c>
      <c r="D22187" s="166"/>
      <c r="E22187" s="166">
        <v>7</v>
      </c>
      <c r="F22187" s="281" t="s">
        <v>44841</v>
      </c>
      <c r="G22187">
        <v>1</v>
      </c>
      <c r="H22187">
        <v>1</v>
      </c>
    </row>
    <row r="22188" spans="1:8" x14ac:dyDescent="0.3">
      <c r="A22188" s="281">
        <v>33415</v>
      </c>
      <c r="B22188" s="281" t="s">
        <v>45424</v>
      </c>
      <c r="C22188" s="281" t="s">
        <v>45425</v>
      </c>
      <c r="D22188" s="166"/>
      <c r="E22188" s="166">
        <v>7</v>
      </c>
      <c r="F22188" s="281" t="s">
        <v>44841</v>
      </c>
      <c r="G22188">
        <v>1</v>
      </c>
      <c r="H22188">
        <v>1</v>
      </c>
    </row>
    <row r="22189" spans="1:8" x14ac:dyDescent="0.3">
      <c r="A22189" s="281">
        <v>33356</v>
      </c>
      <c r="B22189" s="281" t="s">
        <v>45426</v>
      </c>
      <c r="C22189" s="281" t="s">
        <v>45427</v>
      </c>
      <c r="D22189" s="166"/>
      <c r="E22189" s="166">
        <v>7</v>
      </c>
      <c r="F22189" s="281" t="s">
        <v>44841</v>
      </c>
      <c r="G22189">
        <v>1</v>
      </c>
      <c r="H22189">
        <v>1</v>
      </c>
    </row>
    <row r="22190" spans="1:8" x14ac:dyDescent="0.3">
      <c r="A22190" s="281">
        <v>33457</v>
      </c>
      <c r="B22190" s="281" t="s">
        <v>45428</v>
      </c>
      <c r="C22190" s="281" t="s">
        <v>45429</v>
      </c>
      <c r="D22190" s="166"/>
      <c r="E22190" s="166">
        <v>7</v>
      </c>
      <c r="F22190" s="281" t="s">
        <v>44841</v>
      </c>
      <c r="G22190">
        <v>1</v>
      </c>
      <c r="H22190">
        <v>1</v>
      </c>
    </row>
    <row r="22191" spans="1:8" x14ac:dyDescent="0.3">
      <c r="A22191" s="281">
        <v>33193</v>
      </c>
      <c r="B22191" s="281" t="s">
        <v>45430</v>
      </c>
      <c r="C22191" s="281" t="s">
        <v>45431</v>
      </c>
      <c r="D22191" s="166"/>
      <c r="E22191" s="166">
        <v>7</v>
      </c>
      <c r="F22191" s="281" t="s">
        <v>44841</v>
      </c>
      <c r="G22191">
        <v>1</v>
      </c>
      <c r="H22191">
        <v>1</v>
      </c>
    </row>
    <row r="22192" spans="1:8" x14ac:dyDescent="0.3">
      <c r="A22192" s="281">
        <v>33478</v>
      </c>
      <c r="B22192" s="281" t="s">
        <v>45432</v>
      </c>
      <c r="C22192" s="281" t="s">
        <v>45433</v>
      </c>
      <c r="D22192" s="166"/>
      <c r="E22192" s="166">
        <v>7</v>
      </c>
      <c r="F22192" s="281" t="s">
        <v>44841</v>
      </c>
      <c r="G22192">
        <v>1</v>
      </c>
      <c r="H22192">
        <v>1</v>
      </c>
    </row>
    <row r="22193" spans="1:8" x14ac:dyDescent="0.3">
      <c r="A22193" s="281">
        <v>33067</v>
      </c>
      <c r="B22193" s="281" t="s">
        <v>45434</v>
      </c>
      <c r="C22193" s="281" t="s">
        <v>45435</v>
      </c>
      <c r="D22193" s="166"/>
      <c r="E22193" s="166">
        <v>7</v>
      </c>
      <c r="F22193" s="281" t="s">
        <v>44841</v>
      </c>
      <c r="G22193">
        <v>1</v>
      </c>
      <c r="H22193">
        <v>1</v>
      </c>
    </row>
    <row r="22194" spans="1:8" x14ac:dyDescent="0.3">
      <c r="A22194" s="281">
        <v>33414</v>
      </c>
      <c r="B22194" s="281" t="s">
        <v>45436</v>
      </c>
      <c r="C22194" s="281" t="s">
        <v>45437</v>
      </c>
      <c r="D22194" s="166"/>
      <c r="E22194" s="166">
        <v>7</v>
      </c>
      <c r="F22194" s="281" t="s">
        <v>44841</v>
      </c>
      <c r="G22194">
        <v>1</v>
      </c>
      <c r="H22194">
        <v>1</v>
      </c>
    </row>
    <row r="22195" spans="1:8" x14ac:dyDescent="0.3">
      <c r="A22195" s="281">
        <v>33196</v>
      </c>
      <c r="B22195" s="281" t="s">
        <v>45438</v>
      </c>
      <c r="C22195" s="281" t="s">
        <v>45439</v>
      </c>
      <c r="D22195" s="166"/>
      <c r="E22195" s="166">
        <v>7</v>
      </c>
      <c r="F22195" s="281" t="s">
        <v>44841</v>
      </c>
      <c r="G22195">
        <v>1</v>
      </c>
      <c r="H22195">
        <v>1</v>
      </c>
    </row>
    <row r="22196" spans="1:8" x14ac:dyDescent="0.3">
      <c r="A22196" s="281">
        <v>33015</v>
      </c>
      <c r="B22196" s="281" t="s">
        <v>45440</v>
      </c>
      <c r="C22196" s="281" t="s">
        <v>45441</v>
      </c>
      <c r="D22196" s="166"/>
      <c r="E22196" s="166">
        <v>7</v>
      </c>
      <c r="F22196" s="281" t="s">
        <v>44841</v>
      </c>
      <c r="G22196">
        <v>1</v>
      </c>
      <c r="H22196">
        <v>1</v>
      </c>
    </row>
    <row r="22197" spans="1:8" x14ac:dyDescent="0.3">
      <c r="A22197" s="281">
        <v>33265</v>
      </c>
      <c r="B22197" s="281" t="s">
        <v>45442</v>
      </c>
      <c r="C22197" s="281" t="s">
        <v>45443</v>
      </c>
      <c r="D22197" s="166"/>
      <c r="E22197" s="166">
        <v>7</v>
      </c>
      <c r="F22197" s="281" t="s">
        <v>44841</v>
      </c>
      <c r="G22197">
        <v>1</v>
      </c>
      <c r="H22197">
        <v>1</v>
      </c>
    </row>
    <row r="22198" spans="1:8" x14ac:dyDescent="0.3">
      <c r="A22198" s="281">
        <v>14390</v>
      </c>
      <c r="B22198" s="281" t="s">
        <v>45444</v>
      </c>
      <c r="C22198" s="281" t="s">
        <v>45445</v>
      </c>
      <c r="D22198" s="166">
        <v>2</v>
      </c>
      <c r="E22198" s="166">
        <v>7</v>
      </c>
      <c r="F22198" s="281" t="s">
        <v>44841</v>
      </c>
      <c r="G22198">
        <v>1</v>
      </c>
      <c r="H22198">
        <v>1</v>
      </c>
    </row>
    <row r="22199" spans="1:8" x14ac:dyDescent="0.3">
      <c r="A22199" s="281">
        <v>33323</v>
      </c>
      <c r="B22199" s="281" t="s">
        <v>45446</v>
      </c>
      <c r="C22199" s="281" t="s">
        <v>45447</v>
      </c>
      <c r="D22199" s="166"/>
      <c r="E22199" s="166">
        <v>7</v>
      </c>
      <c r="F22199" s="281" t="s">
        <v>44841</v>
      </c>
      <c r="G22199">
        <v>1</v>
      </c>
      <c r="H22199">
        <v>1</v>
      </c>
    </row>
    <row r="22200" spans="1:8" x14ac:dyDescent="0.3">
      <c r="A22200" s="281">
        <v>33355</v>
      </c>
      <c r="B22200" s="281" t="s">
        <v>45448</v>
      </c>
      <c r="C22200" s="281" t="s">
        <v>45449</v>
      </c>
      <c r="D22200" s="166"/>
      <c r="E22200" s="166">
        <v>7</v>
      </c>
      <c r="F22200" s="281" t="s">
        <v>44841</v>
      </c>
      <c r="G22200">
        <v>1</v>
      </c>
      <c r="H22200">
        <v>1</v>
      </c>
    </row>
    <row r="22201" spans="1:8" x14ac:dyDescent="0.3">
      <c r="A22201" s="281">
        <v>33530</v>
      </c>
      <c r="B22201" s="281" t="s">
        <v>45450</v>
      </c>
      <c r="C22201" s="281" t="s">
        <v>45451</v>
      </c>
      <c r="D22201" s="166"/>
      <c r="E22201" s="166">
        <v>7</v>
      </c>
      <c r="F22201" s="281" t="s">
        <v>44841</v>
      </c>
      <c r="G22201">
        <v>1</v>
      </c>
      <c r="H22201">
        <v>1</v>
      </c>
    </row>
    <row r="22202" spans="1:8" x14ac:dyDescent="0.3">
      <c r="A22202" s="281">
        <v>33055</v>
      </c>
      <c r="B22202" s="281" t="s">
        <v>45452</v>
      </c>
      <c r="C22202" s="281" t="s">
        <v>45453</v>
      </c>
      <c r="D22202" s="166"/>
      <c r="E22202" s="166">
        <v>7</v>
      </c>
      <c r="F22202" s="281" t="s">
        <v>44841</v>
      </c>
      <c r="G22202">
        <v>1</v>
      </c>
      <c r="H22202">
        <v>1</v>
      </c>
    </row>
    <row r="22203" spans="1:8" x14ac:dyDescent="0.3">
      <c r="A22203" s="281">
        <v>33484</v>
      </c>
      <c r="B22203" s="281" t="s">
        <v>45454</v>
      </c>
      <c r="C22203" s="281" t="s">
        <v>45455</v>
      </c>
      <c r="D22203" s="166"/>
      <c r="E22203" s="166">
        <v>7</v>
      </c>
      <c r="F22203" s="281" t="s">
        <v>44841</v>
      </c>
      <c r="G22203">
        <v>1</v>
      </c>
      <c r="H22203">
        <v>1</v>
      </c>
    </row>
    <row r="22204" spans="1:8" x14ac:dyDescent="0.3">
      <c r="A22204" s="281">
        <v>33305</v>
      </c>
      <c r="B22204" s="281" t="s">
        <v>45456</v>
      </c>
      <c r="C22204" s="281" t="s">
        <v>45457</v>
      </c>
      <c r="D22204" s="166"/>
      <c r="E22204" s="166">
        <v>7</v>
      </c>
      <c r="F22204" s="281" t="s">
        <v>44841</v>
      </c>
      <c r="G22204">
        <v>1</v>
      </c>
      <c r="H22204">
        <v>1</v>
      </c>
    </row>
    <row r="22205" spans="1:8" x14ac:dyDescent="0.3">
      <c r="A22205" s="281">
        <v>33250</v>
      </c>
      <c r="B22205" s="281" t="s">
        <v>45458</v>
      </c>
      <c r="C22205" s="281" t="s">
        <v>45459</v>
      </c>
      <c r="D22205" s="166"/>
      <c r="E22205" s="166">
        <v>7</v>
      </c>
      <c r="F22205" s="281" t="s">
        <v>44841</v>
      </c>
      <c r="G22205">
        <v>1</v>
      </c>
      <c r="H22205">
        <v>1</v>
      </c>
    </row>
    <row r="22206" spans="1:8" x14ac:dyDescent="0.3">
      <c r="A22206" s="281">
        <v>33522</v>
      </c>
      <c r="B22206" s="281" t="s">
        <v>45460</v>
      </c>
      <c r="C22206" s="281" t="s">
        <v>45461</v>
      </c>
      <c r="D22206" s="166"/>
      <c r="E22206" s="166">
        <v>7</v>
      </c>
      <c r="F22206" s="281" t="s">
        <v>44841</v>
      </c>
      <c r="G22206">
        <v>1</v>
      </c>
      <c r="H22206">
        <v>1</v>
      </c>
    </row>
    <row r="22207" spans="1:8" x14ac:dyDescent="0.3">
      <c r="A22207" s="281">
        <v>33293</v>
      </c>
      <c r="B22207" s="281" t="s">
        <v>45462</v>
      </c>
      <c r="C22207" s="281" t="s">
        <v>45463</v>
      </c>
      <c r="D22207" s="166"/>
      <c r="E22207" s="166">
        <v>7</v>
      </c>
      <c r="F22207" s="281" t="s">
        <v>44841</v>
      </c>
      <c r="G22207">
        <v>1</v>
      </c>
      <c r="H22207">
        <v>1</v>
      </c>
    </row>
    <row r="22208" spans="1:8" x14ac:dyDescent="0.3">
      <c r="A22208" s="281">
        <v>33307</v>
      </c>
      <c r="B22208" s="281" t="s">
        <v>45464</v>
      </c>
      <c r="C22208" s="281" t="s">
        <v>45465</v>
      </c>
      <c r="D22208" s="166"/>
      <c r="E22208" s="166">
        <v>7</v>
      </c>
      <c r="F22208" s="281" t="s">
        <v>44841</v>
      </c>
      <c r="G22208">
        <v>1</v>
      </c>
      <c r="H22208">
        <v>1</v>
      </c>
    </row>
    <row r="22209" spans="1:8" x14ac:dyDescent="0.3">
      <c r="A22209" s="281">
        <v>33477</v>
      </c>
      <c r="B22209" s="281" t="s">
        <v>45466</v>
      </c>
      <c r="C22209" s="281" t="s">
        <v>45467</v>
      </c>
      <c r="D22209" s="166"/>
      <c r="E22209" s="166">
        <v>7</v>
      </c>
      <c r="F22209" s="281" t="s">
        <v>44841</v>
      </c>
      <c r="G22209">
        <v>1</v>
      </c>
      <c r="H22209">
        <v>1</v>
      </c>
    </row>
    <row r="22210" spans="1:8" x14ac:dyDescent="0.3">
      <c r="A22210" s="281">
        <v>33357</v>
      </c>
      <c r="B22210" s="281" t="s">
        <v>45468</v>
      </c>
      <c r="C22210" s="281" t="s">
        <v>45469</v>
      </c>
      <c r="D22210" s="166"/>
      <c r="E22210" s="166">
        <v>7</v>
      </c>
      <c r="F22210" s="281" t="s">
        <v>44841</v>
      </c>
      <c r="G22210">
        <v>1</v>
      </c>
      <c r="H22210">
        <v>1</v>
      </c>
    </row>
    <row r="22211" spans="1:8" x14ac:dyDescent="0.3">
      <c r="A22211" s="281">
        <v>33233</v>
      </c>
      <c r="B22211" s="281" t="s">
        <v>45470</v>
      </c>
      <c r="C22211" s="281" t="s">
        <v>45471</v>
      </c>
      <c r="D22211" s="166"/>
      <c r="E22211" s="166">
        <v>7</v>
      </c>
      <c r="F22211" s="281" t="s">
        <v>44841</v>
      </c>
      <c r="G22211">
        <v>1</v>
      </c>
      <c r="H22211">
        <v>1</v>
      </c>
    </row>
    <row r="22212" spans="1:8" x14ac:dyDescent="0.3">
      <c r="A22212" s="281">
        <v>215841</v>
      </c>
      <c r="B22212" s="281" t="s">
        <v>45472</v>
      </c>
      <c r="C22212" s="281" t="s">
        <v>45473</v>
      </c>
      <c r="D22212" s="166"/>
      <c r="E22212" s="166">
        <v>7</v>
      </c>
      <c r="F22212" s="281" t="s">
        <v>44841</v>
      </c>
      <c r="G22212">
        <v>1</v>
      </c>
      <c r="H22212">
        <v>1</v>
      </c>
    </row>
    <row r="22213" spans="1:8" x14ac:dyDescent="0.3">
      <c r="A22213" s="281">
        <v>33062</v>
      </c>
      <c r="B22213" s="281" t="s">
        <v>45474</v>
      </c>
      <c r="C22213" s="281" t="s">
        <v>45475</v>
      </c>
      <c r="D22213" s="166"/>
      <c r="E22213" s="166">
        <v>7</v>
      </c>
      <c r="F22213" s="281" t="s">
        <v>44841</v>
      </c>
      <c r="G22213">
        <v>1</v>
      </c>
      <c r="H22213">
        <v>1</v>
      </c>
    </row>
    <row r="22214" spans="1:8" x14ac:dyDescent="0.3">
      <c r="A22214" s="281">
        <v>33170</v>
      </c>
      <c r="B22214" s="281" t="s">
        <v>45476</v>
      </c>
      <c r="C22214" s="281" t="s">
        <v>45477</v>
      </c>
      <c r="D22214" s="166"/>
      <c r="E22214" s="166">
        <v>7</v>
      </c>
      <c r="F22214" s="281" t="s">
        <v>44841</v>
      </c>
      <c r="G22214">
        <v>1</v>
      </c>
      <c r="H22214">
        <v>1</v>
      </c>
    </row>
    <row r="22215" spans="1:8" x14ac:dyDescent="0.3">
      <c r="A22215" s="6">
        <v>33431</v>
      </c>
      <c r="B22215" s="6" t="s">
        <v>45478</v>
      </c>
      <c r="C22215" s="6" t="s">
        <v>45479</v>
      </c>
      <c r="D22215" s="55"/>
      <c r="E22215" s="55">
        <v>7</v>
      </c>
      <c r="F22215" s="6" t="s">
        <v>44841</v>
      </c>
      <c r="G22215">
        <v>0</v>
      </c>
      <c r="H22215">
        <v>1</v>
      </c>
    </row>
    <row r="22216" spans="1:8" x14ac:dyDescent="0.3">
      <c r="A22216" s="281">
        <v>33359</v>
      </c>
      <c r="B22216" s="281" t="s">
        <v>45480</v>
      </c>
      <c r="C22216" s="281" t="s">
        <v>45481</v>
      </c>
      <c r="D22216" s="166"/>
      <c r="E22216" s="166">
        <v>7</v>
      </c>
      <c r="F22216" s="281" t="s">
        <v>44841</v>
      </c>
      <c r="G22216">
        <v>1</v>
      </c>
      <c r="H22216">
        <v>1</v>
      </c>
    </row>
    <row r="22217" spans="1:8" x14ac:dyDescent="0.3">
      <c r="A22217" s="281">
        <v>33172</v>
      </c>
      <c r="B22217" s="281" t="s">
        <v>45482</v>
      </c>
      <c r="C22217" s="281" t="s">
        <v>45483</v>
      </c>
      <c r="D22217" s="166"/>
      <c r="E22217" s="166">
        <v>7</v>
      </c>
      <c r="F22217" s="281" t="s">
        <v>44841</v>
      </c>
      <c r="G22217">
        <v>1</v>
      </c>
      <c r="H22217">
        <v>1</v>
      </c>
    </row>
    <row r="22218" spans="1:8" x14ac:dyDescent="0.3">
      <c r="A22218" s="281">
        <v>33243</v>
      </c>
      <c r="B22218" s="281" t="s">
        <v>45484</v>
      </c>
      <c r="C22218" s="281" t="s">
        <v>45485</v>
      </c>
      <c r="D22218" s="166"/>
      <c r="E22218" s="166">
        <v>7</v>
      </c>
      <c r="F22218" s="281" t="s">
        <v>44841</v>
      </c>
      <c r="G22218">
        <v>1</v>
      </c>
      <c r="H22218">
        <v>1</v>
      </c>
    </row>
    <row r="22219" spans="1:8" x14ac:dyDescent="0.3">
      <c r="A22219" s="281">
        <v>33365</v>
      </c>
      <c r="B22219" s="281" t="s">
        <v>45486</v>
      </c>
      <c r="C22219" s="281" t="s">
        <v>45487</v>
      </c>
      <c r="D22219" s="166"/>
      <c r="E22219" s="166">
        <v>7</v>
      </c>
      <c r="F22219" s="281" t="s">
        <v>44841</v>
      </c>
      <c r="G22219">
        <v>1</v>
      </c>
      <c r="H22219">
        <v>1</v>
      </c>
    </row>
    <row r="22220" spans="1:8" x14ac:dyDescent="0.3">
      <c r="A22220" s="281">
        <v>33547</v>
      </c>
      <c r="B22220" s="281" t="s">
        <v>45488</v>
      </c>
      <c r="C22220" s="281" t="s">
        <v>45489</v>
      </c>
      <c r="D22220" s="166"/>
      <c r="E22220" s="166">
        <v>7</v>
      </c>
      <c r="F22220" s="281" t="s">
        <v>44841</v>
      </c>
      <c r="G22220">
        <v>1</v>
      </c>
      <c r="H22220">
        <v>1</v>
      </c>
    </row>
    <row r="22221" spans="1:8" x14ac:dyDescent="0.3">
      <c r="A22221" s="281">
        <v>33370</v>
      </c>
      <c r="B22221" s="281" t="s">
        <v>45490</v>
      </c>
      <c r="C22221" s="281" t="s">
        <v>45491</v>
      </c>
      <c r="D22221" s="166"/>
      <c r="E22221" s="166">
        <v>7</v>
      </c>
      <c r="F22221" s="281" t="s">
        <v>44841</v>
      </c>
      <c r="G22221">
        <v>1</v>
      </c>
      <c r="H22221">
        <v>1</v>
      </c>
    </row>
    <row r="22222" spans="1:8" x14ac:dyDescent="0.3">
      <c r="A22222" s="281">
        <v>33411</v>
      </c>
      <c r="B22222" s="281" t="s">
        <v>45492</v>
      </c>
      <c r="C22222" s="281" t="s">
        <v>45493</v>
      </c>
      <c r="D22222" s="166"/>
      <c r="E22222" s="166">
        <v>7</v>
      </c>
      <c r="F22222" s="281" t="s">
        <v>44841</v>
      </c>
      <c r="G22222">
        <v>1</v>
      </c>
      <c r="H22222">
        <v>1</v>
      </c>
    </row>
    <row r="22223" spans="1:8" x14ac:dyDescent="0.3">
      <c r="A22223" s="281">
        <v>33375</v>
      </c>
      <c r="B22223" s="281" t="s">
        <v>45494</v>
      </c>
      <c r="C22223" s="281" t="s">
        <v>45495</v>
      </c>
      <c r="D22223" s="166"/>
      <c r="E22223" s="166">
        <v>7</v>
      </c>
      <c r="F22223" s="281" t="s">
        <v>44841</v>
      </c>
      <c r="G22223">
        <v>1</v>
      </c>
      <c r="H22223">
        <v>1</v>
      </c>
    </row>
    <row r="22224" spans="1:8" x14ac:dyDescent="0.3">
      <c r="A22224" s="281">
        <v>991</v>
      </c>
      <c r="B22224" s="281" t="s">
        <v>45496</v>
      </c>
      <c r="C22224" s="281" t="s">
        <v>45497</v>
      </c>
      <c r="D22224" s="166">
        <v>3</v>
      </c>
      <c r="E22224" s="166">
        <v>7</v>
      </c>
      <c r="F22224" s="281" t="s">
        <v>44841</v>
      </c>
      <c r="G22224">
        <v>1</v>
      </c>
      <c r="H22224">
        <v>1</v>
      </c>
    </row>
    <row r="22225" spans="1:8" x14ac:dyDescent="0.3">
      <c r="A22225" s="281">
        <v>33291</v>
      </c>
      <c r="B22225" s="281" t="s">
        <v>45498</v>
      </c>
      <c r="C22225" s="281" t="s">
        <v>45499</v>
      </c>
      <c r="D22225" s="166"/>
      <c r="E22225" s="166">
        <v>7</v>
      </c>
      <c r="F22225" s="281" t="s">
        <v>44841</v>
      </c>
      <c r="G22225">
        <v>1</v>
      </c>
      <c r="H22225">
        <v>1</v>
      </c>
    </row>
    <row r="22226" spans="1:8" x14ac:dyDescent="0.3">
      <c r="A22226" s="281">
        <v>33003</v>
      </c>
      <c r="B22226" s="281" t="s">
        <v>45500</v>
      </c>
      <c r="C22226" s="281" t="s">
        <v>45501</v>
      </c>
      <c r="D22226" s="166"/>
      <c r="E22226" s="166">
        <v>7</v>
      </c>
      <c r="F22226" s="281" t="s">
        <v>44841</v>
      </c>
      <c r="G22226">
        <v>1</v>
      </c>
      <c r="H22226">
        <v>1</v>
      </c>
    </row>
    <row r="22227" spans="1:8" x14ac:dyDescent="0.3">
      <c r="A22227" s="281">
        <v>12289</v>
      </c>
      <c r="B22227" s="281" t="s">
        <v>45502</v>
      </c>
      <c r="C22227" s="281" t="s">
        <v>45503</v>
      </c>
      <c r="D22227" s="166">
        <v>2</v>
      </c>
      <c r="E22227" s="166">
        <v>7</v>
      </c>
      <c r="F22227" s="281" t="s">
        <v>44841</v>
      </c>
      <c r="G22227">
        <v>1</v>
      </c>
      <c r="H22227">
        <v>1</v>
      </c>
    </row>
    <row r="22228" spans="1:8" x14ac:dyDescent="0.3">
      <c r="A22228" s="281">
        <v>3240</v>
      </c>
      <c r="B22228" s="281" t="s">
        <v>45504</v>
      </c>
      <c r="C22228" s="281" t="s">
        <v>45505</v>
      </c>
      <c r="D22228" s="166">
        <v>2</v>
      </c>
      <c r="E22228" s="166">
        <v>7</v>
      </c>
      <c r="F22228" s="281" t="s">
        <v>44841</v>
      </c>
      <c r="G22228">
        <v>1</v>
      </c>
      <c r="H22228">
        <v>1</v>
      </c>
    </row>
    <row r="22229" spans="1:8" x14ac:dyDescent="0.3">
      <c r="A22229" s="281">
        <v>7500</v>
      </c>
      <c r="B22229" s="281" t="s">
        <v>45506</v>
      </c>
      <c r="C22229" s="281" t="s">
        <v>45507</v>
      </c>
      <c r="D22229" s="166">
        <v>2</v>
      </c>
      <c r="E22229" s="166">
        <v>7</v>
      </c>
      <c r="F22229" s="281" t="s">
        <v>44841</v>
      </c>
      <c r="G22229">
        <v>1</v>
      </c>
      <c r="H22229">
        <v>1</v>
      </c>
    </row>
    <row r="22230" spans="1:8" x14ac:dyDescent="0.3">
      <c r="A22230" s="281">
        <v>33118</v>
      </c>
      <c r="B22230" s="281" t="s">
        <v>45508</v>
      </c>
      <c r="C22230" s="281" t="s">
        <v>45509</v>
      </c>
      <c r="D22230" s="166"/>
      <c r="E22230" s="166">
        <v>7</v>
      </c>
      <c r="F22230" s="281" t="s">
        <v>44841</v>
      </c>
      <c r="G22230">
        <v>1</v>
      </c>
      <c r="H22230">
        <v>1</v>
      </c>
    </row>
    <row r="22231" spans="1:8" x14ac:dyDescent="0.3">
      <c r="A22231" s="281">
        <v>33466</v>
      </c>
      <c r="B22231" s="281" t="s">
        <v>45510</v>
      </c>
      <c r="C22231" s="281" t="s">
        <v>45511</v>
      </c>
      <c r="D22231" s="166"/>
      <c r="E22231" s="166">
        <v>7</v>
      </c>
      <c r="F22231" s="281" t="s">
        <v>44841</v>
      </c>
      <c r="G22231">
        <v>1</v>
      </c>
      <c r="H22231">
        <v>1</v>
      </c>
    </row>
    <row r="22232" spans="1:8" x14ac:dyDescent="0.3">
      <c r="A22232" s="281">
        <v>33228</v>
      </c>
      <c r="B22232" s="281" t="s">
        <v>45512</v>
      </c>
      <c r="C22232" s="281" t="s">
        <v>45513</v>
      </c>
      <c r="D22232" s="166"/>
      <c r="E22232" s="166">
        <v>7</v>
      </c>
      <c r="F22232" s="281" t="s">
        <v>44841</v>
      </c>
      <c r="G22232">
        <v>1</v>
      </c>
      <c r="H22232">
        <v>1</v>
      </c>
    </row>
    <row r="22233" spans="1:8" x14ac:dyDescent="0.3">
      <c r="A22233" s="281">
        <v>33242</v>
      </c>
      <c r="B22233" s="281" t="s">
        <v>45514</v>
      </c>
      <c r="C22233" s="281" t="s">
        <v>45515</v>
      </c>
      <c r="D22233" s="166"/>
      <c r="E22233" s="166">
        <v>7</v>
      </c>
      <c r="F22233" s="281" t="s">
        <v>44841</v>
      </c>
      <c r="G22233">
        <v>1</v>
      </c>
      <c r="H22233">
        <v>1</v>
      </c>
    </row>
    <row r="22234" spans="1:8" x14ac:dyDescent="0.3">
      <c r="A22234" s="281">
        <v>1072</v>
      </c>
      <c r="B22234" s="281" t="s">
        <v>45516</v>
      </c>
      <c r="C22234" s="281" t="s">
        <v>45517</v>
      </c>
      <c r="D22234" s="166">
        <v>3</v>
      </c>
      <c r="E22234" s="166">
        <v>7</v>
      </c>
      <c r="F22234" s="281" t="s">
        <v>44841</v>
      </c>
      <c r="G22234">
        <v>1</v>
      </c>
      <c r="H22234">
        <v>1</v>
      </c>
    </row>
    <row r="22235" spans="1:8" x14ac:dyDescent="0.3">
      <c r="A22235" s="281">
        <v>33404</v>
      </c>
      <c r="B22235" s="281" t="s">
        <v>45518</v>
      </c>
      <c r="C22235" s="281" t="s">
        <v>45519</v>
      </c>
      <c r="D22235" s="166"/>
      <c r="E22235" s="166">
        <v>7</v>
      </c>
      <c r="F22235" s="281" t="s">
        <v>44841</v>
      </c>
      <c r="G22235">
        <v>1</v>
      </c>
      <c r="H22235">
        <v>1</v>
      </c>
    </row>
    <row r="22236" spans="1:8" x14ac:dyDescent="0.3">
      <c r="A22236" s="281">
        <v>33065</v>
      </c>
      <c r="B22236" s="281" t="s">
        <v>45520</v>
      </c>
      <c r="C22236" s="281" t="s">
        <v>45521</v>
      </c>
      <c r="D22236" s="166"/>
      <c r="E22236" s="166">
        <v>7</v>
      </c>
      <c r="F22236" s="281" t="s">
        <v>44841</v>
      </c>
      <c r="G22236">
        <v>1</v>
      </c>
      <c r="H22236">
        <v>1</v>
      </c>
    </row>
    <row r="22237" spans="1:8" x14ac:dyDescent="0.3">
      <c r="A22237" s="281">
        <v>227</v>
      </c>
      <c r="B22237" s="281" t="s">
        <v>45522</v>
      </c>
      <c r="C22237" s="281" t="s">
        <v>45523</v>
      </c>
      <c r="D22237" s="166">
        <v>1</v>
      </c>
      <c r="E22237" s="166">
        <v>7</v>
      </c>
      <c r="F22237" s="281" t="s">
        <v>44841</v>
      </c>
      <c r="G22237">
        <v>1</v>
      </c>
      <c r="H22237">
        <v>1</v>
      </c>
    </row>
    <row r="22238" spans="1:8" x14ac:dyDescent="0.3">
      <c r="A22238" s="281">
        <v>33346</v>
      </c>
      <c r="B22238" s="281" t="s">
        <v>45524</v>
      </c>
      <c r="C22238" s="281" t="s">
        <v>45525</v>
      </c>
      <c r="D22238" s="166">
        <v>1</v>
      </c>
      <c r="E22238" s="166">
        <v>7</v>
      </c>
      <c r="F22238" s="281" t="s">
        <v>44841</v>
      </c>
      <c r="G22238">
        <v>1</v>
      </c>
      <c r="H22238">
        <v>1</v>
      </c>
    </row>
    <row r="22239" spans="1:8" x14ac:dyDescent="0.3">
      <c r="A22239" s="281">
        <v>33394</v>
      </c>
      <c r="B22239" s="281" t="s">
        <v>45526</v>
      </c>
      <c r="C22239" s="281" t="s">
        <v>45527</v>
      </c>
      <c r="D22239" s="166"/>
      <c r="E22239" s="166">
        <v>7</v>
      </c>
      <c r="F22239" s="281" t="s">
        <v>44841</v>
      </c>
      <c r="G22239">
        <v>1</v>
      </c>
      <c r="H22239">
        <v>1</v>
      </c>
    </row>
    <row r="22240" spans="1:8" x14ac:dyDescent="0.3">
      <c r="A22240" s="281">
        <v>33275</v>
      </c>
      <c r="B22240" s="281" t="s">
        <v>45528</v>
      </c>
      <c r="C22240" s="281" t="s">
        <v>45529</v>
      </c>
      <c r="D22240" s="166"/>
      <c r="E22240" s="166">
        <v>7</v>
      </c>
      <c r="F22240" s="281" t="s">
        <v>44841</v>
      </c>
      <c r="G22240">
        <v>1</v>
      </c>
      <c r="H22240">
        <v>1</v>
      </c>
    </row>
    <row r="22241" spans="1:8" x14ac:dyDescent="0.3">
      <c r="A22241" s="281">
        <v>3501</v>
      </c>
      <c r="B22241" s="281" t="s">
        <v>45530</v>
      </c>
      <c r="C22241" s="281" t="s">
        <v>45531</v>
      </c>
      <c r="D22241" s="166">
        <v>3</v>
      </c>
      <c r="E22241" s="166">
        <v>7</v>
      </c>
      <c r="F22241" s="281" t="s">
        <v>44841</v>
      </c>
      <c r="G22241">
        <v>1</v>
      </c>
      <c r="H22241">
        <v>1</v>
      </c>
    </row>
    <row r="22242" spans="1:8" x14ac:dyDescent="0.3">
      <c r="A22242" s="281">
        <v>33211</v>
      </c>
      <c r="B22242" s="281" t="s">
        <v>45532</v>
      </c>
      <c r="C22242" s="281" t="s">
        <v>45533</v>
      </c>
      <c r="D22242" s="166"/>
      <c r="E22242" s="166">
        <v>7</v>
      </c>
      <c r="F22242" s="281" t="s">
        <v>44841</v>
      </c>
      <c r="G22242">
        <v>1</v>
      </c>
      <c r="H22242">
        <v>1</v>
      </c>
    </row>
    <row r="22243" spans="1:8" x14ac:dyDescent="0.3">
      <c r="A22243" s="281">
        <v>33288</v>
      </c>
      <c r="B22243" s="281" t="s">
        <v>45534</v>
      </c>
      <c r="C22243" s="281" t="s">
        <v>45535</v>
      </c>
      <c r="D22243" s="166"/>
      <c r="E22243" s="166">
        <v>7</v>
      </c>
      <c r="F22243" s="281" t="s">
        <v>44841</v>
      </c>
      <c r="G22243">
        <v>1</v>
      </c>
      <c r="H22243">
        <v>1</v>
      </c>
    </row>
    <row r="22244" spans="1:8" x14ac:dyDescent="0.3">
      <c r="A22244" s="281">
        <v>33385</v>
      </c>
      <c r="B22244" s="281" t="s">
        <v>45536</v>
      </c>
      <c r="C22244" s="281" t="s">
        <v>45537</v>
      </c>
      <c r="D22244" s="166"/>
      <c r="E22244" s="166">
        <v>7</v>
      </c>
      <c r="F22244" s="281" t="s">
        <v>44841</v>
      </c>
      <c r="G22244">
        <v>1</v>
      </c>
      <c r="H22244">
        <v>1</v>
      </c>
    </row>
    <row r="22245" spans="1:8" x14ac:dyDescent="0.3">
      <c r="A22245" s="281">
        <v>33064</v>
      </c>
      <c r="B22245" s="281" t="s">
        <v>45538</v>
      </c>
      <c r="C22245" s="281" t="s">
        <v>45539</v>
      </c>
      <c r="D22245" s="166"/>
      <c r="E22245" s="166">
        <v>7</v>
      </c>
      <c r="F22245" s="281" t="s">
        <v>44841</v>
      </c>
      <c r="G22245">
        <v>1</v>
      </c>
      <c r="H22245">
        <v>1</v>
      </c>
    </row>
    <row r="22246" spans="1:8" x14ac:dyDescent="0.3">
      <c r="A22246" s="281">
        <v>7533</v>
      </c>
      <c r="B22246" s="281" t="s">
        <v>45540</v>
      </c>
      <c r="C22246" s="281" t="s">
        <v>45541</v>
      </c>
      <c r="D22246" s="166">
        <v>3</v>
      </c>
      <c r="E22246" s="166">
        <v>7</v>
      </c>
      <c r="F22246" s="281" t="s">
        <v>44841</v>
      </c>
      <c r="G22246">
        <v>1</v>
      </c>
      <c r="H22246">
        <v>1</v>
      </c>
    </row>
    <row r="22247" spans="1:8" x14ac:dyDescent="0.3">
      <c r="A22247" s="281">
        <v>33535</v>
      </c>
      <c r="B22247" s="281" t="s">
        <v>45542</v>
      </c>
      <c r="C22247" s="281" t="s">
        <v>45543</v>
      </c>
      <c r="D22247" s="166"/>
      <c r="E22247" s="166">
        <v>7</v>
      </c>
      <c r="F22247" s="281" t="s">
        <v>44841</v>
      </c>
      <c r="G22247">
        <v>1</v>
      </c>
      <c r="H22247">
        <v>1</v>
      </c>
    </row>
    <row r="22248" spans="1:8" x14ac:dyDescent="0.3">
      <c r="A22248" s="281">
        <v>33455</v>
      </c>
      <c r="B22248" s="281" t="s">
        <v>45544</v>
      </c>
      <c r="C22248" s="281" t="s">
        <v>45545</v>
      </c>
      <c r="D22248" s="166"/>
      <c r="E22248" s="166">
        <v>7</v>
      </c>
      <c r="F22248" s="281" t="s">
        <v>44841</v>
      </c>
      <c r="G22248">
        <v>1</v>
      </c>
      <c r="H22248">
        <v>1</v>
      </c>
    </row>
    <row r="22249" spans="1:8" x14ac:dyDescent="0.3">
      <c r="A22249" s="281">
        <v>2623</v>
      </c>
      <c r="B22249" s="281" t="s">
        <v>45546</v>
      </c>
      <c r="C22249" s="281" t="s">
        <v>45547</v>
      </c>
      <c r="D22249" s="166">
        <v>2</v>
      </c>
      <c r="E22249" s="166">
        <v>7</v>
      </c>
      <c r="F22249" s="281" t="s">
        <v>44841</v>
      </c>
      <c r="G22249">
        <v>1</v>
      </c>
      <c r="H22249">
        <v>1</v>
      </c>
    </row>
    <row r="22250" spans="1:8" x14ac:dyDescent="0.3">
      <c r="A22250" s="281">
        <v>33534</v>
      </c>
      <c r="B22250" s="281" t="s">
        <v>45548</v>
      </c>
      <c r="C22250" s="281" t="s">
        <v>45549</v>
      </c>
      <c r="D22250" s="166"/>
      <c r="E22250" s="166">
        <v>7</v>
      </c>
      <c r="F22250" s="281" t="s">
        <v>44841</v>
      </c>
      <c r="G22250">
        <v>1</v>
      </c>
      <c r="H22250">
        <v>1</v>
      </c>
    </row>
    <row r="22251" spans="1:8" x14ac:dyDescent="0.3">
      <c r="A22251" s="281">
        <v>33344</v>
      </c>
      <c r="B22251" s="281" t="s">
        <v>45550</v>
      </c>
      <c r="C22251" s="281" t="s">
        <v>45551</v>
      </c>
      <c r="D22251" s="166"/>
      <c r="E22251" s="166">
        <v>7</v>
      </c>
      <c r="F22251" s="281" t="s">
        <v>44841</v>
      </c>
      <c r="G22251">
        <v>1</v>
      </c>
      <c r="H22251">
        <v>1</v>
      </c>
    </row>
    <row r="22252" spans="1:8" x14ac:dyDescent="0.3">
      <c r="A22252" s="281">
        <v>33220</v>
      </c>
      <c r="B22252" s="281" t="s">
        <v>45552</v>
      </c>
      <c r="C22252" s="281" t="s">
        <v>45553</v>
      </c>
      <c r="D22252" s="166"/>
      <c r="E22252" s="166">
        <v>7</v>
      </c>
      <c r="F22252" s="281" t="s">
        <v>44841</v>
      </c>
      <c r="G22252">
        <v>1</v>
      </c>
      <c r="H22252">
        <v>1</v>
      </c>
    </row>
    <row r="22253" spans="1:8" x14ac:dyDescent="0.3">
      <c r="A22253" s="281">
        <v>10411</v>
      </c>
      <c r="B22253" s="281" t="s">
        <v>45554</v>
      </c>
      <c r="C22253" s="281" t="s">
        <v>45555</v>
      </c>
      <c r="D22253" s="166">
        <v>3</v>
      </c>
      <c r="E22253" s="166">
        <v>7</v>
      </c>
      <c r="F22253" s="281" t="s">
        <v>44841</v>
      </c>
      <c r="G22253">
        <v>1</v>
      </c>
      <c r="H22253">
        <v>1</v>
      </c>
    </row>
    <row r="22254" spans="1:8" x14ac:dyDescent="0.3">
      <c r="A22254" s="281">
        <v>33000</v>
      </c>
      <c r="B22254" s="281" t="s">
        <v>45556</v>
      </c>
      <c r="C22254" s="281" t="s">
        <v>45557</v>
      </c>
      <c r="D22254" s="166"/>
      <c r="E22254" s="166">
        <v>7</v>
      </c>
      <c r="F22254" s="281" t="s">
        <v>44841</v>
      </c>
      <c r="G22254">
        <v>1</v>
      </c>
      <c r="H22254">
        <v>1</v>
      </c>
    </row>
    <row r="22255" spans="1:8" x14ac:dyDescent="0.3">
      <c r="A22255" s="281">
        <v>33001</v>
      </c>
      <c r="B22255" s="281" t="s">
        <v>45558</v>
      </c>
      <c r="C22255" s="281" t="s">
        <v>45559</v>
      </c>
      <c r="D22255" s="166"/>
      <c r="E22255" s="166">
        <v>7</v>
      </c>
      <c r="F22255" s="281" t="s">
        <v>44841</v>
      </c>
      <c r="G22255">
        <v>1</v>
      </c>
      <c r="H22255">
        <v>1</v>
      </c>
    </row>
    <row r="22256" spans="1:8" x14ac:dyDescent="0.3">
      <c r="A22256" s="281">
        <v>33011</v>
      </c>
      <c r="B22256" s="281" t="s">
        <v>45560</v>
      </c>
      <c r="C22256" s="281" t="s">
        <v>45561</v>
      </c>
      <c r="D22256" s="166"/>
      <c r="E22256" s="166">
        <v>7</v>
      </c>
      <c r="F22256" s="281" t="s">
        <v>44841</v>
      </c>
      <c r="G22256">
        <v>1</v>
      </c>
      <c r="H22256">
        <v>1</v>
      </c>
    </row>
    <row r="22257" spans="1:8" x14ac:dyDescent="0.3">
      <c r="A22257" s="281">
        <v>33017</v>
      </c>
      <c r="B22257" s="281" t="s">
        <v>45562</v>
      </c>
      <c r="C22257" s="281" t="s">
        <v>45563</v>
      </c>
      <c r="D22257" s="166"/>
      <c r="E22257" s="166">
        <v>7</v>
      </c>
      <c r="F22257" s="281" t="s">
        <v>44841</v>
      </c>
      <c r="G22257">
        <v>1</v>
      </c>
      <c r="H22257">
        <v>1</v>
      </c>
    </row>
    <row r="22258" spans="1:8" x14ac:dyDescent="0.3">
      <c r="A22258" s="281">
        <v>33018</v>
      </c>
      <c r="B22258" s="281" t="s">
        <v>45564</v>
      </c>
      <c r="C22258" s="281" t="s">
        <v>45565</v>
      </c>
      <c r="D22258" s="166"/>
      <c r="E22258" s="166">
        <v>7</v>
      </c>
      <c r="F22258" s="281" t="s">
        <v>44841</v>
      </c>
      <c r="G22258">
        <v>1</v>
      </c>
      <c r="H22258">
        <v>1</v>
      </c>
    </row>
    <row r="22259" spans="1:8" x14ac:dyDescent="0.3">
      <c r="A22259" s="281">
        <v>33019</v>
      </c>
      <c r="B22259" s="281" t="s">
        <v>45566</v>
      </c>
      <c r="C22259" s="281" t="s">
        <v>45567</v>
      </c>
      <c r="D22259" s="166"/>
      <c r="E22259" s="166">
        <v>7</v>
      </c>
      <c r="F22259" s="281" t="s">
        <v>44841</v>
      </c>
      <c r="G22259">
        <v>1</v>
      </c>
      <c r="H22259">
        <v>1</v>
      </c>
    </row>
    <row r="22260" spans="1:8" x14ac:dyDescent="0.3">
      <c r="A22260" s="281">
        <v>33020</v>
      </c>
      <c r="B22260" s="281" t="s">
        <v>45568</v>
      </c>
      <c r="C22260" s="281" t="s">
        <v>45569</v>
      </c>
      <c r="D22260" s="166"/>
      <c r="E22260" s="166">
        <v>7</v>
      </c>
      <c r="F22260" s="281" t="s">
        <v>44841</v>
      </c>
      <c r="G22260">
        <v>1</v>
      </c>
      <c r="H22260">
        <v>1</v>
      </c>
    </row>
    <row r="22261" spans="1:8" x14ac:dyDescent="0.3">
      <c r="A22261" s="281">
        <v>33021</v>
      </c>
      <c r="B22261" s="281" t="s">
        <v>45570</v>
      </c>
      <c r="C22261" s="281" t="s">
        <v>45571</v>
      </c>
      <c r="D22261" s="166"/>
      <c r="E22261" s="166">
        <v>7</v>
      </c>
      <c r="F22261" s="281" t="s">
        <v>44841</v>
      </c>
      <c r="G22261">
        <v>1</v>
      </c>
      <c r="H22261">
        <v>1</v>
      </c>
    </row>
    <row r="22262" spans="1:8" x14ac:dyDescent="0.3">
      <c r="A22262" s="281">
        <v>33022</v>
      </c>
      <c r="B22262" s="281" t="s">
        <v>45572</v>
      </c>
      <c r="C22262" s="281" t="s">
        <v>45573</v>
      </c>
      <c r="D22262" s="166"/>
      <c r="E22262" s="166">
        <v>7</v>
      </c>
      <c r="F22262" s="281" t="s">
        <v>44841</v>
      </c>
      <c r="G22262">
        <v>1</v>
      </c>
      <c r="H22262">
        <v>1</v>
      </c>
    </row>
    <row r="22263" spans="1:8" x14ac:dyDescent="0.3">
      <c r="A22263" s="281">
        <v>33023</v>
      </c>
      <c r="B22263" s="281" t="s">
        <v>45574</v>
      </c>
      <c r="C22263" s="281" t="s">
        <v>45575</v>
      </c>
      <c r="D22263" s="166"/>
      <c r="E22263" s="166">
        <v>7</v>
      </c>
      <c r="F22263" s="281" t="s">
        <v>44841</v>
      </c>
      <c r="G22263">
        <v>1</v>
      </c>
      <c r="H22263">
        <v>1</v>
      </c>
    </row>
    <row r="22264" spans="1:8" x14ac:dyDescent="0.3">
      <c r="A22264" s="281">
        <v>33080</v>
      </c>
      <c r="B22264" s="281" t="s">
        <v>45576</v>
      </c>
      <c r="C22264" s="281" t="s">
        <v>45577</v>
      </c>
      <c r="D22264" s="166"/>
      <c r="E22264" s="166">
        <v>7</v>
      </c>
      <c r="F22264" s="281" t="s">
        <v>44841</v>
      </c>
      <c r="G22264">
        <v>1</v>
      </c>
      <c r="H22264">
        <v>1</v>
      </c>
    </row>
    <row r="22265" spans="1:8" x14ac:dyDescent="0.3">
      <c r="A22265" s="281">
        <v>33171</v>
      </c>
      <c r="B22265" s="281" t="s">
        <v>45578</v>
      </c>
      <c r="C22265" s="281" t="s">
        <v>45579</v>
      </c>
      <c r="D22265" s="166"/>
      <c r="E22265" s="166">
        <v>7</v>
      </c>
      <c r="F22265" s="281" t="s">
        <v>44841</v>
      </c>
      <c r="G22265">
        <v>1</v>
      </c>
      <c r="H22265">
        <v>1</v>
      </c>
    </row>
    <row r="22266" spans="1:8" x14ac:dyDescent="0.3">
      <c r="A22266" s="281">
        <v>33181</v>
      </c>
      <c r="B22266" s="281" t="s">
        <v>45580</v>
      </c>
      <c r="C22266" s="281" t="s">
        <v>45581</v>
      </c>
      <c r="D22266" s="166">
        <v>1</v>
      </c>
      <c r="E22266" s="166">
        <v>7</v>
      </c>
      <c r="F22266" s="281" t="s">
        <v>44841</v>
      </c>
      <c r="G22266">
        <v>1</v>
      </c>
      <c r="H22266">
        <v>1</v>
      </c>
    </row>
    <row r="22267" spans="1:8" x14ac:dyDescent="0.3">
      <c r="A22267" s="281">
        <v>33189</v>
      </c>
      <c r="B22267" s="281" t="s">
        <v>45582</v>
      </c>
      <c r="C22267" s="281" t="s">
        <v>45583</v>
      </c>
      <c r="D22267" s="166"/>
      <c r="E22267" s="166">
        <v>7</v>
      </c>
      <c r="F22267" s="281" t="s">
        <v>44841</v>
      </c>
      <c r="G22267">
        <v>1</v>
      </c>
      <c r="H22267">
        <v>1</v>
      </c>
    </row>
    <row r="22268" spans="1:8" x14ac:dyDescent="0.3">
      <c r="A22268" s="281">
        <v>33252</v>
      </c>
      <c r="B22268" s="281" t="s">
        <v>45584</v>
      </c>
      <c r="C22268" s="281" t="s">
        <v>45585</v>
      </c>
      <c r="D22268" s="166"/>
      <c r="E22268" s="166">
        <v>7</v>
      </c>
      <c r="F22268" s="281" t="s">
        <v>44841</v>
      </c>
      <c r="G22268">
        <v>1</v>
      </c>
      <c r="H22268">
        <v>1</v>
      </c>
    </row>
    <row r="22269" spans="1:8" x14ac:dyDescent="0.3">
      <c r="A22269" s="281">
        <v>33272</v>
      </c>
      <c r="B22269" s="281" t="s">
        <v>45586</v>
      </c>
      <c r="C22269" s="281" t="s">
        <v>45587</v>
      </c>
      <c r="D22269" s="166"/>
      <c r="E22269" s="166">
        <v>7</v>
      </c>
      <c r="F22269" s="281" t="s">
        <v>44841</v>
      </c>
      <c r="G22269">
        <v>1</v>
      </c>
      <c r="H22269">
        <v>1</v>
      </c>
    </row>
    <row r="22270" spans="1:8" x14ac:dyDescent="0.3">
      <c r="A22270" s="281">
        <v>33286</v>
      </c>
      <c r="B22270" s="281" t="s">
        <v>45588</v>
      </c>
      <c r="C22270" s="281" t="s">
        <v>45589</v>
      </c>
      <c r="D22270" s="166"/>
      <c r="E22270" s="166">
        <v>7</v>
      </c>
      <c r="F22270" s="281" t="s">
        <v>44841</v>
      </c>
      <c r="G22270">
        <v>1</v>
      </c>
      <c r="H22270">
        <v>1</v>
      </c>
    </row>
    <row r="22271" spans="1:8" x14ac:dyDescent="0.3">
      <c r="A22271" s="281">
        <v>33287</v>
      </c>
      <c r="B22271" s="281" t="s">
        <v>45590</v>
      </c>
      <c r="C22271" s="281" t="s">
        <v>45591</v>
      </c>
      <c r="D22271" s="166"/>
      <c r="E22271" s="166">
        <v>7</v>
      </c>
      <c r="F22271" s="281" t="s">
        <v>44841</v>
      </c>
      <c r="G22271">
        <v>1</v>
      </c>
      <c r="H22271">
        <v>1</v>
      </c>
    </row>
    <row r="22272" spans="1:8" x14ac:dyDescent="0.3">
      <c r="A22272" s="281">
        <v>33295</v>
      </c>
      <c r="B22272" s="281" t="s">
        <v>45592</v>
      </c>
      <c r="C22272" s="281" t="s">
        <v>45593</v>
      </c>
      <c r="D22272" s="166"/>
      <c r="E22272" s="166">
        <v>7</v>
      </c>
      <c r="F22272" s="281" t="s">
        <v>44841</v>
      </c>
      <c r="G22272">
        <v>1</v>
      </c>
      <c r="H22272">
        <v>1</v>
      </c>
    </row>
    <row r="22273" spans="1:8" x14ac:dyDescent="0.3">
      <c r="A22273" s="281">
        <v>31365</v>
      </c>
      <c r="B22273" s="281" t="s">
        <v>45594</v>
      </c>
      <c r="C22273" s="281" t="s">
        <v>45595</v>
      </c>
      <c r="D22273" s="166">
        <v>1</v>
      </c>
      <c r="E22273" s="166">
        <v>7</v>
      </c>
      <c r="F22273" s="281" t="s">
        <v>44841</v>
      </c>
      <c r="G22273">
        <v>1</v>
      </c>
      <c r="H22273">
        <v>1</v>
      </c>
    </row>
    <row r="22274" spans="1:8" x14ac:dyDescent="0.3">
      <c r="A22274" s="281">
        <v>33297</v>
      </c>
      <c r="B22274" s="281" t="s">
        <v>45596</v>
      </c>
      <c r="C22274" s="281" t="s">
        <v>45597</v>
      </c>
      <c r="D22274" s="166"/>
      <c r="E22274" s="166">
        <v>7</v>
      </c>
      <c r="F22274" s="281" t="s">
        <v>44841</v>
      </c>
      <c r="G22274">
        <v>1</v>
      </c>
      <c r="H22274">
        <v>1</v>
      </c>
    </row>
    <row r="22275" spans="1:8" x14ac:dyDescent="0.3">
      <c r="A22275" s="281">
        <v>25525</v>
      </c>
      <c r="B22275" s="281" t="s">
        <v>45598</v>
      </c>
      <c r="C22275" s="281" t="s">
        <v>45599</v>
      </c>
      <c r="D22275" s="166">
        <v>1</v>
      </c>
      <c r="E22275" s="166">
        <v>7</v>
      </c>
      <c r="F22275" s="281" t="s">
        <v>44841</v>
      </c>
      <c r="G22275">
        <v>1</v>
      </c>
      <c r="H22275">
        <v>1</v>
      </c>
    </row>
    <row r="22276" spans="1:8" x14ac:dyDescent="0.3">
      <c r="A22276" s="281">
        <v>33324</v>
      </c>
      <c r="B22276" s="281" t="s">
        <v>45600</v>
      </c>
      <c r="C22276" s="281" t="s">
        <v>45601</v>
      </c>
      <c r="D22276" s="166"/>
      <c r="E22276" s="166">
        <v>7</v>
      </c>
      <c r="F22276" s="281" t="s">
        <v>44841</v>
      </c>
      <c r="G22276">
        <v>1</v>
      </c>
      <c r="H22276">
        <v>1</v>
      </c>
    </row>
    <row r="22277" spans="1:8" x14ac:dyDescent="0.3">
      <c r="A22277" s="281">
        <v>26416</v>
      </c>
      <c r="B22277" s="281" t="s">
        <v>45602</v>
      </c>
      <c r="C22277" s="281" t="s">
        <v>45603</v>
      </c>
      <c r="D22277" s="166">
        <v>1</v>
      </c>
      <c r="E22277" s="166">
        <v>7</v>
      </c>
      <c r="F22277" s="281" t="s">
        <v>44841</v>
      </c>
      <c r="G22277">
        <v>1</v>
      </c>
      <c r="H22277">
        <v>1</v>
      </c>
    </row>
    <row r="22278" spans="1:8" x14ac:dyDescent="0.3">
      <c r="A22278" s="281">
        <v>33348</v>
      </c>
      <c r="B22278" s="281" t="s">
        <v>45604</v>
      </c>
      <c r="C22278" s="281" t="s">
        <v>45605</v>
      </c>
      <c r="D22278" s="166"/>
      <c r="E22278" s="166">
        <v>7</v>
      </c>
      <c r="F22278" s="281" t="s">
        <v>44841</v>
      </c>
      <c r="G22278">
        <v>1</v>
      </c>
      <c r="H22278">
        <v>1</v>
      </c>
    </row>
    <row r="22279" spans="1:8" x14ac:dyDescent="0.3">
      <c r="A22279" s="281">
        <v>21605</v>
      </c>
      <c r="B22279" s="281" t="s">
        <v>45606</v>
      </c>
      <c r="C22279" s="281" t="s">
        <v>45607</v>
      </c>
      <c r="D22279" s="166">
        <v>2</v>
      </c>
      <c r="E22279" s="166">
        <v>7</v>
      </c>
      <c r="F22279" s="281" t="s">
        <v>44841</v>
      </c>
      <c r="G22279">
        <v>1</v>
      </c>
      <c r="H22279">
        <v>1</v>
      </c>
    </row>
    <row r="22280" spans="1:8" x14ac:dyDescent="0.3">
      <c r="A22280" s="281">
        <v>33363</v>
      </c>
      <c r="B22280" s="281" t="s">
        <v>45608</v>
      </c>
      <c r="C22280" s="281" t="s">
        <v>45609</v>
      </c>
      <c r="D22280" s="166"/>
      <c r="E22280" s="166">
        <v>7</v>
      </c>
      <c r="F22280" s="281" t="s">
        <v>44841</v>
      </c>
      <c r="G22280">
        <v>1</v>
      </c>
      <c r="H22280">
        <v>1</v>
      </c>
    </row>
    <row r="22281" spans="1:8" x14ac:dyDescent="0.3">
      <c r="A22281" s="281">
        <v>33399</v>
      </c>
      <c r="B22281" s="281" t="s">
        <v>45610</v>
      </c>
      <c r="C22281" s="281" t="s">
        <v>45611</v>
      </c>
      <c r="D22281" s="166"/>
      <c r="E22281" s="166">
        <v>7</v>
      </c>
      <c r="F22281" s="281" t="s">
        <v>44841</v>
      </c>
      <c r="G22281">
        <v>1</v>
      </c>
      <c r="H22281">
        <v>1</v>
      </c>
    </row>
    <row r="22282" spans="1:8" x14ac:dyDescent="0.3">
      <c r="A22282" s="281">
        <v>33430</v>
      </c>
      <c r="B22282" s="281" t="s">
        <v>45612</v>
      </c>
      <c r="C22282" s="281" t="s">
        <v>45613</v>
      </c>
      <c r="D22282" s="166">
        <v>1</v>
      </c>
      <c r="E22282" s="166">
        <v>7</v>
      </c>
      <c r="F22282" s="281" t="s">
        <v>44841</v>
      </c>
      <c r="G22282">
        <v>1</v>
      </c>
      <c r="H22282">
        <v>1</v>
      </c>
    </row>
    <row r="22283" spans="1:8" x14ac:dyDescent="0.3">
      <c r="A22283" s="281">
        <v>33433</v>
      </c>
      <c r="B22283" s="281" t="s">
        <v>45614</v>
      </c>
      <c r="C22283" s="281" t="s">
        <v>45615</v>
      </c>
      <c r="D22283" s="166"/>
      <c r="E22283" s="166">
        <v>7</v>
      </c>
      <c r="F22283" s="281" t="s">
        <v>44841</v>
      </c>
      <c r="G22283">
        <v>1</v>
      </c>
      <c r="H22283">
        <v>1</v>
      </c>
    </row>
    <row r="22284" spans="1:8" x14ac:dyDescent="0.3">
      <c r="A22284" s="281">
        <v>33451</v>
      </c>
      <c r="B22284" s="281" t="s">
        <v>45616</v>
      </c>
      <c r="C22284" s="281" t="s">
        <v>45617</v>
      </c>
      <c r="D22284" s="166"/>
      <c r="E22284" s="166">
        <v>7</v>
      </c>
      <c r="F22284" s="281" t="s">
        <v>44841</v>
      </c>
      <c r="G22284">
        <v>1</v>
      </c>
      <c r="H22284">
        <v>1</v>
      </c>
    </row>
    <row r="22285" spans="1:8" x14ac:dyDescent="0.3">
      <c r="A22285" s="281">
        <v>33483</v>
      </c>
      <c r="B22285" s="281" t="s">
        <v>45618</v>
      </c>
      <c r="C22285" s="281" t="s">
        <v>45619</v>
      </c>
      <c r="D22285" s="166"/>
      <c r="E22285" s="166">
        <v>7</v>
      </c>
      <c r="F22285" s="281" t="s">
        <v>44841</v>
      </c>
      <c r="G22285">
        <v>1</v>
      </c>
      <c r="H22285">
        <v>1</v>
      </c>
    </row>
    <row r="22286" spans="1:8" x14ac:dyDescent="0.3">
      <c r="A22286" s="281">
        <v>33517</v>
      </c>
      <c r="B22286" s="281" t="s">
        <v>45620</v>
      </c>
      <c r="C22286" s="281" t="s">
        <v>45621</v>
      </c>
      <c r="D22286" s="166"/>
      <c r="E22286" s="166">
        <v>7</v>
      </c>
      <c r="F22286" s="281" t="s">
        <v>44841</v>
      </c>
      <c r="G22286">
        <v>1</v>
      </c>
      <c r="H22286">
        <v>1</v>
      </c>
    </row>
    <row r="22287" spans="1:8" x14ac:dyDescent="0.3">
      <c r="A22287" s="281">
        <v>23</v>
      </c>
      <c r="B22287" s="281" t="s">
        <v>45622</v>
      </c>
      <c r="C22287" s="281" t="s">
        <v>45623</v>
      </c>
      <c r="D22287" s="166">
        <v>1</v>
      </c>
      <c r="E22287" s="166">
        <v>7</v>
      </c>
      <c r="F22287" s="281" t="s">
        <v>44841</v>
      </c>
      <c r="G22287">
        <v>1</v>
      </c>
      <c r="H22287">
        <v>1</v>
      </c>
    </row>
    <row r="22288" spans="1:8" x14ac:dyDescent="0.3">
      <c r="A22288" s="281">
        <v>26</v>
      </c>
      <c r="B22288" s="281" t="s">
        <v>45624</v>
      </c>
      <c r="C22288" s="281" t="s">
        <v>45625</v>
      </c>
      <c r="D22288" s="166">
        <v>3</v>
      </c>
      <c r="E22288" s="166">
        <v>7</v>
      </c>
      <c r="F22288" s="281" t="s">
        <v>44841</v>
      </c>
      <c r="G22288">
        <v>1</v>
      </c>
      <c r="H22288">
        <v>1</v>
      </c>
    </row>
    <row r="22289" spans="1:8" x14ac:dyDescent="0.3">
      <c r="A22289" s="281">
        <v>32</v>
      </c>
      <c r="B22289" s="281" t="s">
        <v>45626</v>
      </c>
      <c r="C22289" s="281" t="s">
        <v>45627</v>
      </c>
      <c r="D22289" s="166">
        <v>2</v>
      </c>
      <c r="E22289" s="166">
        <v>7</v>
      </c>
      <c r="F22289" s="281" t="s">
        <v>44841</v>
      </c>
      <c r="G22289">
        <v>1</v>
      </c>
      <c r="H22289">
        <v>1</v>
      </c>
    </row>
    <row r="22290" spans="1:8" x14ac:dyDescent="0.3">
      <c r="A22290" s="281">
        <v>37</v>
      </c>
      <c r="B22290" s="281" t="s">
        <v>45628</v>
      </c>
      <c r="C22290" s="281" t="s">
        <v>45629</v>
      </c>
      <c r="D22290" s="166">
        <v>2</v>
      </c>
      <c r="E22290" s="166">
        <v>7</v>
      </c>
      <c r="F22290" s="281" t="s">
        <v>44841</v>
      </c>
      <c r="G22290">
        <v>1</v>
      </c>
      <c r="H22290">
        <v>1</v>
      </c>
    </row>
    <row r="22291" spans="1:8" x14ac:dyDescent="0.3">
      <c r="A22291" s="281">
        <v>49</v>
      </c>
      <c r="B22291" s="281" t="s">
        <v>45630</v>
      </c>
      <c r="C22291" s="281" t="s">
        <v>45631</v>
      </c>
      <c r="D22291" s="166">
        <v>2</v>
      </c>
      <c r="E22291" s="166">
        <v>7</v>
      </c>
      <c r="F22291" s="281" t="s">
        <v>44841</v>
      </c>
      <c r="G22291">
        <v>1</v>
      </c>
      <c r="H22291">
        <v>1</v>
      </c>
    </row>
    <row r="22292" spans="1:8" x14ac:dyDescent="0.3">
      <c r="A22292" s="281">
        <v>83</v>
      </c>
      <c r="B22292" s="281" t="s">
        <v>45632</v>
      </c>
      <c r="C22292" s="281" t="s">
        <v>45633</v>
      </c>
      <c r="D22292" s="166">
        <v>1</v>
      </c>
      <c r="E22292" s="166">
        <v>7</v>
      </c>
      <c r="F22292" s="281" t="s">
        <v>44841</v>
      </c>
      <c r="G22292">
        <v>1</v>
      </c>
      <c r="H22292">
        <v>1</v>
      </c>
    </row>
    <row r="22293" spans="1:8" x14ac:dyDescent="0.3">
      <c r="A22293" s="281">
        <v>97</v>
      </c>
      <c r="B22293" s="281" t="s">
        <v>45634</v>
      </c>
      <c r="C22293" s="281" t="s">
        <v>45635</v>
      </c>
      <c r="D22293" s="166">
        <v>1</v>
      </c>
      <c r="E22293" s="166">
        <v>7</v>
      </c>
      <c r="F22293" s="281" t="s">
        <v>44841</v>
      </c>
      <c r="G22293">
        <v>1</v>
      </c>
      <c r="H22293">
        <v>1</v>
      </c>
    </row>
    <row r="22294" spans="1:8" x14ac:dyDescent="0.3">
      <c r="A22294" s="281">
        <v>115</v>
      </c>
      <c r="B22294" s="281" t="s">
        <v>45636</v>
      </c>
      <c r="C22294" s="281" t="s">
        <v>45637</v>
      </c>
      <c r="D22294" s="166">
        <v>3</v>
      </c>
      <c r="E22294" s="166">
        <v>7</v>
      </c>
      <c r="F22294" s="281" t="s">
        <v>44841</v>
      </c>
      <c r="G22294">
        <v>1</v>
      </c>
      <c r="H22294">
        <v>1</v>
      </c>
    </row>
    <row r="22295" spans="1:8" x14ac:dyDescent="0.3">
      <c r="A22295" s="281">
        <v>156</v>
      </c>
      <c r="B22295" s="281" t="s">
        <v>45638</v>
      </c>
      <c r="C22295" s="281" t="s">
        <v>13988</v>
      </c>
      <c r="D22295" s="166">
        <v>3</v>
      </c>
      <c r="E22295" s="166">
        <v>7</v>
      </c>
      <c r="F22295" s="281" t="s">
        <v>44841</v>
      </c>
      <c r="G22295">
        <v>1</v>
      </c>
      <c r="H22295">
        <v>1</v>
      </c>
    </row>
    <row r="22296" spans="1:8" x14ac:dyDescent="0.3">
      <c r="A22296" s="281">
        <v>157</v>
      </c>
      <c r="B22296" s="281" t="s">
        <v>45639</v>
      </c>
      <c r="C22296" s="281" t="s">
        <v>45640</v>
      </c>
      <c r="D22296" s="166">
        <v>3</v>
      </c>
      <c r="E22296" s="166">
        <v>7</v>
      </c>
      <c r="F22296" s="281" t="s">
        <v>44841</v>
      </c>
      <c r="G22296">
        <v>1</v>
      </c>
      <c r="H22296">
        <v>1</v>
      </c>
    </row>
    <row r="22297" spans="1:8" x14ac:dyDescent="0.3">
      <c r="A22297" s="281">
        <v>159</v>
      </c>
      <c r="B22297" s="281" t="s">
        <v>45641</v>
      </c>
      <c r="C22297" s="281" t="s">
        <v>45642</v>
      </c>
      <c r="D22297" s="166">
        <v>3</v>
      </c>
      <c r="E22297" s="166">
        <v>7</v>
      </c>
      <c r="F22297" s="281" t="s">
        <v>44841</v>
      </c>
      <c r="G22297">
        <v>1</v>
      </c>
      <c r="H22297">
        <v>1</v>
      </c>
    </row>
    <row r="22298" spans="1:8" x14ac:dyDescent="0.3">
      <c r="A22298" s="281">
        <v>212</v>
      </c>
      <c r="B22298" s="281" t="s">
        <v>45643</v>
      </c>
      <c r="C22298" s="281" t="s">
        <v>45644</v>
      </c>
      <c r="D22298" s="166">
        <v>2</v>
      </c>
      <c r="E22298" s="166">
        <v>7</v>
      </c>
      <c r="F22298" s="281" t="s">
        <v>44841</v>
      </c>
      <c r="G22298">
        <v>1</v>
      </c>
      <c r="H22298">
        <v>1</v>
      </c>
    </row>
    <row r="22299" spans="1:8" x14ac:dyDescent="0.3">
      <c r="A22299" s="281">
        <v>254</v>
      </c>
      <c r="B22299" s="281" t="s">
        <v>45645</v>
      </c>
      <c r="C22299" s="281" t="s">
        <v>45646</v>
      </c>
      <c r="D22299" s="166">
        <v>2</v>
      </c>
      <c r="E22299" s="166">
        <v>7</v>
      </c>
      <c r="F22299" s="281" t="s">
        <v>44841</v>
      </c>
      <c r="G22299">
        <v>1</v>
      </c>
      <c r="H22299">
        <v>1</v>
      </c>
    </row>
    <row r="22300" spans="1:8" x14ac:dyDescent="0.3">
      <c r="A22300" s="281">
        <v>268</v>
      </c>
      <c r="B22300" s="281" t="s">
        <v>45647</v>
      </c>
      <c r="C22300" s="281" t="s">
        <v>45648</v>
      </c>
      <c r="D22300" s="166">
        <v>1</v>
      </c>
      <c r="E22300" s="166">
        <v>7</v>
      </c>
      <c r="F22300" s="281" t="s">
        <v>44841</v>
      </c>
      <c r="G22300">
        <v>1</v>
      </c>
      <c r="H22300">
        <v>1</v>
      </c>
    </row>
    <row r="22301" spans="1:8" x14ac:dyDescent="0.3">
      <c r="A22301" s="281">
        <v>273</v>
      </c>
      <c r="B22301" s="281" t="s">
        <v>45649</v>
      </c>
      <c r="C22301" s="281" t="s">
        <v>45650</v>
      </c>
      <c r="D22301" s="166">
        <v>2</v>
      </c>
      <c r="E22301" s="166">
        <v>7</v>
      </c>
      <c r="F22301" s="281" t="s">
        <v>44841</v>
      </c>
      <c r="G22301">
        <v>1</v>
      </c>
      <c r="H22301">
        <v>1</v>
      </c>
    </row>
    <row r="22302" spans="1:8" x14ac:dyDescent="0.3">
      <c r="A22302" s="281">
        <v>306</v>
      </c>
      <c r="B22302" s="281" t="s">
        <v>45651</v>
      </c>
      <c r="C22302" s="281" t="s">
        <v>45652</v>
      </c>
      <c r="D22302" s="166">
        <v>2</v>
      </c>
      <c r="E22302" s="166">
        <v>7</v>
      </c>
      <c r="F22302" s="281" t="s">
        <v>44841</v>
      </c>
      <c r="G22302">
        <v>1</v>
      </c>
      <c r="H22302">
        <v>1</v>
      </c>
    </row>
    <row r="22303" spans="1:8" x14ac:dyDescent="0.3">
      <c r="A22303" s="281">
        <v>336</v>
      </c>
      <c r="B22303" s="281" t="s">
        <v>45653</v>
      </c>
      <c r="C22303" s="281" t="s">
        <v>45654</v>
      </c>
      <c r="D22303" s="166">
        <v>2</v>
      </c>
      <c r="E22303" s="166">
        <v>7</v>
      </c>
      <c r="F22303" s="281" t="s">
        <v>44841</v>
      </c>
      <c r="G22303">
        <v>1</v>
      </c>
      <c r="H22303">
        <v>1</v>
      </c>
    </row>
    <row r="22304" spans="1:8" x14ac:dyDescent="0.3">
      <c r="A22304" s="281">
        <v>350</v>
      </c>
      <c r="B22304" s="281" t="s">
        <v>45655</v>
      </c>
      <c r="C22304" s="281" t="s">
        <v>45656</v>
      </c>
      <c r="D22304" s="166">
        <v>2</v>
      </c>
      <c r="E22304" s="166">
        <v>7</v>
      </c>
      <c r="F22304" s="281" t="s">
        <v>44841</v>
      </c>
      <c r="G22304">
        <v>1</v>
      </c>
      <c r="H22304">
        <v>1</v>
      </c>
    </row>
    <row r="22305" spans="1:8" x14ac:dyDescent="0.3">
      <c r="A22305" s="281">
        <v>361</v>
      </c>
      <c r="B22305" s="281" t="s">
        <v>45657</v>
      </c>
      <c r="C22305" s="281" t="s">
        <v>45658</v>
      </c>
      <c r="D22305" s="166">
        <v>2</v>
      </c>
      <c r="E22305" s="166">
        <v>7</v>
      </c>
      <c r="F22305" s="281" t="s">
        <v>44841</v>
      </c>
      <c r="G22305">
        <v>1</v>
      </c>
      <c r="H22305">
        <v>1</v>
      </c>
    </row>
    <row r="22306" spans="1:8" x14ac:dyDescent="0.3">
      <c r="A22306" s="281">
        <v>390</v>
      </c>
      <c r="B22306" s="281" t="s">
        <v>45659</v>
      </c>
      <c r="C22306" s="281" t="s">
        <v>45660</v>
      </c>
      <c r="D22306" s="166">
        <v>3</v>
      </c>
      <c r="E22306" s="166">
        <v>7</v>
      </c>
      <c r="F22306" s="281" t="s">
        <v>44841</v>
      </c>
      <c r="G22306">
        <v>1</v>
      </c>
      <c r="H22306">
        <v>1</v>
      </c>
    </row>
    <row r="22307" spans="1:8" x14ac:dyDescent="0.3">
      <c r="A22307" s="281">
        <v>404</v>
      </c>
      <c r="B22307" s="281" t="s">
        <v>45661</v>
      </c>
      <c r="C22307" s="281" t="s">
        <v>45662</v>
      </c>
      <c r="D22307" s="166">
        <v>1</v>
      </c>
      <c r="E22307" s="166">
        <v>7</v>
      </c>
      <c r="F22307" s="281" t="s">
        <v>44841</v>
      </c>
      <c r="G22307">
        <v>1</v>
      </c>
      <c r="H22307">
        <v>1</v>
      </c>
    </row>
    <row r="22308" spans="1:8" x14ac:dyDescent="0.3">
      <c r="A22308" s="281">
        <v>406</v>
      </c>
      <c r="B22308" s="281" t="s">
        <v>45663</v>
      </c>
      <c r="C22308" s="281" t="s">
        <v>45664</v>
      </c>
      <c r="D22308" s="166">
        <v>1</v>
      </c>
      <c r="E22308" s="166">
        <v>7</v>
      </c>
      <c r="F22308" s="281" t="s">
        <v>44841</v>
      </c>
      <c r="G22308">
        <v>1</v>
      </c>
      <c r="H22308">
        <v>0</v>
      </c>
    </row>
    <row r="22309" spans="1:8" x14ac:dyDescent="0.3">
      <c r="A22309" s="281">
        <v>417</v>
      </c>
      <c r="B22309" s="281" t="s">
        <v>45665</v>
      </c>
      <c r="C22309" s="281" t="s">
        <v>45666</v>
      </c>
      <c r="D22309" s="166">
        <v>2</v>
      </c>
      <c r="E22309" s="166">
        <v>7</v>
      </c>
      <c r="F22309" s="281" t="s">
        <v>44841</v>
      </c>
      <c r="G22309">
        <v>1</v>
      </c>
      <c r="H22309">
        <v>1</v>
      </c>
    </row>
    <row r="22310" spans="1:8" x14ac:dyDescent="0.3">
      <c r="A22310" s="281">
        <v>419</v>
      </c>
      <c r="B22310" s="281" t="s">
        <v>45667</v>
      </c>
      <c r="C22310" s="281" t="s">
        <v>45668</v>
      </c>
      <c r="D22310" s="166">
        <v>3</v>
      </c>
      <c r="E22310" s="166">
        <v>7</v>
      </c>
      <c r="F22310" s="281" t="s">
        <v>44841</v>
      </c>
      <c r="G22310">
        <v>1</v>
      </c>
      <c r="H22310">
        <v>1</v>
      </c>
    </row>
    <row r="22311" spans="1:8" x14ac:dyDescent="0.3">
      <c r="A22311" s="281">
        <v>472</v>
      </c>
      <c r="B22311" s="281" t="s">
        <v>45669</v>
      </c>
      <c r="C22311" s="281" t="s">
        <v>45670</v>
      </c>
      <c r="D22311" s="166">
        <v>3</v>
      </c>
      <c r="E22311" s="166">
        <v>7</v>
      </c>
      <c r="F22311" s="281" t="s">
        <v>44841</v>
      </c>
      <c r="G22311">
        <v>1</v>
      </c>
      <c r="H22311">
        <v>1</v>
      </c>
    </row>
    <row r="22312" spans="1:8" x14ac:dyDescent="0.3">
      <c r="A22312" s="281">
        <v>483</v>
      </c>
      <c r="B22312" s="281" t="s">
        <v>45671</v>
      </c>
      <c r="C22312" s="281" t="s">
        <v>45672</v>
      </c>
      <c r="D22312" s="166">
        <v>3</v>
      </c>
      <c r="E22312" s="166">
        <v>7</v>
      </c>
      <c r="F22312" s="281" t="s">
        <v>44841</v>
      </c>
      <c r="G22312">
        <v>1</v>
      </c>
      <c r="H22312">
        <v>1</v>
      </c>
    </row>
    <row r="22313" spans="1:8" x14ac:dyDescent="0.3">
      <c r="A22313" s="281">
        <v>522</v>
      </c>
      <c r="B22313" s="281" t="s">
        <v>45673</v>
      </c>
      <c r="C22313" s="281" t="s">
        <v>45674</v>
      </c>
      <c r="D22313" s="166">
        <v>3</v>
      </c>
      <c r="E22313" s="166">
        <v>7</v>
      </c>
      <c r="F22313" s="281" t="s">
        <v>44841</v>
      </c>
      <c r="G22313">
        <v>1</v>
      </c>
      <c r="H22313">
        <v>1</v>
      </c>
    </row>
    <row r="22314" spans="1:8" x14ac:dyDescent="0.3">
      <c r="A22314" s="281">
        <v>584</v>
      </c>
      <c r="B22314" s="281" t="s">
        <v>45675</v>
      </c>
      <c r="C22314" s="281" t="s">
        <v>45676</v>
      </c>
      <c r="D22314" s="166">
        <v>3</v>
      </c>
      <c r="E22314" s="166">
        <v>7</v>
      </c>
      <c r="F22314" s="281" t="s">
        <v>44841</v>
      </c>
      <c r="G22314">
        <v>1</v>
      </c>
      <c r="H22314">
        <v>1</v>
      </c>
    </row>
    <row r="22315" spans="1:8" x14ac:dyDescent="0.3">
      <c r="A22315" s="281">
        <v>597</v>
      </c>
      <c r="B22315" s="281" t="s">
        <v>45677</v>
      </c>
      <c r="C22315" s="281" t="s">
        <v>45678</v>
      </c>
      <c r="D22315" s="166">
        <v>3</v>
      </c>
      <c r="E22315" s="166">
        <v>7</v>
      </c>
      <c r="F22315" s="281" t="s">
        <v>44841</v>
      </c>
      <c r="G22315">
        <v>1</v>
      </c>
      <c r="H22315">
        <v>1</v>
      </c>
    </row>
    <row r="22316" spans="1:8" x14ac:dyDescent="0.3">
      <c r="A22316" s="6">
        <v>599</v>
      </c>
      <c r="B22316" s="6" t="s">
        <v>45679</v>
      </c>
      <c r="C22316" s="6" t="s">
        <v>45680</v>
      </c>
      <c r="D22316" s="55"/>
      <c r="E22316" s="55">
        <v>7</v>
      </c>
      <c r="F22316" s="6" t="s">
        <v>44841</v>
      </c>
      <c r="G22316">
        <v>0</v>
      </c>
      <c r="H22316">
        <v>1</v>
      </c>
    </row>
    <row r="22317" spans="1:8" x14ac:dyDescent="0.3">
      <c r="A22317" s="281">
        <v>666</v>
      </c>
      <c r="B22317" s="281" t="s">
        <v>45681</v>
      </c>
      <c r="C22317" s="281" t="s">
        <v>45682</v>
      </c>
      <c r="D22317" s="166">
        <v>3</v>
      </c>
      <c r="E22317" s="166">
        <v>7</v>
      </c>
      <c r="F22317" s="281" t="s">
        <v>44841</v>
      </c>
      <c r="G22317">
        <v>1</v>
      </c>
      <c r="H22317">
        <v>1</v>
      </c>
    </row>
    <row r="22318" spans="1:8" x14ac:dyDescent="0.3">
      <c r="A22318" s="281">
        <v>684</v>
      </c>
      <c r="B22318" s="281" t="s">
        <v>45683</v>
      </c>
      <c r="C22318" s="281" t="s">
        <v>45684</v>
      </c>
      <c r="D22318" s="166">
        <v>2</v>
      </c>
      <c r="E22318" s="166">
        <v>7</v>
      </c>
      <c r="F22318" s="281" t="s">
        <v>44841</v>
      </c>
      <c r="G22318">
        <v>1</v>
      </c>
      <c r="H22318">
        <v>1</v>
      </c>
    </row>
    <row r="22319" spans="1:8" x14ac:dyDescent="0.3">
      <c r="A22319" s="281">
        <v>692</v>
      </c>
      <c r="B22319" s="281" t="s">
        <v>45685</v>
      </c>
      <c r="C22319" s="281" t="s">
        <v>45686</v>
      </c>
      <c r="D22319" s="166">
        <v>1</v>
      </c>
      <c r="E22319" s="166">
        <v>7</v>
      </c>
      <c r="F22319" s="281" t="s">
        <v>44841</v>
      </c>
      <c r="G22319">
        <v>1</v>
      </c>
      <c r="H22319">
        <v>1</v>
      </c>
    </row>
    <row r="22320" spans="1:8" x14ac:dyDescent="0.3">
      <c r="A22320" s="281">
        <v>714</v>
      </c>
      <c r="B22320" s="281" t="s">
        <v>45687</v>
      </c>
      <c r="C22320" s="281" t="s">
        <v>45688</v>
      </c>
      <c r="D22320" s="166">
        <v>1</v>
      </c>
      <c r="E22320" s="166">
        <v>7</v>
      </c>
      <c r="F22320" s="281" t="s">
        <v>44841</v>
      </c>
      <c r="G22320">
        <v>1</v>
      </c>
      <c r="H22320">
        <v>1</v>
      </c>
    </row>
    <row r="22321" spans="1:8" x14ac:dyDescent="0.3">
      <c r="A22321" s="281">
        <v>716</v>
      </c>
      <c r="B22321" s="281" t="s">
        <v>45689</v>
      </c>
      <c r="C22321" s="281" t="s">
        <v>45690</v>
      </c>
      <c r="D22321" s="166">
        <v>1</v>
      </c>
      <c r="E22321" s="166">
        <v>7</v>
      </c>
      <c r="F22321" s="281" t="s">
        <v>44841</v>
      </c>
      <c r="G22321">
        <v>1</v>
      </c>
      <c r="H22321">
        <v>1</v>
      </c>
    </row>
    <row r="22322" spans="1:8" x14ac:dyDescent="0.3">
      <c r="A22322" s="281">
        <v>727</v>
      </c>
      <c r="B22322" s="281" t="s">
        <v>45691</v>
      </c>
      <c r="C22322" s="281" t="s">
        <v>45692</v>
      </c>
      <c r="D22322" s="166">
        <v>2</v>
      </c>
      <c r="E22322" s="166">
        <v>7</v>
      </c>
      <c r="F22322" s="281" t="s">
        <v>44841</v>
      </c>
      <c r="G22322">
        <v>1</v>
      </c>
      <c r="H22322">
        <v>1</v>
      </c>
    </row>
    <row r="22323" spans="1:8" x14ac:dyDescent="0.3">
      <c r="A22323" s="281">
        <v>783</v>
      </c>
      <c r="B22323" s="281" t="s">
        <v>45693</v>
      </c>
      <c r="C22323" s="281" t="s">
        <v>45694</v>
      </c>
      <c r="D22323" s="166">
        <v>3</v>
      </c>
      <c r="E22323" s="166">
        <v>7</v>
      </c>
      <c r="F22323" s="281" t="s">
        <v>44841</v>
      </c>
      <c r="G22323">
        <v>1</v>
      </c>
      <c r="H22323">
        <v>1</v>
      </c>
    </row>
    <row r="22324" spans="1:8" x14ac:dyDescent="0.3">
      <c r="A22324" s="6">
        <v>784</v>
      </c>
      <c r="B22324" s="6" t="s">
        <v>45695</v>
      </c>
      <c r="C22324" s="6" t="s">
        <v>45696</v>
      </c>
      <c r="D22324" s="55"/>
      <c r="E22324" s="55">
        <v>7</v>
      </c>
      <c r="F22324" s="6" t="s">
        <v>44841</v>
      </c>
      <c r="G22324">
        <v>0</v>
      </c>
      <c r="H22324">
        <v>1</v>
      </c>
    </row>
    <row r="22325" spans="1:8" x14ac:dyDescent="0.3">
      <c r="A22325" s="281">
        <v>808</v>
      </c>
      <c r="B22325" s="281" t="s">
        <v>45697</v>
      </c>
      <c r="C22325" s="281" t="s">
        <v>45698</v>
      </c>
      <c r="D22325" s="166">
        <v>1</v>
      </c>
      <c r="E22325" s="166">
        <v>7</v>
      </c>
      <c r="F22325" s="281" t="s">
        <v>44841</v>
      </c>
      <c r="G22325">
        <v>1</v>
      </c>
      <c r="H22325">
        <v>1</v>
      </c>
    </row>
    <row r="22326" spans="1:8" x14ac:dyDescent="0.3">
      <c r="A22326" s="281">
        <v>812</v>
      </c>
      <c r="B22326" s="281" t="s">
        <v>45699</v>
      </c>
      <c r="C22326" s="281" t="s">
        <v>45700</v>
      </c>
      <c r="D22326" s="166">
        <v>2</v>
      </c>
      <c r="E22326" s="166">
        <v>7</v>
      </c>
      <c r="F22326" s="281" t="s">
        <v>44841</v>
      </c>
      <c r="G22326">
        <v>1</v>
      </c>
      <c r="H22326">
        <v>1</v>
      </c>
    </row>
    <row r="22327" spans="1:8" x14ac:dyDescent="0.3">
      <c r="A22327" s="281">
        <v>843</v>
      </c>
      <c r="B22327" s="281" t="s">
        <v>45701</v>
      </c>
      <c r="C22327" s="281" t="s">
        <v>45702</v>
      </c>
      <c r="D22327" s="166">
        <v>2</v>
      </c>
      <c r="E22327" s="166">
        <v>7</v>
      </c>
      <c r="F22327" s="281" t="s">
        <v>44841</v>
      </c>
      <c r="G22327">
        <v>1</v>
      </c>
      <c r="H22327">
        <v>1</v>
      </c>
    </row>
    <row r="22328" spans="1:8" x14ac:dyDescent="0.3">
      <c r="A22328" s="281">
        <v>909</v>
      </c>
      <c r="B22328" s="281" t="s">
        <v>45703</v>
      </c>
      <c r="C22328" s="281" t="s">
        <v>45704</v>
      </c>
      <c r="D22328" s="166">
        <v>2</v>
      </c>
      <c r="E22328" s="166">
        <v>7</v>
      </c>
      <c r="F22328" s="281" t="s">
        <v>44841</v>
      </c>
      <c r="G22328">
        <v>1</v>
      </c>
      <c r="H22328">
        <v>1</v>
      </c>
    </row>
    <row r="22329" spans="1:8" x14ac:dyDescent="0.3">
      <c r="A22329" s="281">
        <v>912</v>
      </c>
      <c r="B22329" s="281" t="s">
        <v>45705</v>
      </c>
      <c r="C22329" s="281" t="s">
        <v>45706</v>
      </c>
      <c r="D22329" s="166">
        <v>2</v>
      </c>
      <c r="E22329" s="166">
        <v>7</v>
      </c>
      <c r="F22329" s="281" t="s">
        <v>44841</v>
      </c>
      <c r="G22329">
        <v>1</v>
      </c>
      <c r="H22329">
        <v>1</v>
      </c>
    </row>
    <row r="22330" spans="1:8" x14ac:dyDescent="0.3">
      <c r="A22330" s="281">
        <v>928</v>
      </c>
      <c r="B22330" s="281" t="s">
        <v>45707</v>
      </c>
      <c r="C22330" s="281" t="s">
        <v>45708</v>
      </c>
      <c r="D22330" s="166">
        <v>3</v>
      </c>
      <c r="E22330" s="166">
        <v>7</v>
      </c>
      <c r="F22330" s="281" t="s">
        <v>44841</v>
      </c>
      <c r="G22330">
        <v>1</v>
      </c>
      <c r="H22330">
        <v>1</v>
      </c>
    </row>
    <row r="22331" spans="1:8" x14ac:dyDescent="0.3">
      <c r="A22331" s="281">
        <v>934</v>
      </c>
      <c r="B22331" s="281" t="s">
        <v>45709</v>
      </c>
      <c r="C22331" s="281" t="s">
        <v>45710</v>
      </c>
      <c r="D22331" s="166">
        <v>3</v>
      </c>
      <c r="E22331" s="166">
        <v>7</v>
      </c>
      <c r="F22331" s="281" t="s">
        <v>44841</v>
      </c>
      <c r="G22331">
        <v>1</v>
      </c>
      <c r="H22331">
        <v>1</v>
      </c>
    </row>
    <row r="22332" spans="1:8" x14ac:dyDescent="0.3">
      <c r="A22332" s="281">
        <v>936</v>
      </c>
      <c r="B22332" s="281" t="s">
        <v>45711</v>
      </c>
      <c r="C22332" s="281" t="s">
        <v>45712</v>
      </c>
      <c r="D22332" s="166">
        <v>3</v>
      </c>
      <c r="E22332" s="166">
        <v>7</v>
      </c>
      <c r="F22332" s="281" t="s">
        <v>44841</v>
      </c>
      <c r="G22332">
        <v>1</v>
      </c>
      <c r="H22332">
        <v>1</v>
      </c>
    </row>
    <row r="22333" spans="1:8" x14ac:dyDescent="0.3">
      <c r="A22333" s="281">
        <v>963</v>
      </c>
      <c r="B22333" s="281" t="s">
        <v>45713</v>
      </c>
      <c r="C22333" s="281" t="s">
        <v>45714</v>
      </c>
      <c r="D22333" s="166">
        <v>2</v>
      </c>
      <c r="E22333" s="166">
        <v>7</v>
      </c>
      <c r="F22333" s="281" t="s">
        <v>44841</v>
      </c>
      <c r="G22333">
        <v>1</v>
      </c>
      <c r="H22333">
        <v>1</v>
      </c>
    </row>
    <row r="22334" spans="1:8" x14ac:dyDescent="0.3">
      <c r="A22334" s="281">
        <v>1000</v>
      </c>
      <c r="B22334" s="281" t="s">
        <v>45715</v>
      </c>
      <c r="C22334" s="281" t="s">
        <v>45716</v>
      </c>
      <c r="D22334" s="166">
        <v>1</v>
      </c>
      <c r="E22334" s="166">
        <v>7</v>
      </c>
      <c r="F22334" s="281" t="s">
        <v>44841</v>
      </c>
      <c r="G22334">
        <v>1</v>
      </c>
      <c r="H22334">
        <v>1</v>
      </c>
    </row>
    <row r="22335" spans="1:8" x14ac:dyDescent="0.3">
      <c r="A22335" s="281">
        <v>1001</v>
      </c>
      <c r="B22335" s="281" t="s">
        <v>45717</v>
      </c>
      <c r="C22335" s="281" t="s">
        <v>45718</v>
      </c>
      <c r="D22335" s="166">
        <v>2</v>
      </c>
      <c r="E22335" s="166">
        <v>7</v>
      </c>
      <c r="F22335" s="281" t="s">
        <v>44841</v>
      </c>
      <c r="G22335">
        <v>1</v>
      </c>
      <c r="H22335">
        <v>1</v>
      </c>
    </row>
    <row r="22336" spans="1:8" x14ac:dyDescent="0.3">
      <c r="A22336" s="281">
        <v>1005</v>
      </c>
      <c r="B22336" s="281" t="s">
        <v>45719</v>
      </c>
      <c r="C22336" s="281" t="s">
        <v>45720</v>
      </c>
      <c r="D22336" s="166">
        <v>1</v>
      </c>
      <c r="E22336" s="166">
        <v>7</v>
      </c>
      <c r="F22336" s="281" t="s">
        <v>44841</v>
      </c>
      <c r="G22336">
        <v>1</v>
      </c>
      <c r="H22336">
        <v>1</v>
      </c>
    </row>
    <row r="22337" spans="1:8" x14ac:dyDescent="0.3">
      <c r="A22337" s="281">
        <v>1047</v>
      </c>
      <c r="B22337" s="281" t="s">
        <v>45721</v>
      </c>
      <c r="C22337" s="281" t="s">
        <v>45722</v>
      </c>
      <c r="D22337" s="166">
        <v>3</v>
      </c>
      <c r="E22337" s="166">
        <v>7</v>
      </c>
      <c r="F22337" s="281" t="s">
        <v>44841</v>
      </c>
      <c r="G22337">
        <v>1</v>
      </c>
      <c r="H22337">
        <v>1</v>
      </c>
    </row>
    <row r="22338" spans="1:8" x14ac:dyDescent="0.3">
      <c r="A22338" s="281">
        <v>1061</v>
      </c>
      <c r="B22338" s="281" t="s">
        <v>45723</v>
      </c>
      <c r="C22338" s="281" t="s">
        <v>4179</v>
      </c>
      <c r="D22338" s="166">
        <v>1</v>
      </c>
      <c r="E22338" s="166">
        <v>7</v>
      </c>
      <c r="F22338" s="281" t="s">
        <v>44841</v>
      </c>
      <c r="G22338">
        <v>1</v>
      </c>
      <c r="H22338">
        <v>0</v>
      </c>
    </row>
    <row r="22339" spans="1:8" x14ac:dyDescent="0.3">
      <c r="A22339" s="281">
        <v>1094</v>
      </c>
      <c r="B22339" s="281" t="s">
        <v>45724</v>
      </c>
      <c r="C22339" s="281" t="s">
        <v>45725</v>
      </c>
      <c r="D22339" s="166">
        <v>3</v>
      </c>
      <c r="E22339" s="166">
        <v>7</v>
      </c>
      <c r="F22339" s="281" t="s">
        <v>44841</v>
      </c>
      <c r="G22339">
        <v>1</v>
      </c>
      <c r="H22339">
        <v>1</v>
      </c>
    </row>
    <row r="22340" spans="1:8" x14ac:dyDescent="0.3">
      <c r="A22340" s="281">
        <v>1098</v>
      </c>
      <c r="B22340" s="281" t="s">
        <v>45726</v>
      </c>
      <c r="C22340" s="281" t="s">
        <v>45727</v>
      </c>
      <c r="D22340" s="166">
        <v>3</v>
      </c>
      <c r="E22340" s="166">
        <v>7</v>
      </c>
      <c r="F22340" s="281" t="s">
        <v>44841</v>
      </c>
      <c r="G22340">
        <v>1</v>
      </c>
      <c r="H22340">
        <v>1</v>
      </c>
    </row>
    <row r="22341" spans="1:8" x14ac:dyDescent="0.3">
      <c r="A22341" s="281">
        <v>1109</v>
      </c>
      <c r="B22341" s="281" t="s">
        <v>45728</v>
      </c>
      <c r="C22341" s="281" t="s">
        <v>45729</v>
      </c>
      <c r="D22341" s="166">
        <v>1</v>
      </c>
      <c r="E22341" s="166">
        <v>7</v>
      </c>
      <c r="F22341" s="281" t="s">
        <v>44841</v>
      </c>
      <c r="G22341">
        <v>1</v>
      </c>
      <c r="H22341">
        <v>1</v>
      </c>
    </row>
    <row r="22342" spans="1:8" x14ac:dyDescent="0.3">
      <c r="A22342" s="281">
        <v>1112</v>
      </c>
      <c r="B22342" s="281" t="s">
        <v>45730</v>
      </c>
      <c r="C22342" s="281" t="s">
        <v>45731</v>
      </c>
      <c r="D22342" s="166">
        <v>3</v>
      </c>
      <c r="E22342" s="166">
        <v>7</v>
      </c>
      <c r="F22342" s="281" t="s">
        <v>44841</v>
      </c>
      <c r="G22342">
        <v>1</v>
      </c>
      <c r="H22342">
        <v>1</v>
      </c>
    </row>
    <row r="22343" spans="1:8" x14ac:dyDescent="0.3">
      <c r="A22343" s="281">
        <v>1113</v>
      </c>
      <c r="B22343" s="281" t="s">
        <v>45732</v>
      </c>
      <c r="C22343" s="281" t="s">
        <v>45733</v>
      </c>
      <c r="D22343" s="166">
        <v>3</v>
      </c>
      <c r="E22343" s="166">
        <v>7</v>
      </c>
      <c r="F22343" s="281" t="s">
        <v>44841</v>
      </c>
      <c r="G22343">
        <v>1</v>
      </c>
      <c r="H22343">
        <v>1</v>
      </c>
    </row>
    <row r="22344" spans="1:8" x14ac:dyDescent="0.3">
      <c r="A22344" s="281">
        <v>1124</v>
      </c>
      <c r="B22344" s="281" t="s">
        <v>45734</v>
      </c>
      <c r="C22344" s="281" t="s">
        <v>45735</v>
      </c>
      <c r="D22344" s="166">
        <v>3</v>
      </c>
      <c r="E22344" s="166">
        <v>7</v>
      </c>
      <c r="F22344" s="281" t="s">
        <v>44841</v>
      </c>
      <c r="G22344">
        <v>1</v>
      </c>
      <c r="H22344">
        <v>1</v>
      </c>
    </row>
    <row r="22345" spans="1:8" x14ac:dyDescent="0.3">
      <c r="A22345" s="281">
        <v>1137</v>
      </c>
      <c r="B22345" s="281" t="s">
        <v>45736</v>
      </c>
      <c r="C22345" s="281" t="s">
        <v>45737</v>
      </c>
      <c r="D22345" s="166">
        <v>1</v>
      </c>
      <c r="E22345" s="166">
        <v>7</v>
      </c>
      <c r="F22345" s="281" t="s">
        <v>44841</v>
      </c>
      <c r="G22345">
        <v>1</v>
      </c>
      <c r="H22345">
        <v>1</v>
      </c>
    </row>
    <row r="22346" spans="1:8" x14ac:dyDescent="0.3">
      <c r="A22346" s="281">
        <v>1138</v>
      </c>
      <c r="B22346" s="281" t="s">
        <v>45738</v>
      </c>
      <c r="C22346" s="281" t="s">
        <v>45739</v>
      </c>
      <c r="D22346" s="166">
        <v>1</v>
      </c>
      <c r="E22346" s="166">
        <v>7</v>
      </c>
      <c r="F22346" s="281" t="s">
        <v>44841</v>
      </c>
      <c r="G22346">
        <v>1</v>
      </c>
      <c r="H22346">
        <v>1</v>
      </c>
    </row>
    <row r="22347" spans="1:8" x14ac:dyDescent="0.3">
      <c r="A22347" s="281">
        <v>1153</v>
      </c>
      <c r="B22347" s="281" t="s">
        <v>45740</v>
      </c>
      <c r="C22347" s="281" t="s">
        <v>45741</v>
      </c>
      <c r="D22347" s="166">
        <v>2</v>
      </c>
      <c r="E22347" s="166">
        <v>7</v>
      </c>
      <c r="F22347" s="281" t="s">
        <v>44841</v>
      </c>
      <c r="G22347">
        <v>1</v>
      </c>
      <c r="H22347">
        <v>1</v>
      </c>
    </row>
    <row r="22348" spans="1:8" x14ac:dyDescent="0.3">
      <c r="A22348" s="281">
        <v>1155</v>
      </c>
      <c r="B22348" s="281" t="s">
        <v>45742</v>
      </c>
      <c r="C22348" s="281" t="s">
        <v>45743</v>
      </c>
      <c r="D22348" s="166">
        <v>3</v>
      </c>
      <c r="E22348" s="166">
        <v>7</v>
      </c>
      <c r="F22348" s="281" t="s">
        <v>44841</v>
      </c>
      <c r="G22348">
        <v>1</v>
      </c>
      <c r="H22348">
        <v>1</v>
      </c>
    </row>
    <row r="22349" spans="1:8" x14ac:dyDescent="0.3">
      <c r="A22349" s="281">
        <v>1159</v>
      </c>
      <c r="B22349" s="281" t="s">
        <v>45744</v>
      </c>
      <c r="C22349" s="281" t="s">
        <v>45745</v>
      </c>
      <c r="D22349" s="166">
        <v>2</v>
      </c>
      <c r="E22349" s="166">
        <v>7</v>
      </c>
      <c r="F22349" s="281" t="s">
        <v>44841</v>
      </c>
      <c r="G22349">
        <v>1</v>
      </c>
      <c r="H22349">
        <v>1</v>
      </c>
    </row>
    <row r="22350" spans="1:8" x14ac:dyDescent="0.3">
      <c r="A22350" s="281">
        <v>1189</v>
      </c>
      <c r="B22350" s="281" t="s">
        <v>45746</v>
      </c>
      <c r="C22350" s="281" t="s">
        <v>45747</v>
      </c>
      <c r="D22350" s="166">
        <v>1</v>
      </c>
      <c r="E22350" s="166">
        <v>7</v>
      </c>
      <c r="F22350" s="281" t="s">
        <v>44841</v>
      </c>
      <c r="G22350">
        <v>1</v>
      </c>
      <c r="H22350">
        <v>1</v>
      </c>
    </row>
    <row r="22351" spans="1:8" x14ac:dyDescent="0.3">
      <c r="A22351" s="281">
        <v>1211</v>
      </c>
      <c r="B22351" s="281" t="s">
        <v>45748</v>
      </c>
      <c r="C22351" s="281" t="s">
        <v>45749</v>
      </c>
      <c r="D22351" s="166">
        <v>3</v>
      </c>
      <c r="E22351" s="166">
        <v>7</v>
      </c>
      <c r="F22351" s="281" t="s">
        <v>44841</v>
      </c>
      <c r="G22351">
        <v>1</v>
      </c>
      <c r="H22351">
        <v>1</v>
      </c>
    </row>
    <row r="22352" spans="1:8" x14ac:dyDescent="0.3">
      <c r="A22352" s="281">
        <v>1227</v>
      </c>
      <c r="B22352" s="281" t="s">
        <v>45750</v>
      </c>
      <c r="C22352" s="281" t="s">
        <v>45751</v>
      </c>
      <c r="D22352" s="166">
        <v>2</v>
      </c>
      <c r="E22352" s="166">
        <v>7</v>
      </c>
      <c r="F22352" s="281" t="s">
        <v>44841</v>
      </c>
      <c r="G22352">
        <v>1</v>
      </c>
      <c r="H22352">
        <v>1</v>
      </c>
    </row>
    <row r="22353" spans="1:8" x14ac:dyDescent="0.3">
      <c r="A22353" s="281">
        <v>1252</v>
      </c>
      <c r="B22353" s="281" t="s">
        <v>45752</v>
      </c>
      <c r="C22353" s="281" t="s">
        <v>45753</v>
      </c>
      <c r="D22353" s="166">
        <v>3</v>
      </c>
      <c r="E22353" s="166">
        <v>7</v>
      </c>
      <c r="F22353" s="281" t="s">
        <v>44841</v>
      </c>
      <c r="G22353">
        <v>1</v>
      </c>
      <c r="H22353">
        <v>1</v>
      </c>
    </row>
    <row r="22354" spans="1:8" x14ac:dyDescent="0.3">
      <c r="A22354" s="281">
        <v>1266</v>
      </c>
      <c r="B22354" s="281" t="s">
        <v>45754</v>
      </c>
      <c r="C22354" s="281" t="s">
        <v>45755</v>
      </c>
      <c r="D22354" s="166">
        <v>2</v>
      </c>
      <c r="E22354" s="166">
        <v>7</v>
      </c>
      <c r="F22354" s="281" t="s">
        <v>44841</v>
      </c>
      <c r="G22354">
        <v>1</v>
      </c>
      <c r="H22354">
        <v>1</v>
      </c>
    </row>
    <row r="22355" spans="1:8" x14ac:dyDescent="0.3">
      <c r="A22355" s="281">
        <v>1277</v>
      </c>
      <c r="B22355" s="281" t="s">
        <v>45756</v>
      </c>
      <c r="C22355" s="281" t="s">
        <v>45757</v>
      </c>
      <c r="D22355" s="166">
        <v>2</v>
      </c>
      <c r="E22355" s="166">
        <v>7</v>
      </c>
      <c r="F22355" s="281" t="s">
        <v>44841</v>
      </c>
      <c r="G22355">
        <v>1</v>
      </c>
      <c r="H22355">
        <v>1</v>
      </c>
    </row>
    <row r="22356" spans="1:8" x14ac:dyDescent="0.3">
      <c r="A22356" s="281">
        <v>1309</v>
      </c>
      <c r="B22356" s="281" t="s">
        <v>45758</v>
      </c>
      <c r="C22356" s="281" t="s">
        <v>45759</v>
      </c>
      <c r="D22356" s="166">
        <v>1</v>
      </c>
      <c r="E22356" s="166">
        <v>7</v>
      </c>
      <c r="F22356" s="281" t="s">
        <v>44841</v>
      </c>
      <c r="G22356">
        <v>1</v>
      </c>
      <c r="H22356">
        <v>1</v>
      </c>
    </row>
    <row r="22357" spans="1:8" x14ac:dyDescent="0.3">
      <c r="A22357" s="281">
        <v>1333</v>
      </c>
      <c r="B22357" s="281" t="s">
        <v>45760</v>
      </c>
      <c r="C22357" s="281" t="s">
        <v>45761</v>
      </c>
      <c r="D22357" s="166">
        <v>1</v>
      </c>
      <c r="E22357" s="166">
        <v>7</v>
      </c>
      <c r="F22357" s="281" t="s">
        <v>44841</v>
      </c>
      <c r="G22357">
        <v>1</v>
      </c>
      <c r="H22357">
        <v>1</v>
      </c>
    </row>
    <row r="22358" spans="1:8" x14ac:dyDescent="0.3">
      <c r="A22358" s="281">
        <v>1335</v>
      </c>
      <c r="B22358" s="281" t="s">
        <v>45762</v>
      </c>
      <c r="C22358" s="281" t="s">
        <v>45763</v>
      </c>
      <c r="D22358" s="166">
        <v>1</v>
      </c>
      <c r="E22358" s="166">
        <v>7</v>
      </c>
      <c r="F22358" s="281" t="s">
        <v>44841</v>
      </c>
      <c r="G22358">
        <v>1</v>
      </c>
      <c r="H22358">
        <v>1</v>
      </c>
    </row>
    <row r="22359" spans="1:8" x14ac:dyDescent="0.3">
      <c r="A22359" s="281">
        <v>1407</v>
      </c>
      <c r="B22359" s="281" t="s">
        <v>45764</v>
      </c>
      <c r="C22359" s="281" t="s">
        <v>45765</v>
      </c>
      <c r="D22359" s="166">
        <v>1</v>
      </c>
      <c r="E22359" s="166">
        <v>7</v>
      </c>
      <c r="F22359" s="281" t="s">
        <v>44841</v>
      </c>
      <c r="G22359">
        <v>1</v>
      </c>
      <c r="H22359">
        <v>1</v>
      </c>
    </row>
    <row r="22360" spans="1:8" x14ac:dyDescent="0.3">
      <c r="A22360" s="281">
        <v>1465</v>
      </c>
      <c r="B22360" s="281" t="s">
        <v>45766</v>
      </c>
      <c r="C22360" s="281" t="s">
        <v>45767</v>
      </c>
      <c r="D22360" s="166">
        <v>1</v>
      </c>
      <c r="E22360" s="166">
        <v>7</v>
      </c>
      <c r="F22360" s="281" t="s">
        <v>44841</v>
      </c>
      <c r="G22360">
        <v>1</v>
      </c>
      <c r="H22360">
        <v>1</v>
      </c>
    </row>
    <row r="22361" spans="1:8" x14ac:dyDescent="0.3">
      <c r="A22361" s="281">
        <v>1471</v>
      </c>
      <c r="B22361" s="281" t="s">
        <v>45768</v>
      </c>
      <c r="C22361" s="281" t="s">
        <v>45769</v>
      </c>
      <c r="D22361" s="166">
        <v>1</v>
      </c>
      <c r="E22361" s="166">
        <v>7</v>
      </c>
      <c r="F22361" s="281" t="s">
        <v>44841</v>
      </c>
      <c r="G22361">
        <v>1</v>
      </c>
      <c r="H22361">
        <v>1</v>
      </c>
    </row>
    <row r="22362" spans="1:8" x14ac:dyDescent="0.3">
      <c r="A22362" s="281">
        <v>1472</v>
      </c>
      <c r="B22362" s="281" t="s">
        <v>45770</v>
      </c>
      <c r="C22362" s="281" t="s">
        <v>45771</v>
      </c>
      <c r="D22362" s="166">
        <v>2</v>
      </c>
      <c r="E22362" s="166">
        <v>7</v>
      </c>
      <c r="F22362" s="281" t="s">
        <v>44841</v>
      </c>
      <c r="G22362">
        <v>1</v>
      </c>
      <c r="H22362">
        <v>1</v>
      </c>
    </row>
    <row r="22363" spans="1:8" x14ac:dyDescent="0.3">
      <c r="A22363" s="281">
        <v>1483</v>
      </c>
      <c r="B22363" s="281" t="s">
        <v>45772</v>
      </c>
      <c r="C22363" s="281" t="s">
        <v>45773</v>
      </c>
      <c r="D22363" s="166">
        <v>2</v>
      </c>
      <c r="E22363" s="166">
        <v>7</v>
      </c>
      <c r="F22363" s="281" t="s">
        <v>44841</v>
      </c>
      <c r="G22363">
        <v>1</v>
      </c>
      <c r="H22363">
        <v>1</v>
      </c>
    </row>
    <row r="22364" spans="1:8" x14ac:dyDescent="0.3">
      <c r="A22364" s="281">
        <v>1553</v>
      </c>
      <c r="B22364" s="281" t="s">
        <v>45774</v>
      </c>
      <c r="C22364" s="281" t="s">
        <v>45775</v>
      </c>
      <c r="D22364" s="166">
        <v>3</v>
      </c>
      <c r="E22364" s="166">
        <v>7</v>
      </c>
      <c r="F22364" s="281" t="s">
        <v>44841</v>
      </c>
      <c r="G22364">
        <v>1</v>
      </c>
      <c r="H22364">
        <v>1</v>
      </c>
    </row>
    <row r="22365" spans="1:8" x14ac:dyDescent="0.3">
      <c r="A22365" s="281">
        <v>1561</v>
      </c>
      <c r="B22365" s="281" t="s">
        <v>45776</v>
      </c>
      <c r="C22365" s="281" t="s">
        <v>45777</v>
      </c>
      <c r="D22365" s="166">
        <v>3</v>
      </c>
      <c r="E22365" s="166">
        <v>7</v>
      </c>
      <c r="F22365" s="281" t="s">
        <v>44841</v>
      </c>
      <c r="G22365">
        <v>1</v>
      </c>
      <c r="H22365">
        <v>1</v>
      </c>
    </row>
    <row r="22366" spans="1:8" x14ac:dyDescent="0.3">
      <c r="A22366" s="281">
        <v>1565</v>
      </c>
      <c r="B22366" s="281" t="s">
        <v>45778</v>
      </c>
      <c r="C22366" s="281" t="s">
        <v>45779</v>
      </c>
      <c r="D22366" s="166">
        <v>2</v>
      </c>
      <c r="E22366" s="166">
        <v>7</v>
      </c>
      <c r="F22366" s="281" t="s">
        <v>44841</v>
      </c>
      <c r="G22366">
        <v>1</v>
      </c>
      <c r="H22366">
        <v>0</v>
      </c>
    </row>
    <row r="22367" spans="1:8" x14ac:dyDescent="0.3">
      <c r="A22367" s="281">
        <v>1566</v>
      </c>
      <c r="B22367" s="281" t="s">
        <v>45780</v>
      </c>
      <c r="C22367" s="281" t="s">
        <v>45781</v>
      </c>
      <c r="D22367" s="166">
        <v>1</v>
      </c>
      <c r="E22367" s="166">
        <v>7</v>
      </c>
      <c r="F22367" s="281" t="s">
        <v>44841</v>
      </c>
      <c r="G22367">
        <v>1</v>
      </c>
      <c r="H22367">
        <v>1</v>
      </c>
    </row>
    <row r="22368" spans="1:8" x14ac:dyDescent="0.3">
      <c r="A22368" s="281">
        <v>1568</v>
      </c>
      <c r="B22368" s="281" t="s">
        <v>45782</v>
      </c>
      <c r="C22368" s="281" t="s">
        <v>45783</v>
      </c>
      <c r="D22368" s="166">
        <v>2</v>
      </c>
      <c r="E22368" s="166">
        <v>7</v>
      </c>
      <c r="F22368" s="281" t="s">
        <v>44841</v>
      </c>
      <c r="G22368">
        <v>1</v>
      </c>
      <c r="H22368">
        <v>1</v>
      </c>
    </row>
    <row r="22369" spans="1:8" x14ac:dyDescent="0.3">
      <c r="A22369" s="281">
        <v>1570</v>
      </c>
      <c r="B22369" s="281" t="s">
        <v>45784</v>
      </c>
      <c r="C22369" s="281" t="s">
        <v>45785</v>
      </c>
      <c r="D22369" s="166">
        <v>2</v>
      </c>
      <c r="E22369" s="166">
        <v>7</v>
      </c>
      <c r="F22369" s="281" t="s">
        <v>44841</v>
      </c>
      <c r="G22369">
        <v>1</v>
      </c>
      <c r="H22369">
        <v>1</v>
      </c>
    </row>
    <row r="22370" spans="1:8" x14ac:dyDescent="0.3">
      <c r="A22370" s="281">
        <v>1651</v>
      </c>
      <c r="B22370" s="281" t="s">
        <v>45786</v>
      </c>
      <c r="C22370" s="281" t="s">
        <v>45787</v>
      </c>
      <c r="D22370" s="166">
        <v>3</v>
      </c>
      <c r="E22370" s="166">
        <v>7</v>
      </c>
      <c r="F22370" s="281" t="s">
        <v>44841</v>
      </c>
      <c r="G22370">
        <v>1</v>
      </c>
      <c r="H22370">
        <v>1</v>
      </c>
    </row>
    <row r="22371" spans="1:8" x14ac:dyDescent="0.3">
      <c r="A22371" s="6">
        <v>1851</v>
      </c>
      <c r="B22371" s="6" t="s">
        <v>45788</v>
      </c>
      <c r="C22371" s="6" t="s">
        <v>4187</v>
      </c>
      <c r="D22371" s="55">
        <v>2</v>
      </c>
      <c r="E22371" s="55">
        <v>7</v>
      </c>
      <c r="F22371" s="6" t="s">
        <v>44841</v>
      </c>
      <c r="G22371">
        <v>0</v>
      </c>
      <c r="H22371">
        <v>1</v>
      </c>
    </row>
    <row r="22372" spans="1:8" x14ac:dyDescent="0.3">
      <c r="A22372" s="281">
        <v>1859</v>
      </c>
      <c r="B22372" s="281" t="s">
        <v>45789</v>
      </c>
      <c r="C22372" s="281" t="s">
        <v>45790</v>
      </c>
      <c r="D22372" s="166">
        <v>1</v>
      </c>
      <c r="E22372" s="166">
        <v>7</v>
      </c>
      <c r="F22372" s="281" t="s">
        <v>44841</v>
      </c>
      <c r="G22372">
        <v>1</v>
      </c>
      <c r="H22372">
        <v>1</v>
      </c>
    </row>
    <row r="22373" spans="1:8" x14ac:dyDescent="0.3">
      <c r="A22373" s="281">
        <v>1862</v>
      </c>
      <c r="B22373" s="281" t="s">
        <v>45791</v>
      </c>
      <c r="C22373" s="281" t="s">
        <v>45792</v>
      </c>
      <c r="D22373" s="166">
        <v>1</v>
      </c>
      <c r="E22373" s="166">
        <v>7</v>
      </c>
      <c r="F22373" s="281" t="s">
        <v>44841</v>
      </c>
      <c r="G22373">
        <v>1</v>
      </c>
      <c r="H22373">
        <v>1</v>
      </c>
    </row>
    <row r="22374" spans="1:8" x14ac:dyDescent="0.3">
      <c r="A22374" s="281">
        <v>1881</v>
      </c>
      <c r="B22374" s="281" t="s">
        <v>45793</v>
      </c>
      <c r="C22374" s="281" t="s">
        <v>45794</v>
      </c>
      <c r="D22374" s="166">
        <v>1</v>
      </c>
      <c r="E22374" s="166">
        <v>7</v>
      </c>
      <c r="F22374" s="281" t="s">
        <v>44841</v>
      </c>
      <c r="G22374">
        <v>1</v>
      </c>
      <c r="H22374">
        <v>1</v>
      </c>
    </row>
    <row r="22375" spans="1:8" x14ac:dyDescent="0.3">
      <c r="A22375" s="281">
        <v>1898</v>
      </c>
      <c r="B22375" s="281" t="s">
        <v>45795</v>
      </c>
      <c r="C22375" s="281" t="s">
        <v>45796</v>
      </c>
      <c r="D22375" s="166">
        <v>2</v>
      </c>
      <c r="E22375" s="166">
        <v>7</v>
      </c>
      <c r="F22375" s="281" t="s">
        <v>44841</v>
      </c>
      <c r="G22375">
        <v>1</v>
      </c>
      <c r="H22375">
        <v>1</v>
      </c>
    </row>
    <row r="22376" spans="1:8" x14ac:dyDescent="0.3">
      <c r="A22376" s="281">
        <v>2012</v>
      </c>
      <c r="B22376" s="281" t="s">
        <v>45797</v>
      </c>
      <c r="C22376" s="281" t="s">
        <v>45798</v>
      </c>
      <c r="D22376" s="166">
        <v>2</v>
      </c>
      <c r="E22376" s="166">
        <v>7</v>
      </c>
      <c r="F22376" s="281" t="s">
        <v>44841</v>
      </c>
      <c r="G22376">
        <v>1</v>
      </c>
      <c r="H22376">
        <v>1</v>
      </c>
    </row>
    <row r="22377" spans="1:8" x14ac:dyDescent="0.3">
      <c r="A22377" s="281">
        <v>2029</v>
      </c>
      <c r="B22377" s="281" t="s">
        <v>45799</v>
      </c>
      <c r="C22377" s="281" t="s">
        <v>45800</v>
      </c>
      <c r="D22377" s="166">
        <v>3</v>
      </c>
      <c r="E22377" s="166">
        <v>7</v>
      </c>
      <c r="F22377" s="281" t="s">
        <v>44841</v>
      </c>
      <c r="G22377">
        <v>1</v>
      </c>
      <c r="H22377">
        <v>1</v>
      </c>
    </row>
    <row r="22378" spans="1:8" x14ac:dyDescent="0.3">
      <c r="A22378" s="281">
        <v>2073</v>
      </c>
      <c r="B22378" s="281" t="s">
        <v>45801</v>
      </c>
      <c r="C22378" s="281" t="s">
        <v>45802</v>
      </c>
      <c r="D22378" s="166">
        <v>3</v>
      </c>
      <c r="E22378" s="166">
        <v>7</v>
      </c>
      <c r="F22378" s="281" t="s">
        <v>44841</v>
      </c>
      <c r="G22378">
        <v>1</v>
      </c>
      <c r="H22378">
        <v>1</v>
      </c>
    </row>
    <row r="22379" spans="1:8" x14ac:dyDescent="0.3">
      <c r="A22379" s="281">
        <v>2093</v>
      </c>
      <c r="B22379" s="281" t="s">
        <v>45803</v>
      </c>
      <c r="C22379" s="281" t="s">
        <v>45804</v>
      </c>
      <c r="D22379" s="166">
        <v>2</v>
      </c>
      <c r="E22379" s="166">
        <v>7</v>
      </c>
      <c r="F22379" s="281" t="s">
        <v>44841</v>
      </c>
      <c r="G22379">
        <v>1</v>
      </c>
      <c r="H22379">
        <v>1</v>
      </c>
    </row>
    <row r="22380" spans="1:8" x14ac:dyDescent="0.3">
      <c r="A22380" s="281">
        <v>2128</v>
      </c>
      <c r="B22380" s="281" t="s">
        <v>45805</v>
      </c>
      <c r="C22380" s="281" t="s">
        <v>45806</v>
      </c>
      <c r="D22380" s="166">
        <v>3</v>
      </c>
      <c r="E22380" s="166">
        <v>7</v>
      </c>
      <c r="F22380" s="281" t="s">
        <v>44841</v>
      </c>
      <c r="G22380">
        <v>1</v>
      </c>
      <c r="H22380">
        <v>1</v>
      </c>
    </row>
    <row r="22381" spans="1:8" x14ac:dyDescent="0.3">
      <c r="A22381" s="281">
        <v>2129</v>
      </c>
      <c r="B22381" s="281" t="s">
        <v>45807</v>
      </c>
      <c r="C22381" s="281" t="s">
        <v>45808</v>
      </c>
      <c r="D22381" s="166">
        <v>3</v>
      </c>
      <c r="E22381" s="166">
        <v>7</v>
      </c>
      <c r="F22381" s="281" t="s">
        <v>44841</v>
      </c>
      <c r="G22381">
        <v>1</v>
      </c>
      <c r="H22381">
        <v>1</v>
      </c>
    </row>
    <row r="22382" spans="1:8" x14ac:dyDescent="0.3">
      <c r="A22382" s="281">
        <v>2194</v>
      </c>
      <c r="B22382" s="281" t="s">
        <v>45809</v>
      </c>
      <c r="C22382" s="281" t="s">
        <v>45810</v>
      </c>
      <c r="D22382" s="166">
        <v>3</v>
      </c>
      <c r="E22382" s="166">
        <v>7</v>
      </c>
      <c r="F22382" s="281" t="s">
        <v>44841</v>
      </c>
      <c r="G22382">
        <v>1</v>
      </c>
      <c r="H22382">
        <v>1</v>
      </c>
    </row>
    <row r="22383" spans="1:8" x14ac:dyDescent="0.3">
      <c r="A22383" s="281">
        <v>2247</v>
      </c>
      <c r="B22383" s="281" t="s">
        <v>45811</v>
      </c>
      <c r="C22383" s="281" t="s">
        <v>45812</v>
      </c>
      <c r="D22383" s="166">
        <v>2</v>
      </c>
      <c r="E22383" s="166">
        <v>7</v>
      </c>
      <c r="F22383" s="281" t="s">
        <v>44841</v>
      </c>
      <c r="G22383">
        <v>1</v>
      </c>
      <c r="H22383">
        <v>1</v>
      </c>
    </row>
    <row r="22384" spans="1:8" x14ac:dyDescent="0.3">
      <c r="A22384" s="281">
        <v>2250</v>
      </c>
      <c r="B22384" s="281" t="s">
        <v>45813</v>
      </c>
      <c r="C22384" s="281" t="s">
        <v>45814</v>
      </c>
      <c r="D22384" s="166">
        <v>1</v>
      </c>
      <c r="E22384" s="166">
        <v>7</v>
      </c>
      <c r="F22384" s="281" t="s">
        <v>44841</v>
      </c>
      <c r="G22384">
        <v>1</v>
      </c>
      <c r="H22384">
        <v>1</v>
      </c>
    </row>
    <row r="22385" spans="1:8" x14ac:dyDescent="0.3">
      <c r="A22385" s="281">
        <v>2301</v>
      </c>
      <c r="B22385" s="281" t="s">
        <v>45815</v>
      </c>
      <c r="C22385" s="281" t="s">
        <v>45816</v>
      </c>
      <c r="D22385" s="166">
        <v>1</v>
      </c>
      <c r="E22385" s="166">
        <v>7</v>
      </c>
      <c r="F22385" s="281" t="s">
        <v>44841</v>
      </c>
      <c r="G22385">
        <v>1</v>
      </c>
      <c r="H22385">
        <v>1</v>
      </c>
    </row>
    <row r="22386" spans="1:8" x14ac:dyDescent="0.3">
      <c r="A22386" s="281">
        <v>2309</v>
      </c>
      <c r="B22386" s="281" t="s">
        <v>45817</v>
      </c>
      <c r="C22386" s="281" t="s">
        <v>45818</v>
      </c>
      <c r="D22386" s="166">
        <v>1</v>
      </c>
      <c r="E22386" s="166">
        <v>7</v>
      </c>
      <c r="F22386" s="281" t="s">
        <v>44841</v>
      </c>
      <c r="G22386">
        <v>1</v>
      </c>
      <c r="H22386">
        <v>1</v>
      </c>
    </row>
    <row r="22387" spans="1:8" x14ac:dyDescent="0.3">
      <c r="A22387" s="281">
        <v>2339</v>
      </c>
      <c r="B22387" s="281" t="s">
        <v>45819</v>
      </c>
      <c r="C22387" s="281" t="s">
        <v>45820</v>
      </c>
      <c r="D22387" s="166">
        <v>1</v>
      </c>
      <c r="E22387" s="166">
        <v>7</v>
      </c>
      <c r="F22387" s="281" t="s">
        <v>44841</v>
      </c>
      <c r="G22387">
        <v>1</v>
      </c>
      <c r="H22387">
        <v>1</v>
      </c>
    </row>
    <row r="22388" spans="1:8" x14ac:dyDescent="0.3">
      <c r="A22388" s="281">
        <v>2348</v>
      </c>
      <c r="B22388" s="281" t="s">
        <v>45821</v>
      </c>
      <c r="C22388" s="281" t="s">
        <v>45822</v>
      </c>
      <c r="D22388" s="166">
        <v>2</v>
      </c>
      <c r="E22388" s="166">
        <v>7</v>
      </c>
      <c r="F22388" s="281" t="s">
        <v>44841</v>
      </c>
      <c r="G22388">
        <v>1</v>
      </c>
      <c r="H22388">
        <v>1</v>
      </c>
    </row>
    <row r="22389" spans="1:8" x14ac:dyDescent="0.3">
      <c r="A22389" s="281">
        <v>2402</v>
      </c>
      <c r="B22389" s="281" t="s">
        <v>45823</v>
      </c>
      <c r="C22389" s="281" t="s">
        <v>45824</v>
      </c>
      <c r="D22389" s="166">
        <v>2</v>
      </c>
      <c r="E22389" s="166">
        <v>7</v>
      </c>
      <c r="F22389" s="281" t="s">
        <v>44841</v>
      </c>
      <c r="G22389">
        <v>1</v>
      </c>
      <c r="H22389">
        <v>1</v>
      </c>
    </row>
    <row r="22390" spans="1:8" x14ac:dyDescent="0.3">
      <c r="A22390" s="281">
        <v>2420</v>
      </c>
      <c r="B22390" s="281" t="s">
        <v>45825</v>
      </c>
      <c r="C22390" s="281" t="s">
        <v>45826</v>
      </c>
      <c r="D22390" s="166">
        <v>3</v>
      </c>
      <c r="E22390" s="166">
        <v>7</v>
      </c>
      <c r="F22390" s="281" t="s">
        <v>44841</v>
      </c>
      <c r="G22390">
        <v>1</v>
      </c>
      <c r="H22390">
        <v>1</v>
      </c>
    </row>
    <row r="22391" spans="1:8" x14ac:dyDescent="0.3">
      <c r="A22391" s="281">
        <v>2458</v>
      </c>
      <c r="B22391" s="281" t="s">
        <v>45827</v>
      </c>
      <c r="C22391" s="281" t="s">
        <v>45828</v>
      </c>
      <c r="D22391" s="166">
        <v>1</v>
      </c>
      <c r="E22391" s="166">
        <v>7</v>
      </c>
      <c r="F22391" s="281" t="s">
        <v>44841</v>
      </c>
      <c r="G22391">
        <v>1</v>
      </c>
      <c r="H22391">
        <v>1</v>
      </c>
    </row>
    <row r="22392" spans="1:8" x14ac:dyDescent="0.3">
      <c r="A22392" s="281">
        <v>2482</v>
      </c>
      <c r="B22392" s="281" t="s">
        <v>45829</v>
      </c>
      <c r="C22392" s="281" t="s">
        <v>45830</v>
      </c>
      <c r="D22392" s="166">
        <v>2</v>
      </c>
      <c r="E22392" s="166">
        <v>7</v>
      </c>
      <c r="F22392" s="281" t="s">
        <v>44841</v>
      </c>
      <c r="G22392">
        <v>1</v>
      </c>
      <c r="H22392">
        <v>1</v>
      </c>
    </row>
    <row r="22393" spans="1:8" x14ac:dyDescent="0.3">
      <c r="A22393" s="281">
        <v>2555</v>
      </c>
      <c r="B22393" s="281" t="s">
        <v>45831</v>
      </c>
      <c r="C22393" s="281" t="s">
        <v>45832</v>
      </c>
      <c r="D22393" s="166">
        <v>3</v>
      </c>
      <c r="E22393" s="166">
        <v>7</v>
      </c>
      <c r="F22393" s="281" t="s">
        <v>44841</v>
      </c>
      <c r="G22393">
        <v>1</v>
      </c>
      <c r="H22393">
        <v>1</v>
      </c>
    </row>
    <row r="22394" spans="1:8" x14ac:dyDescent="0.3">
      <c r="A22394" s="281">
        <v>2629</v>
      </c>
      <c r="B22394" s="281" t="s">
        <v>45833</v>
      </c>
      <c r="C22394" s="281" t="s">
        <v>45834</v>
      </c>
      <c r="D22394" s="166">
        <v>3</v>
      </c>
      <c r="E22394" s="166">
        <v>7</v>
      </c>
      <c r="F22394" s="281" t="s">
        <v>44841</v>
      </c>
      <c r="G22394">
        <v>1</v>
      </c>
      <c r="H22394">
        <v>1</v>
      </c>
    </row>
    <row r="22395" spans="1:8" x14ac:dyDescent="0.3">
      <c r="A22395" s="281">
        <v>2702</v>
      </c>
      <c r="B22395" s="281" t="s">
        <v>45835</v>
      </c>
      <c r="C22395" s="281" t="s">
        <v>45836</v>
      </c>
      <c r="D22395" s="166">
        <v>3</v>
      </c>
      <c r="E22395" s="166">
        <v>7</v>
      </c>
      <c r="F22395" s="281" t="s">
        <v>44841</v>
      </c>
      <c r="G22395">
        <v>1</v>
      </c>
      <c r="H22395">
        <v>1</v>
      </c>
    </row>
    <row r="22396" spans="1:8" x14ac:dyDescent="0.3">
      <c r="A22396" s="281">
        <v>2740</v>
      </c>
      <c r="B22396" s="281" t="s">
        <v>45837</v>
      </c>
      <c r="C22396" s="281" t="s">
        <v>45838</v>
      </c>
      <c r="D22396" s="166">
        <v>2</v>
      </c>
      <c r="E22396" s="166">
        <v>7</v>
      </c>
      <c r="F22396" s="281" t="s">
        <v>44841</v>
      </c>
      <c r="G22396">
        <v>1</v>
      </c>
      <c r="H22396">
        <v>1</v>
      </c>
    </row>
    <row r="22397" spans="1:8" x14ac:dyDescent="0.3">
      <c r="A22397" s="281">
        <v>2776</v>
      </c>
      <c r="B22397" s="281" t="s">
        <v>45839</v>
      </c>
      <c r="C22397" s="281" t="s">
        <v>45840</v>
      </c>
      <c r="D22397" s="166">
        <v>2</v>
      </c>
      <c r="E22397" s="166">
        <v>7</v>
      </c>
      <c r="F22397" s="281" t="s">
        <v>44841</v>
      </c>
      <c r="G22397">
        <v>1</v>
      </c>
      <c r="H22397">
        <v>1</v>
      </c>
    </row>
    <row r="22398" spans="1:8" x14ac:dyDescent="0.3">
      <c r="A22398" s="281">
        <v>2792</v>
      </c>
      <c r="B22398" s="281" t="s">
        <v>45841</v>
      </c>
      <c r="C22398" s="281" t="s">
        <v>45842</v>
      </c>
      <c r="D22398" s="166">
        <v>1</v>
      </c>
      <c r="E22398" s="166">
        <v>7</v>
      </c>
      <c r="F22398" s="281" t="s">
        <v>44841</v>
      </c>
      <c r="G22398">
        <v>1</v>
      </c>
      <c r="H22398">
        <v>1</v>
      </c>
    </row>
    <row r="22399" spans="1:8" x14ac:dyDescent="0.3">
      <c r="A22399" s="281">
        <v>2877</v>
      </c>
      <c r="B22399" s="281" t="s">
        <v>45843</v>
      </c>
      <c r="C22399" s="281" t="s">
        <v>45844</v>
      </c>
      <c r="D22399" s="166">
        <v>3</v>
      </c>
      <c r="E22399" s="166">
        <v>7</v>
      </c>
      <c r="F22399" s="281" t="s">
        <v>44841</v>
      </c>
      <c r="G22399">
        <v>1</v>
      </c>
      <c r="H22399">
        <v>1</v>
      </c>
    </row>
    <row r="22400" spans="1:8" x14ac:dyDescent="0.3">
      <c r="A22400" s="281">
        <v>2889</v>
      </c>
      <c r="B22400" s="281" t="s">
        <v>45845</v>
      </c>
      <c r="C22400" s="281" t="s">
        <v>45846</v>
      </c>
      <c r="D22400" s="166">
        <v>2</v>
      </c>
      <c r="E22400" s="166">
        <v>7</v>
      </c>
      <c r="F22400" s="281" t="s">
        <v>44841</v>
      </c>
      <c r="G22400">
        <v>1</v>
      </c>
      <c r="H22400">
        <v>1</v>
      </c>
    </row>
    <row r="22401" spans="1:8" x14ac:dyDescent="0.3">
      <c r="A22401" s="281">
        <v>2996</v>
      </c>
      <c r="B22401" s="281" t="s">
        <v>45847</v>
      </c>
      <c r="C22401" s="281" t="s">
        <v>45848</v>
      </c>
      <c r="D22401" s="166">
        <v>2</v>
      </c>
      <c r="E22401" s="166">
        <v>7</v>
      </c>
      <c r="F22401" s="281" t="s">
        <v>44841</v>
      </c>
      <c r="G22401">
        <v>1</v>
      </c>
      <c r="H22401">
        <v>1</v>
      </c>
    </row>
    <row r="22402" spans="1:8" x14ac:dyDescent="0.3">
      <c r="A22402" s="281">
        <v>3042</v>
      </c>
      <c r="B22402" s="281" t="s">
        <v>45849</v>
      </c>
      <c r="C22402" s="281" t="s">
        <v>45850</v>
      </c>
      <c r="D22402" s="166">
        <v>3</v>
      </c>
      <c r="E22402" s="166">
        <v>7</v>
      </c>
      <c r="F22402" s="281" t="s">
        <v>44841</v>
      </c>
      <c r="G22402">
        <v>1</v>
      </c>
      <c r="H22402">
        <v>1</v>
      </c>
    </row>
    <row r="22403" spans="1:8" x14ac:dyDescent="0.3">
      <c r="A22403" s="281">
        <v>3045</v>
      </c>
      <c r="B22403" s="281" t="s">
        <v>45851</v>
      </c>
      <c r="C22403" s="281" t="s">
        <v>45852</v>
      </c>
      <c r="D22403" s="166">
        <v>1</v>
      </c>
      <c r="E22403" s="166">
        <v>7</v>
      </c>
      <c r="F22403" s="281" t="s">
        <v>44841</v>
      </c>
      <c r="G22403">
        <v>1</v>
      </c>
      <c r="H22403">
        <v>1</v>
      </c>
    </row>
    <row r="22404" spans="1:8" x14ac:dyDescent="0.3">
      <c r="A22404" s="281">
        <v>3116</v>
      </c>
      <c r="B22404" s="281" t="s">
        <v>45853</v>
      </c>
      <c r="C22404" s="281" t="s">
        <v>45854</v>
      </c>
      <c r="D22404" s="166">
        <v>2</v>
      </c>
      <c r="E22404" s="166">
        <v>7</v>
      </c>
      <c r="F22404" s="281" t="s">
        <v>44841</v>
      </c>
      <c r="G22404">
        <v>1</v>
      </c>
      <c r="H22404">
        <v>1</v>
      </c>
    </row>
    <row r="22405" spans="1:8" x14ac:dyDescent="0.3">
      <c r="A22405" s="281">
        <v>3121</v>
      </c>
      <c r="B22405" s="281" t="s">
        <v>45855</v>
      </c>
      <c r="C22405" s="281" t="s">
        <v>45856</v>
      </c>
      <c r="D22405" s="166">
        <v>3</v>
      </c>
      <c r="E22405" s="166">
        <v>7</v>
      </c>
      <c r="F22405" s="281" t="s">
        <v>44841</v>
      </c>
      <c r="G22405">
        <v>1</v>
      </c>
      <c r="H22405">
        <v>1</v>
      </c>
    </row>
    <row r="22406" spans="1:8" x14ac:dyDescent="0.3">
      <c r="A22406" s="281">
        <v>3152</v>
      </c>
      <c r="B22406" s="281" t="s">
        <v>45857</v>
      </c>
      <c r="C22406" s="281" t="s">
        <v>45858</v>
      </c>
      <c r="D22406" s="166">
        <v>3</v>
      </c>
      <c r="E22406" s="166">
        <v>7</v>
      </c>
      <c r="F22406" s="281" t="s">
        <v>44841</v>
      </c>
      <c r="G22406">
        <v>1</v>
      </c>
      <c r="H22406">
        <v>1</v>
      </c>
    </row>
    <row r="22407" spans="1:8" x14ac:dyDescent="0.3">
      <c r="A22407" s="281">
        <v>3155</v>
      </c>
      <c r="B22407" s="281" t="s">
        <v>45859</v>
      </c>
      <c r="C22407" s="281" t="s">
        <v>45860</v>
      </c>
      <c r="D22407" s="166">
        <v>1</v>
      </c>
      <c r="E22407" s="166">
        <v>7</v>
      </c>
      <c r="F22407" s="281" t="s">
        <v>44841</v>
      </c>
      <c r="G22407">
        <v>1</v>
      </c>
      <c r="H22407">
        <v>1</v>
      </c>
    </row>
    <row r="22408" spans="1:8" x14ac:dyDescent="0.3">
      <c r="A22408" s="281">
        <v>3158</v>
      </c>
      <c r="B22408" s="281" t="s">
        <v>45861</v>
      </c>
      <c r="C22408" s="281" t="s">
        <v>45862</v>
      </c>
      <c r="D22408" s="166">
        <v>3</v>
      </c>
      <c r="E22408" s="166">
        <v>7</v>
      </c>
      <c r="F22408" s="281" t="s">
        <v>44841</v>
      </c>
      <c r="G22408">
        <v>1</v>
      </c>
      <c r="H22408">
        <v>1</v>
      </c>
    </row>
    <row r="22409" spans="1:8" x14ac:dyDescent="0.3">
      <c r="A22409" s="281">
        <v>3164</v>
      </c>
      <c r="B22409" s="281" t="s">
        <v>45863</v>
      </c>
      <c r="C22409" s="281" t="s">
        <v>45864</v>
      </c>
      <c r="D22409" s="166">
        <v>2</v>
      </c>
      <c r="E22409" s="166">
        <v>7</v>
      </c>
      <c r="F22409" s="281" t="s">
        <v>44841</v>
      </c>
      <c r="G22409">
        <v>1</v>
      </c>
      <c r="H22409">
        <v>1</v>
      </c>
    </row>
    <row r="22410" spans="1:8" x14ac:dyDescent="0.3">
      <c r="A22410" s="281">
        <v>3167</v>
      </c>
      <c r="B22410" s="281" t="s">
        <v>45865</v>
      </c>
      <c r="C22410" s="281" t="s">
        <v>45866</v>
      </c>
      <c r="D22410" s="166">
        <v>2</v>
      </c>
      <c r="E22410" s="166">
        <v>7</v>
      </c>
      <c r="F22410" s="281" t="s">
        <v>44841</v>
      </c>
      <c r="G22410">
        <v>1</v>
      </c>
      <c r="H22410">
        <v>1</v>
      </c>
    </row>
    <row r="22411" spans="1:8" x14ac:dyDescent="0.3">
      <c r="A22411" s="281">
        <v>3168</v>
      </c>
      <c r="B22411" s="281" t="s">
        <v>45867</v>
      </c>
      <c r="C22411" s="281" t="s">
        <v>45868</v>
      </c>
      <c r="D22411" s="166">
        <v>3</v>
      </c>
      <c r="E22411" s="166">
        <v>7</v>
      </c>
      <c r="F22411" s="281" t="s">
        <v>44841</v>
      </c>
      <c r="G22411">
        <v>1</v>
      </c>
      <c r="H22411">
        <v>1</v>
      </c>
    </row>
    <row r="22412" spans="1:8" x14ac:dyDescent="0.3">
      <c r="A22412" s="281">
        <v>3181</v>
      </c>
      <c r="B22412" s="281" t="s">
        <v>45869</v>
      </c>
      <c r="C22412" s="281" t="s">
        <v>45870</v>
      </c>
      <c r="D22412" s="166">
        <v>3</v>
      </c>
      <c r="E22412" s="166">
        <v>7</v>
      </c>
      <c r="F22412" s="281" t="s">
        <v>44841</v>
      </c>
      <c r="G22412">
        <v>1</v>
      </c>
      <c r="H22412">
        <v>1</v>
      </c>
    </row>
    <row r="22413" spans="1:8" x14ac:dyDescent="0.3">
      <c r="A22413" s="281">
        <v>3184</v>
      </c>
      <c r="B22413" s="281" t="s">
        <v>45871</v>
      </c>
      <c r="C22413" s="281" t="s">
        <v>45872</v>
      </c>
      <c r="D22413" s="166">
        <v>2</v>
      </c>
      <c r="E22413" s="166">
        <v>7</v>
      </c>
      <c r="F22413" s="281" t="s">
        <v>44841</v>
      </c>
      <c r="G22413">
        <v>1</v>
      </c>
      <c r="H22413">
        <v>1</v>
      </c>
    </row>
    <row r="22414" spans="1:8" x14ac:dyDescent="0.3">
      <c r="A22414" s="6">
        <v>3196</v>
      </c>
      <c r="B22414" s="6" t="s">
        <v>45873</v>
      </c>
      <c r="C22414" s="6" t="s">
        <v>45874</v>
      </c>
      <c r="D22414" s="55"/>
      <c r="E22414" s="55">
        <v>7</v>
      </c>
      <c r="F22414" s="6" t="s">
        <v>44841</v>
      </c>
      <c r="G22414">
        <v>0</v>
      </c>
      <c r="H22414">
        <v>1</v>
      </c>
    </row>
    <row r="22415" spans="1:8" x14ac:dyDescent="0.3">
      <c r="A22415" s="281">
        <v>3199</v>
      </c>
      <c r="B22415" s="281" t="s">
        <v>45875</v>
      </c>
      <c r="C22415" s="281" t="s">
        <v>45876</v>
      </c>
      <c r="D22415" s="166">
        <v>1</v>
      </c>
      <c r="E22415" s="166">
        <v>7</v>
      </c>
      <c r="F22415" s="281" t="s">
        <v>44841</v>
      </c>
      <c r="G22415">
        <v>1</v>
      </c>
      <c r="H22415">
        <v>1</v>
      </c>
    </row>
    <row r="22416" spans="1:8" x14ac:dyDescent="0.3">
      <c r="A22416" s="281">
        <v>3203</v>
      </c>
      <c r="B22416" s="281" t="s">
        <v>45877</v>
      </c>
      <c r="C22416" s="281" t="s">
        <v>45878</v>
      </c>
      <c r="D22416" s="166">
        <v>3</v>
      </c>
      <c r="E22416" s="166">
        <v>7</v>
      </c>
      <c r="F22416" s="281" t="s">
        <v>44841</v>
      </c>
      <c r="G22416">
        <v>1</v>
      </c>
      <c r="H22416">
        <v>1</v>
      </c>
    </row>
    <row r="22417" spans="1:8" x14ac:dyDescent="0.3">
      <c r="A22417" s="281">
        <v>3218</v>
      </c>
      <c r="B22417" s="281" t="s">
        <v>45879</v>
      </c>
      <c r="C22417" s="281" t="s">
        <v>45880</v>
      </c>
      <c r="D22417" s="166">
        <v>2</v>
      </c>
      <c r="E22417" s="166">
        <v>7</v>
      </c>
      <c r="F22417" s="281" t="s">
        <v>44841</v>
      </c>
      <c r="G22417">
        <v>1</v>
      </c>
      <c r="H22417">
        <v>1</v>
      </c>
    </row>
    <row r="22418" spans="1:8" x14ac:dyDescent="0.3">
      <c r="A22418" s="281">
        <v>3221</v>
      </c>
      <c r="B22418" s="281" t="s">
        <v>45881</v>
      </c>
      <c r="C22418" s="281" t="s">
        <v>45882</v>
      </c>
      <c r="D22418" s="166">
        <v>2</v>
      </c>
      <c r="E22418" s="166">
        <v>7</v>
      </c>
      <c r="F22418" s="281" t="s">
        <v>44841</v>
      </c>
      <c r="G22418">
        <v>1</v>
      </c>
      <c r="H22418">
        <v>1</v>
      </c>
    </row>
    <row r="22419" spans="1:8" x14ac:dyDescent="0.3">
      <c r="A22419" s="281">
        <v>3249</v>
      </c>
      <c r="B22419" s="281" t="s">
        <v>45883</v>
      </c>
      <c r="C22419" s="281" t="s">
        <v>45884</v>
      </c>
      <c r="D22419" s="166">
        <v>3</v>
      </c>
      <c r="E22419" s="166">
        <v>7</v>
      </c>
      <c r="F22419" s="281" t="s">
        <v>44841</v>
      </c>
      <c r="G22419">
        <v>1</v>
      </c>
      <c r="H22419">
        <v>1</v>
      </c>
    </row>
    <row r="22420" spans="1:8" x14ac:dyDescent="0.3">
      <c r="A22420" s="281">
        <v>3275</v>
      </c>
      <c r="B22420" s="281" t="s">
        <v>45885</v>
      </c>
      <c r="C22420" s="281" t="s">
        <v>45886</v>
      </c>
      <c r="D22420" s="166">
        <v>1</v>
      </c>
      <c r="E22420" s="166">
        <v>7</v>
      </c>
      <c r="F22420" s="281" t="s">
        <v>44841</v>
      </c>
      <c r="G22420">
        <v>1</v>
      </c>
      <c r="H22420">
        <v>1</v>
      </c>
    </row>
    <row r="22421" spans="1:8" x14ac:dyDescent="0.3">
      <c r="A22421" s="281">
        <v>3285</v>
      </c>
      <c r="B22421" s="281" t="s">
        <v>45887</v>
      </c>
      <c r="C22421" s="281" t="s">
        <v>45888</v>
      </c>
      <c r="D22421" s="166">
        <v>1</v>
      </c>
      <c r="E22421" s="166">
        <v>7</v>
      </c>
      <c r="F22421" s="281" t="s">
        <v>44841</v>
      </c>
      <c r="G22421">
        <v>1</v>
      </c>
      <c r="H22421">
        <v>1</v>
      </c>
    </row>
    <row r="22422" spans="1:8" x14ac:dyDescent="0.3">
      <c r="A22422" s="281">
        <v>3297</v>
      </c>
      <c r="B22422" s="281" t="s">
        <v>45889</v>
      </c>
      <c r="C22422" s="281" t="s">
        <v>45890</v>
      </c>
      <c r="D22422" s="166">
        <v>3</v>
      </c>
      <c r="E22422" s="166">
        <v>7</v>
      </c>
      <c r="F22422" s="281" t="s">
        <v>44841</v>
      </c>
      <c r="G22422">
        <v>1</v>
      </c>
      <c r="H22422">
        <v>0</v>
      </c>
    </row>
    <row r="22423" spans="1:8" x14ac:dyDescent="0.3">
      <c r="A22423" s="281">
        <v>3312</v>
      </c>
      <c r="B22423" s="281" t="s">
        <v>45891</v>
      </c>
      <c r="C22423" s="281" t="s">
        <v>45892</v>
      </c>
      <c r="D22423" s="166">
        <v>1</v>
      </c>
      <c r="E22423" s="166">
        <v>7</v>
      </c>
      <c r="F22423" s="281" t="s">
        <v>44841</v>
      </c>
      <c r="G22423">
        <v>1</v>
      </c>
      <c r="H22423">
        <v>1</v>
      </c>
    </row>
    <row r="22424" spans="1:8" x14ac:dyDescent="0.3">
      <c r="A22424" s="281">
        <v>3313</v>
      </c>
      <c r="B22424" s="281" t="s">
        <v>45893</v>
      </c>
      <c r="C22424" s="281" t="s">
        <v>45894</v>
      </c>
      <c r="D22424" s="166">
        <v>2</v>
      </c>
      <c r="E22424" s="166">
        <v>7</v>
      </c>
      <c r="F22424" s="281" t="s">
        <v>44841</v>
      </c>
      <c r="G22424">
        <v>1</v>
      </c>
      <c r="H22424">
        <v>1</v>
      </c>
    </row>
    <row r="22425" spans="1:8" x14ac:dyDescent="0.3">
      <c r="A22425" s="281">
        <v>3329</v>
      </c>
      <c r="B22425" s="281" t="s">
        <v>45895</v>
      </c>
      <c r="C22425" s="281" t="s">
        <v>45896</v>
      </c>
      <c r="D22425" s="166">
        <v>2</v>
      </c>
      <c r="E22425" s="166">
        <v>7</v>
      </c>
      <c r="F22425" s="281" t="s">
        <v>44841</v>
      </c>
      <c r="G22425">
        <v>1</v>
      </c>
      <c r="H22425">
        <v>1</v>
      </c>
    </row>
    <row r="22426" spans="1:8" x14ac:dyDescent="0.3">
      <c r="A22426" s="281">
        <v>3341</v>
      </c>
      <c r="B22426" s="281" t="s">
        <v>45897</v>
      </c>
      <c r="C22426" s="281" t="s">
        <v>45898</v>
      </c>
      <c r="D22426" s="166">
        <v>1</v>
      </c>
      <c r="E22426" s="166">
        <v>7</v>
      </c>
      <c r="F22426" s="281" t="s">
        <v>44841</v>
      </c>
      <c r="G22426">
        <v>1</v>
      </c>
      <c r="H22426">
        <v>1</v>
      </c>
    </row>
    <row r="22427" spans="1:8" x14ac:dyDescent="0.3">
      <c r="A22427" s="281">
        <v>3346</v>
      </c>
      <c r="B22427" s="281" t="s">
        <v>45899</v>
      </c>
      <c r="C22427" s="281" t="s">
        <v>45900</v>
      </c>
      <c r="D22427" s="166">
        <v>1</v>
      </c>
      <c r="E22427" s="166">
        <v>7</v>
      </c>
      <c r="F22427" s="281" t="s">
        <v>44841</v>
      </c>
      <c r="G22427">
        <v>1</v>
      </c>
      <c r="H22427">
        <v>1</v>
      </c>
    </row>
    <row r="22428" spans="1:8" x14ac:dyDescent="0.3">
      <c r="A22428" s="6">
        <v>3370</v>
      </c>
      <c r="B22428" s="6" t="s">
        <v>45901</v>
      </c>
      <c r="C22428" s="6" t="s">
        <v>45902</v>
      </c>
      <c r="D22428" s="55">
        <v>1</v>
      </c>
      <c r="E22428" s="55">
        <v>7</v>
      </c>
      <c r="F22428" s="6" t="s">
        <v>44841</v>
      </c>
      <c r="G22428">
        <v>0</v>
      </c>
      <c r="H22428">
        <v>1</v>
      </c>
    </row>
    <row r="22429" spans="1:8" x14ac:dyDescent="0.3">
      <c r="A22429" s="281">
        <v>3389</v>
      </c>
      <c r="B22429" s="281" t="s">
        <v>45903</v>
      </c>
      <c r="C22429" s="281" t="s">
        <v>45904</v>
      </c>
      <c r="D22429" s="166">
        <v>1</v>
      </c>
      <c r="E22429" s="166">
        <v>7</v>
      </c>
      <c r="F22429" s="281" t="s">
        <v>44841</v>
      </c>
      <c r="G22429">
        <v>1</v>
      </c>
      <c r="H22429">
        <v>1</v>
      </c>
    </row>
    <row r="22430" spans="1:8" x14ac:dyDescent="0.3">
      <c r="A22430" s="281">
        <v>3391</v>
      </c>
      <c r="B22430" s="281" t="s">
        <v>45905</v>
      </c>
      <c r="C22430" s="281" t="s">
        <v>45906</v>
      </c>
      <c r="D22430" s="166">
        <v>2</v>
      </c>
      <c r="E22430" s="166">
        <v>7</v>
      </c>
      <c r="F22430" s="281" t="s">
        <v>44841</v>
      </c>
      <c r="G22430">
        <v>1</v>
      </c>
      <c r="H22430">
        <v>1</v>
      </c>
    </row>
    <row r="22431" spans="1:8" x14ac:dyDescent="0.3">
      <c r="A22431" s="281">
        <v>3403</v>
      </c>
      <c r="B22431" s="281" t="s">
        <v>45907</v>
      </c>
      <c r="C22431" s="281" t="s">
        <v>45908</v>
      </c>
      <c r="D22431" s="166">
        <v>2</v>
      </c>
      <c r="E22431" s="166">
        <v>7</v>
      </c>
      <c r="F22431" s="281" t="s">
        <v>44841</v>
      </c>
      <c r="G22431">
        <v>1</v>
      </c>
      <c r="H22431">
        <v>1</v>
      </c>
    </row>
    <row r="22432" spans="1:8" x14ac:dyDescent="0.3">
      <c r="A22432" s="281">
        <v>3404</v>
      </c>
      <c r="B22432" s="281" t="s">
        <v>45909</v>
      </c>
      <c r="C22432" s="281" t="s">
        <v>45910</v>
      </c>
      <c r="D22432" s="166">
        <v>3</v>
      </c>
      <c r="E22432" s="166">
        <v>7</v>
      </c>
      <c r="F22432" s="281" t="s">
        <v>44841</v>
      </c>
      <c r="G22432">
        <v>1</v>
      </c>
      <c r="H22432">
        <v>1</v>
      </c>
    </row>
    <row r="22433" spans="1:8" x14ac:dyDescent="0.3">
      <c r="A22433" s="6">
        <v>3416</v>
      </c>
      <c r="B22433" s="6" t="s">
        <v>45911</v>
      </c>
      <c r="C22433" s="6" t="s">
        <v>45912</v>
      </c>
      <c r="D22433" s="55">
        <v>1</v>
      </c>
      <c r="E22433" s="55">
        <v>7</v>
      </c>
      <c r="F22433" s="6" t="s">
        <v>44841</v>
      </c>
      <c r="G22433">
        <v>0</v>
      </c>
      <c r="H22433">
        <v>1</v>
      </c>
    </row>
    <row r="22434" spans="1:8" x14ac:dyDescent="0.3">
      <c r="A22434" s="281">
        <v>3417</v>
      </c>
      <c r="B22434" s="281" t="s">
        <v>45913</v>
      </c>
      <c r="C22434" s="281" t="s">
        <v>45914</v>
      </c>
      <c r="D22434" s="166">
        <v>3</v>
      </c>
      <c r="E22434" s="166">
        <v>7</v>
      </c>
      <c r="F22434" s="281" t="s">
        <v>44841</v>
      </c>
      <c r="G22434">
        <v>1</v>
      </c>
      <c r="H22434">
        <v>1</v>
      </c>
    </row>
    <row r="22435" spans="1:8" x14ac:dyDescent="0.3">
      <c r="A22435" s="281">
        <v>3698</v>
      </c>
      <c r="B22435" s="281" t="s">
        <v>45915</v>
      </c>
      <c r="C22435" s="281" t="s">
        <v>45916</v>
      </c>
      <c r="D22435" s="166">
        <v>2</v>
      </c>
      <c r="E22435" s="166">
        <v>7</v>
      </c>
      <c r="F22435" s="281" t="s">
        <v>44841</v>
      </c>
      <c r="G22435">
        <v>1</v>
      </c>
      <c r="H22435">
        <v>1</v>
      </c>
    </row>
    <row r="22436" spans="1:8" x14ac:dyDescent="0.3">
      <c r="A22436" s="281">
        <v>3780</v>
      </c>
      <c r="B22436" s="281" t="s">
        <v>45917</v>
      </c>
      <c r="C22436" s="281" t="s">
        <v>45918</v>
      </c>
      <c r="D22436" s="166">
        <v>3</v>
      </c>
      <c r="E22436" s="166">
        <v>7</v>
      </c>
      <c r="F22436" s="281" t="s">
        <v>44841</v>
      </c>
      <c r="G22436">
        <v>1</v>
      </c>
      <c r="H22436">
        <v>1</v>
      </c>
    </row>
    <row r="22437" spans="1:8" x14ac:dyDescent="0.3">
      <c r="A22437" s="281">
        <v>3915</v>
      </c>
      <c r="B22437" s="281" t="s">
        <v>45919</v>
      </c>
      <c r="C22437" s="281" t="s">
        <v>45920</v>
      </c>
      <c r="D22437" s="166">
        <v>2</v>
      </c>
      <c r="E22437" s="166">
        <v>7</v>
      </c>
      <c r="F22437" s="281" t="s">
        <v>44841</v>
      </c>
      <c r="G22437">
        <v>1</v>
      </c>
      <c r="H22437">
        <v>1</v>
      </c>
    </row>
    <row r="22438" spans="1:8" x14ac:dyDescent="0.3">
      <c r="A22438" s="281">
        <v>4389</v>
      </c>
      <c r="B22438" s="281" t="s">
        <v>45921</v>
      </c>
      <c r="C22438" s="281" t="s">
        <v>45922</v>
      </c>
      <c r="D22438" s="166">
        <v>3</v>
      </c>
      <c r="E22438" s="166">
        <v>7</v>
      </c>
      <c r="F22438" s="281" t="s">
        <v>44841</v>
      </c>
      <c r="G22438">
        <v>1</v>
      </c>
      <c r="H22438">
        <v>1</v>
      </c>
    </row>
    <row r="22439" spans="1:8" x14ac:dyDescent="0.3">
      <c r="A22439" s="281">
        <v>4556</v>
      </c>
      <c r="B22439" s="281" t="s">
        <v>45923</v>
      </c>
      <c r="C22439" s="281" t="s">
        <v>12450</v>
      </c>
      <c r="D22439" s="166">
        <v>1</v>
      </c>
      <c r="E22439" s="166">
        <v>7</v>
      </c>
      <c r="F22439" s="281" t="s">
        <v>44841</v>
      </c>
      <c r="G22439">
        <v>1</v>
      </c>
      <c r="H22439">
        <v>0</v>
      </c>
    </row>
    <row r="22440" spans="1:8" x14ac:dyDescent="0.3">
      <c r="A22440" s="281">
        <v>4848</v>
      </c>
      <c r="B22440" s="281" t="s">
        <v>45924</v>
      </c>
      <c r="C22440" s="281" t="s">
        <v>45925</v>
      </c>
      <c r="D22440" s="166">
        <v>1</v>
      </c>
      <c r="E22440" s="166">
        <v>7</v>
      </c>
      <c r="F22440" s="281" t="s">
        <v>44841</v>
      </c>
      <c r="G22440">
        <v>1</v>
      </c>
      <c r="H22440">
        <v>0</v>
      </c>
    </row>
    <row r="22441" spans="1:8" x14ac:dyDescent="0.3">
      <c r="A22441" s="281">
        <v>4851</v>
      </c>
      <c r="B22441" s="281" t="s">
        <v>45926</v>
      </c>
      <c r="C22441" s="281" t="s">
        <v>45927</v>
      </c>
      <c r="D22441" s="166">
        <v>1</v>
      </c>
      <c r="E22441" s="166">
        <v>7</v>
      </c>
      <c r="F22441" s="281" t="s">
        <v>44841</v>
      </c>
      <c r="G22441">
        <v>1</v>
      </c>
      <c r="H22441">
        <v>1</v>
      </c>
    </row>
    <row r="22442" spans="1:8" x14ac:dyDescent="0.3">
      <c r="A22442" s="281">
        <v>4854</v>
      </c>
      <c r="B22442" s="281" t="s">
        <v>45928</v>
      </c>
      <c r="C22442" s="281" t="s">
        <v>45929</v>
      </c>
      <c r="D22442" s="166">
        <v>1</v>
      </c>
      <c r="E22442" s="166">
        <v>7</v>
      </c>
      <c r="F22442" s="281" t="s">
        <v>44841</v>
      </c>
      <c r="G22442">
        <v>1</v>
      </c>
      <c r="H22442">
        <v>1</v>
      </c>
    </row>
    <row r="22443" spans="1:8" x14ac:dyDescent="0.3">
      <c r="A22443" s="281">
        <v>4958</v>
      </c>
      <c r="B22443" s="281" t="s">
        <v>45930</v>
      </c>
      <c r="C22443" s="281" t="s">
        <v>45931</v>
      </c>
      <c r="D22443" s="166">
        <v>1</v>
      </c>
      <c r="E22443" s="166">
        <v>7</v>
      </c>
      <c r="F22443" s="281" t="s">
        <v>44841</v>
      </c>
      <c r="G22443">
        <v>1</v>
      </c>
      <c r="H22443">
        <v>1</v>
      </c>
    </row>
    <row r="22444" spans="1:8" x14ac:dyDescent="0.3">
      <c r="A22444" s="281">
        <v>4963</v>
      </c>
      <c r="B22444" s="281" t="s">
        <v>45932</v>
      </c>
      <c r="C22444" s="281" t="s">
        <v>45933</v>
      </c>
      <c r="D22444" s="166">
        <v>2</v>
      </c>
      <c r="E22444" s="166">
        <v>7</v>
      </c>
      <c r="F22444" s="281" t="s">
        <v>44841</v>
      </c>
      <c r="G22444">
        <v>1</v>
      </c>
      <c r="H22444">
        <v>1</v>
      </c>
    </row>
    <row r="22445" spans="1:8" x14ac:dyDescent="0.3">
      <c r="A22445" s="281">
        <v>4967</v>
      </c>
      <c r="B22445" s="281" t="s">
        <v>45934</v>
      </c>
      <c r="C22445" s="281" t="s">
        <v>45935</v>
      </c>
      <c r="D22445" s="166">
        <v>1</v>
      </c>
      <c r="E22445" s="166">
        <v>7</v>
      </c>
      <c r="F22445" s="281" t="s">
        <v>44841</v>
      </c>
      <c r="G22445">
        <v>1</v>
      </c>
      <c r="H22445">
        <v>1</v>
      </c>
    </row>
    <row r="22446" spans="1:8" x14ac:dyDescent="0.3">
      <c r="A22446" s="281">
        <v>4968</v>
      </c>
      <c r="B22446" s="281" t="s">
        <v>45936</v>
      </c>
      <c r="C22446" s="281" t="s">
        <v>45937</v>
      </c>
      <c r="D22446" s="166">
        <v>2</v>
      </c>
      <c r="E22446" s="166">
        <v>7</v>
      </c>
      <c r="F22446" s="281" t="s">
        <v>44841</v>
      </c>
      <c r="G22446">
        <v>1</v>
      </c>
      <c r="H22446">
        <v>1</v>
      </c>
    </row>
    <row r="22447" spans="1:8" x14ac:dyDescent="0.3">
      <c r="A22447" s="281">
        <v>4975</v>
      </c>
      <c r="B22447" s="281" t="s">
        <v>45938</v>
      </c>
      <c r="C22447" s="281" t="s">
        <v>45939</v>
      </c>
      <c r="D22447" s="166">
        <v>3</v>
      </c>
      <c r="E22447" s="166">
        <v>7</v>
      </c>
      <c r="F22447" s="281" t="s">
        <v>44841</v>
      </c>
      <c r="G22447">
        <v>1</v>
      </c>
      <c r="H22447">
        <v>1</v>
      </c>
    </row>
    <row r="22448" spans="1:8" x14ac:dyDescent="0.3">
      <c r="A22448" s="281">
        <v>5081</v>
      </c>
      <c r="B22448" s="281" t="s">
        <v>45940</v>
      </c>
      <c r="C22448" s="281" t="s">
        <v>45941</v>
      </c>
      <c r="D22448" s="166">
        <v>1</v>
      </c>
      <c r="E22448" s="166">
        <v>7</v>
      </c>
      <c r="F22448" s="281" t="s">
        <v>44841</v>
      </c>
      <c r="G22448">
        <v>1</v>
      </c>
      <c r="H22448">
        <v>1</v>
      </c>
    </row>
    <row r="22449" spans="1:8" x14ac:dyDescent="0.3">
      <c r="A22449" s="281">
        <v>5104</v>
      </c>
      <c r="B22449" s="281" t="s">
        <v>45942</v>
      </c>
      <c r="C22449" s="281" t="s">
        <v>45943</v>
      </c>
      <c r="D22449" s="166">
        <v>1</v>
      </c>
      <c r="E22449" s="166">
        <v>7</v>
      </c>
      <c r="F22449" s="281" t="s">
        <v>44841</v>
      </c>
      <c r="G22449">
        <v>1</v>
      </c>
      <c r="H22449">
        <v>1</v>
      </c>
    </row>
    <row r="22450" spans="1:8" x14ac:dyDescent="0.3">
      <c r="A22450" s="281">
        <v>5107</v>
      </c>
      <c r="B22450" s="281" t="s">
        <v>45944</v>
      </c>
      <c r="C22450" s="281" t="s">
        <v>45945</v>
      </c>
      <c r="D22450" s="166">
        <v>1</v>
      </c>
      <c r="E22450" s="166">
        <v>7</v>
      </c>
      <c r="F22450" s="281" t="s">
        <v>44841</v>
      </c>
      <c r="G22450">
        <v>1</v>
      </c>
      <c r="H22450">
        <v>1</v>
      </c>
    </row>
    <row r="22451" spans="1:8" x14ac:dyDescent="0.3">
      <c r="A22451" s="281">
        <v>5108</v>
      </c>
      <c r="B22451" s="281" t="s">
        <v>45946</v>
      </c>
      <c r="C22451" s="281" t="s">
        <v>45947</v>
      </c>
      <c r="D22451" s="166">
        <v>3</v>
      </c>
      <c r="E22451" s="166">
        <v>7</v>
      </c>
      <c r="F22451" s="281" t="s">
        <v>44841</v>
      </c>
      <c r="G22451">
        <v>1</v>
      </c>
      <c r="H22451">
        <v>1</v>
      </c>
    </row>
    <row r="22452" spans="1:8" x14ac:dyDescent="0.3">
      <c r="A22452" s="281">
        <v>5128</v>
      </c>
      <c r="B22452" s="281" t="s">
        <v>45948</v>
      </c>
      <c r="C22452" s="281" t="s">
        <v>45949</v>
      </c>
      <c r="D22452" s="166">
        <v>1</v>
      </c>
      <c r="E22452" s="166">
        <v>7</v>
      </c>
      <c r="F22452" s="281" t="s">
        <v>44841</v>
      </c>
      <c r="G22452">
        <v>1</v>
      </c>
      <c r="H22452">
        <v>1</v>
      </c>
    </row>
    <row r="22453" spans="1:8" x14ac:dyDescent="0.3">
      <c r="A22453" s="281">
        <v>5143</v>
      </c>
      <c r="B22453" s="281" t="s">
        <v>45950</v>
      </c>
      <c r="C22453" s="281" t="s">
        <v>45951</v>
      </c>
      <c r="D22453" s="166">
        <v>3</v>
      </c>
      <c r="E22453" s="166">
        <v>7</v>
      </c>
      <c r="F22453" s="281" t="s">
        <v>44841</v>
      </c>
      <c r="G22453">
        <v>1</v>
      </c>
      <c r="H22453">
        <v>1</v>
      </c>
    </row>
    <row r="22454" spans="1:8" x14ac:dyDescent="0.3">
      <c r="A22454" s="281">
        <v>5182</v>
      </c>
      <c r="B22454" s="281" t="s">
        <v>45952</v>
      </c>
      <c r="C22454" s="281" t="s">
        <v>45953</v>
      </c>
      <c r="D22454" s="166">
        <v>3</v>
      </c>
      <c r="E22454" s="166">
        <v>7</v>
      </c>
      <c r="F22454" s="281" t="s">
        <v>44841</v>
      </c>
      <c r="G22454">
        <v>1</v>
      </c>
      <c r="H22454">
        <v>1</v>
      </c>
    </row>
    <row r="22455" spans="1:8" x14ac:dyDescent="0.3">
      <c r="A22455" s="281">
        <v>5185</v>
      </c>
      <c r="B22455" s="281" t="s">
        <v>45954</v>
      </c>
      <c r="C22455" s="281" t="s">
        <v>45955</v>
      </c>
      <c r="D22455" s="166">
        <v>3</v>
      </c>
      <c r="E22455" s="166">
        <v>7</v>
      </c>
      <c r="F22455" s="281" t="s">
        <v>44841</v>
      </c>
      <c r="G22455">
        <v>1</v>
      </c>
      <c r="H22455">
        <v>1</v>
      </c>
    </row>
    <row r="22456" spans="1:8" x14ac:dyDescent="0.3">
      <c r="A22456" s="281">
        <v>5218</v>
      </c>
      <c r="B22456" s="281" t="s">
        <v>45956</v>
      </c>
      <c r="C22456" s="281" t="s">
        <v>45957</v>
      </c>
      <c r="D22456" s="166">
        <v>2</v>
      </c>
      <c r="E22456" s="166">
        <v>7</v>
      </c>
      <c r="F22456" s="281" t="s">
        <v>44841</v>
      </c>
      <c r="G22456">
        <v>1</v>
      </c>
      <c r="H22456">
        <v>1</v>
      </c>
    </row>
    <row r="22457" spans="1:8" x14ac:dyDescent="0.3">
      <c r="A22457" s="281">
        <v>5222</v>
      </c>
      <c r="B22457" s="281" t="s">
        <v>45958</v>
      </c>
      <c r="C22457" s="281" t="s">
        <v>45959</v>
      </c>
      <c r="D22457" s="166">
        <v>1</v>
      </c>
      <c r="E22457" s="166">
        <v>7</v>
      </c>
      <c r="F22457" s="281" t="s">
        <v>44841</v>
      </c>
      <c r="G22457">
        <v>1</v>
      </c>
      <c r="H22457">
        <v>1</v>
      </c>
    </row>
    <row r="22458" spans="1:8" x14ac:dyDescent="0.3">
      <c r="A22458" s="6">
        <v>5224</v>
      </c>
      <c r="B22458" s="6" t="s">
        <v>45960</v>
      </c>
      <c r="C22458" s="6" t="s">
        <v>4199</v>
      </c>
      <c r="D22458" s="55">
        <v>2</v>
      </c>
      <c r="E22458" s="55">
        <v>7</v>
      </c>
      <c r="F22458" s="6" t="s">
        <v>44841</v>
      </c>
      <c r="G22458">
        <v>0</v>
      </c>
      <c r="H22458">
        <v>1</v>
      </c>
    </row>
    <row r="22459" spans="1:8" x14ac:dyDescent="0.3">
      <c r="A22459" s="281">
        <v>5226</v>
      </c>
      <c r="B22459" s="281" t="s">
        <v>45961</v>
      </c>
      <c r="C22459" s="281" t="s">
        <v>45962</v>
      </c>
      <c r="D22459" s="166">
        <v>2</v>
      </c>
      <c r="E22459" s="166">
        <v>7</v>
      </c>
      <c r="F22459" s="281" t="s">
        <v>44841</v>
      </c>
      <c r="G22459">
        <v>1</v>
      </c>
      <c r="H22459">
        <v>1</v>
      </c>
    </row>
    <row r="22460" spans="1:8" x14ac:dyDescent="0.3">
      <c r="A22460" s="281">
        <v>5242</v>
      </c>
      <c r="B22460" s="281" t="s">
        <v>45963</v>
      </c>
      <c r="C22460" s="281" t="s">
        <v>45964</v>
      </c>
      <c r="D22460" s="166">
        <v>1</v>
      </c>
      <c r="E22460" s="166">
        <v>7</v>
      </c>
      <c r="F22460" s="281" t="s">
        <v>44841</v>
      </c>
      <c r="G22460">
        <v>1</v>
      </c>
      <c r="H22460">
        <v>1</v>
      </c>
    </row>
    <row r="22461" spans="1:8" x14ac:dyDescent="0.3">
      <c r="A22461" s="281">
        <v>5245</v>
      </c>
      <c r="B22461" s="281" t="s">
        <v>45965</v>
      </c>
      <c r="C22461" s="281" t="s">
        <v>45966</v>
      </c>
      <c r="D22461" s="166">
        <v>2</v>
      </c>
      <c r="E22461" s="166">
        <v>7</v>
      </c>
      <c r="F22461" s="281" t="s">
        <v>44841</v>
      </c>
      <c r="G22461">
        <v>1</v>
      </c>
      <c r="H22461">
        <v>1</v>
      </c>
    </row>
    <row r="22462" spans="1:8" x14ac:dyDescent="0.3">
      <c r="A22462" s="281">
        <v>5333</v>
      </c>
      <c r="B22462" s="281" t="s">
        <v>45967</v>
      </c>
      <c r="C22462" s="281" t="s">
        <v>45968</v>
      </c>
      <c r="D22462" s="166">
        <v>2</v>
      </c>
      <c r="E22462" s="166">
        <v>7</v>
      </c>
      <c r="F22462" s="281" t="s">
        <v>44841</v>
      </c>
      <c r="G22462">
        <v>1</v>
      </c>
      <c r="H22462">
        <v>1</v>
      </c>
    </row>
    <row r="22463" spans="1:8" x14ac:dyDescent="0.3">
      <c r="A22463" s="281">
        <v>5345</v>
      </c>
      <c r="B22463" s="281" t="s">
        <v>45969</v>
      </c>
      <c r="C22463" s="281" t="s">
        <v>45970</v>
      </c>
      <c r="D22463" s="166">
        <v>2</v>
      </c>
      <c r="E22463" s="166">
        <v>7</v>
      </c>
      <c r="F22463" s="281" t="s">
        <v>44841</v>
      </c>
      <c r="G22463">
        <v>1</v>
      </c>
      <c r="H22463">
        <v>1</v>
      </c>
    </row>
    <row r="22464" spans="1:8" x14ac:dyDescent="0.3">
      <c r="A22464" s="281">
        <v>5346</v>
      </c>
      <c r="B22464" s="281" t="s">
        <v>45971</v>
      </c>
      <c r="C22464" s="281" t="s">
        <v>45972</v>
      </c>
      <c r="D22464" s="166">
        <v>2</v>
      </c>
      <c r="E22464" s="166">
        <v>7</v>
      </c>
      <c r="F22464" s="281" t="s">
        <v>44841</v>
      </c>
      <c r="G22464">
        <v>1</v>
      </c>
      <c r="H22464">
        <v>1</v>
      </c>
    </row>
    <row r="22465" spans="1:8" x14ac:dyDescent="0.3">
      <c r="A22465" s="281">
        <v>5642</v>
      </c>
      <c r="B22465" s="281" t="s">
        <v>45973</v>
      </c>
      <c r="C22465" s="281" t="s">
        <v>45974</v>
      </c>
      <c r="D22465" s="166">
        <v>1</v>
      </c>
      <c r="E22465" s="166">
        <v>7</v>
      </c>
      <c r="F22465" s="281" t="s">
        <v>44841</v>
      </c>
      <c r="G22465">
        <v>1</v>
      </c>
      <c r="H22465">
        <v>1</v>
      </c>
    </row>
    <row r="22466" spans="1:8" x14ac:dyDescent="0.3">
      <c r="A22466" s="281">
        <v>5766</v>
      </c>
      <c r="B22466" s="281" t="s">
        <v>45975</v>
      </c>
      <c r="C22466" s="281" t="s">
        <v>45976</v>
      </c>
      <c r="D22466" s="166">
        <v>2</v>
      </c>
      <c r="E22466" s="166">
        <v>7</v>
      </c>
      <c r="F22466" s="281" t="s">
        <v>44841</v>
      </c>
      <c r="G22466">
        <v>1</v>
      </c>
      <c r="H22466">
        <v>1</v>
      </c>
    </row>
    <row r="22467" spans="1:8" x14ac:dyDescent="0.3">
      <c r="A22467" s="281">
        <v>5915</v>
      </c>
      <c r="B22467" s="281" t="s">
        <v>45977</v>
      </c>
      <c r="C22467" s="281" t="s">
        <v>45978</v>
      </c>
      <c r="D22467" s="166">
        <v>2</v>
      </c>
      <c r="E22467" s="166">
        <v>7</v>
      </c>
      <c r="F22467" s="281" t="s">
        <v>44841</v>
      </c>
      <c r="G22467">
        <v>1</v>
      </c>
      <c r="H22467">
        <v>1</v>
      </c>
    </row>
    <row r="22468" spans="1:8" x14ac:dyDescent="0.3">
      <c r="A22468" s="281">
        <v>5957</v>
      </c>
      <c r="B22468" s="281" t="s">
        <v>45979</v>
      </c>
      <c r="C22468" s="281" t="s">
        <v>45980</v>
      </c>
      <c r="D22468" s="166">
        <v>2</v>
      </c>
      <c r="E22468" s="166">
        <v>7</v>
      </c>
      <c r="F22468" s="281" t="s">
        <v>44841</v>
      </c>
      <c r="G22468">
        <v>1</v>
      </c>
      <c r="H22468">
        <v>1</v>
      </c>
    </row>
    <row r="22469" spans="1:8" x14ac:dyDescent="0.3">
      <c r="A22469" s="6">
        <v>6017</v>
      </c>
      <c r="B22469" s="6" t="s">
        <v>45981</v>
      </c>
      <c r="C22469" s="6" t="s">
        <v>45982</v>
      </c>
      <c r="D22469" s="55"/>
      <c r="E22469" s="55">
        <v>7</v>
      </c>
      <c r="F22469" s="6" t="s">
        <v>44841</v>
      </c>
      <c r="G22469">
        <v>0</v>
      </c>
      <c r="H22469">
        <v>1</v>
      </c>
    </row>
    <row r="22470" spans="1:8" x14ac:dyDescent="0.3">
      <c r="A22470" s="281">
        <v>6033</v>
      </c>
      <c r="B22470" s="281" t="s">
        <v>45983</v>
      </c>
      <c r="C22470" s="281" t="s">
        <v>45984</v>
      </c>
      <c r="D22470" s="166">
        <v>1</v>
      </c>
      <c r="E22470" s="166">
        <v>7</v>
      </c>
      <c r="F22470" s="281" t="s">
        <v>44841</v>
      </c>
      <c r="G22470">
        <v>1</v>
      </c>
      <c r="H22470">
        <v>1</v>
      </c>
    </row>
    <row r="22471" spans="1:8" x14ac:dyDescent="0.3">
      <c r="A22471" s="281">
        <v>6041</v>
      </c>
      <c r="B22471" s="281" t="s">
        <v>45985</v>
      </c>
      <c r="C22471" s="281" t="s">
        <v>45986</v>
      </c>
      <c r="D22471" s="166">
        <v>2</v>
      </c>
      <c r="E22471" s="166">
        <v>7</v>
      </c>
      <c r="F22471" s="281" t="s">
        <v>44841</v>
      </c>
      <c r="G22471">
        <v>1</v>
      </c>
      <c r="H22471">
        <v>1</v>
      </c>
    </row>
    <row r="22472" spans="1:8" x14ac:dyDescent="0.3">
      <c r="A22472" s="281">
        <v>6044</v>
      </c>
      <c r="B22472" s="281" t="s">
        <v>45987</v>
      </c>
      <c r="C22472" s="281" t="s">
        <v>45988</v>
      </c>
      <c r="D22472" s="166">
        <v>2</v>
      </c>
      <c r="E22472" s="166">
        <v>7</v>
      </c>
      <c r="F22472" s="281" t="s">
        <v>44841</v>
      </c>
      <c r="G22472">
        <v>1</v>
      </c>
      <c r="H22472">
        <v>1</v>
      </c>
    </row>
    <row r="22473" spans="1:8" x14ac:dyDescent="0.3">
      <c r="A22473" s="281">
        <v>6073</v>
      </c>
      <c r="B22473" s="281" t="s">
        <v>45989</v>
      </c>
      <c r="C22473" s="281" t="s">
        <v>45990</v>
      </c>
      <c r="D22473" s="166">
        <v>2</v>
      </c>
      <c r="E22473" s="166">
        <v>7</v>
      </c>
      <c r="F22473" s="281" t="s">
        <v>44841</v>
      </c>
      <c r="G22473">
        <v>1</v>
      </c>
      <c r="H22473">
        <v>1</v>
      </c>
    </row>
    <row r="22474" spans="1:8" x14ac:dyDescent="0.3">
      <c r="A22474" s="281">
        <v>6081</v>
      </c>
      <c r="B22474" s="281" t="s">
        <v>45991</v>
      </c>
      <c r="C22474" s="281" t="s">
        <v>45992</v>
      </c>
      <c r="D22474" s="166">
        <v>3</v>
      </c>
      <c r="E22474" s="166">
        <v>7</v>
      </c>
      <c r="F22474" s="281" t="s">
        <v>44841</v>
      </c>
      <c r="G22474">
        <v>1</v>
      </c>
      <c r="H22474">
        <v>1</v>
      </c>
    </row>
    <row r="22475" spans="1:8" x14ac:dyDescent="0.3">
      <c r="A22475" s="281">
        <v>6083</v>
      </c>
      <c r="B22475" s="281" t="s">
        <v>45993</v>
      </c>
      <c r="C22475" s="281" t="s">
        <v>45994</v>
      </c>
      <c r="D22475" s="166">
        <v>1</v>
      </c>
      <c r="E22475" s="166">
        <v>7</v>
      </c>
      <c r="F22475" s="281" t="s">
        <v>44841</v>
      </c>
      <c r="G22475">
        <v>1</v>
      </c>
      <c r="H22475">
        <v>1</v>
      </c>
    </row>
    <row r="22476" spans="1:8" x14ac:dyDescent="0.3">
      <c r="A22476" s="281">
        <v>6099</v>
      </c>
      <c r="B22476" s="281" t="s">
        <v>45995</v>
      </c>
      <c r="C22476" s="281" t="s">
        <v>45996</v>
      </c>
      <c r="D22476" s="166">
        <v>2</v>
      </c>
      <c r="E22476" s="166">
        <v>7</v>
      </c>
      <c r="F22476" s="281" t="s">
        <v>44841</v>
      </c>
      <c r="G22476">
        <v>1</v>
      </c>
      <c r="H22476">
        <v>1</v>
      </c>
    </row>
    <row r="22477" spans="1:8" x14ac:dyDescent="0.3">
      <c r="A22477" s="6">
        <v>6108</v>
      </c>
      <c r="B22477" s="6" t="s">
        <v>45997</v>
      </c>
      <c r="C22477" s="6" t="s">
        <v>45998</v>
      </c>
      <c r="D22477" s="55"/>
      <c r="E22477" s="55">
        <v>7</v>
      </c>
      <c r="F22477" s="6" t="s">
        <v>44841</v>
      </c>
      <c r="G22477">
        <v>0</v>
      </c>
      <c r="H22477">
        <v>1</v>
      </c>
    </row>
    <row r="22478" spans="1:8" x14ac:dyDescent="0.3">
      <c r="A22478" s="281">
        <v>6114</v>
      </c>
      <c r="B22478" s="281" t="s">
        <v>45999</v>
      </c>
      <c r="C22478" s="281" t="s">
        <v>46000</v>
      </c>
      <c r="D22478" s="166">
        <v>2</v>
      </c>
      <c r="E22478" s="166">
        <v>7</v>
      </c>
      <c r="F22478" s="281" t="s">
        <v>44841</v>
      </c>
      <c r="G22478">
        <v>1</v>
      </c>
      <c r="H22478">
        <v>1</v>
      </c>
    </row>
    <row r="22479" spans="1:8" x14ac:dyDescent="0.3">
      <c r="A22479" s="281">
        <v>6127</v>
      </c>
      <c r="B22479" s="281" t="s">
        <v>46001</v>
      </c>
      <c r="C22479" s="281" t="s">
        <v>46002</v>
      </c>
      <c r="D22479" s="166">
        <v>1</v>
      </c>
      <c r="E22479" s="166">
        <v>7</v>
      </c>
      <c r="F22479" s="281" t="s">
        <v>44841</v>
      </c>
      <c r="G22479">
        <v>1</v>
      </c>
      <c r="H22479">
        <v>1</v>
      </c>
    </row>
    <row r="22480" spans="1:8" x14ac:dyDescent="0.3">
      <c r="A22480" s="6">
        <v>6139</v>
      </c>
      <c r="B22480" s="6" t="s">
        <v>46003</v>
      </c>
      <c r="C22480" s="6" t="s">
        <v>46004</v>
      </c>
      <c r="D22480" s="55"/>
      <c r="E22480" s="55">
        <v>7</v>
      </c>
      <c r="F22480" s="6" t="s">
        <v>44841</v>
      </c>
      <c r="G22480">
        <v>0</v>
      </c>
      <c r="H22480">
        <v>1</v>
      </c>
    </row>
    <row r="22481" spans="1:8" x14ac:dyDescent="0.3">
      <c r="A22481" s="281">
        <v>6144</v>
      </c>
      <c r="B22481" s="281" t="s">
        <v>46005</v>
      </c>
      <c r="C22481" s="281" t="s">
        <v>46006</v>
      </c>
      <c r="D22481" s="166">
        <v>1</v>
      </c>
      <c r="E22481" s="166">
        <v>7</v>
      </c>
      <c r="F22481" s="281" t="s">
        <v>44841</v>
      </c>
      <c r="G22481">
        <v>1</v>
      </c>
      <c r="H22481">
        <v>1</v>
      </c>
    </row>
    <row r="22482" spans="1:8" x14ac:dyDescent="0.3">
      <c r="A22482" s="281">
        <v>6159</v>
      </c>
      <c r="B22482" s="281" t="s">
        <v>46007</v>
      </c>
      <c r="C22482" s="281" t="s">
        <v>46008</v>
      </c>
      <c r="D22482" s="166">
        <v>2</v>
      </c>
      <c r="E22482" s="166">
        <v>7</v>
      </c>
      <c r="F22482" s="281" t="s">
        <v>44841</v>
      </c>
      <c r="G22482">
        <v>1</v>
      </c>
      <c r="H22482">
        <v>1</v>
      </c>
    </row>
    <row r="22483" spans="1:8" x14ac:dyDescent="0.3">
      <c r="A22483" s="281">
        <v>6169</v>
      </c>
      <c r="B22483" s="281" t="s">
        <v>46009</v>
      </c>
      <c r="C22483" s="281" t="s">
        <v>46010</v>
      </c>
      <c r="D22483" s="166">
        <v>2</v>
      </c>
      <c r="E22483" s="166">
        <v>7</v>
      </c>
      <c r="F22483" s="281" t="s">
        <v>44841</v>
      </c>
      <c r="G22483">
        <v>1</v>
      </c>
      <c r="H22483">
        <v>1</v>
      </c>
    </row>
    <row r="22484" spans="1:8" x14ac:dyDescent="0.3">
      <c r="A22484" s="281">
        <v>6170</v>
      </c>
      <c r="B22484" s="281" t="s">
        <v>46011</v>
      </c>
      <c r="C22484" s="281" t="s">
        <v>46012</v>
      </c>
      <c r="D22484" s="166">
        <v>3</v>
      </c>
      <c r="E22484" s="166">
        <v>7</v>
      </c>
      <c r="F22484" s="281" t="s">
        <v>44841</v>
      </c>
      <c r="G22484">
        <v>1</v>
      </c>
      <c r="H22484">
        <v>1</v>
      </c>
    </row>
    <row r="22485" spans="1:8" x14ac:dyDescent="0.3">
      <c r="A22485" s="281">
        <v>6171</v>
      </c>
      <c r="B22485" s="281" t="s">
        <v>46013</v>
      </c>
      <c r="C22485" s="281" t="s">
        <v>46014</v>
      </c>
      <c r="D22485" s="166">
        <v>2</v>
      </c>
      <c r="E22485" s="166">
        <v>7</v>
      </c>
      <c r="F22485" s="281" t="s">
        <v>44841</v>
      </c>
      <c r="G22485">
        <v>1</v>
      </c>
      <c r="H22485">
        <v>1</v>
      </c>
    </row>
    <row r="22486" spans="1:8" x14ac:dyDescent="0.3">
      <c r="A22486" s="281">
        <v>6173</v>
      </c>
      <c r="B22486" s="281" t="s">
        <v>46015</v>
      </c>
      <c r="C22486" s="281" t="s">
        <v>46016</v>
      </c>
      <c r="D22486" s="166">
        <v>2</v>
      </c>
      <c r="E22486" s="166">
        <v>7</v>
      </c>
      <c r="F22486" s="281" t="s">
        <v>44841</v>
      </c>
      <c r="G22486">
        <v>1</v>
      </c>
      <c r="H22486">
        <v>1</v>
      </c>
    </row>
    <row r="22487" spans="1:8" x14ac:dyDescent="0.3">
      <c r="A22487" s="281">
        <v>6194</v>
      </c>
      <c r="B22487" s="281" t="s">
        <v>46017</v>
      </c>
      <c r="C22487" s="281" t="s">
        <v>46018</v>
      </c>
      <c r="D22487" s="166">
        <v>2</v>
      </c>
      <c r="E22487" s="166">
        <v>7</v>
      </c>
      <c r="F22487" s="281" t="s">
        <v>44841</v>
      </c>
      <c r="G22487">
        <v>1</v>
      </c>
      <c r="H22487">
        <v>1</v>
      </c>
    </row>
    <row r="22488" spans="1:8" x14ac:dyDescent="0.3">
      <c r="A22488" s="281">
        <v>6203</v>
      </c>
      <c r="B22488" s="281" t="s">
        <v>46019</v>
      </c>
      <c r="C22488" s="281" t="s">
        <v>46020</v>
      </c>
      <c r="D22488" s="166">
        <v>2</v>
      </c>
      <c r="E22488" s="166">
        <v>7</v>
      </c>
      <c r="F22488" s="281" t="s">
        <v>44841</v>
      </c>
      <c r="G22488">
        <v>1</v>
      </c>
      <c r="H22488">
        <v>1</v>
      </c>
    </row>
    <row r="22489" spans="1:8" x14ac:dyDescent="0.3">
      <c r="A22489" s="281">
        <v>6207</v>
      </c>
      <c r="B22489" s="281" t="s">
        <v>46021</v>
      </c>
      <c r="C22489" s="281" t="s">
        <v>46022</v>
      </c>
      <c r="D22489" s="166">
        <v>2</v>
      </c>
      <c r="E22489" s="166">
        <v>7</v>
      </c>
      <c r="F22489" s="281" t="s">
        <v>44841</v>
      </c>
      <c r="G22489">
        <v>1</v>
      </c>
      <c r="H22489">
        <v>1</v>
      </c>
    </row>
    <row r="22490" spans="1:8" x14ac:dyDescent="0.3">
      <c r="A22490" s="281">
        <v>6218</v>
      </c>
      <c r="B22490" s="281" t="s">
        <v>46023</v>
      </c>
      <c r="C22490" s="281" t="s">
        <v>46024</v>
      </c>
      <c r="D22490" s="166">
        <v>1</v>
      </c>
      <c r="E22490" s="166">
        <v>7</v>
      </c>
      <c r="F22490" s="281" t="s">
        <v>44841</v>
      </c>
      <c r="G22490">
        <v>1</v>
      </c>
      <c r="H22490">
        <v>1</v>
      </c>
    </row>
    <row r="22491" spans="1:8" x14ac:dyDescent="0.3">
      <c r="A22491" s="281">
        <v>6235</v>
      </c>
      <c r="B22491" s="281" t="s">
        <v>46025</v>
      </c>
      <c r="C22491" s="281" t="s">
        <v>46026</v>
      </c>
      <c r="D22491" s="166">
        <v>2</v>
      </c>
      <c r="E22491" s="166">
        <v>7</v>
      </c>
      <c r="F22491" s="281" t="s">
        <v>44841</v>
      </c>
      <c r="G22491">
        <v>1</v>
      </c>
      <c r="H22491">
        <v>1</v>
      </c>
    </row>
    <row r="22492" spans="1:8" x14ac:dyDescent="0.3">
      <c r="A22492" s="281">
        <v>6243</v>
      </c>
      <c r="B22492" s="281" t="s">
        <v>46027</v>
      </c>
      <c r="C22492" s="281" t="s">
        <v>46028</v>
      </c>
      <c r="D22492" s="166">
        <v>3</v>
      </c>
      <c r="E22492" s="166">
        <v>7</v>
      </c>
      <c r="F22492" s="281" t="s">
        <v>44841</v>
      </c>
      <c r="G22492">
        <v>1</v>
      </c>
      <c r="H22492">
        <v>1</v>
      </c>
    </row>
    <row r="22493" spans="1:8" x14ac:dyDescent="0.3">
      <c r="A22493" s="281">
        <v>6254</v>
      </c>
      <c r="B22493" s="281" t="s">
        <v>46029</v>
      </c>
      <c r="C22493" s="281" t="s">
        <v>46030</v>
      </c>
      <c r="D22493" s="166">
        <v>2</v>
      </c>
      <c r="E22493" s="166">
        <v>7</v>
      </c>
      <c r="F22493" s="281" t="s">
        <v>44841</v>
      </c>
      <c r="G22493">
        <v>1</v>
      </c>
      <c r="H22493">
        <v>1</v>
      </c>
    </row>
    <row r="22494" spans="1:8" x14ac:dyDescent="0.3">
      <c r="A22494" s="281">
        <v>6264</v>
      </c>
      <c r="B22494" s="281" t="s">
        <v>46031</v>
      </c>
      <c r="C22494" s="281" t="s">
        <v>46032</v>
      </c>
      <c r="D22494" s="166">
        <v>1</v>
      </c>
      <c r="E22494" s="166">
        <v>7</v>
      </c>
      <c r="F22494" s="281" t="s">
        <v>44841</v>
      </c>
      <c r="G22494">
        <v>1</v>
      </c>
      <c r="H22494">
        <v>0</v>
      </c>
    </row>
    <row r="22495" spans="1:8" x14ac:dyDescent="0.3">
      <c r="A22495" s="281">
        <v>6275</v>
      </c>
      <c r="B22495" s="281" t="s">
        <v>46033</v>
      </c>
      <c r="C22495" s="281" t="s">
        <v>46034</v>
      </c>
      <c r="D22495" s="166">
        <v>3</v>
      </c>
      <c r="E22495" s="166">
        <v>7</v>
      </c>
      <c r="F22495" s="281" t="s">
        <v>44841</v>
      </c>
      <c r="G22495">
        <v>1</v>
      </c>
      <c r="H22495">
        <v>1</v>
      </c>
    </row>
    <row r="22496" spans="1:8" x14ac:dyDescent="0.3">
      <c r="A22496" s="281">
        <v>6297</v>
      </c>
      <c r="B22496" s="281" t="s">
        <v>46035</v>
      </c>
      <c r="C22496" s="281" t="s">
        <v>46036</v>
      </c>
      <c r="D22496" s="166">
        <v>1</v>
      </c>
      <c r="E22496" s="166">
        <v>7</v>
      </c>
      <c r="F22496" s="281" t="s">
        <v>44841</v>
      </c>
      <c r="G22496">
        <v>1</v>
      </c>
      <c r="H22496">
        <v>1</v>
      </c>
    </row>
    <row r="22497" spans="1:8" x14ac:dyDescent="0.3">
      <c r="A22497" s="281">
        <v>6304</v>
      </c>
      <c r="B22497" s="281" t="s">
        <v>46037</v>
      </c>
      <c r="C22497" s="281" t="s">
        <v>46038</v>
      </c>
      <c r="D22497" s="166">
        <v>3</v>
      </c>
      <c r="E22497" s="166">
        <v>7</v>
      </c>
      <c r="F22497" s="281" t="s">
        <v>44841</v>
      </c>
      <c r="G22497">
        <v>1</v>
      </c>
      <c r="H22497">
        <v>1</v>
      </c>
    </row>
    <row r="22498" spans="1:8" x14ac:dyDescent="0.3">
      <c r="A22498" s="281">
        <v>6372</v>
      </c>
      <c r="B22498" s="281" t="s">
        <v>46039</v>
      </c>
      <c r="C22498" s="281" t="s">
        <v>46040</v>
      </c>
      <c r="D22498" s="166">
        <v>2</v>
      </c>
      <c r="E22498" s="166">
        <v>7</v>
      </c>
      <c r="F22498" s="281" t="s">
        <v>44841</v>
      </c>
      <c r="G22498">
        <v>1</v>
      </c>
      <c r="H22498">
        <v>1</v>
      </c>
    </row>
    <row r="22499" spans="1:8" x14ac:dyDescent="0.3">
      <c r="A22499" s="281">
        <v>6384</v>
      </c>
      <c r="B22499" s="281" t="s">
        <v>46041</v>
      </c>
      <c r="C22499" s="281" t="s">
        <v>46042</v>
      </c>
      <c r="D22499" s="166">
        <v>2</v>
      </c>
      <c r="E22499" s="166">
        <v>7</v>
      </c>
      <c r="F22499" s="281" t="s">
        <v>44841</v>
      </c>
      <c r="G22499">
        <v>1</v>
      </c>
      <c r="H22499">
        <v>1</v>
      </c>
    </row>
    <row r="22500" spans="1:8" x14ac:dyDescent="0.3">
      <c r="A22500" s="281">
        <v>6422</v>
      </c>
      <c r="B22500" s="281" t="s">
        <v>46043</v>
      </c>
      <c r="C22500" s="281" t="s">
        <v>46044</v>
      </c>
      <c r="D22500" s="166">
        <v>1</v>
      </c>
      <c r="E22500" s="166">
        <v>7</v>
      </c>
      <c r="F22500" s="281" t="s">
        <v>44841</v>
      </c>
      <c r="G22500">
        <v>1</v>
      </c>
      <c r="H22500">
        <v>1</v>
      </c>
    </row>
    <row r="22501" spans="1:8" x14ac:dyDescent="0.3">
      <c r="A22501" s="281">
        <v>6438</v>
      </c>
      <c r="B22501" s="281" t="s">
        <v>46045</v>
      </c>
      <c r="C22501" s="281" t="s">
        <v>46046</v>
      </c>
      <c r="D22501" s="166">
        <v>3</v>
      </c>
      <c r="E22501" s="166">
        <v>7</v>
      </c>
      <c r="F22501" s="281" t="s">
        <v>44841</v>
      </c>
      <c r="G22501">
        <v>1</v>
      </c>
      <c r="H22501">
        <v>1</v>
      </c>
    </row>
    <row r="22502" spans="1:8" x14ac:dyDescent="0.3">
      <c r="A22502" s="281">
        <v>6479</v>
      </c>
      <c r="B22502" s="281" t="s">
        <v>46047</v>
      </c>
      <c r="C22502" s="281" t="s">
        <v>46048</v>
      </c>
      <c r="D22502" s="166">
        <v>1</v>
      </c>
      <c r="E22502" s="166">
        <v>7</v>
      </c>
      <c r="F22502" s="281" t="s">
        <v>44841</v>
      </c>
      <c r="G22502">
        <v>1</v>
      </c>
      <c r="H22502">
        <v>1</v>
      </c>
    </row>
    <row r="22503" spans="1:8" x14ac:dyDescent="0.3">
      <c r="A22503" s="281">
        <v>6888</v>
      </c>
      <c r="B22503" s="281" t="s">
        <v>46049</v>
      </c>
      <c r="C22503" s="281" t="s">
        <v>46050</v>
      </c>
      <c r="D22503" s="166">
        <v>3</v>
      </c>
      <c r="E22503" s="166">
        <v>7</v>
      </c>
      <c r="F22503" s="281" t="s">
        <v>44841</v>
      </c>
      <c r="G22503">
        <v>1</v>
      </c>
      <c r="H22503">
        <v>1</v>
      </c>
    </row>
    <row r="22504" spans="1:8" x14ac:dyDescent="0.3">
      <c r="A22504" s="281">
        <v>6906</v>
      </c>
      <c r="B22504" s="281" t="s">
        <v>46051</v>
      </c>
      <c r="C22504" s="281" t="s">
        <v>46052</v>
      </c>
      <c r="D22504" s="166">
        <v>1</v>
      </c>
      <c r="E22504" s="166">
        <v>7</v>
      </c>
      <c r="F22504" s="281" t="s">
        <v>44841</v>
      </c>
      <c r="G22504">
        <v>1</v>
      </c>
      <c r="H22504">
        <v>1</v>
      </c>
    </row>
    <row r="22505" spans="1:8" x14ac:dyDescent="0.3">
      <c r="A22505" s="281">
        <v>6910</v>
      </c>
      <c r="B22505" s="281" t="s">
        <v>46053</v>
      </c>
      <c r="C22505" s="281" t="s">
        <v>46054</v>
      </c>
      <c r="D22505" s="166">
        <v>1</v>
      </c>
      <c r="E22505" s="166">
        <v>7</v>
      </c>
      <c r="F22505" s="281" t="s">
        <v>44841</v>
      </c>
      <c r="G22505">
        <v>1</v>
      </c>
      <c r="H22505">
        <v>1</v>
      </c>
    </row>
    <row r="22506" spans="1:8" x14ac:dyDescent="0.3">
      <c r="A22506" s="281">
        <v>6911</v>
      </c>
      <c r="B22506" s="281" t="s">
        <v>46055</v>
      </c>
      <c r="C22506" s="281" t="s">
        <v>46056</v>
      </c>
      <c r="D22506" s="166">
        <v>1</v>
      </c>
      <c r="E22506" s="166">
        <v>7</v>
      </c>
      <c r="F22506" s="281" t="s">
        <v>44841</v>
      </c>
      <c r="G22506">
        <v>1</v>
      </c>
      <c r="H22506">
        <v>1</v>
      </c>
    </row>
    <row r="22507" spans="1:8" x14ac:dyDescent="0.3">
      <c r="A22507" s="281">
        <v>6938</v>
      </c>
      <c r="B22507" s="281" t="s">
        <v>46057</v>
      </c>
      <c r="C22507" s="281" t="s">
        <v>46058</v>
      </c>
      <c r="D22507" s="166">
        <v>3</v>
      </c>
      <c r="E22507" s="166">
        <v>7</v>
      </c>
      <c r="F22507" s="281" t="s">
        <v>44841</v>
      </c>
      <c r="G22507">
        <v>1</v>
      </c>
      <c r="H22507">
        <v>1</v>
      </c>
    </row>
    <row r="22508" spans="1:8" x14ac:dyDescent="0.3">
      <c r="A22508" s="281">
        <v>6946</v>
      </c>
      <c r="B22508" s="281" t="s">
        <v>46059</v>
      </c>
      <c r="C22508" s="281" t="s">
        <v>46060</v>
      </c>
      <c r="D22508" s="166">
        <v>2</v>
      </c>
      <c r="E22508" s="166">
        <v>7</v>
      </c>
      <c r="F22508" s="281" t="s">
        <v>44841</v>
      </c>
      <c r="G22508">
        <v>1</v>
      </c>
      <c r="H22508">
        <v>1</v>
      </c>
    </row>
    <row r="22509" spans="1:8" x14ac:dyDescent="0.3">
      <c r="A22509" s="281">
        <v>6960</v>
      </c>
      <c r="B22509" s="281" t="s">
        <v>46061</v>
      </c>
      <c r="C22509" s="281" t="s">
        <v>46062</v>
      </c>
      <c r="D22509" s="166">
        <v>2</v>
      </c>
      <c r="E22509" s="166">
        <v>7</v>
      </c>
      <c r="F22509" s="281" t="s">
        <v>44841</v>
      </c>
      <c r="G22509">
        <v>1</v>
      </c>
      <c r="H22509">
        <v>1</v>
      </c>
    </row>
    <row r="22510" spans="1:8" x14ac:dyDescent="0.3">
      <c r="A22510" s="281">
        <v>6972</v>
      </c>
      <c r="B22510" s="281" t="s">
        <v>46063</v>
      </c>
      <c r="C22510" s="281" t="s">
        <v>46064</v>
      </c>
      <c r="D22510" s="166">
        <v>2</v>
      </c>
      <c r="E22510" s="166">
        <v>7</v>
      </c>
      <c r="F22510" s="281" t="s">
        <v>44841</v>
      </c>
      <c r="G22510">
        <v>1</v>
      </c>
      <c r="H22510">
        <v>1</v>
      </c>
    </row>
    <row r="22511" spans="1:8" x14ac:dyDescent="0.3">
      <c r="A22511" s="281">
        <v>6983</v>
      </c>
      <c r="B22511" s="281" t="s">
        <v>46065</v>
      </c>
      <c r="C22511" s="281" t="s">
        <v>46066</v>
      </c>
      <c r="D22511" s="166">
        <v>2</v>
      </c>
      <c r="E22511" s="166">
        <v>7</v>
      </c>
      <c r="F22511" s="281" t="s">
        <v>44841</v>
      </c>
      <c r="G22511">
        <v>1</v>
      </c>
      <c r="H22511">
        <v>1</v>
      </c>
    </row>
    <row r="22512" spans="1:8" x14ac:dyDescent="0.3">
      <c r="A22512" s="281">
        <v>6990</v>
      </c>
      <c r="B22512" s="281" t="s">
        <v>46067</v>
      </c>
      <c r="C22512" s="281" t="s">
        <v>46068</v>
      </c>
      <c r="D22512" s="166">
        <v>2</v>
      </c>
      <c r="E22512" s="166">
        <v>7</v>
      </c>
      <c r="F22512" s="281" t="s">
        <v>44841</v>
      </c>
      <c r="G22512">
        <v>1</v>
      </c>
      <c r="H22512">
        <v>1</v>
      </c>
    </row>
    <row r="22513" spans="1:8" x14ac:dyDescent="0.3">
      <c r="A22513" s="281">
        <v>6992</v>
      </c>
      <c r="B22513" s="281" t="s">
        <v>46069</v>
      </c>
      <c r="C22513" s="281" t="s">
        <v>46070</v>
      </c>
      <c r="D22513" s="166">
        <v>3</v>
      </c>
      <c r="E22513" s="166">
        <v>7</v>
      </c>
      <c r="F22513" s="281" t="s">
        <v>44841</v>
      </c>
      <c r="G22513">
        <v>1</v>
      </c>
      <c r="H22513">
        <v>1</v>
      </c>
    </row>
    <row r="22514" spans="1:8" x14ac:dyDescent="0.3">
      <c r="A22514" s="281">
        <v>7036</v>
      </c>
      <c r="B22514" s="281" t="s">
        <v>46071</v>
      </c>
      <c r="C22514" s="281" t="s">
        <v>46072</v>
      </c>
      <c r="D22514" s="166">
        <v>3</v>
      </c>
      <c r="E22514" s="166">
        <v>7</v>
      </c>
      <c r="F22514" s="281" t="s">
        <v>44841</v>
      </c>
      <c r="G22514">
        <v>1</v>
      </c>
      <c r="H22514">
        <v>1</v>
      </c>
    </row>
    <row r="22515" spans="1:8" x14ac:dyDescent="0.3">
      <c r="A22515" s="281">
        <v>7051</v>
      </c>
      <c r="B22515" s="281" t="s">
        <v>46073</v>
      </c>
      <c r="C22515" s="281" t="s">
        <v>46074</v>
      </c>
      <c r="D22515" s="166">
        <v>2</v>
      </c>
      <c r="E22515" s="166">
        <v>7</v>
      </c>
      <c r="F22515" s="281" t="s">
        <v>44841</v>
      </c>
      <c r="G22515">
        <v>1</v>
      </c>
      <c r="H22515">
        <v>1</v>
      </c>
    </row>
    <row r="22516" spans="1:8" x14ac:dyDescent="0.3">
      <c r="A22516" s="281">
        <v>7083</v>
      </c>
      <c r="B22516" s="281" t="s">
        <v>46075</v>
      </c>
      <c r="C22516" s="281" t="s">
        <v>46076</v>
      </c>
      <c r="D22516" s="166">
        <v>1</v>
      </c>
      <c r="E22516" s="166">
        <v>7</v>
      </c>
      <c r="F22516" s="281" t="s">
        <v>44841</v>
      </c>
      <c r="G22516">
        <v>1</v>
      </c>
      <c r="H22516">
        <v>1</v>
      </c>
    </row>
    <row r="22517" spans="1:8" x14ac:dyDescent="0.3">
      <c r="A22517" s="281">
        <v>7101</v>
      </c>
      <c r="B22517" s="281" t="s">
        <v>46077</v>
      </c>
      <c r="C22517" s="281" t="s">
        <v>46078</v>
      </c>
      <c r="D22517" s="166">
        <v>1</v>
      </c>
      <c r="E22517" s="166">
        <v>7</v>
      </c>
      <c r="F22517" s="281" t="s">
        <v>44841</v>
      </c>
      <c r="G22517">
        <v>1</v>
      </c>
      <c r="H22517">
        <v>1</v>
      </c>
    </row>
    <row r="22518" spans="1:8" x14ac:dyDescent="0.3">
      <c r="A22518" s="281">
        <v>7113</v>
      </c>
      <c r="B22518" s="281" t="s">
        <v>46079</v>
      </c>
      <c r="C22518" s="281" t="s">
        <v>46080</v>
      </c>
      <c r="D22518" s="166">
        <v>1</v>
      </c>
      <c r="E22518" s="166">
        <v>7</v>
      </c>
      <c r="F22518" s="281" t="s">
        <v>44841</v>
      </c>
      <c r="G22518">
        <v>1</v>
      </c>
      <c r="H22518">
        <v>1</v>
      </c>
    </row>
    <row r="22519" spans="1:8" x14ac:dyDescent="0.3">
      <c r="A22519" s="281">
        <v>7207</v>
      </c>
      <c r="B22519" s="281" t="s">
        <v>46081</v>
      </c>
      <c r="C22519" s="281" t="s">
        <v>46082</v>
      </c>
      <c r="D22519" s="166">
        <v>3</v>
      </c>
      <c r="E22519" s="166">
        <v>7</v>
      </c>
      <c r="F22519" s="281" t="s">
        <v>44841</v>
      </c>
      <c r="G22519">
        <v>1</v>
      </c>
      <c r="H22519">
        <v>1</v>
      </c>
    </row>
    <row r="22520" spans="1:8" x14ac:dyDescent="0.3">
      <c r="A22520" s="281">
        <v>7209</v>
      </c>
      <c r="B22520" s="281" t="s">
        <v>46083</v>
      </c>
      <c r="C22520" s="281" t="s">
        <v>46084</v>
      </c>
      <c r="D22520" s="166">
        <v>1</v>
      </c>
      <c r="E22520" s="166">
        <v>7</v>
      </c>
      <c r="F22520" s="281" t="s">
        <v>44841</v>
      </c>
      <c r="G22520">
        <v>1</v>
      </c>
      <c r="H22520">
        <v>0</v>
      </c>
    </row>
    <row r="22521" spans="1:8" x14ac:dyDescent="0.3">
      <c r="A22521" s="281">
        <v>7234</v>
      </c>
      <c r="B22521" s="281" t="s">
        <v>46085</v>
      </c>
      <c r="C22521" s="281" t="s">
        <v>46086</v>
      </c>
      <c r="D22521" s="166">
        <v>1</v>
      </c>
      <c r="E22521" s="166">
        <v>7</v>
      </c>
      <c r="F22521" s="281" t="s">
        <v>44841</v>
      </c>
      <c r="G22521">
        <v>1</v>
      </c>
      <c r="H22521">
        <v>1</v>
      </c>
    </row>
    <row r="22522" spans="1:8" x14ac:dyDescent="0.3">
      <c r="A22522" s="281">
        <v>7273</v>
      </c>
      <c r="B22522" s="281" t="s">
        <v>46087</v>
      </c>
      <c r="C22522" s="281" t="s">
        <v>46088</v>
      </c>
      <c r="D22522" s="166">
        <v>1</v>
      </c>
      <c r="E22522" s="166">
        <v>7</v>
      </c>
      <c r="F22522" s="281" t="s">
        <v>44841</v>
      </c>
      <c r="G22522">
        <v>1</v>
      </c>
      <c r="H22522">
        <v>1</v>
      </c>
    </row>
    <row r="22523" spans="1:8" x14ac:dyDescent="0.3">
      <c r="A22523" s="281">
        <v>7307</v>
      </c>
      <c r="B22523" s="281" t="s">
        <v>46089</v>
      </c>
      <c r="C22523" s="281" t="s">
        <v>46090</v>
      </c>
      <c r="D22523" s="166">
        <v>1</v>
      </c>
      <c r="E22523" s="166">
        <v>7</v>
      </c>
      <c r="F22523" s="281" t="s">
        <v>44841</v>
      </c>
      <c r="G22523">
        <v>1</v>
      </c>
      <c r="H22523">
        <v>1</v>
      </c>
    </row>
    <row r="22524" spans="1:8" x14ac:dyDescent="0.3">
      <c r="A22524" s="281">
        <v>7315</v>
      </c>
      <c r="B22524" s="281" t="s">
        <v>46091</v>
      </c>
      <c r="C22524" s="281" t="s">
        <v>46092</v>
      </c>
      <c r="D22524" s="166">
        <v>2</v>
      </c>
      <c r="E22524" s="166">
        <v>7</v>
      </c>
      <c r="F22524" s="281" t="s">
        <v>44841</v>
      </c>
      <c r="G22524">
        <v>1</v>
      </c>
      <c r="H22524">
        <v>1</v>
      </c>
    </row>
    <row r="22525" spans="1:8" x14ac:dyDescent="0.3">
      <c r="A22525" s="281">
        <v>7343</v>
      </c>
      <c r="B22525" s="281" t="s">
        <v>46093</v>
      </c>
      <c r="C22525" s="281" t="s">
        <v>46094</v>
      </c>
      <c r="D22525" s="166">
        <v>2</v>
      </c>
      <c r="E22525" s="166">
        <v>7</v>
      </c>
      <c r="F22525" s="281" t="s">
        <v>44841</v>
      </c>
      <c r="G22525">
        <v>1</v>
      </c>
      <c r="H22525">
        <v>1</v>
      </c>
    </row>
    <row r="22526" spans="1:8" x14ac:dyDescent="0.3">
      <c r="A22526" s="281">
        <v>7366</v>
      </c>
      <c r="B22526" s="281" t="s">
        <v>46095</v>
      </c>
      <c r="C22526" s="281" t="s">
        <v>46096</v>
      </c>
      <c r="D22526" s="166">
        <v>2</v>
      </c>
      <c r="E22526" s="166">
        <v>7</v>
      </c>
      <c r="F22526" s="281" t="s">
        <v>44841</v>
      </c>
      <c r="G22526">
        <v>1</v>
      </c>
      <c r="H22526">
        <v>1</v>
      </c>
    </row>
    <row r="22527" spans="1:8" x14ac:dyDescent="0.3">
      <c r="A22527" s="281">
        <v>7392</v>
      </c>
      <c r="B22527" s="281" t="s">
        <v>46097</v>
      </c>
      <c r="C22527" s="281" t="s">
        <v>46098</v>
      </c>
      <c r="D22527" s="166">
        <v>3</v>
      </c>
      <c r="E22527" s="166">
        <v>7</v>
      </c>
      <c r="F22527" s="281" t="s">
        <v>44841</v>
      </c>
      <c r="G22527">
        <v>1</v>
      </c>
      <c r="H22527">
        <v>1</v>
      </c>
    </row>
    <row r="22528" spans="1:8" x14ac:dyDescent="0.3">
      <c r="A22528" s="281">
        <v>7450</v>
      </c>
      <c r="B22528" s="281" t="s">
        <v>46099</v>
      </c>
      <c r="C22528" s="281" t="s">
        <v>46100</v>
      </c>
      <c r="D22528" s="166">
        <v>2</v>
      </c>
      <c r="E22528" s="166">
        <v>7</v>
      </c>
      <c r="F22528" s="281" t="s">
        <v>44841</v>
      </c>
      <c r="G22528">
        <v>1</v>
      </c>
      <c r="H22528">
        <v>1</v>
      </c>
    </row>
    <row r="22529" spans="1:8" x14ac:dyDescent="0.3">
      <c r="A22529" s="281">
        <v>7454</v>
      </c>
      <c r="B22529" s="281" t="s">
        <v>46101</v>
      </c>
      <c r="C22529" s="281" t="s">
        <v>46102</v>
      </c>
      <c r="D22529" s="166">
        <v>3</v>
      </c>
      <c r="E22529" s="166">
        <v>7</v>
      </c>
      <c r="F22529" s="281" t="s">
        <v>44841</v>
      </c>
      <c r="G22529">
        <v>1</v>
      </c>
      <c r="H22529">
        <v>1</v>
      </c>
    </row>
    <row r="22530" spans="1:8" x14ac:dyDescent="0.3">
      <c r="A22530" s="281">
        <v>7487</v>
      </c>
      <c r="B22530" s="281" t="s">
        <v>46103</v>
      </c>
      <c r="C22530" s="281" t="s">
        <v>46104</v>
      </c>
      <c r="D22530" s="166">
        <v>1</v>
      </c>
      <c r="E22530" s="166">
        <v>7</v>
      </c>
      <c r="F22530" s="281" t="s">
        <v>44841</v>
      </c>
      <c r="G22530">
        <v>1</v>
      </c>
      <c r="H22530">
        <v>1</v>
      </c>
    </row>
    <row r="22531" spans="1:8" x14ac:dyDescent="0.3">
      <c r="A22531" s="281">
        <v>7517</v>
      </c>
      <c r="B22531" s="281" t="s">
        <v>46105</v>
      </c>
      <c r="C22531" s="281" t="s">
        <v>46106</v>
      </c>
      <c r="D22531" s="166">
        <v>3</v>
      </c>
      <c r="E22531" s="166">
        <v>7</v>
      </c>
      <c r="F22531" s="281" t="s">
        <v>44841</v>
      </c>
      <c r="G22531">
        <v>1</v>
      </c>
      <c r="H22531">
        <v>1</v>
      </c>
    </row>
    <row r="22532" spans="1:8" x14ac:dyDescent="0.3">
      <c r="A22532" s="281">
        <v>7520</v>
      </c>
      <c r="B22532" s="281" t="s">
        <v>46107</v>
      </c>
      <c r="C22532" s="281" t="s">
        <v>46108</v>
      </c>
      <c r="D22532" s="166">
        <v>2</v>
      </c>
      <c r="E22532" s="166">
        <v>7</v>
      </c>
      <c r="F22532" s="281" t="s">
        <v>44841</v>
      </c>
      <c r="G22532">
        <v>1</v>
      </c>
      <c r="H22532">
        <v>1</v>
      </c>
    </row>
    <row r="22533" spans="1:8" x14ac:dyDescent="0.3">
      <c r="A22533" s="281">
        <v>7526</v>
      </c>
      <c r="B22533" s="281" t="s">
        <v>46109</v>
      </c>
      <c r="C22533" s="281" t="s">
        <v>46110</v>
      </c>
      <c r="D22533" s="166">
        <v>2</v>
      </c>
      <c r="E22533" s="166">
        <v>7</v>
      </c>
      <c r="F22533" s="281" t="s">
        <v>44841</v>
      </c>
      <c r="G22533">
        <v>1</v>
      </c>
      <c r="H22533">
        <v>1</v>
      </c>
    </row>
    <row r="22534" spans="1:8" x14ac:dyDescent="0.3">
      <c r="A22534" s="281">
        <v>7532</v>
      </c>
      <c r="B22534" s="281" t="s">
        <v>46111</v>
      </c>
      <c r="C22534" s="281" t="s">
        <v>46112</v>
      </c>
      <c r="D22534" s="166">
        <v>2</v>
      </c>
      <c r="E22534" s="166">
        <v>7</v>
      </c>
      <c r="F22534" s="281" t="s">
        <v>44841</v>
      </c>
      <c r="G22534">
        <v>1</v>
      </c>
      <c r="H22534">
        <v>1</v>
      </c>
    </row>
    <row r="22535" spans="1:8" x14ac:dyDescent="0.3">
      <c r="A22535" s="281">
        <v>7575</v>
      </c>
      <c r="B22535" s="281" t="s">
        <v>46113</v>
      </c>
      <c r="C22535" s="281" t="s">
        <v>46114</v>
      </c>
      <c r="D22535" s="166">
        <v>1</v>
      </c>
      <c r="E22535" s="166">
        <v>7</v>
      </c>
      <c r="F22535" s="281" t="s">
        <v>44841</v>
      </c>
      <c r="G22535">
        <v>1</v>
      </c>
      <c r="H22535">
        <v>1</v>
      </c>
    </row>
    <row r="22536" spans="1:8" x14ac:dyDescent="0.3">
      <c r="A22536" s="281">
        <v>7614</v>
      </c>
      <c r="B22536" s="281" t="s">
        <v>46115</v>
      </c>
      <c r="C22536" s="281" t="s">
        <v>46116</v>
      </c>
      <c r="D22536" s="166">
        <v>1</v>
      </c>
      <c r="E22536" s="166">
        <v>7</v>
      </c>
      <c r="F22536" s="281" t="s">
        <v>44841</v>
      </c>
      <c r="G22536">
        <v>1</v>
      </c>
      <c r="H22536">
        <v>1</v>
      </c>
    </row>
    <row r="22537" spans="1:8" x14ac:dyDescent="0.3">
      <c r="A22537" s="281">
        <v>7629</v>
      </c>
      <c r="B22537" s="281" t="s">
        <v>46117</v>
      </c>
      <c r="C22537" s="281" t="s">
        <v>46118</v>
      </c>
      <c r="D22537" s="166">
        <v>1</v>
      </c>
      <c r="E22537" s="166">
        <v>7</v>
      </c>
      <c r="F22537" s="281" t="s">
        <v>44841</v>
      </c>
      <c r="G22537">
        <v>1</v>
      </c>
      <c r="H22537">
        <v>1</v>
      </c>
    </row>
    <row r="22538" spans="1:8" x14ac:dyDescent="0.3">
      <c r="A22538" s="281">
        <v>7630</v>
      </c>
      <c r="B22538" s="281" t="s">
        <v>46119</v>
      </c>
      <c r="C22538" s="281" t="s">
        <v>46120</v>
      </c>
      <c r="D22538" s="166">
        <v>3</v>
      </c>
      <c r="E22538" s="166">
        <v>7</v>
      </c>
      <c r="F22538" s="281" t="s">
        <v>44841</v>
      </c>
      <c r="G22538">
        <v>1</v>
      </c>
      <c r="H22538">
        <v>1</v>
      </c>
    </row>
    <row r="22539" spans="1:8" x14ac:dyDescent="0.3">
      <c r="A22539" s="281">
        <v>7664</v>
      </c>
      <c r="B22539" s="281" t="s">
        <v>46121</v>
      </c>
      <c r="C22539" s="281" t="s">
        <v>46122</v>
      </c>
      <c r="D22539" s="166">
        <v>1</v>
      </c>
      <c r="E22539" s="166">
        <v>7</v>
      </c>
      <c r="F22539" s="281" t="s">
        <v>44841</v>
      </c>
      <c r="G22539">
        <v>1</v>
      </c>
      <c r="H22539">
        <v>1</v>
      </c>
    </row>
    <row r="22540" spans="1:8" x14ac:dyDescent="0.3">
      <c r="A22540" s="281">
        <v>7671</v>
      </c>
      <c r="B22540" s="281" t="s">
        <v>46123</v>
      </c>
      <c r="C22540" s="281" t="s">
        <v>46124</v>
      </c>
      <c r="D22540" s="166">
        <v>2</v>
      </c>
      <c r="E22540" s="166">
        <v>7</v>
      </c>
      <c r="F22540" s="281" t="s">
        <v>44841</v>
      </c>
      <c r="G22540">
        <v>1</v>
      </c>
      <c r="H22540">
        <v>1</v>
      </c>
    </row>
    <row r="22541" spans="1:8" x14ac:dyDescent="0.3">
      <c r="A22541" s="281">
        <v>7677</v>
      </c>
      <c r="B22541" s="281" t="s">
        <v>46125</v>
      </c>
      <c r="C22541" s="281" t="s">
        <v>46126</v>
      </c>
      <c r="D22541" s="166">
        <v>1</v>
      </c>
      <c r="E22541" s="166">
        <v>7</v>
      </c>
      <c r="F22541" s="281" t="s">
        <v>44841</v>
      </c>
      <c r="G22541">
        <v>1</v>
      </c>
      <c r="H22541">
        <v>1</v>
      </c>
    </row>
    <row r="22542" spans="1:8" x14ac:dyDescent="0.3">
      <c r="A22542" s="281">
        <v>7680</v>
      </c>
      <c r="B22542" s="281" t="s">
        <v>46127</v>
      </c>
      <c r="C22542" s="281" t="s">
        <v>46128</v>
      </c>
      <c r="D22542" s="166">
        <v>3</v>
      </c>
      <c r="E22542" s="166">
        <v>7</v>
      </c>
      <c r="F22542" s="281" t="s">
        <v>44841</v>
      </c>
      <c r="G22542">
        <v>1</v>
      </c>
      <c r="H22542">
        <v>1</v>
      </c>
    </row>
    <row r="22543" spans="1:8" x14ac:dyDescent="0.3">
      <c r="A22543" s="281">
        <v>7720</v>
      </c>
      <c r="B22543" s="281" t="s">
        <v>46129</v>
      </c>
      <c r="C22543" s="281" t="s">
        <v>46130</v>
      </c>
      <c r="D22543" s="166">
        <v>2</v>
      </c>
      <c r="E22543" s="166">
        <v>7</v>
      </c>
      <c r="F22543" s="281" t="s">
        <v>44841</v>
      </c>
      <c r="G22543">
        <v>1</v>
      </c>
      <c r="H22543">
        <v>1</v>
      </c>
    </row>
    <row r="22544" spans="1:8" x14ac:dyDescent="0.3">
      <c r="A22544" s="281">
        <v>7756</v>
      </c>
      <c r="B22544" s="281" t="s">
        <v>46131</v>
      </c>
      <c r="C22544" s="281" t="s">
        <v>46132</v>
      </c>
      <c r="D22544" s="166">
        <v>2</v>
      </c>
      <c r="E22544" s="166">
        <v>7</v>
      </c>
      <c r="F22544" s="281" t="s">
        <v>44841</v>
      </c>
      <c r="G22544">
        <v>1</v>
      </c>
      <c r="H22544">
        <v>1</v>
      </c>
    </row>
    <row r="22545" spans="1:8" x14ac:dyDescent="0.3">
      <c r="A22545" s="281">
        <v>7762</v>
      </c>
      <c r="B22545" s="281" t="s">
        <v>46133</v>
      </c>
      <c r="C22545" s="281" t="s">
        <v>12452</v>
      </c>
      <c r="D22545" s="166">
        <v>2</v>
      </c>
      <c r="E22545" s="166">
        <v>7</v>
      </c>
      <c r="F22545" s="281" t="s">
        <v>44841</v>
      </c>
      <c r="G22545">
        <v>1</v>
      </c>
      <c r="H22545">
        <v>0</v>
      </c>
    </row>
    <row r="22546" spans="1:8" x14ac:dyDescent="0.3">
      <c r="A22546" s="281">
        <v>7786</v>
      </c>
      <c r="B22546" s="281" t="s">
        <v>46134</v>
      </c>
      <c r="C22546" s="281" t="s">
        <v>46135</v>
      </c>
      <c r="D22546" s="166">
        <v>3</v>
      </c>
      <c r="E22546" s="166">
        <v>7</v>
      </c>
      <c r="F22546" s="281" t="s">
        <v>44841</v>
      </c>
      <c r="G22546">
        <v>1</v>
      </c>
      <c r="H22546">
        <v>1</v>
      </c>
    </row>
    <row r="22547" spans="1:8" x14ac:dyDescent="0.3">
      <c r="A22547" s="281">
        <v>7811</v>
      </c>
      <c r="B22547" s="281" t="s">
        <v>46136</v>
      </c>
      <c r="C22547" s="281" t="s">
        <v>46137</v>
      </c>
      <c r="D22547" s="166">
        <v>2</v>
      </c>
      <c r="E22547" s="166">
        <v>7</v>
      </c>
      <c r="F22547" s="281" t="s">
        <v>44841</v>
      </c>
      <c r="G22547">
        <v>1</v>
      </c>
      <c r="H22547">
        <v>1</v>
      </c>
    </row>
    <row r="22548" spans="1:8" x14ac:dyDescent="0.3">
      <c r="A22548" s="281">
        <v>7816</v>
      </c>
      <c r="B22548" s="281" t="s">
        <v>46138</v>
      </c>
      <c r="C22548" s="281" t="s">
        <v>46139</v>
      </c>
      <c r="D22548" s="166">
        <v>2</v>
      </c>
      <c r="E22548" s="166">
        <v>7</v>
      </c>
      <c r="F22548" s="281" t="s">
        <v>44841</v>
      </c>
      <c r="G22548">
        <v>1</v>
      </c>
      <c r="H22548">
        <v>1</v>
      </c>
    </row>
    <row r="22549" spans="1:8" x14ac:dyDescent="0.3">
      <c r="A22549" s="281">
        <v>7832</v>
      </c>
      <c r="B22549" s="281" t="s">
        <v>46140</v>
      </c>
      <c r="C22549" s="281" t="s">
        <v>46141</v>
      </c>
      <c r="D22549" s="166">
        <v>1</v>
      </c>
      <c r="E22549" s="166">
        <v>7</v>
      </c>
      <c r="F22549" s="281" t="s">
        <v>44841</v>
      </c>
      <c r="G22549">
        <v>1</v>
      </c>
      <c r="H22549">
        <v>1</v>
      </c>
    </row>
    <row r="22550" spans="1:8" x14ac:dyDescent="0.3">
      <c r="A22550" s="281">
        <v>7846</v>
      </c>
      <c r="B22550" s="281" t="s">
        <v>46142</v>
      </c>
      <c r="C22550" s="281" t="s">
        <v>46143</v>
      </c>
      <c r="D22550" s="166">
        <v>2</v>
      </c>
      <c r="E22550" s="166">
        <v>7</v>
      </c>
      <c r="F22550" s="281" t="s">
        <v>44841</v>
      </c>
      <c r="G22550">
        <v>1</v>
      </c>
      <c r="H22550">
        <v>1</v>
      </c>
    </row>
    <row r="22551" spans="1:8" x14ac:dyDescent="0.3">
      <c r="A22551" s="281">
        <v>7877</v>
      </c>
      <c r="B22551" s="281" t="s">
        <v>46144</v>
      </c>
      <c r="C22551" s="281" t="s">
        <v>46145</v>
      </c>
      <c r="D22551" s="166">
        <v>2</v>
      </c>
      <c r="E22551" s="166">
        <v>7</v>
      </c>
      <c r="F22551" s="281" t="s">
        <v>44841</v>
      </c>
      <c r="G22551">
        <v>1</v>
      </c>
      <c r="H22551">
        <v>0</v>
      </c>
    </row>
    <row r="22552" spans="1:8" x14ac:dyDescent="0.3">
      <c r="A22552" s="281">
        <v>7880</v>
      </c>
      <c r="B22552" s="281" t="s">
        <v>46146</v>
      </c>
      <c r="C22552" s="281" t="s">
        <v>46147</v>
      </c>
      <c r="D22552" s="166">
        <v>2</v>
      </c>
      <c r="E22552" s="166">
        <v>7</v>
      </c>
      <c r="F22552" s="281" t="s">
        <v>44841</v>
      </c>
      <c r="G22552">
        <v>1</v>
      </c>
      <c r="H22552">
        <v>1</v>
      </c>
    </row>
    <row r="22553" spans="1:8" x14ac:dyDescent="0.3">
      <c r="A22553" s="281">
        <v>7903</v>
      </c>
      <c r="B22553" s="281" t="s">
        <v>46148</v>
      </c>
      <c r="C22553" s="281" t="s">
        <v>46149</v>
      </c>
      <c r="D22553" s="166">
        <v>2</v>
      </c>
      <c r="E22553" s="166">
        <v>7</v>
      </c>
      <c r="F22553" s="281" t="s">
        <v>44841</v>
      </c>
      <c r="G22553">
        <v>1</v>
      </c>
      <c r="H22553">
        <v>1</v>
      </c>
    </row>
    <row r="22554" spans="1:8" x14ac:dyDescent="0.3">
      <c r="A22554" s="281">
        <v>7954</v>
      </c>
      <c r="B22554" s="281" t="s">
        <v>46150</v>
      </c>
      <c r="C22554" s="281" t="s">
        <v>46151</v>
      </c>
      <c r="D22554" s="166">
        <v>2</v>
      </c>
      <c r="E22554" s="166">
        <v>7</v>
      </c>
      <c r="F22554" s="281" t="s">
        <v>44841</v>
      </c>
      <c r="G22554">
        <v>1</v>
      </c>
      <c r="H22554">
        <v>1</v>
      </c>
    </row>
    <row r="22555" spans="1:8" x14ac:dyDescent="0.3">
      <c r="A22555" s="281">
        <v>8000</v>
      </c>
      <c r="B22555" s="281" t="s">
        <v>46152</v>
      </c>
      <c r="C22555" s="281" t="s">
        <v>46153</v>
      </c>
      <c r="D22555" s="166">
        <v>2</v>
      </c>
      <c r="E22555" s="166">
        <v>7</v>
      </c>
      <c r="F22555" s="281" t="s">
        <v>44841</v>
      </c>
      <c r="G22555">
        <v>1</v>
      </c>
      <c r="H22555">
        <v>1</v>
      </c>
    </row>
    <row r="22556" spans="1:8" x14ac:dyDescent="0.3">
      <c r="A22556" s="281">
        <v>8059</v>
      </c>
      <c r="B22556" s="281" t="s">
        <v>46154</v>
      </c>
      <c r="C22556" s="281" t="s">
        <v>46155</v>
      </c>
      <c r="D22556" s="166">
        <v>1</v>
      </c>
      <c r="E22556" s="166">
        <v>7</v>
      </c>
      <c r="F22556" s="281" t="s">
        <v>44841</v>
      </c>
      <c r="G22556">
        <v>1</v>
      </c>
      <c r="H22556">
        <v>1</v>
      </c>
    </row>
    <row r="22557" spans="1:8" x14ac:dyDescent="0.3">
      <c r="A22557" s="281">
        <v>8077</v>
      </c>
      <c r="B22557" s="281" t="s">
        <v>46156</v>
      </c>
      <c r="C22557" s="281" t="s">
        <v>46157</v>
      </c>
      <c r="D22557" s="166">
        <v>2</v>
      </c>
      <c r="E22557" s="166">
        <v>7</v>
      </c>
      <c r="F22557" s="281" t="s">
        <v>44841</v>
      </c>
      <c r="G22557">
        <v>1</v>
      </c>
      <c r="H22557">
        <v>1</v>
      </c>
    </row>
    <row r="22558" spans="1:8" x14ac:dyDescent="0.3">
      <c r="A22558" s="281">
        <v>8080</v>
      </c>
      <c r="B22558" s="281" t="s">
        <v>46158</v>
      </c>
      <c r="C22558" s="281" t="s">
        <v>46159</v>
      </c>
      <c r="D22558" s="166">
        <v>1</v>
      </c>
      <c r="E22558" s="166">
        <v>7</v>
      </c>
      <c r="F22558" s="281" t="s">
        <v>44841</v>
      </c>
      <c r="G22558">
        <v>1</v>
      </c>
      <c r="H22558">
        <v>1</v>
      </c>
    </row>
    <row r="22559" spans="1:8" x14ac:dyDescent="0.3">
      <c r="A22559" s="281">
        <v>8120</v>
      </c>
      <c r="B22559" s="281" t="s">
        <v>46160</v>
      </c>
      <c r="C22559" s="281" t="s">
        <v>46161</v>
      </c>
      <c r="D22559" s="166">
        <v>2</v>
      </c>
      <c r="E22559" s="166">
        <v>7</v>
      </c>
      <c r="F22559" s="281" t="s">
        <v>44841</v>
      </c>
      <c r="G22559">
        <v>1</v>
      </c>
      <c r="H22559">
        <v>1</v>
      </c>
    </row>
    <row r="22560" spans="1:8" x14ac:dyDescent="0.3">
      <c r="A22560" s="281">
        <v>8137</v>
      </c>
      <c r="B22560" s="281" t="s">
        <v>46162</v>
      </c>
      <c r="C22560" s="281" t="s">
        <v>46163</v>
      </c>
      <c r="D22560" s="166">
        <v>3</v>
      </c>
      <c r="E22560" s="166">
        <v>7</v>
      </c>
      <c r="F22560" s="281" t="s">
        <v>44841</v>
      </c>
      <c r="G22560">
        <v>1</v>
      </c>
      <c r="H22560">
        <v>1</v>
      </c>
    </row>
    <row r="22561" spans="1:8" x14ac:dyDescent="0.3">
      <c r="A22561" s="281">
        <v>8220</v>
      </c>
      <c r="B22561" s="281" t="s">
        <v>46164</v>
      </c>
      <c r="C22561" s="281" t="s">
        <v>46165</v>
      </c>
      <c r="D22561" s="166">
        <v>2</v>
      </c>
      <c r="E22561" s="166">
        <v>7</v>
      </c>
      <c r="F22561" s="281" t="s">
        <v>44841</v>
      </c>
      <c r="G22561">
        <v>1</v>
      </c>
      <c r="H22561">
        <v>1</v>
      </c>
    </row>
    <row r="22562" spans="1:8" x14ac:dyDescent="0.3">
      <c r="A22562" s="281">
        <v>8295</v>
      </c>
      <c r="B22562" s="281" t="s">
        <v>46166</v>
      </c>
      <c r="C22562" s="281" t="s">
        <v>46167</v>
      </c>
      <c r="D22562" s="166">
        <v>1</v>
      </c>
      <c r="E22562" s="166">
        <v>7</v>
      </c>
      <c r="F22562" s="281" t="s">
        <v>44841</v>
      </c>
      <c r="G22562">
        <v>1</v>
      </c>
      <c r="H22562">
        <v>1</v>
      </c>
    </row>
    <row r="22563" spans="1:8" x14ac:dyDescent="0.3">
      <c r="A22563" s="281">
        <v>8316</v>
      </c>
      <c r="B22563" s="281" t="s">
        <v>46168</v>
      </c>
      <c r="C22563" s="281" t="s">
        <v>46169</v>
      </c>
      <c r="D22563" s="166">
        <v>3</v>
      </c>
      <c r="E22563" s="166">
        <v>7</v>
      </c>
      <c r="F22563" s="281" t="s">
        <v>44841</v>
      </c>
      <c r="G22563">
        <v>1</v>
      </c>
      <c r="H22563">
        <v>1</v>
      </c>
    </row>
    <row r="22564" spans="1:8" x14ac:dyDescent="0.3">
      <c r="A22564" s="281">
        <v>8374</v>
      </c>
      <c r="B22564" s="281" t="s">
        <v>46170</v>
      </c>
      <c r="C22564" s="281" t="s">
        <v>46171</v>
      </c>
      <c r="D22564" s="166">
        <v>1</v>
      </c>
      <c r="E22564" s="166">
        <v>7</v>
      </c>
      <c r="F22564" s="281" t="s">
        <v>44841</v>
      </c>
      <c r="G22564">
        <v>1</v>
      </c>
      <c r="H22564">
        <v>1</v>
      </c>
    </row>
    <row r="22565" spans="1:8" x14ac:dyDescent="0.3">
      <c r="A22565" s="6">
        <v>8401</v>
      </c>
      <c r="B22565" s="6" t="s">
        <v>46172</v>
      </c>
      <c r="C22565" s="6" t="s">
        <v>46173</v>
      </c>
      <c r="D22565" s="55"/>
      <c r="E22565" s="55">
        <v>7</v>
      </c>
      <c r="F22565" s="6" t="s">
        <v>44841</v>
      </c>
      <c r="G22565">
        <v>0</v>
      </c>
      <c r="H22565">
        <v>1</v>
      </c>
    </row>
    <row r="22566" spans="1:8" x14ac:dyDescent="0.3">
      <c r="A22566" s="281">
        <v>8402</v>
      </c>
      <c r="B22566" s="281" t="s">
        <v>46174</v>
      </c>
      <c r="C22566" s="281" t="s">
        <v>46175</v>
      </c>
      <c r="D22566" s="166">
        <v>3</v>
      </c>
      <c r="E22566" s="166">
        <v>7</v>
      </c>
      <c r="F22566" s="281" t="s">
        <v>44841</v>
      </c>
      <c r="G22566">
        <v>1</v>
      </c>
      <c r="H22566">
        <v>1</v>
      </c>
    </row>
    <row r="22567" spans="1:8" x14ac:dyDescent="0.3">
      <c r="A22567" s="281">
        <v>8426</v>
      </c>
      <c r="B22567" s="281" t="s">
        <v>46176</v>
      </c>
      <c r="C22567" s="281" t="s">
        <v>46177</v>
      </c>
      <c r="D22567" s="166">
        <v>3</v>
      </c>
      <c r="E22567" s="166">
        <v>7</v>
      </c>
      <c r="F22567" s="281" t="s">
        <v>44841</v>
      </c>
      <c r="G22567">
        <v>1</v>
      </c>
      <c r="H22567">
        <v>1</v>
      </c>
    </row>
    <row r="22568" spans="1:8" x14ac:dyDescent="0.3">
      <c r="A22568" s="281">
        <v>8451</v>
      </c>
      <c r="B22568" s="281" t="s">
        <v>46178</v>
      </c>
      <c r="C22568" s="281" t="s">
        <v>4209</v>
      </c>
      <c r="D22568" s="166">
        <v>1</v>
      </c>
      <c r="E22568" s="166">
        <v>7</v>
      </c>
      <c r="F22568" s="281" t="s">
        <v>44841</v>
      </c>
      <c r="G22568">
        <v>1</v>
      </c>
      <c r="H22568">
        <v>0</v>
      </c>
    </row>
    <row r="22569" spans="1:8" x14ac:dyDescent="0.3">
      <c r="A22569" s="281">
        <v>8520</v>
      </c>
      <c r="B22569" s="281" t="s">
        <v>46179</v>
      </c>
      <c r="C22569" s="281" t="s">
        <v>46180</v>
      </c>
      <c r="D22569" s="166">
        <v>2</v>
      </c>
      <c r="E22569" s="166">
        <v>7</v>
      </c>
      <c r="F22569" s="281" t="s">
        <v>44841</v>
      </c>
      <c r="G22569">
        <v>1</v>
      </c>
      <c r="H22569">
        <v>1</v>
      </c>
    </row>
    <row r="22570" spans="1:8" x14ac:dyDescent="0.3">
      <c r="A22570" s="281">
        <v>8572</v>
      </c>
      <c r="B22570" s="281" t="s">
        <v>46181</v>
      </c>
      <c r="C22570" s="281" t="s">
        <v>46182</v>
      </c>
      <c r="D22570" s="166">
        <v>2</v>
      </c>
      <c r="E22570" s="166">
        <v>7</v>
      </c>
      <c r="F22570" s="281" t="s">
        <v>44841</v>
      </c>
      <c r="G22570">
        <v>1</v>
      </c>
      <c r="H22570">
        <v>1</v>
      </c>
    </row>
    <row r="22571" spans="1:8" x14ac:dyDescent="0.3">
      <c r="A22571" s="281">
        <v>8724</v>
      </c>
      <c r="B22571" s="281" t="s">
        <v>46183</v>
      </c>
      <c r="C22571" s="281" t="s">
        <v>46184</v>
      </c>
      <c r="D22571" s="166">
        <v>2</v>
      </c>
      <c r="E22571" s="166">
        <v>7</v>
      </c>
      <c r="F22571" s="281" t="s">
        <v>44841</v>
      </c>
      <c r="G22571">
        <v>1</v>
      </c>
      <c r="H22571">
        <v>1</v>
      </c>
    </row>
    <row r="22572" spans="1:8" x14ac:dyDescent="0.3">
      <c r="A22572" s="281">
        <v>8733</v>
      </c>
      <c r="B22572" s="281" t="s">
        <v>46185</v>
      </c>
      <c r="C22572" s="281" t="s">
        <v>46186</v>
      </c>
      <c r="D22572" s="166">
        <v>2</v>
      </c>
      <c r="E22572" s="166">
        <v>7</v>
      </c>
      <c r="F22572" s="281" t="s">
        <v>44841</v>
      </c>
      <c r="G22572">
        <v>1</v>
      </c>
      <c r="H22572">
        <v>1</v>
      </c>
    </row>
    <row r="22573" spans="1:8" x14ac:dyDescent="0.3">
      <c r="A22573" s="6">
        <v>8737</v>
      </c>
      <c r="B22573" s="6" t="s">
        <v>46187</v>
      </c>
      <c r="C22573" s="6" t="s">
        <v>12454</v>
      </c>
      <c r="D22573" s="55">
        <v>1</v>
      </c>
      <c r="E22573" s="55">
        <v>7</v>
      </c>
      <c r="F22573" s="6" t="s">
        <v>44841</v>
      </c>
      <c r="G22573">
        <v>0</v>
      </c>
      <c r="H22573">
        <v>1</v>
      </c>
    </row>
    <row r="22574" spans="1:8" x14ac:dyDescent="0.3">
      <c r="A22574" s="281">
        <v>8844</v>
      </c>
      <c r="B22574" s="281" t="s">
        <v>46188</v>
      </c>
      <c r="C22574" s="281" t="s">
        <v>46189</v>
      </c>
      <c r="D22574" s="166">
        <v>1</v>
      </c>
      <c r="E22574" s="166">
        <v>7</v>
      </c>
      <c r="F22574" s="281" t="s">
        <v>44841</v>
      </c>
      <c r="G22574">
        <v>1</v>
      </c>
      <c r="H22574">
        <v>1</v>
      </c>
    </row>
    <row r="22575" spans="1:8" x14ac:dyDescent="0.3">
      <c r="A22575" s="281">
        <v>8845</v>
      </c>
      <c r="B22575" s="281" t="s">
        <v>46190</v>
      </c>
      <c r="C22575" s="281" t="s">
        <v>46191</v>
      </c>
      <c r="D22575" s="166">
        <v>2</v>
      </c>
      <c r="E22575" s="166">
        <v>7</v>
      </c>
      <c r="F22575" s="281" t="s">
        <v>44841</v>
      </c>
      <c r="G22575">
        <v>1</v>
      </c>
      <c r="H22575">
        <v>1</v>
      </c>
    </row>
    <row r="22576" spans="1:8" x14ac:dyDescent="0.3">
      <c r="A22576" s="281">
        <v>8922</v>
      </c>
      <c r="B22576" s="281" t="s">
        <v>46192</v>
      </c>
      <c r="C22576" s="281" t="s">
        <v>46193</v>
      </c>
      <c r="D22576" s="166">
        <v>1</v>
      </c>
      <c r="E22576" s="166">
        <v>7</v>
      </c>
      <c r="F22576" s="281" t="s">
        <v>44841</v>
      </c>
      <c r="G22576">
        <v>1</v>
      </c>
      <c r="H22576">
        <v>1</v>
      </c>
    </row>
    <row r="22577" spans="1:8" x14ac:dyDescent="0.3">
      <c r="A22577" s="281">
        <v>8924</v>
      </c>
      <c r="B22577" s="281" t="s">
        <v>46194</v>
      </c>
      <c r="C22577" s="281" t="s">
        <v>46195</v>
      </c>
      <c r="D22577" s="166">
        <v>3</v>
      </c>
      <c r="E22577" s="166">
        <v>7</v>
      </c>
      <c r="F22577" s="281" t="s">
        <v>44841</v>
      </c>
      <c r="G22577">
        <v>1</v>
      </c>
      <c r="H22577">
        <v>1</v>
      </c>
    </row>
    <row r="22578" spans="1:8" x14ac:dyDescent="0.3">
      <c r="A22578" s="281">
        <v>9008</v>
      </c>
      <c r="B22578" s="281" t="s">
        <v>46196</v>
      </c>
      <c r="C22578" s="281" t="s">
        <v>46197</v>
      </c>
      <c r="D22578" s="166">
        <v>1</v>
      </c>
      <c r="E22578" s="166">
        <v>7</v>
      </c>
      <c r="F22578" s="281" t="s">
        <v>44841</v>
      </c>
      <c r="G22578">
        <v>1</v>
      </c>
      <c r="H22578">
        <v>1</v>
      </c>
    </row>
    <row r="22579" spans="1:8" x14ac:dyDescent="0.3">
      <c r="A22579" s="281">
        <v>9043</v>
      </c>
      <c r="B22579" s="281" t="s">
        <v>46198</v>
      </c>
      <c r="C22579" s="281" t="s">
        <v>46199</v>
      </c>
      <c r="D22579" s="166">
        <v>2</v>
      </c>
      <c r="E22579" s="166">
        <v>7</v>
      </c>
      <c r="F22579" s="281" t="s">
        <v>44841</v>
      </c>
      <c r="G22579">
        <v>1</v>
      </c>
      <c r="H22579">
        <v>1</v>
      </c>
    </row>
    <row r="22580" spans="1:8" x14ac:dyDescent="0.3">
      <c r="A22580" s="281">
        <v>9125</v>
      </c>
      <c r="B22580" s="281" t="s">
        <v>46200</v>
      </c>
      <c r="C22580" s="281" t="s">
        <v>46201</v>
      </c>
      <c r="D22580" s="166">
        <v>1</v>
      </c>
      <c r="E22580" s="166">
        <v>7</v>
      </c>
      <c r="F22580" s="281" t="s">
        <v>44841</v>
      </c>
      <c r="G22580">
        <v>1</v>
      </c>
      <c r="H22580">
        <v>1</v>
      </c>
    </row>
    <row r="22581" spans="1:8" x14ac:dyDescent="0.3">
      <c r="A22581" s="281">
        <v>9129</v>
      </c>
      <c r="B22581" s="281" t="s">
        <v>46202</v>
      </c>
      <c r="C22581" s="281" t="s">
        <v>46203</v>
      </c>
      <c r="D22581" s="166">
        <v>1</v>
      </c>
      <c r="E22581" s="166">
        <v>7</v>
      </c>
      <c r="F22581" s="281" t="s">
        <v>44841</v>
      </c>
      <c r="G22581">
        <v>1</v>
      </c>
      <c r="H22581">
        <v>1</v>
      </c>
    </row>
    <row r="22582" spans="1:8" x14ac:dyDescent="0.3">
      <c r="A22582" s="281">
        <v>9174</v>
      </c>
      <c r="B22582" s="281" t="s">
        <v>46204</v>
      </c>
      <c r="C22582" s="281" t="s">
        <v>46205</v>
      </c>
      <c r="D22582" s="166">
        <v>2</v>
      </c>
      <c r="E22582" s="166">
        <v>7</v>
      </c>
      <c r="F22582" s="281" t="s">
        <v>44841</v>
      </c>
      <c r="G22582">
        <v>1</v>
      </c>
      <c r="H22582">
        <v>1</v>
      </c>
    </row>
    <row r="22583" spans="1:8" x14ac:dyDescent="0.3">
      <c r="A22583" s="281">
        <v>9202</v>
      </c>
      <c r="B22583" s="281" t="s">
        <v>46206</v>
      </c>
      <c r="C22583" s="281" t="s">
        <v>46207</v>
      </c>
      <c r="D22583" s="166">
        <v>2</v>
      </c>
      <c r="E22583" s="166">
        <v>7</v>
      </c>
      <c r="F22583" s="281" t="s">
        <v>44841</v>
      </c>
      <c r="G22583">
        <v>1</v>
      </c>
      <c r="H22583">
        <v>1</v>
      </c>
    </row>
    <row r="22584" spans="1:8" x14ac:dyDescent="0.3">
      <c r="A22584" s="281">
        <v>9211</v>
      </c>
      <c r="B22584" s="281" t="s">
        <v>46208</v>
      </c>
      <c r="C22584" s="281" t="s">
        <v>46209</v>
      </c>
      <c r="D22584" s="166">
        <v>1</v>
      </c>
      <c r="E22584" s="166">
        <v>7</v>
      </c>
      <c r="F22584" s="281" t="s">
        <v>44841</v>
      </c>
      <c r="G22584">
        <v>1</v>
      </c>
      <c r="H22584">
        <v>1</v>
      </c>
    </row>
    <row r="22585" spans="1:8" x14ac:dyDescent="0.3">
      <c r="A22585" s="281">
        <v>9216</v>
      </c>
      <c r="B22585" s="281" t="s">
        <v>46210</v>
      </c>
      <c r="C22585" s="281" t="s">
        <v>46211</v>
      </c>
      <c r="D22585" s="166">
        <v>3</v>
      </c>
      <c r="E22585" s="166">
        <v>7</v>
      </c>
      <c r="F22585" s="281" t="s">
        <v>44841</v>
      </c>
      <c r="G22585">
        <v>1</v>
      </c>
      <c r="H22585">
        <v>1</v>
      </c>
    </row>
    <row r="22586" spans="1:8" x14ac:dyDescent="0.3">
      <c r="A22586" s="281">
        <v>9298</v>
      </c>
      <c r="B22586" s="281" t="s">
        <v>46212</v>
      </c>
      <c r="C22586" s="281" t="s">
        <v>46213</v>
      </c>
      <c r="D22586" s="166">
        <v>2</v>
      </c>
      <c r="E22586" s="166">
        <v>7</v>
      </c>
      <c r="F22586" s="281" t="s">
        <v>44841</v>
      </c>
      <c r="G22586">
        <v>1</v>
      </c>
      <c r="H22586">
        <v>1</v>
      </c>
    </row>
    <row r="22587" spans="1:8" x14ac:dyDescent="0.3">
      <c r="A22587" s="281">
        <v>9342</v>
      </c>
      <c r="B22587" s="281" t="s">
        <v>46214</v>
      </c>
      <c r="C22587" s="281" t="s">
        <v>46215</v>
      </c>
      <c r="D22587" s="166">
        <v>2</v>
      </c>
      <c r="E22587" s="166">
        <v>7</v>
      </c>
      <c r="F22587" s="281" t="s">
        <v>44841</v>
      </c>
      <c r="G22587">
        <v>1</v>
      </c>
      <c r="H22587">
        <v>1</v>
      </c>
    </row>
    <row r="22588" spans="1:8" x14ac:dyDescent="0.3">
      <c r="A22588" s="281">
        <v>9350</v>
      </c>
      <c r="B22588" s="281" t="s">
        <v>46216</v>
      </c>
      <c r="C22588" s="281" t="s">
        <v>46217</v>
      </c>
      <c r="D22588" s="166">
        <v>1</v>
      </c>
      <c r="E22588" s="166">
        <v>7</v>
      </c>
      <c r="F22588" s="281" t="s">
        <v>44841</v>
      </c>
      <c r="G22588">
        <v>1</v>
      </c>
      <c r="H22588">
        <v>1</v>
      </c>
    </row>
    <row r="22589" spans="1:8" x14ac:dyDescent="0.3">
      <c r="A22589" s="281">
        <v>9360</v>
      </c>
      <c r="B22589" s="281" t="s">
        <v>46218</v>
      </c>
      <c r="C22589" s="281" t="s">
        <v>46219</v>
      </c>
      <c r="D22589" s="166">
        <v>2</v>
      </c>
      <c r="E22589" s="166">
        <v>7</v>
      </c>
      <c r="F22589" s="281" t="s">
        <v>44841</v>
      </c>
      <c r="G22589">
        <v>1</v>
      </c>
      <c r="H22589">
        <v>1</v>
      </c>
    </row>
    <row r="22590" spans="1:8" x14ac:dyDescent="0.3">
      <c r="A22590" s="281">
        <v>9372</v>
      </c>
      <c r="B22590" s="281" t="s">
        <v>46220</v>
      </c>
      <c r="C22590" s="281" t="s">
        <v>46221</v>
      </c>
      <c r="D22590" s="166">
        <v>1</v>
      </c>
      <c r="E22590" s="166">
        <v>7</v>
      </c>
      <c r="F22590" s="281" t="s">
        <v>44841</v>
      </c>
      <c r="G22590">
        <v>1</v>
      </c>
      <c r="H22590">
        <v>1</v>
      </c>
    </row>
    <row r="22591" spans="1:8" x14ac:dyDescent="0.3">
      <c r="A22591" s="281">
        <v>9411</v>
      </c>
      <c r="B22591" s="281" t="s">
        <v>46222</v>
      </c>
      <c r="C22591" s="281" t="s">
        <v>46223</v>
      </c>
      <c r="D22591" s="166">
        <v>2</v>
      </c>
      <c r="E22591" s="166">
        <v>7</v>
      </c>
      <c r="F22591" s="281" t="s">
        <v>44841</v>
      </c>
      <c r="G22591">
        <v>1</v>
      </c>
      <c r="H22591">
        <v>1</v>
      </c>
    </row>
    <row r="22592" spans="1:8" x14ac:dyDescent="0.3">
      <c r="A22592" s="281">
        <v>9482</v>
      </c>
      <c r="B22592" s="281" t="s">
        <v>46224</v>
      </c>
      <c r="C22592" s="281" t="s">
        <v>46225</v>
      </c>
      <c r="D22592" s="166">
        <v>2</v>
      </c>
      <c r="E22592" s="166">
        <v>7</v>
      </c>
      <c r="F22592" s="281" t="s">
        <v>44841</v>
      </c>
      <c r="G22592">
        <v>1</v>
      </c>
      <c r="H22592">
        <v>1</v>
      </c>
    </row>
    <row r="22593" spans="1:8" x14ac:dyDescent="0.3">
      <c r="A22593" s="281">
        <v>9513</v>
      </c>
      <c r="B22593" s="281" t="s">
        <v>46226</v>
      </c>
      <c r="C22593" s="281" t="s">
        <v>46227</v>
      </c>
      <c r="D22593" s="166">
        <v>1</v>
      </c>
      <c r="E22593" s="166">
        <v>7</v>
      </c>
      <c r="F22593" s="281" t="s">
        <v>44841</v>
      </c>
      <c r="G22593">
        <v>1</v>
      </c>
      <c r="H22593">
        <v>1</v>
      </c>
    </row>
    <row r="22594" spans="1:8" x14ac:dyDescent="0.3">
      <c r="A22594" s="281">
        <v>9514</v>
      </c>
      <c r="B22594" s="281" t="s">
        <v>46228</v>
      </c>
      <c r="C22594" s="281" t="s">
        <v>46229</v>
      </c>
      <c r="D22594" s="166">
        <v>2</v>
      </c>
      <c r="E22594" s="166">
        <v>7</v>
      </c>
      <c r="F22594" s="281" t="s">
        <v>44841</v>
      </c>
      <c r="G22594">
        <v>1</v>
      </c>
      <c r="H22594">
        <v>1</v>
      </c>
    </row>
    <row r="22595" spans="1:8" x14ac:dyDescent="0.3">
      <c r="A22595" s="281">
        <v>9538</v>
      </c>
      <c r="B22595" s="281" t="s">
        <v>46230</v>
      </c>
      <c r="C22595" s="281" t="s">
        <v>46231</v>
      </c>
      <c r="D22595" s="166">
        <v>2</v>
      </c>
      <c r="E22595" s="166">
        <v>7</v>
      </c>
      <c r="F22595" s="281" t="s">
        <v>44841</v>
      </c>
      <c r="G22595">
        <v>1</v>
      </c>
      <c r="H22595">
        <v>1</v>
      </c>
    </row>
    <row r="22596" spans="1:8" x14ac:dyDescent="0.3">
      <c r="A22596" s="281">
        <v>9570</v>
      </c>
      <c r="B22596" s="281" t="s">
        <v>46232</v>
      </c>
      <c r="C22596" s="281" t="s">
        <v>46233</v>
      </c>
      <c r="D22596" s="166">
        <v>1</v>
      </c>
      <c r="E22596" s="166">
        <v>7</v>
      </c>
      <c r="F22596" s="281" t="s">
        <v>44841</v>
      </c>
      <c r="G22596">
        <v>1</v>
      </c>
      <c r="H22596">
        <v>1</v>
      </c>
    </row>
    <row r="22597" spans="1:8" x14ac:dyDescent="0.3">
      <c r="A22597" s="281">
        <v>9650</v>
      </c>
      <c r="B22597" s="281" t="s">
        <v>46234</v>
      </c>
      <c r="C22597" s="281" t="s">
        <v>46235</v>
      </c>
      <c r="D22597" s="166">
        <v>1</v>
      </c>
      <c r="E22597" s="166">
        <v>7</v>
      </c>
      <c r="F22597" s="281" t="s">
        <v>44841</v>
      </c>
      <c r="G22597">
        <v>1</v>
      </c>
      <c r="H22597">
        <v>1</v>
      </c>
    </row>
    <row r="22598" spans="1:8" x14ac:dyDescent="0.3">
      <c r="A22598" s="281">
        <v>9743</v>
      </c>
      <c r="B22598" s="281" t="s">
        <v>46236</v>
      </c>
      <c r="C22598" s="281" t="s">
        <v>46237</v>
      </c>
      <c r="D22598" s="166">
        <v>2</v>
      </c>
      <c r="E22598" s="166">
        <v>7</v>
      </c>
      <c r="F22598" s="281" t="s">
        <v>44841</v>
      </c>
      <c r="G22598">
        <v>1</v>
      </c>
      <c r="H22598">
        <v>1</v>
      </c>
    </row>
    <row r="22599" spans="1:8" x14ac:dyDescent="0.3">
      <c r="A22599" s="281">
        <v>9861</v>
      </c>
      <c r="B22599" s="281" t="s">
        <v>46238</v>
      </c>
      <c r="C22599" s="281" t="s">
        <v>46239</v>
      </c>
      <c r="D22599" s="166">
        <v>1</v>
      </c>
      <c r="E22599" s="166">
        <v>7</v>
      </c>
      <c r="F22599" s="281" t="s">
        <v>44841</v>
      </c>
      <c r="G22599">
        <v>1</v>
      </c>
      <c r="H22599">
        <v>1</v>
      </c>
    </row>
    <row r="22600" spans="1:8" x14ac:dyDescent="0.3">
      <c r="A22600" s="281">
        <v>9875</v>
      </c>
      <c r="B22600" s="281" t="s">
        <v>46240</v>
      </c>
      <c r="C22600" s="281" t="s">
        <v>46241</v>
      </c>
      <c r="D22600" s="166">
        <v>3</v>
      </c>
      <c r="E22600" s="166">
        <v>7</v>
      </c>
      <c r="F22600" s="281" t="s">
        <v>44841</v>
      </c>
      <c r="G22600">
        <v>1</v>
      </c>
      <c r="H22600">
        <v>1</v>
      </c>
    </row>
    <row r="22601" spans="1:8" x14ac:dyDescent="0.3">
      <c r="A22601" s="281">
        <v>9956</v>
      </c>
      <c r="B22601" s="281" t="s">
        <v>46242</v>
      </c>
      <c r="C22601" s="281" t="s">
        <v>46243</v>
      </c>
      <c r="D22601" s="166">
        <v>3</v>
      </c>
      <c r="E22601" s="166">
        <v>7</v>
      </c>
      <c r="F22601" s="281" t="s">
        <v>44841</v>
      </c>
      <c r="G22601">
        <v>1</v>
      </c>
      <c r="H22601">
        <v>1</v>
      </c>
    </row>
    <row r="22602" spans="1:8" x14ac:dyDescent="0.3">
      <c r="A22602" s="281">
        <v>10122</v>
      </c>
      <c r="B22602" s="281" t="s">
        <v>46244</v>
      </c>
      <c r="C22602" s="281" t="s">
        <v>46245</v>
      </c>
      <c r="D22602" s="166">
        <v>3</v>
      </c>
      <c r="E22602" s="166">
        <v>7</v>
      </c>
      <c r="F22602" s="281" t="s">
        <v>44841</v>
      </c>
      <c r="G22602">
        <v>1</v>
      </c>
      <c r="H22602">
        <v>1</v>
      </c>
    </row>
    <row r="22603" spans="1:8" x14ac:dyDescent="0.3">
      <c r="A22603" s="281">
        <v>10412</v>
      </c>
      <c r="B22603" s="281" t="s">
        <v>46246</v>
      </c>
      <c r="C22603" s="281" t="s">
        <v>4225</v>
      </c>
      <c r="D22603" s="166">
        <v>2</v>
      </c>
      <c r="E22603" s="166">
        <v>7</v>
      </c>
      <c r="F22603" s="281" t="s">
        <v>44841</v>
      </c>
      <c r="G22603">
        <v>1</v>
      </c>
      <c r="H22603">
        <v>0</v>
      </c>
    </row>
    <row r="22604" spans="1:8" x14ac:dyDescent="0.3">
      <c r="A22604" s="281">
        <v>10449</v>
      </c>
      <c r="B22604" s="281" t="s">
        <v>46247</v>
      </c>
      <c r="C22604" s="281" t="s">
        <v>46248</v>
      </c>
      <c r="D22604" s="166">
        <v>1</v>
      </c>
      <c r="E22604" s="166">
        <v>7</v>
      </c>
      <c r="F22604" s="281" t="s">
        <v>44841</v>
      </c>
      <c r="G22604">
        <v>1</v>
      </c>
      <c r="H22604">
        <v>1</v>
      </c>
    </row>
    <row r="22605" spans="1:8" x14ac:dyDescent="0.3">
      <c r="A22605" s="281">
        <v>10504</v>
      </c>
      <c r="B22605" s="281" t="s">
        <v>46249</v>
      </c>
      <c r="C22605" s="281" t="s">
        <v>46250</v>
      </c>
      <c r="D22605" s="166">
        <v>2</v>
      </c>
      <c r="E22605" s="166">
        <v>7</v>
      </c>
      <c r="F22605" s="281" t="s">
        <v>44841</v>
      </c>
      <c r="G22605">
        <v>1</v>
      </c>
      <c r="H22605">
        <v>1</v>
      </c>
    </row>
    <row r="22606" spans="1:8" x14ac:dyDescent="0.3">
      <c r="A22606" s="281">
        <v>10531</v>
      </c>
      <c r="B22606" s="281" t="s">
        <v>46251</v>
      </c>
      <c r="C22606" s="281" t="s">
        <v>46252</v>
      </c>
      <c r="D22606" s="166">
        <v>2</v>
      </c>
      <c r="E22606" s="166">
        <v>7</v>
      </c>
      <c r="F22606" s="281" t="s">
        <v>44841</v>
      </c>
      <c r="G22606">
        <v>1</v>
      </c>
      <c r="H22606">
        <v>1</v>
      </c>
    </row>
    <row r="22607" spans="1:8" x14ac:dyDescent="0.3">
      <c r="A22607" s="281">
        <v>10541</v>
      </c>
      <c r="B22607" s="281" t="s">
        <v>46253</v>
      </c>
      <c r="C22607" s="281" t="s">
        <v>46254</v>
      </c>
      <c r="D22607" s="166">
        <v>2</v>
      </c>
      <c r="E22607" s="166">
        <v>7</v>
      </c>
      <c r="F22607" s="281" t="s">
        <v>44841</v>
      </c>
      <c r="G22607">
        <v>1</v>
      </c>
      <c r="H22607">
        <v>1</v>
      </c>
    </row>
    <row r="22608" spans="1:8" x14ac:dyDescent="0.3">
      <c r="A22608" s="281">
        <v>10585</v>
      </c>
      <c r="B22608" s="281" t="s">
        <v>46255</v>
      </c>
      <c r="C22608" s="281" t="s">
        <v>46256</v>
      </c>
      <c r="D22608" s="166">
        <v>2</v>
      </c>
      <c r="E22608" s="166">
        <v>7</v>
      </c>
      <c r="F22608" s="281" t="s">
        <v>44841</v>
      </c>
      <c r="G22608">
        <v>1</v>
      </c>
      <c r="H22608">
        <v>1</v>
      </c>
    </row>
    <row r="22609" spans="1:8" x14ac:dyDescent="0.3">
      <c r="A22609" s="281">
        <v>10589</v>
      </c>
      <c r="B22609" s="281" t="s">
        <v>46257</v>
      </c>
      <c r="C22609" s="281" t="s">
        <v>46258</v>
      </c>
      <c r="D22609" s="166">
        <v>2</v>
      </c>
      <c r="E22609" s="166">
        <v>7</v>
      </c>
      <c r="F22609" s="281" t="s">
        <v>44841</v>
      </c>
      <c r="G22609">
        <v>1</v>
      </c>
      <c r="H22609">
        <v>1</v>
      </c>
    </row>
    <row r="22610" spans="1:8" x14ac:dyDescent="0.3">
      <c r="A22610" s="281">
        <v>10591</v>
      </c>
      <c r="B22610" s="281" t="s">
        <v>46259</v>
      </c>
      <c r="C22610" s="281" t="s">
        <v>46260</v>
      </c>
      <c r="D22610" s="166">
        <v>2</v>
      </c>
      <c r="E22610" s="166">
        <v>7</v>
      </c>
      <c r="F22610" s="281" t="s">
        <v>44841</v>
      </c>
      <c r="G22610">
        <v>1</v>
      </c>
      <c r="H22610">
        <v>1</v>
      </c>
    </row>
    <row r="22611" spans="1:8" x14ac:dyDescent="0.3">
      <c r="A22611" s="281">
        <v>10603</v>
      </c>
      <c r="B22611" s="281" t="s">
        <v>46261</v>
      </c>
      <c r="C22611" s="281" t="s">
        <v>46262</v>
      </c>
      <c r="D22611" s="166">
        <v>2</v>
      </c>
      <c r="E22611" s="166">
        <v>7</v>
      </c>
      <c r="F22611" s="281" t="s">
        <v>44841</v>
      </c>
      <c r="G22611">
        <v>1</v>
      </c>
      <c r="H22611">
        <v>1</v>
      </c>
    </row>
    <row r="22612" spans="1:8" x14ac:dyDescent="0.3">
      <c r="A22612" s="281">
        <v>10607</v>
      </c>
      <c r="B22612" s="281" t="s">
        <v>46263</v>
      </c>
      <c r="C22612" s="281" t="s">
        <v>46264</v>
      </c>
      <c r="D22612" s="166">
        <v>1</v>
      </c>
      <c r="E22612" s="166">
        <v>7</v>
      </c>
      <c r="F22612" s="281" t="s">
        <v>44841</v>
      </c>
      <c r="G22612">
        <v>1</v>
      </c>
      <c r="H22612">
        <v>1</v>
      </c>
    </row>
    <row r="22613" spans="1:8" x14ac:dyDescent="0.3">
      <c r="A22613" s="281">
        <v>10624</v>
      </c>
      <c r="B22613" s="281" t="s">
        <v>46265</v>
      </c>
      <c r="C22613" s="281" t="s">
        <v>46266</v>
      </c>
      <c r="D22613" s="166">
        <v>3</v>
      </c>
      <c r="E22613" s="166">
        <v>7</v>
      </c>
      <c r="F22613" s="281" t="s">
        <v>44841</v>
      </c>
      <c r="G22613">
        <v>1</v>
      </c>
      <c r="H22613">
        <v>1</v>
      </c>
    </row>
    <row r="22614" spans="1:8" x14ac:dyDescent="0.3">
      <c r="A22614" s="281">
        <v>10646</v>
      </c>
      <c r="B22614" s="281" t="s">
        <v>46267</v>
      </c>
      <c r="C22614" s="281" t="s">
        <v>46268</v>
      </c>
      <c r="D22614" s="166">
        <v>1</v>
      </c>
      <c r="E22614" s="166">
        <v>7</v>
      </c>
      <c r="F22614" s="281" t="s">
        <v>44841</v>
      </c>
      <c r="G22614">
        <v>1</v>
      </c>
      <c r="H22614">
        <v>1</v>
      </c>
    </row>
    <row r="22615" spans="1:8" x14ac:dyDescent="0.3">
      <c r="A22615" s="281">
        <v>10682</v>
      </c>
      <c r="B22615" s="281" t="s">
        <v>46269</v>
      </c>
      <c r="C22615" s="281" t="s">
        <v>46270</v>
      </c>
      <c r="D22615" s="166">
        <v>2</v>
      </c>
      <c r="E22615" s="166">
        <v>7</v>
      </c>
      <c r="F22615" s="281" t="s">
        <v>44841</v>
      </c>
      <c r="G22615">
        <v>1</v>
      </c>
      <c r="H22615">
        <v>1</v>
      </c>
    </row>
    <row r="22616" spans="1:8" x14ac:dyDescent="0.3">
      <c r="A22616" s="281">
        <v>10693</v>
      </c>
      <c r="B22616" s="281" t="s">
        <v>46271</v>
      </c>
      <c r="C22616" s="281" t="s">
        <v>46272</v>
      </c>
      <c r="D22616" s="166">
        <v>2</v>
      </c>
      <c r="E22616" s="166">
        <v>7</v>
      </c>
      <c r="F22616" s="281" t="s">
        <v>44841</v>
      </c>
      <c r="G22616">
        <v>1</v>
      </c>
      <c r="H22616">
        <v>1</v>
      </c>
    </row>
    <row r="22617" spans="1:8" x14ac:dyDescent="0.3">
      <c r="A22617" s="281">
        <v>10699</v>
      </c>
      <c r="B22617" s="281" t="s">
        <v>46273</v>
      </c>
      <c r="C22617" s="281" t="s">
        <v>46274</v>
      </c>
      <c r="D22617" s="166">
        <v>1</v>
      </c>
      <c r="E22617" s="166">
        <v>7</v>
      </c>
      <c r="F22617" s="281" t="s">
        <v>44841</v>
      </c>
      <c r="G22617">
        <v>1</v>
      </c>
      <c r="H22617">
        <v>1</v>
      </c>
    </row>
    <row r="22618" spans="1:8" x14ac:dyDescent="0.3">
      <c r="A22618" s="281">
        <v>10716</v>
      </c>
      <c r="B22618" s="281" t="s">
        <v>46275</v>
      </c>
      <c r="C22618" s="281" t="s">
        <v>46276</v>
      </c>
      <c r="D22618" s="166">
        <v>2</v>
      </c>
      <c r="E22618" s="166">
        <v>7</v>
      </c>
      <c r="F22618" s="281" t="s">
        <v>44841</v>
      </c>
      <c r="G22618">
        <v>1</v>
      </c>
      <c r="H22618">
        <v>1</v>
      </c>
    </row>
    <row r="22619" spans="1:8" x14ac:dyDescent="0.3">
      <c r="A22619" s="281">
        <v>10830</v>
      </c>
      <c r="B22619" s="281" t="s">
        <v>46277</v>
      </c>
      <c r="C22619" s="281" t="s">
        <v>46278</v>
      </c>
      <c r="D22619" s="166">
        <v>1</v>
      </c>
      <c r="E22619" s="166">
        <v>7</v>
      </c>
      <c r="F22619" s="281" t="s">
        <v>44841</v>
      </c>
      <c r="G22619">
        <v>1</v>
      </c>
      <c r="H22619">
        <v>1</v>
      </c>
    </row>
    <row r="22620" spans="1:8" x14ac:dyDescent="0.3">
      <c r="A22620" s="6">
        <v>10832</v>
      </c>
      <c r="B22620" s="6" t="s">
        <v>46279</v>
      </c>
      <c r="C22620" s="6" t="s">
        <v>46280</v>
      </c>
      <c r="D22620" s="55">
        <v>1</v>
      </c>
      <c r="E22620" s="55">
        <v>7</v>
      </c>
      <c r="F22620" s="6" t="s">
        <v>44841</v>
      </c>
      <c r="G22620">
        <v>0</v>
      </c>
      <c r="H22620">
        <v>1</v>
      </c>
    </row>
    <row r="22621" spans="1:8" x14ac:dyDescent="0.3">
      <c r="A22621" s="281">
        <v>10839</v>
      </c>
      <c r="B22621" s="281" t="s">
        <v>46281</v>
      </c>
      <c r="C22621" s="281" t="s">
        <v>46282</v>
      </c>
      <c r="D22621" s="166">
        <v>3</v>
      </c>
      <c r="E22621" s="166">
        <v>7</v>
      </c>
      <c r="F22621" s="281" t="s">
        <v>44841</v>
      </c>
      <c r="G22621">
        <v>1</v>
      </c>
      <c r="H22621">
        <v>1</v>
      </c>
    </row>
    <row r="22622" spans="1:8" x14ac:dyDescent="0.3">
      <c r="A22622" s="281">
        <v>10874</v>
      </c>
      <c r="B22622" s="281" t="s">
        <v>46283</v>
      </c>
      <c r="C22622" s="281" t="s">
        <v>46284</v>
      </c>
      <c r="D22622" s="166">
        <v>2</v>
      </c>
      <c r="E22622" s="166">
        <v>7</v>
      </c>
      <c r="F22622" s="281" t="s">
        <v>44841</v>
      </c>
      <c r="G22622">
        <v>1</v>
      </c>
      <c r="H22622">
        <v>1</v>
      </c>
    </row>
    <row r="22623" spans="1:8" x14ac:dyDescent="0.3">
      <c r="A22623" s="281">
        <v>10882</v>
      </c>
      <c r="B22623" s="281" t="s">
        <v>46285</v>
      </c>
      <c r="C22623" s="281" t="s">
        <v>46286</v>
      </c>
      <c r="D22623" s="166">
        <v>1</v>
      </c>
      <c r="E22623" s="166">
        <v>7</v>
      </c>
      <c r="F22623" s="281" t="s">
        <v>44841</v>
      </c>
      <c r="G22623">
        <v>1</v>
      </c>
      <c r="H22623">
        <v>1</v>
      </c>
    </row>
    <row r="22624" spans="1:8" x14ac:dyDescent="0.3">
      <c r="A22624" s="281">
        <v>10977</v>
      </c>
      <c r="B22624" s="281" t="s">
        <v>46287</v>
      </c>
      <c r="C22624" s="281" t="s">
        <v>46288</v>
      </c>
      <c r="D22624" s="166">
        <v>1</v>
      </c>
      <c r="E22624" s="166">
        <v>7</v>
      </c>
      <c r="F22624" s="281" t="s">
        <v>44841</v>
      </c>
      <c r="G22624">
        <v>1</v>
      </c>
      <c r="H22624">
        <v>1</v>
      </c>
    </row>
    <row r="22625" spans="1:8" x14ac:dyDescent="0.3">
      <c r="A22625" s="281">
        <v>10979</v>
      </c>
      <c r="B22625" s="281" t="s">
        <v>46289</v>
      </c>
      <c r="C22625" s="281" t="s">
        <v>46290</v>
      </c>
      <c r="D22625" s="166">
        <v>1</v>
      </c>
      <c r="E22625" s="166">
        <v>7</v>
      </c>
      <c r="F22625" s="281" t="s">
        <v>44841</v>
      </c>
      <c r="G22625">
        <v>1</v>
      </c>
      <c r="H22625">
        <v>1</v>
      </c>
    </row>
    <row r="22626" spans="1:8" x14ac:dyDescent="0.3">
      <c r="A22626" s="281">
        <v>11012</v>
      </c>
      <c r="B22626" s="281" t="s">
        <v>46291</v>
      </c>
      <c r="C22626" s="281" t="s">
        <v>46292</v>
      </c>
      <c r="D22626" s="166">
        <v>2</v>
      </c>
      <c r="E22626" s="166">
        <v>7</v>
      </c>
      <c r="F22626" s="281" t="s">
        <v>44841</v>
      </c>
      <c r="G22626">
        <v>1</v>
      </c>
      <c r="H22626">
        <v>1</v>
      </c>
    </row>
    <row r="22627" spans="1:8" x14ac:dyDescent="0.3">
      <c r="A22627" s="281">
        <v>11027</v>
      </c>
      <c r="B22627" s="281" t="s">
        <v>46293</v>
      </c>
      <c r="C22627" s="281" t="s">
        <v>46294</v>
      </c>
      <c r="D22627" s="166">
        <v>2</v>
      </c>
      <c r="E22627" s="166">
        <v>7</v>
      </c>
      <c r="F22627" s="281" t="s">
        <v>44841</v>
      </c>
      <c r="G22627">
        <v>1</v>
      </c>
      <c r="H22627">
        <v>1</v>
      </c>
    </row>
    <row r="22628" spans="1:8" x14ac:dyDescent="0.3">
      <c r="A22628" s="6">
        <v>11043</v>
      </c>
      <c r="B22628" s="6" t="s">
        <v>46295</v>
      </c>
      <c r="C22628" s="6" t="s">
        <v>4229</v>
      </c>
      <c r="D22628" s="55">
        <v>1</v>
      </c>
      <c r="E22628" s="55">
        <v>7</v>
      </c>
      <c r="F22628" s="6" t="s">
        <v>44841</v>
      </c>
      <c r="G22628">
        <v>0</v>
      </c>
      <c r="H22628">
        <v>1</v>
      </c>
    </row>
    <row r="22629" spans="1:8" x14ac:dyDescent="0.3">
      <c r="A22629" s="281">
        <v>11048</v>
      </c>
      <c r="B22629" s="281" t="s">
        <v>46296</v>
      </c>
      <c r="C22629" s="281" t="s">
        <v>33436</v>
      </c>
      <c r="D22629" s="166">
        <v>1</v>
      </c>
      <c r="E22629" s="166">
        <v>7</v>
      </c>
      <c r="F22629" s="281" t="s">
        <v>44841</v>
      </c>
      <c r="G22629">
        <v>1</v>
      </c>
      <c r="H22629">
        <v>0</v>
      </c>
    </row>
    <row r="22630" spans="1:8" x14ac:dyDescent="0.3">
      <c r="A22630" s="281">
        <v>11106</v>
      </c>
      <c r="B22630" s="281" t="s">
        <v>46297</v>
      </c>
      <c r="C22630" s="281" t="s">
        <v>46298</v>
      </c>
      <c r="D22630" s="166">
        <v>1</v>
      </c>
      <c r="E22630" s="166">
        <v>7</v>
      </c>
      <c r="F22630" s="281" t="s">
        <v>44841</v>
      </c>
      <c r="G22630">
        <v>1</v>
      </c>
      <c r="H22630">
        <v>1</v>
      </c>
    </row>
    <row r="22631" spans="1:8" x14ac:dyDescent="0.3">
      <c r="A22631" s="281">
        <v>11159</v>
      </c>
      <c r="B22631" s="281" t="s">
        <v>46299</v>
      </c>
      <c r="C22631" s="281" t="s">
        <v>46300</v>
      </c>
      <c r="D22631" s="166">
        <v>1</v>
      </c>
      <c r="E22631" s="166">
        <v>7</v>
      </c>
      <c r="F22631" s="281" t="s">
        <v>44841</v>
      </c>
      <c r="G22631">
        <v>1</v>
      </c>
      <c r="H22631">
        <v>1</v>
      </c>
    </row>
    <row r="22632" spans="1:8" x14ac:dyDescent="0.3">
      <c r="A22632" s="281">
        <v>11941</v>
      </c>
      <c r="B22632" s="281" t="s">
        <v>46301</v>
      </c>
      <c r="C22632" s="281" t="s">
        <v>46302</v>
      </c>
      <c r="D22632" s="166">
        <v>3</v>
      </c>
      <c r="E22632" s="166">
        <v>7</v>
      </c>
      <c r="F22632" s="281" t="s">
        <v>44841</v>
      </c>
      <c r="G22632">
        <v>1</v>
      </c>
      <c r="H22632">
        <v>1</v>
      </c>
    </row>
    <row r="22633" spans="1:8" x14ac:dyDescent="0.3">
      <c r="A22633" s="281">
        <v>11960</v>
      </c>
      <c r="B22633" s="281" t="s">
        <v>46303</v>
      </c>
      <c r="C22633" s="281" t="s">
        <v>46304</v>
      </c>
      <c r="D22633" s="166">
        <v>3</v>
      </c>
      <c r="E22633" s="166">
        <v>7</v>
      </c>
      <c r="F22633" s="281" t="s">
        <v>44841</v>
      </c>
      <c r="G22633">
        <v>1</v>
      </c>
      <c r="H22633">
        <v>1</v>
      </c>
    </row>
    <row r="22634" spans="1:8" x14ac:dyDescent="0.3">
      <c r="A22634" s="281">
        <v>12000</v>
      </c>
      <c r="B22634" s="281" t="s">
        <v>46305</v>
      </c>
      <c r="C22634" s="281" t="s">
        <v>46306</v>
      </c>
      <c r="D22634" s="166">
        <v>2</v>
      </c>
      <c r="E22634" s="166">
        <v>7</v>
      </c>
      <c r="F22634" s="281" t="s">
        <v>44841</v>
      </c>
      <c r="G22634">
        <v>1</v>
      </c>
      <c r="H22634">
        <v>1</v>
      </c>
    </row>
    <row r="22635" spans="1:8" x14ac:dyDescent="0.3">
      <c r="A22635" s="281">
        <v>12005</v>
      </c>
      <c r="B22635" s="281" t="s">
        <v>46307</v>
      </c>
      <c r="C22635" s="281" t="s">
        <v>46308</v>
      </c>
      <c r="D22635" s="166">
        <v>1</v>
      </c>
      <c r="E22635" s="166">
        <v>7</v>
      </c>
      <c r="F22635" s="281" t="s">
        <v>44841</v>
      </c>
      <c r="G22635">
        <v>1</v>
      </c>
      <c r="H22635">
        <v>1</v>
      </c>
    </row>
    <row r="22636" spans="1:8" x14ac:dyDescent="0.3">
      <c r="A22636" s="281">
        <v>12006</v>
      </c>
      <c r="B22636" s="281" t="s">
        <v>46309</v>
      </c>
      <c r="C22636" s="281" t="s">
        <v>46310</v>
      </c>
      <c r="D22636" s="166">
        <v>2</v>
      </c>
      <c r="E22636" s="166">
        <v>7</v>
      </c>
      <c r="F22636" s="281" t="s">
        <v>44841</v>
      </c>
      <c r="G22636">
        <v>1</v>
      </c>
      <c r="H22636">
        <v>1</v>
      </c>
    </row>
    <row r="22637" spans="1:8" x14ac:dyDescent="0.3">
      <c r="A22637" s="281">
        <v>12018</v>
      </c>
      <c r="B22637" s="281" t="s">
        <v>46311</v>
      </c>
      <c r="C22637" s="281" t="s">
        <v>46312</v>
      </c>
      <c r="D22637" s="166">
        <v>1</v>
      </c>
      <c r="E22637" s="166">
        <v>7</v>
      </c>
      <c r="F22637" s="281" t="s">
        <v>44841</v>
      </c>
      <c r="G22637">
        <v>1</v>
      </c>
      <c r="H22637">
        <v>1</v>
      </c>
    </row>
    <row r="22638" spans="1:8" x14ac:dyDescent="0.3">
      <c r="A22638" s="281">
        <v>12030</v>
      </c>
      <c r="B22638" s="281" t="s">
        <v>46313</v>
      </c>
      <c r="C22638" s="281" t="s">
        <v>46314</v>
      </c>
      <c r="D22638" s="166">
        <v>1</v>
      </c>
      <c r="E22638" s="166">
        <v>7</v>
      </c>
      <c r="F22638" s="281" t="s">
        <v>44841</v>
      </c>
      <c r="G22638">
        <v>1</v>
      </c>
      <c r="H22638">
        <v>1</v>
      </c>
    </row>
    <row r="22639" spans="1:8" x14ac:dyDescent="0.3">
      <c r="A22639" s="281">
        <v>12057</v>
      </c>
      <c r="B22639" s="281" t="s">
        <v>46315</v>
      </c>
      <c r="C22639" s="281" t="s">
        <v>46316</v>
      </c>
      <c r="D22639" s="166">
        <v>2</v>
      </c>
      <c r="E22639" s="166">
        <v>7</v>
      </c>
      <c r="F22639" s="281" t="s">
        <v>44841</v>
      </c>
      <c r="G22639">
        <v>1</v>
      </c>
      <c r="H22639">
        <v>1</v>
      </c>
    </row>
    <row r="22640" spans="1:8" x14ac:dyDescent="0.3">
      <c r="A22640" s="281">
        <v>12077</v>
      </c>
      <c r="B22640" s="281" t="s">
        <v>46317</v>
      </c>
      <c r="C22640" s="281" t="s">
        <v>46318</v>
      </c>
      <c r="D22640" s="166">
        <v>3</v>
      </c>
      <c r="E22640" s="166">
        <v>7</v>
      </c>
      <c r="F22640" s="281" t="s">
        <v>44841</v>
      </c>
      <c r="G22640">
        <v>1</v>
      </c>
      <c r="H22640">
        <v>1</v>
      </c>
    </row>
    <row r="22641" spans="1:8" x14ac:dyDescent="0.3">
      <c r="A22641" s="281">
        <v>12094</v>
      </c>
      <c r="B22641" s="281" t="s">
        <v>46319</v>
      </c>
      <c r="C22641" s="281" t="s">
        <v>46320</v>
      </c>
      <c r="D22641" s="166">
        <v>1</v>
      </c>
      <c r="E22641" s="166">
        <v>7</v>
      </c>
      <c r="F22641" s="281" t="s">
        <v>44841</v>
      </c>
      <c r="G22641">
        <v>1</v>
      </c>
      <c r="H22641">
        <v>1</v>
      </c>
    </row>
    <row r="22642" spans="1:8" x14ac:dyDescent="0.3">
      <c r="A22642" s="281">
        <v>12116</v>
      </c>
      <c r="B22642" s="281" t="s">
        <v>46321</v>
      </c>
      <c r="C22642" s="281" t="s">
        <v>46322</v>
      </c>
      <c r="D22642" s="166">
        <v>2</v>
      </c>
      <c r="E22642" s="166">
        <v>7</v>
      </c>
      <c r="F22642" s="281" t="s">
        <v>44841</v>
      </c>
      <c r="G22642">
        <v>1</v>
      </c>
      <c r="H22642">
        <v>1</v>
      </c>
    </row>
    <row r="22643" spans="1:8" x14ac:dyDescent="0.3">
      <c r="A22643" s="281">
        <v>12118</v>
      </c>
      <c r="B22643" s="281" t="s">
        <v>46323</v>
      </c>
      <c r="C22643" s="281" t="s">
        <v>46324</v>
      </c>
      <c r="D22643" s="166">
        <v>2</v>
      </c>
      <c r="E22643" s="166">
        <v>7</v>
      </c>
      <c r="F22643" s="281" t="s">
        <v>44841</v>
      </c>
      <c r="G22643">
        <v>1</v>
      </c>
      <c r="H22643">
        <v>1</v>
      </c>
    </row>
    <row r="22644" spans="1:8" x14ac:dyDescent="0.3">
      <c r="A22644" s="281">
        <v>12121</v>
      </c>
      <c r="B22644" s="281" t="s">
        <v>46325</v>
      </c>
      <c r="C22644" s="281" t="s">
        <v>46326</v>
      </c>
      <c r="D22644" s="166">
        <v>2</v>
      </c>
      <c r="E22644" s="166">
        <v>7</v>
      </c>
      <c r="F22644" s="281" t="s">
        <v>44841</v>
      </c>
      <c r="G22644">
        <v>1</v>
      </c>
      <c r="H22644">
        <v>1</v>
      </c>
    </row>
    <row r="22645" spans="1:8" x14ac:dyDescent="0.3">
      <c r="A22645" s="281">
        <v>12129</v>
      </c>
      <c r="B22645" s="281" t="s">
        <v>46327</v>
      </c>
      <c r="C22645" s="281" t="s">
        <v>46328</v>
      </c>
      <c r="D22645" s="166">
        <v>2</v>
      </c>
      <c r="E22645" s="166">
        <v>7</v>
      </c>
      <c r="F22645" s="281" t="s">
        <v>44841</v>
      </c>
      <c r="G22645">
        <v>1</v>
      </c>
      <c r="H22645">
        <v>1</v>
      </c>
    </row>
    <row r="22646" spans="1:8" x14ac:dyDescent="0.3">
      <c r="A22646" s="6">
        <v>12138</v>
      </c>
      <c r="B22646" s="6" t="s">
        <v>46329</v>
      </c>
      <c r="C22646" s="6" t="s">
        <v>46330</v>
      </c>
      <c r="D22646" s="55">
        <v>1</v>
      </c>
      <c r="E22646" s="55">
        <v>7</v>
      </c>
      <c r="F22646" s="6" t="s">
        <v>44841</v>
      </c>
      <c r="G22646">
        <v>0</v>
      </c>
      <c r="H22646">
        <v>1</v>
      </c>
    </row>
    <row r="22647" spans="1:8" x14ac:dyDescent="0.3">
      <c r="A22647" s="281">
        <v>12172</v>
      </c>
      <c r="B22647" s="281" t="s">
        <v>46331</v>
      </c>
      <c r="C22647" s="281" t="s">
        <v>46332</v>
      </c>
      <c r="D22647" s="166">
        <v>2</v>
      </c>
      <c r="E22647" s="166">
        <v>7</v>
      </c>
      <c r="F22647" s="281" t="s">
        <v>44841</v>
      </c>
      <c r="G22647">
        <v>1</v>
      </c>
      <c r="H22647">
        <v>1</v>
      </c>
    </row>
    <row r="22648" spans="1:8" x14ac:dyDescent="0.3">
      <c r="A22648" s="281">
        <v>12185</v>
      </c>
      <c r="B22648" s="281" t="s">
        <v>46333</v>
      </c>
      <c r="C22648" s="281" t="s">
        <v>46334</v>
      </c>
      <c r="D22648" s="166">
        <v>2</v>
      </c>
      <c r="E22648" s="166">
        <v>7</v>
      </c>
      <c r="F22648" s="281" t="s">
        <v>44841</v>
      </c>
      <c r="G22648">
        <v>1</v>
      </c>
      <c r="H22648">
        <v>1</v>
      </c>
    </row>
    <row r="22649" spans="1:8" x14ac:dyDescent="0.3">
      <c r="A22649" s="281">
        <v>12205</v>
      </c>
      <c r="B22649" s="281" t="s">
        <v>46335</v>
      </c>
      <c r="C22649" s="281" t="s">
        <v>46336</v>
      </c>
      <c r="D22649" s="166">
        <v>2</v>
      </c>
      <c r="E22649" s="166">
        <v>7</v>
      </c>
      <c r="F22649" s="281" t="s">
        <v>44841</v>
      </c>
      <c r="G22649">
        <v>1</v>
      </c>
      <c r="H22649">
        <v>1</v>
      </c>
    </row>
    <row r="22650" spans="1:8" x14ac:dyDescent="0.3">
      <c r="A22650" s="281">
        <v>12208</v>
      </c>
      <c r="B22650" s="281" t="s">
        <v>46337</v>
      </c>
      <c r="C22650" s="281" t="s">
        <v>46338</v>
      </c>
      <c r="D22650" s="166">
        <v>2</v>
      </c>
      <c r="E22650" s="166">
        <v>7</v>
      </c>
      <c r="F22650" s="281" t="s">
        <v>44841</v>
      </c>
      <c r="G22650">
        <v>1</v>
      </c>
      <c r="H22650">
        <v>1</v>
      </c>
    </row>
    <row r="22651" spans="1:8" x14ac:dyDescent="0.3">
      <c r="A22651" s="281">
        <v>12232</v>
      </c>
      <c r="B22651" s="281" t="s">
        <v>46339</v>
      </c>
      <c r="C22651" s="281" t="s">
        <v>46340</v>
      </c>
      <c r="D22651" s="166">
        <v>2</v>
      </c>
      <c r="E22651" s="166">
        <v>7</v>
      </c>
      <c r="F22651" s="281" t="s">
        <v>44841</v>
      </c>
      <c r="G22651">
        <v>1</v>
      </c>
      <c r="H22651">
        <v>1</v>
      </c>
    </row>
    <row r="22652" spans="1:8" x14ac:dyDescent="0.3">
      <c r="A22652" s="281">
        <v>12235</v>
      </c>
      <c r="B22652" s="281" t="s">
        <v>46341</v>
      </c>
      <c r="C22652" s="281" t="s">
        <v>46342</v>
      </c>
      <c r="D22652" s="166">
        <v>3</v>
      </c>
      <c r="E22652" s="166">
        <v>7</v>
      </c>
      <c r="F22652" s="281" t="s">
        <v>44841</v>
      </c>
      <c r="G22652">
        <v>1</v>
      </c>
      <c r="H22652">
        <v>1</v>
      </c>
    </row>
    <row r="22653" spans="1:8" x14ac:dyDescent="0.3">
      <c r="A22653" s="281">
        <v>12237</v>
      </c>
      <c r="B22653" s="281" t="s">
        <v>46343</v>
      </c>
      <c r="C22653" s="281" t="s">
        <v>46344</v>
      </c>
      <c r="D22653" s="166">
        <v>2</v>
      </c>
      <c r="E22653" s="166">
        <v>7</v>
      </c>
      <c r="F22653" s="281" t="s">
        <v>44841</v>
      </c>
      <c r="G22653">
        <v>1</v>
      </c>
      <c r="H22653">
        <v>1</v>
      </c>
    </row>
    <row r="22654" spans="1:8" x14ac:dyDescent="0.3">
      <c r="A22654" s="281">
        <v>12251</v>
      </c>
      <c r="B22654" s="281" t="s">
        <v>46345</v>
      </c>
      <c r="C22654" s="281" t="s">
        <v>46346</v>
      </c>
      <c r="D22654" s="166">
        <v>2</v>
      </c>
      <c r="E22654" s="166">
        <v>7</v>
      </c>
      <c r="F22654" s="281" t="s">
        <v>44841</v>
      </c>
      <c r="G22654">
        <v>1</v>
      </c>
      <c r="H22654">
        <v>1</v>
      </c>
    </row>
    <row r="22655" spans="1:8" x14ac:dyDescent="0.3">
      <c r="A22655" s="281">
        <v>12285</v>
      </c>
      <c r="B22655" s="281" t="s">
        <v>46347</v>
      </c>
      <c r="C22655" s="281" t="s">
        <v>46348</v>
      </c>
      <c r="D22655" s="166">
        <v>1</v>
      </c>
      <c r="E22655" s="166">
        <v>7</v>
      </c>
      <c r="F22655" s="281" t="s">
        <v>44841</v>
      </c>
      <c r="G22655">
        <v>1</v>
      </c>
      <c r="H22655">
        <v>1</v>
      </c>
    </row>
    <row r="22656" spans="1:8" x14ac:dyDescent="0.3">
      <c r="A22656" s="281">
        <v>12311</v>
      </c>
      <c r="B22656" s="281" t="s">
        <v>46349</v>
      </c>
      <c r="C22656" s="281" t="s">
        <v>46350</v>
      </c>
      <c r="D22656" s="166">
        <v>2</v>
      </c>
      <c r="E22656" s="166">
        <v>7</v>
      </c>
      <c r="F22656" s="281" t="s">
        <v>44841</v>
      </c>
      <c r="G22656">
        <v>1</v>
      </c>
      <c r="H22656">
        <v>1</v>
      </c>
    </row>
    <row r="22657" spans="1:8" x14ac:dyDescent="0.3">
      <c r="A22657" s="281">
        <v>12323</v>
      </c>
      <c r="B22657" s="281" t="s">
        <v>46351</v>
      </c>
      <c r="C22657" s="281" t="s">
        <v>46352</v>
      </c>
      <c r="D22657" s="166">
        <v>1</v>
      </c>
      <c r="E22657" s="166">
        <v>7</v>
      </c>
      <c r="F22657" s="281" t="s">
        <v>44841</v>
      </c>
      <c r="G22657">
        <v>1</v>
      </c>
      <c r="H22657">
        <v>1</v>
      </c>
    </row>
    <row r="22658" spans="1:8" x14ac:dyDescent="0.3">
      <c r="A22658" s="281">
        <v>12328</v>
      </c>
      <c r="B22658" s="281" t="s">
        <v>46353</v>
      </c>
      <c r="C22658" s="281" t="s">
        <v>46354</v>
      </c>
      <c r="D22658" s="166">
        <v>1</v>
      </c>
      <c r="E22658" s="166">
        <v>7</v>
      </c>
      <c r="F22658" s="281" t="s">
        <v>44841</v>
      </c>
      <c r="G22658">
        <v>1</v>
      </c>
      <c r="H22658">
        <v>1</v>
      </c>
    </row>
    <row r="22659" spans="1:8" x14ac:dyDescent="0.3">
      <c r="A22659" s="281">
        <v>12369</v>
      </c>
      <c r="B22659" s="281" t="s">
        <v>46355</v>
      </c>
      <c r="C22659" s="281" t="s">
        <v>46356</v>
      </c>
      <c r="D22659" s="166">
        <v>2</v>
      </c>
      <c r="E22659" s="166">
        <v>7</v>
      </c>
      <c r="F22659" s="281" t="s">
        <v>44841</v>
      </c>
      <c r="G22659">
        <v>1</v>
      </c>
      <c r="H22659">
        <v>1</v>
      </c>
    </row>
    <row r="22660" spans="1:8" x14ac:dyDescent="0.3">
      <c r="A22660" s="281">
        <v>12397</v>
      </c>
      <c r="B22660" s="281" t="s">
        <v>46357</v>
      </c>
      <c r="C22660" s="281" t="s">
        <v>46358</v>
      </c>
      <c r="D22660" s="166">
        <v>1</v>
      </c>
      <c r="E22660" s="166">
        <v>7</v>
      </c>
      <c r="F22660" s="281" t="s">
        <v>44841</v>
      </c>
      <c r="G22660">
        <v>1</v>
      </c>
      <c r="H22660">
        <v>1</v>
      </c>
    </row>
    <row r="22661" spans="1:8" x14ac:dyDescent="0.3">
      <c r="A22661" s="281">
        <v>12408</v>
      </c>
      <c r="B22661" s="281" t="s">
        <v>46359</v>
      </c>
      <c r="C22661" s="281" t="s">
        <v>46360</v>
      </c>
      <c r="D22661" s="166">
        <v>2</v>
      </c>
      <c r="E22661" s="166">
        <v>7</v>
      </c>
      <c r="F22661" s="281" t="s">
        <v>44841</v>
      </c>
      <c r="G22661">
        <v>1</v>
      </c>
      <c r="H22661">
        <v>1</v>
      </c>
    </row>
    <row r="22662" spans="1:8" x14ac:dyDescent="0.3">
      <c r="A22662" s="281">
        <v>12420</v>
      </c>
      <c r="B22662" s="281" t="s">
        <v>46361</v>
      </c>
      <c r="C22662" s="281" t="s">
        <v>46362</v>
      </c>
      <c r="D22662" s="166">
        <v>1</v>
      </c>
      <c r="E22662" s="166">
        <v>7</v>
      </c>
      <c r="F22662" s="281" t="s">
        <v>44841</v>
      </c>
      <c r="G22662">
        <v>1</v>
      </c>
      <c r="H22662">
        <v>1</v>
      </c>
    </row>
    <row r="22663" spans="1:8" x14ac:dyDescent="0.3">
      <c r="A22663" s="281">
        <v>12424</v>
      </c>
      <c r="B22663" s="281" t="s">
        <v>46363</v>
      </c>
      <c r="C22663" s="281" t="s">
        <v>46364</v>
      </c>
      <c r="D22663" s="166">
        <v>2</v>
      </c>
      <c r="E22663" s="166">
        <v>7</v>
      </c>
      <c r="F22663" s="281" t="s">
        <v>44841</v>
      </c>
      <c r="G22663">
        <v>1</v>
      </c>
      <c r="H22663">
        <v>1</v>
      </c>
    </row>
    <row r="22664" spans="1:8" x14ac:dyDescent="0.3">
      <c r="A22664" s="281">
        <v>12426</v>
      </c>
      <c r="B22664" s="281" t="s">
        <v>46365</v>
      </c>
      <c r="C22664" s="281" t="s">
        <v>46366</v>
      </c>
      <c r="D22664" s="166">
        <v>2</v>
      </c>
      <c r="E22664" s="166">
        <v>7</v>
      </c>
      <c r="F22664" s="281" t="s">
        <v>44841</v>
      </c>
      <c r="G22664">
        <v>1</v>
      </c>
      <c r="H22664">
        <v>1</v>
      </c>
    </row>
    <row r="22665" spans="1:8" x14ac:dyDescent="0.3">
      <c r="A22665" s="281">
        <v>12438</v>
      </c>
      <c r="B22665" s="281" t="s">
        <v>46367</v>
      </c>
      <c r="C22665" s="281" t="s">
        <v>46368</v>
      </c>
      <c r="D22665" s="166">
        <v>1</v>
      </c>
      <c r="E22665" s="166">
        <v>7</v>
      </c>
      <c r="F22665" s="281" t="s">
        <v>44841</v>
      </c>
      <c r="G22665">
        <v>1</v>
      </c>
      <c r="H22665">
        <v>1</v>
      </c>
    </row>
    <row r="22666" spans="1:8" x14ac:dyDescent="0.3">
      <c r="A22666" s="281">
        <v>12444</v>
      </c>
      <c r="B22666" s="281" t="s">
        <v>46369</v>
      </c>
      <c r="C22666" s="281" t="s">
        <v>46370</v>
      </c>
      <c r="D22666" s="166">
        <v>1</v>
      </c>
      <c r="E22666" s="166">
        <v>7</v>
      </c>
      <c r="F22666" s="281" t="s">
        <v>44841</v>
      </c>
      <c r="G22666">
        <v>1</v>
      </c>
      <c r="H22666">
        <v>1</v>
      </c>
    </row>
    <row r="22667" spans="1:8" x14ac:dyDescent="0.3">
      <c r="A22667" s="281">
        <v>12450</v>
      </c>
      <c r="B22667" s="281" t="s">
        <v>46371</v>
      </c>
      <c r="C22667" s="281" t="s">
        <v>46372</v>
      </c>
      <c r="D22667" s="166">
        <v>3</v>
      </c>
      <c r="E22667" s="166">
        <v>7</v>
      </c>
      <c r="F22667" s="281" t="s">
        <v>44841</v>
      </c>
      <c r="G22667">
        <v>1</v>
      </c>
      <c r="H22667">
        <v>1</v>
      </c>
    </row>
    <row r="22668" spans="1:8" x14ac:dyDescent="0.3">
      <c r="A22668" s="281">
        <v>12460</v>
      </c>
      <c r="B22668" s="281" t="s">
        <v>46373</v>
      </c>
      <c r="C22668" s="281" t="s">
        <v>46374</v>
      </c>
      <c r="D22668" s="166">
        <v>2</v>
      </c>
      <c r="E22668" s="166">
        <v>7</v>
      </c>
      <c r="F22668" s="281" t="s">
        <v>44841</v>
      </c>
      <c r="G22668">
        <v>1</v>
      </c>
      <c r="H22668">
        <v>1</v>
      </c>
    </row>
    <row r="22669" spans="1:8" x14ac:dyDescent="0.3">
      <c r="A22669" s="281">
        <v>12461</v>
      </c>
      <c r="B22669" s="281" t="s">
        <v>46375</v>
      </c>
      <c r="C22669" s="281" t="s">
        <v>46376</v>
      </c>
      <c r="D22669" s="166">
        <v>2</v>
      </c>
      <c r="E22669" s="166">
        <v>7</v>
      </c>
      <c r="F22669" s="281" t="s">
        <v>44841</v>
      </c>
      <c r="G22669">
        <v>1</v>
      </c>
      <c r="H22669">
        <v>1</v>
      </c>
    </row>
    <row r="22670" spans="1:8" x14ac:dyDescent="0.3">
      <c r="A22670" s="281">
        <v>12465</v>
      </c>
      <c r="B22670" s="281" t="s">
        <v>46377</v>
      </c>
      <c r="C22670" s="281" t="s">
        <v>46378</v>
      </c>
      <c r="D22670" s="166">
        <v>1</v>
      </c>
      <c r="E22670" s="166">
        <v>7</v>
      </c>
      <c r="F22670" s="281" t="s">
        <v>44841</v>
      </c>
      <c r="G22670">
        <v>1</v>
      </c>
      <c r="H22670">
        <v>1</v>
      </c>
    </row>
    <row r="22671" spans="1:8" x14ac:dyDescent="0.3">
      <c r="A22671" s="281">
        <v>12555</v>
      </c>
      <c r="B22671" s="281" t="s">
        <v>46379</v>
      </c>
      <c r="C22671" s="281" t="s">
        <v>4233</v>
      </c>
      <c r="D22671" s="166">
        <v>2</v>
      </c>
      <c r="E22671" s="166">
        <v>7</v>
      </c>
      <c r="F22671" s="281" t="s">
        <v>44841</v>
      </c>
      <c r="G22671">
        <v>1</v>
      </c>
      <c r="H22671">
        <v>0</v>
      </c>
    </row>
    <row r="22672" spans="1:8" x14ac:dyDescent="0.3">
      <c r="A22672" s="281">
        <v>12567</v>
      </c>
      <c r="B22672" s="281" t="s">
        <v>46380</v>
      </c>
      <c r="C22672" s="281" t="s">
        <v>46381</v>
      </c>
      <c r="D22672" s="166">
        <v>2</v>
      </c>
      <c r="E22672" s="166">
        <v>7</v>
      </c>
      <c r="F22672" s="281" t="s">
        <v>44841</v>
      </c>
      <c r="G22672">
        <v>1</v>
      </c>
      <c r="H22672">
        <v>1</v>
      </c>
    </row>
    <row r="22673" spans="1:8" x14ac:dyDescent="0.3">
      <c r="A22673" s="281">
        <v>12706</v>
      </c>
      <c r="B22673" s="281" t="s">
        <v>46382</v>
      </c>
      <c r="C22673" s="281" t="s">
        <v>46383</v>
      </c>
      <c r="D22673" s="166">
        <v>1</v>
      </c>
      <c r="E22673" s="166">
        <v>7</v>
      </c>
      <c r="F22673" s="281" t="s">
        <v>44841</v>
      </c>
      <c r="G22673">
        <v>1</v>
      </c>
      <c r="H22673">
        <v>1</v>
      </c>
    </row>
    <row r="22674" spans="1:8" x14ac:dyDescent="0.3">
      <c r="A22674" s="281">
        <v>12738</v>
      </c>
      <c r="B22674" s="281" t="s">
        <v>46384</v>
      </c>
      <c r="C22674" s="281" t="s">
        <v>46385</v>
      </c>
      <c r="D22674" s="166">
        <v>2</v>
      </c>
      <c r="E22674" s="166">
        <v>7</v>
      </c>
      <c r="F22674" s="281" t="s">
        <v>44841</v>
      </c>
      <c r="G22674">
        <v>1</v>
      </c>
      <c r="H22674">
        <v>1</v>
      </c>
    </row>
    <row r="22675" spans="1:8" x14ac:dyDescent="0.3">
      <c r="A22675" s="281">
        <v>13163</v>
      </c>
      <c r="B22675" s="281" t="s">
        <v>46386</v>
      </c>
      <c r="C22675" s="281" t="s">
        <v>46387</v>
      </c>
      <c r="D22675" s="166">
        <v>2</v>
      </c>
      <c r="E22675" s="166">
        <v>7</v>
      </c>
      <c r="F22675" s="281" t="s">
        <v>44841</v>
      </c>
      <c r="G22675">
        <v>1</v>
      </c>
      <c r="H22675">
        <v>1</v>
      </c>
    </row>
    <row r="22676" spans="1:8" x14ac:dyDescent="0.3">
      <c r="A22676" s="281">
        <v>13478</v>
      </c>
      <c r="B22676" s="281" t="s">
        <v>46388</v>
      </c>
      <c r="C22676" s="281" t="s">
        <v>46389</v>
      </c>
      <c r="D22676" s="166">
        <v>3</v>
      </c>
      <c r="E22676" s="166">
        <v>7</v>
      </c>
      <c r="F22676" s="281" t="s">
        <v>44841</v>
      </c>
      <c r="G22676">
        <v>1</v>
      </c>
      <c r="H22676">
        <v>1</v>
      </c>
    </row>
    <row r="22677" spans="1:8" x14ac:dyDescent="0.3">
      <c r="A22677" s="281">
        <v>13492</v>
      </c>
      <c r="B22677" s="281" t="s">
        <v>46390</v>
      </c>
      <c r="C22677" s="281" t="s">
        <v>46391</v>
      </c>
      <c r="D22677" s="166">
        <v>2</v>
      </c>
      <c r="E22677" s="166">
        <v>7</v>
      </c>
      <c r="F22677" s="281" t="s">
        <v>44841</v>
      </c>
      <c r="G22677">
        <v>1</v>
      </c>
      <c r="H22677">
        <v>1</v>
      </c>
    </row>
    <row r="22678" spans="1:8" x14ac:dyDescent="0.3">
      <c r="A22678" s="281">
        <v>13494</v>
      </c>
      <c r="B22678" s="281" t="s">
        <v>46392</v>
      </c>
      <c r="C22678" s="281" t="s">
        <v>46393</v>
      </c>
      <c r="D22678" s="166">
        <v>1</v>
      </c>
      <c r="E22678" s="166">
        <v>7</v>
      </c>
      <c r="F22678" s="281" t="s">
        <v>44841</v>
      </c>
      <c r="G22678">
        <v>1</v>
      </c>
      <c r="H22678">
        <v>1</v>
      </c>
    </row>
    <row r="22679" spans="1:8" x14ac:dyDescent="0.3">
      <c r="A22679" s="281">
        <v>13506</v>
      </c>
      <c r="B22679" s="281" t="s">
        <v>46394</v>
      </c>
      <c r="C22679" s="281" t="s">
        <v>46395</v>
      </c>
      <c r="D22679" s="166">
        <v>2</v>
      </c>
      <c r="E22679" s="166">
        <v>7</v>
      </c>
      <c r="F22679" s="281" t="s">
        <v>44841</v>
      </c>
      <c r="G22679">
        <v>1</v>
      </c>
      <c r="H22679">
        <v>1</v>
      </c>
    </row>
    <row r="22680" spans="1:8" x14ac:dyDescent="0.3">
      <c r="A22680" s="281">
        <v>13526</v>
      </c>
      <c r="B22680" s="281" t="s">
        <v>46396</v>
      </c>
      <c r="C22680" s="281" t="s">
        <v>46397</v>
      </c>
      <c r="D22680" s="166">
        <v>2</v>
      </c>
      <c r="E22680" s="166">
        <v>7</v>
      </c>
      <c r="F22680" s="281" t="s">
        <v>44841</v>
      </c>
      <c r="G22680">
        <v>1</v>
      </c>
      <c r="H22680">
        <v>1</v>
      </c>
    </row>
    <row r="22681" spans="1:8" x14ac:dyDescent="0.3">
      <c r="A22681" s="281">
        <v>13534</v>
      </c>
      <c r="B22681" s="281" t="s">
        <v>46398</v>
      </c>
      <c r="C22681" s="281" t="s">
        <v>46399</v>
      </c>
      <c r="D22681" s="166">
        <v>2</v>
      </c>
      <c r="E22681" s="166">
        <v>7</v>
      </c>
      <c r="F22681" s="281" t="s">
        <v>44841</v>
      </c>
      <c r="G22681">
        <v>1</v>
      </c>
      <c r="H22681">
        <v>1</v>
      </c>
    </row>
    <row r="22682" spans="1:8" x14ac:dyDescent="0.3">
      <c r="A22682" s="281">
        <v>13545</v>
      </c>
      <c r="B22682" s="281" t="s">
        <v>46400</v>
      </c>
      <c r="C22682" s="281" t="s">
        <v>46401</v>
      </c>
      <c r="D22682" s="166">
        <v>2</v>
      </c>
      <c r="E22682" s="166">
        <v>7</v>
      </c>
      <c r="F22682" s="281" t="s">
        <v>44841</v>
      </c>
      <c r="G22682">
        <v>1</v>
      </c>
      <c r="H22682">
        <v>1</v>
      </c>
    </row>
    <row r="22683" spans="1:8" x14ac:dyDescent="0.3">
      <c r="A22683" s="281">
        <v>13571</v>
      </c>
      <c r="B22683" s="281" t="s">
        <v>46402</v>
      </c>
      <c r="C22683" s="281" t="s">
        <v>46403</v>
      </c>
      <c r="D22683" s="166">
        <v>2</v>
      </c>
      <c r="E22683" s="166">
        <v>7</v>
      </c>
      <c r="F22683" s="281" t="s">
        <v>44841</v>
      </c>
      <c r="G22683">
        <v>1</v>
      </c>
      <c r="H22683">
        <v>1</v>
      </c>
    </row>
    <row r="22684" spans="1:8" x14ac:dyDescent="0.3">
      <c r="A22684" s="281">
        <v>13573</v>
      </c>
      <c r="B22684" s="281" t="s">
        <v>46404</v>
      </c>
      <c r="C22684" s="281" t="s">
        <v>46405</v>
      </c>
      <c r="D22684" s="166">
        <v>2</v>
      </c>
      <c r="E22684" s="166">
        <v>7</v>
      </c>
      <c r="F22684" s="281" t="s">
        <v>44841</v>
      </c>
      <c r="G22684">
        <v>1</v>
      </c>
      <c r="H22684">
        <v>1</v>
      </c>
    </row>
    <row r="22685" spans="1:8" x14ac:dyDescent="0.3">
      <c r="A22685" s="6">
        <v>13619</v>
      </c>
      <c r="B22685" s="6" t="s">
        <v>46406</v>
      </c>
      <c r="C22685" s="6" t="s">
        <v>46407</v>
      </c>
      <c r="D22685" s="55">
        <v>1</v>
      </c>
      <c r="E22685" s="55">
        <v>7</v>
      </c>
      <c r="F22685" s="6" t="s">
        <v>44841</v>
      </c>
      <c r="G22685">
        <v>0</v>
      </c>
      <c r="H22685">
        <v>1</v>
      </c>
    </row>
    <row r="22686" spans="1:8" x14ac:dyDescent="0.3">
      <c r="A22686" s="281">
        <v>13620</v>
      </c>
      <c r="B22686" s="281" t="s">
        <v>46408</v>
      </c>
      <c r="C22686" s="281" t="s">
        <v>46409</v>
      </c>
      <c r="D22686" s="166">
        <v>1</v>
      </c>
      <c r="E22686" s="166">
        <v>7</v>
      </c>
      <c r="F22686" s="281" t="s">
        <v>44841</v>
      </c>
      <c r="G22686">
        <v>1</v>
      </c>
      <c r="H22686">
        <v>1</v>
      </c>
    </row>
    <row r="22687" spans="1:8" x14ac:dyDescent="0.3">
      <c r="A22687" s="281">
        <v>13645</v>
      </c>
      <c r="B22687" s="281" t="s">
        <v>46410</v>
      </c>
      <c r="C22687" s="281" t="s">
        <v>46411</v>
      </c>
      <c r="D22687" s="166">
        <v>2</v>
      </c>
      <c r="E22687" s="166">
        <v>7</v>
      </c>
      <c r="F22687" s="281" t="s">
        <v>44841</v>
      </c>
      <c r="G22687">
        <v>1</v>
      </c>
      <c r="H22687">
        <v>1</v>
      </c>
    </row>
    <row r="22688" spans="1:8" x14ac:dyDescent="0.3">
      <c r="A22688" s="281">
        <v>13649</v>
      </c>
      <c r="B22688" s="281" t="s">
        <v>46412</v>
      </c>
      <c r="C22688" s="281" t="s">
        <v>46413</v>
      </c>
      <c r="D22688" s="166">
        <v>2</v>
      </c>
      <c r="E22688" s="166">
        <v>7</v>
      </c>
      <c r="F22688" s="281" t="s">
        <v>44841</v>
      </c>
      <c r="G22688">
        <v>1</v>
      </c>
      <c r="H22688">
        <v>1</v>
      </c>
    </row>
    <row r="22689" spans="1:8" x14ac:dyDescent="0.3">
      <c r="A22689" s="281">
        <v>13654</v>
      </c>
      <c r="B22689" s="281" t="s">
        <v>46414</v>
      </c>
      <c r="C22689" s="281" t="s">
        <v>46415</v>
      </c>
      <c r="D22689" s="166">
        <v>1</v>
      </c>
      <c r="E22689" s="166">
        <v>7</v>
      </c>
      <c r="F22689" s="281" t="s">
        <v>44841</v>
      </c>
      <c r="G22689">
        <v>1</v>
      </c>
      <c r="H22689">
        <v>1</v>
      </c>
    </row>
    <row r="22690" spans="1:8" x14ac:dyDescent="0.3">
      <c r="A22690" s="281">
        <v>13685</v>
      </c>
      <c r="B22690" s="281" t="s">
        <v>46416</v>
      </c>
      <c r="C22690" s="281" t="s">
        <v>46417</v>
      </c>
      <c r="D22690" s="166">
        <v>2</v>
      </c>
      <c r="E22690" s="166">
        <v>7</v>
      </c>
      <c r="F22690" s="281" t="s">
        <v>44841</v>
      </c>
      <c r="G22690">
        <v>1</v>
      </c>
      <c r="H22690">
        <v>1</v>
      </c>
    </row>
    <row r="22691" spans="1:8" x14ac:dyDescent="0.3">
      <c r="A22691" s="281">
        <v>13689</v>
      </c>
      <c r="B22691" s="281" t="s">
        <v>46418</v>
      </c>
      <c r="C22691" s="281" t="s">
        <v>46419</v>
      </c>
      <c r="D22691" s="166">
        <v>2</v>
      </c>
      <c r="E22691" s="166">
        <v>7</v>
      </c>
      <c r="F22691" s="281" t="s">
        <v>44841</v>
      </c>
      <c r="G22691">
        <v>1</v>
      </c>
      <c r="H22691">
        <v>1</v>
      </c>
    </row>
    <row r="22692" spans="1:8" x14ac:dyDescent="0.3">
      <c r="A22692" s="281">
        <v>13705</v>
      </c>
      <c r="B22692" s="281" t="s">
        <v>46420</v>
      </c>
      <c r="C22692" s="281" t="s">
        <v>46421</v>
      </c>
      <c r="D22692" s="166">
        <v>2</v>
      </c>
      <c r="E22692" s="166">
        <v>7</v>
      </c>
      <c r="F22692" s="281" t="s">
        <v>44841</v>
      </c>
      <c r="G22692">
        <v>1</v>
      </c>
      <c r="H22692">
        <v>1</v>
      </c>
    </row>
    <row r="22693" spans="1:8" x14ac:dyDescent="0.3">
      <c r="A22693" s="281">
        <v>13720</v>
      </c>
      <c r="B22693" s="281" t="s">
        <v>46422</v>
      </c>
      <c r="C22693" s="281" t="s">
        <v>46423</v>
      </c>
      <c r="D22693" s="166">
        <v>2</v>
      </c>
      <c r="E22693" s="166">
        <v>7</v>
      </c>
      <c r="F22693" s="281" t="s">
        <v>44841</v>
      </c>
      <c r="G22693">
        <v>1</v>
      </c>
      <c r="H22693">
        <v>1</v>
      </c>
    </row>
    <row r="22694" spans="1:8" x14ac:dyDescent="0.3">
      <c r="A22694" s="281">
        <v>14135</v>
      </c>
      <c r="B22694" s="281" t="s">
        <v>46424</v>
      </c>
      <c r="C22694" s="281" t="s">
        <v>46425</v>
      </c>
      <c r="D22694" s="166">
        <v>1</v>
      </c>
      <c r="E22694" s="166">
        <v>7</v>
      </c>
      <c r="F22694" s="281" t="s">
        <v>44841</v>
      </c>
      <c r="G22694">
        <v>1</v>
      </c>
      <c r="H22694">
        <v>1</v>
      </c>
    </row>
    <row r="22695" spans="1:8" x14ac:dyDescent="0.3">
      <c r="A22695" s="281">
        <v>14138</v>
      </c>
      <c r="B22695" s="281" t="s">
        <v>46426</v>
      </c>
      <c r="C22695" s="281" t="s">
        <v>46427</v>
      </c>
      <c r="D22695" s="166">
        <v>2</v>
      </c>
      <c r="E22695" s="166">
        <v>7</v>
      </c>
      <c r="F22695" s="281" t="s">
        <v>44841</v>
      </c>
      <c r="G22695">
        <v>1</v>
      </c>
      <c r="H22695">
        <v>1</v>
      </c>
    </row>
    <row r="22696" spans="1:8" x14ac:dyDescent="0.3">
      <c r="A22696" s="281">
        <v>14363</v>
      </c>
      <c r="B22696" s="281" t="s">
        <v>46428</v>
      </c>
      <c r="C22696" s="281" t="s">
        <v>46429</v>
      </c>
      <c r="D22696" s="166">
        <v>2</v>
      </c>
      <c r="E22696" s="166">
        <v>7</v>
      </c>
      <c r="F22696" s="281" t="s">
        <v>44841</v>
      </c>
      <c r="G22696">
        <v>1</v>
      </c>
      <c r="H22696">
        <v>1</v>
      </c>
    </row>
    <row r="22697" spans="1:8" x14ac:dyDescent="0.3">
      <c r="A22697" s="281">
        <v>14373</v>
      </c>
      <c r="B22697" s="281" t="s">
        <v>46430</v>
      </c>
      <c r="C22697" s="281" t="s">
        <v>46431</v>
      </c>
      <c r="D22697" s="166">
        <v>2</v>
      </c>
      <c r="E22697" s="166">
        <v>7</v>
      </c>
      <c r="F22697" s="281" t="s">
        <v>44841</v>
      </c>
      <c r="G22697">
        <v>1</v>
      </c>
      <c r="H22697">
        <v>1</v>
      </c>
    </row>
    <row r="22698" spans="1:8" x14ac:dyDescent="0.3">
      <c r="A22698" s="281">
        <v>14375</v>
      </c>
      <c r="B22698" s="281" t="s">
        <v>46432</v>
      </c>
      <c r="C22698" s="281" t="s">
        <v>46433</v>
      </c>
      <c r="D22698" s="166">
        <v>2</v>
      </c>
      <c r="E22698" s="166">
        <v>7</v>
      </c>
      <c r="F22698" s="281" t="s">
        <v>44841</v>
      </c>
      <c r="G22698">
        <v>1</v>
      </c>
      <c r="H22698">
        <v>1</v>
      </c>
    </row>
    <row r="22699" spans="1:8" x14ac:dyDescent="0.3">
      <c r="A22699" s="281">
        <v>14383</v>
      </c>
      <c r="B22699" s="281" t="s">
        <v>46434</v>
      </c>
      <c r="C22699" s="281" t="s">
        <v>46435</v>
      </c>
      <c r="D22699" s="166">
        <v>2</v>
      </c>
      <c r="E22699" s="166">
        <v>7</v>
      </c>
      <c r="F22699" s="281" t="s">
        <v>44841</v>
      </c>
      <c r="G22699">
        <v>1</v>
      </c>
      <c r="H22699">
        <v>1</v>
      </c>
    </row>
    <row r="22700" spans="1:8" x14ac:dyDescent="0.3">
      <c r="A22700" s="281">
        <v>14392</v>
      </c>
      <c r="B22700" s="281" t="s">
        <v>46436</v>
      </c>
      <c r="C22700" s="281" t="s">
        <v>46437</v>
      </c>
      <c r="D22700" s="166">
        <v>3</v>
      </c>
      <c r="E22700" s="166">
        <v>7</v>
      </c>
      <c r="F22700" s="281" t="s">
        <v>44841</v>
      </c>
      <c r="G22700">
        <v>1</v>
      </c>
      <c r="H22700">
        <v>1</v>
      </c>
    </row>
    <row r="22701" spans="1:8" x14ac:dyDescent="0.3">
      <c r="A22701" s="281">
        <v>14460</v>
      </c>
      <c r="B22701" s="281" t="s">
        <v>46438</v>
      </c>
      <c r="C22701" s="281" t="s">
        <v>46439</v>
      </c>
      <c r="D22701" s="166">
        <v>2</v>
      </c>
      <c r="E22701" s="166">
        <v>7</v>
      </c>
      <c r="F22701" s="281" t="s">
        <v>44841</v>
      </c>
      <c r="G22701">
        <v>1</v>
      </c>
      <c r="H22701">
        <v>1</v>
      </c>
    </row>
    <row r="22702" spans="1:8" x14ac:dyDescent="0.3">
      <c r="A22702" s="281">
        <v>14464</v>
      </c>
      <c r="B22702" s="281" t="s">
        <v>46440</v>
      </c>
      <c r="C22702" s="281" t="s">
        <v>46441</v>
      </c>
      <c r="D22702" s="166">
        <v>2</v>
      </c>
      <c r="E22702" s="166">
        <v>7</v>
      </c>
      <c r="F22702" s="281" t="s">
        <v>44841</v>
      </c>
      <c r="G22702">
        <v>1</v>
      </c>
      <c r="H22702">
        <v>1</v>
      </c>
    </row>
    <row r="22703" spans="1:8" x14ac:dyDescent="0.3">
      <c r="A22703" s="281">
        <v>14467</v>
      </c>
      <c r="B22703" s="281" t="s">
        <v>46442</v>
      </c>
      <c r="C22703" s="281" t="s">
        <v>46443</v>
      </c>
      <c r="D22703" s="166">
        <v>1</v>
      </c>
      <c r="E22703" s="166">
        <v>7</v>
      </c>
      <c r="F22703" s="281" t="s">
        <v>44841</v>
      </c>
      <c r="G22703">
        <v>1</v>
      </c>
      <c r="H22703">
        <v>1</v>
      </c>
    </row>
    <row r="22704" spans="1:8" x14ac:dyDescent="0.3">
      <c r="A22704" s="281">
        <v>14471</v>
      </c>
      <c r="B22704" s="281" t="s">
        <v>46444</v>
      </c>
      <c r="C22704" s="281" t="s">
        <v>46445</v>
      </c>
      <c r="D22704" s="166">
        <v>1</v>
      </c>
      <c r="E22704" s="166">
        <v>7</v>
      </c>
      <c r="F22704" s="281" t="s">
        <v>44841</v>
      </c>
      <c r="G22704">
        <v>1</v>
      </c>
      <c r="H22704">
        <v>1</v>
      </c>
    </row>
    <row r="22705" spans="1:8" x14ac:dyDescent="0.3">
      <c r="A22705" s="281">
        <v>14473</v>
      </c>
      <c r="B22705" s="281" t="s">
        <v>46446</v>
      </c>
      <c r="C22705" s="281" t="s">
        <v>46447</v>
      </c>
      <c r="D22705" s="166">
        <v>3</v>
      </c>
      <c r="E22705" s="166">
        <v>7</v>
      </c>
      <c r="F22705" s="281" t="s">
        <v>44841</v>
      </c>
      <c r="G22705">
        <v>1</v>
      </c>
      <c r="H22705">
        <v>1</v>
      </c>
    </row>
    <row r="22706" spans="1:8" x14ac:dyDescent="0.3">
      <c r="A22706" s="281">
        <v>14515</v>
      </c>
      <c r="B22706" s="281" t="s">
        <v>46448</v>
      </c>
      <c r="C22706" s="281" t="s">
        <v>46449</v>
      </c>
      <c r="D22706" s="166">
        <v>3</v>
      </c>
      <c r="E22706" s="166">
        <v>7</v>
      </c>
      <c r="F22706" s="281" t="s">
        <v>44841</v>
      </c>
      <c r="G22706">
        <v>1</v>
      </c>
      <c r="H22706">
        <v>1</v>
      </c>
    </row>
    <row r="22707" spans="1:8" x14ac:dyDescent="0.3">
      <c r="A22707" s="281">
        <v>14528</v>
      </c>
      <c r="B22707" s="281" t="s">
        <v>46450</v>
      </c>
      <c r="C22707" s="281" t="s">
        <v>46451</v>
      </c>
      <c r="D22707" s="166">
        <v>1</v>
      </c>
      <c r="E22707" s="166">
        <v>7</v>
      </c>
      <c r="F22707" s="281" t="s">
        <v>44841</v>
      </c>
      <c r="G22707">
        <v>1</v>
      </c>
      <c r="H22707">
        <v>1</v>
      </c>
    </row>
    <row r="22708" spans="1:8" x14ac:dyDescent="0.3">
      <c r="A22708" s="281">
        <v>14529</v>
      </c>
      <c r="B22708" s="281" t="s">
        <v>46452</v>
      </c>
      <c r="C22708" s="281" t="s">
        <v>4243</v>
      </c>
      <c r="D22708" s="166">
        <v>1</v>
      </c>
      <c r="E22708" s="166">
        <v>7</v>
      </c>
      <c r="F22708" s="281" t="s">
        <v>44841</v>
      </c>
      <c r="G22708">
        <v>1</v>
      </c>
      <c r="H22708">
        <v>0</v>
      </c>
    </row>
    <row r="22709" spans="1:8" x14ac:dyDescent="0.3">
      <c r="A22709" s="281">
        <v>14533</v>
      </c>
      <c r="B22709" s="281" t="s">
        <v>46453</v>
      </c>
      <c r="C22709" s="281" t="s">
        <v>46454</v>
      </c>
      <c r="D22709" s="166">
        <v>2</v>
      </c>
      <c r="E22709" s="166">
        <v>7</v>
      </c>
      <c r="F22709" s="281" t="s">
        <v>44841</v>
      </c>
      <c r="G22709">
        <v>1</v>
      </c>
      <c r="H22709">
        <v>1</v>
      </c>
    </row>
    <row r="22710" spans="1:8" x14ac:dyDescent="0.3">
      <c r="A22710" s="281">
        <v>14554</v>
      </c>
      <c r="B22710" s="281" t="s">
        <v>46455</v>
      </c>
      <c r="C22710" s="281" t="s">
        <v>46456</v>
      </c>
      <c r="D22710" s="166">
        <v>3</v>
      </c>
      <c r="E22710" s="166">
        <v>7</v>
      </c>
      <c r="F22710" s="281" t="s">
        <v>44841</v>
      </c>
      <c r="G22710">
        <v>1</v>
      </c>
      <c r="H22710">
        <v>1</v>
      </c>
    </row>
    <row r="22711" spans="1:8" x14ac:dyDescent="0.3">
      <c r="A22711" s="281">
        <v>14561</v>
      </c>
      <c r="B22711" s="281" t="s">
        <v>46457</v>
      </c>
      <c r="C22711" s="281" t="s">
        <v>4245</v>
      </c>
      <c r="D22711" s="166">
        <v>2</v>
      </c>
      <c r="E22711" s="166">
        <v>7</v>
      </c>
      <c r="F22711" s="281" t="s">
        <v>44841</v>
      </c>
      <c r="G22711">
        <v>1</v>
      </c>
      <c r="H22711">
        <v>0</v>
      </c>
    </row>
    <row r="22712" spans="1:8" x14ac:dyDescent="0.3">
      <c r="A22712" s="281">
        <v>14562</v>
      </c>
      <c r="B22712" s="281" t="s">
        <v>46458</v>
      </c>
      <c r="C22712" s="281" t="s">
        <v>46459</v>
      </c>
      <c r="D22712" s="166">
        <v>1</v>
      </c>
      <c r="E22712" s="166">
        <v>7</v>
      </c>
      <c r="F22712" s="281" t="s">
        <v>44841</v>
      </c>
      <c r="G22712">
        <v>1</v>
      </c>
      <c r="H22712">
        <v>1</v>
      </c>
    </row>
    <row r="22713" spans="1:8" x14ac:dyDescent="0.3">
      <c r="A22713" s="281">
        <v>14570</v>
      </c>
      <c r="B22713" s="281" t="s">
        <v>46460</v>
      </c>
      <c r="C22713" s="281" t="s">
        <v>46461</v>
      </c>
      <c r="D22713" s="166">
        <v>2</v>
      </c>
      <c r="E22713" s="166">
        <v>7</v>
      </c>
      <c r="F22713" s="281" t="s">
        <v>44841</v>
      </c>
      <c r="G22713">
        <v>1</v>
      </c>
      <c r="H22713">
        <v>1</v>
      </c>
    </row>
    <row r="22714" spans="1:8" x14ac:dyDescent="0.3">
      <c r="A22714" s="281">
        <v>14571</v>
      </c>
      <c r="B22714" s="281" t="s">
        <v>46462</v>
      </c>
      <c r="C22714" s="281" t="s">
        <v>46463</v>
      </c>
      <c r="D22714" s="166">
        <v>1</v>
      </c>
      <c r="E22714" s="166">
        <v>7</v>
      </c>
      <c r="F22714" s="281" t="s">
        <v>44841</v>
      </c>
      <c r="G22714">
        <v>1</v>
      </c>
      <c r="H22714">
        <v>1</v>
      </c>
    </row>
    <row r="22715" spans="1:8" x14ac:dyDescent="0.3">
      <c r="A22715" s="281">
        <v>14572</v>
      </c>
      <c r="B22715" s="281" t="s">
        <v>46464</v>
      </c>
      <c r="C22715" s="281" t="s">
        <v>46465</v>
      </c>
      <c r="D22715" s="166">
        <v>1</v>
      </c>
      <c r="E22715" s="166">
        <v>7</v>
      </c>
      <c r="F22715" s="281" t="s">
        <v>44841</v>
      </c>
      <c r="G22715">
        <v>1</v>
      </c>
      <c r="H22715">
        <v>1</v>
      </c>
    </row>
    <row r="22716" spans="1:8" x14ac:dyDescent="0.3">
      <c r="A22716" s="281">
        <v>14573</v>
      </c>
      <c r="B22716" s="281" t="s">
        <v>46466</v>
      </c>
      <c r="C22716" s="281" t="s">
        <v>46467</v>
      </c>
      <c r="D22716" s="166">
        <v>2</v>
      </c>
      <c r="E22716" s="166">
        <v>7</v>
      </c>
      <c r="F22716" s="281" t="s">
        <v>44841</v>
      </c>
      <c r="G22716">
        <v>1</v>
      </c>
      <c r="H22716">
        <v>1</v>
      </c>
    </row>
    <row r="22717" spans="1:8" x14ac:dyDescent="0.3">
      <c r="A22717" s="281">
        <v>14603</v>
      </c>
      <c r="B22717" s="281" t="s">
        <v>46468</v>
      </c>
      <c r="C22717" s="281" t="s">
        <v>46469</v>
      </c>
      <c r="D22717" s="166">
        <v>2</v>
      </c>
      <c r="E22717" s="166">
        <v>7</v>
      </c>
      <c r="F22717" s="281" t="s">
        <v>44841</v>
      </c>
      <c r="G22717">
        <v>1</v>
      </c>
      <c r="H22717">
        <v>1</v>
      </c>
    </row>
    <row r="22718" spans="1:8" x14ac:dyDescent="0.3">
      <c r="A22718" s="281">
        <v>14617</v>
      </c>
      <c r="B22718" s="281" t="s">
        <v>46470</v>
      </c>
      <c r="C22718" s="281" t="s">
        <v>46471</v>
      </c>
      <c r="D22718" s="166">
        <v>2</v>
      </c>
      <c r="E22718" s="166">
        <v>7</v>
      </c>
      <c r="F22718" s="281" t="s">
        <v>44841</v>
      </c>
      <c r="G22718">
        <v>1</v>
      </c>
      <c r="H22718">
        <v>1</v>
      </c>
    </row>
    <row r="22719" spans="1:8" x14ac:dyDescent="0.3">
      <c r="A22719" s="281">
        <v>14706</v>
      </c>
      <c r="B22719" s="281" t="s">
        <v>46472</v>
      </c>
      <c r="C22719" s="281" t="s">
        <v>46473</v>
      </c>
      <c r="D22719" s="166">
        <v>3</v>
      </c>
      <c r="E22719" s="166">
        <v>7</v>
      </c>
      <c r="F22719" s="281" t="s">
        <v>44841</v>
      </c>
      <c r="G22719">
        <v>1</v>
      </c>
      <c r="H22719">
        <v>1</v>
      </c>
    </row>
    <row r="22720" spans="1:8" x14ac:dyDescent="0.3">
      <c r="A22720" s="281">
        <v>14731</v>
      </c>
      <c r="B22720" s="281" t="s">
        <v>46474</v>
      </c>
      <c r="C22720" s="281" t="s">
        <v>46475</v>
      </c>
      <c r="D22720" s="166">
        <v>1</v>
      </c>
      <c r="E22720" s="166">
        <v>7</v>
      </c>
      <c r="F22720" s="281" t="s">
        <v>44841</v>
      </c>
      <c r="G22720">
        <v>1</v>
      </c>
      <c r="H22720">
        <v>1</v>
      </c>
    </row>
    <row r="22721" spans="1:8" x14ac:dyDescent="0.3">
      <c r="A22721" s="281">
        <v>14889</v>
      </c>
      <c r="B22721" s="281" t="s">
        <v>46476</v>
      </c>
      <c r="C22721" s="281" t="s">
        <v>4249</v>
      </c>
      <c r="D22721" s="166">
        <v>1</v>
      </c>
      <c r="E22721" s="166">
        <v>7</v>
      </c>
      <c r="F22721" s="281" t="s">
        <v>44841</v>
      </c>
      <c r="G22721">
        <v>1</v>
      </c>
      <c r="H22721">
        <v>0</v>
      </c>
    </row>
    <row r="22722" spans="1:8" x14ac:dyDescent="0.3">
      <c r="A22722" s="281">
        <v>15110</v>
      </c>
      <c r="B22722" s="281" t="s">
        <v>46477</v>
      </c>
      <c r="C22722" s="281" t="s">
        <v>46478</v>
      </c>
      <c r="D22722" s="166">
        <v>3</v>
      </c>
      <c r="E22722" s="166">
        <v>7</v>
      </c>
      <c r="F22722" s="281" t="s">
        <v>44841</v>
      </c>
      <c r="G22722">
        <v>1</v>
      </c>
      <c r="H22722">
        <v>1</v>
      </c>
    </row>
    <row r="22723" spans="1:8" x14ac:dyDescent="0.3">
      <c r="A22723" s="281">
        <v>15123</v>
      </c>
      <c r="B22723" s="281" t="s">
        <v>46479</v>
      </c>
      <c r="C22723" s="281" t="s">
        <v>46480</v>
      </c>
      <c r="D22723" s="166">
        <v>2</v>
      </c>
      <c r="E22723" s="166">
        <v>7</v>
      </c>
      <c r="F22723" s="281" t="s">
        <v>44841</v>
      </c>
      <c r="G22723">
        <v>1</v>
      </c>
      <c r="H22723">
        <v>1</v>
      </c>
    </row>
    <row r="22724" spans="1:8" x14ac:dyDescent="0.3">
      <c r="A22724" s="281">
        <v>15162</v>
      </c>
      <c r="B22724" s="281" t="s">
        <v>46481</v>
      </c>
      <c r="C22724" s="281" t="s">
        <v>46482</v>
      </c>
      <c r="D22724" s="166">
        <v>3</v>
      </c>
      <c r="E22724" s="166">
        <v>7</v>
      </c>
      <c r="F22724" s="281" t="s">
        <v>44841</v>
      </c>
      <c r="G22724">
        <v>1</v>
      </c>
      <c r="H22724">
        <v>1</v>
      </c>
    </row>
    <row r="22725" spans="1:8" x14ac:dyDescent="0.3">
      <c r="A22725" s="281">
        <v>15188</v>
      </c>
      <c r="B22725" s="281" t="s">
        <v>46483</v>
      </c>
      <c r="C22725" s="281" t="s">
        <v>46484</v>
      </c>
      <c r="D22725" s="166">
        <v>2</v>
      </c>
      <c r="E22725" s="166">
        <v>7</v>
      </c>
      <c r="F22725" s="281" t="s">
        <v>44841</v>
      </c>
      <c r="G22725">
        <v>1</v>
      </c>
      <c r="H22725">
        <v>1</v>
      </c>
    </row>
    <row r="22726" spans="1:8" x14ac:dyDescent="0.3">
      <c r="A22726" s="281">
        <v>15191</v>
      </c>
      <c r="B22726" s="281" t="s">
        <v>46485</v>
      </c>
      <c r="C22726" s="281" t="s">
        <v>46486</v>
      </c>
      <c r="D22726" s="166">
        <v>1</v>
      </c>
      <c r="E22726" s="166">
        <v>7</v>
      </c>
      <c r="F22726" s="281" t="s">
        <v>44841</v>
      </c>
      <c r="G22726">
        <v>1</v>
      </c>
      <c r="H22726">
        <v>1</v>
      </c>
    </row>
    <row r="22727" spans="1:8" x14ac:dyDescent="0.3">
      <c r="A22727" s="281">
        <v>15193</v>
      </c>
      <c r="B22727" s="281" t="s">
        <v>46487</v>
      </c>
      <c r="C22727" s="281" t="s">
        <v>46488</v>
      </c>
      <c r="D22727" s="166">
        <v>2</v>
      </c>
      <c r="E22727" s="166">
        <v>7</v>
      </c>
      <c r="F22727" s="281" t="s">
        <v>44841</v>
      </c>
      <c r="G22727">
        <v>1</v>
      </c>
      <c r="H22727">
        <v>1</v>
      </c>
    </row>
    <row r="22728" spans="1:8" x14ac:dyDescent="0.3">
      <c r="A22728" s="281">
        <v>15205</v>
      </c>
      <c r="B22728" s="281" t="s">
        <v>46489</v>
      </c>
      <c r="C22728" s="281" t="s">
        <v>46490</v>
      </c>
      <c r="D22728" s="166">
        <v>2</v>
      </c>
      <c r="E22728" s="166">
        <v>7</v>
      </c>
      <c r="F22728" s="281" t="s">
        <v>44841</v>
      </c>
      <c r="G22728">
        <v>1</v>
      </c>
      <c r="H22728">
        <v>1</v>
      </c>
    </row>
    <row r="22729" spans="1:8" x14ac:dyDescent="0.3">
      <c r="A22729" s="281">
        <v>15214</v>
      </c>
      <c r="B22729" s="281" t="s">
        <v>46491</v>
      </c>
      <c r="C22729" s="281" t="s">
        <v>12460</v>
      </c>
      <c r="D22729" s="166">
        <v>2</v>
      </c>
      <c r="E22729" s="166">
        <v>7</v>
      </c>
      <c r="F22729" s="281" t="s">
        <v>44841</v>
      </c>
      <c r="G22729">
        <v>1</v>
      </c>
      <c r="H22729">
        <v>0</v>
      </c>
    </row>
    <row r="22730" spans="1:8" x14ac:dyDescent="0.3">
      <c r="A22730" s="281">
        <v>15234</v>
      </c>
      <c r="B22730" s="281" t="s">
        <v>46492</v>
      </c>
      <c r="C22730" s="281" t="s">
        <v>46493</v>
      </c>
      <c r="D22730" s="166">
        <v>3</v>
      </c>
      <c r="E22730" s="166">
        <v>7</v>
      </c>
      <c r="F22730" s="281" t="s">
        <v>44841</v>
      </c>
      <c r="G22730">
        <v>1</v>
      </c>
      <c r="H22730">
        <v>1</v>
      </c>
    </row>
    <row r="22731" spans="1:8" x14ac:dyDescent="0.3">
      <c r="A22731" s="281">
        <v>15250</v>
      </c>
      <c r="B22731" s="281" t="s">
        <v>46494</v>
      </c>
      <c r="C22731" s="281" t="s">
        <v>46495</v>
      </c>
      <c r="D22731" s="166">
        <v>2</v>
      </c>
      <c r="E22731" s="166">
        <v>7</v>
      </c>
      <c r="F22731" s="281" t="s">
        <v>44841</v>
      </c>
      <c r="G22731">
        <v>1</v>
      </c>
      <c r="H22731">
        <v>1</v>
      </c>
    </row>
    <row r="22732" spans="1:8" x14ac:dyDescent="0.3">
      <c r="A22732" s="281">
        <v>15277</v>
      </c>
      <c r="B22732" s="281" t="s">
        <v>46496</v>
      </c>
      <c r="C22732" s="281" t="s">
        <v>46497</v>
      </c>
      <c r="D22732" s="166">
        <v>1</v>
      </c>
      <c r="E22732" s="166">
        <v>7</v>
      </c>
      <c r="F22732" s="281" t="s">
        <v>44841</v>
      </c>
      <c r="G22732">
        <v>1</v>
      </c>
      <c r="H22732">
        <v>1</v>
      </c>
    </row>
    <row r="22733" spans="1:8" x14ac:dyDescent="0.3">
      <c r="A22733" s="281">
        <v>15286</v>
      </c>
      <c r="B22733" s="281" t="s">
        <v>46498</v>
      </c>
      <c r="C22733" s="281" t="s">
        <v>46499</v>
      </c>
      <c r="D22733" s="166">
        <v>1</v>
      </c>
      <c r="E22733" s="166">
        <v>7</v>
      </c>
      <c r="F22733" s="281" t="s">
        <v>44841</v>
      </c>
      <c r="G22733">
        <v>1</v>
      </c>
      <c r="H22733">
        <v>1</v>
      </c>
    </row>
    <row r="22734" spans="1:8" x14ac:dyDescent="0.3">
      <c r="A22734" s="281">
        <v>15294</v>
      </c>
      <c r="B22734" s="281" t="s">
        <v>46500</v>
      </c>
      <c r="C22734" s="281" t="s">
        <v>46501</v>
      </c>
      <c r="D22734" s="166">
        <v>1</v>
      </c>
      <c r="E22734" s="166">
        <v>7</v>
      </c>
      <c r="F22734" s="281" t="s">
        <v>44841</v>
      </c>
      <c r="G22734">
        <v>1</v>
      </c>
      <c r="H22734">
        <v>1</v>
      </c>
    </row>
    <row r="22735" spans="1:8" x14ac:dyDescent="0.3">
      <c r="A22735" s="281">
        <v>15296</v>
      </c>
      <c r="B22735" s="281" t="s">
        <v>46502</v>
      </c>
      <c r="C22735" s="281" t="s">
        <v>46503</v>
      </c>
      <c r="D22735" s="166">
        <v>2</v>
      </c>
      <c r="E22735" s="166">
        <v>7</v>
      </c>
      <c r="F22735" s="281" t="s">
        <v>44841</v>
      </c>
      <c r="G22735">
        <v>1</v>
      </c>
      <c r="H22735">
        <v>1</v>
      </c>
    </row>
    <row r="22736" spans="1:8" x14ac:dyDescent="0.3">
      <c r="A22736" s="281">
        <v>15308</v>
      </c>
      <c r="B22736" s="281" t="s">
        <v>46504</v>
      </c>
      <c r="C22736" s="281" t="s">
        <v>46505</v>
      </c>
      <c r="D22736" s="166">
        <v>2</v>
      </c>
      <c r="E22736" s="166">
        <v>7</v>
      </c>
      <c r="F22736" s="281" t="s">
        <v>44841</v>
      </c>
      <c r="G22736">
        <v>1</v>
      </c>
      <c r="H22736">
        <v>1</v>
      </c>
    </row>
    <row r="22737" spans="1:8" x14ac:dyDescent="0.3">
      <c r="A22737" s="281">
        <v>15336</v>
      </c>
      <c r="B22737" s="281" t="s">
        <v>46506</v>
      </c>
      <c r="C22737" s="281" t="s">
        <v>46507</v>
      </c>
      <c r="D22737" s="166">
        <v>2</v>
      </c>
      <c r="E22737" s="166">
        <v>7</v>
      </c>
      <c r="F22737" s="281" t="s">
        <v>44841</v>
      </c>
      <c r="G22737">
        <v>1</v>
      </c>
      <c r="H22737">
        <v>1</v>
      </c>
    </row>
    <row r="22738" spans="1:8" x14ac:dyDescent="0.3">
      <c r="A22738" s="281">
        <v>15341</v>
      </c>
      <c r="B22738" s="281" t="s">
        <v>46508</v>
      </c>
      <c r="C22738" s="281" t="s">
        <v>46509</v>
      </c>
      <c r="D22738" s="166">
        <v>2</v>
      </c>
      <c r="E22738" s="166">
        <v>7</v>
      </c>
      <c r="F22738" s="281" t="s">
        <v>44841</v>
      </c>
      <c r="G22738">
        <v>1</v>
      </c>
      <c r="H22738">
        <v>1</v>
      </c>
    </row>
    <row r="22739" spans="1:8" x14ac:dyDescent="0.3">
      <c r="A22739" s="281">
        <v>15352</v>
      </c>
      <c r="B22739" s="281" t="s">
        <v>46510</v>
      </c>
      <c r="C22739" s="281" t="s">
        <v>46511</v>
      </c>
      <c r="D22739" s="166">
        <v>2</v>
      </c>
      <c r="E22739" s="166">
        <v>7</v>
      </c>
      <c r="F22739" s="281" t="s">
        <v>44841</v>
      </c>
      <c r="G22739">
        <v>1</v>
      </c>
      <c r="H22739">
        <v>1</v>
      </c>
    </row>
    <row r="22740" spans="1:8" x14ac:dyDescent="0.3">
      <c r="A22740" s="281">
        <v>15353</v>
      </c>
      <c r="B22740" s="281" t="s">
        <v>46512</v>
      </c>
      <c r="C22740" s="281" t="s">
        <v>46513</v>
      </c>
      <c r="D22740" s="166">
        <v>1</v>
      </c>
      <c r="E22740" s="166">
        <v>7</v>
      </c>
      <c r="F22740" s="281" t="s">
        <v>44841</v>
      </c>
      <c r="G22740">
        <v>1</v>
      </c>
      <c r="H22740">
        <v>1</v>
      </c>
    </row>
    <row r="22741" spans="1:8" x14ac:dyDescent="0.3">
      <c r="A22741" s="281">
        <v>15354</v>
      </c>
      <c r="B22741" s="281" t="s">
        <v>46514</v>
      </c>
      <c r="C22741" s="281" t="s">
        <v>46515</v>
      </c>
      <c r="D22741" s="166">
        <v>2</v>
      </c>
      <c r="E22741" s="166">
        <v>7</v>
      </c>
      <c r="F22741" s="281" t="s">
        <v>44841</v>
      </c>
      <c r="G22741">
        <v>1</v>
      </c>
      <c r="H22741">
        <v>1</v>
      </c>
    </row>
    <row r="22742" spans="1:8" x14ac:dyDescent="0.3">
      <c r="A22742" s="281">
        <v>15388</v>
      </c>
      <c r="B22742" s="281" t="s">
        <v>46516</v>
      </c>
      <c r="C22742" s="281" t="s">
        <v>46517</v>
      </c>
      <c r="D22742" s="166">
        <v>2</v>
      </c>
      <c r="E22742" s="166">
        <v>7</v>
      </c>
      <c r="F22742" s="281" t="s">
        <v>44841</v>
      </c>
      <c r="G22742">
        <v>1</v>
      </c>
      <c r="H22742">
        <v>1</v>
      </c>
    </row>
    <row r="22743" spans="1:8" x14ac:dyDescent="0.3">
      <c r="A22743" s="281">
        <v>15458</v>
      </c>
      <c r="B22743" s="281" t="s">
        <v>46518</v>
      </c>
      <c r="C22743" s="281" t="s">
        <v>46519</v>
      </c>
      <c r="D22743" s="166">
        <v>1</v>
      </c>
      <c r="E22743" s="166">
        <v>7</v>
      </c>
      <c r="F22743" s="281" t="s">
        <v>44841</v>
      </c>
      <c r="G22743">
        <v>1</v>
      </c>
      <c r="H22743">
        <v>1</v>
      </c>
    </row>
    <row r="22744" spans="1:8" x14ac:dyDescent="0.3">
      <c r="A22744" s="6">
        <v>15467</v>
      </c>
      <c r="B22744" s="6" t="s">
        <v>46520</v>
      </c>
      <c r="C22744" s="6" t="s">
        <v>46521</v>
      </c>
      <c r="D22744" s="55">
        <v>1</v>
      </c>
      <c r="E22744" s="55">
        <v>7</v>
      </c>
      <c r="F22744" s="6" t="s">
        <v>44841</v>
      </c>
      <c r="G22744">
        <v>0</v>
      </c>
      <c r="H22744">
        <v>1</v>
      </c>
    </row>
    <row r="22745" spans="1:8" x14ac:dyDescent="0.3">
      <c r="A22745" s="281">
        <v>15521</v>
      </c>
      <c r="B22745" s="281" t="s">
        <v>46522</v>
      </c>
      <c r="C22745" s="281" t="s">
        <v>46523</v>
      </c>
      <c r="D22745" s="166">
        <v>3</v>
      </c>
      <c r="E22745" s="166">
        <v>7</v>
      </c>
      <c r="F22745" s="281" t="s">
        <v>44841</v>
      </c>
      <c r="G22745">
        <v>1</v>
      </c>
      <c r="H22745">
        <v>1</v>
      </c>
    </row>
    <row r="22746" spans="1:8" x14ac:dyDescent="0.3">
      <c r="A22746" s="281">
        <v>15640</v>
      </c>
      <c r="B22746" s="281" t="s">
        <v>46524</v>
      </c>
      <c r="C22746" s="281" t="s">
        <v>46525</v>
      </c>
      <c r="D22746" s="166">
        <v>1</v>
      </c>
      <c r="E22746" s="166">
        <v>7</v>
      </c>
      <c r="F22746" s="281" t="s">
        <v>44841</v>
      </c>
      <c r="G22746">
        <v>1</v>
      </c>
      <c r="H22746">
        <v>1</v>
      </c>
    </row>
    <row r="22747" spans="1:8" x14ac:dyDescent="0.3">
      <c r="A22747" s="281">
        <v>15656</v>
      </c>
      <c r="B22747" s="281" t="s">
        <v>46526</v>
      </c>
      <c r="C22747" s="281" t="s">
        <v>46527</v>
      </c>
      <c r="D22747" s="166">
        <v>1</v>
      </c>
      <c r="E22747" s="166">
        <v>7</v>
      </c>
      <c r="F22747" s="281" t="s">
        <v>44841</v>
      </c>
      <c r="G22747">
        <v>1</v>
      </c>
      <c r="H22747">
        <v>1</v>
      </c>
    </row>
    <row r="22748" spans="1:8" x14ac:dyDescent="0.3">
      <c r="A22748" s="281">
        <v>15658</v>
      </c>
      <c r="B22748" s="281" t="s">
        <v>46528</v>
      </c>
      <c r="C22748" s="281" t="s">
        <v>46529</v>
      </c>
      <c r="D22748" s="166">
        <v>1</v>
      </c>
      <c r="E22748" s="166">
        <v>7</v>
      </c>
      <c r="F22748" s="281" t="s">
        <v>44841</v>
      </c>
      <c r="G22748">
        <v>1</v>
      </c>
      <c r="H22748">
        <v>1</v>
      </c>
    </row>
    <row r="22749" spans="1:8" x14ac:dyDescent="0.3">
      <c r="A22749" s="281">
        <v>15665</v>
      </c>
      <c r="B22749" s="281" t="s">
        <v>46530</v>
      </c>
      <c r="C22749" s="281" t="s">
        <v>46531</v>
      </c>
      <c r="D22749" s="166">
        <v>2</v>
      </c>
      <c r="E22749" s="166">
        <v>7</v>
      </c>
      <c r="F22749" s="281" t="s">
        <v>44841</v>
      </c>
      <c r="G22749">
        <v>1</v>
      </c>
      <c r="H22749">
        <v>1</v>
      </c>
    </row>
    <row r="22750" spans="1:8" x14ac:dyDescent="0.3">
      <c r="A22750" s="281">
        <v>15751</v>
      </c>
      <c r="B22750" s="281" t="s">
        <v>46532</v>
      </c>
      <c r="C22750" s="281" t="s">
        <v>46533</v>
      </c>
      <c r="D22750" s="166">
        <v>1</v>
      </c>
      <c r="E22750" s="166">
        <v>7</v>
      </c>
      <c r="F22750" s="281" t="s">
        <v>44841</v>
      </c>
      <c r="G22750">
        <v>1</v>
      </c>
      <c r="H22750">
        <v>1</v>
      </c>
    </row>
    <row r="22751" spans="1:8" x14ac:dyDescent="0.3">
      <c r="A22751" s="281">
        <v>15857</v>
      </c>
      <c r="B22751" s="281" t="s">
        <v>46534</v>
      </c>
      <c r="C22751" s="281" t="s">
        <v>46535</v>
      </c>
      <c r="D22751" s="166">
        <v>2</v>
      </c>
      <c r="E22751" s="166">
        <v>7</v>
      </c>
      <c r="F22751" s="281" t="s">
        <v>44841</v>
      </c>
      <c r="G22751">
        <v>1</v>
      </c>
      <c r="H22751">
        <v>1</v>
      </c>
    </row>
    <row r="22752" spans="1:8" x14ac:dyDescent="0.3">
      <c r="A22752" s="281">
        <v>15916</v>
      </c>
      <c r="B22752" s="281" t="s">
        <v>46536</v>
      </c>
      <c r="C22752" s="281" t="s">
        <v>46537</v>
      </c>
      <c r="D22752" s="166">
        <v>2</v>
      </c>
      <c r="E22752" s="166">
        <v>7</v>
      </c>
      <c r="F22752" s="281" t="s">
        <v>44841</v>
      </c>
      <c r="G22752">
        <v>1</v>
      </c>
      <c r="H22752">
        <v>1</v>
      </c>
    </row>
    <row r="22753" spans="1:8" x14ac:dyDescent="0.3">
      <c r="A22753" s="281">
        <v>15919</v>
      </c>
      <c r="B22753" s="281" t="s">
        <v>46538</v>
      </c>
      <c r="C22753" s="281" t="s">
        <v>46539</v>
      </c>
      <c r="D22753" s="166">
        <v>3</v>
      </c>
      <c r="E22753" s="166">
        <v>7</v>
      </c>
      <c r="F22753" s="281" t="s">
        <v>44841</v>
      </c>
      <c r="G22753">
        <v>1</v>
      </c>
      <c r="H22753">
        <v>1</v>
      </c>
    </row>
    <row r="22754" spans="1:8" x14ac:dyDescent="0.3">
      <c r="A22754" s="281">
        <v>15927</v>
      </c>
      <c r="B22754" s="281" t="s">
        <v>46540</v>
      </c>
      <c r="C22754" s="281" t="s">
        <v>46541</v>
      </c>
      <c r="D22754" s="166">
        <v>2</v>
      </c>
      <c r="E22754" s="166">
        <v>7</v>
      </c>
      <c r="F22754" s="281" t="s">
        <v>44841</v>
      </c>
      <c r="G22754">
        <v>1</v>
      </c>
      <c r="H22754">
        <v>1</v>
      </c>
    </row>
    <row r="22755" spans="1:8" x14ac:dyDescent="0.3">
      <c r="A22755" s="281">
        <v>15932</v>
      </c>
      <c r="B22755" s="281" t="s">
        <v>46542</v>
      </c>
      <c r="C22755" s="281" t="s">
        <v>46543</v>
      </c>
      <c r="D22755" s="166">
        <v>2</v>
      </c>
      <c r="E22755" s="166">
        <v>7</v>
      </c>
      <c r="F22755" s="281" t="s">
        <v>44841</v>
      </c>
      <c r="G22755">
        <v>1</v>
      </c>
      <c r="H22755">
        <v>1</v>
      </c>
    </row>
    <row r="22756" spans="1:8" x14ac:dyDescent="0.3">
      <c r="A22756" s="281">
        <v>15936</v>
      </c>
      <c r="B22756" s="281" t="s">
        <v>46544</v>
      </c>
      <c r="C22756" s="281" t="s">
        <v>46545</v>
      </c>
      <c r="D22756" s="166">
        <v>2</v>
      </c>
      <c r="E22756" s="166">
        <v>7</v>
      </c>
      <c r="F22756" s="281" t="s">
        <v>44841</v>
      </c>
      <c r="G22756">
        <v>1</v>
      </c>
      <c r="H22756">
        <v>1</v>
      </c>
    </row>
    <row r="22757" spans="1:8" x14ac:dyDescent="0.3">
      <c r="A22757" s="281">
        <v>15939</v>
      </c>
      <c r="B22757" s="281" t="s">
        <v>46546</v>
      </c>
      <c r="C22757" s="281" t="s">
        <v>46547</v>
      </c>
      <c r="D22757" s="166">
        <v>2</v>
      </c>
      <c r="E22757" s="166">
        <v>7</v>
      </c>
      <c r="F22757" s="281" t="s">
        <v>44841</v>
      </c>
      <c r="G22757">
        <v>1</v>
      </c>
      <c r="H22757">
        <v>1</v>
      </c>
    </row>
    <row r="22758" spans="1:8" x14ac:dyDescent="0.3">
      <c r="A22758" s="281">
        <v>15944</v>
      </c>
      <c r="B22758" s="281" t="s">
        <v>46548</v>
      </c>
      <c r="C22758" s="281" t="s">
        <v>46549</v>
      </c>
      <c r="D22758" s="166">
        <v>1</v>
      </c>
      <c r="E22758" s="166">
        <v>7</v>
      </c>
      <c r="F22758" s="281" t="s">
        <v>44841</v>
      </c>
      <c r="G22758">
        <v>1</v>
      </c>
      <c r="H22758">
        <v>1</v>
      </c>
    </row>
    <row r="22759" spans="1:8" x14ac:dyDescent="0.3">
      <c r="A22759" s="281">
        <v>15950</v>
      </c>
      <c r="B22759" s="281" t="s">
        <v>46550</v>
      </c>
      <c r="C22759" s="281" t="s">
        <v>46551</v>
      </c>
      <c r="D22759" s="166">
        <v>1</v>
      </c>
      <c r="E22759" s="166">
        <v>7</v>
      </c>
      <c r="F22759" s="281" t="s">
        <v>44841</v>
      </c>
      <c r="G22759">
        <v>1</v>
      </c>
      <c r="H22759">
        <v>1</v>
      </c>
    </row>
    <row r="22760" spans="1:8" x14ac:dyDescent="0.3">
      <c r="A22760" s="281">
        <v>15967</v>
      </c>
      <c r="B22760" s="281" t="s">
        <v>46552</v>
      </c>
      <c r="C22760" s="281" t="s">
        <v>4255</v>
      </c>
      <c r="D22760" s="166">
        <v>2</v>
      </c>
      <c r="E22760" s="166">
        <v>7</v>
      </c>
      <c r="F22760" s="281" t="s">
        <v>44841</v>
      </c>
      <c r="G22760">
        <v>1</v>
      </c>
      <c r="H22760">
        <v>0</v>
      </c>
    </row>
    <row r="22761" spans="1:8" x14ac:dyDescent="0.3">
      <c r="A22761" s="281">
        <v>15971</v>
      </c>
      <c r="B22761" s="281" t="s">
        <v>46553</v>
      </c>
      <c r="C22761" s="281" t="s">
        <v>46554</v>
      </c>
      <c r="D22761" s="166">
        <v>1</v>
      </c>
      <c r="E22761" s="166">
        <v>7</v>
      </c>
      <c r="F22761" s="281" t="s">
        <v>44841</v>
      </c>
      <c r="G22761">
        <v>1</v>
      </c>
      <c r="H22761">
        <v>1</v>
      </c>
    </row>
    <row r="22762" spans="1:8" x14ac:dyDescent="0.3">
      <c r="A22762" s="281">
        <v>15972</v>
      </c>
      <c r="B22762" s="281" t="s">
        <v>46555</v>
      </c>
      <c r="C22762" s="281" t="s">
        <v>46556</v>
      </c>
      <c r="D22762" s="166">
        <v>1</v>
      </c>
      <c r="E22762" s="166">
        <v>7</v>
      </c>
      <c r="F22762" s="281" t="s">
        <v>44841</v>
      </c>
      <c r="G22762">
        <v>1</v>
      </c>
      <c r="H22762">
        <v>1</v>
      </c>
    </row>
    <row r="22763" spans="1:8" x14ac:dyDescent="0.3">
      <c r="A22763" s="281">
        <v>15980</v>
      </c>
      <c r="B22763" s="281" t="s">
        <v>46557</v>
      </c>
      <c r="C22763" s="281" t="s">
        <v>46558</v>
      </c>
      <c r="D22763" s="166">
        <v>1</v>
      </c>
      <c r="E22763" s="166">
        <v>7</v>
      </c>
      <c r="F22763" s="281" t="s">
        <v>44841</v>
      </c>
      <c r="G22763">
        <v>1</v>
      </c>
      <c r="H22763">
        <v>0</v>
      </c>
    </row>
    <row r="22764" spans="1:8" x14ac:dyDescent="0.3">
      <c r="A22764" s="281">
        <v>15983</v>
      </c>
      <c r="B22764" s="281" t="s">
        <v>46559</v>
      </c>
      <c r="C22764" s="281" t="s">
        <v>46560</v>
      </c>
      <c r="D22764" s="166">
        <v>3</v>
      </c>
      <c r="E22764" s="166">
        <v>7</v>
      </c>
      <c r="F22764" s="281" t="s">
        <v>44841</v>
      </c>
      <c r="G22764">
        <v>1</v>
      </c>
      <c r="H22764">
        <v>1</v>
      </c>
    </row>
    <row r="22765" spans="1:8" x14ac:dyDescent="0.3">
      <c r="A22765" s="281">
        <v>15987</v>
      </c>
      <c r="B22765" s="281" t="s">
        <v>46561</v>
      </c>
      <c r="C22765" s="281" t="s">
        <v>46562</v>
      </c>
      <c r="D22765" s="166">
        <v>1</v>
      </c>
      <c r="E22765" s="166">
        <v>7</v>
      </c>
      <c r="F22765" s="281" t="s">
        <v>44841</v>
      </c>
      <c r="G22765">
        <v>1</v>
      </c>
      <c r="H22765">
        <v>1</v>
      </c>
    </row>
    <row r="22766" spans="1:8" x14ac:dyDescent="0.3">
      <c r="A22766" s="6">
        <v>15991</v>
      </c>
      <c r="B22766" s="6" t="s">
        <v>46563</v>
      </c>
      <c r="C22766" s="6" t="s">
        <v>12462</v>
      </c>
      <c r="D22766" s="55">
        <v>2</v>
      </c>
      <c r="E22766" s="55">
        <v>7</v>
      </c>
      <c r="F22766" s="6" t="s">
        <v>44841</v>
      </c>
      <c r="G22766">
        <v>0</v>
      </c>
      <c r="H22766">
        <v>1</v>
      </c>
    </row>
    <row r="22767" spans="1:8" x14ac:dyDescent="0.3">
      <c r="A22767" s="6">
        <v>15993</v>
      </c>
      <c r="B22767" s="6" t="s">
        <v>46564</v>
      </c>
      <c r="C22767" s="6" t="s">
        <v>33438</v>
      </c>
      <c r="D22767" s="55">
        <v>1</v>
      </c>
      <c r="E22767" s="55">
        <v>7</v>
      </c>
      <c r="F22767" s="6" t="s">
        <v>44841</v>
      </c>
      <c r="G22767">
        <v>0</v>
      </c>
      <c r="H22767">
        <v>1</v>
      </c>
    </row>
    <row r="22768" spans="1:8" x14ac:dyDescent="0.3">
      <c r="A22768" s="281">
        <v>15998</v>
      </c>
      <c r="B22768" s="281" t="s">
        <v>46565</v>
      </c>
      <c r="C22768" s="281" t="s">
        <v>46566</v>
      </c>
      <c r="D22768" s="166">
        <v>1</v>
      </c>
      <c r="E22768" s="166">
        <v>7</v>
      </c>
      <c r="F22768" s="281" t="s">
        <v>44841</v>
      </c>
      <c r="G22768">
        <v>1</v>
      </c>
      <c r="H22768">
        <v>1</v>
      </c>
    </row>
    <row r="22769" spans="1:8" x14ac:dyDescent="0.3">
      <c r="A22769" s="281">
        <v>16023</v>
      </c>
      <c r="B22769" s="281" t="s">
        <v>46567</v>
      </c>
      <c r="C22769" s="281" t="s">
        <v>46568</v>
      </c>
      <c r="D22769" s="166">
        <v>2</v>
      </c>
      <c r="E22769" s="166">
        <v>7</v>
      </c>
      <c r="F22769" s="281" t="s">
        <v>44841</v>
      </c>
      <c r="G22769">
        <v>1</v>
      </c>
      <c r="H22769">
        <v>1</v>
      </c>
    </row>
    <row r="22770" spans="1:8" x14ac:dyDescent="0.3">
      <c r="A22770" s="281">
        <v>16028</v>
      </c>
      <c r="B22770" s="281" t="s">
        <v>46569</v>
      </c>
      <c r="C22770" s="281" t="s">
        <v>46570</v>
      </c>
      <c r="D22770" s="166">
        <v>2</v>
      </c>
      <c r="E22770" s="166">
        <v>7</v>
      </c>
      <c r="F22770" s="281" t="s">
        <v>44841</v>
      </c>
      <c r="G22770">
        <v>1</v>
      </c>
      <c r="H22770">
        <v>1</v>
      </c>
    </row>
    <row r="22771" spans="1:8" x14ac:dyDescent="0.3">
      <c r="A22771" s="281">
        <v>16033</v>
      </c>
      <c r="B22771" s="281" t="s">
        <v>46571</v>
      </c>
      <c r="C22771" s="281" t="s">
        <v>46572</v>
      </c>
      <c r="D22771" s="166">
        <v>2</v>
      </c>
      <c r="E22771" s="166">
        <v>7</v>
      </c>
      <c r="F22771" s="281" t="s">
        <v>44841</v>
      </c>
      <c r="G22771">
        <v>1</v>
      </c>
      <c r="H22771">
        <v>1</v>
      </c>
    </row>
    <row r="22772" spans="1:8" x14ac:dyDescent="0.3">
      <c r="A22772" s="6">
        <v>16053</v>
      </c>
      <c r="B22772" s="6" t="s">
        <v>46573</v>
      </c>
      <c r="C22772" s="6" t="s">
        <v>12464</v>
      </c>
      <c r="D22772" s="55"/>
      <c r="E22772" s="55">
        <v>7</v>
      </c>
      <c r="F22772" s="6" t="s">
        <v>44841</v>
      </c>
      <c r="G22772">
        <v>0</v>
      </c>
      <c r="H22772">
        <v>1</v>
      </c>
    </row>
    <row r="22773" spans="1:8" x14ac:dyDescent="0.3">
      <c r="A22773" s="281">
        <v>16057</v>
      </c>
      <c r="B22773" s="281" t="s">
        <v>46574</v>
      </c>
      <c r="C22773" s="281" t="s">
        <v>46575</v>
      </c>
      <c r="D22773" s="166">
        <v>2</v>
      </c>
      <c r="E22773" s="166">
        <v>7</v>
      </c>
      <c r="F22773" s="281" t="s">
        <v>44841</v>
      </c>
      <c r="G22773">
        <v>1</v>
      </c>
      <c r="H22773">
        <v>1</v>
      </c>
    </row>
    <row r="22774" spans="1:8" x14ac:dyDescent="0.3">
      <c r="A22774" s="281">
        <v>16058</v>
      </c>
      <c r="B22774" s="281" t="s">
        <v>46576</v>
      </c>
      <c r="C22774" s="281" t="s">
        <v>46577</v>
      </c>
      <c r="D22774" s="166">
        <v>3</v>
      </c>
      <c r="E22774" s="166">
        <v>7</v>
      </c>
      <c r="F22774" s="281" t="s">
        <v>44841</v>
      </c>
      <c r="G22774">
        <v>1</v>
      </c>
      <c r="H22774">
        <v>1</v>
      </c>
    </row>
    <row r="22775" spans="1:8" x14ac:dyDescent="0.3">
      <c r="A22775" s="281">
        <v>16065</v>
      </c>
      <c r="B22775" s="281" t="s">
        <v>46578</v>
      </c>
      <c r="C22775" s="281" t="s">
        <v>46579</v>
      </c>
      <c r="D22775" s="166">
        <v>2</v>
      </c>
      <c r="E22775" s="166">
        <v>7</v>
      </c>
      <c r="F22775" s="281" t="s">
        <v>44841</v>
      </c>
      <c r="G22775">
        <v>1</v>
      </c>
      <c r="H22775">
        <v>1</v>
      </c>
    </row>
    <row r="22776" spans="1:8" x14ac:dyDescent="0.3">
      <c r="A22776" s="281">
        <v>16101</v>
      </c>
      <c r="B22776" s="281" t="s">
        <v>46580</v>
      </c>
      <c r="C22776" s="281" t="s">
        <v>46581</v>
      </c>
      <c r="D22776" s="166">
        <v>2</v>
      </c>
      <c r="E22776" s="166">
        <v>7</v>
      </c>
      <c r="F22776" s="281" t="s">
        <v>44841</v>
      </c>
      <c r="G22776">
        <v>1</v>
      </c>
      <c r="H22776">
        <v>1</v>
      </c>
    </row>
    <row r="22777" spans="1:8" x14ac:dyDescent="0.3">
      <c r="A22777" s="281">
        <v>16104</v>
      </c>
      <c r="B22777" s="281" t="s">
        <v>46582</v>
      </c>
      <c r="C22777" s="281" t="s">
        <v>46583</v>
      </c>
      <c r="D22777" s="166">
        <v>2</v>
      </c>
      <c r="E22777" s="166">
        <v>7</v>
      </c>
      <c r="F22777" s="281" t="s">
        <v>44841</v>
      </c>
      <c r="G22777">
        <v>1</v>
      </c>
      <c r="H22777">
        <v>1</v>
      </c>
    </row>
    <row r="22778" spans="1:8" x14ac:dyDescent="0.3">
      <c r="A22778" s="281">
        <v>16112</v>
      </c>
      <c r="B22778" s="281" t="s">
        <v>46584</v>
      </c>
      <c r="C22778" s="281" t="s">
        <v>46585</v>
      </c>
      <c r="D22778" s="166">
        <v>1</v>
      </c>
      <c r="E22778" s="166">
        <v>7</v>
      </c>
      <c r="F22778" s="281" t="s">
        <v>44841</v>
      </c>
      <c r="G22778">
        <v>1</v>
      </c>
      <c r="H22778">
        <v>1</v>
      </c>
    </row>
    <row r="22779" spans="1:8" x14ac:dyDescent="0.3">
      <c r="A22779" s="281">
        <v>16114</v>
      </c>
      <c r="B22779" s="281" t="s">
        <v>46586</v>
      </c>
      <c r="C22779" s="281" t="s">
        <v>46587</v>
      </c>
      <c r="D22779" s="166">
        <v>2</v>
      </c>
      <c r="E22779" s="166">
        <v>7</v>
      </c>
      <c r="F22779" s="281" t="s">
        <v>44841</v>
      </c>
      <c r="G22779">
        <v>1</v>
      </c>
      <c r="H22779">
        <v>1</v>
      </c>
    </row>
    <row r="22780" spans="1:8" x14ac:dyDescent="0.3">
      <c r="A22780" s="281">
        <v>16123</v>
      </c>
      <c r="B22780" s="281" t="s">
        <v>46588</v>
      </c>
      <c r="C22780" s="281" t="s">
        <v>46589</v>
      </c>
      <c r="D22780" s="166">
        <v>2</v>
      </c>
      <c r="E22780" s="166">
        <v>7</v>
      </c>
      <c r="F22780" s="281" t="s">
        <v>44841</v>
      </c>
      <c r="G22780">
        <v>1</v>
      </c>
      <c r="H22780">
        <v>1</v>
      </c>
    </row>
    <row r="22781" spans="1:8" x14ac:dyDescent="0.3">
      <c r="A22781" s="281">
        <v>16133</v>
      </c>
      <c r="B22781" s="281" t="s">
        <v>46590</v>
      </c>
      <c r="C22781" s="281" t="s">
        <v>46591</v>
      </c>
      <c r="D22781" s="166">
        <v>2</v>
      </c>
      <c r="E22781" s="166">
        <v>7</v>
      </c>
      <c r="F22781" s="281" t="s">
        <v>44841</v>
      </c>
      <c r="G22781">
        <v>1</v>
      </c>
      <c r="H22781">
        <v>1</v>
      </c>
    </row>
    <row r="22782" spans="1:8" x14ac:dyDescent="0.3">
      <c r="A22782" s="6">
        <v>16148</v>
      </c>
      <c r="B22782" s="6" t="s">
        <v>46592</v>
      </c>
      <c r="C22782" s="6" t="s">
        <v>46593</v>
      </c>
      <c r="D22782" s="55">
        <v>1</v>
      </c>
      <c r="E22782" s="55">
        <v>7</v>
      </c>
      <c r="F22782" s="6" t="s">
        <v>44841</v>
      </c>
      <c r="G22782">
        <v>0</v>
      </c>
      <c r="H22782">
        <v>1</v>
      </c>
    </row>
    <row r="22783" spans="1:8" x14ac:dyDescent="0.3">
      <c r="A22783" s="281">
        <v>16159</v>
      </c>
      <c r="B22783" s="281" t="s">
        <v>46594</v>
      </c>
      <c r="C22783" s="281" t="s">
        <v>4257</v>
      </c>
      <c r="D22783" s="166">
        <v>1</v>
      </c>
      <c r="E22783" s="166">
        <v>7</v>
      </c>
      <c r="F22783" s="281" t="s">
        <v>44841</v>
      </c>
      <c r="G22783">
        <v>1</v>
      </c>
      <c r="H22783">
        <v>0</v>
      </c>
    </row>
    <row r="22784" spans="1:8" x14ac:dyDescent="0.3">
      <c r="A22784" s="281">
        <v>16165</v>
      </c>
      <c r="B22784" s="281" t="s">
        <v>46595</v>
      </c>
      <c r="C22784" s="281" t="s">
        <v>46596</v>
      </c>
      <c r="D22784" s="166">
        <v>2</v>
      </c>
      <c r="E22784" s="166">
        <v>7</v>
      </c>
      <c r="F22784" s="281" t="s">
        <v>44841</v>
      </c>
      <c r="G22784">
        <v>1</v>
      </c>
      <c r="H22784">
        <v>1</v>
      </c>
    </row>
    <row r="22785" spans="1:8" x14ac:dyDescent="0.3">
      <c r="A22785" s="281">
        <v>16166</v>
      </c>
      <c r="B22785" s="281" t="s">
        <v>46597</v>
      </c>
      <c r="C22785" s="281" t="s">
        <v>46598</v>
      </c>
      <c r="D22785" s="166">
        <v>1</v>
      </c>
      <c r="E22785" s="166">
        <v>7</v>
      </c>
      <c r="F22785" s="281" t="s">
        <v>44841</v>
      </c>
      <c r="G22785">
        <v>1</v>
      </c>
      <c r="H22785">
        <v>1</v>
      </c>
    </row>
    <row r="22786" spans="1:8" x14ac:dyDescent="0.3">
      <c r="A22786" s="281">
        <v>16445</v>
      </c>
      <c r="B22786" s="281" t="s">
        <v>46599</v>
      </c>
      <c r="C22786" s="281" t="s">
        <v>46600</v>
      </c>
      <c r="D22786" s="166">
        <v>3</v>
      </c>
      <c r="E22786" s="166">
        <v>7</v>
      </c>
      <c r="F22786" s="281" t="s">
        <v>44841</v>
      </c>
      <c r="G22786">
        <v>1</v>
      </c>
      <c r="H22786">
        <v>1</v>
      </c>
    </row>
    <row r="22787" spans="1:8" x14ac:dyDescent="0.3">
      <c r="A22787" s="281">
        <v>16652</v>
      </c>
      <c r="B22787" s="281" t="s">
        <v>46601</v>
      </c>
      <c r="C22787" s="281" t="s">
        <v>46602</v>
      </c>
      <c r="D22787" s="166">
        <v>2</v>
      </c>
      <c r="E22787" s="166">
        <v>7</v>
      </c>
      <c r="F22787" s="281" t="s">
        <v>44841</v>
      </c>
      <c r="G22787">
        <v>1</v>
      </c>
      <c r="H22787">
        <v>1</v>
      </c>
    </row>
    <row r="22788" spans="1:8" x14ac:dyDescent="0.3">
      <c r="A22788" s="281">
        <v>16779</v>
      </c>
      <c r="B22788" s="281" t="s">
        <v>46603</v>
      </c>
      <c r="C22788" s="281" t="s">
        <v>46604</v>
      </c>
      <c r="D22788" s="166">
        <v>1</v>
      </c>
      <c r="E22788" s="166">
        <v>7</v>
      </c>
      <c r="F22788" s="281" t="s">
        <v>44841</v>
      </c>
      <c r="G22788">
        <v>1</v>
      </c>
      <c r="H22788">
        <v>1</v>
      </c>
    </row>
    <row r="22789" spans="1:8" x14ac:dyDescent="0.3">
      <c r="A22789" s="281">
        <v>16882</v>
      </c>
      <c r="B22789" s="281" t="s">
        <v>46605</v>
      </c>
      <c r="C22789" s="281" t="s">
        <v>46606</v>
      </c>
      <c r="D22789" s="166">
        <v>2</v>
      </c>
      <c r="E22789" s="166">
        <v>7</v>
      </c>
      <c r="F22789" s="281" t="s">
        <v>44841</v>
      </c>
      <c r="G22789">
        <v>1</v>
      </c>
      <c r="H22789">
        <v>1</v>
      </c>
    </row>
    <row r="22790" spans="1:8" x14ac:dyDescent="0.3">
      <c r="A22790" s="281">
        <v>16941</v>
      </c>
      <c r="B22790" s="281" t="s">
        <v>46607</v>
      </c>
      <c r="C22790" s="281" t="s">
        <v>46608</v>
      </c>
      <c r="D22790" s="166">
        <v>3</v>
      </c>
      <c r="E22790" s="166">
        <v>7</v>
      </c>
      <c r="F22790" s="281" t="s">
        <v>44841</v>
      </c>
      <c r="G22790">
        <v>1</v>
      </c>
      <c r="H22790">
        <v>1</v>
      </c>
    </row>
    <row r="22791" spans="1:8" x14ac:dyDescent="0.3">
      <c r="A22791" s="281">
        <v>17189</v>
      </c>
      <c r="B22791" s="281" t="s">
        <v>46609</v>
      </c>
      <c r="C22791" s="281" t="s">
        <v>46610</v>
      </c>
      <c r="D22791" s="166">
        <v>2</v>
      </c>
      <c r="E22791" s="166">
        <v>7</v>
      </c>
      <c r="F22791" s="281" t="s">
        <v>44841</v>
      </c>
      <c r="G22791">
        <v>1</v>
      </c>
      <c r="H22791">
        <v>1</v>
      </c>
    </row>
    <row r="22792" spans="1:8" x14ac:dyDescent="0.3">
      <c r="A22792" s="281">
        <v>17201</v>
      </c>
      <c r="B22792" s="281" t="s">
        <v>46611</v>
      </c>
      <c r="C22792" s="281" t="s">
        <v>46612</v>
      </c>
      <c r="D22792" s="166">
        <v>1</v>
      </c>
      <c r="E22792" s="166">
        <v>7</v>
      </c>
      <c r="F22792" s="281" t="s">
        <v>44841</v>
      </c>
      <c r="G22792">
        <v>1</v>
      </c>
      <c r="H22792">
        <v>1</v>
      </c>
    </row>
    <row r="22793" spans="1:8" x14ac:dyDescent="0.3">
      <c r="A22793" s="281">
        <v>17207</v>
      </c>
      <c r="B22793" s="281" t="s">
        <v>46613</v>
      </c>
      <c r="C22793" s="281" t="s">
        <v>46614</v>
      </c>
      <c r="D22793" s="166">
        <v>2</v>
      </c>
      <c r="E22793" s="166">
        <v>7</v>
      </c>
      <c r="F22793" s="281" t="s">
        <v>44841</v>
      </c>
      <c r="G22793">
        <v>1</v>
      </c>
      <c r="H22793">
        <v>0</v>
      </c>
    </row>
    <row r="22794" spans="1:8" x14ac:dyDescent="0.3">
      <c r="A22794" s="6">
        <v>18702</v>
      </c>
      <c r="B22794" s="6" t="s">
        <v>46615</v>
      </c>
      <c r="C22794" s="6" t="s">
        <v>46616</v>
      </c>
      <c r="D22794" s="55">
        <v>1</v>
      </c>
      <c r="E22794" s="55">
        <v>7</v>
      </c>
      <c r="F22794" s="6" t="s">
        <v>44841</v>
      </c>
      <c r="G22794">
        <v>0</v>
      </c>
      <c r="H22794">
        <v>1</v>
      </c>
    </row>
    <row r="22795" spans="1:8" x14ac:dyDescent="0.3">
      <c r="A22795" s="281">
        <v>18761</v>
      </c>
      <c r="B22795" s="281" t="s">
        <v>46617</v>
      </c>
      <c r="C22795" s="281" t="s">
        <v>46618</v>
      </c>
      <c r="D22795" s="166">
        <v>2</v>
      </c>
      <c r="E22795" s="166">
        <v>7</v>
      </c>
      <c r="F22795" s="281" t="s">
        <v>44841</v>
      </c>
      <c r="G22795">
        <v>1</v>
      </c>
      <c r="H22795">
        <v>1</v>
      </c>
    </row>
    <row r="22796" spans="1:8" x14ac:dyDescent="0.3">
      <c r="A22796" s="281">
        <v>18763</v>
      </c>
      <c r="B22796" s="281" t="s">
        <v>46619</v>
      </c>
      <c r="C22796" s="281" t="s">
        <v>46620</v>
      </c>
      <c r="D22796" s="166">
        <v>2</v>
      </c>
      <c r="E22796" s="166">
        <v>7</v>
      </c>
      <c r="F22796" s="281" t="s">
        <v>44841</v>
      </c>
      <c r="G22796">
        <v>1</v>
      </c>
      <c r="H22796">
        <v>1</v>
      </c>
    </row>
    <row r="22797" spans="1:8" x14ac:dyDescent="0.3">
      <c r="A22797" s="281">
        <v>18768</v>
      </c>
      <c r="B22797" s="281" t="s">
        <v>46621</v>
      </c>
      <c r="C22797" s="281" t="s">
        <v>46622</v>
      </c>
      <c r="D22797" s="166">
        <v>2</v>
      </c>
      <c r="E22797" s="166">
        <v>7</v>
      </c>
      <c r="F22797" s="281" t="s">
        <v>44841</v>
      </c>
      <c r="G22797">
        <v>1</v>
      </c>
      <c r="H22797">
        <v>1</v>
      </c>
    </row>
    <row r="22798" spans="1:8" x14ac:dyDescent="0.3">
      <c r="A22798" s="281">
        <v>18838</v>
      </c>
      <c r="B22798" s="281" t="s">
        <v>46623</v>
      </c>
      <c r="C22798" s="281" t="s">
        <v>46624</v>
      </c>
      <c r="D22798" s="166">
        <v>2</v>
      </c>
      <c r="E22798" s="166">
        <v>7</v>
      </c>
      <c r="F22798" s="281" t="s">
        <v>44841</v>
      </c>
      <c r="G22798">
        <v>1</v>
      </c>
      <c r="H22798">
        <v>1</v>
      </c>
    </row>
    <row r="22799" spans="1:8" x14ac:dyDescent="0.3">
      <c r="A22799" s="281">
        <v>18854</v>
      </c>
      <c r="B22799" s="281" t="s">
        <v>46625</v>
      </c>
      <c r="C22799" s="281" t="s">
        <v>46626</v>
      </c>
      <c r="D22799" s="166">
        <v>2</v>
      </c>
      <c r="E22799" s="166">
        <v>7</v>
      </c>
      <c r="F22799" s="281" t="s">
        <v>44841</v>
      </c>
      <c r="G22799">
        <v>1</v>
      </c>
      <c r="H22799">
        <v>1</v>
      </c>
    </row>
    <row r="22800" spans="1:8" x14ac:dyDescent="0.3">
      <c r="A22800" s="281">
        <v>18872</v>
      </c>
      <c r="B22800" s="281" t="s">
        <v>46627</v>
      </c>
      <c r="C22800" s="281" t="s">
        <v>46628</v>
      </c>
      <c r="D22800" s="166">
        <v>1</v>
      </c>
      <c r="E22800" s="166">
        <v>7</v>
      </c>
      <c r="F22800" s="281" t="s">
        <v>44841</v>
      </c>
      <c r="G22800">
        <v>1</v>
      </c>
      <c r="H22800">
        <v>1</v>
      </c>
    </row>
    <row r="22801" spans="1:8" x14ac:dyDescent="0.3">
      <c r="A22801" s="281">
        <v>18907</v>
      </c>
      <c r="B22801" s="281" t="s">
        <v>46629</v>
      </c>
      <c r="C22801" s="281" t="s">
        <v>46630</v>
      </c>
      <c r="D22801" s="166">
        <v>3</v>
      </c>
      <c r="E22801" s="166">
        <v>7</v>
      </c>
      <c r="F22801" s="281" t="s">
        <v>44841</v>
      </c>
      <c r="G22801">
        <v>1</v>
      </c>
      <c r="H22801">
        <v>1</v>
      </c>
    </row>
    <row r="22802" spans="1:8" x14ac:dyDescent="0.3">
      <c r="A22802" s="281">
        <v>18914</v>
      </c>
      <c r="B22802" s="281" t="s">
        <v>46631</v>
      </c>
      <c r="C22802" s="281" t="s">
        <v>46632</v>
      </c>
      <c r="D22802" s="166">
        <v>1</v>
      </c>
      <c r="E22802" s="166">
        <v>7</v>
      </c>
      <c r="F22802" s="281" t="s">
        <v>44841</v>
      </c>
      <c r="G22802">
        <v>1</v>
      </c>
      <c r="H22802">
        <v>1</v>
      </c>
    </row>
    <row r="22803" spans="1:8" x14ac:dyDescent="0.3">
      <c r="A22803" s="281">
        <v>18946</v>
      </c>
      <c r="B22803" s="281" t="s">
        <v>46633</v>
      </c>
      <c r="C22803" s="281" t="s">
        <v>46634</v>
      </c>
      <c r="D22803" s="166">
        <v>2</v>
      </c>
      <c r="E22803" s="166">
        <v>7</v>
      </c>
      <c r="F22803" s="281" t="s">
        <v>44841</v>
      </c>
      <c r="G22803">
        <v>1</v>
      </c>
      <c r="H22803">
        <v>1</v>
      </c>
    </row>
    <row r="22804" spans="1:8" x14ac:dyDescent="0.3">
      <c r="A22804" s="281">
        <v>18998</v>
      </c>
      <c r="B22804" s="281" t="s">
        <v>46635</v>
      </c>
      <c r="C22804" s="281" t="s">
        <v>46636</v>
      </c>
      <c r="D22804" s="166">
        <v>2</v>
      </c>
      <c r="E22804" s="166">
        <v>7</v>
      </c>
      <c r="F22804" s="281" t="s">
        <v>44841</v>
      </c>
      <c r="G22804">
        <v>1</v>
      </c>
      <c r="H22804">
        <v>1</v>
      </c>
    </row>
    <row r="22805" spans="1:8" x14ac:dyDescent="0.3">
      <c r="A22805" s="281">
        <v>19100</v>
      </c>
      <c r="B22805" s="281" t="s">
        <v>46637</v>
      </c>
      <c r="C22805" s="281" t="s">
        <v>46638</v>
      </c>
      <c r="D22805" s="166">
        <v>2</v>
      </c>
      <c r="E22805" s="166">
        <v>7</v>
      </c>
      <c r="F22805" s="281" t="s">
        <v>44841</v>
      </c>
      <c r="G22805">
        <v>1</v>
      </c>
      <c r="H22805">
        <v>1</v>
      </c>
    </row>
    <row r="22806" spans="1:8" x14ac:dyDescent="0.3">
      <c r="A22806" s="281">
        <v>19127</v>
      </c>
      <c r="B22806" s="281" t="s">
        <v>46639</v>
      </c>
      <c r="C22806" s="281" t="s">
        <v>46640</v>
      </c>
      <c r="D22806" s="166">
        <v>2</v>
      </c>
      <c r="E22806" s="166">
        <v>7</v>
      </c>
      <c r="F22806" s="281" t="s">
        <v>44841</v>
      </c>
      <c r="G22806">
        <v>1</v>
      </c>
      <c r="H22806">
        <v>1</v>
      </c>
    </row>
    <row r="22807" spans="1:8" x14ac:dyDescent="0.3">
      <c r="A22807" s="281">
        <v>19187</v>
      </c>
      <c r="B22807" s="281" t="s">
        <v>46641</v>
      </c>
      <c r="C22807" s="281" t="s">
        <v>46642</v>
      </c>
      <c r="D22807" s="166">
        <v>1</v>
      </c>
      <c r="E22807" s="166">
        <v>7</v>
      </c>
      <c r="F22807" s="281" t="s">
        <v>44841</v>
      </c>
      <c r="G22807">
        <v>1</v>
      </c>
      <c r="H22807">
        <v>1</v>
      </c>
    </row>
    <row r="22808" spans="1:8" x14ac:dyDescent="0.3">
      <c r="A22808" s="281">
        <v>19205</v>
      </c>
      <c r="B22808" s="281" t="s">
        <v>46643</v>
      </c>
      <c r="C22808" s="281" t="s">
        <v>46644</v>
      </c>
      <c r="D22808" s="166">
        <v>2</v>
      </c>
      <c r="E22808" s="166">
        <v>7</v>
      </c>
      <c r="F22808" s="281" t="s">
        <v>44841</v>
      </c>
      <c r="G22808">
        <v>1</v>
      </c>
      <c r="H22808">
        <v>1</v>
      </c>
    </row>
    <row r="22809" spans="1:8" x14ac:dyDescent="0.3">
      <c r="A22809" s="281">
        <v>19223</v>
      </c>
      <c r="B22809" s="281" t="s">
        <v>46645</v>
      </c>
      <c r="C22809" s="281" t="s">
        <v>46646</v>
      </c>
      <c r="D22809" s="166">
        <v>2</v>
      </c>
      <c r="E22809" s="166">
        <v>7</v>
      </c>
      <c r="F22809" s="281" t="s">
        <v>44841</v>
      </c>
      <c r="G22809">
        <v>1</v>
      </c>
      <c r="H22809">
        <v>1</v>
      </c>
    </row>
    <row r="22810" spans="1:8" x14ac:dyDescent="0.3">
      <c r="A22810" s="281">
        <v>19225</v>
      </c>
      <c r="B22810" s="281" t="s">
        <v>46647</v>
      </c>
      <c r="C22810" s="281" t="s">
        <v>46648</v>
      </c>
      <c r="D22810" s="166">
        <v>1</v>
      </c>
      <c r="E22810" s="166">
        <v>7</v>
      </c>
      <c r="F22810" s="281" t="s">
        <v>44841</v>
      </c>
      <c r="G22810">
        <v>1</v>
      </c>
      <c r="H22810">
        <v>1</v>
      </c>
    </row>
    <row r="22811" spans="1:8" x14ac:dyDescent="0.3">
      <c r="A22811" s="281">
        <v>19229</v>
      </c>
      <c r="B22811" s="281" t="s">
        <v>46649</v>
      </c>
      <c r="C22811" s="281" t="s">
        <v>13326</v>
      </c>
      <c r="D22811" s="166">
        <v>1</v>
      </c>
      <c r="E22811" s="166">
        <v>7</v>
      </c>
      <c r="F22811" s="281" t="s">
        <v>44841</v>
      </c>
      <c r="G22811">
        <v>1</v>
      </c>
      <c r="H22811">
        <v>1</v>
      </c>
    </row>
    <row r="22812" spans="1:8" x14ac:dyDescent="0.3">
      <c r="A22812" s="281">
        <v>19236</v>
      </c>
      <c r="B22812" s="281" t="s">
        <v>46650</v>
      </c>
      <c r="C22812" s="281" t="s">
        <v>46651</v>
      </c>
      <c r="D22812" s="166">
        <v>1</v>
      </c>
      <c r="E22812" s="166">
        <v>7</v>
      </c>
      <c r="F22812" s="281" t="s">
        <v>44841</v>
      </c>
      <c r="G22812">
        <v>1</v>
      </c>
      <c r="H22812">
        <v>1</v>
      </c>
    </row>
    <row r="22813" spans="1:8" x14ac:dyDescent="0.3">
      <c r="A22813" s="281">
        <v>19252</v>
      </c>
      <c r="B22813" s="281" t="s">
        <v>46652</v>
      </c>
      <c r="C22813" s="281" t="s">
        <v>46653</v>
      </c>
      <c r="D22813" s="166">
        <v>1</v>
      </c>
      <c r="E22813" s="166">
        <v>7</v>
      </c>
      <c r="F22813" s="281" t="s">
        <v>44841</v>
      </c>
      <c r="G22813">
        <v>1</v>
      </c>
      <c r="H22813">
        <v>1</v>
      </c>
    </row>
    <row r="22814" spans="1:8" x14ac:dyDescent="0.3">
      <c r="A22814" s="281">
        <v>19258</v>
      </c>
      <c r="B22814" s="281" t="s">
        <v>46654</v>
      </c>
      <c r="C22814" s="281" t="s">
        <v>46655</v>
      </c>
      <c r="D22814" s="166">
        <v>1</v>
      </c>
      <c r="E22814" s="166">
        <v>7</v>
      </c>
      <c r="F22814" s="281" t="s">
        <v>44841</v>
      </c>
      <c r="G22814">
        <v>1</v>
      </c>
      <c r="H22814">
        <v>1</v>
      </c>
    </row>
    <row r="22815" spans="1:8" x14ac:dyDescent="0.3">
      <c r="A22815" s="281">
        <v>19283</v>
      </c>
      <c r="B22815" s="281" t="s">
        <v>46656</v>
      </c>
      <c r="C22815" s="281" t="s">
        <v>46657</v>
      </c>
      <c r="D22815" s="166">
        <v>2</v>
      </c>
      <c r="E22815" s="166">
        <v>7</v>
      </c>
      <c r="F22815" s="281" t="s">
        <v>44841</v>
      </c>
      <c r="G22815">
        <v>1</v>
      </c>
      <c r="H22815">
        <v>1</v>
      </c>
    </row>
    <row r="22816" spans="1:8" x14ac:dyDescent="0.3">
      <c r="A22816" s="281">
        <v>19291</v>
      </c>
      <c r="B22816" s="281" t="s">
        <v>46658</v>
      </c>
      <c r="C22816" s="281" t="s">
        <v>46659</v>
      </c>
      <c r="D22816" s="166">
        <v>2</v>
      </c>
      <c r="E22816" s="166">
        <v>7</v>
      </c>
      <c r="F22816" s="281" t="s">
        <v>44841</v>
      </c>
      <c r="G22816">
        <v>1</v>
      </c>
      <c r="H22816">
        <v>1</v>
      </c>
    </row>
    <row r="22817" spans="1:8" x14ac:dyDescent="0.3">
      <c r="A22817" s="281">
        <v>19297</v>
      </c>
      <c r="B22817" s="281" t="s">
        <v>46660</v>
      </c>
      <c r="C22817" s="281" t="s">
        <v>46661</v>
      </c>
      <c r="D22817" s="166">
        <v>2</v>
      </c>
      <c r="E22817" s="166">
        <v>7</v>
      </c>
      <c r="F22817" s="281" t="s">
        <v>44841</v>
      </c>
      <c r="G22817">
        <v>1</v>
      </c>
      <c r="H22817">
        <v>1</v>
      </c>
    </row>
    <row r="22818" spans="1:8" x14ac:dyDescent="0.3">
      <c r="A22818" s="281">
        <v>19306</v>
      </c>
      <c r="B22818" s="281" t="s">
        <v>46662</v>
      </c>
      <c r="C22818" s="281" t="s">
        <v>46663</v>
      </c>
      <c r="D22818" s="166">
        <v>2</v>
      </c>
      <c r="E22818" s="166">
        <v>7</v>
      </c>
      <c r="F22818" s="281" t="s">
        <v>44841</v>
      </c>
      <c r="G22818">
        <v>1</v>
      </c>
      <c r="H22818">
        <v>1</v>
      </c>
    </row>
    <row r="22819" spans="1:8" x14ac:dyDescent="0.3">
      <c r="A22819" s="281">
        <v>19368</v>
      </c>
      <c r="B22819" s="281" t="s">
        <v>46664</v>
      </c>
      <c r="C22819" s="281" t="s">
        <v>46665</v>
      </c>
      <c r="D22819" s="166">
        <v>2</v>
      </c>
      <c r="E22819" s="166">
        <v>7</v>
      </c>
      <c r="F22819" s="281" t="s">
        <v>44841</v>
      </c>
      <c r="G22819">
        <v>1</v>
      </c>
      <c r="H22819">
        <v>1</v>
      </c>
    </row>
    <row r="22820" spans="1:8" x14ac:dyDescent="0.3">
      <c r="A22820" s="281">
        <v>19377</v>
      </c>
      <c r="B22820" s="281" t="s">
        <v>46666</v>
      </c>
      <c r="C22820" s="281" t="s">
        <v>46667</v>
      </c>
      <c r="D22820" s="166">
        <v>2</v>
      </c>
      <c r="E22820" s="166">
        <v>7</v>
      </c>
      <c r="F22820" s="281" t="s">
        <v>44841</v>
      </c>
      <c r="G22820">
        <v>1</v>
      </c>
      <c r="H22820">
        <v>1</v>
      </c>
    </row>
    <row r="22821" spans="1:8" x14ac:dyDescent="0.3">
      <c r="A22821" s="281">
        <v>19381</v>
      </c>
      <c r="B22821" s="281" t="s">
        <v>46668</v>
      </c>
      <c r="C22821" s="281" t="s">
        <v>46669</v>
      </c>
      <c r="D22821" s="166">
        <v>1</v>
      </c>
      <c r="E22821" s="166">
        <v>7</v>
      </c>
      <c r="F22821" s="281" t="s">
        <v>44841</v>
      </c>
      <c r="G22821">
        <v>1</v>
      </c>
      <c r="H22821">
        <v>1</v>
      </c>
    </row>
    <row r="22822" spans="1:8" x14ac:dyDescent="0.3">
      <c r="A22822" s="281">
        <v>19383</v>
      </c>
      <c r="B22822" s="281" t="s">
        <v>46670</v>
      </c>
      <c r="C22822" s="281" t="s">
        <v>46671</v>
      </c>
      <c r="D22822" s="166">
        <v>3</v>
      </c>
      <c r="E22822" s="166">
        <v>7</v>
      </c>
      <c r="F22822" s="281" t="s">
        <v>44841</v>
      </c>
      <c r="G22822">
        <v>1</v>
      </c>
      <c r="H22822">
        <v>1</v>
      </c>
    </row>
    <row r="22823" spans="1:8" x14ac:dyDescent="0.3">
      <c r="A22823" s="281">
        <v>19386</v>
      </c>
      <c r="B22823" s="281" t="s">
        <v>46672</v>
      </c>
      <c r="C22823" s="281" t="s">
        <v>46673</v>
      </c>
      <c r="D22823" s="166">
        <v>2</v>
      </c>
      <c r="E22823" s="166">
        <v>7</v>
      </c>
      <c r="F22823" s="281" t="s">
        <v>44841</v>
      </c>
      <c r="G22823">
        <v>1</v>
      </c>
      <c r="H22823">
        <v>1</v>
      </c>
    </row>
    <row r="22824" spans="1:8" x14ac:dyDescent="0.3">
      <c r="A22824" s="281">
        <v>19387</v>
      </c>
      <c r="B22824" s="281" t="s">
        <v>46674</v>
      </c>
      <c r="C22824" s="281" t="s">
        <v>46675</v>
      </c>
      <c r="D22824" s="166">
        <v>2</v>
      </c>
      <c r="E22824" s="166">
        <v>7</v>
      </c>
      <c r="F22824" s="281" t="s">
        <v>44841</v>
      </c>
      <c r="G22824">
        <v>1</v>
      </c>
      <c r="H22824">
        <v>1</v>
      </c>
    </row>
    <row r="22825" spans="1:8" x14ac:dyDescent="0.3">
      <c r="A22825" s="281">
        <v>19459</v>
      </c>
      <c r="B22825" s="281" t="s">
        <v>46676</v>
      </c>
      <c r="C22825" s="281" t="s">
        <v>46677</v>
      </c>
      <c r="D22825" s="166">
        <v>2</v>
      </c>
      <c r="E22825" s="166">
        <v>7</v>
      </c>
      <c r="F22825" s="281" t="s">
        <v>44841</v>
      </c>
      <c r="G22825">
        <v>1</v>
      </c>
      <c r="H22825">
        <v>1</v>
      </c>
    </row>
    <row r="22826" spans="1:8" x14ac:dyDescent="0.3">
      <c r="A22826" s="281">
        <v>19470</v>
      </c>
      <c r="B22826" s="281" t="s">
        <v>46678</v>
      </c>
      <c r="C22826" s="281" t="s">
        <v>46679</v>
      </c>
      <c r="D22826" s="166">
        <v>2</v>
      </c>
      <c r="E22826" s="166">
        <v>7</v>
      </c>
      <c r="F22826" s="281" t="s">
        <v>44841</v>
      </c>
      <c r="G22826">
        <v>1</v>
      </c>
      <c r="H22826">
        <v>1</v>
      </c>
    </row>
    <row r="22827" spans="1:8" x14ac:dyDescent="0.3">
      <c r="A22827" s="281">
        <v>19488</v>
      </c>
      <c r="B22827" s="281" t="s">
        <v>46680</v>
      </c>
      <c r="C22827" s="281" t="s">
        <v>46681</v>
      </c>
      <c r="D22827" s="166">
        <v>2</v>
      </c>
      <c r="E22827" s="166">
        <v>7</v>
      </c>
      <c r="F22827" s="281" t="s">
        <v>44841</v>
      </c>
      <c r="G22827">
        <v>1</v>
      </c>
      <c r="H22827">
        <v>1</v>
      </c>
    </row>
    <row r="22828" spans="1:8" x14ac:dyDescent="0.3">
      <c r="A22828" s="281">
        <v>19497</v>
      </c>
      <c r="B22828" s="281" t="s">
        <v>46682</v>
      </c>
      <c r="C22828" s="281" t="s">
        <v>46683</v>
      </c>
      <c r="D22828" s="166">
        <v>2</v>
      </c>
      <c r="E22828" s="166">
        <v>7</v>
      </c>
      <c r="F22828" s="281" t="s">
        <v>44841</v>
      </c>
      <c r="G22828">
        <v>1</v>
      </c>
      <c r="H22828">
        <v>1</v>
      </c>
    </row>
    <row r="22829" spans="1:8" x14ac:dyDescent="0.3">
      <c r="A22829" s="281">
        <v>19519</v>
      </c>
      <c r="B22829" s="281" t="s">
        <v>46684</v>
      </c>
      <c r="C22829" s="281" t="s">
        <v>46685</v>
      </c>
      <c r="D22829" s="166">
        <v>1</v>
      </c>
      <c r="E22829" s="166">
        <v>7</v>
      </c>
      <c r="F22829" s="281" t="s">
        <v>44841</v>
      </c>
      <c r="G22829">
        <v>1</v>
      </c>
      <c r="H22829">
        <v>1</v>
      </c>
    </row>
    <row r="22830" spans="1:8" x14ac:dyDescent="0.3">
      <c r="A22830" s="281">
        <v>19543</v>
      </c>
      <c r="B22830" s="281" t="s">
        <v>46686</v>
      </c>
      <c r="C22830" s="281" t="s">
        <v>46687</v>
      </c>
      <c r="D22830" s="166">
        <v>3</v>
      </c>
      <c r="E22830" s="166">
        <v>7</v>
      </c>
      <c r="F22830" s="281" t="s">
        <v>44841</v>
      </c>
      <c r="G22830">
        <v>1</v>
      </c>
      <c r="H22830">
        <v>1</v>
      </c>
    </row>
    <row r="22831" spans="1:8" x14ac:dyDescent="0.3">
      <c r="A22831" s="281">
        <v>19551</v>
      </c>
      <c r="B22831" s="281" t="s">
        <v>46688</v>
      </c>
      <c r="C22831" s="281" t="s">
        <v>46689</v>
      </c>
      <c r="D22831" s="166">
        <v>2</v>
      </c>
      <c r="E22831" s="166">
        <v>7</v>
      </c>
      <c r="F22831" s="281" t="s">
        <v>44841</v>
      </c>
      <c r="G22831">
        <v>1</v>
      </c>
      <c r="H22831">
        <v>1</v>
      </c>
    </row>
    <row r="22832" spans="1:8" x14ac:dyDescent="0.3">
      <c r="A22832" s="281">
        <v>19562</v>
      </c>
      <c r="B22832" s="281" t="s">
        <v>46690</v>
      </c>
      <c r="C22832" s="281" t="s">
        <v>46691</v>
      </c>
      <c r="D22832" s="166">
        <v>2</v>
      </c>
      <c r="E22832" s="166">
        <v>7</v>
      </c>
      <c r="F22832" s="281" t="s">
        <v>44841</v>
      </c>
      <c r="G22832">
        <v>1</v>
      </c>
      <c r="H22832">
        <v>1</v>
      </c>
    </row>
    <row r="22833" spans="1:8" x14ac:dyDescent="0.3">
      <c r="A22833" s="281">
        <v>19572</v>
      </c>
      <c r="B22833" s="281" t="s">
        <v>46692</v>
      </c>
      <c r="C22833" s="281" t="s">
        <v>46693</v>
      </c>
      <c r="D22833" s="166">
        <v>2</v>
      </c>
      <c r="E22833" s="166">
        <v>7</v>
      </c>
      <c r="F22833" s="281" t="s">
        <v>44841</v>
      </c>
      <c r="G22833">
        <v>1</v>
      </c>
      <c r="H22833">
        <v>1</v>
      </c>
    </row>
    <row r="22834" spans="1:8" x14ac:dyDescent="0.3">
      <c r="A22834" s="281">
        <v>19574</v>
      </c>
      <c r="B22834" s="281" t="s">
        <v>46694</v>
      </c>
      <c r="C22834" s="281" t="s">
        <v>4269</v>
      </c>
      <c r="D22834" s="166">
        <v>1</v>
      </c>
      <c r="E22834" s="166">
        <v>7</v>
      </c>
      <c r="F22834" s="281" t="s">
        <v>44841</v>
      </c>
      <c r="G22834">
        <v>1</v>
      </c>
      <c r="H22834">
        <v>0</v>
      </c>
    </row>
    <row r="22835" spans="1:8" x14ac:dyDescent="0.3">
      <c r="A22835" s="6">
        <v>19601</v>
      </c>
      <c r="B22835" s="6" t="s">
        <v>46695</v>
      </c>
      <c r="C22835" s="6" t="s">
        <v>46696</v>
      </c>
      <c r="D22835" s="55">
        <v>1</v>
      </c>
      <c r="E22835" s="55">
        <v>7</v>
      </c>
      <c r="F22835" s="6" t="s">
        <v>44841</v>
      </c>
      <c r="G22835">
        <v>0</v>
      </c>
      <c r="H22835">
        <v>1</v>
      </c>
    </row>
    <row r="22836" spans="1:8" x14ac:dyDescent="0.3">
      <c r="A22836" s="281">
        <v>19618</v>
      </c>
      <c r="B22836" s="281" t="s">
        <v>46697</v>
      </c>
      <c r="C22836" s="281" t="s">
        <v>46698</v>
      </c>
      <c r="D22836" s="166">
        <v>1</v>
      </c>
      <c r="E22836" s="166">
        <v>7</v>
      </c>
      <c r="F22836" s="281" t="s">
        <v>44841</v>
      </c>
      <c r="G22836">
        <v>1</v>
      </c>
      <c r="H22836">
        <v>1</v>
      </c>
    </row>
    <row r="22837" spans="1:8" x14ac:dyDescent="0.3">
      <c r="A22837" s="281">
        <v>19625</v>
      </c>
      <c r="B22837" s="281" t="s">
        <v>46699</v>
      </c>
      <c r="C22837" s="281" t="s">
        <v>46700</v>
      </c>
      <c r="D22837" s="166">
        <v>3</v>
      </c>
      <c r="E22837" s="166">
        <v>7</v>
      </c>
      <c r="F22837" s="281" t="s">
        <v>44841</v>
      </c>
      <c r="G22837">
        <v>1</v>
      </c>
      <c r="H22837">
        <v>1</v>
      </c>
    </row>
    <row r="22838" spans="1:8" x14ac:dyDescent="0.3">
      <c r="A22838" s="281">
        <v>19659</v>
      </c>
      <c r="B22838" s="281" t="s">
        <v>46701</v>
      </c>
      <c r="C22838" s="281" t="s">
        <v>46702</v>
      </c>
      <c r="D22838" s="166">
        <v>2</v>
      </c>
      <c r="E22838" s="166">
        <v>7</v>
      </c>
      <c r="F22838" s="281" t="s">
        <v>44841</v>
      </c>
      <c r="G22838">
        <v>1</v>
      </c>
      <c r="H22838">
        <v>1</v>
      </c>
    </row>
    <row r="22839" spans="1:8" x14ac:dyDescent="0.3">
      <c r="A22839" s="281">
        <v>19751</v>
      </c>
      <c r="B22839" s="281" t="s">
        <v>46703</v>
      </c>
      <c r="C22839" s="281" t="s">
        <v>46704</v>
      </c>
      <c r="D22839" s="166">
        <v>3</v>
      </c>
      <c r="E22839" s="166">
        <v>7</v>
      </c>
      <c r="F22839" s="281" t="s">
        <v>44841</v>
      </c>
      <c r="G22839">
        <v>1</v>
      </c>
      <c r="H22839">
        <v>1</v>
      </c>
    </row>
    <row r="22840" spans="1:8" x14ac:dyDescent="0.3">
      <c r="A22840" s="281">
        <v>19754</v>
      </c>
      <c r="B22840" s="281" t="s">
        <v>46705</v>
      </c>
      <c r="C22840" s="281" t="s">
        <v>46706</v>
      </c>
      <c r="D22840" s="166">
        <v>3</v>
      </c>
      <c r="E22840" s="166">
        <v>7</v>
      </c>
      <c r="F22840" s="281" t="s">
        <v>44841</v>
      </c>
      <c r="G22840">
        <v>1</v>
      </c>
      <c r="H22840">
        <v>1</v>
      </c>
    </row>
    <row r="22841" spans="1:8" x14ac:dyDescent="0.3">
      <c r="A22841" s="281">
        <v>19755</v>
      </c>
      <c r="B22841" s="281" t="s">
        <v>46707</v>
      </c>
      <c r="C22841" s="281" t="s">
        <v>46708</v>
      </c>
      <c r="D22841" s="166">
        <v>1</v>
      </c>
      <c r="E22841" s="166">
        <v>7</v>
      </c>
      <c r="F22841" s="281" t="s">
        <v>44841</v>
      </c>
      <c r="G22841">
        <v>1</v>
      </c>
      <c r="H22841">
        <v>1</v>
      </c>
    </row>
    <row r="22842" spans="1:8" x14ac:dyDescent="0.3">
      <c r="A22842" s="281">
        <v>19805</v>
      </c>
      <c r="B22842" s="281" t="s">
        <v>46709</v>
      </c>
      <c r="C22842" s="281" t="s">
        <v>46710</v>
      </c>
      <c r="D22842" s="166">
        <v>1</v>
      </c>
      <c r="E22842" s="166">
        <v>7</v>
      </c>
      <c r="F22842" s="281" t="s">
        <v>44841</v>
      </c>
      <c r="G22842">
        <v>1</v>
      </c>
      <c r="H22842">
        <v>1</v>
      </c>
    </row>
    <row r="22843" spans="1:8" x14ac:dyDescent="0.3">
      <c r="A22843" s="281">
        <v>19848</v>
      </c>
      <c r="B22843" s="281" t="s">
        <v>46711</v>
      </c>
      <c r="C22843" s="281" t="s">
        <v>46712</v>
      </c>
      <c r="D22843" s="166">
        <v>1</v>
      </c>
      <c r="E22843" s="166">
        <v>7</v>
      </c>
      <c r="F22843" s="281" t="s">
        <v>44841</v>
      </c>
      <c r="G22843">
        <v>1</v>
      </c>
      <c r="H22843">
        <v>0</v>
      </c>
    </row>
    <row r="22844" spans="1:8" x14ac:dyDescent="0.3">
      <c r="A22844" s="281">
        <v>19905</v>
      </c>
      <c r="B22844" s="281" t="s">
        <v>46713</v>
      </c>
      <c r="C22844" s="281" t="s">
        <v>46714</v>
      </c>
      <c r="D22844" s="166">
        <v>1</v>
      </c>
      <c r="E22844" s="166">
        <v>7</v>
      </c>
      <c r="F22844" s="281" t="s">
        <v>44841</v>
      </c>
      <c r="G22844">
        <v>1</v>
      </c>
      <c r="H22844">
        <v>1</v>
      </c>
    </row>
    <row r="22845" spans="1:8" x14ac:dyDescent="0.3">
      <c r="A22845" s="281">
        <v>19917</v>
      </c>
      <c r="B22845" s="281" t="s">
        <v>46715</v>
      </c>
      <c r="C22845" s="281" t="s">
        <v>46716</v>
      </c>
      <c r="D22845" s="166">
        <v>1</v>
      </c>
      <c r="E22845" s="166">
        <v>7</v>
      </c>
      <c r="F22845" s="281" t="s">
        <v>44841</v>
      </c>
      <c r="G22845">
        <v>1</v>
      </c>
      <c r="H22845">
        <v>1</v>
      </c>
    </row>
    <row r="22846" spans="1:8" x14ac:dyDescent="0.3">
      <c r="A22846" s="281">
        <v>19978</v>
      </c>
      <c r="B22846" s="281" t="s">
        <v>46717</v>
      </c>
      <c r="C22846" s="281" t="s">
        <v>46718</v>
      </c>
      <c r="D22846" s="166">
        <v>3</v>
      </c>
      <c r="E22846" s="166">
        <v>7</v>
      </c>
      <c r="F22846" s="281" t="s">
        <v>44841</v>
      </c>
      <c r="G22846">
        <v>1</v>
      </c>
      <c r="H22846">
        <v>1</v>
      </c>
    </row>
    <row r="22847" spans="1:8" x14ac:dyDescent="0.3">
      <c r="A22847" s="281">
        <v>20060</v>
      </c>
      <c r="B22847" s="281" t="s">
        <v>46719</v>
      </c>
      <c r="C22847" s="281" t="s">
        <v>46720</v>
      </c>
      <c r="D22847" s="166">
        <v>1</v>
      </c>
      <c r="E22847" s="166">
        <v>7</v>
      </c>
      <c r="F22847" s="281" t="s">
        <v>44841</v>
      </c>
      <c r="G22847">
        <v>1</v>
      </c>
      <c r="H22847">
        <v>1</v>
      </c>
    </row>
    <row r="22848" spans="1:8" x14ac:dyDescent="0.3">
      <c r="A22848" s="281">
        <v>20075</v>
      </c>
      <c r="B22848" s="281" t="s">
        <v>46721</v>
      </c>
      <c r="C22848" s="281" t="s">
        <v>46722</v>
      </c>
      <c r="D22848" s="166">
        <v>1</v>
      </c>
      <c r="E22848" s="166">
        <v>7</v>
      </c>
      <c r="F22848" s="281" t="s">
        <v>44841</v>
      </c>
      <c r="G22848">
        <v>1</v>
      </c>
      <c r="H22848">
        <v>1</v>
      </c>
    </row>
    <row r="22849" spans="1:8" x14ac:dyDescent="0.3">
      <c r="A22849" s="281">
        <v>20081</v>
      </c>
      <c r="B22849" s="281" t="s">
        <v>46723</v>
      </c>
      <c r="C22849" s="281" t="s">
        <v>46724</v>
      </c>
      <c r="D22849" s="166">
        <v>2</v>
      </c>
      <c r="E22849" s="166">
        <v>7</v>
      </c>
      <c r="F22849" s="281" t="s">
        <v>44841</v>
      </c>
      <c r="G22849">
        <v>1</v>
      </c>
      <c r="H22849">
        <v>1</v>
      </c>
    </row>
    <row r="22850" spans="1:8" x14ac:dyDescent="0.3">
      <c r="A22850" s="281">
        <v>20118</v>
      </c>
      <c r="B22850" s="281" t="s">
        <v>46725</v>
      </c>
      <c r="C22850" s="281" t="s">
        <v>46726</v>
      </c>
      <c r="D22850" s="166">
        <v>2</v>
      </c>
      <c r="E22850" s="166">
        <v>7</v>
      </c>
      <c r="F22850" s="281" t="s">
        <v>44841</v>
      </c>
      <c r="G22850">
        <v>1</v>
      </c>
      <c r="H22850">
        <v>1</v>
      </c>
    </row>
    <row r="22851" spans="1:8" x14ac:dyDescent="0.3">
      <c r="A22851" s="281">
        <v>20163</v>
      </c>
      <c r="B22851" s="281" t="s">
        <v>46727</v>
      </c>
      <c r="C22851" s="281" t="s">
        <v>46728</v>
      </c>
      <c r="D22851" s="166">
        <v>1</v>
      </c>
      <c r="E22851" s="166">
        <v>7</v>
      </c>
      <c r="F22851" s="281" t="s">
        <v>44841</v>
      </c>
      <c r="G22851">
        <v>1</v>
      </c>
      <c r="H22851">
        <v>1</v>
      </c>
    </row>
    <row r="22852" spans="1:8" x14ac:dyDescent="0.3">
      <c r="A22852" s="281">
        <v>20172</v>
      </c>
      <c r="B22852" s="281" t="s">
        <v>46729</v>
      </c>
      <c r="C22852" s="281" t="s">
        <v>46730</v>
      </c>
      <c r="D22852" s="166">
        <v>2</v>
      </c>
      <c r="E22852" s="166">
        <v>7</v>
      </c>
      <c r="F22852" s="281" t="s">
        <v>44841</v>
      </c>
      <c r="G22852">
        <v>1</v>
      </c>
      <c r="H22852">
        <v>1</v>
      </c>
    </row>
    <row r="22853" spans="1:8" x14ac:dyDescent="0.3">
      <c r="A22853" s="281">
        <v>20184</v>
      </c>
      <c r="B22853" s="281" t="s">
        <v>46731</v>
      </c>
      <c r="C22853" s="281" t="s">
        <v>46732</v>
      </c>
      <c r="D22853" s="166">
        <v>1</v>
      </c>
      <c r="E22853" s="166">
        <v>7</v>
      </c>
      <c r="F22853" s="281" t="s">
        <v>44841</v>
      </c>
      <c r="G22853">
        <v>1</v>
      </c>
      <c r="H22853">
        <v>1</v>
      </c>
    </row>
    <row r="22854" spans="1:8" x14ac:dyDescent="0.3">
      <c r="A22854" s="281">
        <v>20189</v>
      </c>
      <c r="B22854" s="281" t="s">
        <v>46733</v>
      </c>
      <c r="C22854" s="281" t="s">
        <v>46734</v>
      </c>
      <c r="D22854" s="166">
        <v>2</v>
      </c>
      <c r="E22854" s="166">
        <v>7</v>
      </c>
      <c r="F22854" s="281" t="s">
        <v>44841</v>
      </c>
      <c r="G22854">
        <v>1</v>
      </c>
      <c r="H22854">
        <v>1</v>
      </c>
    </row>
    <row r="22855" spans="1:8" x14ac:dyDescent="0.3">
      <c r="A22855" s="281">
        <v>20194</v>
      </c>
      <c r="B22855" s="281" t="s">
        <v>46735</v>
      </c>
      <c r="C22855" s="281" t="s">
        <v>46736</v>
      </c>
      <c r="D22855" s="166">
        <v>2</v>
      </c>
      <c r="E22855" s="166">
        <v>7</v>
      </c>
      <c r="F22855" s="281" t="s">
        <v>44841</v>
      </c>
      <c r="G22855">
        <v>1</v>
      </c>
      <c r="H22855">
        <v>1</v>
      </c>
    </row>
    <row r="22856" spans="1:8" x14ac:dyDescent="0.3">
      <c r="A22856" s="281">
        <v>20222</v>
      </c>
      <c r="B22856" s="281" t="s">
        <v>46737</v>
      </c>
      <c r="C22856" s="281" t="s">
        <v>46738</v>
      </c>
      <c r="D22856" s="166">
        <v>2</v>
      </c>
      <c r="E22856" s="166">
        <v>7</v>
      </c>
      <c r="F22856" s="281" t="s">
        <v>44841</v>
      </c>
      <c r="G22856">
        <v>1</v>
      </c>
      <c r="H22856">
        <v>1</v>
      </c>
    </row>
    <row r="22857" spans="1:8" x14ac:dyDescent="0.3">
      <c r="A22857" s="281">
        <v>20228</v>
      </c>
      <c r="B22857" s="281" t="s">
        <v>46739</v>
      </c>
      <c r="C22857" s="281" t="s">
        <v>46740</v>
      </c>
      <c r="D22857" s="166">
        <v>1</v>
      </c>
      <c r="E22857" s="166">
        <v>7</v>
      </c>
      <c r="F22857" s="281" t="s">
        <v>44841</v>
      </c>
      <c r="G22857">
        <v>1</v>
      </c>
      <c r="H22857">
        <v>1</v>
      </c>
    </row>
    <row r="22858" spans="1:8" x14ac:dyDescent="0.3">
      <c r="A22858" s="281">
        <v>20230</v>
      </c>
      <c r="B22858" s="281" t="s">
        <v>46741</v>
      </c>
      <c r="C22858" s="281" t="s">
        <v>46742</v>
      </c>
      <c r="D22858" s="166">
        <v>2</v>
      </c>
      <c r="E22858" s="166">
        <v>7</v>
      </c>
      <c r="F22858" s="281" t="s">
        <v>44841</v>
      </c>
      <c r="G22858">
        <v>1</v>
      </c>
      <c r="H22858">
        <v>1</v>
      </c>
    </row>
    <row r="22859" spans="1:8" x14ac:dyDescent="0.3">
      <c r="A22859" s="281">
        <v>20240</v>
      </c>
      <c r="B22859" s="281" t="s">
        <v>46743</v>
      </c>
      <c r="C22859" s="281" t="s">
        <v>46744</v>
      </c>
      <c r="D22859" s="166">
        <v>1</v>
      </c>
      <c r="E22859" s="166">
        <v>7</v>
      </c>
      <c r="F22859" s="281" t="s">
        <v>44841</v>
      </c>
      <c r="G22859">
        <v>1</v>
      </c>
      <c r="H22859">
        <v>1</v>
      </c>
    </row>
    <row r="22860" spans="1:8" x14ac:dyDescent="0.3">
      <c r="A22860" s="281">
        <v>20249</v>
      </c>
      <c r="B22860" s="281" t="s">
        <v>46745</v>
      </c>
      <c r="C22860" s="281" t="s">
        <v>46746</v>
      </c>
      <c r="D22860" s="166">
        <v>1</v>
      </c>
      <c r="E22860" s="166">
        <v>7</v>
      </c>
      <c r="F22860" s="281" t="s">
        <v>44841</v>
      </c>
      <c r="G22860">
        <v>1</v>
      </c>
      <c r="H22860">
        <v>1</v>
      </c>
    </row>
    <row r="22861" spans="1:8" x14ac:dyDescent="0.3">
      <c r="A22861" s="281">
        <v>20250</v>
      </c>
      <c r="B22861" s="281" t="s">
        <v>46747</v>
      </c>
      <c r="C22861" s="281" t="s">
        <v>46748</v>
      </c>
      <c r="D22861" s="166">
        <v>2</v>
      </c>
      <c r="E22861" s="166">
        <v>7</v>
      </c>
      <c r="F22861" s="281" t="s">
        <v>44841</v>
      </c>
      <c r="G22861">
        <v>1</v>
      </c>
      <c r="H22861">
        <v>1</v>
      </c>
    </row>
    <row r="22862" spans="1:8" x14ac:dyDescent="0.3">
      <c r="A22862" s="281">
        <v>20315</v>
      </c>
      <c r="B22862" s="281" t="s">
        <v>46749</v>
      </c>
      <c r="C22862" s="281" t="s">
        <v>46750</v>
      </c>
      <c r="D22862" s="166">
        <v>2</v>
      </c>
      <c r="E22862" s="166">
        <v>7</v>
      </c>
      <c r="F22862" s="281" t="s">
        <v>44841</v>
      </c>
      <c r="G22862">
        <v>1</v>
      </c>
      <c r="H22862">
        <v>1</v>
      </c>
    </row>
    <row r="22863" spans="1:8" x14ac:dyDescent="0.3">
      <c r="A22863" s="281">
        <v>20320</v>
      </c>
      <c r="B22863" s="281" t="s">
        <v>46751</v>
      </c>
      <c r="C22863" s="281" t="s">
        <v>46752</v>
      </c>
      <c r="D22863" s="166">
        <v>2</v>
      </c>
      <c r="E22863" s="166">
        <v>7</v>
      </c>
      <c r="F22863" s="281" t="s">
        <v>44841</v>
      </c>
      <c r="G22863">
        <v>1</v>
      </c>
      <c r="H22863">
        <v>1</v>
      </c>
    </row>
    <row r="22864" spans="1:8" x14ac:dyDescent="0.3">
      <c r="A22864" s="281">
        <v>20349</v>
      </c>
      <c r="B22864" s="281" t="s">
        <v>46753</v>
      </c>
      <c r="C22864" s="281" t="s">
        <v>46754</v>
      </c>
      <c r="D22864" s="166">
        <v>2</v>
      </c>
      <c r="E22864" s="166">
        <v>7</v>
      </c>
      <c r="F22864" s="281" t="s">
        <v>44841</v>
      </c>
      <c r="G22864">
        <v>1</v>
      </c>
      <c r="H22864">
        <v>1</v>
      </c>
    </row>
    <row r="22865" spans="1:8" x14ac:dyDescent="0.3">
      <c r="A22865" s="281">
        <v>20368</v>
      </c>
      <c r="B22865" s="281" t="s">
        <v>46755</v>
      </c>
      <c r="C22865" s="281" t="s">
        <v>46756</v>
      </c>
      <c r="D22865" s="166">
        <v>3</v>
      </c>
      <c r="E22865" s="166">
        <v>7</v>
      </c>
      <c r="F22865" s="281" t="s">
        <v>44841</v>
      </c>
      <c r="G22865">
        <v>1</v>
      </c>
      <c r="H22865">
        <v>1</v>
      </c>
    </row>
    <row r="22866" spans="1:8" x14ac:dyDescent="0.3">
      <c r="A22866" s="281">
        <v>20377</v>
      </c>
      <c r="B22866" s="281" t="s">
        <v>46757</v>
      </c>
      <c r="C22866" s="281" t="s">
        <v>46758</v>
      </c>
      <c r="D22866" s="166">
        <v>2</v>
      </c>
      <c r="E22866" s="166">
        <v>7</v>
      </c>
      <c r="F22866" s="281" t="s">
        <v>44841</v>
      </c>
      <c r="G22866">
        <v>1</v>
      </c>
      <c r="H22866">
        <v>1</v>
      </c>
    </row>
    <row r="22867" spans="1:8" x14ac:dyDescent="0.3">
      <c r="A22867" s="281">
        <v>20384</v>
      </c>
      <c r="B22867" s="281" t="s">
        <v>46759</v>
      </c>
      <c r="C22867" s="281" t="s">
        <v>46760</v>
      </c>
      <c r="D22867" s="166">
        <v>3</v>
      </c>
      <c r="E22867" s="166">
        <v>7</v>
      </c>
      <c r="F22867" s="281" t="s">
        <v>44841</v>
      </c>
      <c r="G22867">
        <v>1</v>
      </c>
      <c r="H22867">
        <v>1</v>
      </c>
    </row>
    <row r="22868" spans="1:8" x14ac:dyDescent="0.3">
      <c r="A22868" s="281">
        <v>20405</v>
      </c>
      <c r="B22868" s="281" t="s">
        <v>46761</v>
      </c>
      <c r="C22868" s="281" t="s">
        <v>46762</v>
      </c>
      <c r="D22868" s="166">
        <v>3</v>
      </c>
      <c r="E22868" s="166">
        <v>7</v>
      </c>
      <c r="F22868" s="281" t="s">
        <v>44841</v>
      </c>
      <c r="G22868">
        <v>1</v>
      </c>
      <c r="H22868">
        <v>1</v>
      </c>
    </row>
    <row r="22869" spans="1:8" x14ac:dyDescent="0.3">
      <c r="A22869" s="281">
        <v>20448</v>
      </c>
      <c r="B22869" s="281" t="s">
        <v>46763</v>
      </c>
      <c r="C22869" s="281" t="s">
        <v>46764</v>
      </c>
      <c r="D22869" s="166">
        <v>1</v>
      </c>
      <c r="E22869" s="166">
        <v>7</v>
      </c>
      <c r="F22869" s="281" t="s">
        <v>44841</v>
      </c>
      <c r="G22869">
        <v>1</v>
      </c>
      <c r="H22869">
        <v>1</v>
      </c>
    </row>
    <row r="22870" spans="1:8" x14ac:dyDescent="0.3">
      <c r="A22870" s="281">
        <v>20476</v>
      </c>
      <c r="B22870" s="281" t="s">
        <v>46765</v>
      </c>
      <c r="C22870" s="281" t="s">
        <v>46766</v>
      </c>
      <c r="D22870" s="166">
        <v>1</v>
      </c>
      <c r="E22870" s="166">
        <v>7</v>
      </c>
      <c r="F22870" s="281" t="s">
        <v>44841</v>
      </c>
      <c r="G22870">
        <v>1</v>
      </c>
      <c r="H22870">
        <v>1</v>
      </c>
    </row>
    <row r="22871" spans="1:8" x14ac:dyDescent="0.3">
      <c r="A22871" s="281">
        <v>20519</v>
      </c>
      <c r="B22871" s="281" t="s">
        <v>46767</v>
      </c>
      <c r="C22871" s="281" t="s">
        <v>46768</v>
      </c>
      <c r="D22871" s="166">
        <v>3</v>
      </c>
      <c r="E22871" s="166">
        <v>7</v>
      </c>
      <c r="F22871" s="281" t="s">
        <v>44841</v>
      </c>
      <c r="G22871">
        <v>1</v>
      </c>
      <c r="H22871">
        <v>0</v>
      </c>
    </row>
    <row r="22872" spans="1:8" x14ac:dyDescent="0.3">
      <c r="A22872" s="281">
        <v>20533</v>
      </c>
      <c r="B22872" s="281" t="s">
        <v>46769</v>
      </c>
      <c r="C22872" s="281" t="s">
        <v>46770</v>
      </c>
      <c r="D22872" s="166">
        <v>2</v>
      </c>
      <c r="E22872" s="166">
        <v>7</v>
      </c>
      <c r="F22872" s="281" t="s">
        <v>44841</v>
      </c>
      <c r="G22872">
        <v>1</v>
      </c>
      <c r="H22872">
        <v>1</v>
      </c>
    </row>
    <row r="22873" spans="1:8" x14ac:dyDescent="0.3">
      <c r="A22873" s="281">
        <v>20542</v>
      </c>
      <c r="B22873" s="281" t="s">
        <v>46771</v>
      </c>
      <c r="C22873" s="281" t="s">
        <v>46772</v>
      </c>
      <c r="D22873" s="166">
        <v>3</v>
      </c>
      <c r="E22873" s="166">
        <v>7</v>
      </c>
      <c r="F22873" s="281" t="s">
        <v>44841</v>
      </c>
      <c r="G22873">
        <v>1</v>
      </c>
      <c r="H22873">
        <v>1</v>
      </c>
    </row>
    <row r="22874" spans="1:8" x14ac:dyDescent="0.3">
      <c r="A22874" s="281">
        <v>20550</v>
      </c>
      <c r="B22874" s="281" t="s">
        <v>46773</v>
      </c>
      <c r="C22874" s="281" t="s">
        <v>46774</v>
      </c>
      <c r="D22874" s="166">
        <v>3</v>
      </c>
      <c r="E22874" s="166">
        <v>7</v>
      </c>
      <c r="F22874" s="281" t="s">
        <v>44841</v>
      </c>
      <c r="G22874">
        <v>1</v>
      </c>
      <c r="H22874">
        <v>1</v>
      </c>
    </row>
    <row r="22875" spans="1:8" x14ac:dyDescent="0.3">
      <c r="A22875" s="281">
        <v>20564</v>
      </c>
      <c r="B22875" s="281" t="s">
        <v>46775</v>
      </c>
      <c r="C22875" s="281" t="s">
        <v>46776</v>
      </c>
      <c r="D22875" s="166">
        <v>2</v>
      </c>
      <c r="E22875" s="166">
        <v>7</v>
      </c>
      <c r="F22875" s="281" t="s">
        <v>44841</v>
      </c>
      <c r="G22875">
        <v>1</v>
      </c>
      <c r="H22875">
        <v>1</v>
      </c>
    </row>
    <row r="22876" spans="1:8" x14ac:dyDescent="0.3">
      <c r="A22876" s="281">
        <v>20565</v>
      </c>
      <c r="B22876" s="281" t="s">
        <v>46777</v>
      </c>
      <c r="C22876" s="281" t="s">
        <v>46778</v>
      </c>
      <c r="D22876" s="166">
        <v>2</v>
      </c>
      <c r="E22876" s="166">
        <v>7</v>
      </c>
      <c r="F22876" s="281" t="s">
        <v>44841</v>
      </c>
      <c r="G22876">
        <v>1</v>
      </c>
      <c r="H22876">
        <v>1</v>
      </c>
    </row>
    <row r="22877" spans="1:8" x14ac:dyDescent="0.3">
      <c r="A22877" s="281">
        <v>20585</v>
      </c>
      <c r="B22877" s="281" t="s">
        <v>46779</v>
      </c>
      <c r="C22877" s="281" t="s">
        <v>46780</v>
      </c>
      <c r="D22877" s="166">
        <v>3</v>
      </c>
      <c r="E22877" s="166">
        <v>7</v>
      </c>
      <c r="F22877" s="281" t="s">
        <v>44841</v>
      </c>
      <c r="G22877">
        <v>1</v>
      </c>
      <c r="H22877">
        <v>1</v>
      </c>
    </row>
    <row r="22878" spans="1:8" x14ac:dyDescent="0.3">
      <c r="A22878" s="281">
        <v>20597</v>
      </c>
      <c r="B22878" s="281" t="s">
        <v>46781</v>
      </c>
      <c r="C22878" s="281" t="s">
        <v>46782</v>
      </c>
      <c r="D22878" s="166">
        <v>2</v>
      </c>
      <c r="E22878" s="166">
        <v>7</v>
      </c>
      <c r="F22878" s="281" t="s">
        <v>44841</v>
      </c>
      <c r="G22878">
        <v>1</v>
      </c>
      <c r="H22878">
        <v>1</v>
      </c>
    </row>
    <row r="22879" spans="1:8" x14ac:dyDescent="0.3">
      <c r="A22879" s="281">
        <v>20600</v>
      </c>
      <c r="B22879" s="281" t="s">
        <v>46783</v>
      </c>
      <c r="C22879" s="281" t="s">
        <v>46784</v>
      </c>
      <c r="D22879" s="166">
        <v>2</v>
      </c>
      <c r="E22879" s="166">
        <v>7</v>
      </c>
      <c r="F22879" s="281" t="s">
        <v>44841</v>
      </c>
      <c r="G22879">
        <v>1</v>
      </c>
      <c r="H22879">
        <v>1</v>
      </c>
    </row>
    <row r="22880" spans="1:8" x14ac:dyDescent="0.3">
      <c r="A22880" s="281">
        <v>20619</v>
      </c>
      <c r="B22880" s="281" t="s">
        <v>46785</v>
      </c>
      <c r="C22880" s="281" t="s">
        <v>46786</v>
      </c>
      <c r="D22880" s="166">
        <v>1</v>
      </c>
      <c r="E22880" s="166">
        <v>7</v>
      </c>
      <c r="F22880" s="281" t="s">
        <v>44841</v>
      </c>
      <c r="G22880">
        <v>1</v>
      </c>
      <c r="H22880">
        <v>1</v>
      </c>
    </row>
    <row r="22881" spans="1:8" x14ac:dyDescent="0.3">
      <c r="A22881" s="281">
        <v>20629</v>
      </c>
      <c r="B22881" s="281" t="s">
        <v>46787</v>
      </c>
      <c r="C22881" s="281" t="s">
        <v>46788</v>
      </c>
      <c r="D22881" s="166">
        <v>2</v>
      </c>
      <c r="E22881" s="166">
        <v>7</v>
      </c>
      <c r="F22881" s="281" t="s">
        <v>44841</v>
      </c>
      <c r="G22881">
        <v>1</v>
      </c>
      <c r="H22881">
        <v>1</v>
      </c>
    </row>
    <row r="22882" spans="1:8" x14ac:dyDescent="0.3">
      <c r="A22882" s="281">
        <v>20650</v>
      </c>
      <c r="B22882" s="281" t="s">
        <v>46789</v>
      </c>
      <c r="C22882" s="281" t="s">
        <v>46790</v>
      </c>
      <c r="D22882" s="166">
        <v>1</v>
      </c>
      <c r="E22882" s="166">
        <v>7</v>
      </c>
      <c r="F22882" s="281" t="s">
        <v>44841</v>
      </c>
      <c r="G22882">
        <v>1</v>
      </c>
      <c r="H22882">
        <v>1</v>
      </c>
    </row>
    <row r="22883" spans="1:8" x14ac:dyDescent="0.3">
      <c r="A22883" s="281">
        <v>20663</v>
      </c>
      <c r="B22883" s="281" t="s">
        <v>46791</v>
      </c>
      <c r="C22883" s="281" t="s">
        <v>46792</v>
      </c>
      <c r="D22883" s="166">
        <v>2</v>
      </c>
      <c r="E22883" s="166">
        <v>7</v>
      </c>
      <c r="F22883" s="281" t="s">
        <v>44841</v>
      </c>
      <c r="G22883">
        <v>1</v>
      </c>
      <c r="H22883">
        <v>1</v>
      </c>
    </row>
    <row r="22884" spans="1:8" x14ac:dyDescent="0.3">
      <c r="A22884" s="281">
        <v>20709</v>
      </c>
      <c r="B22884" s="281" t="s">
        <v>46793</v>
      </c>
      <c r="C22884" s="281" t="s">
        <v>46794</v>
      </c>
      <c r="D22884" s="166">
        <v>1</v>
      </c>
      <c r="E22884" s="166">
        <v>7</v>
      </c>
      <c r="F22884" s="281" t="s">
        <v>44841</v>
      </c>
      <c r="G22884">
        <v>1</v>
      </c>
      <c r="H22884">
        <v>1</v>
      </c>
    </row>
    <row r="22885" spans="1:8" x14ac:dyDescent="0.3">
      <c r="A22885" s="281">
        <v>20767</v>
      </c>
      <c r="B22885" s="281" t="s">
        <v>46795</v>
      </c>
      <c r="C22885" s="281" t="s">
        <v>46796</v>
      </c>
      <c r="D22885" s="166">
        <v>1</v>
      </c>
      <c r="E22885" s="166">
        <v>7</v>
      </c>
      <c r="F22885" s="281" t="s">
        <v>44841</v>
      </c>
      <c r="G22885">
        <v>1</v>
      </c>
      <c r="H22885">
        <v>1</v>
      </c>
    </row>
    <row r="22886" spans="1:8" x14ac:dyDescent="0.3">
      <c r="A22886" s="281">
        <v>20812</v>
      </c>
      <c r="B22886" s="281" t="s">
        <v>46797</v>
      </c>
      <c r="C22886" s="281" t="s">
        <v>46798</v>
      </c>
      <c r="D22886" s="166">
        <v>2</v>
      </c>
      <c r="E22886" s="166">
        <v>7</v>
      </c>
      <c r="F22886" s="281" t="s">
        <v>44841</v>
      </c>
      <c r="G22886">
        <v>1</v>
      </c>
      <c r="H22886">
        <v>1</v>
      </c>
    </row>
    <row r="22887" spans="1:8" x14ac:dyDescent="0.3">
      <c r="A22887" s="281">
        <v>20857</v>
      </c>
      <c r="B22887" s="281" t="s">
        <v>46799</v>
      </c>
      <c r="C22887" s="281" t="s">
        <v>46800</v>
      </c>
      <c r="D22887" s="166">
        <v>1</v>
      </c>
      <c r="E22887" s="166">
        <v>7</v>
      </c>
      <c r="F22887" s="281" t="s">
        <v>44841</v>
      </c>
      <c r="G22887">
        <v>1</v>
      </c>
      <c r="H22887">
        <v>1</v>
      </c>
    </row>
    <row r="22888" spans="1:8" x14ac:dyDescent="0.3">
      <c r="A22888" s="281">
        <v>20889</v>
      </c>
      <c r="B22888" s="281" t="s">
        <v>46801</v>
      </c>
      <c r="C22888" s="281" t="s">
        <v>46802</v>
      </c>
      <c r="D22888" s="166">
        <v>2</v>
      </c>
      <c r="E22888" s="166">
        <v>7</v>
      </c>
      <c r="F22888" s="281" t="s">
        <v>44841</v>
      </c>
      <c r="G22888">
        <v>1</v>
      </c>
      <c r="H22888">
        <v>1</v>
      </c>
    </row>
    <row r="22889" spans="1:8" x14ac:dyDescent="0.3">
      <c r="A22889" s="281">
        <v>20892</v>
      </c>
      <c r="B22889" s="281" t="s">
        <v>46803</v>
      </c>
      <c r="C22889" s="281" t="s">
        <v>46804</v>
      </c>
      <c r="D22889" s="166">
        <v>2</v>
      </c>
      <c r="E22889" s="166">
        <v>7</v>
      </c>
      <c r="F22889" s="281" t="s">
        <v>44841</v>
      </c>
      <c r="G22889">
        <v>1</v>
      </c>
      <c r="H22889">
        <v>1</v>
      </c>
    </row>
    <row r="22890" spans="1:8" x14ac:dyDescent="0.3">
      <c r="A22890" s="281">
        <v>20934</v>
      </c>
      <c r="B22890" s="281" t="s">
        <v>46805</v>
      </c>
      <c r="C22890" s="281" t="s">
        <v>46806</v>
      </c>
      <c r="D22890" s="166">
        <v>2</v>
      </c>
      <c r="E22890" s="166">
        <v>7</v>
      </c>
      <c r="F22890" s="281" t="s">
        <v>44841</v>
      </c>
      <c r="G22890">
        <v>1</v>
      </c>
      <c r="H22890">
        <v>1</v>
      </c>
    </row>
    <row r="22891" spans="1:8" x14ac:dyDescent="0.3">
      <c r="A22891" s="281">
        <v>20940</v>
      </c>
      <c r="B22891" s="281" t="s">
        <v>46807</v>
      </c>
      <c r="C22891" s="281" t="s">
        <v>46808</v>
      </c>
      <c r="D22891" s="166">
        <v>2</v>
      </c>
      <c r="E22891" s="166">
        <v>7</v>
      </c>
      <c r="F22891" s="281" t="s">
        <v>44841</v>
      </c>
      <c r="G22891">
        <v>1</v>
      </c>
      <c r="H22891">
        <v>1</v>
      </c>
    </row>
    <row r="22892" spans="1:8" x14ac:dyDescent="0.3">
      <c r="A22892" s="6">
        <v>20965</v>
      </c>
      <c r="B22892" s="6" t="s">
        <v>46809</v>
      </c>
      <c r="C22892" s="6" t="s">
        <v>46810</v>
      </c>
      <c r="D22892" s="55">
        <v>1</v>
      </c>
      <c r="E22892" s="55">
        <v>7</v>
      </c>
      <c r="F22892" s="6" t="s">
        <v>44841</v>
      </c>
      <c r="G22892">
        <v>0</v>
      </c>
      <c r="H22892">
        <v>1</v>
      </c>
    </row>
    <row r="22893" spans="1:8" x14ac:dyDescent="0.3">
      <c r="A22893" s="281">
        <v>20969</v>
      </c>
      <c r="B22893" s="281" t="s">
        <v>46811</v>
      </c>
      <c r="C22893" s="281" t="s">
        <v>46812</v>
      </c>
      <c r="D22893" s="166">
        <v>1</v>
      </c>
      <c r="E22893" s="166">
        <v>7</v>
      </c>
      <c r="F22893" s="281" t="s">
        <v>44841</v>
      </c>
      <c r="G22893">
        <v>1</v>
      </c>
      <c r="H22893">
        <v>1</v>
      </c>
    </row>
    <row r="22894" spans="1:8" x14ac:dyDescent="0.3">
      <c r="A22894" s="281">
        <v>20972</v>
      </c>
      <c r="B22894" s="281" t="s">
        <v>46813</v>
      </c>
      <c r="C22894" s="281" t="s">
        <v>46814</v>
      </c>
      <c r="D22894" s="166">
        <v>1</v>
      </c>
      <c r="E22894" s="166">
        <v>7</v>
      </c>
      <c r="F22894" s="281" t="s">
        <v>44841</v>
      </c>
      <c r="G22894">
        <v>1</v>
      </c>
      <c r="H22894">
        <v>1</v>
      </c>
    </row>
    <row r="22895" spans="1:8" x14ac:dyDescent="0.3">
      <c r="A22895" s="281">
        <v>21024</v>
      </c>
      <c r="B22895" s="281" t="s">
        <v>46815</v>
      </c>
      <c r="C22895" s="281" t="s">
        <v>46816</v>
      </c>
      <c r="D22895" s="166">
        <v>2</v>
      </c>
      <c r="E22895" s="166">
        <v>7</v>
      </c>
      <c r="F22895" s="281" t="s">
        <v>44841</v>
      </c>
      <c r="G22895">
        <v>1</v>
      </c>
      <c r="H22895">
        <v>1</v>
      </c>
    </row>
    <row r="22896" spans="1:8" x14ac:dyDescent="0.3">
      <c r="A22896" s="281">
        <v>21032</v>
      </c>
      <c r="B22896" s="281" t="s">
        <v>46817</v>
      </c>
      <c r="C22896" s="281" t="s">
        <v>46818</v>
      </c>
      <c r="D22896" s="166">
        <v>1</v>
      </c>
      <c r="E22896" s="166">
        <v>7</v>
      </c>
      <c r="F22896" s="281" t="s">
        <v>44841</v>
      </c>
      <c r="G22896">
        <v>1</v>
      </c>
      <c r="H22896">
        <v>1</v>
      </c>
    </row>
    <row r="22897" spans="1:8" x14ac:dyDescent="0.3">
      <c r="A22897" s="281">
        <v>21051</v>
      </c>
      <c r="B22897" s="281" t="s">
        <v>46819</v>
      </c>
      <c r="C22897" s="281" t="s">
        <v>46820</v>
      </c>
      <c r="D22897" s="166">
        <v>2</v>
      </c>
      <c r="E22897" s="166">
        <v>7</v>
      </c>
      <c r="F22897" s="281" t="s">
        <v>44841</v>
      </c>
      <c r="G22897">
        <v>1</v>
      </c>
      <c r="H22897">
        <v>1</v>
      </c>
    </row>
    <row r="22898" spans="1:8" x14ac:dyDescent="0.3">
      <c r="A22898" s="281">
        <v>21052</v>
      </c>
      <c r="B22898" s="281" t="s">
        <v>46821</v>
      </c>
      <c r="C22898" s="281" t="s">
        <v>46822</v>
      </c>
      <c r="D22898" s="166">
        <v>1</v>
      </c>
      <c r="E22898" s="166">
        <v>7</v>
      </c>
      <c r="F22898" s="281" t="s">
        <v>44841</v>
      </c>
      <c r="G22898">
        <v>1</v>
      </c>
      <c r="H22898">
        <v>1</v>
      </c>
    </row>
    <row r="22899" spans="1:8" x14ac:dyDescent="0.3">
      <c r="A22899" s="281">
        <v>21078</v>
      </c>
      <c r="B22899" s="281" t="s">
        <v>46823</v>
      </c>
      <c r="C22899" s="281" t="s">
        <v>46824</v>
      </c>
      <c r="D22899" s="166">
        <v>2</v>
      </c>
      <c r="E22899" s="166">
        <v>7</v>
      </c>
      <c r="F22899" s="281" t="s">
        <v>44841</v>
      </c>
      <c r="G22899">
        <v>1</v>
      </c>
      <c r="H22899">
        <v>1</v>
      </c>
    </row>
    <row r="22900" spans="1:8" x14ac:dyDescent="0.3">
      <c r="A22900" s="281">
        <v>21084</v>
      </c>
      <c r="B22900" s="281" t="s">
        <v>46825</v>
      </c>
      <c r="C22900" s="281" t="s">
        <v>46826</v>
      </c>
      <c r="D22900" s="166">
        <v>2</v>
      </c>
      <c r="E22900" s="166">
        <v>7</v>
      </c>
      <c r="F22900" s="281" t="s">
        <v>44841</v>
      </c>
      <c r="G22900">
        <v>1</v>
      </c>
      <c r="H22900">
        <v>1</v>
      </c>
    </row>
    <row r="22901" spans="1:8" x14ac:dyDescent="0.3">
      <c r="A22901" s="281">
        <v>21085</v>
      </c>
      <c r="B22901" s="281" t="s">
        <v>46827</v>
      </c>
      <c r="C22901" s="281" t="s">
        <v>46828</v>
      </c>
      <c r="D22901" s="166">
        <v>2</v>
      </c>
      <c r="E22901" s="166">
        <v>7</v>
      </c>
      <c r="F22901" s="281" t="s">
        <v>44841</v>
      </c>
      <c r="G22901">
        <v>1</v>
      </c>
      <c r="H22901">
        <v>1</v>
      </c>
    </row>
    <row r="22902" spans="1:8" x14ac:dyDescent="0.3">
      <c r="A22902" s="281">
        <v>21101</v>
      </c>
      <c r="B22902" s="281" t="s">
        <v>46829</v>
      </c>
      <c r="C22902" s="281" t="s">
        <v>46830</v>
      </c>
      <c r="D22902" s="166">
        <v>1</v>
      </c>
      <c r="E22902" s="166">
        <v>7</v>
      </c>
      <c r="F22902" s="281" t="s">
        <v>44841</v>
      </c>
      <c r="G22902">
        <v>1</v>
      </c>
      <c r="H22902">
        <v>1</v>
      </c>
    </row>
    <row r="22903" spans="1:8" x14ac:dyDescent="0.3">
      <c r="A22903" s="281">
        <v>21164</v>
      </c>
      <c r="B22903" s="281" t="s">
        <v>46831</v>
      </c>
      <c r="C22903" s="281" t="s">
        <v>46832</v>
      </c>
      <c r="D22903" s="166">
        <v>2</v>
      </c>
      <c r="E22903" s="166">
        <v>7</v>
      </c>
      <c r="F22903" s="281" t="s">
        <v>44841</v>
      </c>
      <c r="G22903">
        <v>1</v>
      </c>
      <c r="H22903">
        <v>1</v>
      </c>
    </row>
    <row r="22904" spans="1:8" x14ac:dyDescent="0.3">
      <c r="A22904" s="281">
        <v>21213</v>
      </c>
      <c r="B22904" s="281" t="s">
        <v>46833</v>
      </c>
      <c r="C22904" s="281" t="s">
        <v>46834</v>
      </c>
      <c r="D22904" s="166">
        <v>3</v>
      </c>
      <c r="E22904" s="166">
        <v>7</v>
      </c>
      <c r="F22904" s="281" t="s">
        <v>44841</v>
      </c>
      <c r="G22904">
        <v>1</v>
      </c>
      <c r="H22904">
        <v>1</v>
      </c>
    </row>
    <row r="22905" spans="1:8" x14ac:dyDescent="0.3">
      <c r="A22905" s="281">
        <v>21235</v>
      </c>
      <c r="B22905" s="281" t="s">
        <v>46835</v>
      </c>
      <c r="C22905" s="281" t="s">
        <v>46836</v>
      </c>
      <c r="D22905" s="166">
        <v>1</v>
      </c>
      <c r="E22905" s="166">
        <v>7</v>
      </c>
      <c r="F22905" s="281" t="s">
        <v>44841</v>
      </c>
      <c r="G22905">
        <v>1</v>
      </c>
      <c r="H22905">
        <v>1</v>
      </c>
    </row>
    <row r="22906" spans="1:8" x14ac:dyDescent="0.3">
      <c r="A22906" s="281">
        <v>21240</v>
      </c>
      <c r="B22906" s="281" t="s">
        <v>46837</v>
      </c>
      <c r="C22906" s="281" t="s">
        <v>46838</v>
      </c>
      <c r="D22906" s="166">
        <v>3</v>
      </c>
      <c r="E22906" s="166">
        <v>7</v>
      </c>
      <c r="F22906" s="281" t="s">
        <v>44841</v>
      </c>
      <c r="G22906">
        <v>1</v>
      </c>
      <c r="H22906">
        <v>1</v>
      </c>
    </row>
    <row r="22907" spans="1:8" x14ac:dyDescent="0.3">
      <c r="A22907" s="281">
        <v>21265</v>
      </c>
      <c r="B22907" s="281" t="s">
        <v>46839</v>
      </c>
      <c r="C22907" s="281" t="s">
        <v>46840</v>
      </c>
      <c r="D22907" s="166">
        <v>1</v>
      </c>
      <c r="E22907" s="166">
        <v>7</v>
      </c>
      <c r="F22907" s="281" t="s">
        <v>44841</v>
      </c>
      <c r="G22907">
        <v>1</v>
      </c>
      <c r="H22907">
        <v>1</v>
      </c>
    </row>
    <row r="22908" spans="1:8" x14ac:dyDescent="0.3">
      <c r="A22908" s="281">
        <v>21272</v>
      </c>
      <c r="B22908" s="281" t="s">
        <v>46841</v>
      </c>
      <c r="C22908" s="281" t="s">
        <v>46842</v>
      </c>
      <c r="D22908" s="166">
        <v>2</v>
      </c>
      <c r="E22908" s="166">
        <v>7</v>
      </c>
      <c r="F22908" s="281" t="s">
        <v>44841</v>
      </c>
      <c r="G22908">
        <v>1</v>
      </c>
      <c r="H22908">
        <v>1</v>
      </c>
    </row>
    <row r="22909" spans="1:8" x14ac:dyDescent="0.3">
      <c r="A22909" s="281">
        <v>21305</v>
      </c>
      <c r="B22909" s="281" t="s">
        <v>46843</v>
      </c>
      <c r="C22909" s="281" t="s">
        <v>46844</v>
      </c>
      <c r="D22909" s="166">
        <v>1</v>
      </c>
      <c r="E22909" s="166">
        <v>7</v>
      </c>
      <c r="F22909" s="281" t="s">
        <v>44841</v>
      </c>
      <c r="G22909">
        <v>1</v>
      </c>
      <c r="H22909">
        <v>1</v>
      </c>
    </row>
    <row r="22910" spans="1:8" x14ac:dyDescent="0.3">
      <c r="A22910" s="281">
        <v>21331</v>
      </c>
      <c r="B22910" s="281" t="s">
        <v>46845</v>
      </c>
      <c r="C22910" s="281" t="s">
        <v>46846</v>
      </c>
      <c r="D22910" s="166">
        <v>2</v>
      </c>
      <c r="E22910" s="166">
        <v>7</v>
      </c>
      <c r="F22910" s="281" t="s">
        <v>44841</v>
      </c>
      <c r="G22910">
        <v>1</v>
      </c>
      <c r="H22910">
        <v>1</v>
      </c>
    </row>
    <row r="22911" spans="1:8" x14ac:dyDescent="0.3">
      <c r="A22911" s="281">
        <v>21342</v>
      </c>
      <c r="B22911" s="281" t="s">
        <v>46847</v>
      </c>
      <c r="C22911" s="281" t="s">
        <v>46848</v>
      </c>
      <c r="D22911" s="166">
        <v>2</v>
      </c>
      <c r="E22911" s="166">
        <v>7</v>
      </c>
      <c r="F22911" s="281" t="s">
        <v>44841</v>
      </c>
      <c r="G22911">
        <v>1</v>
      </c>
      <c r="H22911">
        <v>1</v>
      </c>
    </row>
    <row r="22912" spans="1:8" x14ac:dyDescent="0.3">
      <c r="A22912" s="281">
        <v>21408</v>
      </c>
      <c r="B22912" s="281" t="s">
        <v>46849</v>
      </c>
      <c r="C22912" s="281" t="s">
        <v>46850</v>
      </c>
      <c r="D22912" s="166">
        <v>3</v>
      </c>
      <c r="E22912" s="166">
        <v>7</v>
      </c>
      <c r="F22912" s="281" t="s">
        <v>44841</v>
      </c>
      <c r="G22912">
        <v>1</v>
      </c>
      <c r="H22912">
        <v>1</v>
      </c>
    </row>
    <row r="22913" spans="1:8" x14ac:dyDescent="0.3">
      <c r="A22913" s="281">
        <v>21473</v>
      </c>
      <c r="B22913" s="281" t="s">
        <v>46851</v>
      </c>
      <c r="C22913" s="281" t="s">
        <v>46852</v>
      </c>
      <c r="D22913" s="166">
        <v>3</v>
      </c>
      <c r="E22913" s="166">
        <v>7</v>
      </c>
      <c r="F22913" s="281" t="s">
        <v>44841</v>
      </c>
      <c r="G22913">
        <v>1</v>
      </c>
      <c r="H22913">
        <v>1</v>
      </c>
    </row>
    <row r="22914" spans="1:8" x14ac:dyDescent="0.3">
      <c r="A22914" s="281">
        <v>21510</v>
      </c>
      <c r="B22914" s="281" t="s">
        <v>46853</v>
      </c>
      <c r="C22914" s="281" t="s">
        <v>46854</v>
      </c>
      <c r="D22914" s="166">
        <v>2</v>
      </c>
      <c r="E22914" s="166">
        <v>7</v>
      </c>
      <c r="F22914" s="281" t="s">
        <v>44841</v>
      </c>
      <c r="G22914">
        <v>1</v>
      </c>
      <c r="H22914">
        <v>0</v>
      </c>
    </row>
    <row r="22915" spans="1:8" x14ac:dyDescent="0.3">
      <c r="A22915" s="281">
        <v>21515</v>
      </c>
      <c r="B22915" s="281" t="s">
        <v>46855</v>
      </c>
      <c r="C22915" s="281" t="s">
        <v>46856</v>
      </c>
      <c r="D22915" s="166">
        <v>1</v>
      </c>
      <c r="E22915" s="166">
        <v>7</v>
      </c>
      <c r="F22915" s="281" t="s">
        <v>44841</v>
      </c>
      <c r="G22915">
        <v>1</v>
      </c>
      <c r="H22915">
        <v>1</v>
      </c>
    </row>
    <row r="22916" spans="1:8" x14ac:dyDescent="0.3">
      <c r="A22916" s="281">
        <v>21682</v>
      </c>
      <c r="B22916" s="281" t="s">
        <v>46857</v>
      </c>
      <c r="C22916" s="281" t="s">
        <v>46858</v>
      </c>
      <c r="D22916" s="166">
        <v>3</v>
      </c>
      <c r="E22916" s="166">
        <v>7</v>
      </c>
      <c r="F22916" s="281" t="s">
        <v>44841</v>
      </c>
      <c r="G22916">
        <v>1</v>
      </c>
      <c r="H22916">
        <v>1</v>
      </c>
    </row>
    <row r="22917" spans="1:8" x14ac:dyDescent="0.3">
      <c r="A22917" s="281">
        <v>21697</v>
      </c>
      <c r="B22917" s="281" t="s">
        <v>46859</v>
      </c>
      <c r="C22917" s="281" t="s">
        <v>46860</v>
      </c>
      <c r="D22917" s="166">
        <v>1</v>
      </c>
      <c r="E22917" s="166">
        <v>7</v>
      </c>
      <c r="F22917" s="281" t="s">
        <v>44841</v>
      </c>
      <c r="G22917">
        <v>1</v>
      </c>
      <c r="H22917">
        <v>1</v>
      </c>
    </row>
    <row r="22918" spans="1:8" x14ac:dyDescent="0.3">
      <c r="A22918" s="281">
        <v>21730</v>
      </c>
      <c r="B22918" s="281" t="s">
        <v>46861</v>
      </c>
      <c r="C22918" s="281" t="s">
        <v>46862</v>
      </c>
      <c r="D22918" s="166">
        <v>2</v>
      </c>
      <c r="E22918" s="166">
        <v>7</v>
      </c>
      <c r="F22918" s="281" t="s">
        <v>44841</v>
      </c>
      <c r="G22918">
        <v>1</v>
      </c>
      <c r="H22918">
        <v>1</v>
      </c>
    </row>
    <row r="22919" spans="1:8" x14ac:dyDescent="0.3">
      <c r="A22919" s="281">
        <v>21737</v>
      </c>
      <c r="B22919" s="281" t="s">
        <v>46863</v>
      </c>
      <c r="C22919" s="281" t="s">
        <v>4291</v>
      </c>
      <c r="D22919" s="166">
        <v>1</v>
      </c>
      <c r="E22919" s="166">
        <v>7</v>
      </c>
      <c r="F22919" s="281" t="s">
        <v>44841</v>
      </c>
      <c r="G22919">
        <v>1</v>
      </c>
      <c r="H22919">
        <v>0</v>
      </c>
    </row>
    <row r="22920" spans="1:8" x14ac:dyDescent="0.3">
      <c r="A22920" s="281">
        <v>21786</v>
      </c>
      <c r="B22920" s="281" t="s">
        <v>46864</v>
      </c>
      <c r="C22920" s="281" t="s">
        <v>46865</v>
      </c>
      <c r="D22920" s="166">
        <v>2</v>
      </c>
      <c r="E22920" s="166">
        <v>7</v>
      </c>
      <c r="F22920" s="281" t="s">
        <v>44841</v>
      </c>
      <c r="G22920">
        <v>1</v>
      </c>
      <c r="H22920">
        <v>1</v>
      </c>
    </row>
    <row r="22921" spans="1:8" x14ac:dyDescent="0.3">
      <c r="A22921" s="281">
        <v>21795</v>
      </c>
      <c r="B22921" s="281" t="s">
        <v>46866</v>
      </c>
      <c r="C22921" s="281" t="s">
        <v>46867</v>
      </c>
      <c r="D22921" s="166">
        <v>2</v>
      </c>
      <c r="E22921" s="166">
        <v>7</v>
      </c>
      <c r="F22921" s="281" t="s">
        <v>44841</v>
      </c>
      <c r="G22921">
        <v>1</v>
      </c>
      <c r="H22921">
        <v>1</v>
      </c>
    </row>
    <row r="22922" spans="1:8" x14ac:dyDescent="0.3">
      <c r="A22922" s="281">
        <v>21799</v>
      </c>
      <c r="B22922" s="281" t="s">
        <v>46868</v>
      </c>
      <c r="C22922" s="281" t="s">
        <v>46869</v>
      </c>
      <c r="D22922" s="166">
        <v>1</v>
      </c>
      <c r="E22922" s="166">
        <v>7</v>
      </c>
      <c r="F22922" s="281" t="s">
        <v>44841</v>
      </c>
      <c r="G22922">
        <v>1</v>
      </c>
      <c r="H22922">
        <v>1</v>
      </c>
    </row>
    <row r="22923" spans="1:8" x14ac:dyDescent="0.3">
      <c r="A22923" s="6">
        <v>21803</v>
      </c>
      <c r="B22923" s="6" t="s">
        <v>46870</v>
      </c>
      <c r="C22923" s="6" t="s">
        <v>12466</v>
      </c>
      <c r="D22923" s="55">
        <v>2</v>
      </c>
      <c r="E22923" s="55">
        <v>7</v>
      </c>
      <c r="F22923" s="6" t="s">
        <v>44841</v>
      </c>
      <c r="G22923">
        <v>0</v>
      </c>
      <c r="H22923">
        <v>1</v>
      </c>
    </row>
    <row r="22924" spans="1:8" x14ac:dyDescent="0.3">
      <c r="A22924" s="281">
        <v>21853</v>
      </c>
      <c r="B22924" s="281" t="s">
        <v>46871</v>
      </c>
      <c r="C22924" s="281" t="s">
        <v>46872</v>
      </c>
      <c r="D22924" s="166">
        <v>1</v>
      </c>
      <c r="E22924" s="166">
        <v>7</v>
      </c>
      <c r="F22924" s="281" t="s">
        <v>44841</v>
      </c>
      <c r="G22924">
        <v>1</v>
      </c>
      <c r="H22924">
        <v>1</v>
      </c>
    </row>
    <row r="22925" spans="1:8" x14ac:dyDescent="0.3">
      <c r="A22925" s="281">
        <v>21879</v>
      </c>
      <c r="B22925" s="281" t="s">
        <v>46873</v>
      </c>
      <c r="C22925" s="281" t="s">
        <v>46874</v>
      </c>
      <c r="D22925" s="166">
        <v>2</v>
      </c>
      <c r="E22925" s="166">
        <v>7</v>
      </c>
      <c r="F22925" s="281" t="s">
        <v>44841</v>
      </c>
      <c r="G22925">
        <v>1</v>
      </c>
      <c r="H22925">
        <v>1</v>
      </c>
    </row>
    <row r="22926" spans="1:8" x14ac:dyDescent="0.3">
      <c r="A22926" s="281">
        <v>21916</v>
      </c>
      <c r="B22926" s="281" t="s">
        <v>46875</v>
      </c>
      <c r="C22926" s="281" t="s">
        <v>46876</v>
      </c>
      <c r="D22926" s="166">
        <v>2</v>
      </c>
      <c r="E22926" s="166">
        <v>7</v>
      </c>
      <c r="F22926" s="281" t="s">
        <v>44841</v>
      </c>
      <c r="G22926">
        <v>1</v>
      </c>
      <c r="H22926">
        <v>1</v>
      </c>
    </row>
    <row r="22927" spans="1:8" x14ac:dyDescent="0.3">
      <c r="A22927" s="281">
        <v>21926</v>
      </c>
      <c r="B22927" s="281" t="s">
        <v>46877</v>
      </c>
      <c r="C22927" s="281" t="s">
        <v>4295</v>
      </c>
      <c r="D22927" s="166">
        <v>1</v>
      </c>
      <c r="E22927" s="166">
        <v>7</v>
      </c>
      <c r="F22927" s="281" t="s">
        <v>44841</v>
      </c>
      <c r="G22927">
        <v>1</v>
      </c>
      <c r="H22927">
        <v>0</v>
      </c>
    </row>
    <row r="22928" spans="1:8" x14ac:dyDescent="0.3">
      <c r="A22928" s="281">
        <v>21946</v>
      </c>
      <c r="B22928" s="281" t="s">
        <v>46878</v>
      </c>
      <c r="C22928" s="281" t="s">
        <v>46879</v>
      </c>
      <c r="D22928" s="166">
        <v>2</v>
      </c>
      <c r="E22928" s="166">
        <v>7</v>
      </c>
      <c r="F22928" s="281" t="s">
        <v>44841</v>
      </c>
      <c r="G22928">
        <v>1</v>
      </c>
      <c r="H22928">
        <v>1</v>
      </c>
    </row>
    <row r="22929" spans="1:8" x14ac:dyDescent="0.3">
      <c r="A22929" s="281">
        <v>21955</v>
      </c>
      <c r="B22929" s="281" t="s">
        <v>46880</v>
      </c>
      <c r="C22929" s="281" t="s">
        <v>46881</v>
      </c>
      <c r="D22929" s="166">
        <v>3</v>
      </c>
      <c r="E22929" s="166">
        <v>7</v>
      </c>
      <c r="F22929" s="281" t="s">
        <v>44841</v>
      </c>
      <c r="G22929">
        <v>1</v>
      </c>
      <c r="H22929">
        <v>1</v>
      </c>
    </row>
    <row r="22930" spans="1:8" x14ac:dyDescent="0.3">
      <c r="A22930" s="281">
        <v>22013</v>
      </c>
      <c r="B22930" s="281" t="s">
        <v>46882</v>
      </c>
      <c r="C22930" s="281" t="s">
        <v>46883</v>
      </c>
      <c r="D22930" s="166">
        <v>2</v>
      </c>
      <c r="E22930" s="166">
        <v>7</v>
      </c>
      <c r="F22930" s="281" t="s">
        <v>44841</v>
      </c>
      <c r="G22930">
        <v>1</v>
      </c>
      <c r="H22930">
        <v>1</v>
      </c>
    </row>
    <row r="22931" spans="1:8" x14ac:dyDescent="0.3">
      <c r="A22931" s="281">
        <v>22044</v>
      </c>
      <c r="B22931" s="281" t="s">
        <v>46884</v>
      </c>
      <c r="C22931" s="281" t="s">
        <v>46885</v>
      </c>
      <c r="D22931" s="166">
        <v>2</v>
      </c>
      <c r="E22931" s="166">
        <v>7</v>
      </c>
      <c r="F22931" s="281" t="s">
        <v>44841</v>
      </c>
      <c r="G22931">
        <v>1</v>
      </c>
      <c r="H22931">
        <v>1</v>
      </c>
    </row>
    <row r="22932" spans="1:8" x14ac:dyDescent="0.3">
      <c r="A22932" s="281">
        <v>22059</v>
      </c>
      <c r="B22932" s="281" t="s">
        <v>46886</v>
      </c>
      <c r="C22932" s="281" t="s">
        <v>46887</v>
      </c>
      <c r="D22932" s="166">
        <v>1</v>
      </c>
      <c r="E22932" s="166">
        <v>7</v>
      </c>
      <c r="F22932" s="281" t="s">
        <v>44841</v>
      </c>
      <c r="G22932">
        <v>1</v>
      </c>
      <c r="H22932">
        <v>1</v>
      </c>
    </row>
    <row r="22933" spans="1:8" x14ac:dyDescent="0.3">
      <c r="A22933" s="281">
        <v>22069</v>
      </c>
      <c r="B22933" s="281" t="s">
        <v>46888</v>
      </c>
      <c r="C22933" s="281" t="s">
        <v>46889</v>
      </c>
      <c r="D22933" s="166">
        <v>3</v>
      </c>
      <c r="E22933" s="166">
        <v>7</v>
      </c>
      <c r="F22933" s="281" t="s">
        <v>44841</v>
      </c>
      <c r="G22933">
        <v>1</v>
      </c>
      <c r="H22933">
        <v>1</v>
      </c>
    </row>
    <row r="22934" spans="1:8" x14ac:dyDescent="0.3">
      <c r="A22934" s="281">
        <v>22195</v>
      </c>
      <c r="B22934" s="281" t="s">
        <v>46890</v>
      </c>
      <c r="C22934" s="281" t="s">
        <v>46891</v>
      </c>
      <c r="D22934" s="166">
        <v>1</v>
      </c>
      <c r="E22934" s="166">
        <v>7</v>
      </c>
      <c r="F22934" s="281" t="s">
        <v>44841</v>
      </c>
      <c r="G22934">
        <v>1</v>
      </c>
      <c r="H22934">
        <v>1</v>
      </c>
    </row>
    <row r="22935" spans="1:8" x14ac:dyDescent="0.3">
      <c r="A22935" s="281">
        <v>22234</v>
      </c>
      <c r="B22935" s="281" t="s">
        <v>46892</v>
      </c>
      <c r="C22935" s="281" t="s">
        <v>46893</v>
      </c>
      <c r="D22935" s="166">
        <v>1</v>
      </c>
      <c r="E22935" s="166">
        <v>7</v>
      </c>
      <c r="F22935" s="281" t="s">
        <v>44841</v>
      </c>
      <c r="G22935">
        <v>1</v>
      </c>
      <c r="H22935">
        <v>1</v>
      </c>
    </row>
    <row r="22936" spans="1:8" x14ac:dyDescent="0.3">
      <c r="A22936" s="281">
        <v>22293</v>
      </c>
      <c r="B22936" s="281" t="s">
        <v>46894</v>
      </c>
      <c r="C22936" s="281" t="s">
        <v>46895</v>
      </c>
      <c r="D22936" s="166">
        <v>1</v>
      </c>
      <c r="E22936" s="166">
        <v>7</v>
      </c>
      <c r="F22936" s="281" t="s">
        <v>44841</v>
      </c>
      <c r="G22936">
        <v>1</v>
      </c>
      <c r="H22936">
        <v>1</v>
      </c>
    </row>
    <row r="22937" spans="1:8" x14ac:dyDescent="0.3">
      <c r="A22937" s="281">
        <v>22312</v>
      </c>
      <c r="B22937" s="281" t="s">
        <v>46896</v>
      </c>
      <c r="C22937" s="281" t="s">
        <v>46897</v>
      </c>
      <c r="D22937" s="166">
        <v>1</v>
      </c>
      <c r="E22937" s="166">
        <v>7</v>
      </c>
      <c r="F22937" s="281" t="s">
        <v>44841</v>
      </c>
      <c r="G22937">
        <v>1</v>
      </c>
      <c r="H22937">
        <v>1</v>
      </c>
    </row>
    <row r="22938" spans="1:8" x14ac:dyDescent="0.3">
      <c r="A22938" s="281">
        <v>22372</v>
      </c>
      <c r="B22938" s="281" t="s">
        <v>46898</v>
      </c>
      <c r="C22938" s="281" t="s">
        <v>46899</v>
      </c>
      <c r="D22938" s="166">
        <v>1</v>
      </c>
      <c r="E22938" s="166">
        <v>7</v>
      </c>
      <c r="F22938" s="281" t="s">
        <v>44841</v>
      </c>
      <c r="G22938">
        <v>1</v>
      </c>
      <c r="H22938">
        <v>1</v>
      </c>
    </row>
    <row r="22939" spans="1:8" x14ac:dyDescent="0.3">
      <c r="A22939" s="281">
        <v>22396</v>
      </c>
      <c r="B22939" s="281" t="s">
        <v>46900</v>
      </c>
      <c r="C22939" s="281" t="s">
        <v>46901</v>
      </c>
      <c r="D22939" s="166">
        <v>1</v>
      </c>
      <c r="E22939" s="166">
        <v>7</v>
      </c>
      <c r="F22939" s="281" t="s">
        <v>44841</v>
      </c>
      <c r="G22939">
        <v>1</v>
      </c>
      <c r="H22939">
        <v>1</v>
      </c>
    </row>
    <row r="22940" spans="1:8" x14ac:dyDescent="0.3">
      <c r="A22940" s="281">
        <v>25047</v>
      </c>
      <c r="B22940" s="281" t="s">
        <v>46902</v>
      </c>
      <c r="C22940" s="281" t="s">
        <v>4303</v>
      </c>
      <c r="D22940" s="166">
        <v>2</v>
      </c>
      <c r="E22940" s="166">
        <v>7</v>
      </c>
      <c r="F22940" s="281" t="s">
        <v>44841</v>
      </c>
      <c r="G22940">
        <v>1</v>
      </c>
      <c r="H22940">
        <v>0</v>
      </c>
    </row>
    <row r="22941" spans="1:8" x14ac:dyDescent="0.3">
      <c r="A22941" s="281">
        <v>25048</v>
      </c>
      <c r="B22941" s="281" t="s">
        <v>46903</v>
      </c>
      <c r="C22941" s="281" t="s">
        <v>46904</v>
      </c>
      <c r="D22941" s="166">
        <v>2</v>
      </c>
      <c r="E22941" s="166">
        <v>7</v>
      </c>
      <c r="F22941" s="281" t="s">
        <v>44841</v>
      </c>
      <c r="G22941">
        <v>1</v>
      </c>
      <c r="H22941">
        <v>1</v>
      </c>
    </row>
    <row r="22942" spans="1:8" x14ac:dyDescent="0.3">
      <c r="A22942" s="281">
        <v>25078</v>
      </c>
      <c r="B22942" s="281" t="s">
        <v>46905</v>
      </c>
      <c r="C22942" s="281" t="s">
        <v>46906</v>
      </c>
      <c r="D22942" s="166">
        <v>1</v>
      </c>
      <c r="E22942" s="166">
        <v>7</v>
      </c>
      <c r="F22942" s="281" t="s">
        <v>44841</v>
      </c>
      <c r="G22942">
        <v>1</v>
      </c>
      <c r="H22942">
        <v>1</v>
      </c>
    </row>
    <row r="22943" spans="1:8" x14ac:dyDescent="0.3">
      <c r="A22943" s="281">
        <v>25092</v>
      </c>
      <c r="B22943" s="281" t="s">
        <v>46907</v>
      </c>
      <c r="C22943" s="281" t="s">
        <v>46908</v>
      </c>
      <c r="D22943" s="166">
        <v>2</v>
      </c>
      <c r="E22943" s="166">
        <v>7</v>
      </c>
      <c r="F22943" s="281" t="s">
        <v>44841</v>
      </c>
      <c r="G22943">
        <v>1</v>
      </c>
      <c r="H22943">
        <v>1</v>
      </c>
    </row>
    <row r="22944" spans="1:8" x14ac:dyDescent="0.3">
      <c r="A22944" s="281">
        <v>25115</v>
      </c>
      <c r="B22944" s="281" t="s">
        <v>46909</v>
      </c>
      <c r="C22944" s="281" t="s">
        <v>46910</v>
      </c>
      <c r="D22944" s="166">
        <v>1</v>
      </c>
      <c r="E22944" s="166">
        <v>7</v>
      </c>
      <c r="F22944" s="281" t="s">
        <v>44841</v>
      </c>
      <c r="G22944">
        <v>1</v>
      </c>
      <c r="H22944">
        <v>1</v>
      </c>
    </row>
    <row r="22945" spans="1:8" x14ac:dyDescent="0.3">
      <c r="A22945" s="281">
        <v>25134</v>
      </c>
      <c r="B22945" s="281" t="s">
        <v>46911</v>
      </c>
      <c r="C22945" s="281" t="s">
        <v>46912</v>
      </c>
      <c r="D22945" s="166">
        <v>2</v>
      </c>
      <c r="E22945" s="166">
        <v>7</v>
      </c>
      <c r="F22945" s="281" t="s">
        <v>44841</v>
      </c>
      <c r="G22945">
        <v>1</v>
      </c>
      <c r="H22945">
        <v>1</v>
      </c>
    </row>
    <row r="22946" spans="1:8" x14ac:dyDescent="0.3">
      <c r="A22946" s="281">
        <v>25165</v>
      </c>
      <c r="B22946" s="281" t="s">
        <v>46913</v>
      </c>
      <c r="C22946" s="281" t="s">
        <v>46914</v>
      </c>
      <c r="D22946" s="166">
        <v>1</v>
      </c>
      <c r="E22946" s="166">
        <v>7</v>
      </c>
      <c r="F22946" s="281" t="s">
        <v>44841</v>
      </c>
      <c r="G22946">
        <v>1</v>
      </c>
      <c r="H22946">
        <v>1</v>
      </c>
    </row>
    <row r="22947" spans="1:8" x14ac:dyDescent="0.3">
      <c r="A22947" s="281">
        <v>25228</v>
      </c>
      <c r="B22947" s="281" t="s">
        <v>46915</v>
      </c>
      <c r="C22947" s="281" t="s">
        <v>46916</v>
      </c>
      <c r="D22947" s="166">
        <v>1</v>
      </c>
      <c r="E22947" s="166">
        <v>7</v>
      </c>
      <c r="F22947" s="281" t="s">
        <v>44841</v>
      </c>
      <c r="G22947">
        <v>1</v>
      </c>
      <c r="H22947">
        <v>1</v>
      </c>
    </row>
    <row r="22948" spans="1:8" x14ac:dyDescent="0.3">
      <c r="A22948" s="281">
        <v>25241</v>
      </c>
      <c r="B22948" s="281" t="s">
        <v>46917</v>
      </c>
      <c r="C22948" s="281" t="s">
        <v>46918</v>
      </c>
      <c r="D22948" s="166">
        <v>1</v>
      </c>
      <c r="E22948" s="166">
        <v>7</v>
      </c>
      <c r="F22948" s="281" t="s">
        <v>44841</v>
      </c>
      <c r="G22948">
        <v>1</v>
      </c>
      <c r="H22948">
        <v>1</v>
      </c>
    </row>
    <row r="22949" spans="1:8" x14ac:dyDescent="0.3">
      <c r="A22949" s="281">
        <v>25253</v>
      </c>
      <c r="B22949" s="281" t="s">
        <v>46919</v>
      </c>
      <c r="C22949" s="281" t="s">
        <v>46920</v>
      </c>
      <c r="D22949" s="166">
        <v>1</v>
      </c>
      <c r="E22949" s="166">
        <v>7</v>
      </c>
      <c r="F22949" s="281" t="s">
        <v>44841</v>
      </c>
      <c r="G22949">
        <v>1</v>
      </c>
      <c r="H22949">
        <v>1</v>
      </c>
    </row>
    <row r="22950" spans="1:8" x14ac:dyDescent="0.3">
      <c r="A22950" s="281">
        <v>25258</v>
      </c>
      <c r="B22950" s="281" t="s">
        <v>46921</v>
      </c>
      <c r="C22950" s="281" t="s">
        <v>46922</v>
      </c>
      <c r="D22950" s="166">
        <v>1</v>
      </c>
      <c r="E22950" s="166">
        <v>7</v>
      </c>
      <c r="F22950" s="281" t="s">
        <v>44841</v>
      </c>
      <c r="G22950">
        <v>1</v>
      </c>
      <c r="H22950">
        <v>1</v>
      </c>
    </row>
    <row r="22951" spans="1:8" x14ac:dyDescent="0.3">
      <c r="A22951" s="281">
        <v>25285</v>
      </c>
      <c r="B22951" s="281" t="s">
        <v>46923</v>
      </c>
      <c r="C22951" s="281" t="s">
        <v>46924</v>
      </c>
      <c r="D22951" s="166">
        <v>2</v>
      </c>
      <c r="E22951" s="166">
        <v>7</v>
      </c>
      <c r="F22951" s="281" t="s">
        <v>44841</v>
      </c>
      <c r="G22951">
        <v>1</v>
      </c>
      <c r="H22951">
        <v>1</v>
      </c>
    </row>
    <row r="22952" spans="1:8" x14ac:dyDescent="0.3">
      <c r="A22952" s="281">
        <v>25312</v>
      </c>
      <c r="B22952" s="281" t="s">
        <v>46925</v>
      </c>
      <c r="C22952" s="281" t="s">
        <v>46926</v>
      </c>
      <c r="D22952" s="166">
        <v>2</v>
      </c>
      <c r="E22952" s="166">
        <v>7</v>
      </c>
      <c r="F22952" s="281" t="s">
        <v>44841</v>
      </c>
      <c r="G22952">
        <v>1</v>
      </c>
      <c r="H22952">
        <v>1</v>
      </c>
    </row>
    <row r="22953" spans="1:8" x14ac:dyDescent="0.3">
      <c r="A22953" s="281">
        <v>25321</v>
      </c>
      <c r="B22953" s="281" t="s">
        <v>46927</v>
      </c>
      <c r="C22953" s="281" t="s">
        <v>46928</v>
      </c>
      <c r="D22953" s="166">
        <v>1</v>
      </c>
      <c r="E22953" s="166">
        <v>7</v>
      </c>
      <c r="F22953" s="281" t="s">
        <v>44841</v>
      </c>
      <c r="G22953">
        <v>1</v>
      </c>
      <c r="H22953">
        <v>1</v>
      </c>
    </row>
    <row r="22954" spans="1:8" x14ac:dyDescent="0.3">
      <c r="A22954" s="281">
        <v>25344</v>
      </c>
      <c r="B22954" s="281" t="s">
        <v>46929</v>
      </c>
      <c r="C22954" s="281" t="s">
        <v>46930</v>
      </c>
      <c r="D22954" s="166">
        <v>1</v>
      </c>
      <c r="E22954" s="166">
        <v>7</v>
      </c>
      <c r="F22954" s="281" t="s">
        <v>44841</v>
      </c>
      <c r="G22954">
        <v>1</v>
      </c>
      <c r="H22954">
        <v>0</v>
      </c>
    </row>
    <row r="22955" spans="1:8" x14ac:dyDescent="0.3">
      <c r="A22955" s="281">
        <v>25380</v>
      </c>
      <c r="B22955" s="281" t="s">
        <v>46931</v>
      </c>
      <c r="C22955" s="281" t="s">
        <v>46932</v>
      </c>
      <c r="D22955" s="166">
        <v>2</v>
      </c>
      <c r="E22955" s="166">
        <v>7</v>
      </c>
      <c r="F22955" s="281" t="s">
        <v>44841</v>
      </c>
      <c r="G22955">
        <v>1</v>
      </c>
      <c r="H22955">
        <v>1</v>
      </c>
    </row>
    <row r="22956" spans="1:8" x14ac:dyDescent="0.3">
      <c r="A22956" s="281">
        <v>25383</v>
      </c>
      <c r="B22956" s="281" t="s">
        <v>46933</v>
      </c>
      <c r="C22956" s="281" t="s">
        <v>46934</v>
      </c>
      <c r="D22956" s="166">
        <v>1</v>
      </c>
      <c r="E22956" s="166">
        <v>7</v>
      </c>
      <c r="F22956" s="281" t="s">
        <v>44841</v>
      </c>
      <c r="G22956">
        <v>1</v>
      </c>
      <c r="H22956">
        <v>1</v>
      </c>
    </row>
    <row r="22957" spans="1:8" x14ac:dyDescent="0.3">
      <c r="A22957" s="281">
        <v>25411</v>
      </c>
      <c r="B22957" s="281" t="s">
        <v>46935</v>
      </c>
      <c r="C22957" s="281" t="s">
        <v>46936</v>
      </c>
      <c r="D22957" s="166">
        <v>1</v>
      </c>
      <c r="E22957" s="166">
        <v>7</v>
      </c>
      <c r="F22957" s="281" t="s">
        <v>44841</v>
      </c>
      <c r="G22957">
        <v>1</v>
      </c>
      <c r="H22957">
        <v>1</v>
      </c>
    </row>
    <row r="22958" spans="1:8" x14ac:dyDescent="0.3">
      <c r="A22958" s="281">
        <v>25457</v>
      </c>
      <c r="B22958" s="281" t="s">
        <v>46937</v>
      </c>
      <c r="C22958" s="281" t="s">
        <v>46938</v>
      </c>
      <c r="D22958" s="166">
        <v>2</v>
      </c>
      <c r="E22958" s="166">
        <v>7</v>
      </c>
      <c r="F22958" s="281" t="s">
        <v>44841</v>
      </c>
      <c r="G22958">
        <v>1</v>
      </c>
      <c r="H22958">
        <v>1</v>
      </c>
    </row>
    <row r="22959" spans="1:8" x14ac:dyDescent="0.3">
      <c r="A22959" s="6">
        <v>25473</v>
      </c>
      <c r="B22959" s="6" t="s">
        <v>46939</v>
      </c>
      <c r="C22959" s="6" t="s">
        <v>46940</v>
      </c>
      <c r="D22959" s="55">
        <v>1</v>
      </c>
      <c r="E22959" s="55">
        <v>7</v>
      </c>
      <c r="F22959" s="6" t="s">
        <v>44841</v>
      </c>
      <c r="G22959">
        <v>0</v>
      </c>
      <c r="H22959">
        <v>1</v>
      </c>
    </row>
    <row r="22960" spans="1:8" x14ac:dyDescent="0.3">
      <c r="A22960" s="281">
        <v>25565</v>
      </c>
      <c r="B22960" s="281" t="s">
        <v>46941</v>
      </c>
      <c r="C22960" s="281" t="s">
        <v>46942</v>
      </c>
      <c r="D22960" s="166">
        <v>1</v>
      </c>
      <c r="E22960" s="166">
        <v>7</v>
      </c>
      <c r="F22960" s="281" t="s">
        <v>44841</v>
      </c>
      <c r="G22960">
        <v>1</v>
      </c>
      <c r="H22960">
        <v>1</v>
      </c>
    </row>
    <row r="22961" spans="1:8" x14ac:dyDescent="0.3">
      <c r="A22961" s="6">
        <v>25584</v>
      </c>
      <c r="B22961" s="6" t="s">
        <v>46943</v>
      </c>
      <c r="C22961" s="6" t="s">
        <v>46944</v>
      </c>
      <c r="D22961" s="55">
        <v>1</v>
      </c>
      <c r="E22961" s="55">
        <v>7</v>
      </c>
      <c r="F22961" s="6" t="s">
        <v>44841</v>
      </c>
      <c r="G22961">
        <v>0</v>
      </c>
      <c r="H22961">
        <v>1</v>
      </c>
    </row>
    <row r="22962" spans="1:8" x14ac:dyDescent="0.3">
      <c r="A22962" s="281">
        <v>25593</v>
      </c>
      <c r="B22962" s="281" t="s">
        <v>46945</v>
      </c>
      <c r="C22962" s="281" t="s">
        <v>46946</v>
      </c>
      <c r="D22962" s="166">
        <v>1</v>
      </c>
      <c r="E22962" s="166">
        <v>7</v>
      </c>
      <c r="F22962" s="281" t="s">
        <v>44841</v>
      </c>
      <c r="G22962">
        <v>1</v>
      </c>
      <c r="H22962">
        <v>1</v>
      </c>
    </row>
    <row r="22963" spans="1:8" x14ac:dyDescent="0.3">
      <c r="A22963" s="281">
        <v>25602</v>
      </c>
      <c r="B22963" s="281" t="s">
        <v>46947</v>
      </c>
      <c r="C22963" s="281" t="s">
        <v>46948</v>
      </c>
      <c r="D22963" s="166">
        <v>2</v>
      </c>
      <c r="E22963" s="166">
        <v>7</v>
      </c>
      <c r="F22963" s="281" t="s">
        <v>44841</v>
      </c>
      <c r="G22963">
        <v>1</v>
      </c>
      <c r="H22963">
        <v>1</v>
      </c>
    </row>
    <row r="22964" spans="1:8" x14ac:dyDescent="0.3">
      <c r="A22964" s="281">
        <v>25708</v>
      </c>
      <c r="B22964" s="281" t="s">
        <v>46949</v>
      </c>
      <c r="C22964" s="281" t="s">
        <v>46950</v>
      </c>
      <c r="D22964" s="166">
        <v>1</v>
      </c>
      <c r="E22964" s="166">
        <v>7</v>
      </c>
      <c r="F22964" s="281" t="s">
        <v>44841</v>
      </c>
      <c r="G22964">
        <v>1</v>
      </c>
      <c r="H22964">
        <v>1</v>
      </c>
    </row>
    <row r="22965" spans="1:8" x14ac:dyDescent="0.3">
      <c r="A22965" s="281">
        <v>25761</v>
      </c>
      <c r="B22965" s="281" t="s">
        <v>46951</v>
      </c>
      <c r="C22965" s="281" t="s">
        <v>46952</v>
      </c>
      <c r="D22965" s="166">
        <v>2</v>
      </c>
      <c r="E22965" s="166">
        <v>7</v>
      </c>
      <c r="F22965" s="281" t="s">
        <v>44841</v>
      </c>
      <c r="G22965">
        <v>1</v>
      </c>
      <c r="H22965">
        <v>1</v>
      </c>
    </row>
    <row r="22966" spans="1:8" x14ac:dyDescent="0.3">
      <c r="A22966" s="281">
        <v>25772</v>
      </c>
      <c r="B22966" s="281" t="s">
        <v>46953</v>
      </c>
      <c r="C22966" s="281" t="s">
        <v>46954</v>
      </c>
      <c r="D22966" s="166">
        <v>1</v>
      </c>
      <c r="E22966" s="166">
        <v>7</v>
      </c>
      <c r="F22966" s="281" t="s">
        <v>44841</v>
      </c>
      <c r="G22966">
        <v>1</v>
      </c>
      <c r="H22966">
        <v>1</v>
      </c>
    </row>
    <row r="22967" spans="1:8" x14ac:dyDescent="0.3">
      <c r="A22967" s="281">
        <v>25794</v>
      </c>
      <c r="B22967" s="281" t="s">
        <v>46955</v>
      </c>
      <c r="C22967" s="281" t="s">
        <v>46956</v>
      </c>
      <c r="D22967" s="166">
        <v>3</v>
      </c>
      <c r="E22967" s="166">
        <v>7</v>
      </c>
      <c r="F22967" s="281" t="s">
        <v>44841</v>
      </c>
      <c r="G22967">
        <v>1</v>
      </c>
      <c r="H22967">
        <v>1</v>
      </c>
    </row>
    <row r="22968" spans="1:8" x14ac:dyDescent="0.3">
      <c r="A22968" s="281">
        <v>25796</v>
      </c>
      <c r="B22968" s="281" t="s">
        <v>46957</v>
      </c>
      <c r="C22968" s="281" t="s">
        <v>46958</v>
      </c>
      <c r="D22968" s="166">
        <v>2</v>
      </c>
      <c r="E22968" s="166">
        <v>7</v>
      </c>
      <c r="F22968" s="281" t="s">
        <v>44841</v>
      </c>
      <c r="G22968">
        <v>1</v>
      </c>
      <c r="H22968">
        <v>1</v>
      </c>
    </row>
    <row r="22969" spans="1:8" x14ac:dyDescent="0.3">
      <c r="A22969" s="281">
        <v>25826</v>
      </c>
      <c r="B22969" s="281" t="s">
        <v>46959</v>
      </c>
      <c r="C22969" s="281" t="s">
        <v>46960</v>
      </c>
      <c r="D22969" s="166">
        <v>1</v>
      </c>
      <c r="E22969" s="166">
        <v>7</v>
      </c>
      <c r="F22969" s="281" t="s">
        <v>44841</v>
      </c>
      <c r="G22969">
        <v>1</v>
      </c>
      <c r="H22969">
        <v>1</v>
      </c>
    </row>
    <row r="22970" spans="1:8" x14ac:dyDescent="0.3">
      <c r="A22970" s="281">
        <v>25913</v>
      </c>
      <c r="B22970" s="281" t="s">
        <v>46961</v>
      </c>
      <c r="C22970" s="281" t="s">
        <v>46962</v>
      </c>
      <c r="D22970" s="166">
        <v>1</v>
      </c>
      <c r="E22970" s="166">
        <v>7</v>
      </c>
      <c r="F22970" s="281" t="s">
        <v>44841</v>
      </c>
      <c r="G22970">
        <v>1</v>
      </c>
      <c r="H22970">
        <v>1</v>
      </c>
    </row>
    <row r="22971" spans="1:8" x14ac:dyDescent="0.3">
      <c r="A22971" s="281">
        <v>25920</v>
      </c>
      <c r="B22971" s="281" t="s">
        <v>46963</v>
      </c>
      <c r="C22971" s="281" t="s">
        <v>46964</v>
      </c>
      <c r="D22971" s="166">
        <v>2</v>
      </c>
      <c r="E22971" s="166">
        <v>7</v>
      </c>
      <c r="F22971" s="281" t="s">
        <v>44841</v>
      </c>
      <c r="G22971">
        <v>1</v>
      </c>
      <c r="H22971">
        <v>1</v>
      </c>
    </row>
    <row r="22972" spans="1:8" x14ac:dyDescent="0.3">
      <c r="A22972" s="281">
        <v>25941</v>
      </c>
      <c r="B22972" s="281" t="s">
        <v>46965</v>
      </c>
      <c r="C22972" s="281" t="s">
        <v>46966</v>
      </c>
      <c r="D22972" s="166">
        <v>2</v>
      </c>
      <c r="E22972" s="166">
        <v>7</v>
      </c>
      <c r="F22972" s="281" t="s">
        <v>44841</v>
      </c>
      <c r="G22972">
        <v>1</v>
      </c>
      <c r="H22972">
        <v>1</v>
      </c>
    </row>
    <row r="22973" spans="1:8" x14ac:dyDescent="0.3">
      <c r="A22973" s="281">
        <v>25981</v>
      </c>
      <c r="B22973" s="281" t="s">
        <v>46967</v>
      </c>
      <c r="C22973" s="281" t="s">
        <v>46968</v>
      </c>
      <c r="D22973" s="166">
        <v>2</v>
      </c>
      <c r="E22973" s="166">
        <v>7</v>
      </c>
      <c r="F22973" s="281" t="s">
        <v>44841</v>
      </c>
      <c r="G22973">
        <v>1</v>
      </c>
      <c r="H22973">
        <v>1</v>
      </c>
    </row>
    <row r="22974" spans="1:8" x14ac:dyDescent="0.3">
      <c r="A22974" s="281">
        <v>26010</v>
      </c>
      <c r="B22974" s="281" t="s">
        <v>46969</v>
      </c>
      <c r="C22974" s="281" t="s">
        <v>46970</v>
      </c>
      <c r="D22974" s="166">
        <v>1</v>
      </c>
      <c r="E22974" s="166">
        <v>7</v>
      </c>
      <c r="F22974" s="281" t="s">
        <v>44841</v>
      </c>
      <c r="G22974">
        <v>1</v>
      </c>
      <c r="H22974">
        <v>1</v>
      </c>
    </row>
    <row r="22975" spans="1:8" x14ac:dyDescent="0.3">
      <c r="A22975" s="281">
        <v>26025</v>
      </c>
      <c r="B22975" s="281" t="s">
        <v>46971</v>
      </c>
      <c r="C22975" s="281" t="s">
        <v>46972</v>
      </c>
      <c r="D22975" s="166">
        <v>1</v>
      </c>
      <c r="E22975" s="166">
        <v>7</v>
      </c>
      <c r="F22975" s="281" t="s">
        <v>44841</v>
      </c>
      <c r="G22975">
        <v>1</v>
      </c>
      <c r="H22975">
        <v>1</v>
      </c>
    </row>
    <row r="22976" spans="1:8" x14ac:dyDescent="0.3">
      <c r="A22976" s="281">
        <v>26097</v>
      </c>
      <c r="B22976" s="281" t="s">
        <v>46973</v>
      </c>
      <c r="C22976" s="281" t="s">
        <v>46974</v>
      </c>
      <c r="D22976" s="166">
        <v>1</v>
      </c>
      <c r="E22976" s="166">
        <v>7</v>
      </c>
      <c r="F22976" s="281" t="s">
        <v>44841</v>
      </c>
      <c r="G22976">
        <v>1</v>
      </c>
      <c r="H22976">
        <v>1</v>
      </c>
    </row>
    <row r="22977" spans="1:8" x14ac:dyDescent="0.3">
      <c r="A22977" s="281">
        <v>26134</v>
      </c>
      <c r="B22977" s="281" t="s">
        <v>46975</v>
      </c>
      <c r="C22977" s="281" t="s">
        <v>46976</v>
      </c>
      <c r="D22977" s="166">
        <v>1</v>
      </c>
      <c r="E22977" s="166">
        <v>7</v>
      </c>
      <c r="F22977" s="281" t="s">
        <v>44841</v>
      </c>
      <c r="G22977">
        <v>1</v>
      </c>
      <c r="H22977">
        <v>1</v>
      </c>
    </row>
    <row r="22978" spans="1:8" x14ac:dyDescent="0.3">
      <c r="A22978" s="281">
        <v>26135</v>
      </c>
      <c r="B22978" s="281" t="s">
        <v>46977</v>
      </c>
      <c r="C22978" s="281" t="s">
        <v>46978</v>
      </c>
      <c r="D22978" s="166">
        <v>2</v>
      </c>
      <c r="E22978" s="166">
        <v>7</v>
      </c>
      <c r="F22978" s="281" t="s">
        <v>44841</v>
      </c>
      <c r="G22978">
        <v>1</v>
      </c>
      <c r="H22978">
        <v>1</v>
      </c>
    </row>
    <row r="22979" spans="1:8" x14ac:dyDescent="0.3">
      <c r="A22979" s="281">
        <v>26159</v>
      </c>
      <c r="B22979" s="281" t="s">
        <v>46979</v>
      </c>
      <c r="C22979" s="281" t="s">
        <v>46980</v>
      </c>
      <c r="D22979" s="166">
        <v>2</v>
      </c>
      <c r="E22979" s="166">
        <v>7</v>
      </c>
      <c r="F22979" s="281" t="s">
        <v>44841</v>
      </c>
      <c r="G22979">
        <v>1</v>
      </c>
      <c r="H22979">
        <v>1</v>
      </c>
    </row>
    <row r="22980" spans="1:8" x14ac:dyDescent="0.3">
      <c r="A22980" s="281">
        <v>26175</v>
      </c>
      <c r="B22980" s="281" t="s">
        <v>46981</v>
      </c>
      <c r="C22980" s="281" t="s">
        <v>46982</v>
      </c>
      <c r="D22980" s="166">
        <v>2</v>
      </c>
      <c r="E22980" s="166">
        <v>7</v>
      </c>
      <c r="F22980" s="281" t="s">
        <v>44841</v>
      </c>
      <c r="G22980">
        <v>1</v>
      </c>
      <c r="H22980">
        <v>1</v>
      </c>
    </row>
    <row r="22981" spans="1:8" x14ac:dyDescent="0.3">
      <c r="A22981" s="281">
        <v>26300</v>
      </c>
      <c r="B22981" s="281" t="s">
        <v>46983</v>
      </c>
      <c r="C22981" s="281" t="s">
        <v>46984</v>
      </c>
      <c r="D22981" s="166">
        <v>2</v>
      </c>
      <c r="E22981" s="166">
        <v>7</v>
      </c>
      <c r="F22981" s="281" t="s">
        <v>44841</v>
      </c>
      <c r="G22981">
        <v>1</v>
      </c>
      <c r="H22981">
        <v>1</v>
      </c>
    </row>
    <row r="22982" spans="1:8" x14ac:dyDescent="0.3">
      <c r="A22982" s="281">
        <v>26357</v>
      </c>
      <c r="B22982" s="281" t="s">
        <v>46985</v>
      </c>
      <c r="C22982" s="281" t="s">
        <v>46986</v>
      </c>
      <c r="D22982" s="166">
        <v>1</v>
      </c>
      <c r="E22982" s="166">
        <v>7</v>
      </c>
      <c r="F22982" s="281" t="s">
        <v>44841</v>
      </c>
      <c r="G22982">
        <v>1</v>
      </c>
      <c r="H22982">
        <v>1</v>
      </c>
    </row>
    <row r="22983" spans="1:8" x14ac:dyDescent="0.3">
      <c r="A22983" s="281">
        <v>26403</v>
      </c>
      <c r="B22983" s="281" t="s">
        <v>46987</v>
      </c>
      <c r="C22983" s="281" t="s">
        <v>46988</v>
      </c>
      <c r="D22983" s="166">
        <v>2</v>
      </c>
      <c r="E22983" s="166">
        <v>7</v>
      </c>
      <c r="F22983" s="281" t="s">
        <v>44841</v>
      </c>
      <c r="G22983">
        <v>1</v>
      </c>
      <c r="H22983">
        <v>1</v>
      </c>
    </row>
    <row r="22984" spans="1:8" x14ac:dyDescent="0.3">
      <c r="A22984" s="281">
        <v>26440</v>
      </c>
      <c r="B22984" s="281" t="s">
        <v>46989</v>
      </c>
      <c r="C22984" s="281" t="s">
        <v>46990</v>
      </c>
      <c r="D22984" s="166">
        <v>1</v>
      </c>
      <c r="E22984" s="166">
        <v>7</v>
      </c>
      <c r="F22984" s="281" t="s">
        <v>44841</v>
      </c>
      <c r="G22984">
        <v>1</v>
      </c>
      <c r="H22984">
        <v>1</v>
      </c>
    </row>
    <row r="22985" spans="1:8" x14ac:dyDescent="0.3">
      <c r="A22985" s="281">
        <v>26462</v>
      </c>
      <c r="B22985" s="281" t="s">
        <v>46991</v>
      </c>
      <c r="C22985" s="281" t="s">
        <v>46992</v>
      </c>
      <c r="D22985" s="166">
        <v>2</v>
      </c>
      <c r="E22985" s="166">
        <v>7</v>
      </c>
      <c r="F22985" s="281" t="s">
        <v>44841</v>
      </c>
      <c r="G22985">
        <v>1</v>
      </c>
      <c r="H22985">
        <v>1</v>
      </c>
    </row>
    <row r="22986" spans="1:8" x14ac:dyDescent="0.3">
      <c r="A22986" s="281">
        <v>30022</v>
      </c>
      <c r="B22986" s="281" t="s">
        <v>46993</v>
      </c>
      <c r="C22986" s="281" t="s">
        <v>46994</v>
      </c>
      <c r="D22986" s="166">
        <v>2</v>
      </c>
      <c r="E22986" s="166">
        <v>7</v>
      </c>
      <c r="F22986" s="281" t="s">
        <v>44841</v>
      </c>
      <c r="G22986">
        <v>1</v>
      </c>
      <c r="H22986">
        <v>1</v>
      </c>
    </row>
    <row r="22987" spans="1:8" x14ac:dyDescent="0.3">
      <c r="A22987" s="6">
        <v>30102</v>
      </c>
      <c r="B22987" s="6" t="s">
        <v>46995</v>
      </c>
      <c r="C22987" s="6" t="s">
        <v>46996</v>
      </c>
      <c r="D22987" s="55"/>
      <c r="E22987" s="55">
        <v>7</v>
      </c>
      <c r="F22987" s="6" t="s">
        <v>44841</v>
      </c>
      <c r="G22987">
        <v>0</v>
      </c>
      <c r="H22987">
        <v>1</v>
      </c>
    </row>
    <row r="22988" spans="1:8" x14ac:dyDescent="0.3">
      <c r="A22988" s="6">
        <v>30125</v>
      </c>
      <c r="B22988" s="6" t="s">
        <v>46997</v>
      </c>
      <c r="C22988" s="6" t="s">
        <v>46998</v>
      </c>
      <c r="D22988" s="55"/>
      <c r="E22988" s="55">
        <v>7</v>
      </c>
      <c r="F22988" s="6" t="s">
        <v>44841</v>
      </c>
      <c r="G22988">
        <v>0</v>
      </c>
      <c r="H22988">
        <v>1</v>
      </c>
    </row>
    <row r="22989" spans="1:8" x14ac:dyDescent="0.3">
      <c r="A22989" s="6">
        <v>30177</v>
      </c>
      <c r="B22989" s="6" t="s">
        <v>46999</v>
      </c>
      <c r="C22989" s="6" t="s">
        <v>47000</v>
      </c>
      <c r="D22989" s="55"/>
      <c r="E22989" s="55">
        <v>7</v>
      </c>
      <c r="F22989" s="6" t="s">
        <v>44841</v>
      </c>
      <c r="G22989">
        <v>0</v>
      </c>
      <c r="H22989">
        <v>1</v>
      </c>
    </row>
    <row r="22990" spans="1:8" x14ac:dyDescent="0.3">
      <c r="A22990" s="281">
        <v>30246</v>
      </c>
      <c r="B22990" s="281" t="s">
        <v>47001</v>
      </c>
      <c r="C22990" s="281" t="s">
        <v>47002</v>
      </c>
      <c r="D22990" s="166">
        <v>1</v>
      </c>
      <c r="E22990" s="166">
        <v>7</v>
      </c>
      <c r="F22990" s="281" t="s">
        <v>44841</v>
      </c>
      <c r="G22990">
        <v>1</v>
      </c>
      <c r="H22990">
        <v>1</v>
      </c>
    </row>
    <row r="22991" spans="1:8" x14ac:dyDescent="0.3">
      <c r="A22991" s="281">
        <v>30281</v>
      </c>
      <c r="B22991" s="281" t="s">
        <v>47003</v>
      </c>
      <c r="C22991" s="281" t="s">
        <v>47004</v>
      </c>
      <c r="D22991" s="166">
        <v>2</v>
      </c>
      <c r="E22991" s="166">
        <v>7</v>
      </c>
      <c r="F22991" s="281" t="s">
        <v>44841</v>
      </c>
      <c r="G22991">
        <v>1</v>
      </c>
      <c r="H22991">
        <v>1</v>
      </c>
    </row>
    <row r="22992" spans="1:8" x14ac:dyDescent="0.3">
      <c r="A22992" s="6">
        <v>30290</v>
      </c>
      <c r="B22992" s="6" t="s">
        <v>47005</v>
      </c>
      <c r="C22992" s="6" t="s">
        <v>47006</v>
      </c>
      <c r="D22992" s="55"/>
      <c r="E22992" s="55">
        <v>7</v>
      </c>
      <c r="F22992" s="6" t="s">
        <v>44841</v>
      </c>
      <c r="G22992">
        <v>0</v>
      </c>
      <c r="H22992">
        <v>1</v>
      </c>
    </row>
    <row r="22993" spans="1:8" x14ac:dyDescent="0.3">
      <c r="A22993" s="281">
        <v>30303</v>
      </c>
      <c r="B22993" s="281" t="s">
        <v>47007</v>
      </c>
      <c r="C22993" s="281" t="s">
        <v>47008</v>
      </c>
      <c r="D22993" s="166">
        <v>1</v>
      </c>
      <c r="E22993" s="166">
        <v>7</v>
      </c>
      <c r="F22993" s="281" t="s">
        <v>44841</v>
      </c>
      <c r="G22993">
        <v>1</v>
      </c>
      <c r="H22993">
        <v>1</v>
      </c>
    </row>
    <row r="22994" spans="1:8" x14ac:dyDescent="0.3">
      <c r="A22994" s="281">
        <v>30322</v>
      </c>
      <c r="B22994" s="281" t="s">
        <v>47009</v>
      </c>
      <c r="C22994" s="281" t="s">
        <v>47010</v>
      </c>
      <c r="D22994" s="166">
        <v>1</v>
      </c>
      <c r="E22994" s="166">
        <v>7</v>
      </c>
      <c r="F22994" s="281" t="s">
        <v>44841</v>
      </c>
      <c r="G22994">
        <v>1</v>
      </c>
      <c r="H22994">
        <v>1</v>
      </c>
    </row>
    <row r="22995" spans="1:8" x14ac:dyDescent="0.3">
      <c r="A22995" s="6">
        <v>30360</v>
      </c>
      <c r="B22995" s="6" t="s">
        <v>47011</v>
      </c>
      <c r="C22995" s="6" t="s">
        <v>47012</v>
      </c>
      <c r="D22995" s="55"/>
      <c r="E22995" s="55">
        <v>7</v>
      </c>
      <c r="F22995" s="6" t="s">
        <v>44841</v>
      </c>
      <c r="G22995">
        <v>0</v>
      </c>
      <c r="H22995">
        <v>1</v>
      </c>
    </row>
    <row r="22996" spans="1:8" x14ac:dyDescent="0.3">
      <c r="A22996" s="281">
        <v>30388</v>
      </c>
      <c r="B22996" s="281" t="s">
        <v>47013</v>
      </c>
      <c r="C22996" s="281" t="s">
        <v>47014</v>
      </c>
      <c r="D22996" s="166">
        <v>1</v>
      </c>
      <c r="E22996" s="166">
        <v>7</v>
      </c>
      <c r="F22996" s="281" t="s">
        <v>44841</v>
      </c>
      <c r="G22996">
        <v>1</v>
      </c>
      <c r="H22996">
        <v>1</v>
      </c>
    </row>
    <row r="22997" spans="1:8" x14ac:dyDescent="0.3">
      <c r="A22997" s="281">
        <v>30435</v>
      </c>
      <c r="B22997" s="281" t="s">
        <v>47015</v>
      </c>
      <c r="C22997" s="281" t="s">
        <v>47016</v>
      </c>
      <c r="D22997" s="166">
        <v>1</v>
      </c>
      <c r="E22997" s="166">
        <v>7</v>
      </c>
      <c r="F22997" s="281" t="s">
        <v>44841</v>
      </c>
      <c r="G22997">
        <v>1</v>
      </c>
      <c r="H22997">
        <v>1</v>
      </c>
    </row>
    <row r="22998" spans="1:8" x14ac:dyDescent="0.3">
      <c r="A22998" s="6">
        <v>30464</v>
      </c>
      <c r="B22998" s="6" t="s">
        <v>47017</v>
      </c>
      <c r="C22998" s="6" t="s">
        <v>47018</v>
      </c>
      <c r="D22998" s="55"/>
      <c r="E22998" s="55">
        <v>7</v>
      </c>
      <c r="F22998" s="6" t="s">
        <v>44841</v>
      </c>
      <c r="G22998">
        <v>0</v>
      </c>
      <c r="H22998">
        <v>1</v>
      </c>
    </row>
    <row r="22999" spans="1:8" x14ac:dyDescent="0.3">
      <c r="A22999" s="281">
        <v>30555</v>
      </c>
      <c r="B22999" s="281" t="s">
        <v>47019</v>
      </c>
      <c r="C22999" s="281" t="s">
        <v>47020</v>
      </c>
      <c r="D22999" s="166">
        <v>1</v>
      </c>
      <c r="E22999" s="166">
        <v>7</v>
      </c>
      <c r="F22999" s="281" t="s">
        <v>44841</v>
      </c>
      <c r="G22999">
        <v>1</v>
      </c>
      <c r="H22999">
        <v>1</v>
      </c>
    </row>
    <row r="23000" spans="1:8" x14ac:dyDescent="0.3">
      <c r="A23000" s="6">
        <v>30592</v>
      </c>
      <c r="B23000" s="6" t="s">
        <v>47021</v>
      </c>
      <c r="C23000" s="6" t="s">
        <v>47022</v>
      </c>
      <c r="D23000" s="55">
        <v>1</v>
      </c>
      <c r="E23000" s="55">
        <v>7</v>
      </c>
      <c r="F23000" s="6" t="s">
        <v>44841</v>
      </c>
      <c r="G23000">
        <v>0</v>
      </c>
      <c r="H23000">
        <v>1</v>
      </c>
    </row>
    <row r="23001" spans="1:8" x14ac:dyDescent="0.3">
      <c r="A23001" s="281">
        <v>30683</v>
      </c>
      <c r="B23001" s="281" t="s">
        <v>47023</v>
      </c>
      <c r="C23001" s="281" t="s">
        <v>47024</v>
      </c>
      <c r="D23001" s="166">
        <v>1</v>
      </c>
      <c r="E23001" s="166">
        <v>7</v>
      </c>
      <c r="F23001" s="281" t="s">
        <v>44841</v>
      </c>
      <c r="G23001">
        <v>1</v>
      </c>
      <c r="H23001">
        <v>1</v>
      </c>
    </row>
    <row r="23002" spans="1:8" x14ac:dyDescent="0.3">
      <c r="A23002" s="281">
        <v>30867</v>
      </c>
      <c r="B23002" s="281" t="s">
        <v>47025</v>
      </c>
      <c r="C23002" s="281" t="s">
        <v>47026</v>
      </c>
      <c r="D23002" s="166">
        <v>2</v>
      </c>
      <c r="E23002" s="166">
        <v>7</v>
      </c>
      <c r="F23002" s="281" t="s">
        <v>44841</v>
      </c>
      <c r="G23002">
        <v>1</v>
      </c>
      <c r="H23002">
        <v>1</v>
      </c>
    </row>
    <row r="23003" spans="1:8" x14ac:dyDescent="0.3">
      <c r="A23003" s="281">
        <v>30886</v>
      </c>
      <c r="B23003" s="281" t="s">
        <v>47027</v>
      </c>
      <c r="C23003" s="281" t="s">
        <v>47028</v>
      </c>
      <c r="D23003" s="166">
        <v>1</v>
      </c>
      <c r="E23003" s="166">
        <v>7</v>
      </c>
      <c r="F23003" s="281" t="s">
        <v>44841</v>
      </c>
      <c r="G23003">
        <v>1</v>
      </c>
      <c r="H23003">
        <v>0</v>
      </c>
    </row>
    <row r="23004" spans="1:8" x14ac:dyDescent="0.3">
      <c r="A23004" s="281">
        <v>30888</v>
      </c>
      <c r="B23004" s="281" t="s">
        <v>47029</v>
      </c>
      <c r="C23004" s="281" t="s">
        <v>47030</v>
      </c>
      <c r="D23004" s="166">
        <v>2</v>
      </c>
      <c r="E23004" s="166">
        <v>7</v>
      </c>
      <c r="F23004" s="281" t="s">
        <v>44841</v>
      </c>
      <c r="G23004">
        <v>1</v>
      </c>
      <c r="H23004">
        <v>1</v>
      </c>
    </row>
    <row r="23005" spans="1:8" x14ac:dyDescent="0.3">
      <c r="A23005" s="6">
        <v>30890</v>
      </c>
      <c r="B23005" s="6" t="s">
        <v>47031</v>
      </c>
      <c r="C23005" s="6" t="s">
        <v>47032</v>
      </c>
      <c r="D23005" s="55"/>
      <c r="E23005" s="55">
        <v>7</v>
      </c>
      <c r="F23005" s="6" t="s">
        <v>44841</v>
      </c>
      <c r="G23005">
        <v>0</v>
      </c>
      <c r="H23005">
        <v>1</v>
      </c>
    </row>
    <row r="23006" spans="1:8" x14ac:dyDescent="0.3">
      <c r="A23006" s="281">
        <v>30912</v>
      </c>
      <c r="B23006" s="281" t="s">
        <v>47033</v>
      </c>
      <c r="C23006" s="281" t="s">
        <v>47034</v>
      </c>
      <c r="D23006" s="166">
        <v>2</v>
      </c>
      <c r="E23006" s="166">
        <v>7</v>
      </c>
      <c r="F23006" s="281" t="s">
        <v>44841</v>
      </c>
      <c r="G23006">
        <v>1</v>
      </c>
      <c r="H23006">
        <v>1</v>
      </c>
    </row>
    <row r="23007" spans="1:8" x14ac:dyDescent="0.3">
      <c r="A23007" s="281">
        <v>30951</v>
      </c>
      <c r="B23007" s="281" t="s">
        <v>47035</v>
      </c>
      <c r="C23007" s="281" t="s">
        <v>47036</v>
      </c>
      <c r="D23007" s="166">
        <v>1</v>
      </c>
      <c r="E23007" s="166">
        <v>7</v>
      </c>
      <c r="F23007" s="281" t="s">
        <v>44841</v>
      </c>
      <c r="G23007">
        <v>1</v>
      </c>
      <c r="H23007">
        <v>1</v>
      </c>
    </row>
    <row r="23008" spans="1:8" x14ac:dyDescent="0.3">
      <c r="A23008" s="281">
        <v>30978</v>
      </c>
      <c r="B23008" s="281" t="s">
        <v>47037</v>
      </c>
      <c r="C23008" s="281" t="s">
        <v>47038</v>
      </c>
      <c r="D23008" s="166">
        <v>3</v>
      </c>
      <c r="E23008" s="166">
        <v>7</v>
      </c>
      <c r="F23008" s="281" t="s">
        <v>44841</v>
      </c>
      <c r="G23008">
        <v>1</v>
      </c>
      <c r="H23008">
        <v>1</v>
      </c>
    </row>
    <row r="23009" spans="1:8" x14ac:dyDescent="0.3">
      <c r="A23009" s="281">
        <v>30989</v>
      </c>
      <c r="B23009" s="281" t="s">
        <v>47039</v>
      </c>
      <c r="C23009" s="281" t="s">
        <v>47040</v>
      </c>
      <c r="D23009" s="166">
        <v>1</v>
      </c>
      <c r="E23009" s="166">
        <v>7</v>
      </c>
      <c r="F23009" s="281" t="s">
        <v>44841</v>
      </c>
      <c r="G23009">
        <v>1</v>
      </c>
      <c r="H23009">
        <v>1</v>
      </c>
    </row>
    <row r="23010" spans="1:8" x14ac:dyDescent="0.3">
      <c r="A23010" s="281">
        <v>30994</v>
      </c>
      <c r="B23010" s="281" t="s">
        <v>47041</v>
      </c>
      <c r="C23010" s="281" t="s">
        <v>47042</v>
      </c>
      <c r="D23010" s="166">
        <v>1</v>
      </c>
      <c r="E23010" s="166">
        <v>7</v>
      </c>
      <c r="F23010" s="281" t="s">
        <v>44841</v>
      </c>
      <c r="G23010">
        <v>1</v>
      </c>
      <c r="H23010">
        <v>1</v>
      </c>
    </row>
    <row r="23011" spans="1:8" x14ac:dyDescent="0.3">
      <c r="A23011" s="281">
        <v>31034</v>
      </c>
      <c r="B23011" s="281" t="s">
        <v>47043</v>
      </c>
      <c r="C23011" s="281" t="s">
        <v>47044</v>
      </c>
      <c r="D23011" s="166">
        <v>1</v>
      </c>
      <c r="E23011" s="166">
        <v>7</v>
      </c>
      <c r="F23011" s="281" t="s">
        <v>44841</v>
      </c>
      <c r="G23011">
        <v>1</v>
      </c>
      <c r="H23011">
        <v>1</v>
      </c>
    </row>
    <row r="23012" spans="1:8" x14ac:dyDescent="0.3">
      <c r="A23012" s="281">
        <v>31178</v>
      </c>
      <c r="B23012" s="281" t="s">
        <v>47045</v>
      </c>
      <c r="C23012" s="281" t="s">
        <v>47046</v>
      </c>
      <c r="D23012" s="166">
        <v>2</v>
      </c>
      <c r="E23012" s="166">
        <v>7</v>
      </c>
      <c r="F23012" s="281" t="s">
        <v>44841</v>
      </c>
      <c r="G23012">
        <v>1</v>
      </c>
      <c r="H23012">
        <v>1</v>
      </c>
    </row>
    <row r="23013" spans="1:8" x14ac:dyDescent="0.3">
      <c r="A23013" s="281">
        <v>31235</v>
      </c>
      <c r="B23013" s="281" t="s">
        <v>47047</v>
      </c>
      <c r="C23013" s="281" t="s">
        <v>47048</v>
      </c>
      <c r="D23013" s="166">
        <v>2</v>
      </c>
      <c r="E23013" s="166">
        <v>7</v>
      </c>
      <c r="F23013" s="281" t="s">
        <v>44841</v>
      </c>
      <c r="G23013">
        <v>1</v>
      </c>
      <c r="H23013">
        <v>1</v>
      </c>
    </row>
    <row r="23014" spans="1:8" x14ac:dyDescent="0.3">
      <c r="A23014" s="281">
        <v>31317</v>
      </c>
      <c r="B23014" s="281" t="s">
        <v>47049</v>
      </c>
      <c r="C23014" s="281" t="s">
        <v>47050</v>
      </c>
      <c r="D23014" s="166">
        <v>1</v>
      </c>
      <c r="E23014" s="166">
        <v>7</v>
      </c>
      <c r="F23014" s="281" t="s">
        <v>44841</v>
      </c>
      <c r="G23014">
        <v>1</v>
      </c>
      <c r="H23014">
        <v>1</v>
      </c>
    </row>
    <row r="23015" spans="1:8" x14ac:dyDescent="0.3">
      <c r="A23015" s="281">
        <v>31345</v>
      </c>
      <c r="B23015" s="281" t="s">
        <v>47051</v>
      </c>
      <c r="C23015" s="281" t="s">
        <v>47052</v>
      </c>
      <c r="D23015" s="166">
        <v>1</v>
      </c>
      <c r="E23015" s="166">
        <v>7</v>
      </c>
      <c r="F23015" s="281" t="s">
        <v>44841</v>
      </c>
      <c r="G23015">
        <v>1</v>
      </c>
      <c r="H23015">
        <v>1</v>
      </c>
    </row>
    <row r="23016" spans="1:8" x14ac:dyDescent="0.3">
      <c r="A23016" s="281">
        <v>31387</v>
      </c>
      <c r="B23016" s="281" t="s">
        <v>47053</v>
      </c>
      <c r="C23016" s="281" t="s">
        <v>47054</v>
      </c>
      <c r="D23016" s="166">
        <v>2</v>
      </c>
      <c r="E23016" s="166">
        <v>7</v>
      </c>
      <c r="F23016" s="281" t="s">
        <v>44841</v>
      </c>
      <c r="G23016">
        <v>1</v>
      </c>
      <c r="H23016">
        <v>1</v>
      </c>
    </row>
    <row r="23017" spans="1:8" x14ac:dyDescent="0.3">
      <c r="A23017" s="281">
        <v>31393</v>
      </c>
      <c r="B23017" s="281" t="s">
        <v>47055</v>
      </c>
      <c r="C23017" s="281" t="s">
        <v>47056</v>
      </c>
      <c r="D23017" s="166">
        <v>1</v>
      </c>
      <c r="E23017" s="166">
        <v>7</v>
      </c>
      <c r="F23017" s="281" t="s">
        <v>44841</v>
      </c>
      <c r="G23017">
        <v>1</v>
      </c>
      <c r="H23017">
        <v>1</v>
      </c>
    </row>
    <row r="23018" spans="1:8" x14ac:dyDescent="0.3">
      <c r="A23018" s="281">
        <v>31523</v>
      </c>
      <c r="B23018" s="281" t="s">
        <v>47057</v>
      </c>
      <c r="C23018" s="281" t="s">
        <v>47058</v>
      </c>
      <c r="D23018" s="166">
        <v>2</v>
      </c>
      <c r="E23018" s="166">
        <v>7</v>
      </c>
      <c r="F23018" s="281" t="s">
        <v>44841</v>
      </c>
      <c r="G23018">
        <v>1</v>
      </c>
      <c r="H23018">
        <v>1</v>
      </c>
    </row>
    <row r="23019" spans="1:8" x14ac:dyDescent="0.3">
      <c r="A23019" s="281">
        <v>31524</v>
      </c>
      <c r="B23019" s="281" t="s">
        <v>47059</v>
      </c>
      <c r="C23019" s="281" t="s">
        <v>47060</v>
      </c>
      <c r="D23019" s="166">
        <v>2</v>
      </c>
      <c r="E23019" s="166">
        <v>7</v>
      </c>
      <c r="F23019" s="281" t="s">
        <v>44841</v>
      </c>
      <c r="G23019">
        <v>1</v>
      </c>
      <c r="H23019">
        <v>1</v>
      </c>
    </row>
    <row r="23020" spans="1:8" x14ac:dyDescent="0.3">
      <c r="A23020" s="281">
        <v>31563</v>
      </c>
      <c r="B23020" s="281" t="s">
        <v>47061</v>
      </c>
      <c r="C23020" s="281" t="s">
        <v>47062</v>
      </c>
      <c r="D23020" s="166">
        <v>1</v>
      </c>
      <c r="E23020" s="166">
        <v>7</v>
      </c>
      <c r="F23020" s="281" t="s">
        <v>44841</v>
      </c>
      <c r="G23020">
        <v>1</v>
      </c>
      <c r="H23020">
        <v>1</v>
      </c>
    </row>
    <row r="23021" spans="1:8" x14ac:dyDescent="0.3">
      <c r="A23021" s="281">
        <v>31734</v>
      </c>
      <c r="B23021" s="281" t="s">
        <v>47063</v>
      </c>
      <c r="C23021" s="281" t="s">
        <v>47064</v>
      </c>
      <c r="D23021" s="166">
        <v>1</v>
      </c>
      <c r="E23021" s="166">
        <v>7</v>
      </c>
      <c r="F23021" s="281" t="s">
        <v>44841</v>
      </c>
      <c r="G23021">
        <v>1</v>
      </c>
      <c r="H23021">
        <v>1</v>
      </c>
    </row>
    <row r="23022" spans="1:8" x14ac:dyDescent="0.3">
      <c r="A23022" s="281">
        <v>31736</v>
      </c>
      <c r="B23022" s="281" t="s">
        <v>47065</v>
      </c>
      <c r="C23022" s="281" t="s">
        <v>47066</v>
      </c>
      <c r="D23022" s="166">
        <v>2</v>
      </c>
      <c r="E23022" s="166">
        <v>7</v>
      </c>
      <c r="F23022" s="281" t="s">
        <v>44841</v>
      </c>
      <c r="G23022">
        <v>1</v>
      </c>
      <c r="H23022">
        <v>1</v>
      </c>
    </row>
    <row r="23023" spans="1:8" x14ac:dyDescent="0.3">
      <c r="A23023" s="6">
        <v>32124</v>
      </c>
      <c r="B23023" s="6" t="s">
        <v>47067</v>
      </c>
      <c r="C23023" s="6" t="s">
        <v>47068</v>
      </c>
      <c r="D23023" s="55"/>
      <c r="E23023" s="55">
        <v>7</v>
      </c>
      <c r="F23023" s="6" t="s">
        <v>44841</v>
      </c>
      <c r="G23023">
        <v>0</v>
      </c>
      <c r="H23023">
        <v>1</v>
      </c>
    </row>
    <row r="23024" spans="1:8" x14ac:dyDescent="0.3">
      <c r="A23024" s="281">
        <v>33598</v>
      </c>
      <c r="B23024" s="281" t="s">
        <v>47069</v>
      </c>
      <c r="C23024" s="281" t="s">
        <v>47070</v>
      </c>
      <c r="D23024" s="166">
        <v>1</v>
      </c>
      <c r="E23024" s="166">
        <v>7</v>
      </c>
      <c r="F23024" s="281" t="s">
        <v>44841</v>
      </c>
      <c r="G23024">
        <v>1</v>
      </c>
      <c r="H23024">
        <v>1</v>
      </c>
    </row>
    <row r="23025" spans="1:8" x14ac:dyDescent="0.3">
      <c r="A23025" s="281">
        <v>33647</v>
      </c>
      <c r="B23025" s="281" t="s">
        <v>47071</v>
      </c>
      <c r="C23025" s="281" t="s">
        <v>47072</v>
      </c>
      <c r="D23025" s="166">
        <v>2</v>
      </c>
      <c r="E23025" s="166">
        <v>7</v>
      </c>
      <c r="F23025" s="281" t="s">
        <v>44841</v>
      </c>
      <c r="G23025">
        <v>1</v>
      </c>
      <c r="H23025">
        <v>1</v>
      </c>
    </row>
    <row r="23026" spans="1:8" x14ac:dyDescent="0.3">
      <c r="A23026" s="281">
        <v>33682</v>
      </c>
      <c r="B23026" s="281" t="s">
        <v>47073</v>
      </c>
      <c r="C23026" s="281" t="s">
        <v>47074</v>
      </c>
      <c r="D23026" s="166">
        <v>1</v>
      </c>
      <c r="E23026" s="166">
        <v>7</v>
      </c>
      <c r="F23026" s="281" t="s">
        <v>44841</v>
      </c>
      <c r="G23026">
        <v>1</v>
      </c>
      <c r="H23026">
        <v>1</v>
      </c>
    </row>
    <row r="23027" spans="1:8" x14ac:dyDescent="0.3">
      <c r="A23027" s="281">
        <v>55831</v>
      </c>
      <c r="B23027" s="281" t="s">
        <v>47075</v>
      </c>
      <c r="C23027" s="281" t="s">
        <v>47076</v>
      </c>
      <c r="D23027" s="166">
        <v>1</v>
      </c>
      <c r="E23027" s="166">
        <v>7</v>
      </c>
      <c r="F23027" s="281" t="s">
        <v>44841</v>
      </c>
      <c r="G23027">
        <v>1</v>
      </c>
      <c r="H23027">
        <v>1</v>
      </c>
    </row>
    <row r="23028" spans="1:8" x14ac:dyDescent="0.3">
      <c r="A23028" s="6">
        <v>12485</v>
      </c>
      <c r="B23028" s="6" t="s">
        <v>47077</v>
      </c>
      <c r="C23028" s="6" t="s">
        <v>47078</v>
      </c>
      <c r="D23028" s="55">
        <v>1</v>
      </c>
      <c r="E23028" s="55">
        <v>7</v>
      </c>
      <c r="F23028" s="6" t="s">
        <v>44841</v>
      </c>
      <c r="G23028">
        <v>0</v>
      </c>
      <c r="H23028">
        <v>1</v>
      </c>
    </row>
    <row r="23029" spans="1:8" x14ac:dyDescent="0.3">
      <c r="A23029" s="281">
        <v>33792</v>
      </c>
      <c r="B23029" s="281" t="s">
        <v>47079</v>
      </c>
      <c r="C23029" s="281" t="s">
        <v>47080</v>
      </c>
      <c r="D23029" s="166">
        <v>1</v>
      </c>
      <c r="E23029" s="166">
        <v>7</v>
      </c>
      <c r="F23029" s="281" t="s">
        <v>44841</v>
      </c>
      <c r="G23029">
        <v>1</v>
      </c>
      <c r="H23029">
        <v>1</v>
      </c>
    </row>
    <row r="23030" spans="1:8" x14ac:dyDescent="0.3">
      <c r="A23030" s="281">
        <v>33880</v>
      </c>
      <c r="B23030" s="281" t="s">
        <v>47081</v>
      </c>
      <c r="C23030" s="281" t="s">
        <v>47082</v>
      </c>
      <c r="D23030" s="166">
        <v>1</v>
      </c>
      <c r="E23030" s="166">
        <v>7</v>
      </c>
      <c r="F23030" s="281" t="s">
        <v>44841</v>
      </c>
      <c r="G23030">
        <v>1</v>
      </c>
      <c r="H23030">
        <v>1</v>
      </c>
    </row>
    <row r="23031" spans="1:8" x14ac:dyDescent="0.3">
      <c r="A23031" s="281">
        <v>33884</v>
      </c>
      <c r="B23031" s="281" t="s">
        <v>47083</v>
      </c>
      <c r="C23031" s="281" t="s">
        <v>47084</v>
      </c>
      <c r="D23031" s="166">
        <v>2</v>
      </c>
      <c r="E23031" s="166">
        <v>7</v>
      </c>
      <c r="F23031" s="281" t="s">
        <v>44841</v>
      </c>
      <c r="G23031">
        <v>1</v>
      </c>
      <c r="H23031">
        <v>1</v>
      </c>
    </row>
    <row r="23032" spans="1:8" x14ac:dyDescent="0.3">
      <c r="A23032" s="281">
        <v>33901</v>
      </c>
      <c r="B23032" s="281" t="s">
        <v>47085</v>
      </c>
      <c r="C23032" s="281" t="s">
        <v>47086</v>
      </c>
      <c r="D23032" s="166">
        <v>2</v>
      </c>
      <c r="E23032" s="166">
        <v>7</v>
      </c>
      <c r="F23032" s="281" t="s">
        <v>44841</v>
      </c>
      <c r="G23032">
        <v>1</v>
      </c>
      <c r="H23032">
        <v>1</v>
      </c>
    </row>
    <row r="23033" spans="1:8" x14ac:dyDescent="0.3">
      <c r="A23033" s="6">
        <v>33902</v>
      </c>
      <c r="B23033" s="6" t="s">
        <v>47087</v>
      </c>
      <c r="C23033" s="6" t="s">
        <v>47088</v>
      </c>
      <c r="D23033" s="55">
        <v>1</v>
      </c>
      <c r="E23033" s="55">
        <v>7</v>
      </c>
      <c r="F23033" s="6" t="s">
        <v>44841</v>
      </c>
      <c r="G23033">
        <v>0</v>
      </c>
      <c r="H23033">
        <v>1</v>
      </c>
    </row>
    <row r="23034" spans="1:8" x14ac:dyDescent="0.3">
      <c r="A23034" s="281">
        <v>33932</v>
      </c>
      <c r="B23034" s="281" t="s">
        <v>47089</v>
      </c>
      <c r="C23034" s="281" t="s">
        <v>47090</v>
      </c>
      <c r="D23034" s="166">
        <v>1</v>
      </c>
      <c r="E23034" s="166">
        <v>7</v>
      </c>
      <c r="F23034" s="281" t="s">
        <v>44841</v>
      </c>
      <c r="G23034">
        <v>1</v>
      </c>
      <c r="H23034">
        <v>1</v>
      </c>
    </row>
    <row r="23035" spans="1:8" x14ac:dyDescent="0.3">
      <c r="A23035" s="281">
        <v>145001</v>
      </c>
      <c r="B23035" s="281" t="s">
        <v>47091</v>
      </c>
      <c r="C23035" s="281" t="s">
        <v>47092</v>
      </c>
      <c r="D23035" s="166"/>
      <c r="E23035" s="166">
        <v>7</v>
      </c>
      <c r="F23035" s="281" t="s">
        <v>44841</v>
      </c>
      <c r="G23035">
        <v>1</v>
      </c>
      <c r="H23035">
        <v>1</v>
      </c>
    </row>
    <row r="23036" spans="1:8" x14ac:dyDescent="0.3">
      <c r="A23036" s="281">
        <v>145041</v>
      </c>
      <c r="B23036" s="281" t="s">
        <v>47093</v>
      </c>
      <c r="C23036" s="281" t="s">
        <v>47094</v>
      </c>
      <c r="D23036" s="166"/>
      <c r="E23036" s="166">
        <v>7</v>
      </c>
      <c r="F23036" s="281" t="s">
        <v>44841</v>
      </c>
      <c r="G23036">
        <v>1</v>
      </c>
      <c r="H23036">
        <v>1</v>
      </c>
    </row>
    <row r="23037" spans="1:8" x14ac:dyDescent="0.3">
      <c r="A23037" s="281">
        <v>145042</v>
      </c>
      <c r="B23037" s="281" t="s">
        <v>47095</v>
      </c>
      <c r="C23037" s="281" t="s">
        <v>47096</v>
      </c>
      <c r="D23037" s="166"/>
      <c r="E23037" s="166">
        <v>7</v>
      </c>
      <c r="F23037" s="281" t="s">
        <v>44841</v>
      </c>
      <c r="G23037">
        <v>1</v>
      </c>
      <c r="H23037">
        <v>1</v>
      </c>
    </row>
    <row r="23038" spans="1:8" x14ac:dyDescent="0.3">
      <c r="A23038" s="281">
        <v>145164</v>
      </c>
      <c r="B23038" s="281" t="s">
        <v>47097</v>
      </c>
      <c r="C23038" s="281" t="s">
        <v>47098</v>
      </c>
      <c r="D23038" s="166"/>
      <c r="E23038" s="166">
        <v>7</v>
      </c>
      <c r="F23038" s="281" t="s">
        <v>44841</v>
      </c>
      <c r="G23038">
        <v>1</v>
      </c>
      <c r="H23038">
        <v>1</v>
      </c>
    </row>
    <row r="23039" spans="1:8" x14ac:dyDescent="0.3">
      <c r="A23039" s="281">
        <v>145043</v>
      </c>
      <c r="B23039" s="281" t="s">
        <v>47099</v>
      </c>
      <c r="C23039" s="281" t="s">
        <v>47100</v>
      </c>
      <c r="D23039" s="166"/>
      <c r="E23039" s="166">
        <v>7</v>
      </c>
      <c r="F23039" s="281" t="s">
        <v>44841</v>
      </c>
      <c r="G23039">
        <v>1</v>
      </c>
      <c r="H23039">
        <v>1</v>
      </c>
    </row>
    <row r="23040" spans="1:8" x14ac:dyDescent="0.3">
      <c r="A23040" s="281">
        <v>76339</v>
      </c>
      <c r="B23040" s="281" t="s">
        <v>47101</v>
      </c>
      <c r="C23040" s="281" t="s">
        <v>47102</v>
      </c>
      <c r="D23040" s="166"/>
      <c r="E23040" s="166">
        <v>7</v>
      </c>
      <c r="F23040" s="281" t="s">
        <v>44841</v>
      </c>
      <c r="G23040">
        <v>1</v>
      </c>
      <c r="H23040">
        <v>1</v>
      </c>
    </row>
    <row r="23041" spans="1:8" x14ac:dyDescent="0.3">
      <c r="A23041" s="281">
        <v>145019</v>
      </c>
      <c r="B23041" s="281" t="s">
        <v>47103</v>
      </c>
      <c r="C23041" s="281" t="s">
        <v>47104</v>
      </c>
      <c r="D23041" s="166"/>
      <c r="E23041" s="166">
        <v>7</v>
      </c>
      <c r="F23041" s="281" t="s">
        <v>44841</v>
      </c>
      <c r="G23041">
        <v>1</v>
      </c>
      <c r="H23041">
        <v>1</v>
      </c>
    </row>
    <row r="23042" spans="1:8" x14ac:dyDescent="0.3">
      <c r="A23042" s="281">
        <v>145044</v>
      </c>
      <c r="B23042" s="281" t="s">
        <v>47105</v>
      </c>
      <c r="C23042" s="281" t="s">
        <v>47106</v>
      </c>
      <c r="D23042" s="166"/>
      <c r="E23042" s="166">
        <v>7</v>
      </c>
      <c r="F23042" s="281" t="s">
        <v>44841</v>
      </c>
      <c r="G23042">
        <v>1</v>
      </c>
      <c r="H23042">
        <v>1</v>
      </c>
    </row>
    <row r="23043" spans="1:8" x14ac:dyDescent="0.3">
      <c r="A23043" s="281">
        <v>145020</v>
      </c>
      <c r="B23043" s="281" t="s">
        <v>47107</v>
      </c>
      <c r="C23043" s="281" t="s">
        <v>47108</v>
      </c>
      <c r="D23043" s="166"/>
      <c r="E23043" s="166">
        <v>7</v>
      </c>
      <c r="F23043" s="281" t="s">
        <v>44841</v>
      </c>
      <c r="G23043">
        <v>1</v>
      </c>
      <c r="H23043">
        <v>1</v>
      </c>
    </row>
    <row r="23044" spans="1:8" x14ac:dyDescent="0.3">
      <c r="A23044" s="281">
        <v>145045</v>
      </c>
      <c r="B23044" s="281" t="s">
        <v>47109</v>
      </c>
      <c r="C23044" s="281" t="s">
        <v>47110</v>
      </c>
      <c r="D23044" s="166"/>
      <c r="E23044" s="166">
        <v>7</v>
      </c>
      <c r="F23044" s="281" t="s">
        <v>44841</v>
      </c>
      <c r="G23044">
        <v>1</v>
      </c>
      <c r="H23044">
        <v>1</v>
      </c>
    </row>
    <row r="23045" spans="1:8" x14ac:dyDescent="0.3">
      <c r="A23045" s="281">
        <v>145046</v>
      </c>
      <c r="B23045" s="281" t="s">
        <v>47111</v>
      </c>
      <c r="C23045" s="281" t="s">
        <v>47112</v>
      </c>
      <c r="D23045" s="166"/>
      <c r="E23045" s="166">
        <v>7</v>
      </c>
      <c r="F23045" s="281" t="s">
        <v>44841</v>
      </c>
      <c r="G23045">
        <v>1</v>
      </c>
      <c r="H23045">
        <v>1</v>
      </c>
    </row>
    <row r="23046" spans="1:8" x14ac:dyDescent="0.3">
      <c r="A23046" s="281">
        <v>145049</v>
      </c>
      <c r="B23046" s="281" t="s">
        <v>47113</v>
      </c>
      <c r="C23046" s="281" t="s">
        <v>47114</v>
      </c>
      <c r="D23046" s="166"/>
      <c r="E23046" s="166">
        <v>7</v>
      </c>
      <c r="F23046" s="281" t="s">
        <v>44841</v>
      </c>
      <c r="G23046">
        <v>1</v>
      </c>
      <c r="H23046">
        <v>1</v>
      </c>
    </row>
    <row r="23047" spans="1:8" x14ac:dyDescent="0.3">
      <c r="A23047" s="281">
        <v>145051</v>
      </c>
      <c r="B23047" s="281" t="s">
        <v>47115</v>
      </c>
      <c r="C23047" s="281" t="s">
        <v>47116</v>
      </c>
      <c r="D23047" s="166"/>
      <c r="E23047" s="166">
        <v>7</v>
      </c>
      <c r="F23047" s="281" t="s">
        <v>44841</v>
      </c>
      <c r="G23047">
        <v>1</v>
      </c>
      <c r="H23047">
        <v>1</v>
      </c>
    </row>
    <row r="23048" spans="1:8" x14ac:dyDescent="0.3">
      <c r="A23048" s="281">
        <v>145052</v>
      </c>
      <c r="B23048" s="281" t="s">
        <v>47117</v>
      </c>
      <c r="C23048" s="281" t="s">
        <v>47118</v>
      </c>
      <c r="D23048" s="166"/>
      <c r="E23048" s="166">
        <v>7</v>
      </c>
      <c r="F23048" s="281" t="s">
        <v>44841</v>
      </c>
      <c r="G23048">
        <v>1</v>
      </c>
      <c r="H23048">
        <v>1</v>
      </c>
    </row>
    <row r="23049" spans="1:8" x14ac:dyDescent="0.3">
      <c r="A23049" s="281">
        <v>145054</v>
      </c>
      <c r="B23049" s="281" t="s">
        <v>47119</v>
      </c>
      <c r="C23049" s="281" t="s">
        <v>47120</v>
      </c>
      <c r="D23049" s="166"/>
      <c r="E23049" s="166">
        <v>7</v>
      </c>
      <c r="F23049" s="281" t="s">
        <v>44841</v>
      </c>
      <c r="G23049">
        <v>1</v>
      </c>
      <c r="H23049">
        <v>1</v>
      </c>
    </row>
    <row r="23050" spans="1:8" x14ac:dyDescent="0.3">
      <c r="A23050" s="281">
        <v>145002</v>
      </c>
      <c r="B23050" s="281" t="s">
        <v>47121</v>
      </c>
      <c r="C23050" s="281" t="s">
        <v>47122</v>
      </c>
      <c r="D23050" s="166"/>
      <c r="E23050" s="166">
        <v>7</v>
      </c>
      <c r="F23050" s="281" t="s">
        <v>44841</v>
      </c>
      <c r="G23050">
        <v>1</v>
      </c>
      <c r="H23050">
        <v>1</v>
      </c>
    </row>
    <row r="23051" spans="1:8" x14ac:dyDescent="0.3">
      <c r="A23051" s="281">
        <v>145021</v>
      </c>
      <c r="B23051" s="281" t="s">
        <v>47123</v>
      </c>
      <c r="C23051" s="281" t="s">
        <v>47124</v>
      </c>
      <c r="D23051" s="166"/>
      <c r="E23051" s="166">
        <v>7</v>
      </c>
      <c r="F23051" s="281" t="s">
        <v>44841</v>
      </c>
      <c r="G23051">
        <v>1</v>
      </c>
      <c r="H23051">
        <v>1</v>
      </c>
    </row>
    <row r="23052" spans="1:8" x14ac:dyDescent="0.3">
      <c r="A23052" s="281">
        <v>145022</v>
      </c>
      <c r="B23052" s="281" t="s">
        <v>47125</v>
      </c>
      <c r="C23052" s="281" t="s">
        <v>47126</v>
      </c>
      <c r="D23052" s="166"/>
      <c r="E23052" s="166">
        <v>7</v>
      </c>
      <c r="F23052" s="281" t="s">
        <v>44841</v>
      </c>
      <c r="G23052">
        <v>1</v>
      </c>
      <c r="H23052">
        <v>1</v>
      </c>
    </row>
    <row r="23053" spans="1:8" x14ac:dyDescent="0.3">
      <c r="A23053" s="281">
        <v>145023</v>
      </c>
      <c r="B23053" s="281" t="s">
        <v>47127</v>
      </c>
      <c r="C23053" s="281" t="s">
        <v>47128</v>
      </c>
      <c r="D23053" s="166"/>
      <c r="E23053" s="166">
        <v>7</v>
      </c>
      <c r="F23053" s="281" t="s">
        <v>44841</v>
      </c>
      <c r="G23053">
        <v>1</v>
      </c>
      <c r="H23053">
        <v>1</v>
      </c>
    </row>
    <row r="23054" spans="1:8" x14ac:dyDescent="0.3">
      <c r="A23054" s="281">
        <v>145063</v>
      </c>
      <c r="B23054" s="281" t="s">
        <v>47129</v>
      </c>
      <c r="C23054" s="281" t="s">
        <v>47130</v>
      </c>
      <c r="D23054" s="166"/>
      <c r="E23054" s="166">
        <v>7</v>
      </c>
      <c r="F23054" s="281" t="s">
        <v>44841</v>
      </c>
      <c r="G23054">
        <v>1</v>
      </c>
      <c r="H23054">
        <v>1</v>
      </c>
    </row>
    <row r="23055" spans="1:8" x14ac:dyDescent="0.3">
      <c r="A23055" s="281">
        <v>145186</v>
      </c>
      <c r="B23055" s="281" t="s">
        <v>47131</v>
      </c>
      <c r="C23055" s="281" t="s">
        <v>47132</v>
      </c>
      <c r="D23055" s="166"/>
      <c r="E23055" s="166">
        <v>7</v>
      </c>
      <c r="F23055" s="281" t="s">
        <v>44841</v>
      </c>
      <c r="G23055">
        <v>1</v>
      </c>
      <c r="H23055">
        <v>1</v>
      </c>
    </row>
    <row r="23056" spans="1:8" x14ac:dyDescent="0.3">
      <c r="A23056" s="281">
        <v>145066</v>
      </c>
      <c r="B23056" s="281" t="s">
        <v>47133</v>
      </c>
      <c r="C23056" s="281" t="s">
        <v>47134</v>
      </c>
      <c r="D23056" s="166"/>
      <c r="E23056" s="166">
        <v>7</v>
      </c>
      <c r="F23056" s="281" t="s">
        <v>44841</v>
      </c>
      <c r="G23056">
        <v>1</v>
      </c>
      <c r="H23056">
        <v>1</v>
      </c>
    </row>
    <row r="23057" spans="1:8" x14ac:dyDescent="0.3">
      <c r="A23057" s="281">
        <v>145067</v>
      </c>
      <c r="B23057" s="281" t="s">
        <v>47135</v>
      </c>
      <c r="C23057" s="281" t="s">
        <v>47136</v>
      </c>
      <c r="D23057" s="166"/>
      <c r="E23057" s="166">
        <v>7</v>
      </c>
      <c r="F23057" s="281" t="s">
        <v>44841</v>
      </c>
      <c r="G23057">
        <v>1</v>
      </c>
      <c r="H23057">
        <v>1</v>
      </c>
    </row>
    <row r="23058" spans="1:8" x14ac:dyDescent="0.3">
      <c r="A23058" s="281">
        <v>145025</v>
      </c>
      <c r="B23058" s="281" t="s">
        <v>47137</v>
      </c>
      <c r="C23058" s="281" t="s">
        <v>47138</v>
      </c>
      <c r="D23058" s="166"/>
      <c r="E23058" s="166">
        <v>7</v>
      </c>
      <c r="F23058" s="281" t="s">
        <v>44841</v>
      </c>
      <c r="G23058">
        <v>1</v>
      </c>
      <c r="H23058">
        <v>1</v>
      </c>
    </row>
    <row r="23059" spans="1:8" x14ac:dyDescent="0.3">
      <c r="A23059" s="281">
        <v>145003</v>
      </c>
      <c r="B23059" s="281" t="s">
        <v>47139</v>
      </c>
      <c r="C23059" s="281" t="s">
        <v>47140</v>
      </c>
      <c r="D23059" s="166"/>
      <c r="E23059" s="166">
        <v>7</v>
      </c>
      <c r="F23059" s="281" t="s">
        <v>44841</v>
      </c>
      <c r="G23059">
        <v>1</v>
      </c>
      <c r="H23059">
        <v>1</v>
      </c>
    </row>
    <row r="23060" spans="1:8" x14ac:dyDescent="0.3">
      <c r="A23060" s="281">
        <v>145026</v>
      </c>
      <c r="B23060" s="281" t="s">
        <v>47141</v>
      </c>
      <c r="C23060" s="281" t="s">
        <v>47142</v>
      </c>
      <c r="D23060" s="166"/>
      <c r="E23060" s="166">
        <v>7</v>
      </c>
      <c r="F23060" s="281" t="s">
        <v>44841</v>
      </c>
      <c r="G23060">
        <v>1</v>
      </c>
      <c r="H23060">
        <v>1</v>
      </c>
    </row>
    <row r="23061" spans="1:8" x14ac:dyDescent="0.3">
      <c r="A23061" s="281">
        <v>145073</v>
      </c>
      <c r="B23061" s="281" t="s">
        <v>47143</v>
      </c>
      <c r="C23061" s="281" t="s">
        <v>47144</v>
      </c>
      <c r="D23061" s="166"/>
      <c r="E23061" s="166">
        <v>7</v>
      </c>
      <c r="F23061" s="281" t="s">
        <v>44841</v>
      </c>
      <c r="G23061">
        <v>1</v>
      </c>
      <c r="H23061">
        <v>1</v>
      </c>
    </row>
    <row r="23062" spans="1:8" x14ac:dyDescent="0.3">
      <c r="A23062" s="281">
        <v>120885</v>
      </c>
      <c r="B23062" s="281" t="s">
        <v>47145</v>
      </c>
      <c r="C23062" s="281" t="s">
        <v>47146</v>
      </c>
      <c r="D23062" s="166">
        <v>1</v>
      </c>
      <c r="E23062" s="166">
        <v>7</v>
      </c>
      <c r="F23062" s="281" t="s">
        <v>44841</v>
      </c>
      <c r="G23062">
        <v>1</v>
      </c>
      <c r="H23062">
        <v>1</v>
      </c>
    </row>
    <row r="23063" spans="1:8" x14ac:dyDescent="0.3">
      <c r="A23063" s="281">
        <v>145075</v>
      </c>
      <c r="B23063" s="281" t="s">
        <v>47147</v>
      </c>
      <c r="C23063" s="281" t="s">
        <v>47148</v>
      </c>
      <c r="D23063" s="166"/>
      <c r="E23063" s="166">
        <v>7</v>
      </c>
      <c r="F23063" s="281" t="s">
        <v>44841</v>
      </c>
      <c r="G23063">
        <v>1</v>
      </c>
      <c r="H23063">
        <v>1</v>
      </c>
    </row>
    <row r="23064" spans="1:8" x14ac:dyDescent="0.3">
      <c r="A23064" s="281">
        <v>145076</v>
      </c>
      <c r="B23064" s="281" t="s">
        <v>47149</v>
      </c>
      <c r="C23064" s="281" t="s">
        <v>47150</v>
      </c>
      <c r="D23064" s="166"/>
      <c r="E23064" s="166">
        <v>7</v>
      </c>
      <c r="F23064" s="281" t="s">
        <v>44841</v>
      </c>
      <c r="G23064">
        <v>1</v>
      </c>
      <c r="H23064">
        <v>1</v>
      </c>
    </row>
    <row r="23065" spans="1:8" x14ac:dyDescent="0.3">
      <c r="A23065" s="281">
        <v>145004</v>
      </c>
      <c r="B23065" s="281" t="s">
        <v>47151</v>
      </c>
      <c r="C23065" s="281" t="s">
        <v>47152</v>
      </c>
      <c r="D23065" s="166"/>
      <c r="E23065" s="166">
        <v>7</v>
      </c>
      <c r="F23065" s="281" t="s">
        <v>44841</v>
      </c>
      <c r="G23065">
        <v>1</v>
      </c>
      <c r="H23065">
        <v>1</v>
      </c>
    </row>
    <row r="23066" spans="1:8" x14ac:dyDescent="0.3">
      <c r="A23066" s="281">
        <v>145188</v>
      </c>
      <c r="B23066" s="281" t="s">
        <v>47153</v>
      </c>
      <c r="C23066" s="281" t="s">
        <v>47154</v>
      </c>
      <c r="D23066" s="166"/>
      <c r="E23066" s="166">
        <v>7</v>
      </c>
      <c r="F23066" s="281" t="s">
        <v>44841</v>
      </c>
      <c r="G23066">
        <v>1</v>
      </c>
      <c r="H23066">
        <v>1</v>
      </c>
    </row>
    <row r="23067" spans="1:8" x14ac:dyDescent="0.3">
      <c r="A23067" s="281">
        <v>145080</v>
      </c>
      <c r="B23067" s="281" t="s">
        <v>47155</v>
      </c>
      <c r="C23067" s="281" t="s">
        <v>47156</v>
      </c>
      <c r="D23067" s="166"/>
      <c r="E23067" s="166">
        <v>7</v>
      </c>
      <c r="F23067" s="281" t="s">
        <v>44841</v>
      </c>
      <c r="G23067">
        <v>1</v>
      </c>
      <c r="H23067">
        <v>1</v>
      </c>
    </row>
    <row r="23068" spans="1:8" x14ac:dyDescent="0.3">
      <c r="A23068" s="281">
        <v>145005</v>
      </c>
      <c r="B23068" s="281" t="s">
        <v>47157</v>
      </c>
      <c r="C23068" s="281" t="s">
        <v>47158</v>
      </c>
      <c r="D23068" s="166"/>
      <c r="E23068" s="166">
        <v>7</v>
      </c>
      <c r="F23068" s="281" t="s">
        <v>44841</v>
      </c>
      <c r="G23068">
        <v>1</v>
      </c>
      <c r="H23068">
        <v>1</v>
      </c>
    </row>
    <row r="23069" spans="1:8" x14ac:dyDescent="0.3">
      <c r="A23069" s="281">
        <v>145081</v>
      </c>
      <c r="B23069" s="281" t="s">
        <v>47159</v>
      </c>
      <c r="C23069" s="281" t="s">
        <v>47160</v>
      </c>
      <c r="D23069" s="166"/>
      <c r="E23069" s="166">
        <v>7</v>
      </c>
      <c r="F23069" s="281" t="s">
        <v>44841</v>
      </c>
      <c r="G23069">
        <v>1</v>
      </c>
      <c r="H23069">
        <v>1</v>
      </c>
    </row>
    <row r="23070" spans="1:8" x14ac:dyDescent="0.3">
      <c r="A23070" s="281">
        <v>145083</v>
      </c>
      <c r="B23070" s="281" t="s">
        <v>47161</v>
      </c>
      <c r="C23070" s="281" t="s">
        <v>47162</v>
      </c>
      <c r="D23070" s="166"/>
      <c r="E23070" s="166">
        <v>7</v>
      </c>
      <c r="F23070" s="281" t="s">
        <v>44841</v>
      </c>
      <c r="G23070">
        <v>1</v>
      </c>
      <c r="H23070">
        <v>1</v>
      </c>
    </row>
    <row r="23071" spans="1:8" x14ac:dyDescent="0.3">
      <c r="A23071" s="281">
        <v>145085</v>
      </c>
      <c r="B23071" s="281" t="s">
        <v>47163</v>
      </c>
      <c r="C23071" s="281" t="s">
        <v>47164</v>
      </c>
      <c r="D23071" s="166"/>
      <c r="E23071" s="166">
        <v>7</v>
      </c>
      <c r="F23071" s="281" t="s">
        <v>44841</v>
      </c>
      <c r="G23071">
        <v>1</v>
      </c>
      <c r="H23071">
        <v>1</v>
      </c>
    </row>
    <row r="23072" spans="1:8" x14ac:dyDescent="0.3">
      <c r="A23072" s="281">
        <v>145086</v>
      </c>
      <c r="B23072" s="281" t="s">
        <v>47165</v>
      </c>
      <c r="C23072" s="281" t="s">
        <v>47166</v>
      </c>
      <c r="D23072" s="166"/>
      <c r="E23072" s="166">
        <v>7</v>
      </c>
      <c r="F23072" s="281" t="s">
        <v>44841</v>
      </c>
      <c r="G23072">
        <v>1</v>
      </c>
      <c r="H23072">
        <v>1</v>
      </c>
    </row>
    <row r="23073" spans="1:8" x14ac:dyDescent="0.3">
      <c r="A23073" s="281">
        <v>145006</v>
      </c>
      <c r="B23073" s="281" t="s">
        <v>47167</v>
      </c>
      <c r="C23073" s="281" t="s">
        <v>47168</v>
      </c>
      <c r="D23073" s="166"/>
      <c r="E23073" s="166">
        <v>7</v>
      </c>
      <c r="F23073" s="281" t="s">
        <v>44841</v>
      </c>
      <c r="G23073">
        <v>1</v>
      </c>
      <c r="H23073">
        <v>1</v>
      </c>
    </row>
    <row r="23074" spans="1:8" x14ac:dyDescent="0.3">
      <c r="A23074" s="281">
        <v>145007</v>
      </c>
      <c r="B23074" s="281" t="s">
        <v>47169</v>
      </c>
      <c r="C23074" s="281" t="s">
        <v>47170</v>
      </c>
      <c r="D23074" s="166"/>
      <c r="E23074" s="166">
        <v>7</v>
      </c>
      <c r="F23074" s="281" t="s">
        <v>44841</v>
      </c>
      <c r="G23074">
        <v>1</v>
      </c>
      <c r="H23074">
        <v>1</v>
      </c>
    </row>
    <row r="23075" spans="1:8" x14ac:dyDescent="0.3">
      <c r="A23075" s="281">
        <v>145008</v>
      </c>
      <c r="B23075" s="281" t="s">
        <v>47171</v>
      </c>
      <c r="C23075" s="281" t="s">
        <v>47172</v>
      </c>
      <c r="D23075" s="166"/>
      <c r="E23075" s="166">
        <v>7</v>
      </c>
      <c r="F23075" s="281" t="s">
        <v>44841</v>
      </c>
      <c r="G23075">
        <v>1</v>
      </c>
      <c r="H23075">
        <v>1</v>
      </c>
    </row>
    <row r="23076" spans="1:8" x14ac:dyDescent="0.3">
      <c r="A23076" s="281">
        <v>145089</v>
      </c>
      <c r="B23076" s="281" t="s">
        <v>47173</v>
      </c>
      <c r="C23076" s="281" t="s">
        <v>47174</v>
      </c>
      <c r="D23076" s="166"/>
      <c r="E23076" s="166">
        <v>7</v>
      </c>
      <c r="F23076" s="281" t="s">
        <v>44841</v>
      </c>
      <c r="G23076">
        <v>1</v>
      </c>
      <c r="H23076">
        <v>1</v>
      </c>
    </row>
    <row r="23077" spans="1:8" x14ac:dyDescent="0.3">
      <c r="A23077" s="281">
        <v>145090</v>
      </c>
      <c r="B23077" s="281" t="s">
        <v>47175</v>
      </c>
      <c r="C23077" s="281" t="s">
        <v>47176</v>
      </c>
      <c r="D23077" s="166"/>
      <c r="E23077" s="166">
        <v>7</v>
      </c>
      <c r="F23077" s="281" t="s">
        <v>44841</v>
      </c>
      <c r="G23077">
        <v>1</v>
      </c>
      <c r="H23077">
        <v>1</v>
      </c>
    </row>
    <row r="23078" spans="1:8" x14ac:dyDescent="0.3">
      <c r="A23078" s="281">
        <v>145009</v>
      </c>
      <c r="B23078" s="281" t="s">
        <v>47177</v>
      </c>
      <c r="C23078" s="281" t="s">
        <v>47178</v>
      </c>
      <c r="D23078" s="166"/>
      <c r="E23078" s="166">
        <v>7</v>
      </c>
      <c r="F23078" s="281" t="s">
        <v>44841</v>
      </c>
      <c r="G23078">
        <v>1</v>
      </c>
      <c r="H23078">
        <v>1</v>
      </c>
    </row>
    <row r="23079" spans="1:8" x14ac:dyDescent="0.3">
      <c r="A23079" s="281">
        <v>145093</v>
      </c>
      <c r="B23079" s="281" t="s">
        <v>47179</v>
      </c>
      <c r="C23079" s="281" t="s">
        <v>47180</v>
      </c>
      <c r="D23079" s="166"/>
      <c r="E23079" s="166">
        <v>7</v>
      </c>
      <c r="F23079" s="281" t="s">
        <v>44841</v>
      </c>
      <c r="G23079">
        <v>1</v>
      </c>
      <c r="H23079">
        <v>1</v>
      </c>
    </row>
    <row r="23080" spans="1:8" x14ac:dyDescent="0.3">
      <c r="A23080" s="281">
        <v>145010</v>
      </c>
      <c r="B23080" s="281" t="s">
        <v>47181</v>
      </c>
      <c r="C23080" s="281" t="s">
        <v>47182</v>
      </c>
      <c r="D23080" s="166"/>
      <c r="E23080" s="166">
        <v>7</v>
      </c>
      <c r="F23080" s="281" t="s">
        <v>44841</v>
      </c>
      <c r="G23080">
        <v>1</v>
      </c>
      <c r="H23080">
        <v>1</v>
      </c>
    </row>
    <row r="23081" spans="1:8" x14ac:dyDescent="0.3">
      <c r="A23081" s="281">
        <v>145095</v>
      </c>
      <c r="B23081" s="281" t="s">
        <v>47183</v>
      </c>
      <c r="C23081" s="281" t="s">
        <v>47184</v>
      </c>
      <c r="D23081" s="166">
        <v>1</v>
      </c>
      <c r="E23081" s="166">
        <v>7</v>
      </c>
      <c r="F23081" s="281" t="s">
        <v>44841</v>
      </c>
      <c r="G23081">
        <v>1</v>
      </c>
      <c r="H23081">
        <v>1</v>
      </c>
    </row>
    <row r="23082" spans="1:8" x14ac:dyDescent="0.3">
      <c r="A23082" s="281">
        <v>145096</v>
      </c>
      <c r="B23082" s="281" t="s">
        <v>47185</v>
      </c>
      <c r="C23082" s="281" t="s">
        <v>47186</v>
      </c>
      <c r="D23082" s="166"/>
      <c r="E23082" s="166">
        <v>7</v>
      </c>
      <c r="F23082" s="281" t="s">
        <v>44841</v>
      </c>
      <c r="G23082">
        <v>1</v>
      </c>
      <c r="H23082">
        <v>1</v>
      </c>
    </row>
    <row r="23083" spans="1:8" x14ac:dyDescent="0.3">
      <c r="A23083" s="281">
        <v>145097</v>
      </c>
      <c r="B23083" s="281" t="s">
        <v>47187</v>
      </c>
      <c r="C23083" s="281" t="s">
        <v>47188</v>
      </c>
      <c r="D23083" s="166"/>
      <c r="E23083" s="166">
        <v>7</v>
      </c>
      <c r="F23083" s="281" t="s">
        <v>44841</v>
      </c>
      <c r="G23083">
        <v>1</v>
      </c>
      <c r="H23083">
        <v>1</v>
      </c>
    </row>
    <row r="23084" spans="1:8" x14ac:dyDescent="0.3">
      <c r="A23084" s="281">
        <v>145100</v>
      </c>
      <c r="B23084" s="281" t="s">
        <v>47189</v>
      </c>
      <c r="C23084" s="281" t="s">
        <v>47190</v>
      </c>
      <c r="D23084" s="166"/>
      <c r="E23084" s="166">
        <v>7</v>
      </c>
      <c r="F23084" s="281" t="s">
        <v>44841</v>
      </c>
      <c r="G23084">
        <v>1</v>
      </c>
      <c r="H23084">
        <v>1</v>
      </c>
    </row>
    <row r="23085" spans="1:8" x14ac:dyDescent="0.3">
      <c r="A23085" s="281">
        <v>145028</v>
      </c>
      <c r="B23085" s="281" t="s">
        <v>47191</v>
      </c>
      <c r="C23085" s="281" t="s">
        <v>47192</v>
      </c>
      <c r="D23085" s="166"/>
      <c r="E23085" s="166">
        <v>7</v>
      </c>
      <c r="F23085" s="281" t="s">
        <v>44841</v>
      </c>
      <c r="G23085">
        <v>1</v>
      </c>
      <c r="H23085">
        <v>1</v>
      </c>
    </row>
    <row r="23086" spans="1:8" x14ac:dyDescent="0.3">
      <c r="A23086" s="281">
        <v>145102</v>
      </c>
      <c r="B23086" s="281" t="s">
        <v>47193</v>
      </c>
      <c r="C23086" s="281" t="s">
        <v>47194</v>
      </c>
      <c r="D23086" s="166"/>
      <c r="E23086" s="166">
        <v>7</v>
      </c>
      <c r="F23086" s="281" t="s">
        <v>44841</v>
      </c>
      <c r="G23086">
        <v>1</v>
      </c>
      <c r="H23086">
        <v>1</v>
      </c>
    </row>
    <row r="23087" spans="1:8" x14ac:dyDescent="0.3">
      <c r="A23087" s="281">
        <v>145029</v>
      </c>
      <c r="B23087" s="281" t="s">
        <v>47195</v>
      </c>
      <c r="C23087" s="281" t="s">
        <v>47196</v>
      </c>
      <c r="D23087" s="166"/>
      <c r="E23087" s="166">
        <v>7</v>
      </c>
      <c r="F23087" s="281" t="s">
        <v>44841</v>
      </c>
      <c r="G23087">
        <v>1</v>
      </c>
      <c r="H23087">
        <v>1</v>
      </c>
    </row>
    <row r="23088" spans="1:8" x14ac:dyDescent="0.3">
      <c r="A23088" s="281">
        <v>145030</v>
      </c>
      <c r="B23088" s="281" t="s">
        <v>47197</v>
      </c>
      <c r="C23088" s="281" t="s">
        <v>47198</v>
      </c>
      <c r="D23088" s="166"/>
      <c r="E23088" s="166">
        <v>7</v>
      </c>
      <c r="F23088" s="281" t="s">
        <v>44841</v>
      </c>
      <c r="G23088">
        <v>1</v>
      </c>
      <c r="H23088">
        <v>1</v>
      </c>
    </row>
    <row r="23089" spans="1:8" x14ac:dyDescent="0.3">
      <c r="A23089" s="281">
        <v>145103</v>
      </c>
      <c r="B23089" s="281" t="s">
        <v>47199</v>
      </c>
      <c r="C23089" s="281" t="s">
        <v>47200</v>
      </c>
      <c r="D23089" s="166"/>
      <c r="E23089" s="166">
        <v>7</v>
      </c>
      <c r="F23089" s="281" t="s">
        <v>44841</v>
      </c>
      <c r="G23089">
        <v>1</v>
      </c>
      <c r="H23089">
        <v>1</v>
      </c>
    </row>
    <row r="23090" spans="1:8" x14ac:dyDescent="0.3">
      <c r="A23090" s="281">
        <v>145011</v>
      </c>
      <c r="B23090" s="281" t="s">
        <v>47201</v>
      </c>
      <c r="C23090" s="281" t="s">
        <v>47202</v>
      </c>
      <c r="D23090" s="166"/>
      <c r="E23090" s="166">
        <v>7</v>
      </c>
      <c r="F23090" s="281" t="s">
        <v>44841</v>
      </c>
      <c r="G23090">
        <v>1</v>
      </c>
      <c r="H23090">
        <v>1</v>
      </c>
    </row>
    <row r="23091" spans="1:8" x14ac:dyDescent="0.3">
      <c r="A23091" s="281">
        <v>145104</v>
      </c>
      <c r="B23091" s="281" t="s">
        <v>47203</v>
      </c>
      <c r="C23091" s="281" t="s">
        <v>47204</v>
      </c>
      <c r="D23091" s="166"/>
      <c r="E23091" s="166">
        <v>7</v>
      </c>
      <c r="F23091" s="281" t="s">
        <v>44841</v>
      </c>
      <c r="G23091">
        <v>1</v>
      </c>
      <c r="H23091">
        <v>1</v>
      </c>
    </row>
    <row r="23092" spans="1:8" x14ac:dyDescent="0.3">
      <c r="A23092" s="281">
        <v>145106</v>
      </c>
      <c r="B23092" s="281" t="s">
        <v>47205</v>
      </c>
      <c r="C23092" s="281" t="s">
        <v>47206</v>
      </c>
      <c r="D23092" s="166"/>
      <c r="E23092" s="166">
        <v>7</v>
      </c>
      <c r="F23092" s="281" t="s">
        <v>44841</v>
      </c>
      <c r="G23092">
        <v>1</v>
      </c>
      <c r="H23092">
        <v>1</v>
      </c>
    </row>
    <row r="23093" spans="1:8" x14ac:dyDescent="0.3">
      <c r="A23093" s="281">
        <v>145110</v>
      </c>
      <c r="B23093" s="281" t="s">
        <v>47207</v>
      </c>
      <c r="C23093" s="281" t="s">
        <v>47208</v>
      </c>
      <c r="D23093" s="166"/>
      <c r="E23093" s="166">
        <v>7</v>
      </c>
      <c r="F23093" s="281" t="s">
        <v>44841</v>
      </c>
      <c r="G23093">
        <v>1</v>
      </c>
      <c r="H23093">
        <v>1</v>
      </c>
    </row>
    <row r="23094" spans="1:8" x14ac:dyDescent="0.3">
      <c r="A23094" s="281">
        <v>145018</v>
      </c>
      <c r="B23094" s="281" t="s">
        <v>47209</v>
      </c>
      <c r="C23094" s="281" t="s">
        <v>47210</v>
      </c>
      <c r="D23094" s="166"/>
      <c r="E23094" s="166">
        <v>7</v>
      </c>
      <c r="F23094" s="281" t="s">
        <v>44841</v>
      </c>
      <c r="G23094">
        <v>1</v>
      </c>
      <c r="H23094">
        <v>1</v>
      </c>
    </row>
    <row r="23095" spans="1:8" x14ac:dyDescent="0.3">
      <c r="A23095" s="281">
        <v>34038</v>
      </c>
      <c r="B23095" s="281" t="s">
        <v>47211</v>
      </c>
      <c r="C23095" s="281" t="s">
        <v>47212</v>
      </c>
      <c r="D23095" s="166"/>
      <c r="E23095" s="166">
        <v>7</v>
      </c>
      <c r="F23095" s="281" t="s">
        <v>44841</v>
      </c>
      <c r="G23095">
        <v>1</v>
      </c>
      <c r="H23095">
        <v>1</v>
      </c>
    </row>
    <row r="23096" spans="1:8" x14ac:dyDescent="0.3">
      <c r="A23096" s="281">
        <v>145112</v>
      </c>
      <c r="B23096" s="281" t="s">
        <v>47213</v>
      </c>
      <c r="C23096" s="281" t="s">
        <v>47214</v>
      </c>
      <c r="D23096" s="166"/>
      <c r="E23096" s="166">
        <v>7</v>
      </c>
      <c r="F23096" s="281" t="s">
        <v>44841</v>
      </c>
      <c r="G23096">
        <v>1</v>
      </c>
      <c r="H23096">
        <v>1</v>
      </c>
    </row>
    <row r="23097" spans="1:8" x14ac:dyDescent="0.3">
      <c r="A23097" s="281">
        <v>145113</v>
      </c>
      <c r="B23097" s="281" t="s">
        <v>47215</v>
      </c>
      <c r="C23097" s="281" t="s">
        <v>47216</v>
      </c>
      <c r="D23097" s="166"/>
      <c r="E23097" s="166">
        <v>7</v>
      </c>
      <c r="F23097" s="281" t="s">
        <v>44841</v>
      </c>
      <c r="G23097">
        <v>1</v>
      </c>
      <c r="H23097">
        <v>1</v>
      </c>
    </row>
    <row r="23098" spans="1:8" x14ac:dyDescent="0.3">
      <c r="A23098" s="281">
        <v>145031</v>
      </c>
      <c r="B23098" s="281" t="s">
        <v>47217</v>
      </c>
      <c r="C23098" s="281" t="s">
        <v>47218</v>
      </c>
      <c r="D23098" s="166"/>
      <c r="E23098" s="166">
        <v>7</v>
      </c>
      <c r="F23098" s="281" t="s">
        <v>44841</v>
      </c>
      <c r="G23098">
        <v>1</v>
      </c>
      <c r="H23098">
        <v>1</v>
      </c>
    </row>
    <row r="23099" spans="1:8" x14ac:dyDescent="0.3">
      <c r="A23099" s="281">
        <v>145012</v>
      </c>
      <c r="B23099" s="281" t="s">
        <v>47219</v>
      </c>
      <c r="C23099" s="281" t="s">
        <v>47220</v>
      </c>
      <c r="D23099" s="166"/>
      <c r="E23099" s="166">
        <v>7</v>
      </c>
      <c r="F23099" s="281" t="s">
        <v>44841</v>
      </c>
      <c r="G23099">
        <v>1</v>
      </c>
      <c r="H23099">
        <v>1</v>
      </c>
    </row>
    <row r="23100" spans="1:8" x14ac:dyDescent="0.3">
      <c r="A23100" s="281">
        <v>145115</v>
      </c>
      <c r="B23100" s="281" t="s">
        <v>47221</v>
      </c>
      <c r="C23100" s="281" t="s">
        <v>47222</v>
      </c>
      <c r="D23100" s="166"/>
      <c r="E23100" s="166">
        <v>7</v>
      </c>
      <c r="F23100" s="281" t="s">
        <v>44841</v>
      </c>
      <c r="G23100">
        <v>1</v>
      </c>
      <c r="H23100">
        <v>1</v>
      </c>
    </row>
    <row r="23101" spans="1:8" x14ac:dyDescent="0.3">
      <c r="A23101" s="281">
        <v>145116</v>
      </c>
      <c r="B23101" s="281" t="s">
        <v>47223</v>
      </c>
      <c r="C23101" s="281" t="s">
        <v>47224</v>
      </c>
      <c r="D23101" s="166"/>
      <c r="E23101" s="166">
        <v>7</v>
      </c>
      <c r="F23101" s="281" t="s">
        <v>44841</v>
      </c>
      <c r="G23101">
        <v>1</v>
      </c>
      <c r="H23101">
        <v>1</v>
      </c>
    </row>
    <row r="23102" spans="1:8" x14ac:dyDescent="0.3">
      <c r="A23102" s="281">
        <v>145117</v>
      </c>
      <c r="B23102" s="281" t="s">
        <v>47225</v>
      </c>
      <c r="C23102" s="281" t="s">
        <v>47226</v>
      </c>
      <c r="D23102" s="166"/>
      <c r="E23102" s="166">
        <v>7</v>
      </c>
      <c r="F23102" s="281" t="s">
        <v>44841</v>
      </c>
      <c r="G23102">
        <v>1</v>
      </c>
      <c r="H23102">
        <v>1</v>
      </c>
    </row>
    <row r="23103" spans="1:8" x14ac:dyDescent="0.3">
      <c r="A23103" s="281">
        <v>145118</v>
      </c>
      <c r="B23103" s="281" t="s">
        <v>47227</v>
      </c>
      <c r="C23103" s="281" t="s">
        <v>47228</v>
      </c>
      <c r="D23103" s="166"/>
      <c r="E23103" s="166">
        <v>7</v>
      </c>
      <c r="F23103" s="281" t="s">
        <v>44841</v>
      </c>
      <c r="G23103">
        <v>1</v>
      </c>
      <c r="H23103">
        <v>1</v>
      </c>
    </row>
    <row r="23104" spans="1:8" x14ac:dyDescent="0.3">
      <c r="A23104" s="281">
        <v>145032</v>
      </c>
      <c r="B23104" s="281" t="s">
        <v>47229</v>
      </c>
      <c r="C23104" s="281" t="s">
        <v>47230</v>
      </c>
      <c r="D23104" s="166"/>
      <c r="E23104" s="166">
        <v>7</v>
      </c>
      <c r="F23104" s="281" t="s">
        <v>44841</v>
      </c>
      <c r="G23104">
        <v>1</v>
      </c>
      <c r="H23104">
        <v>1</v>
      </c>
    </row>
    <row r="23105" spans="1:8" x14ac:dyDescent="0.3">
      <c r="A23105" s="281">
        <v>145190</v>
      </c>
      <c r="B23105" s="281" t="s">
        <v>47231</v>
      </c>
      <c r="C23105" s="281" t="s">
        <v>47232</v>
      </c>
      <c r="D23105" s="166"/>
      <c r="E23105" s="166">
        <v>7</v>
      </c>
      <c r="F23105" s="281" t="s">
        <v>44841</v>
      </c>
      <c r="G23105">
        <v>1</v>
      </c>
      <c r="H23105">
        <v>1</v>
      </c>
    </row>
    <row r="23106" spans="1:8" x14ac:dyDescent="0.3">
      <c r="A23106" s="281">
        <v>145123</v>
      </c>
      <c r="B23106" s="281" t="s">
        <v>47233</v>
      </c>
      <c r="C23106" s="281" t="s">
        <v>47234</v>
      </c>
      <c r="D23106" s="166"/>
      <c r="E23106" s="166">
        <v>7</v>
      </c>
      <c r="F23106" s="281" t="s">
        <v>44841</v>
      </c>
      <c r="G23106">
        <v>1</v>
      </c>
      <c r="H23106">
        <v>1</v>
      </c>
    </row>
    <row r="23107" spans="1:8" x14ac:dyDescent="0.3">
      <c r="A23107" s="281">
        <v>145124</v>
      </c>
      <c r="B23107" s="281" t="s">
        <v>47235</v>
      </c>
      <c r="C23107" s="281" t="s">
        <v>47236</v>
      </c>
      <c r="D23107" s="166"/>
      <c r="E23107" s="166">
        <v>7</v>
      </c>
      <c r="F23107" s="281" t="s">
        <v>44841</v>
      </c>
      <c r="G23107">
        <v>1</v>
      </c>
      <c r="H23107">
        <v>1</v>
      </c>
    </row>
    <row r="23108" spans="1:8" x14ac:dyDescent="0.3">
      <c r="A23108" s="281">
        <v>145126</v>
      </c>
      <c r="B23108" s="281" t="s">
        <v>47237</v>
      </c>
      <c r="C23108" s="281" t="s">
        <v>47238</v>
      </c>
      <c r="D23108" s="166"/>
      <c r="E23108" s="166">
        <v>7</v>
      </c>
      <c r="F23108" s="281" t="s">
        <v>44841</v>
      </c>
      <c r="G23108">
        <v>1</v>
      </c>
      <c r="H23108">
        <v>1</v>
      </c>
    </row>
    <row r="23109" spans="1:8" x14ac:dyDescent="0.3">
      <c r="A23109" s="281">
        <v>145127</v>
      </c>
      <c r="B23109" s="281" t="s">
        <v>47239</v>
      </c>
      <c r="C23109" s="281" t="s">
        <v>47240</v>
      </c>
      <c r="D23109" s="166"/>
      <c r="E23109" s="166">
        <v>7</v>
      </c>
      <c r="F23109" s="281" t="s">
        <v>44841</v>
      </c>
      <c r="G23109">
        <v>1</v>
      </c>
      <c r="H23109">
        <v>1</v>
      </c>
    </row>
    <row r="23110" spans="1:8" x14ac:dyDescent="0.3">
      <c r="A23110" s="281">
        <v>145128</v>
      </c>
      <c r="B23110" s="281" t="s">
        <v>47241</v>
      </c>
      <c r="C23110" s="281" t="s">
        <v>47242</v>
      </c>
      <c r="D23110" s="166"/>
      <c r="E23110" s="166">
        <v>7</v>
      </c>
      <c r="F23110" s="281" t="s">
        <v>44841</v>
      </c>
      <c r="G23110">
        <v>1</v>
      </c>
      <c r="H23110">
        <v>1</v>
      </c>
    </row>
    <row r="23111" spans="1:8" x14ac:dyDescent="0.3">
      <c r="A23111" s="281">
        <v>145013</v>
      </c>
      <c r="B23111" s="281" t="s">
        <v>47243</v>
      </c>
      <c r="C23111" s="281" t="s">
        <v>47244</v>
      </c>
      <c r="D23111" s="166"/>
      <c r="E23111" s="166">
        <v>7</v>
      </c>
      <c r="F23111" s="281" t="s">
        <v>44841</v>
      </c>
      <c r="G23111">
        <v>1</v>
      </c>
      <c r="H23111">
        <v>1</v>
      </c>
    </row>
    <row r="23112" spans="1:8" x14ac:dyDescent="0.3">
      <c r="A23112" s="281">
        <v>145129</v>
      </c>
      <c r="B23112" s="281" t="s">
        <v>47245</v>
      </c>
      <c r="C23112" s="281" t="s">
        <v>47246</v>
      </c>
      <c r="D23112" s="166"/>
      <c r="E23112" s="166">
        <v>7</v>
      </c>
      <c r="F23112" s="281" t="s">
        <v>44841</v>
      </c>
      <c r="G23112">
        <v>1</v>
      </c>
      <c r="H23112">
        <v>1</v>
      </c>
    </row>
    <row r="23113" spans="1:8" x14ac:dyDescent="0.3">
      <c r="A23113" s="281">
        <v>145130</v>
      </c>
      <c r="B23113" s="281" t="s">
        <v>47247</v>
      </c>
      <c r="C23113" s="281" t="s">
        <v>47248</v>
      </c>
      <c r="D23113" s="166"/>
      <c r="E23113" s="166">
        <v>7</v>
      </c>
      <c r="F23113" s="281" t="s">
        <v>44841</v>
      </c>
      <c r="G23113">
        <v>1</v>
      </c>
      <c r="H23113">
        <v>1</v>
      </c>
    </row>
    <row r="23114" spans="1:8" x14ac:dyDescent="0.3">
      <c r="A23114" s="281">
        <v>145014</v>
      </c>
      <c r="B23114" s="281" t="s">
        <v>47249</v>
      </c>
      <c r="C23114" s="281" t="s">
        <v>47250</v>
      </c>
      <c r="D23114" s="166"/>
      <c r="E23114" s="166">
        <v>7</v>
      </c>
      <c r="F23114" s="281" t="s">
        <v>44841</v>
      </c>
      <c r="G23114">
        <v>1</v>
      </c>
      <c r="H23114">
        <v>1</v>
      </c>
    </row>
    <row r="23115" spans="1:8" x14ac:dyDescent="0.3">
      <c r="A23115" s="281">
        <v>145133</v>
      </c>
      <c r="B23115" s="281" t="s">
        <v>47251</v>
      </c>
      <c r="C23115" s="281" t="s">
        <v>47252</v>
      </c>
      <c r="D23115" s="166"/>
      <c r="E23115" s="166">
        <v>7</v>
      </c>
      <c r="F23115" s="281" t="s">
        <v>44841</v>
      </c>
      <c r="G23115">
        <v>1</v>
      </c>
      <c r="H23115">
        <v>1</v>
      </c>
    </row>
    <row r="23116" spans="1:8" x14ac:dyDescent="0.3">
      <c r="A23116" s="281">
        <v>145134</v>
      </c>
      <c r="B23116" s="281" t="s">
        <v>47253</v>
      </c>
      <c r="C23116" s="281" t="s">
        <v>47254</v>
      </c>
      <c r="D23116" s="166"/>
      <c r="E23116" s="166">
        <v>7</v>
      </c>
      <c r="F23116" s="281" t="s">
        <v>44841</v>
      </c>
      <c r="G23116">
        <v>1</v>
      </c>
      <c r="H23116">
        <v>1</v>
      </c>
    </row>
    <row r="23117" spans="1:8" x14ac:dyDescent="0.3">
      <c r="A23117" s="281">
        <v>145033</v>
      </c>
      <c r="B23117" s="281" t="s">
        <v>47255</v>
      </c>
      <c r="C23117" s="281" t="s">
        <v>47256</v>
      </c>
      <c r="D23117" s="166"/>
      <c r="E23117" s="166">
        <v>7</v>
      </c>
      <c r="F23117" s="281" t="s">
        <v>44841</v>
      </c>
      <c r="G23117">
        <v>1</v>
      </c>
      <c r="H23117">
        <v>1</v>
      </c>
    </row>
    <row r="23118" spans="1:8" x14ac:dyDescent="0.3">
      <c r="A23118" s="281">
        <v>145135</v>
      </c>
      <c r="B23118" s="281" t="s">
        <v>47257</v>
      </c>
      <c r="C23118" s="281" t="s">
        <v>47258</v>
      </c>
      <c r="D23118" s="166"/>
      <c r="E23118" s="166">
        <v>7</v>
      </c>
      <c r="F23118" s="281" t="s">
        <v>44841</v>
      </c>
      <c r="G23118">
        <v>1</v>
      </c>
      <c r="H23118">
        <v>1</v>
      </c>
    </row>
    <row r="23119" spans="1:8" x14ac:dyDescent="0.3">
      <c r="A23119" s="281">
        <v>145137</v>
      </c>
      <c r="B23119" s="281" t="s">
        <v>47259</v>
      </c>
      <c r="C23119" s="281" t="s">
        <v>47260</v>
      </c>
      <c r="D23119" s="166"/>
      <c r="E23119" s="166">
        <v>7</v>
      </c>
      <c r="F23119" s="281" t="s">
        <v>44841</v>
      </c>
      <c r="G23119">
        <v>1</v>
      </c>
      <c r="H23119">
        <v>1</v>
      </c>
    </row>
    <row r="23120" spans="1:8" x14ac:dyDescent="0.3">
      <c r="A23120" s="281">
        <v>145138</v>
      </c>
      <c r="B23120" s="281" t="s">
        <v>47261</v>
      </c>
      <c r="C23120" s="281" t="s">
        <v>47262</v>
      </c>
      <c r="D23120" s="166"/>
      <c r="E23120" s="166">
        <v>7</v>
      </c>
      <c r="F23120" s="281" t="s">
        <v>44841</v>
      </c>
      <c r="G23120">
        <v>1</v>
      </c>
      <c r="H23120">
        <v>1</v>
      </c>
    </row>
    <row r="23121" spans="1:8" x14ac:dyDescent="0.3">
      <c r="A23121" s="281">
        <v>145139</v>
      </c>
      <c r="B23121" s="281" t="s">
        <v>47263</v>
      </c>
      <c r="C23121" s="281" t="s">
        <v>47264</v>
      </c>
      <c r="D23121" s="166"/>
      <c r="E23121" s="166">
        <v>7</v>
      </c>
      <c r="F23121" s="281" t="s">
        <v>44841</v>
      </c>
      <c r="G23121">
        <v>1</v>
      </c>
      <c r="H23121">
        <v>1</v>
      </c>
    </row>
    <row r="23122" spans="1:8" x14ac:dyDescent="0.3">
      <c r="A23122" s="281">
        <v>145034</v>
      </c>
      <c r="B23122" s="281" t="s">
        <v>47265</v>
      </c>
      <c r="C23122" s="281" t="s">
        <v>47266</v>
      </c>
      <c r="D23122" s="166"/>
      <c r="E23122" s="166">
        <v>7</v>
      </c>
      <c r="F23122" s="281" t="s">
        <v>44841</v>
      </c>
      <c r="G23122">
        <v>1</v>
      </c>
      <c r="H23122">
        <v>1</v>
      </c>
    </row>
    <row r="23123" spans="1:8" x14ac:dyDescent="0.3">
      <c r="A23123" s="281">
        <v>145140</v>
      </c>
      <c r="B23123" s="281" t="s">
        <v>47267</v>
      </c>
      <c r="C23123" s="281" t="s">
        <v>47268</v>
      </c>
      <c r="D23123" s="166"/>
      <c r="E23123" s="166">
        <v>7</v>
      </c>
      <c r="F23123" s="281" t="s">
        <v>44841</v>
      </c>
      <c r="G23123">
        <v>1</v>
      </c>
      <c r="H23123">
        <v>1</v>
      </c>
    </row>
    <row r="23124" spans="1:8" x14ac:dyDescent="0.3">
      <c r="A23124" s="281">
        <v>145141</v>
      </c>
      <c r="B23124" s="281" t="s">
        <v>47269</v>
      </c>
      <c r="C23124" s="281" t="s">
        <v>47270</v>
      </c>
      <c r="D23124" s="166"/>
      <c r="E23124" s="166">
        <v>7</v>
      </c>
      <c r="F23124" s="281" t="s">
        <v>44841</v>
      </c>
      <c r="G23124">
        <v>1</v>
      </c>
      <c r="H23124">
        <v>1</v>
      </c>
    </row>
    <row r="23125" spans="1:8" x14ac:dyDescent="0.3">
      <c r="A23125" s="281">
        <v>145142</v>
      </c>
      <c r="B23125" s="281" t="s">
        <v>47271</v>
      </c>
      <c r="C23125" s="281" t="s">
        <v>47272</v>
      </c>
      <c r="D23125" s="166"/>
      <c r="E23125" s="166">
        <v>7</v>
      </c>
      <c r="F23125" s="281" t="s">
        <v>44841</v>
      </c>
      <c r="G23125">
        <v>1</v>
      </c>
      <c r="H23125">
        <v>1</v>
      </c>
    </row>
    <row r="23126" spans="1:8" x14ac:dyDescent="0.3">
      <c r="A23126" s="281">
        <v>145143</v>
      </c>
      <c r="B23126" s="281" t="s">
        <v>47273</v>
      </c>
      <c r="C23126" s="281" t="s">
        <v>47274</v>
      </c>
      <c r="D23126" s="166"/>
      <c r="E23126" s="166">
        <v>7</v>
      </c>
      <c r="F23126" s="281" t="s">
        <v>44841</v>
      </c>
      <c r="G23126">
        <v>1</v>
      </c>
      <c r="H23126">
        <v>1</v>
      </c>
    </row>
    <row r="23127" spans="1:8" x14ac:dyDescent="0.3">
      <c r="A23127" s="281">
        <v>145144</v>
      </c>
      <c r="B23127" s="281" t="s">
        <v>47275</v>
      </c>
      <c r="C23127" s="281" t="s">
        <v>47276</v>
      </c>
      <c r="D23127" s="166"/>
      <c r="E23127" s="166">
        <v>7</v>
      </c>
      <c r="F23127" s="281" t="s">
        <v>44841</v>
      </c>
      <c r="G23127">
        <v>1</v>
      </c>
      <c r="H23127">
        <v>1</v>
      </c>
    </row>
    <row r="23128" spans="1:8" x14ac:dyDescent="0.3">
      <c r="A23128" s="281">
        <v>145145</v>
      </c>
      <c r="B23128" s="281" t="s">
        <v>47277</v>
      </c>
      <c r="C23128" s="281" t="s">
        <v>47278</v>
      </c>
      <c r="D23128" s="166"/>
      <c r="E23128" s="166">
        <v>7</v>
      </c>
      <c r="F23128" s="281" t="s">
        <v>44841</v>
      </c>
      <c r="G23128">
        <v>1</v>
      </c>
      <c r="H23128">
        <v>1</v>
      </c>
    </row>
    <row r="23129" spans="1:8" x14ac:dyDescent="0.3">
      <c r="A23129" s="281">
        <v>145146</v>
      </c>
      <c r="B23129" s="281" t="s">
        <v>47279</v>
      </c>
      <c r="C23129" s="281" t="s">
        <v>47280</v>
      </c>
      <c r="D23129" s="166"/>
      <c r="E23129" s="166">
        <v>7</v>
      </c>
      <c r="F23129" s="281" t="s">
        <v>44841</v>
      </c>
      <c r="G23129">
        <v>1</v>
      </c>
      <c r="H23129">
        <v>1</v>
      </c>
    </row>
    <row r="23130" spans="1:8" x14ac:dyDescent="0.3">
      <c r="A23130" s="281">
        <v>145036</v>
      </c>
      <c r="B23130" s="281" t="s">
        <v>47281</v>
      </c>
      <c r="C23130" s="281" t="s">
        <v>47282</v>
      </c>
      <c r="D23130" s="166"/>
      <c r="E23130" s="166">
        <v>7</v>
      </c>
      <c r="F23130" s="281" t="s">
        <v>44841</v>
      </c>
      <c r="G23130">
        <v>1</v>
      </c>
      <c r="H23130">
        <v>1</v>
      </c>
    </row>
    <row r="23131" spans="1:8" x14ac:dyDescent="0.3">
      <c r="A23131" s="281">
        <v>145149</v>
      </c>
      <c r="B23131" s="281" t="s">
        <v>47283</v>
      </c>
      <c r="C23131" s="281" t="s">
        <v>47284</v>
      </c>
      <c r="D23131" s="166"/>
      <c r="E23131" s="166">
        <v>7</v>
      </c>
      <c r="F23131" s="281" t="s">
        <v>44841</v>
      </c>
      <c r="G23131">
        <v>1</v>
      </c>
      <c r="H23131">
        <v>1</v>
      </c>
    </row>
    <row r="23132" spans="1:8" x14ac:dyDescent="0.3">
      <c r="A23132" s="281">
        <v>145150</v>
      </c>
      <c r="B23132" s="281" t="s">
        <v>47285</v>
      </c>
      <c r="C23132" s="281" t="s">
        <v>47286</v>
      </c>
      <c r="D23132" s="166"/>
      <c r="E23132" s="166">
        <v>7</v>
      </c>
      <c r="F23132" s="281" t="s">
        <v>44841</v>
      </c>
      <c r="G23132">
        <v>1</v>
      </c>
      <c r="H23132">
        <v>1</v>
      </c>
    </row>
    <row r="23133" spans="1:8" x14ac:dyDescent="0.3">
      <c r="A23133" s="281">
        <v>145151</v>
      </c>
      <c r="B23133" s="281" t="s">
        <v>47287</v>
      </c>
      <c r="C23133" s="281" t="s">
        <v>47288</v>
      </c>
      <c r="D23133" s="166"/>
      <c r="E23133" s="166">
        <v>7</v>
      </c>
      <c r="F23133" s="281" t="s">
        <v>44841</v>
      </c>
      <c r="G23133">
        <v>1</v>
      </c>
      <c r="H23133">
        <v>1</v>
      </c>
    </row>
    <row r="23134" spans="1:8" x14ac:dyDescent="0.3">
      <c r="A23134" s="281">
        <v>145037</v>
      </c>
      <c r="B23134" s="281" t="s">
        <v>47289</v>
      </c>
      <c r="C23134" s="281" t="s">
        <v>47290</v>
      </c>
      <c r="D23134" s="166"/>
      <c r="E23134" s="166">
        <v>7</v>
      </c>
      <c r="F23134" s="281" t="s">
        <v>44841</v>
      </c>
      <c r="G23134">
        <v>1</v>
      </c>
      <c r="H23134">
        <v>1</v>
      </c>
    </row>
    <row r="23135" spans="1:8" x14ac:dyDescent="0.3">
      <c r="A23135" s="281">
        <v>145153</v>
      </c>
      <c r="B23135" s="281" t="s">
        <v>47291</v>
      </c>
      <c r="C23135" s="281" t="s">
        <v>47292</v>
      </c>
      <c r="D23135" s="166"/>
      <c r="E23135" s="166">
        <v>7</v>
      </c>
      <c r="F23135" s="281" t="s">
        <v>44841</v>
      </c>
      <c r="G23135">
        <v>1</v>
      </c>
      <c r="H23135">
        <v>1</v>
      </c>
    </row>
    <row r="23136" spans="1:8" x14ac:dyDescent="0.3">
      <c r="A23136" s="281">
        <v>145154</v>
      </c>
      <c r="B23136" s="281" t="s">
        <v>47293</v>
      </c>
      <c r="C23136" s="281" t="s">
        <v>47294</v>
      </c>
      <c r="D23136" s="166"/>
      <c r="E23136" s="166">
        <v>7</v>
      </c>
      <c r="F23136" s="281" t="s">
        <v>44841</v>
      </c>
      <c r="G23136">
        <v>1</v>
      </c>
      <c r="H23136">
        <v>1</v>
      </c>
    </row>
    <row r="23137" spans="1:8" x14ac:dyDescent="0.3">
      <c r="A23137" s="281">
        <v>145015</v>
      </c>
      <c r="B23137" s="281" t="s">
        <v>47295</v>
      </c>
      <c r="C23137" s="281" t="s">
        <v>47296</v>
      </c>
      <c r="D23137" s="166"/>
      <c r="E23137" s="166">
        <v>7</v>
      </c>
      <c r="F23137" s="281" t="s">
        <v>44841</v>
      </c>
      <c r="G23137">
        <v>1</v>
      </c>
      <c r="H23137">
        <v>1</v>
      </c>
    </row>
    <row r="23138" spans="1:8" x14ac:dyDescent="0.3">
      <c r="A23138" s="281">
        <v>145155</v>
      </c>
      <c r="B23138" s="281" t="s">
        <v>47297</v>
      </c>
      <c r="C23138" s="281" t="s">
        <v>47298</v>
      </c>
      <c r="D23138" s="166"/>
      <c r="E23138" s="166">
        <v>7</v>
      </c>
      <c r="F23138" s="281" t="s">
        <v>44841</v>
      </c>
      <c r="G23138">
        <v>1</v>
      </c>
      <c r="H23138">
        <v>1</v>
      </c>
    </row>
    <row r="23139" spans="1:8" x14ac:dyDescent="0.3">
      <c r="A23139" s="281">
        <v>145156</v>
      </c>
      <c r="B23139" s="281" t="s">
        <v>47299</v>
      </c>
      <c r="C23139" s="281" t="s">
        <v>47300</v>
      </c>
      <c r="D23139" s="166"/>
      <c r="E23139" s="166">
        <v>7</v>
      </c>
      <c r="F23139" s="281" t="s">
        <v>44841</v>
      </c>
      <c r="G23139">
        <v>1</v>
      </c>
      <c r="H23139">
        <v>1</v>
      </c>
    </row>
    <row r="23140" spans="1:8" x14ac:dyDescent="0.3">
      <c r="A23140" s="281">
        <v>145158</v>
      </c>
      <c r="B23140" s="281" t="s">
        <v>47301</v>
      </c>
      <c r="C23140" s="281" t="s">
        <v>47302</v>
      </c>
      <c r="D23140" s="166"/>
      <c r="E23140" s="166">
        <v>7</v>
      </c>
      <c r="F23140" s="281" t="s">
        <v>44841</v>
      </c>
      <c r="G23140">
        <v>1</v>
      </c>
      <c r="H23140">
        <v>1</v>
      </c>
    </row>
    <row r="23141" spans="1:8" x14ac:dyDescent="0.3">
      <c r="A23141" s="281">
        <v>145038</v>
      </c>
      <c r="B23141" s="281" t="s">
        <v>47303</v>
      </c>
      <c r="C23141" s="281" t="s">
        <v>47304</v>
      </c>
      <c r="D23141" s="166"/>
      <c r="E23141" s="166">
        <v>7</v>
      </c>
      <c r="F23141" s="281" t="s">
        <v>44841</v>
      </c>
      <c r="G23141">
        <v>1</v>
      </c>
      <c r="H23141">
        <v>1</v>
      </c>
    </row>
    <row r="23142" spans="1:8" x14ac:dyDescent="0.3">
      <c r="A23142" s="281">
        <v>145160</v>
      </c>
      <c r="B23142" s="281" t="s">
        <v>47305</v>
      </c>
      <c r="C23142" s="281" t="s">
        <v>47306</v>
      </c>
      <c r="D23142" s="166"/>
      <c r="E23142" s="166">
        <v>7</v>
      </c>
      <c r="F23142" s="281" t="s">
        <v>44841</v>
      </c>
      <c r="G23142">
        <v>1</v>
      </c>
      <c r="H23142">
        <v>1</v>
      </c>
    </row>
    <row r="23143" spans="1:8" x14ac:dyDescent="0.3">
      <c r="A23143" s="281">
        <v>145016</v>
      </c>
      <c r="B23143" s="281" t="s">
        <v>47307</v>
      </c>
      <c r="C23143" s="281" t="s">
        <v>47308</v>
      </c>
      <c r="D23143" s="166"/>
      <c r="E23143" s="166">
        <v>7</v>
      </c>
      <c r="F23143" s="281" t="s">
        <v>44841</v>
      </c>
      <c r="G23143">
        <v>1</v>
      </c>
      <c r="H23143">
        <v>1</v>
      </c>
    </row>
    <row r="23144" spans="1:8" x14ac:dyDescent="0.3">
      <c r="A23144" s="281">
        <v>145017</v>
      </c>
      <c r="B23144" s="281" t="s">
        <v>47309</v>
      </c>
      <c r="C23144" s="281" t="s">
        <v>47310</v>
      </c>
      <c r="D23144" s="166"/>
      <c r="E23144" s="166">
        <v>7</v>
      </c>
      <c r="F23144" s="281" t="s">
        <v>44841</v>
      </c>
      <c r="G23144">
        <v>1</v>
      </c>
      <c r="H23144">
        <v>1</v>
      </c>
    </row>
    <row r="23145" spans="1:8" x14ac:dyDescent="0.3">
      <c r="A23145" s="6">
        <v>120410</v>
      </c>
      <c r="B23145" s="6" t="s">
        <v>47311</v>
      </c>
      <c r="C23145" s="6" t="s">
        <v>47312</v>
      </c>
      <c r="D23145" s="55">
        <v>1</v>
      </c>
      <c r="E23145" s="55">
        <v>7</v>
      </c>
      <c r="F23145" s="6" t="s">
        <v>44841</v>
      </c>
      <c r="G23145">
        <v>0</v>
      </c>
      <c r="H23145">
        <v>1</v>
      </c>
    </row>
    <row r="23146" spans="1:8" x14ac:dyDescent="0.3">
      <c r="A23146" s="281">
        <v>120112</v>
      </c>
      <c r="B23146" s="281" t="s">
        <v>47313</v>
      </c>
      <c r="C23146" s="281" t="s">
        <v>47314</v>
      </c>
      <c r="D23146" s="166">
        <v>1</v>
      </c>
      <c r="E23146" s="166">
        <v>7</v>
      </c>
      <c r="F23146" s="281" t="s">
        <v>44841</v>
      </c>
      <c r="G23146">
        <v>1</v>
      </c>
      <c r="H23146">
        <v>1</v>
      </c>
    </row>
    <row r="23147" spans="1:8" x14ac:dyDescent="0.3">
      <c r="A23147" s="6">
        <v>120773</v>
      </c>
      <c r="B23147" s="6" t="s">
        <v>47315</v>
      </c>
      <c r="C23147" s="6" t="s">
        <v>4401</v>
      </c>
      <c r="D23147" s="55">
        <v>1</v>
      </c>
      <c r="E23147" s="55">
        <v>7</v>
      </c>
      <c r="F23147" s="6" t="s">
        <v>44841</v>
      </c>
      <c r="G23147">
        <v>0</v>
      </c>
      <c r="H23147">
        <v>1</v>
      </c>
    </row>
    <row r="23148" spans="1:8" x14ac:dyDescent="0.3">
      <c r="A23148" s="281">
        <v>121455</v>
      </c>
      <c r="B23148" s="281" t="s">
        <v>47316</v>
      </c>
      <c r="C23148" s="281" t="s">
        <v>47317</v>
      </c>
      <c r="D23148" s="166">
        <v>2</v>
      </c>
      <c r="E23148" s="166">
        <v>7</v>
      </c>
      <c r="F23148" s="281" t="s">
        <v>44841</v>
      </c>
      <c r="G23148">
        <v>1</v>
      </c>
      <c r="H23148">
        <v>1</v>
      </c>
    </row>
    <row r="23149" spans="1:8" x14ac:dyDescent="0.3">
      <c r="A23149" s="6">
        <v>121590</v>
      </c>
      <c r="B23149" s="6" t="s">
        <v>47318</v>
      </c>
      <c r="C23149" s="6" t="s">
        <v>4487</v>
      </c>
      <c r="D23149" s="55">
        <v>1</v>
      </c>
      <c r="E23149" s="55">
        <v>7</v>
      </c>
      <c r="F23149" s="6" t="s">
        <v>44841</v>
      </c>
      <c r="G23149">
        <v>0</v>
      </c>
      <c r="H23149">
        <v>1</v>
      </c>
    </row>
    <row r="23150" spans="1:8" x14ac:dyDescent="0.3">
      <c r="A23150" s="6">
        <v>122079</v>
      </c>
      <c r="B23150" s="6" t="s">
        <v>47319</v>
      </c>
      <c r="C23150" s="6" t="s">
        <v>12683</v>
      </c>
      <c r="D23150" s="55">
        <v>1</v>
      </c>
      <c r="E23150" s="55">
        <v>7</v>
      </c>
      <c r="F23150" s="6" t="s">
        <v>44841</v>
      </c>
      <c r="G23150">
        <v>0</v>
      </c>
      <c r="H23150">
        <v>1</v>
      </c>
    </row>
    <row r="23151" spans="1:8" x14ac:dyDescent="0.3">
      <c r="A23151" s="281">
        <v>121203</v>
      </c>
      <c r="B23151" s="281" t="s">
        <v>47320</v>
      </c>
      <c r="C23151" s="281" t="s">
        <v>47321</v>
      </c>
      <c r="D23151" s="166">
        <v>1</v>
      </c>
      <c r="E23151" s="166">
        <v>7</v>
      </c>
      <c r="F23151" s="281" t="s">
        <v>44841</v>
      </c>
      <c r="G23151">
        <v>1</v>
      </c>
      <c r="H23151">
        <v>0</v>
      </c>
    </row>
    <row r="23152" spans="1:8" x14ac:dyDescent="0.3">
      <c r="A23152" s="281">
        <v>120037</v>
      </c>
      <c r="B23152" s="281" t="s">
        <v>47322</v>
      </c>
      <c r="C23152" s="281" t="s">
        <v>47323</v>
      </c>
      <c r="D23152" s="166">
        <v>1</v>
      </c>
      <c r="E23152" s="166">
        <v>7</v>
      </c>
      <c r="F23152" s="281" t="s">
        <v>44841</v>
      </c>
      <c r="G23152">
        <v>1</v>
      </c>
      <c r="H23152">
        <v>1</v>
      </c>
    </row>
    <row r="23153" spans="1:8" x14ac:dyDescent="0.3">
      <c r="A23153" s="6">
        <v>120104</v>
      </c>
      <c r="B23153" s="6" t="s">
        <v>47324</v>
      </c>
      <c r="C23153" s="6" t="s">
        <v>4539</v>
      </c>
      <c r="D23153" s="55">
        <v>1</v>
      </c>
      <c r="E23153" s="55">
        <v>7</v>
      </c>
      <c r="F23153" s="6" t="s">
        <v>44841</v>
      </c>
      <c r="G23153">
        <v>0</v>
      </c>
      <c r="H23153">
        <v>1</v>
      </c>
    </row>
    <row r="23154" spans="1:8" x14ac:dyDescent="0.3">
      <c r="A23154" s="281">
        <v>120133</v>
      </c>
      <c r="B23154" s="281" t="s">
        <v>47325</v>
      </c>
      <c r="C23154" s="281" t="s">
        <v>47326</v>
      </c>
      <c r="D23154" s="166">
        <v>1</v>
      </c>
      <c r="E23154" s="166">
        <v>7</v>
      </c>
      <c r="F23154" s="281" t="s">
        <v>44841</v>
      </c>
      <c r="G23154">
        <v>1</v>
      </c>
      <c r="H23154">
        <v>1</v>
      </c>
    </row>
    <row r="23155" spans="1:8" x14ac:dyDescent="0.3">
      <c r="A23155" s="281">
        <v>120187</v>
      </c>
      <c r="B23155" s="281" t="s">
        <v>47327</v>
      </c>
      <c r="C23155" s="281" t="s">
        <v>47328</v>
      </c>
      <c r="D23155" s="166">
        <v>2</v>
      </c>
      <c r="E23155" s="166">
        <v>7</v>
      </c>
      <c r="F23155" s="281" t="s">
        <v>44841</v>
      </c>
      <c r="G23155">
        <v>1</v>
      </c>
      <c r="H23155">
        <v>1</v>
      </c>
    </row>
    <row r="23156" spans="1:8" x14ac:dyDescent="0.3">
      <c r="A23156" s="281">
        <v>120225</v>
      </c>
      <c r="B23156" s="281" t="s">
        <v>47329</v>
      </c>
      <c r="C23156" s="281" t="s">
        <v>47330</v>
      </c>
      <c r="D23156" s="166">
        <v>1</v>
      </c>
      <c r="E23156" s="166">
        <v>7</v>
      </c>
      <c r="F23156" s="281" t="s">
        <v>44841</v>
      </c>
      <c r="G23156">
        <v>1</v>
      </c>
      <c r="H23156">
        <v>1</v>
      </c>
    </row>
    <row r="23157" spans="1:8" x14ac:dyDescent="0.3">
      <c r="A23157" s="281">
        <v>120260</v>
      </c>
      <c r="B23157" s="281" t="s">
        <v>47331</v>
      </c>
      <c r="C23157" s="281" t="s">
        <v>47332</v>
      </c>
      <c r="D23157" s="166">
        <v>2</v>
      </c>
      <c r="E23157" s="166">
        <v>7</v>
      </c>
      <c r="F23157" s="281" t="s">
        <v>44841</v>
      </c>
      <c r="G23157">
        <v>1</v>
      </c>
      <c r="H23157">
        <v>1</v>
      </c>
    </row>
    <row r="23158" spans="1:8" x14ac:dyDescent="0.3">
      <c r="A23158" s="281">
        <v>120283</v>
      </c>
      <c r="B23158" s="281" t="s">
        <v>47333</v>
      </c>
      <c r="C23158" s="281" t="s">
        <v>47334</v>
      </c>
      <c r="D23158" s="166">
        <v>1</v>
      </c>
      <c r="E23158" s="166">
        <v>7</v>
      </c>
      <c r="F23158" s="281" t="s">
        <v>44841</v>
      </c>
      <c r="G23158">
        <v>1</v>
      </c>
      <c r="H23158">
        <v>0</v>
      </c>
    </row>
    <row r="23159" spans="1:8" x14ac:dyDescent="0.3">
      <c r="A23159" s="281">
        <v>120489</v>
      </c>
      <c r="B23159" s="281" t="s">
        <v>47335</v>
      </c>
      <c r="C23159" s="281" t="s">
        <v>47336</v>
      </c>
      <c r="D23159" s="166">
        <v>2</v>
      </c>
      <c r="E23159" s="166">
        <v>7</v>
      </c>
      <c r="F23159" s="281" t="s">
        <v>44841</v>
      </c>
      <c r="G23159">
        <v>1</v>
      </c>
      <c r="H23159">
        <v>1</v>
      </c>
    </row>
    <row r="23160" spans="1:8" x14ac:dyDescent="0.3">
      <c r="A23160" s="281">
        <v>120536</v>
      </c>
      <c r="B23160" s="281" t="s">
        <v>47337</v>
      </c>
      <c r="C23160" s="281" t="s">
        <v>47338</v>
      </c>
      <c r="D23160" s="166">
        <v>1</v>
      </c>
      <c r="E23160" s="166">
        <v>7</v>
      </c>
      <c r="F23160" s="281" t="s">
        <v>44841</v>
      </c>
      <c r="G23160">
        <v>1</v>
      </c>
      <c r="H23160">
        <v>1</v>
      </c>
    </row>
    <row r="23161" spans="1:8" x14ac:dyDescent="0.3">
      <c r="A23161" s="281">
        <v>120539</v>
      </c>
      <c r="B23161" s="281" t="s">
        <v>47339</v>
      </c>
      <c r="C23161" s="281" t="s">
        <v>47340</v>
      </c>
      <c r="D23161" s="166">
        <v>1</v>
      </c>
      <c r="E23161" s="166">
        <v>7</v>
      </c>
      <c r="F23161" s="281" t="s">
        <v>44841</v>
      </c>
      <c r="G23161">
        <v>1</v>
      </c>
      <c r="H23161">
        <v>0</v>
      </c>
    </row>
    <row r="23162" spans="1:8" x14ac:dyDescent="0.3">
      <c r="A23162" s="281">
        <v>120579</v>
      </c>
      <c r="B23162" s="281" t="s">
        <v>47341</v>
      </c>
      <c r="C23162" s="281" t="s">
        <v>47342</v>
      </c>
      <c r="D23162" s="166">
        <v>2</v>
      </c>
      <c r="E23162" s="166">
        <v>7</v>
      </c>
      <c r="F23162" s="281" t="s">
        <v>44841</v>
      </c>
      <c r="G23162">
        <v>1</v>
      </c>
      <c r="H23162">
        <v>1</v>
      </c>
    </row>
    <row r="23163" spans="1:8" x14ac:dyDescent="0.3">
      <c r="A23163" s="281">
        <v>16135</v>
      </c>
      <c r="B23163" s="281" t="s">
        <v>47343</v>
      </c>
      <c r="C23163" s="281" t="s">
        <v>47344</v>
      </c>
      <c r="D23163" s="166">
        <v>1</v>
      </c>
      <c r="E23163" s="166">
        <v>7</v>
      </c>
      <c r="F23163" s="281" t="s">
        <v>44841</v>
      </c>
      <c r="G23163">
        <v>1</v>
      </c>
      <c r="H23163">
        <v>0</v>
      </c>
    </row>
    <row r="23164" spans="1:8" x14ac:dyDescent="0.3">
      <c r="A23164" s="281">
        <v>120583</v>
      </c>
      <c r="B23164" s="281" t="s">
        <v>47345</v>
      </c>
      <c r="C23164" s="281" t="s">
        <v>47346</v>
      </c>
      <c r="D23164" s="166">
        <v>2</v>
      </c>
      <c r="E23164" s="166">
        <v>7</v>
      </c>
      <c r="F23164" s="281" t="s">
        <v>44841</v>
      </c>
      <c r="G23164">
        <v>1</v>
      </c>
      <c r="H23164">
        <v>0</v>
      </c>
    </row>
    <row r="23165" spans="1:8" x14ac:dyDescent="0.3">
      <c r="A23165" s="281">
        <v>120635</v>
      </c>
      <c r="B23165" s="281" t="s">
        <v>47347</v>
      </c>
      <c r="C23165" s="281" t="s">
        <v>47348</v>
      </c>
      <c r="D23165" s="166">
        <v>1</v>
      </c>
      <c r="E23165" s="166">
        <v>7</v>
      </c>
      <c r="F23165" s="281" t="s">
        <v>44841</v>
      </c>
      <c r="G23165">
        <v>1</v>
      </c>
      <c r="H23165">
        <v>1</v>
      </c>
    </row>
    <row r="23166" spans="1:8" x14ac:dyDescent="0.3">
      <c r="A23166" s="281">
        <v>18944</v>
      </c>
      <c r="B23166" s="281" t="s">
        <v>47349</v>
      </c>
      <c r="C23166" s="281" t="s">
        <v>47350</v>
      </c>
      <c r="D23166" s="166">
        <v>1</v>
      </c>
      <c r="E23166" s="166">
        <v>7</v>
      </c>
      <c r="F23166" s="281" t="s">
        <v>44841</v>
      </c>
      <c r="G23166">
        <v>1</v>
      </c>
      <c r="H23166">
        <v>1</v>
      </c>
    </row>
    <row r="23167" spans="1:8" x14ac:dyDescent="0.3">
      <c r="A23167" s="281">
        <v>120648</v>
      </c>
      <c r="B23167" s="281" t="s">
        <v>47351</v>
      </c>
      <c r="C23167" s="281" t="s">
        <v>47352</v>
      </c>
      <c r="D23167" s="166">
        <v>1</v>
      </c>
      <c r="E23167" s="166">
        <v>7</v>
      </c>
      <c r="F23167" s="281" t="s">
        <v>44841</v>
      </c>
      <c r="G23167">
        <v>1</v>
      </c>
      <c r="H23167">
        <v>0</v>
      </c>
    </row>
    <row r="23168" spans="1:8" x14ac:dyDescent="0.3">
      <c r="A23168" s="281">
        <v>19150</v>
      </c>
      <c r="B23168" s="281" t="s">
        <v>47353</v>
      </c>
      <c r="C23168" s="281" t="s">
        <v>47354</v>
      </c>
      <c r="D23168" s="166">
        <v>2</v>
      </c>
      <c r="E23168" s="166">
        <v>7</v>
      </c>
      <c r="F23168" s="281" t="s">
        <v>44841</v>
      </c>
      <c r="G23168">
        <v>1</v>
      </c>
      <c r="H23168">
        <v>1</v>
      </c>
    </row>
    <row r="23169" spans="1:8" x14ac:dyDescent="0.3">
      <c r="A23169" s="281">
        <v>19462</v>
      </c>
      <c r="B23169" s="281" t="s">
        <v>47355</v>
      </c>
      <c r="C23169" s="281" t="s">
        <v>47356</v>
      </c>
      <c r="D23169" s="166">
        <v>1</v>
      </c>
      <c r="E23169" s="166">
        <v>7</v>
      </c>
      <c r="F23169" s="281" t="s">
        <v>44841</v>
      </c>
      <c r="G23169">
        <v>1</v>
      </c>
      <c r="H23169">
        <v>1</v>
      </c>
    </row>
    <row r="23170" spans="1:8" x14ac:dyDescent="0.3">
      <c r="A23170" s="281">
        <v>120680</v>
      </c>
      <c r="B23170" s="281" t="s">
        <v>47357</v>
      </c>
      <c r="C23170" s="281" t="s">
        <v>47358</v>
      </c>
      <c r="D23170" s="166">
        <v>1</v>
      </c>
      <c r="E23170" s="166">
        <v>7</v>
      </c>
      <c r="F23170" s="281" t="s">
        <v>44841</v>
      </c>
      <c r="G23170">
        <v>1</v>
      </c>
      <c r="H23170">
        <v>1</v>
      </c>
    </row>
    <row r="23171" spans="1:8" x14ac:dyDescent="0.3">
      <c r="A23171" s="281">
        <v>120690</v>
      </c>
      <c r="B23171" s="281" t="s">
        <v>47359</v>
      </c>
      <c r="C23171" s="281" t="s">
        <v>47360</v>
      </c>
      <c r="D23171" s="166">
        <v>1</v>
      </c>
      <c r="E23171" s="166">
        <v>7</v>
      </c>
      <c r="F23171" s="281" t="s">
        <v>44841</v>
      </c>
      <c r="G23171">
        <v>1</v>
      </c>
      <c r="H23171">
        <v>0</v>
      </c>
    </row>
    <row r="23172" spans="1:8" x14ac:dyDescent="0.3">
      <c r="A23172" s="6">
        <v>20304</v>
      </c>
      <c r="B23172" s="6" t="s">
        <v>47361</v>
      </c>
      <c r="C23172" s="6" t="s">
        <v>4545</v>
      </c>
      <c r="D23172" s="55">
        <v>1</v>
      </c>
      <c r="E23172" s="55">
        <v>7</v>
      </c>
      <c r="F23172" s="6" t="s">
        <v>44841</v>
      </c>
      <c r="G23172">
        <v>0</v>
      </c>
      <c r="H23172">
        <v>1</v>
      </c>
    </row>
    <row r="23173" spans="1:8" x14ac:dyDescent="0.3">
      <c r="A23173" s="281">
        <v>20354</v>
      </c>
      <c r="B23173" s="281" t="s">
        <v>47362</v>
      </c>
      <c r="C23173" s="281" t="s">
        <v>47363</v>
      </c>
      <c r="D23173" s="166">
        <v>1</v>
      </c>
      <c r="E23173" s="166">
        <v>7</v>
      </c>
      <c r="F23173" s="281" t="s">
        <v>44841</v>
      </c>
      <c r="G23173">
        <v>1</v>
      </c>
      <c r="H23173">
        <v>1</v>
      </c>
    </row>
    <row r="23174" spans="1:8" x14ac:dyDescent="0.3">
      <c r="A23174" s="281">
        <v>120754</v>
      </c>
      <c r="B23174" s="281" t="s">
        <v>47364</v>
      </c>
      <c r="C23174" s="281" t="s">
        <v>47365</v>
      </c>
      <c r="D23174" s="166">
        <v>2</v>
      </c>
      <c r="E23174" s="166">
        <v>7</v>
      </c>
      <c r="F23174" s="281" t="s">
        <v>44841</v>
      </c>
      <c r="G23174">
        <v>1</v>
      </c>
      <c r="H23174">
        <v>1</v>
      </c>
    </row>
    <row r="23175" spans="1:8" x14ac:dyDescent="0.3">
      <c r="A23175" s="281">
        <v>120791</v>
      </c>
      <c r="B23175" s="281" t="s">
        <v>47366</v>
      </c>
      <c r="C23175" s="281" t="s">
        <v>47367</v>
      </c>
      <c r="D23175" s="166">
        <v>2</v>
      </c>
      <c r="E23175" s="166">
        <v>7</v>
      </c>
      <c r="F23175" s="281" t="s">
        <v>44841</v>
      </c>
      <c r="G23175">
        <v>1</v>
      </c>
      <c r="H23175">
        <v>1</v>
      </c>
    </row>
    <row r="23176" spans="1:8" x14ac:dyDescent="0.3">
      <c r="A23176" s="281">
        <v>21244</v>
      </c>
      <c r="B23176" s="281" t="s">
        <v>47368</v>
      </c>
      <c r="C23176" s="281" t="s">
        <v>47369</v>
      </c>
      <c r="D23176" s="166">
        <v>1</v>
      </c>
      <c r="E23176" s="166">
        <v>7</v>
      </c>
      <c r="F23176" s="281" t="s">
        <v>44841</v>
      </c>
      <c r="G23176">
        <v>1</v>
      </c>
      <c r="H23176">
        <v>0</v>
      </c>
    </row>
    <row r="23177" spans="1:8" x14ac:dyDescent="0.3">
      <c r="A23177" s="281">
        <v>21361</v>
      </c>
      <c r="B23177" s="281" t="s">
        <v>47370</v>
      </c>
      <c r="C23177" s="281" t="s">
        <v>47371</v>
      </c>
      <c r="D23177" s="166">
        <v>1</v>
      </c>
      <c r="E23177" s="166">
        <v>7</v>
      </c>
      <c r="F23177" s="281" t="s">
        <v>44841</v>
      </c>
      <c r="G23177">
        <v>1</v>
      </c>
      <c r="H23177">
        <v>0</v>
      </c>
    </row>
    <row r="23178" spans="1:8" x14ac:dyDescent="0.3">
      <c r="A23178" s="281">
        <v>21583</v>
      </c>
      <c r="B23178" s="281" t="s">
        <v>47372</v>
      </c>
      <c r="C23178" s="281" t="s">
        <v>47373</v>
      </c>
      <c r="D23178" s="166">
        <v>1</v>
      </c>
      <c r="E23178" s="166">
        <v>7</v>
      </c>
      <c r="F23178" s="281" t="s">
        <v>44841</v>
      </c>
      <c r="G23178">
        <v>1</v>
      </c>
      <c r="H23178">
        <v>1</v>
      </c>
    </row>
    <row r="23179" spans="1:8" x14ac:dyDescent="0.3">
      <c r="A23179" s="281">
        <v>21677</v>
      </c>
      <c r="B23179" s="281" t="s">
        <v>47374</v>
      </c>
      <c r="C23179" s="281" t="s">
        <v>47375</v>
      </c>
      <c r="D23179" s="166">
        <v>1</v>
      </c>
      <c r="E23179" s="166">
        <v>7</v>
      </c>
      <c r="F23179" s="281" t="s">
        <v>44841</v>
      </c>
      <c r="G23179">
        <v>1</v>
      </c>
      <c r="H23179">
        <v>1</v>
      </c>
    </row>
    <row r="23180" spans="1:8" x14ac:dyDescent="0.3">
      <c r="A23180" s="281">
        <v>21731</v>
      </c>
      <c r="B23180" s="281" t="s">
        <v>47376</v>
      </c>
      <c r="C23180" s="281" t="s">
        <v>47377</v>
      </c>
      <c r="D23180" s="166">
        <v>2</v>
      </c>
      <c r="E23180" s="166">
        <v>7</v>
      </c>
      <c r="F23180" s="281" t="s">
        <v>44841</v>
      </c>
      <c r="G23180">
        <v>1</v>
      </c>
      <c r="H23180">
        <v>1</v>
      </c>
    </row>
    <row r="23181" spans="1:8" x14ac:dyDescent="0.3">
      <c r="A23181" s="281">
        <v>21838</v>
      </c>
      <c r="B23181" s="281" t="s">
        <v>47378</v>
      </c>
      <c r="C23181" s="281" t="s">
        <v>47379</v>
      </c>
      <c r="D23181" s="166">
        <v>1</v>
      </c>
      <c r="E23181" s="166">
        <v>7</v>
      </c>
      <c r="F23181" s="281" t="s">
        <v>44841</v>
      </c>
      <c r="G23181">
        <v>1</v>
      </c>
      <c r="H23181">
        <v>1</v>
      </c>
    </row>
    <row r="23182" spans="1:8" x14ac:dyDescent="0.3">
      <c r="A23182" s="281">
        <v>21905</v>
      </c>
      <c r="B23182" s="281" t="s">
        <v>47380</v>
      </c>
      <c r="C23182" s="281" t="s">
        <v>47381</v>
      </c>
      <c r="D23182" s="166">
        <v>2</v>
      </c>
      <c r="E23182" s="166">
        <v>7</v>
      </c>
      <c r="F23182" s="281" t="s">
        <v>44841</v>
      </c>
      <c r="G23182">
        <v>1</v>
      </c>
      <c r="H23182">
        <v>1</v>
      </c>
    </row>
    <row r="23183" spans="1:8" x14ac:dyDescent="0.3">
      <c r="A23183" s="281">
        <v>21919</v>
      </c>
      <c r="B23183" s="281" t="s">
        <v>47382</v>
      </c>
      <c r="C23183" s="281" t="s">
        <v>47383</v>
      </c>
      <c r="D23183" s="166">
        <v>2</v>
      </c>
      <c r="E23183" s="166">
        <v>7</v>
      </c>
      <c r="F23183" s="281" t="s">
        <v>44841</v>
      </c>
      <c r="G23183">
        <v>1</v>
      </c>
      <c r="H23183">
        <v>1</v>
      </c>
    </row>
    <row r="23184" spans="1:8" x14ac:dyDescent="0.3">
      <c r="A23184" s="281">
        <v>21948</v>
      </c>
      <c r="B23184" s="281" t="s">
        <v>47384</v>
      </c>
      <c r="C23184" s="281" t="s">
        <v>47385</v>
      </c>
      <c r="D23184" s="166">
        <v>1</v>
      </c>
      <c r="E23184" s="166">
        <v>7</v>
      </c>
      <c r="F23184" s="281" t="s">
        <v>44841</v>
      </c>
      <c r="G23184">
        <v>1</v>
      </c>
      <c r="H23184">
        <v>0</v>
      </c>
    </row>
    <row r="23185" spans="1:8" x14ac:dyDescent="0.3">
      <c r="A23185" s="281">
        <v>21984</v>
      </c>
      <c r="B23185" s="281" t="s">
        <v>47386</v>
      </c>
      <c r="C23185" s="281" t="s">
        <v>47387</v>
      </c>
      <c r="D23185" s="166">
        <v>2</v>
      </c>
      <c r="E23185" s="166">
        <v>7</v>
      </c>
      <c r="F23185" s="281" t="s">
        <v>44841</v>
      </c>
      <c r="G23185">
        <v>1</v>
      </c>
      <c r="H23185">
        <v>1</v>
      </c>
    </row>
    <row r="23186" spans="1:8" x14ac:dyDescent="0.3">
      <c r="A23186" s="281">
        <v>22039</v>
      </c>
      <c r="B23186" s="281" t="s">
        <v>47388</v>
      </c>
      <c r="C23186" s="281" t="s">
        <v>47389</v>
      </c>
      <c r="D23186" s="166">
        <v>1</v>
      </c>
      <c r="E23186" s="166">
        <v>7</v>
      </c>
      <c r="F23186" s="281" t="s">
        <v>44841</v>
      </c>
      <c r="G23186">
        <v>1</v>
      </c>
      <c r="H23186">
        <v>1</v>
      </c>
    </row>
    <row r="23187" spans="1:8" x14ac:dyDescent="0.3">
      <c r="A23187" s="281">
        <v>22074</v>
      </c>
      <c r="B23187" s="281" t="s">
        <v>47390</v>
      </c>
      <c r="C23187" s="281" t="s">
        <v>47391</v>
      </c>
      <c r="D23187" s="166">
        <v>2</v>
      </c>
      <c r="E23187" s="166">
        <v>7</v>
      </c>
      <c r="F23187" s="281" t="s">
        <v>44841</v>
      </c>
      <c r="G23187">
        <v>1</v>
      </c>
      <c r="H23187">
        <v>0</v>
      </c>
    </row>
    <row r="23188" spans="1:8" x14ac:dyDescent="0.3">
      <c r="A23188" s="281">
        <v>22348</v>
      </c>
      <c r="B23188" s="281" t="s">
        <v>47392</v>
      </c>
      <c r="C23188" s="281" t="s">
        <v>47393</v>
      </c>
      <c r="D23188" s="166">
        <v>1</v>
      </c>
      <c r="E23188" s="166">
        <v>7</v>
      </c>
      <c r="F23188" s="281" t="s">
        <v>44841</v>
      </c>
      <c r="G23188">
        <v>1</v>
      </c>
      <c r="H23188">
        <v>0</v>
      </c>
    </row>
    <row r="23189" spans="1:8" x14ac:dyDescent="0.3">
      <c r="A23189" s="281">
        <v>22371</v>
      </c>
      <c r="B23189" s="281" t="s">
        <v>47394</v>
      </c>
      <c r="C23189" s="281" t="s">
        <v>47395</v>
      </c>
      <c r="D23189" s="166">
        <v>1</v>
      </c>
      <c r="E23189" s="166">
        <v>7</v>
      </c>
      <c r="F23189" s="281" t="s">
        <v>44841</v>
      </c>
      <c r="G23189">
        <v>1</v>
      </c>
      <c r="H23189">
        <v>1</v>
      </c>
    </row>
    <row r="23190" spans="1:8" x14ac:dyDescent="0.3">
      <c r="A23190" s="281">
        <v>120972</v>
      </c>
      <c r="B23190" s="281" t="s">
        <v>47396</v>
      </c>
      <c r="C23190" s="281" t="s">
        <v>47397</v>
      </c>
      <c r="D23190" s="166">
        <v>1</v>
      </c>
      <c r="E23190" s="166">
        <v>7</v>
      </c>
      <c r="F23190" s="281" t="s">
        <v>44841</v>
      </c>
      <c r="G23190">
        <v>1</v>
      </c>
      <c r="H23190">
        <v>1</v>
      </c>
    </row>
    <row r="23191" spans="1:8" x14ac:dyDescent="0.3">
      <c r="A23191" s="281">
        <v>120976</v>
      </c>
      <c r="B23191" s="281" t="s">
        <v>47398</v>
      </c>
      <c r="C23191" s="281" t="s">
        <v>47399</v>
      </c>
      <c r="D23191" s="166">
        <v>2</v>
      </c>
      <c r="E23191" s="166">
        <v>7</v>
      </c>
      <c r="F23191" s="281" t="s">
        <v>44841</v>
      </c>
      <c r="G23191">
        <v>1</v>
      </c>
      <c r="H23191">
        <v>1</v>
      </c>
    </row>
    <row r="23192" spans="1:8" x14ac:dyDescent="0.3">
      <c r="A23192" s="281">
        <v>120985</v>
      </c>
      <c r="B23192" s="281" t="s">
        <v>47400</v>
      </c>
      <c r="C23192" s="281" t="s">
        <v>47401</v>
      </c>
      <c r="D23192" s="166">
        <v>1</v>
      </c>
      <c r="E23192" s="166">
        <v>7</v>
      </c>
      <c r="F23192" s="281" t="s">
        <v>44841</v>
      </c>
      <c r="G23192">
        <v>1</v>
      </c>
      <c r="H23192">
        <v>1</v>
      </c>
    </row>
    <row r="23193" spans="1:8" x14ac:dyDescent="0.3">
      <c r="A23193" s="281">
        <v>121098</v>
      </c>
      <c r="B23193" s="281" t="s">
        <v>47402</v>
      </c>
      <c r="C23193" s="281" t="s">
        <v>47403</v>
      </c>
      <c r="D23193" s="166">
        <v>2</v>
      </c>
      <c r="E23193" s="166">
        <v>7</v>
      </c>
      <c r="F23193" s="281" t="s">
        <v>44841</v>
      </c>
      <c r="G23193">
        <v>1</v>
      </c>
      <c r="H23193">
        <v>1</v>
      </c>
    </row>
    <row r="23194" spans="1:8" x14ac:dyDescent="0.3">
      <c r="A23194" s="281">
        <v>121126</v>
      </c>
      <c r="B23194" s="281" t="s">
        <v>47404</v>
      </c>
      <c r="C23194" s="281" t="s">
        <v>47405</v>
      </c>
      <c r="D23194" s="166">
        <v>2</v>
      </c>
      <c r="E23194" s="166">
        <v>7</v>
      </c>
      <c r="F23194" s="281" t="s">
        <v>44841</v>
      </c>
      <c r="G23194">
        <v>1</v>
      </c>
      <c r="H23194">
        <v>1</v>
      </c>
    </row>
    <row r="23195" spans="1:8" x14ac:dyDescent="0.3">
      <c r="A23195" s="281">
        <v>121133</v>
      </c>
      <c r="B23195" s="281" t="s">
        <v>47406</v>
      </c>
      <c r="C23195" s="281" t="s">
        <v>47407</v>
      </c>
      <c r="D23195" s="166">
        <v>1</v>
      </c>
      <c r="E23195" s="166">
        <v>7</v>
      </c>
      <c r="F23195" s="281" t="s">
        <v>44841</v>
      </c>
      <c r="G23195">
        <v>1</v>
      </c>
      <c r="H23195">
        <v>1</v>
      </c>
    </row>
    <row r="23196" spans="1:8" x14ac:dyDescent="0.3">
      <c r="A23196" s="281">
        <v>121156</v>
      </c>
      <c r="B23196" s="281" t="s">
        <v>47408</v>
      </c>
      <c r="C23196" s="281" t="s">
        <v>47409</v>
      </c>
      <c r="D23196" s="166">
        <v>1</v>
      </c>
      <c r="E23196" s="166">
        <v>7</v>
      </c>
      <c r="F23196" s="281" t="s">
        <v>44841</v>
      </c>
      <c r="G23196">
        <v>1</v>
      </c>
      <c r="H23196">
        <v>1</v>
      </c>
    </row>
    <row r="23197" spans="1:8" x14ac:dyDescent="0.3">
      <c r="A23197" s="281">
        <v>121287</v>
      </c>
      <c r="B23197" s="281" t="s">
        <v>47410</v>
      </c>
      <c r="C23197" s="281" t="s">
        <v>4559</v>
      </c>
      <c r="D23197" s="166">
        <v>1</v>
      </c>
      <c r="E23197" s="166">
        <v>7</v>
      </c>
      <c r="F23197" s="281" t="s">
        <v>44841</v>
      </c>
      <c r="G23197">
        <v>1</v>
      </c>
      <c r="H23197">
        <v>0</v>
      </c>
    </row>
    <row r="23198" spans="1:8" x14ac:dyDescent="0.3">
      <c r="A23198" s="281">
        <v>121323</v>
      </c>
      <c r="B23198" s="281" t="s">
        <v>47411</v>
      </c>
      <c r="C23198" s="281" t="s">
        <v>47412</v>
      </c>
      <c r="D23198" s="166">
        <v>2</v>
      </c>
      <c r="E23198" s="166">
        <v>7</v>
      </c>
      <c r="F23198" s="281" t="s">
        <v>44841</v>
      </c>
      <c r="G23198">
        <v>1</v>
      </c>
      <c r="H23198">
        <v>1</v>
      </c>
    </row>
    <row r="23199" spans="1:8" x14ac:dyDescent="0.3">
      <c r="A23199" s="281">
        <v>121436</v>
      </c>
      <c r="B23199" s="281" t="s">
        <v>47413</v>
      </c>
      <c r="C23199" s="281" t="s">
        <v>47414</v>
      </c>
      <c r="D23199" s="166">
        <v>1</v>
      </c>
      <c r="E23199" s="166">
        <v>7</v>
      </c>
      <c r="F23199" s="281" t="s">
        <v>44841</v>
      </c>
      <c r="G23199">
        <v>1</v>
      </c>
      <c r="H23199">
        <v>0</v>
      </c>
    </row>
    <row r="23200" spans="1:8" x14ac:dyDescent="0.3">
      <c r="A23200" s="281">
        <v>121491</v>
      </c>
      <c r="B23200" s="281" t="s">
        <v>47415</v>
      </c>
      <c r="C23200" s="281" t="s">
        <v>47416</v>
      </c>
      <c r="D23200" s="166">
        <v>1</v>
      </c>
      <c r="E23200" s="166">
        <v>7</v>
      </c>
      <c r="F23200" s="281" t="s">
        <v>44841</v>
      </c>
      <c r="G23200">
        <v>1</v>
      </c>
      <c r="H23200">
        <v>1</v>
      </c>
    </row>
    <row r="23201" spans="1:8" x14ac:dyDescent="0.3">
      <c r="A23201" s="281">
        <v>121604</v>
      </c>
      <c r="B23201" s="281" t="s">
        <v>47417</v>
      </c>
      <c r="C23201" s="281" t="s">
        <v>47418</v>
      </c>
      <c r="D23201" s="166">
        <v>2</v>
      </c>
      <c r="E23201" s="166">
        <v>7</v>
      </c>
      <c r="F23201" s="281" t="s">
        <v>44841</v>
      </c>
      <c r="G23201">
        <v>1</v>
      </c>
      <c r="H23201">
        <v>1</v>
      </c>
    </row>
    <row r="23202" spans="1:8" x14ac:dyDescent="0.3">
      <c r="A23202" s="281">
        <v>121610</v>
      </c>
      <c r="B23202" s="281" t="s">
        <v>47419</v>
      </c>
      <c r="C23202" s="281" t="s">
        <v>47420</v>
      </c>
      <c r="D23202" s="166">
        <v>2</v>
      </c>
      <c r="E23202" s="166">
        <v>7</v>
      </c>
      <c r="F23202" s="281" t="s">
        <v>44841</v>
      </c>
      <c r="G23202">
        <v>1</v>
      </c>
      <c r="H23202">
        <v>1</v>
      </c>
    </row>
    <row r="23203" spans="1:8" x14ac:dyDescent="0.3">
      <c r="A23203" s="281">
        <v>121631</v>
      </c>
      <c r="B23203" s="281" t="s">
        <v>47421</v>
      </c>
      <c r="C23203" s="281" t="s">
        <v>47422</v>
      </c>
      <c r="D23203" s="166">
        <v>1</v>
      </c>
      <c r="E23203" s="166">
        <v>7</v>
      </c>
      <c r="F23203" s="281" t="s">
        <v>44841</v>
      </c>
      <c r="G23203">
        <v>1</v>
      </c>
      <c r="H23203">
        <v>1</v>
      </c>
    </row>
    <row r="23204" spans="1:8" x14ac:dyDescent="0.3">
      <c r="A23204" s="281">
        <v>121685</v>
      </c>
      <c r="B23204" s="281" t="s">
        <v>47423</v>
      </c>
      <c r="C23204" s="281" t="s">
        <v>47424</v>
      </c>
      <c r="D23204" s="166">
        <v>2</v>
      </c>
      <c r="E23204" s="166">
        <v>7</v>
      </c>
      <c r="F23204" s="281" t="s">
        <v>44841</v>
      </c>
      <c r="G23204">
        <v>1</v>
      </c>
      <c r="H23204">
        <v>1</v>
      </c>
    </row>
    <row r="23205" spans="1:8" x14ac:dyDescent="0.3">
      <c r="A23205" s="281">
        <v>121764</v>
      </c>
      <c r="B23205" s="281" t="s">
        <v>47425</v>
      </c>
      <c r="C23205" s="281" t="s">
        <v>47426</v>
      </c>
      <c r="D23205" s="166">
        <v>1</v>
      </c>
      <c r="E23205" s="166">
        <v>7</v>
      </c>
      <c r="F23205" s="281" t="s">
        <v>44841</v>
      </c>
      <c r="G23205">
        <v>1</v>
      </c>
      <c r="H23205">
        <v>0</v>
      </c>
    </row>
    <row r="23206" spans="1:8" x14ac:dyDescent="0.3">
      <c r="A23206" s="281">
        <v>121766</v>
      </c>
      <c r="B23206" s="281" t="s">
        <v>47427</v>
      </c>
      <c r="C23206" s="281" t="s">
        <v>47428</v>
      </c>
      <c r="D23206" s="166">
        <v>1</v>
      </c>
      <c r="E23206" s="166">
        <v>7</v>
      </c>
      <c r="F23206" s="281" t="s">
        <v>44841</v>
      </c>
      <c r="G23206">
        <v>1</v>
      </c>
      <c r="H23206">
        <v>1</v>
      </c>
    </row>
    <row r="23207" spans="1:8" x14ac:dyDescent="0.3">
      <c r="A23207" s="281">
        <v>121767</v>
      </c>
      <c r="B23207" s="281" t="s">
        <v>47429</v>
      </c>
      <c r="C23207" s="281" t="s">
        <v>47430</v>
      </c>
      <c r="D23207" s="166">
        <v>1</v>
      </c>
      <c r="E23207" s="166">
        <v>7</v>
      </c>
      <c r="F23207" s="281" t="s">
        <v>44841</v>
      </c>
      <c r="G23207">
        <v>1</v>
      </c>
      <c r="H23207">
        <v>1</v>
      </c>
    </row>
    <row r="23208" spans="1:8" x14ac:dyDescent="0.3">
      <c r="A23208" s="281">
        <v>121976</v>
      </c>
      <c r="B23208" s="281" t="s">
        <v>47431</v>
      </c>
      <c r="C23208" s="281" t="s">
        <v>47432</v>
      </c>
      <c r="D23208" s="166">
        <v>2</v>
      </c>
      <c r="E23208" s="166">
        <v>7</v>
      </c>
      <c r="F23208" s="281" t="s">
        <v>44841</v>
      </c>
      <c r="G23208">
        <v>1</v>
      </c>
      <c r="H23208">
        <v>1</v>
      </c>
    </row>
    <row r="23209" spans="1:8" x14ac:dyDescent="0.3">
      <c r="A23209" s="281">
        <v>121986</v>
      </c>
      <c r="B23209" s="281" t="s">
        <v>47433</v>
      </c>
      <c r="C23209" s="281" t="s">
        <v>47434</v>
      </c>
      <c r="D23209" s="166">
        <v>1</v>
      </c>
      <c r="E23209" s="166">
        <v>7</v>
      </c>
      <c r="F23209" s="281" t="s">
        <v>44841</v>
      </c>
      <c r="G23209">
        <v>1</v>
      </c>
      <c r="H23209">
        <v>1</v>
      </c>
    </row>
    <row r="23210" spans="1:8" x14ac:dyDescent="0.3">
      <c r="A23210" s="281">
        <v>122048</v>
      </c>
      <c r="B23210" s="281" t="s">
        <v>47435</v>
      </c>
      <c r="C23210" s="281" t="s">
        <v>47436</v>
      </c>
      <c r="D23210" s="166">
        <v>1</v>
      </c>
      <c r="E23210" s="166">
        <v>7</v>
      </c>
      <c r="F23210" s="281" t="s">
        <v>44841</v>
      </c>
      <c r="G23210">
        <v>1</v>
      </c>
      <c r="H23210">
        <v>0</v>
      </c>
    </row>
    <row r="23211" spans="1:8" x14ac:dyDescent="0.3">
      <c r="A23211" s="281">
        <v>122083</v>
      </c>
      <c r="B23211" s="281" t="s">
        <v>47437</v>
      </c>
      <c r="C23211" s="281" t="s">
        <v>47438</v>
      </c>
      <c r="D23211" s="166">
        <v>1</v>
      </c>
      <c r="E23211" s="166">
        <v>7</v>
      </c>
      <c r="F23211" s="281" t="s">
        <v>44841</v>
      </c>
      <c r="G23211">
        <v>1</v>
      </c>
      <c r="H23211">
        <v>1</v>
      </c>
    </row>
    <row r="23212" spans="1:8" x14ac:dyDescent="0.3">
      <c r="A23212" s="281">
        <v>26413</v>
      </c>
      <c r="B23212" s="281" t="s">
        <v>47439</v>
      </c>
      <c r="C23212" s="281" t="s">
        <v>47440</v>
      </c>
      <c r="D23212" s="166">
        <v>1</v>
      </c>
      <c r="E23212" s="166">
        <v>7</v>
      </c>
      <c r="F23212" s="281" t="s">
        <v>44841</v>
      </c>
      <c r="G23212">
        <v>1</v>
      </c>
      <c r="H23212">
        <v>1</v>
      </c>
    </row>
    <row r="23213" spans="1:8" x14ac:dyDescent="0.3">
      <c r="A23213" s="281">
        <v>26415</v>
      </c>
      <c r="B23213" s="281" t="s">
        <v>47441</v>
      </c>
      <c r="C23213" s="281" t="s">
        <v>47442</v>
      </c>
      <c r="D23213" s="166">
        <v>1</v>
      </c>
      <c r="E23213" s="166">
        <v>7</v>
      </c>
      <c r="F23213" s="281" t="s">
        <v>44841</v>
      </c>
      <c r="G23213">
        <v>1</v>
      </c>
      <c r="H23213">
        <v>1</v>
      </c>
    </row>
    <row r="23214" spans="1:8" x14ac:dyDescent="0.3">
      <c r="A23214" s="6">
        <v>120683</v>
      </c>
      <c r="B23214" s="6" t="s">
        <v>47443</v>
      </c>
      <c r="C23214" s="6" t="s">
        <v>12826</v>
      </c>
      <c r="D23214" s="55">
        <v>1</v>
      </c>
      <c r="E23214" s="55">
        <v>7</v>
      </c>
      <c r="F23214" s="6" t="s">
        <v>44841</v>
      </c>
      <c r="G23214">
        <v>0</v>
      </c>
      <c r="H23214">
        <v>1</v>
      </c>
    </row>
    <row r="23215" spans="1:8" x14ac:dyDescent="0.3">
      <c r="A23215" s="281">
        <v>122045</v>
      </c>
      <c r="B23215" s="281" t="s">
        <v>47444</v>
      </c>
      <c r="C23215" s="281" t="s">
        <v>12850</v>
      </c>
      <c r="D23215" s="166">
        <v>2</v>
      </c>
      <c r="E23215" s="166">
        <v>7</v>
      </c>
      <c r="F23215" s="281" t="s">
        <v>44841</v>
      </c>
      <c r="G23215">
        <v>1</v>
      </c>
      <c r="H23215">
        <v>0</v>
      </c>
    </row>
    <row r="23216" spans="1:8" x14ac:dyDescent="0.3">
      <c r="A23216" s="281">
        <v>123531</v>
      </c>
      <c r="B23216" s="281" t="s">
        <v>47445</v>
      </c>
      <c r="C23216" s="281" t="s">
        <v>47446</v>
      </c>
      <c r="D23216" s="166">
        <v>2</v>
      </c>
      <c r="E23216" s="166">
        <v>7</v>
      </c>
      <c r="F23216" s="281" t="s">
        <v>44841</v>
      </c>
      <c r="G23216">
        <v>1</v>
      </c>
      <c r="H23216">
        <v>1</v>
      </c>
    </row>
    <row r="23217" spans="1:8" x14ac:dyDescent="0.3">
      <c r="A23217" s="6">
        <v>26257</v>
      </c>
      <c r="B23217" s="6" t="s">
        <v>47447</v>
      </c>
      <c r="C23217" s="6" t="s">
        <v>4789</v>
      </c>
      <c r="D23217" s="55">
        <v>1</v>
      </c>
      <c r="E23217" s="55">
        <v>7</v>
      </c>
      <c r="F23217" s="6" t="s">
        <v>44841</v>
      </c>
      <c r="G23217">
        <v>0</v>
      </c>
      <c r="H23217">
        <v>1</v>
      </c>
    </row>
    <row r="23218" spans="1:8" x14ac:dyDescent="0.3">
      <c r="A23218" s="6">
        <v>120807</v>
      </c>
      <c r="B23218" s="6" t="s">
        <v>47448</v>
      </c>
      <c r="C23218" s="6" t="s">
        <v>47449</v>
      </c>
      <c r="D23218" s="55">
        <v>1</v>
      </c>
      <c r="E23218" s="55">
        <v>7</v>
      </c>
      <c r="F23218" s="6" t="s">
        <v>44841</v>
      </c>
      <c r="G23218">
        <v>0</v>
      </c>
      <c r="H23218">
        <v>1</v>
      </c>
    </row>
    <row r="23219" spans="1:8" x14ac:dyDescent="0.3">
      <c r="A23219" s="281">
        <v>122202</v>
      </c>
      <c r="B23219" s="281" t="s">
        <v>47450</v>
      </c>
      <c r="C23219" s="281" t="s">
        <v>40523</v>
      </c>
      <c r="D23219" s="166">
        <v>1</v>
      </c>
      <c r="E23219" s="166">
        <v>7</v>
      </c>
      <c r="F23219" s="281" t="s">
        <v>44841</v>
      </c>
      <c r="G23219">
        <v>1</v>
      </c>
      <c r="H23219">
        <v>0</v>
      </c>
    </row>
    <row r="23220" spans="1:8" x14ac:dyDescent="0.3">
      <c r="A23220" s="6">
        <v>122467</v>
      </c>
      <c r="B23220" s="6" t="s">
        <v>47451</v>
      </c>
      <c r="C23220" s="6" t="s">
        <v>40533</v>
      </c>
      <c r="D23220" s="55">
        <v>1</v>
      </c>
      <c r="E23220" s="55">
        <v>7</v>
      </c>
      <c r="F23220" s="6" t="s">
        <v>44841</v>
      </c>
      <c r="G23220">
        <v>0</v>
      </c>
      <c r="H23220">
        <v>1</v>
      </c>
    </row>
    <row r="23221" spans="1:8" x14ac:dyDescent="0.3">
      <c r="A23221" s="281">
        <v>122936</v>
      </c>
      <c r="B23221" s="281" t="s">
        <v>47452</v>
      </c>
      <c r="C23221" s="281" t="s">
        <v>40547</v>
      </c>
      <c r="D23221" s="166">
        <v>2</v>
      </c>
      <c r="E23221" s="166">
        <v>7</v>
      </c>
      <c r="F23221" s="281" t="s">
        <v>44841</v>
      </c>
      <c r="G23221">
        <v>1</v>
      </c>
      <c r="H23221">
        <v>0</v>
      </c>
    </row>
    <row r="23222" spans="1:8" x14ac:dyDescent="0.3">
      <c r="A23222" s="281">
        <v>13540</v>
      </c>
      <c r="B23222" s="281" t="s">
        <v>47453</v>
      </c>
      <c r="C23222" s="281" t="s">
        <v>47454</v>
      </c>
      <c r="D23222" s="166">
        <v>1</v>
      </c>
      <c r="E23222" s="166">
        <v>7</v>
      </c>
      <c r="F23222" s="281" t="s">
        <v>44841</v>
      </c>
      <c r="G23222">
        <v>1</v>
      </c>
      <c r="H23222">
        <v>1</v>
      </c>
    </row>
    <row r="23223" spans="1:8" x14ac:dyDescent="0.3">
      <c r="A23223" s="281">
        <v>16568</v>
      </c>
      <c r="B23223" s="281" t="s">
        <v>47455</v>
      </c>
      <c r="C23223" s="281" t="s">
        <v>47456</v>
      </c>
      <c r="D23223" s="166">
        <v>2</v>
      </c>
      <c r="E23223" s="166">
        <v>7</v>
      </c>
      <c r="F23223" s="281" t="s">
        <v>44841</v>
      </c>
      <c r="G23223">
        <v>1</v>
      </c>
      <c r="H23223">
        <v>1</v>
      </c>
    </row>
    <row r="23224" spans="1:8" x14ac:dyDescent="0.3">
      <c r="A23224" s="6">
        <v>19891</v>
      </c>
      <c r="B23224" s="6" t="s">
        <v>47457</v>
      </c>
      <c r="C23224" s="6" t="s">
        <v>47458</v>
      </c>
      <c r="D23224" s="55">
        <v>1</v>
      </c>
      <c r="E23224" s="55">
        <v>7</v>
      </c>
      <c r="F23224" s="6" t="s">
        <v>44841</v>
      </c>
      <c r="G23224">
        <v>0</v>
      </c>
      <c r="H23224">
        <v>1</v>
      </c>
    </row>
    <row r="23225" spans="1:8" x14ac:dyDescent="0.3">
      <c r="A23225" s="281">
        <v>20481</v>
      </c>
      <c r="B23225" s="281" t="s">
        <v>47459</v>
      </c>
      <c r="C23225" s="281" t="s">
        <v>47460</v>
      </c>
      <c r="D23225" s="166">
        <v>1</v>
      </c>
      <c r="E23225" s="166">
        <v>7</v>
      </c>
      <c r="F23225" s="281" t="s">
        <v>44841</v>
      </c>
      <c r="G23225">
        <v>1</v>
      </c>
      <c r="H23225">
        <v>1</v>
      </c>
    </row>
    <row r="23226" spans="1:8" x14ac:dyDescent="0.3">
      <c r="A23226" s="281">
        <v>20759</v>
      </c>
      <c r="B23226" s="281" t="s">
        <v>47461</v>
      </c>
      <c r="C23226" s="281" t="s">
        <v>47462</v>
      </c>
      <c r="D23226" s="166">
        <v>2</v>
      </c>
      <c r="E23226" s="166">
        <v>7</v>
      </c>
      <c r="F23226" s="281" t="s">
        <v>44841</v>
      </c>
      <c r="G23226">
        <v>1</v>
      </c>
      <c r="H23226">
        <v>1</v>
      </c>
    </row>
    <row r="23227" spans="1:8" x14ac:dyDescent="0.3">
      <c r="A23227" s="281">
        <v>20794</v>
      </c>
      <c r="B23227" s="281" t="s">
        <v>47463</v>
      </c>
      <c r="C23227" s="281" t="s">
        <v>47464</v>
      </c>
      <c r="D23227" s="166">
        <v>2</v>
      </c>
      <c r="E23227" s="166">
        <v>7</v>
      </c>
      <c r="F23227" s="281" t="s">
        <v>44841</v>
      </c>
      <c r="G23227">
        <v>1</v>
      </c>
      <c r="H23227">
        <v>1</v>
      </c>
    </row>
    <row r="23228" spans="1:8" x14ac:dyDescent="0.3">
      <c r="A23228" s="281">
        <v>20821</v>
      </c>
      <c r="B23228" s="281" t="s">
        <v>47465</v>
      </c>
      <c r="C23228" s="281" t="s">
        <v>4791</v>
      </c>
      <c r="D23228" s="166">
        <v>1</v>
      </c>
      <c r="E23228" s="166">
        <v>7</v>
      </c>
      <c r="F23228" s="281" t="s">
        <v>44841</v>
      </c>
      <c r="G23228">
        <v>1</v>
      </c>
      <c r="H23228">
        <v>0</v>
      </c>
    </row>
    <row r="23229" spans="1:8" x14ac:dyDescent="0.3">
      <c r="A23229" s="281">
        <v>21111</v>
      </c>
      <c r="B23229" s="281" t="s">
        <v>47466</v>
      </c>
      <c r="C23229" s="281" t="s">
        <v>47467</v>
      </c>
      <c r="D23229" s="166">
        <v>1</v>
      </c>
      <c r="E23229" s="166">
        <v>7</v>
      </c>
      <c r="F23229" s="281" t="s">
        <v>44841</v>
      </c>
      <c r="G23229">
        <v>1</v>
      </c>
      <c r="H23229">
        <v>1</v>
      </c>
    </row>
    <row r="23230" spans="1:8" x14ac:dyDescent="0.3">
      <c r="A23230" s="281">
        <v>21224</v>
      </c>
      <c r="B23230" s="281" t="s">
        <v>47468</v>
      </c>
      <c r="C23230" s="281" t="s">
        <v>47469</v>
      </c>
      <c r="D23230" s="166">
        <v>2</v>
      </c>
      <c r="E23230" s="166">
        <v>7</v>
      </c>
      <c r="F23230" s="281" t="s">
        <v>44841</v>
      </c>
      <c r="G23230">
        <v>1</v>
      </c>
      <c r="H23230">
        <v>1</v>
      </c>
    </row>
    <row r="23231" spans="1:8" x14ac:dyDescent="0.3">
      <c r="A23231" s="281">
        <v>21304</v>
      </c>
      <c r="B23231" s="281" t="s">
        <v>47470</v>
      </c>
      <c r="C23231" s="281" t="s">
        <v>47471</v>
      </c>
      <c r="D23231" s="166">
        <v>1</v>
      </c>
      <c r="E23231" s="166">
        <v>7</v>
      </c>
      <c r="F23231" s="281" t="s">
        <v>44841</v>
      </c>
      <c r="G23231">
        <v>1</v>
      </c>
      <c r="H23231">
        <v>1</v>
      </c>
    </row>
    <row r="23232" spans="1:8" x14ac:dyDescent="0.3">
      <c r="A23232" s="281">
        <v>21498</v>
      </c>
      <c r="B23232" s="281" t="s">
        <v>47472</v>
      </c>
      <c r="C23232" s="281" t="s">
        <v>47473</v>
      </c>
      <c r="D23232" s="166">
        <v>1</v>
      </c>
      <c r="E23232" s="166">
        <v>7</v>
      </c>
      <c r="F23232" s="281" t="s">
        <v>44841</v>
      </c>
      <c r="G23232">
        <v>1</v>
      </c>
      <c r="H23232">
        <v>1</v>
      </c>
    </row>
    <row r="23233" spans="1:8" x14ac:dyDescent="0.3">
      <c r="A23233" s="281">
        <v>21636</v>
      </c>
      <c r="B23233" s="281" t="s">
        <v>47474</v>
      </c>
      <c r="C23233" s="281" t="s">
        <v>4793</v>
      </c>
      <c r="D23233" s="166">
        <v>1</v>
      </c>
      <c r="E23233" s="166">
        <v>7</v>
      </c>
      <c r="F23233" s="281" t="s">
        <v>44841</v>
      </c>
      <c r="G23233">
        <v>1</v>
      </c>
      <c r="H23233">
        <v>0</v>
      </c>
    </row>
    <row r="23234" spans="1:8" x14ac:dyDescent="0.3">
      <c r="A23234" s="281">
        <v>21801</v>
      </c>
      <c r="B23234" s="281" t="s">
        <v>47475</v>
      </c>
      <c r="C23234" s="281" t="s">
        <v>47476</v>
      </c>
      <c r="D23234" s="166">
        <v>1</v>
      </c>
      <c r="E23234" s="166">
        <v>7</v>
      </c>
      <c r="F23234" s="281" t="s">
        <v>44841</v>
      </c>
      <c r="G23234">
        <v>1</v>
      </c>
      <c r="H23234">
        <v>1</v>
      </c>
    </row>
    <row r="23235" spans="1:8" x14ac:dyDescent="0.3">
      <c r="A23235" s="281">
        <v>21814</v>
      </c>
      <c r="B23235" s="281" t="s">
        <v>47477</v>
      </c>
      <c r="C23235" s="281" t="s">
        <v>33983</v>
      </c>
      <c r="D23235" s="166">
        <v>1</v>
      </c>
      <c r="E23235" s="166">
        <v>7</v>
      </c>
      <c r="F23235" s="281" t="s">
        <v>44841</v>
      </c>
      <c r="G23235">
        <v>1</v>
      </c>
      <c r="H23235">
        <v>0</v>
      </c>
    </row>
    <row r="23236" spans="1:8" x14ac:dyDescent="0.3">
      <c r="A23236" s="281">
        <v>22103</v>
      </c>
      <c r="B23236" s="281" t="s">
        <v>47478</v>
      </c>
      <c r="C23236" s="281" t="s">
        <v>47479</v>
      </c>
      <c r="D23236" s="166">
        <v>1</v>
      </c>
      <c r="E23236" s="166">
        <v>7</v>
      </c>
      <c r="F23236" s="281" t="s">
        <v>44841</v>
      </c>
      <c r="G23236">
        <v>1</v>
      </c>
      <c r="H23236">
        <v>1</v>
      </c>
    </row>
    <row r="23237" spans="1:8" x14ac:dyDescent="0.3">
      <c r="A23237" s="281">
        <v>22271</v>
      </c>
      <c r="B23237" s="281" t="s">
        <v>47480</v>
      </c>
      <c r="C23237" s="281" t="s">
        <v>47481</v>
      </c>
      <c r="D23237" s="166">
        <v>1</v>
      </c>
      <c r="E23237" s="166">
        <v>7</v>
      </c>
      <c r="F23237" s="281" t="s">
        <v>44841</v>
      </c>
      <c r="G23237">
        <v>1</v>
      </c>
      <c r="H23237">
        <v>1</v>
      </c>
    </row>
    <row r="23238" spans="1:8" x14ac:dyDescent="0.3">
      <c r="A23238" s="281">
        <v>22286</v>
      </c>
      <c r="B23238" s="281" t="s">
        <v>47482</v>
      </c>
      <c r="C23238" s="281" t="s">
        <v>47483</v>
      </c>
      <c r="D23238" s="166">
        <v>2</v>
      </c>
      <c r="E23238" s="166">
        <v>7</v>
      </c>
      <c r="F23238" s="281" t="s">
        <v>44841</v>
      </c>
      <c r="G23238">
        <v>1</v>
      </c>
      <c r="H23238">
        <v>1</v>
      </c>
    </row>
    <row r="23239" spans="1:8" x14ac:dyDescent="0.3">
      <c r="A23239" s="281">
        <v>22316</v>
      </c>
      <c r="B23239" s="281" t="s">
        <v>47484</v>
      </c>
      <c r="C23239" s="281" t="s">
        <v>47485</v>
      </c>
      <c r="D23239" s="166">
        <v>1</v>
      </c>
      <c r="E23239" s="166">
        <v>7</v>
      </c>
      <c r="F23239" s="281" t="s">
        <v>44841</v>
      </c>
      <c r="G23239">
        <v>1</v>
      </c>
      <c r="H23239">
        <v>1</v>
      </c>
    </row>
    <row r="23240" spans="1:8" x14ac:dyDescent="0.3">
      <c r="A23240" s="281">
        <v>25315</v>
      </c>
      <c r="B23240" s="281" t="s">
        <v>47486</v>
      </c>
      <c r="C23240" s="281" t="s">
        <v>47487</v>
      </c>
      <c r="D23240" s="166">
        <v>2</v>
      </c>
      <c r="E23240" s="166">
        <v>7</v>
      </c>
      <c r="F23240" s="281" t="s">
        <v>44841</v>
      </c>
      <c r="G23240">
        <v>1</v>
      </c>
      <c r="H23240">
        <v>1</v>
      </c>
    </row>
    <row r="23241" spans="1:8" x14ac:dyDescent="0.3">
      <c r="A23241" s="281">
        <v>25326</v>
      </c>
      <c r="B23241" s="281" t="s">
        <v>47488</v>
      </c>
      <c r="C23241" s="281" t="s">
        <v>47489</v>
      </c>
      <c r="D23241" s="166">
        <v>2</v>
      </c>
      <c r="E23241" s="166">
        <v>7</v>
      </c>
      <c r="F23241" s="281" t="s">
        <v>44841</v>
      </c>
      <c r="G23241">
        <v>1</v>
      </c>
      <c r="H23241">
        <v>1</v>
      </c>
    </row>
    <row r="23242" spans="1:8" x14ac:dyDescent="0.3">
      <c r="A23242" s="281">
        <v>25352</v>
      </c>
      <c r="B23242" s="281" t="s">
        <v>47490</v>
      </c>
      <c r="C23242" s="281" t="s">
        <v>47491</v>
      </c>
      <c r="D23242" s="166">
        <v>1</v>
      </c>
      <c r="E23242" s="166">
        <v>7</v>
      </c>
      <c r="F23242" s="281" t="s">
        <v>44841</v>
      </c>
      <c r="G23242">
        <v>1</v>
      </c>
      <c r="H23242">
        <v>1</v>
      </c>
    </row>
    <row r="23243" spans="1:8" x14ac:dyDescent="0.3">
      <c r="A23243" s="281">
        <v>25492</v>
      </c>
      <c r="B23243" s="281" t="s">
        <v>47492</v>
      </c>
      <c r="C23243" s="281" t="s">
        <v>47493</v>
      </c>
      <c r="D23243" s="166">
        <v>2</v>
      </c>
      <c r="E23243" s="166">
        <v>7</v>
      </c>
      <c r="F23243" s="281" t="s">
        <v>44841</v>
      </c>
      <c r="G23243">
        <v>1</v>
      </c>
      <c r="H23243">
        <v>1</v>
      </c>
    </row>
    <row r="23244" spans="1:8" x14ac:dyDescent="0.3">
      <c r="A23244" s="281">
        <v>25733</v>
      </c>
      <c r="B23244" s="281" t="s">
        <v>47494</v>
      </c>
      <c r="C23244" s="281" t="s">
        <v>47495</v>
      </c>
      <c r="D23244" s="166">
        <v>1</v>
      </c>
      <c r="E23244" s="166">
        <v>7</v>
      </c>
      <c r="F23244" s="281" t="s">
        <v>44841</v>
      </c>
      <c r="G23244">
        <v>1</v>
      </c>
      <c r="H23244">
        <v>1</v>
      </c>
    </row>
    <row r="23245" spans="1:8" x14ac:dyDescent="0.3">
      <c r="A23245" s="281">
        <v>25778</v>
      </c>
      <c r="B23245" s="281" t="s">
        <v>47496</v>
      </c>
      <c r="C23245" s="281" t="s">
        <v>47497</v>
      </c>
      <c r="D23245" s="166">
        <v>1</v>
      </c>
      <c r="E23245" s="166">
        <v>7</v>
      </c>
      <c r="F23245" s="281" t="s">
        <v>44841</v>
      </c>
      <c r="G23245">
        <v>1</v>
      </c>
      <c r="H23245">
        <v>1</v>
      </c>
    </row>
    <row r="23246" spans="1:8" x14ac:dyDescent="0.3">
      <c r="A23246" s="281">
        <v>25859</v>
      </c>
      <c r="B23246" s="281" t="s">
        <v>47498</v>
      </c>
      <c r="C23246" s="281" t="s">
        <v>47499</v>
      </c>
      <c r="D23246" s="166">
        <v>1</v>
      </c>
      <c r="E23246" s="166">
        <v>7</v>
      </c>
      <c r="F23246" s="281" t="s">
        <v>44841</v>
      </c>
      <c r="G23246">
        <v>1</v>
      </c>
      <c r="H23246">
        <v>1</v>
      </c>
    </row>
    <row r="23247" spans="1:8" x14ac:dyDescent="0.3">
      <c r="A23247" s="281">
        <v>26013</v>
      </c>
      <c r="B23247" s="281" t="s">
        <v>47500</v>
      </c>
      <c r="C23247" s="281" t="s">
        <v>47501</v>
      </c>
      <c r="D23247" s="166">
        <v>2</v>
      </c>
      <c r="E23247" s="166">
        <v>7</v>
      </c>
      <c r="F23247" s="281" t="s">
        <v>44841</v>
      </c>
      <c r="G23247">
        <v>1</v>
      </c>
      <c r="H23247">
        <v>1</v>
      </c>
    </row>
    <row r="23248" spans="1:8" x14ac:dyDescent="0.3">
      <c r="A23248" s="281">
        <v>26140</v>
      </c>
      <c r="B23248" s="281" t="s">
        <v>47502</v>
      </c>
      <c r="C23248" s="281" t="s">
        <v>47503</v>
      </c>
      <c r="D23248" s="166">
        <v>1</v>
      </c>
      <c r="E23248" s="166">
        <v>7</v>
      </c>
      <c r="F23248" s="281" t="s">
        <v>44841</v>
      </c>
      <c r="G23248">
        <v>1</v>
      </c>
      <c r="H23248">
        <v>1</v>
      </c>
    </row>
    <row r="23249" spans="1:8" x14ac:dyDescent="0.3">
      <c r="A23249" s="281">
        <v>26170</v>
      </c>
      <c r="B23249" s="281" t="s">
        <v>47504</v>
      </c>
      <c r="C23249" s="281" t="s">
        <v>47505</v>
      </c>
      <c r="D23249" s="166">
        <v>2</v>
      </c>
      <c r="E23249" s="166">
        <v>7</v>
      </c>
      <c r="F23249" s="281" t="s">
        <v>44841</v>
      </c>
      <c r="G23249">
        <v>1</v>
      </c>
      <c r="H23249">
        <v>1</v>
      </c>
    </row>
    <row r="23250" spans="1:8" x14ac:dyDescent="0.3">
      <c r="A23250" s="281">
        <v>26178</v>
      </c>
      <c r="B23250" s="281" t="s">
        <v>47506</v>
      </c>
      <c r="C23250" s="281" t="s">
        <v>47507</v>
      </c>
      <c r="D23250" s="166">
        <v>1</v>
      </c>
      <c r="E23250" s="166">
        <v>7</v>
      </c>
      <c r="F23250" s="281" t="s">
        <v>44841</v>
      </c>
      <c r="G23250">
        <v>1</v>
      </c>
      <c r="H23250">
        <v>1</v>
      </c>
    </row>
    <row r="23251" spans="1:8" x14ac:dyDescent="0.3">
      <c r="A23251" s="281">
        <v>26209</v>
      </c>
      <c r="B23251" s="281" t="s">
        <v>47508</v>
      </c>
      <c r="C23251" s="281" t="s">
        <v>47509</v>
      </c>
      <c r="D23251" s="166">
        <v>1</v>
      </c>
      <c r="E23251" s="166">
        <v>7</v>
      </c>
      <c r="F23251" s="281" t="s">
        <v>44841</v>
      </c>
      <c r="G23251">
        <v>1</v>
      </c>
      <c r="H23251">
        <v>1</v>
      </c>
    </row>
    <row r="23252" spans="1:8" x14ac:dyDescent="0.3">
      <c r="A23252" s="282">
        <v>26234</v>
      </c>
      <c r="B23252" s="282" t="s">
        <v>47510</v>
      </c>
      <c r="C23252" s="282" t="s">
        <v>47511</v>
      </c>
      <c r="D23252" s="283">
        <v>2</v>
      </c>
      <c r="E23252" s="283">
        <v>7</v>
      </c>
      <c r="F23252" s="282" t="s">
        <v>44841</v>
      </c>
      <c r="G23252">
        <v>1</v>
      </c>
      <c r="H23252">
        <v>1</v>
      </c>
    </row>
    <row r="23253" spans="1:8" x14ac:dyDescent="0.3">
      <c r="A23253" s="282">
        <v>26236</v>
      </c>
      <c r="B23253" s="282" t="s">
        <v>47512</v>
      </c>
      <c r="C23253" s="282" t="s">
        <v>47513</v>
      </c>
      <c r="D23253" s="283">
        <v>2</v>
      </c>
      <c r="E23253" s="283">
        <v>7</v>
      </c>
      <c r="F23253" s="282" t="s">
        <v>44841</v>
      </c>
      <c r="G23253">
        <v>1</v>
      </c>
      <c r="H23253">
        <v>1</v>
      </c>
    </row>
    <row r="23254" spans="1:8" x14ac:dyDescent="0.3">
      <c r="A23254" s="282">
        <v>26238</v>
      </c>
      <c r="B23254" s="282" t="s">
        <v>47514</v>
      </c>
      <c r="C23254" s="282" t="s">
        <v>47515</v>
      </c>
      <c r="D23254" s="283">
        <v>2</v>
      </c>
      <c r="E23254" s="283">
        <v>7</v>
      </c>
      <c r="F23254" s="282" t="s">
        <v>44841</v>
      </c>
      <c r="G23254">
        <v>1</v>
      </c>
      <c r="H23254">
        <v>1</v>
      </c>
    </row>
    <row r="23255" spans="1:8" x14ac:dyDescent="0.3">
      <c r="A23255" s="282">
        <v>26253</v>
      </c>
      <c r="B23255" s="282" t="s">
        <v>47516</v>
      </c>
      <c r="C23255" s="282" t="s">
        <v>47517</v>
      </c>
      <c r="D23255" s="283">
        <v>1</v>
      </c>
      <c r="E23255" s="283">
        <v>7</v>
      </c>
      <c r="F23255" s="282" t="s">
        <v>44841</v>
      </c>
      <c r="G23255">
        <v>1</v>
      </c>
      <c r="H23255">
        <v>1</v>
      </c>
    </row>
    <row r="23256" spans="1:8" x14ac:dyDescent="0.3">
      <c r="A23256" s="282">
        <v>26256</v>
      </c>
      <c r="B23256" s="282" t="s">
        <v>47518</v>
      </c>
      <c r="C23256" s="282" t="s">
        <v>47519</v>
      </c>
      <c r="D23256" s="283">
        <v>1</v>
      </c>
      <c r="E23256" s="283">
        <v>7</v>
      </c>
      <c r="F23256" s="282" t="s">
        <v>44841</v>
      </c>
      <c r="G23256">
        <v>1</v>
      </c>
      <c r="H23256">
        <v>1</v>
      </c>
    </row>
    <row r="23257" spans="1:8" x14ac:dyDescent="0.3">
      <c r="A23257" s="282">
        <v>26261</v>
      </c>
      <c r="B23257" s="282" t="s">
        <v>47520</v>
      </c>
      <c r="C23257" s="282" t="s">
        <v>47521</v>
      </c>
      <c r="D23257" s="283">
        <v>2</v>
      </c>
      <c r="E23257" s="283">
        <v>7</v>
      </c>
      <c r="F23257" s="282" t="s">
        <v>44841</v>
      </c>
      <c r="G23257">
        <v>1</v>
      </c>
      <c r="H23257">
        <v>1</v>
      </c>
    </row>
    <row r="23258" spans="1:8" x14ac:dyDescent="0.3">
      <c r="A23258" s="282">
        <v>26262</v>
      </c>
      <c r="B23258" s="282" t="s">
        <v>47522</v>
      </c>
      <c r="C23258" s="282" t="s">
        <v>47523</v>
      </c>
      <c r="D23258" s="283">
        <v>2</v>
      </c>
      <c r="E23258" s="283">
        <v>7</v>
      </c>
      <c r="F23258" s="282" t="s">
        <v>44841</v>
      </c>
      <c r="G23258">
        <v>1</v>
      </c>
      <c r="H23258">
        <v>1</v>
      </c>
    </row>
    <row r="23259" spans="1:8" x14ac:dyDescent="0.3">
      <c r="A23259" s="282">
        <v>26268</v>
      </c>
      <c r="B23259" s="282" t="s">
        <v>47524</v>
      </c>
      <c r="C23259" s="282" t="s">
        <v>47525</v>
      </c>
      <c r="D23259" s="283">
        <v>1</v>
      </c>
      <c r="E23259" s="283">
        <v>7</v>
      </c>
      <c r="F23259" s="282" t="s">
        <v>44841</v>
      </c>
      <c r="G23259">
        <v>1</v>
      </c>
      <c r="H23259">
        <v>1</v>
      </c>
    </row>
    <row r="23260" spans="1:8" x14ac:dyDescent="0.3">
      <c r="A23260" s="282">
        <v>26299</v>
      </c>
      <c r="B23260" s="282" t="s">
        <v>47526</v>
      </c>
      <c r="C23260" s="282" t="s">
        <v>47527</v>
      </c>
      <c r="D23260" s="283">
        <v>1</v>
      </c>
      <c r="E23260" s="283">
        <v>7</v>
      </c>
      <c r="F23260" s="282" t="s">
        <v>44841</v>
      </c>
      <c r="G23260">
        <v>1</v>
      </c>
      <c r="H23260">
        <v>1</v>
      </c>
    </row>
    <row r="23261" spans="1:8" x14ac:dyDescent="0.3">
      <c r="A23261" s="282">
        <v>26301</v>
      </c>
      <c r="B23261" s="282" t="s">
        <v>47528</v>
      </c>
      <c r="C23261" s="282" t="s">
        <v>47529</v>
      </c>
      <c r="D23261" s="283">
        <v>1</v>
      </c>
      <c r="E23261" s="283">
        <v>7</v>
      </c>
      <c r="F23261" s="282" t="s">
        <v>44841</v>
      </c>
      <c r="G23261">
        <v>1</v>
      </c>
      <c r="H23261">
        <v>1</v>
      </c>
    </row>
    <row r="23262" spans="1:8" x14ac:dyDescent="0.3">
      <c r="A23262" s="121">
        <v>26331</v>
      </c>
      <c r="B23262" s="121" t="s">
        <v>47530</v>
      </c>
      <c r="C23262" s="121" t="s">
        <v>47531</v>
      </c>
      <c r="D23262" s="284">
        <v>1</v>
      </c>
      <c r="E23262" s="284">
        <v>7</v>
      </c>
      <c r="F23262" s="121" t="s">
        <v>44841</v>
      </c>
      <c r="G23262">
        <v>0</v>
      </c>
      <c r="H23262">
        <v>1</v>
      </c>
    </row>
    <row r="23263" spans="1:8" x14ac:dyDescent="0.3">
      <c r="A23263" s="282">
        <v>26365</v>
      </c>
      <c r="B23263" s="282" t="s">
        <v>47532</v>
      </c>
      <c r="C23263" s="282" t="s">
        <v>47533</v>
      </c>
      <c r="D23263" s="283">
        <v>1</v>
      </c>
      <c r="E23263" s="283">
        <v>7</v>
      </c>
      <c r="F23263" s="282" t="s">
        <v>44841</v>
      </c>
      <c r="G23263">
        <v>1</v>
      </c>
      <c r="H23263">
        <v>1</v>
      </c>
    </row>
    <row r="23264" spans="1:8" x14ac:dyDescent="0.3">
      <c r="A23264" s="282">
        <v>26395</v>
      </c>
      <c r="B23264" s="282" t="s">
        <v>47534</v>
      </c>
      <c r="C23264" s="282" t="s">
        <v>47535</v>
      </c>
      <c r="D23264" s="283">
        <v>2</v>
      </c>
      <c r="E23264" s="283">
        <v>7</v>
      </c>
      <c r="F23264" s="282" t="s">
        <v>44841</v>
      </c>
      <c r="G23264">
        <v>1</v>
      </c>
      <c r="H23264">
        <v>1</v>
      </c>
    </row>
    <row r="23265" spans="1:8" x14ac:dyDescent="0.3">
      <c r="A23265" s="282">
        <v>26460</v>
      </c>
      <c r="B23265" s="282" t="s">
        <v>47536</v>
      </c>
      <c r="C23265" s="282" t="s">
        <v>47537</v>
      </c>
      <c r="D23265" s="283">
        <v>1</v>
      </c>
      <c r="E23265" s="283">
        <v>7</v>
      </c>
      <c r="F23265" s="282" t="s">
        <v>44841</v>
      </c>
      <c r="G23265">
        <v>1</v>
      </c>
      <c r="H23265">
        <v>1</v>
      </c>
    </row>
    <row r="23266" spans="1:8" x14ac:dyDescent="0.3">
      <c r="A23266" s="282">
        <v>120004</v>
      </c>
      <c r="B23266" s="282" t="s">
        <v>47538</v>
      </c>
      <c r="C23266" s="282" t="s">
        <v>47539</v>
      </c>
      <c r="D23266" s="283">
        <v>2</v>
      </c>
      <c r="E23266" s="283">
        <v>7</v>
      </c>
      <c r="F23266" s="282" t="s">
        <v>44841</v>
      </c>
      <c r="G23266">
        <v>1</v>
      </c>
      <c r="H23266">
        <v>1</v>
      </c>
    </row>
    <row r="23267" spans="1:8" x14ac:dyDescent="0.3">
      <c r="A23267" s="282">
        <v>120007</v>
      </c>
      <c r="B23267" s="282" t="s">
        <v>47540</v>
      </c>
      <c r="C23267" s="282" t="s">
        <v>47541</v>
      </c>
      <c r="D23267" s="283">
        <v>1</v>
      </c>
      <c r="E23267" s="283">
        <v>7</v>
      </c>
      <c r="F23267" s="282" t="s">
        <v>44841</v>
      </c>
      <c r="G23267">
        <v>1</v>
      </c>
      <c r="H23267">
        <v>1</v>
      </c>
    </row>
    <row r="23268" spans="1:8" x14ac:dyDescent="0.3">
      <c r="A23268" s="282">
        <v>120111</v>
      </c>
      <c r="B23268" s="282" t="s">
        <v>47542</v>
      </c>
      <c r="C23268" s="282" t="s">
        <v>47543</v>
      </c>
      <c r="D23268" s="283"/>
      <c r="E23268" s="283">
        <v>7</v>
      </c>
      <c r="F23268" s="282" t="s">
        <v>44841</v>
      </c>
      <c r="G23268">
        <v>1</v>
      </c>
      <c r="H23268">
        <v>1</v>
      </c>
    </row>
    <row r="23269" spans="1:8" x14ac:dyDescent="0.3">
      <c r="A23269" s="282">
        <v>120148</v>
      </c>
      <c r="B23269" s="282" t="s">
        <v>47544</v>
      </c>
      <c r="C23269" s="282" t="s">
        <v>47545</v>
      </c>
      <c r="D23269" s="283">
        <v>1</v>
      </c>
      <c r="E23269" s="283">
        <v>7</v>
      </c>
      <c r="F23269" s="282" t="s">
        <v>44841</v>
      </c>
      <c r="G23269">
        <v>1</v>
      </c>
      <c r="H23269">
        <v>1</v>
      </c>
    </row>
    <row r="23270" spans="1:8" x14ac:dyDescent="0.3">
      <c r="A23270" s="282">
        <v>120174</v>
      </c>
      <c r="B23270" s="282" t="s">
        <v>47546</v>
      </c>
      <c r="C23270" s="282" t="s">
        <v>47547</v>
      </c>
      <c r="D23270" s="283">
        <v>1</v>
      </c>
      <c r="E23270" s="283">
        <v>7</v>
      </c>
      <c r="F23270" s="282" t="s">
        <v>44841</v>
      </c>
      <c r="G23270">
        <v>1</v>
      </c>
      <c r="H23270">
        <v>1</v>
      </c>
    </row>
    <row r="23271" spans="1:8" x14ac:dyDescent="0.3">
      <c r="A23271" s="282">
        <v>120175</v>
      </c>
      <c r="B23271" s="282" t="s">
        <v>47548</v>
      </c>
      <c r="C23271" s="282" t="s">
        <v>47549</v>
      </c>
      <c r="D23271" s="283">
        <v>1</v>
      </c>
      <c r="E23271" s="283">
        <v>7</v>
      </c>
      <c r="F23271" s="282" t="s">
        <v>44841</v>
      </c>
      <c r="G23271">
        <v>1</v>
      </c>
      <c r="H23271">
        <v>1</v>
      </c>
    </row>
    <row r="23272" spans="1:8" x14ac:dyDescent="0.3">
      <c r="A23272" s="282">
        <v>120202</v>
      </c>
      <c r="B23272" s="282" t="s">
        <v>47550</v>
      </c>
      <c r="C23272" s="282" t="s">
        <v>47551</v>
      </c>
      <c r="D23272" s="283">
        <v>1</v>
      </c>
      <c r="E23272" s="283">
        <v>7</v>
      </c>
      <c r="F23272" s="282" t="s">
        <v>44841</v>
      </c>
      <c r="G23272">
        <v>1</v>
      </c>
      <c r="H23272">
        <v>1</v>
      </c>
    </row>
    <row r="23273" spans="1:8" x14ac:dyDescent="0.3">
      <c r="A23273" s="282">
        <v>120203</v>
      </c>
      <c r="B23273" s="282" t="s">
        <v>47552</v>
      </c>
      <c r="C23273" s="282" t="s">
        <v>47553</v>
      </c>
      <c r="D23273" s="283">
        <v>1</v>
      </c>
      <c r="E23273" s="283">
        <v>7</v>
      </c>
      <c r="F23273" s="282" t="s">
        <v>44841</v>
      </c>
      <c r="G23273">
        <v>1</v>
      </c>
      <c r="H23273">
        <v>1</v>
      </c>
    </row>
    <row r="23274" spans="1:8" x14ac:dyDescent="0.3">
      <c r="A23274" s="282">
        <v>120210</v>
      </c>
      <c r="B23274" s="282" t="s">
        <v>47554</v>
      </c>
      <c r="C23274" s="282" t="s">
        <v>47555</v>
      </c>
      <c r="D23274" s="283">
        <v>1</v>
      </c>
      <c r="E23274" s="283">
        <v>7</v>
      </c>
      <c r="F23274" s="282" t="s">
        <v>44841</v>
      </c>
      <c r="G23274">
        <v>1</v>
      </c>
      <c r="H23274">
        <v>1</v>
      </c>
    </row>
    <row r="23275" spans="1:8" x14ac:dyDescent="0.3">
      <c r="A23275" s="282">
        <v>120223</v>
      </c>
      <c r="B23275" s="282" t="s">
        <v>47556</v>
      </c>
      <c r="C23275" s="282" t="s">
        <v>47557</v>
      </c>
      <c r="D23275" s="283">
        <v>1</v>
      </c>
      <c r="E23275" s="283">
        <v>7</v>
      </c>
      <c r="F23275" s="282" t="s">
        <v>44841</v>
      </c>
      <c r="G23275">
        <v>1</v>
      </c>
      <c r="H23275">
        <v>1</v>
      </c>
    </row>
    <row r="23276" spans="1:8" x14ac:dyDescent="0.3">
      <c r="A23276" s="282">
        <v>120245</v>
      </c>
      <c r="B23276" s="282" t="s">
        <v>47558</v>
      </c>
      <c r="C23276" s="282" t="s">
        <v>47559</v>
      </c>
      <c r="D23276" s="283">
        <v>1</v>
      </c>
      <c r="E23276" s="283">
        <v>7</v>
      </c>
      <c r="F23276" s="282" t="s">
        <v>44841</v>
      </c>
      <c r="G23276">
        <v>1</v>
      </c>
      <c r="H23276">
        <v>1</v>
      </c>
    </row>
    <row r="23277" spans="1:8" x14ac:dyDescent="0.3">
      <c r="A23277" s="282">
        <v>120269</v>
      </c>
      <c r="B23277" s="282" t="s">
        <v>47560</v>
      </c>
      <c r="C23277" s="282" t="s">
        <v>47561</v>
      </c>
      <c r="D23277" s="283">
        <v>1</v>
      </c>
      <c r="E23277" s="283">
        <v>7</v>
      </c>
      <c r="F23277" s="282" t="s">
        <v>44841</v>
      </c>
      <c r="G23277">
        <v>1</v>
      </c>
      <c r="H23277">
        <v>1</v>
      </c>
    </row>
    <row r="23278" spans="1:8" x14ac:dyDescent="0.3">
      <c r="A23278" s="282">
        <v>120276</v>
      </c>
      <c r="B23278" s="282" t="s">
        <v>47562</v>
      </c>
      <c r="C23278" s="282" t="s">
        <v>47563</v>
      </c>
      <c r="D23278" s="283">
        <v>2</v>
      </c>
      <c r="E23278" s="283">
        <v>7</v>
      </c>
      <c r="F23278" s="282" t="s">
        <v>44841</v>
      </c>
      <c r="G23278">
        <v>1</v>
      </c>
      <c r="H23278">
        <v>1</v>
      </c>
    </row>
    <row r="23279" spans="1:8" x14ac:dyDescent="0.3">
      <c r="A23279" s="282">
        <v>120279</v>
      </c>
      <c r="B23279" s="282" t="s">
        <v>47564</v>
      </c>
      <c r="C23279" s="282" t="s">
        <v>47565</v>
      </c>
      <c r="D23279" s="283">
        <v>2</v>
      </c>
      <c r="E23279" s="283">
        <v>7</v>
      </c>
      <c r="F23279" s="282" t="s">
        <v>44841</v>
      </c>
      <c r="G23279">
        <v>1</v>
      </c>
      <c r="H23279">
        <v>1</v>
      </c>
    </row>
    <row r="23280" spans="1:8" x14ac:dyDescent="0.3">
      <c r="A23280" s="121">
        <v>120281</v>
      </c>
      <c r="B23280" s="121" t="s">
        <v>47566</v>
      </c>
      <c r="C23280" s="121" t="s">
        <v>47567</v>
      </c>
      <c r="D23280" s="284">
        <v>1</v>
      </c>
      <c r="E23280" s="284">
        <v>7</v>
      </c>
      <c r="F23280" s="121" t="s">
        <v>44841</v>
      </c>
      <c r="G23280">
        <v>0</v>
      </c>
      <c r="H23280">
        <v>1</v>
      </c>
    </row>
    <row r="23281" spans="1:8" x14ac:dyDescent="0.3">
      <c r="A23281" s="282">
        <v>120327</v>
      </c>
      <c r="B23281" s="282" t="s">
        <v>47568</v>
      </c>
      <c r="C23281" s="282" t="s">
        <v>47569</v>
      </c>
      <c r="D23281" s="283">
        <v>1</v>
      </c>
      <c r="E23281" s="283">
        <v>7</v>
      </c>
      <c r="F23281" s="282" t="s">
        <v>44841</v>
      </c>
      <c r="G23281">
        <v>1</v>
      </c>
      <c r="H23281">
        <v>1</v>
      </c>
    </row>
    <row r="23282" spans="1:8" x14ac:dyDescent="0.3">
      <c r="A23282" s="282">
        <v>120363</v>
      </c>
      <c r="B23282" s="282" t="s">
        <v>47570</v>
      </c>
      <c r="C23282" s="282" t="s">
        <v>47571</v>
      </c>
      <c r="D23282" s="283">
        <v>1</v>
      </c>
      <c r="E23282" s="283">
        <v>7</v>
      </c>
      <c r="F23282" s="282" t="s">
        <v>44841</v>
      </c>
      <c r="G23282">
        <v>1</v>
      </c>
      <c r="H23282">
        <v>1</v>
      </c>
    </row>
    <row r="23283" spans="1:8" x14ac:dyDescent="0.3">
      <c r="A23283" s="282">
        <v>120376</v>
      </c>
      <c r="B23283" s="282" t="s">
        <v>47572</v>
      </c>
      <c r="C23283" s="282" t="s">
        <v>47573</v>
      </c>
      <c r="D23283" s="283">
        <v>1</v>
      </c>
      <c r="E23283" s="283">
        <v>7</v>
      </c>
      <c r="F23283" s="282" t="s">
        <v>44841</v>
      </c>
      <c r="G23283">
        <v>1</v>
      </c>
      <c r="H23283">
        <v>1</v>
      </c>
    </row>
    <row r="23284" spans="1:8" x14ac:dyDescent="0.3">
      <c r="A23284" s="282">
        <v>120449</v>
      </c>
      <c r="B23284" s="282" t="s">
        <v>47574</v>
      </c>
      <c r="C23284" s="282" t="s">
        <v>47575</v>
      </c>
      <c r="D23284" s="283">
        <v>1</v>
      </c>
      <c r="E23284" s="283">
        <v>7</v>
      </c>
      <c r="F23284" s="282" t="s">
        <v>44841</v>
      </c>
      <c r="G23284">
        <v>1</v>
      </c>
      <c r="H23284">
        <v>1</v>
      </c>
    </row>
    <row r="23285" spans="1:8" x14ac:dyDescent="0.3">
      <c r="A23285" s="282">
        <v>120492</v>
      </c>
      <c r="B23285" s="282" t="s">
        <v>47576</v>
      </c>
      <c r="C23285" s="282" t="s">
        <v>47577</v>
      </c>
      <c r="D23285" s="283">
        <v>1</v>
      </c>
      <c r="E23285" s="283">
        <v>7</v>
      </c>
      <c r="F23285" s="282" t="s">
        <v>44841</v>
      </c>
      <c r="G23285">
        <v>1</v>
      </c>
      <c r="H23285">
        <v>0</v>
      </c>
    </row>
    <row r="23286" spans="1:8" x14ac:dyDescent="0.3">
      <c r="A23286" s="282">
        <v>120530</v>
      </c>
      <c r="B23286" s="282" t="s">
        <v>47578</v>
      </c>
      <c r="C23286" s="282" t="s">
        <v>47579</v>
      </c>
      <c r="D23286" s="283">
        <v>2</v>
      </c>
      <c r="E23286" s="283">
        <v>7</v>
      </c>
      <c r="F23286" s="282" t="s">
        <v>44841</v>
      </c>
      <c r="G23286">
        <v>1</v>
      </c>
      <c r="H23286">
        <v>1</v>
      </c>
    </row>
    <row r="23287" spans="1:8" x14ac:dyDescent="0.3">
      <c r="A23287" s="282">
        <v>120532</v>
      </c>
      <c r="B23287" s="282" t="s">
        <v>47580</v>
      </c>
      <c r="C23287" s="282" t="s">
        <v>47581</v>
      </c>
      <c r="D23287" s="283">
        <v>1</v>
      </c>
      <c r="E23287" s="283">
        <v>7</v>
      </c>
      <c r="F23287" s="282" t="s">
        <v>44841</v>
      </c>
      <c r="G23287">
        <v>1</v>
      </c>
      <c r="H23287">
        <v>1</v>
      </c>
    </row>
    <row r="23288" spans="1:8" x14ac:dyDescent="0.3">
      <c r="A23288" s="282">
        <v>120538</v>
      </c>
      <c r="B23288" s="282" t="s">
        <v>47582</v>
      </c>
      <c r="C23288" s="282" t="s">
        <v>47583</v>
      </c>
      <c r="D23288" s="283">
        <v>2</v>
      </c>
      <c r="E23288" s="283">
        <v>7</v>
      </c>
      <c r="F23288" s="282" t="s">
        <v>44841</v>
      </c>
      <c r="G23288">
        <v>1</v>
      </c>
      <c r="H23288">
        <v>1</v>
      </c>
    </row>
    <row r="23289" spans="1:8" x14ac:dyDescent="0.3">
      <c r="A23289" s="282">
        <v>120573</v>
      </c>
      <c r="B23289" s="282" t="s">
        <v>47584</v>
      </c>
      <c r="C23289" s="282" t="s">
        <v>47585</v>
      </c>
      <c r="D23289" s="283">
        <v>1</v>
      </c>
      <c r="E23289" s="283">
        <v>7</v>
      </c>
      <c r="F23289" s="282" t="s">
        <v>44841</v>
      </c>
      <c r="G23289">
        <v>1</v>
      </c>
      <c r="H23289">
        <v>1</v>
      </c>
    </row>
    <row r="23290" spans="1:8" x14ac:dyDescent="0.3">
      <c r="A23290" s="282">
        <v>120577</v>
      </c>
      <c r="B23290" s="282" t="s">
        <v>47586</v>
      </c>
      <c r="C23290" s="282" t="s">
        <v>47587</v>
      </c>
      <c r="D23290" s="283">
        <v>1</v>
      </c>
      <c r="E23290" s="283">
        <v>7</v>
      </c>
      <c r="F23290" s="282" t="s">
        <v>44841</v>
      </c>
      <c r="G23290">
        <v>1</v>
      </c>
      <c r="H23290">
        <v>1</v>
      </c>
    </row>
    <row r="23291" spans="1:8" x14ac:dyDescent="0.3">
      <c r="A23291" s="282">
        <v>120674</v>
      </c>
      <c r="B23291" s="282" t="s">
        <v>47588</v>
      </c>
      <c r="C23291" s="282" t="s">
        <v>47589</v>
      </c>
      <c r="D23291" s="283">
        <v>1</v>
      </c>
      <c r="E23291" s="283">
        <v>7</v>
      </c>
      <c r="F23291" s="282" t="s">
        <v>44841</v>
      </c>
      <c r="G23291">
        <v>1</v>
      </c>
      <c r="H23291">
        <v>1</v>
      </c>
    </row>
    <row r="23292" spans="1:8" x14ac:dyDescent="0.3">
      <c r="A23292" s="282">
        <v>120725</v>
      </c>
      <c r="B23292" s="282" t="s">
        <v>47590</v>
      </c>
      <c r="C23292" s="282" t="s">
        <v>47591</v>
      </c>
      <c r="D23292" s="283">
        <v>2</v>
      </c>
      <c r="E23292" s="283">
        <v>7</v>
      </c>
      <c r="F23292" s="282" t="s">
        <v>44841</v>
      </c>
      <c r="G23292">
        <v>1</v>
      </c>
      <c r="H23292">
        <v>1</v>
      </c>
    </row>
    <row r="23293" spans="1:8" x14ac:dyDescent="0.3">
      <c r="A23293" s="121">
        <v>120751</v>
      </c>
      <c r="B23293" s="121" t="s">
        <v>47592</v>
      </c>
      <c r="C23293" s="121" t="s">
        <v>47593</v>
      </c>
      <c r="D23293" s="284">
        <v>1</v>
      </c>
      <c r="E23293" s="284">
        <v>7</v>
      </c>
      <c r="F23293" s="121" t="s">
        <v>44841</v>
      </c>
      <c r="G23293">
        <v>0</v>
      </c>
      <c r="H23293">
        <v>1</v>
      </c>
    </row>
    <row r="23294" spans="1:8" x14ac:dyDescent="0.3">
      <c r="A23294" s="282">
        <v>120776</v>
      </c>
      <c r="B23294" s="282" t="s">
        <v>47594</v>
      </c>
      <c r="C23294" s="282" t="s">
        <v>47595</v>
      </c>
      <c r="D23294" s="283">
        <v>1</v>
      </c>
      <c r="E23294" s="283">
        <v>7</v>
      </c>
      <c r="F23294" s="282" t="s">
        <v>44841</v>
      </c>
      <c r="G23294">
        <v>1</v>
      </c>
      <c r="H23294">
        <v>1</v>
      </c>
    </row>
    <row r="23295" spans="1:8" x14ac:dyDescent="0.3">
      <c r="A23295" s="282">
        <v>21027</v>
      </c>
      <c r="B23295" s="282" t="s">
        <v>47596</v>
      </c>
      <c r="C23295" s="282" t="s">
        <v>47597</v>
      </c>
      <c r="D23295" s="283">
        <v>2</v>
      </c>
      <c r="E23295" s="283">
        <v>7</v>
      </c>
      <c r="F23295" s="282" t="s">
        <v>44841</v>
      </c>
      <c r="G23295">
        <v>1</v>
      </c>
      <c r="H23295">
        <v>1</v>
      </c>
    </row>
    <row r="23296" spans="1:8" x14ac:dyDescent="0.3">
      <c r="A23296" s="282">
        <v>120801</v>
      </c>
      <c r="B23296" s="282" t="s">
        <v>47598</v>
      </c>
      <c r="C23296" s="282" t="s">
        <v>47599</v>
      </c>
      <c r="D23296" s="283">
        <v>1</v>
      </c>
      <c r="E23296" s="283">
        <v>7</v>
      </c>
      <c r="F23296" s="282" t="s">
        <v>44841</v>
      </c>
      <c r="G23296">
        <v>1</v>
      </c>
      <c r="H23296">
        <v>1</v>
      </c>
    </row>
    <row r="23297" spans="1:8" x14ac:dyDescent="0.3">
      <c r="A23297" s="282">
        <v>120805</v>
      </c>
      <c r="B23297" s="282" t="s">
        <v>47600</v>
      </c>
      <c r="C23297" s="282" t="s">
        <v>47601</v>
      </c>
      <c r="D23297" s="283">
        <v>1</v>
      </c>
      <c r="E23297" s="283">
        <v>7</v>
      </c>
      <c r="F23297" s="282" t="s">
        <v>44841</v>
      </c>
      <c r="G23297">
        <v>1</v>
      </c>
      <c r="H23297">
        <v>1</v>
      </c>
    </row>
    <row r="23298" spans="1:8" x14ac:dyDescent="0.3">
      <c r="A23298" s="282">
        <v>120815</v>
      </c>
      <c r="B23298" s="282" t="s">
        <v>47602</v>
      </c>
      <c r="C23298" s="282" t="s">
        <v>47603</v>
      </c>
      <c r="D23298" s="283">
        <v>1</v>
      </c>
      <c r="E23298" s="283">
        <v>7</v>
      </c>
      <c r="F23298" s="282" t="s">
        <v>44841</v>
      </c>
      <c r="G23298">
        <v>1</v>
      </c>
      <c r="H23298">
        <v>1</v>
      </c>
    </row>
    <row r="23299" spans="1:8" x14ac:dyDescent="0.3">
      <c r="A23299" s="282">
        <v>120879</v>
      </c>
      <c r="B23299" s="282" t="s">
        <v>47604</v>
      </c>
      <c r="C23299" s="282" t="s">
        <v>47605</v>
      </c>
      <c r="D23299" s="283">
        <v>2</v>
      </c>
      <c r="E23299" s="283">
        <v>7</v>
      </c>
      <c r="F23299" s="282" t="s">
        <v>44841</v>
      </c>
      <c r="G23299">
        <v>1</v>
      </c>
      <c r="H23299">
        <v>1</v>
      </c>
    </row>
    <row r="23300" spans="1:8" x14ac:dyDescent="0.3">
      <c r="A23300" s="121">
        <v>120943</v>
      </c>
      <c r="B23300" s="121" t="s">
        <v>47606</v>
      </c>
      <c r="C23300" s="121" t="s">
        <v>47607</v>
      </c>
      <c r="D23300" s="284">
        <v>1</v>
      </c>
      <c r="E23300" s="284">
        <v>7</v>
      </c>
      <c r="F23300" s="121" t="s">
        <v>44841</v>
      </c>
      <c r="G23300">
        <v>0</v>
      </c>
      <c r="H23300">
        <v>1</v>
      </c>
    </row>
    <row r="23301" spans="1:8" x14ac:dyDescent="0.3">
      <c r="A23301" s="282">
        <v>121003</v>
      </c>
      <c r="B23301" s="282" t="s">
        <v>47608</v>
      </c>
      <c r="C23301" s="282" t="s">
        <v>47609</v>
      </c>
      <c r="D23301" s="283">
        <v>1</v>
      </c>
      <c r="E23301" s="283">
        <v>7</v>
      </c>
      <c r="F23301" s="282" t="s">
        <v>44841</v>
      </c>
      <c r="G23301">
        <v>1</v>
      </c>
      <c r="H23301">
        <v>1</v>
      </c>
    </row>
    <row r="23302" spans="1:8" x14ac:dyDescent="0.3">
      <c r="A23302" s="282">
        <v>121037</v>
      </c>
      <c r="B23302" s="282" t="s">
        <v>47610</v>
      </c>
      <c r="C23302" s="282" t="s">
        <v>47611</v>
      </c>
      <c r="D23302" s="283">
        <v>1</v>
      </c>
      <c r="E23302" s="283">
        <v>7</v>
      </c>
      <c r="F23302" s="282" t="s">
        <v>44841</v>
      </c>
      <c r="G23302">
        <v>1</v>
      </c>
      <c r="H23302">
        <v>1</v>
      </c>
    </row>
    <row r="23303" spans="1:8" x14ac:dyDescent="0.3">
      <c r="A23303" s="121">
        <v>121224</v>
      </c>
      <c r="B23303" s="121" t="s">
        <v>47612</v>
      </c>
      <c r="C23303" s="121" t="s">
        <v>47613</v>
      </c>
      <c r="D23303" s="284">
        <v>1</v>
      </c>
      <c r="E23303" s="284">
        <v>7</v>
      </c>
      <c r="F23303" s="121" t="s">
        <v>44841</v>
      </c>
      <c r="G23303">
        <v>0</v>
      </c>
      <c r="H23303">
        <v>1</v>
      </c>
    </row>
    <row r="23304" spans="1:8" x14ac:dyDescent="0.3">
      <c r="A23304" s="282">
        <v>121307</v>
      </c>
      <c r="B23304" s="282" t="s">
        <v>47614</v>
      </c>
      <c r="C23304" s="282" t="s">
        <v>47615</v>
      </c>
      <c r="D23304" s="283">
        <v>1</v>
      </c>
      <c r="E23304" s="283">
        <v>7</v>
      </c>
      <c r="F23304" s="282" t="s">
        <v>44841</v>
      </c>
      <c r="G23304">
        <v>1</v>
      </c>
      <c r="H23304">
        <v>1</v>
      </c>
    </row>
    <row r="23305" spans="1:8" x14ac:dyDescent="0.3">
      <c r="A23305" s="282">
        <v>121822</v>
      </c>
      <c r="B23305" s="282" t="s">
        <v>47616</v>
      </c>
      <c r="C23305" s="282" t="s">
        <v>47617</v>
      </c>
      <c r="D23305" s="283">
        <v>1</v>
      </c>
      <c r="E23305" s="283">
        <v>7</v>
      </c>
      <c r="F23305" s="282" t="s">
        <v>44841</v>
      </c>
      <c r="G23305">
        <v>1</v>
      </c>
      <c r="H23305">
        <v>1</v>
      </c>
    </row>
    <row r="23306" spans="1:8" x14ac:dyDescent="0.3">
      <c r="A23306" s="282">
        <v>37921</v>
      </c>
      <c r="B23306" s="282" t="s">
        <v>47618</v>
      </c>
      <c r="C23306" s="282" t="s">
        <v>47619</v>
      </c>
      <c r="D23306" s="283">
        <v>1</v>
      </c>
      <c r="E23306" s="283">
        <v>7</v>
      </c>
      <c r="F23306" s="282" t="s">
        <v>44841</v>
      </c>
      <c r="G23306">
        <v>1</v>
      </c>
      <c r="H23306">
        <v>1</v>
      </c>
    </row>
    <row r="23307" spans="1:8" x14ac:dyDescent="0.3">
      <c r="A23307" s="282">
        <v>122180</v>
      </c>
      <c r="B23307" s="282" t="s">
        <v>47620</v>
      </c>
      <c r="C23307" s="282" t="s">
        <v>47621</v>
      </c>
      <c r="D23307" s="283">
        <v>1</v>
      </c>
      <c r="E23307" s="283">
        <v>7</v>
      </c>
      <c r="F23307" s="282" t="s">
        <v>44841</v>
      </c>
      <c r="G23307">
        <v>1</v>
      </c>
      <c r="H23307">
        <v>1</v>
      </c>
    </row>
    <row r="23308" spans="1:8" x14ac:dyDescent="0.3">
      <c r="A23308" s="282">
        <v>122195</v>
      </c>
      <c r="B23308" s="282" t="s">
        <v>47622</v>
      </c>
      <c r="C23308" s="282" t="s">
        <v>47623</v>
      </c>
      <c r="D23308" s="283">
        <v>1</v>
      </c>
      <c r="E23308" s="283">
        <v>7</v>
      </c>
      <c r="F23308" s="282" t="s">
        <v>44841</v>
      </c>
      <c r="G23308">
        <v>1</v>
      </c>
      <c r="H23308">
        <v>1</v>
      </c>
    </row>
    <row r="23309" spans="1:8" x14ac:dyDescent="0.3">
      <c r="A23309" s="282">
        <v>122198</v>
      </c>
      <c r="B23309" s="282" t="s">
        <v>47624</v>
      </c>
      <c r="C23309" s="282" t="s">
        <v>47625</v>
      </c>
      <c r="D23309" s="283">
        <v>1</v>
      </c>
      <c r="E23309" s="283">
        <v>7</v>
      </c>
      <c r="F23309" s="282" t="s">
        <v>44841</v>
      </c>
      <c r="G23309">
        <v>1</v>
      </c>
      <c r="H23309">
        <v>1</v>
      </c>
    </row>
    <row r="23310" spans="1:8" x14ac:dyDescent="0.3">
      <c r="A23310" s="282">
        <v>122199</v>
      </c>
      <c r="B23310" s="282" t="s">
        <v>47626</v>
      </c>
      <c r="C23310" s="282" t="s">
        <v>47627</v>
      </c>
      <c r="D23310" s="283">
        <v>1</v>
      </c>
      <c r="E23310" s="283">
        <v>7</v>
      </c>
      <c r="F23310" s="282" t="s">
        <v>44841</v>
      </c>
      <c r="G23310">
        <v>1</v>
      </c>
      <c r="H23310">
        <v>1</v>
      </c>
    </row>
    <row r="23311" spans="1:8" x14ac:dyDescent="0.3">
      <c r="A23311" s="282">
        <v>122200</v>
      </c>
      <c r="B23311" s="282" t="s">
        <v>47628</v>
      </c>
      <c r="C23311" s="282" t="s">
        <v>47629</v>
      </c>
      <c r="D23311" s="283">
        <v>1</v>
      </c>
      <c r="E23311" s="283">
        <v>7</v>
      </c>
      <c r="F23311" s="282" t="s">
        <v>44841</v>
      </c>
      <c r="G23311">
        <v>1</v>
      </c>
      <c r="H23311">
        <v>1</v>
      </c>
    </row>
    <row r="23312" spans="1:8" x14ac:dyDescent="0.3">
      <c r="A23312" s="282">
        <v>122201</v>
      </c>
      <c r="B23312" s="282" t="s">
        <v>47630</v>
      </c>
      <c r="C23312" s="282" t="s">
        <v>47631</v>
      </c>
      <c r="D23312" s="283">
        <v>2</v>
      </c>
      <c r="E23312" s="283">
        <v>7</v>
      </c>
      <c r="F23312" s="282" t="s">
        <v>44841</v>
      </c>
      <c r="G23312">
        <v>1</v>
      </c>
      <c r="H23312">
        <v>1</v>
      </c>
    </row>
    <row r="23313" spans="1:8" x14ac:dyDescent="0.3">
      <c r="A23313" s="282">
        <v>122267</v>
      </c>
      <c r="B23313" s="282" t="s">
        <v>47632</v>
      </c>
      <c r="C23313" s="282" t="s">
        <v>47633</v>
      </c>
      <c r="D23313" s="283">
        <v>1</v>
      </c>
      <c r="E23313" s="283">
        <v>7</v>
      </c>
      <c r="F23313" s="282" t="s">
        <v>44841</v>
      </c>
      <c r="G23313">
        <v>1</v>
      </c>
      <c r="H23313">
        <v>1</v>
      </c>
    </row>
    <row r="23314" spans="1:8" x14ac:dyDescent="0.3">
      <c r="A23314" s="282">
        <v>122308</v>
      </c>
      <c r="B23314" s="282" t="s">
        <v>47634</v>
      </c>
      <c r="C23314" s="282" t="s">
        <v>47635</v>
      </c>
      <c r="D23314" s="283">
        <v>2</v>
      </c>
      <c r="E23314" s="283">
        <v>7</v>
      </c>
      <c r="F23314" s="282" t="s">
        <v>44841</v>
      </c>
      <c r="G23314">
        <v>1</v>
      </c>
      <c r="H23314">
        <v>1</v>
      </c>
    </row>
    <row r="23315" spans="1:8" x14ac:dyDescent="0.3">
      <c r="A23315" s="282">
        <v>37056</v>
      </c>
      <c r="B23315" s="282" t="s">
        <v>47636</v>
      </c>
      <c r="C23315" s="282" t="s">
        <v>47637</v>
      </c>
      <c r="D23315" s="283"/>
      <c r="E23315" s="283">
        <v>7</v>
      </c>
      <c r="F23315" s="282" t="s">
        <v>44841</v>
      </c>
      <c r="G23315">
        <v>1</v>
      </c>
      <c r="H23315">
        <v>1</v>
      </c>
    </row>
    <row r="23316" spans="1:8" x14ac:dyDescent="0.3">
      <c r="A23316" s="282">
        <v>122369</v>
      </c>
      <c r="B23316" s="282" t="s">
        <v>47638</v>
      </c>
      <c r="C23316" s="282" t="s">
        <v>47639</v>
      </c>
      <c r="D23316" s="283">
        <v>1</v>
      </c>
      <c r="E23316" s="283">
        <v>7</v>
      </c>
      <c r="F23316" s="282" t="s">
        <v>44841</v>
      </c>
      <c r="G23316">
        <v>1</v>
      </c>
      <c r="H23316">
        <v>1</v>
      </c>
    </row>
    <row r="23317" spans="1:8" x14ac:dyDescent="0.3">
      <c r="A23317" s="282">
        <v>122439</v>
      </c>
      <c r="B23317" s="282" t="s">
        <v>47640</v>
      </c>
      <c r="C23317" s="282" t="s">
        <v>47641</v>
      </c>
      <c r="D23317" s="283">
        <v>1</v>
      </c>
      <c r="E23317" s="283">
        <v>7</v>
      </c>
      <c r="F23317" s="282" t="s">
        <v>44841</v>
      </c>
      <c r="G23317">
        <v>1</v>
      </c>
      <c r="H23317">
        <v>1</v>
      </c>
    </row>
    <row r="23318" spans="1:8" x14ac:dyDescent="0.3">
      <c r="A23318" s="282">
        <v>122480</v>
      </c>
      <c r="B23318" s="282" t="s">
        <v>47642</v>
      </c>
      <c r="C23318" s="282" t="s">
        <v>47643</v>
      </c>
      <c r="D23318" s="283">
        <v>2</v>
      </c>
      <c r="E23318" s="283">
        <v>7</v>
      </c>
      <c r="F23318" s="282" t="s">
        <v>44841</v>
      </c>
      <c r="G23318">
        <v>1</v>
      </c>
      <c r="H23318">
        <v>1</v>
      </c>
    </row>
    <row r="23319" spans="1:8" x14ac:dyDescent="0.3">
      <c r="A23319" s="282">
        <v>122482</v>
      </c>
      <c r="B23319" s="282" t="s">
        <v>47644</v>
      </c>
      <c r="C23319" s="282" t="s">
        <v>47645</v>
      </c>
      <c r="D23319" s="283">
        <v>2</v>
      </c>
      <c r="E23319" s="283">
        <v>7</v>
      </c>
      <c r="F23319" s="282" t="s">
        <v>44841</v>
      </c>
      <c r="G23319">
        <v>1</v>
      </c>
      <c r="H23319">
        <v>1</v>
      </c>
    </row>
    <row r="23320" spans="1:8" x14ac:dyDescent="0.3">
      <c r="A23320" s="282">
        <v>122619</v>
      </c>
      <c r="B23320" s="282" t="s">
        <v>47646</v>
      </c>
      <c r="C23320" s="282" t="s">
        <v>47647</v>
      </c>
      <c r="D23320" s="283">
        <v>2</v>
      </c>
      <c r="E23320" s="283">
        <v>7</v>
      </c>
      <c r="F23320" s="282" t="s">
        <v>44841</v>
      </c>
      <c r="G23320">
        <v>1</v>
      </c>
      <c r="H23320">
        <v>1</v>
      </c>
    </row>
    <row r="23321" spans="1:8" x14ac:dyDescent="0.3">
      <c r="A23321" s="282">
        <v>122686</v>
      </c>
      <c r="B23321" s="282" t="s">
        <v>47648</v>
      </c>
      <c r="C23321" s="282" t="s">
        <v>47649</v>
      </c>
      <c r="D23321" s="283">
        <v>1</v>
      </c>
      <c r="E23321" s="283">
        <v>7</v>
      </c>
      <c r="F23321" s="282" t="s">
        <v>44841</v>
      </c>
      <c r="G23321">
        <v>1</v>
      </c>
      <c r="H23321">
        <v>1</v>
      </c>
    </row>
    <row r="23322" spans="1:8" x14ac:dyDescent="0.3">
      <c r="A23322" s="282">
        <v>122707</v>
      </c>
      <c r="B23322" s="282" t="s">
        <v>47650</v>
      </c>
      <c r="C23322" s="282" t="s">
        <v>47651</v>
      </c>
      <c r="D23322" s="283">
        <v>1</v>
      </c>
      <c r="E23322" s="283">
        <v>7</v>
      </c>
      <c r="F23322" s="282" t="s">
        <v>44841</v>
      </c>
      <c r="G23322">
        <v>1</v>
      </c>
      <c r="H23322">
        <v>1</v>
      </c>
    </row>
    <row r="23323" spans="1:8" x14ac:dyDescent="0.3">
      <c r="A23323" s="282">
        <v>122748</v>
      </c>
      <c r="B23323" s="282" t="s">
        <v>47652</v>
      </c>
      <c r="C23323" s="282" t="s">
        <v>47653</v>
      </c>
      <c r="D23323" s="283">
        <v>1</v>
      </c>
      <c r="E23323" s="283">
        <v>7</v>
      </c>
      <c r="F23323" s="282" t="s">
        <v>44841</v>
      </c>
      <c r="G23323">
        <v>1</v>
      </c>
      <c r="H23323">
        <v>1</v>
      </c>
    </row>
    <row r="23324" spans="1:8" x14ac:dyDescent="0.3">
      <c r="A23324" s="282">
        <v>122779</v>
      </c>
      <c r="B23324" s="282" t="s">
        <v>47654</v>
      </c>
      <c r="C23324" s="282" t="s">
        <v>47655</v>
      </c>
      <c r="D23324" s="283">
        <v>1</v>
      </c>
      <c r="E23324" s="283">
        <v>7</v>
      </c>
      <c r="F23324" s="282" t="s">
        <v>44841</v>
      </c>
      <c r="G23324">
        <v>1</v>
      </c>
      <c r="H23324">
        <v>1</v>
      </c>
    </row>
    <row r="23325" spans="1:8" x14ac:dyDescent="0.3">
      <c r="A23325" s="282">
        <v>122808</v>
      </c>
      <c r="B23325" s="282" t="s">
        <v>47656</v>
      </c>
      <c r="C23325" s="282" t="s">
        <v>47657</v>
      </c>
      <c r="D23325" s="283">
        <v>1</v>
      </c>
      <c r="E23325" s="283">
        <v>7</v>
      </c>
      <c r="F23325" s="282" t="s">
        <v>44841</v>
      </c>
      <c r="G23325">
        <v>1</v>
      </c>
      <c r="H23325">
        <v>1</v>
      </c>
    </row>
    <row r="23326" spans="1:8" x14ac:dyDescent="0.3">
      <c r="A23326" s="282">
        <v>122835</v>
      </c>
      <c r="B23326" s="282" t="s">
        <v>47658</v>
      </c>
      <c r="C23326" s="282" t="s">
        <v>47659</v>
      </c>
      <c r="D23326" s="283">
        <v>1</v>
      </c>
      <c r="E23326" s="283">
        <v>7</v>
      </c>
      <c r="F23326" s="282" t="s">
        <v>44841</v>
      </c>
      <c r="G23326">
        <v>1</v>
      </c>
      <c r="H23326">
        <v>1</v>
      </c>
    </row>
    <row r="23327" spans="1:8" x14ac:dyDescent="0.3">
      <c r="A23327" s="282">
        <v>122849</v>
      </c>
      <c r="B23327" s="282" t="s">
        <v>47660</v>
      </c>
      <c r="C23327" s="282" t="s">
        <v>47661</v>
      </c>
      <c r="D23327" s="283">
        <v>1</v>
      </c>
      <c r="E23327" s="283">
        <v>7</v>
      </c>
      <c r="F23327" s="282" t="s">
        <v>44841</v>
      </c>
      <c r="G23327">
        <v>1</v>
      </c>
      <c r="H23327">
        <v>1</v>
      </c>
    </row>
    <row r="23328" spans="1:8" x14ac:dyDescent="0.3">
      <c r="A23328" s="282">
        <v>122925</v>
      </c>
      <c r="B23328" s="282" t="s">
        <v>47662</v>
      </c>
      <c r="C23328" s="282" t="s">
        <v>4799</v>
      </c>
      <c r="D23328" s="283">
        <v>1</v>
      </c>
      <c r="E23328" s="283">
        <v>7</v>
      </c>
      <c r="F23328" s="282" t="s">
        <v>44841</v>
      </c>
      <c r="G23328">
        <v>1</v>
      </c>
      <c r="H23328">
        <v>0</v>
      </c>
    </row>
    <row r="23329" spans="1:8" x14ac:dyDescent="0.3">
      <c r="A23329" s="282">
        <v>37406</v>
      </c>
      <c r="B23329" s="282" t="s">
        <v>47663</v>
      </c>
      <c r="C23329" s="282" t="s">
        <v>47664</v>
      </c>
      <c r="D23329" s="283">
        <v>1</v>
      </c>
      <c r="E23329" s="283">
        <v>7</v>
      </c>
      <c r="F23329" s="282" t="s">
        <v>44841</v>
      </c>
      <c r="G23329">
        <v>1</v>
      </c>
      <c r="H23329">
        <v>1</v>
      </c>
    </row>
    <row r="23330" spans="1:8" x14ac:dyDescent="0.3">
      <c r="A23330" s="282">
        <v>123034</v>
      </c>
      <c r="B23330" s="282" t="s">
        <v>47665</v>
      </c>
      <c r="C23330" s="282" t="s">
        <v>47666</v>
      </c>
      <c r="D23330" s="283">
        <v>1</v>
      </c>
      <c r="E23330" s="283">
        <v>7</v>
      </c>
      <c r="F23330" s="282" t="s">
        <v>44841</v>
      </c>
      <c r="G23330">
        <v>1</v>
      </c>
      <c r="H23330">
        <v>1</v>
      </c>
    </row>
    <row r="23331" spans="1:8" x14ac:dyDescent="0.3">
      <c r="A23331" s="282">
        <v>123070</v>
      </c>
      <c r="B23331" s="282" t="s">
        <v>47667</v>
      </c>
      <c r="C23331" s="282" t="s">
        <v>4801</v>
      </c>
      <c r="D23331" s="283">
        <v>1</v>
      </c>
      <c r="E23331" s="283">
        <v>7</v>
      </c>
      <c r="F23331" s="282" t="s">
        <v>44841</v>
      </c>
      <c r="G23331">
        <v>1</v>
      </c>
      <c r="H23331">
        <v>0</v>
      </c>
    </row>
    <row r="23332" spans="1:8" x14ac:dyDescent="0.3">
      <c r="A23332" s="282">
        <v>123145</v>
      </c>
      <c r="B23332" s="282" t="s">
        <v>47668</v>
      </c>
      <c r="C23332" s="282" t="s">
        <v>47669</v>
      </c>
      <c r="D23332" s="283">
        <v>1</v>
      </c>
      <c r="E23332" s="283">
        <v>7</v>
      </c>
      <c r="F23332" s="282" t="s">
        <v>44841</v>
      </c>
      <c r="G23332">
        <v>1</v>
      </c>
      <c r="H23332">
        <v>1</v>
      </c>
    </row>
    <row r="23333" spans="1:8" x14ac:dyDescent="0.3">
      <c r="A23333" s="282">
        <v>123295</v>
      </c>
      <c r="B23333" s="282" t="s">
        <v>47670</v>
      </c>
      <c r="C23333" s="282" t="s">
        <v>47671</v>
      </c>
      <c r="D23333" s="283">
        <v>1</v>
      </c>
      <c r="E23333" s="283">
        <v>7</v>
      </c>
      <c r="F23333" s="282" t="s">
        <v>44841</v>
      </c>
      <c r="G23333">
        <v>1</v>
      </c>
      <c r="H23333">
        <v>1</v>
      </c>
    </row>
    <row r="23334" spans="1:8" x14ac:dyDescent="0.3">
      <c r="A23334" s="282">
        <v>123382</v>
      </c>
      <c r="B23334" s="282" t="s">
        <v>47672</v>
      </c>
      <c r="C23334" s="282" t="s">
        <v>47673</v>
      </c>
      <c r="D23334" s="283">
        <v>1</v>
      </c>
      <c r="E23334" s="283">
        <v>7</v>
      </c>
      <c r="F23334" s="282" t="s">
        <v>44841</v>
      </c>
      <c r="G23334">
        <v>1</v>
      </c>
      <c r="H23334">
        <v>1</v>
      </c>
    </row>
    <row r="23335" spans="1:8" x14ac:dyDescent="0.3">
      <c r="A23335" s="121">
        <v>123631</v>
      </c>
      <c r="B23335" s="121" t="s">
        <v>47674</v>
      </c>
      <c r="C23335" s="121" t="s">
        <v>47675</v>
      </c>
      <c r="D23335" s="284">
        <v>1</v>
      </c>
      <c r="E23335" s="284">
        <v>7</v>
      </c>
      <c r="F23335" s="121" t="s">
        <v>44841</v>
      </c>
      <c r="G23335">
        <v>0</v>
      </c>
      <c r="H23335">
        <v>1</v>
      </c>
    </row>
    <row r="23336" spans="1:8" x14ac:dyDescent="0.3">
      <c r="A23336" s="121">
        <v>25669</v>
      </c>
      <c r="B23336" s="121" t="s">
        <v>47676</v>
      </c>
      <c r="C23336" s="121" t="s">
        <v>4809</v>
      </c>
      <c r="D23336" s="284">
        <v>1</v>
      </c>
      <c r="E23336" s="284">
        <v>7</v>
      </c>
      <c r="F23336" s="121" t="s">
        <v>44841</v>
      </c>
      <c r="G23336">
        <v>0</v>
      </c>
      <c r="H23336">
        <v>1</v>
      </c>
    </row>
    <row r="23337" spans="1:8" x14ac:dyDescent="0.3">
      <c r="A23337" s="282">
        <v>120002</v>
      </c>
      <c r="B23337" s="282" t="s">
        <v>47677</v>
      </c>
      <c r="C23337" s="282" t="s">
        <v>47678</v>
      </c>
      <c r="D23337" s="283">
        <v>1</v>
      </c>
      <c r="E23337" s="283">
        <v>7</v>
      </c>
      <c r="F23337" s="282" t="s">
        <v>44841</v>
      </c>
      <c r="G23337">
        <v>1</v>
      </c>
      <c r="H23337">
        <v>1</v>
      </c>
    </row>
    <row r="23338" spans="1:8" x14ac:dyDescent="0.3">
      <c r="A23338" s="282">
        <v>120772</v>
      </c>
      <c r="B23338" s="282" t="s">
        <v>47679</v>
      </c>
      <c r="C23338" s="282" t="s">
        <v>47680</v>
      </c>
      <c r="D23338" s="283">
        <v>1</v>
      </c>
      <c r="E23338" s="283">
        <v>7</v>
      </c>
      <c r="F23338" s="282" t="s">
        <v>44841</v>
      </c>
      <c r="G23338">
        <v>1</v>
      </c>
      <c r="H23338">
        <v>1</v>
      </c>
    </row>
    <row r="23339" spans="1:8" x14ac:dyDescent="0.3">
      <c r="A23339" s="282">
        <v>20862</v>
      </c>
      <c r="B23339" s="282" t="s">
        <v>47681</v>
      </c>
      <c r="C23339" s="282" t="s">
        <v>47682</v>
      </c>
      <c r="D23339" s="283">
        <v>1</v>
      </c>
      <c r="E23339" s="283">
        <v>7</v>
      </c>
      <c r="F23339" s="282" t="s">
        <v>44841</v>
      </c>
      <c r="G23339">
        <v>1</v>
      </c>
      <c r="H23339">
        <v>1</v>
      </c>
    </row>
    <row r="23340" spans="1:8" x14ac:dyDescent="0.3">
      <c r="A23340" s="282">
        <v>25217</v>
      </c>
      <c r="B23340" s="282" t="s">
        <v>47683</v>
      </c>
      <c r="C23340" s="282" t="s">
        <v>47684</v>
      </c>
      <c r="D23340" s="283">
        <v>1</v>
      </c>
      <c r="E23340" s="283">
        <v>7</v>
      </c>
      <c r="F23340" s="282" t="s">
        <v>44841</v>
      </c>
      <c r="G23340">
        <v>1</v>
      </c>
      <c r="H23340">
        <v>1</v>
      </c>
    </row>
    <row r="23341" spans="1:8" x14ac:dyDescent="0.3">
      <c r="A23341" s="282">
        <v>25282</v>
      </c>
      <c r="B23341" s="282" t="s">
        <v>47685</v>
      </c>
      <c r="C23341" s="282" t="s">
        <v>47686</v>
      </c>
      <c r="D23341" s="283">
        <v>1</v>
      </c>
      <c r="E23341" s="283">
        <v>7</v>
      </c>
      <c r="F23341" s="282" t="s">
        <v>44841</v>
      </c>
      <c r="G23341">
        <v>1</v>
      </c>
      <c r="H23341">
        <v>1</v>
      </c>
    </row>
    <row r="23342" spans="1:8" x14ac:dyDescent="0.3">
      <c r="A23342" s="282">
        <v>25376</v>
      </c>
      <c r="B23342" s="282" t="s">
        <v>47687</v>
      </c>
      <c r="C23342" s="282" t="s">
        <v>47688</v>
      </c>
      <c r="D23342" s="283">
        <v>1</v>
      </c>
      <c r="E23342" s="283">
        <v>7</v>
      </c>
      <c r="F23342" s="282" t="s">
        <v>44841</v>
      </c>
      <c r="G23342">
        <v>1</v>
      </c>
      <c r="H23342">
        <v>1</v>
      </c>
    </row>
    <row r="23343" spans="1:8" x14ac:dyDescent="0.3">
      <c r="A23343" s="282">
        <v>25984</v>
      </c>
      <c r="B23343" s="282" t="s">
        <v>47689</v>
      </c>
      <c r="C23343" s="282" t="s">
        <v>4819</v>
      </c>
      <c r="D23343" s="283">
        <v>2</v>
      </c>
      <c r="E23343" s="283">
        <v>7</v>
      </c>
      <c r="F23343" s="282" t="s">
        <v>44841</v>
      </c>
      <c r="G23343">
        <v>1</v>
      </c>
      <c r="H23343">
        <v>0</v>
      </c>
    </row>
    <row r="23344" spans="1:8" x14ac:dyDescent="0.3">
      <c r="A23344" s="282">
        <v>26106</v>
      </c>
      <c r="B23344" s="282" t="s">
        <v>47690</v>
      </c>
      <c r="C23344" s="282" t="s">
        <v>47691</v>
      </c>
      <c r="D23344" s="283">
        <v>1</v>
      </c>
      <c r="E23344" s="283">
        <v>7</v>
      </c>
      <c r="F23344" s="282" t="s">
        <v>44841</v>
      </c>
      <c r="G23344">
        <v>1</v>
      </c>
      <c r="H23344">
        <v>1</v>
      </c>
    </row>
    <row r="23345" spans="1:8" x14ac:dyDescent="0.3">
      <c r="A23345" s="282">
        <v>122274</v>
      </c>
      <c r="B23345" s="282" t="s">
        <v>47692</v>
      </c>
      <c r="C23345" s="282" t="s">
        <v>47693</v>
      </c>
      <c r="D23345" s="283">
        <v>1</v>
      </c>
      <c r="E23345" s="283">
        <v>7</v>
      </c>
      <c r="F23345" s="282" t="s">
        <v>44841</v>
      </c>
      <c r="G23345">
        <v>1</v>
      </c>
      <c r="H23345">
        <v>1</v>
      </c>
    </row>
    <row r="23346" spans="1:8" x14ac:dyDescent="0.3">
      <c r="A23346" s="282">
        <v>36673</v>
      </c>
      <c r="B23346" s="282" t="s">
        <v>47694</v>
      </c>
      <c r="C23346" s="282" t="s">
        <v>47695</v>
      </c>
      <c r="D23346" s="283">
        <v>1</v>
      </c>
      <c r="E23346" s="283">
        <v>7</v>
      </c>
      <c r="F23346" s="282" t="s">
        <v>44841</v>
      </c>
      <c r="G23346">
        <v>1</v>
      </c>
      <c r="H23346">
        <v>1</v>
      </c>
    </row>
    <row r="23347" spans="1:8" x14ac:dyDescent="0.3">
      <c r="A23347" s="282">
        <v>122571</v>
      </c>
      <c r="B23347" s="282" t="s">
        <v>47696</v>
      </c>
      <c r="C23347" s="282" t="s">
        <v>47697</v>
      </c>
      <c r="D23347" s="283">
        <v>1</v>
      </c>
      <c r="E23347" s="283">
        <v>7</v>
      </c>
      <c r="F23347" s="282" t="s">
        <v>44841</v>
      </c>
      <c r="G23347">
        <v>1</v>
      </c>
      <c r="H23347">
        <v>1</v>
      </c>
    </row>
    <row r="23348" spans="1:8" x14ac:dyDescent="0.3">
      <c r="A23348" s="282">
        <v>120144</v>
      </c>
      <c r="B23348" s="282" t="s">
        <v>47698</v>
      </c>
      <c r="C23348" s="282" t="s">
        <v>47699</v>
      </c>
      <c r="D23348" s="283">
        <v>1</v>
      </c>
      <c r="E23348" s="283">
        <v>7</v>
      </c>
      <c r="F23348" s="282" t="s">
        <v>44841</v>
      </c>
      <c r="G23348">
        <v>1</v>
      </c>
      <c r="H23348">
        <v>1</v>
      </c>
    </row>
    <row r="23349" spans="1:8" x14ac:dyDescent="0.3">
      <c r="A23349" s="282">
        <v>120620</v>
      </c>
      <c r="B23349" s="282" t="s">
        <v>47700</v>
      </c>
      <c r="C23349" s="282" t="s">
        <v>47701</v>
      </c>
      <c r="D23349" s="283">
        <v>2</v>
      </c>
      <c r="E23349" s="283">
        <v>7</v>
      </c>
      <c r="F23349" s="282" t="s">
        <v>44841</v>
      </c>
      <c r="G23349">
        <v>1</v>
      </c>
      <c r="H23349">
        <v>1</v>
      </c>
    </row>
    <row r="23350" spans="1:8" x14ac:dyDescent="0.3">
      <c r="A23350" s="282">
        <v>120688</v>
      </c>
      <c r="B23350" s="282" t="s">
        <v>47702</v>
      </c>
      <c r="C23350" s="282" t="s">
        <v>47703</v>
      </c>
      <c r="D23350" s="283">
        <v>1</v>
      </c>
      <c r="E23350" s="283">
        <v>7</v>
      </c>
      <c r="F23350" s="282" t="s">
        <v>44841</v>
      </c>
      <c r="G23350">
        <v>1</v>
      </c>
      <c r="H23350">
        <v>1</v>
      </c>
    </row>
    <row r="23351" spans="1:8" x14ac:dyDescent="0.3">
      <c r="A23351" s="282">
        <v>21694</v>
      </c>
      <c r="B23351" s="282" t="s">
        <v>47704</v>
      </c>
      <c r="C23351" s="282" t="s">
        <v>47705</v>
      </c>
      <c r="D23351" s="283">
        <v>1</v>
      </c>
      <c r="E23351" s="283">
        <v>7</v>
      </c>
      <c r="F23351" s="282" t="s">
        <v>44841</v>
      </c>
      <c r="G23351">
        <v>1</v>
      </c>
      <c r="H23351">
        <v>1</v>
      </c>
    </row>
    <row r="23352" spans="1:8" x14ac:dyDescent="0.3">
      <c r="A23352" s="282">
        <v>122640</v>
      </c>
      <c r="B23352" s="282" t="s">
        <v>47706</v>
      </c>
      <c r="C23352" s="282" t="s">
        <v>47707</v>
      </c>
      <c r="D23352" s="283">
        <v>1</v>
      </c>
      <c r="E23352" s="283">
        <v>7</v>
      </c>
      <c r="F23352" s="282" t="s">
        <v>44841</v>
      </c>
      <c r="G23352">
        <v>1</v>
      </c>
      <c r="H23352">
        <v>1</v>
      </c>
    </row>
    <row r="23353" spans="1:8" x14ac:dyDescent="0.3">
      <c r="A23353" s="282">
        <v>122477</v>
      </c>
      <c r="B23353" s="282" t="s">
        <v>47708</v>
      </c>
      <c r="C23353" s="282" t="s">
        <v>47709</v>
      </c>
      <c r="D23353" s="283">
        <v>1</v>
      </c>
      <c r="E23353" s="283">
        <v>7</v>
      </c>
      <c r="F23353" s="282" t="s">
        <v>44841</v>
      </c>
      <c r="G23353">
        <v>1</v>
      </c>
      <c r="H23353">
        <v>1</v>
      </c>
    </row>
    <row r="23354" spans="1:8" x14ac:dyDescent="0.3">
      <c r="A23354" s="282">
        <v>120139</v>
      </c>
      <c r="B23354" s="282" t="s">
        <v>47710</v>
      </c>
      <c r="C23354" s="282" t="s">
        <v>47711</v>
      </c>
      <c r="D23354" s="283"/>
      <c r="E23354" s="283">
        <v>7</v>
      </c>
      <c r="F23354" s="282" t="s">
        <v>44841</v>
      </c>
      <c r="G23354">
        <v>1</v>
      </c>
      <c r="H23354">
        <v>1</v>
      </c>
    </row>
    <row r="23355" spans="1:8" x14ac:dyDescent="0.3">
      <c r="A23355" s="282">
        <v>120392</v>
      </c>
      <c r="B23355" s="282" t="s">
        <v>47712</v>
      </c>
      <c r="C23355" s="282" t="s">
        <v>47713</v>
      </c>
      <c r="D23355" s="283"/>
      <c r="E23355" s="283">
        <v>7</v>
      </c>
      <c r="F23355" s="282" t="s">
        <v>44841</v>
      </c>
      <c r="G23355">
        <v>1</v>
      </c>
      <c r="H23355">
        <v>1</v>
      </c>
    </row>
    <row r="23356" spans="1:8" x14ac:dyDescent="0.3">
      <c r="A23356" s="282">
        <v>122697</v>
      </c>
      <c r="B23356" s="282" t="s">
        <v>47714</v>
      </c>
      <c r="C23356" s="282" t="s">
        <v>47715</v>
      </c>
      <c r="D23356" s="283"/>
      <c r="E23356" s="283">
        <v>7</v>
      </c>
      <c r="F23356" s="282" t="s">
        <v>44841</v>
      </c>
      <c r="G23356">
        <v>1</v>
      </c>
      <c r="H23356">
        <v>1</v>
      </c>
    </row>
    <row r="23357" spans="1:8" x14ac:dyDescent="0.3">
      <c r="A23357" s="282">
        <v>122776</v>
      </c>
      <c r="B23357" s="282" t="s">
        <v>47716</v>
      </c>
      <c r="C23357" s="282" t="s">
        <v>47717</v>
      </c>
      <c r="D23357" s="283">
        <v>1</v>
      </c>
      <c r="E23357" s="283">
        <v>7</v>
      </c>
      <c r="F23357" s="282" t="s">
        <v>44841</v>
      </c>
      <c r="G23357">
        <v>1</v>
      </c>
      <c r="H23357">
        <v>1</v>
      </c>
    </row>
    <row r="23358" spans="1:8" x14ac:dyDescent="0.3">
      <c r="A23358" s="282">
        <v>122971</v>
      </c>
      <c r="B23358" s="282" t="s">
        <v>47718</v>
      </c>
      <c r="C23358" s="282" t="s">
        <v>47719</v>
      </c>
      <c r="D23358" s="283">
        <v>1</v>
      </c>
      <c r="E23358" s="283">
        <v>7</v>
      </c>
      <c r="F23358" s="282" t="s">
        <v>44841</v>
      </c>
      <c r="G23358">
        <v>1</v>
      </c>
      <c r="H23358">
        <v>1</v>
      </c>
    </row>
    <row r="23359" spans="1:8" x14ac:dyDescent="0.3">
      <c r="A23359" s="282">
        <v>123698</v>
      </c>
      <c r="B23359" s="282" t="s">
        <v>47720</v>
      </c>
      <c r="C23359" s="282" t="s">
        <v>47721</v>
      </c>
      <c r="D23359" s="283">
        <v>1</v>
      </c>
      <c r="E23359" s="283">
        <v>7</v>
      </c>
      <c r="F23359" s="282" t="s">
        <v>44841</v>
      </c>
      <c r="G23359">
        <v>1</v>
      </c>
      <c r="H23359">
        <v>1</v>
      </c>
    </row>
    <row r="23360" spans="1:8" x14ac:dyDescent="0.3">
      <c r="A23360" s="282">
        <v>200017</v>
      </c>
      <c r="B23360" s="282" t="s">
        <v>47722</v>
      </c>
      <c r="C23360" s="282" t="s">
        <v>47723</v>
      </c>
      <c r="D23360" s="283"/>
      <c r="E23360" s="283">
        <v>7</v>
      </c>
      <c r="F23360" s="282" t="s">
        <v>44841</v>
      </c>
      <c r="G23360">
        <v>1</v>
      </c>
      <c r="H23360">
        <v>1</v>
      </c>
    </row>
    <row r="23361" spans="1:8" x14ac:dyDescent="0.3">
      <c r="A23361" s="282">
        <v>200093</v>
      </c>
      <c r="B23361" s="282" t="s">
        <v>47724</v>
      </c>
      <c r="C23361" s="282" t="s">
        <v>47725</v>
      </c>
      <c r="D23361" s="283"/>
      <c r="E23361" s="283">
        <v>7</v>
      </c>
      <c r="F23361" s="282" t="s">
        <v>44841</v>
      </c>
      <c r="G23361">
        <v>1</v>
      </c>
      <c r="H23361">
        <v>1</v>
      </c>
    </row>
    <row r="23362" spans="1:8" x14ac:dyDescent="0.3">
      <c r="A23362" s="282">
        <v>200105</v>
      </c>
      <c r="B23362" s="282" t="s">
        <v>47726</v>
      </c>
      <c r="C23362" s="282" t="s">
        <v>47727</v>
      </c>
      <c r="D23362" s="283">
        <v>1</v>
      </c>
      <c r="E23362" s="283">
        <v>7</v>
      </c>
      <c r="F23362" s="282" t="s">
        <v>44841</v>
      </c>
      <c r="G23362">
        <v>1</v>
      </c>
      <c r="H23362">
        <v>1</v>
      </c>
    </row>
    <row r="23363" spans="1:8" x14ac:dyDescent="0.3">
      <c r="A23363" s="282">
        <v>200247</v>
      </c>
      <c r="B23363" s="282" t="s">
        <v>47728</v>
      </c>
      <c r="C23363" s="282" t="s">
        <v>47729</v>
      </c>
      <c r="D23363" s="283"/>
      <c r="E23363" s="283">
        <v>7</v>
      </c>
      <c r="F23363" s="282" t="s">
        <v>44841</v>
      </c>
      <c r="G23363">
        <v>1</v>
      </c>
      <c r="H23363">
        <v>1</v>
      </c>
    </row>
    <row r="23364" spans="1:8" x14ac:dyDescent="0.3">
      <c r="A23364" s="282">
        <v>200411</v>
      </c>
      <c r="B23364" s="282" t="s">
        <v>47730</v>
      </c>
      <c r="C23364" s="282" t="s">
        <v>47731</v>
      </c>
      <c r="D23364" s="283"/>
      <c r="E23364" s="283">
        <v>7</v>
      </c>
      <c r="F23364" s="282" t="s">
        <v>44841</v>
      </c>
      <c r="G23364">
        <v>1</v>
      </c>
      <c r="H23364">
        <v>1</v>
      </c>
    </row>
    <row r="23365" spans="1:8" x14ac:dyDescent="0.3">
      <c r="A23365" s="282">
        <v>30445</v>
      </c>
      <c r="B23365" s="282" t="s">
        <v>47732</v>
      </c>
      <c r="C23365" s="282" t="s">
        <v>47733</v>
      </c>
      <c r="D23365" s="283">
        <v>1</v>
      </c>
      <c r="E23365" s="283">
        <v>7</v>
      </c>
      <c r="F23365" s="282" t="s">
        <v>44841</v>
      </c>
      <c r="G23365">
        <v>1</v>
      </c>
      <c r="H23365">
        <v>1</v>
      </c>
    </row>
    <row r="23366" spans="1:8" x14ac:dyDescent="0.3">
      <c r="A23366" s="282">
        <v>30675</v>
      </c>
      <c r="B23366" s="282" t="s">
        <v>47734</v>
      </c>
      <c r="C23366" s="282" t="s">
        <v>47735</v>
      </c>
      <c r="D23366" s="283">
        <v>2</v>
      </c>
      <c r="E23366" s="283">
        <v>7</v>
      </c>
      <c r="F23366" s="282" t="s">
        <v>44841</v>
      </c>
      <c r="G23366">
        <v>1</v>
      </c>
      <c r="H23366">
        <v>1</v>
      </c>
    </row>
    <row r="23367" spans="1:8" x14ac:dyDescent="0.3">
      <c r="A23367" s="282">
        <v>31249</v>
      </c>
      <c r="B23367" s="282" t="s">
        <v>47736</v>
      </c>
      <c r="C23367" s="282" t="s">
        <v>47737</v>
      </c>
      <c r="D23367" s="283">
        <v>1</v>
      </c>
      <c r="E23367" s="283">
        <v>7</v>
      </c>
      <c r="F23367" s="282" t="s">
        <v>44841</v>
      </c>
      <c r="G23367">
        <v>1</v>
      </c>
      <c r="H23367">
        <v>1</v>
      </c>
    </row>
    <row r="23368" spans="1:8" x14ac:dyDescent="0.3">
      <c r="A23368" s="282">
        <v>34145</v>
      </c>
      <c r="B23368" s="282" t="s">
        <v>47738</v>
      </c>
      <c r="C23368" s="282" t="s">
        <v>47739</v>
      </c>
      <c r="D23368" s="283"/>
      <c r="E23368" s="283">
        <v>7</v>
      </c>
      <c r="F23368" s="282" t="s">
        <v>44841</v>
      </c>
      <c r="G23368">
        <v>1</v>
      </c>
      <c r="H23368">
        <v>1</v>
      </c>
    </row>
    <row r="23369" spans="1:8" x14ac:dyDescent="0.3">
      <c r="A23369" s="282">
        <v>123386</v>
      </c>
      <c r="B23369" s="282" t="s">
        <v>47740</v>
      </c>
      <c r="C23369" s="282" t="s">
        <v>47741</v>
      </c>
      <c r="D23369" s="283"/>
      <c r="E23369" s="283">
        <v>7</v>
      </c>
      <c r="F23369" s="282" t="s">
        <v>44841</v>
      </c>
      <c r="G23369">
        <v>1</v>
      </c>
      <c r="H23369">
        <v>1</v>
      </c>
    </row>
    <row r="23370" spans="1:8" x14ac:dyDescent="0.3">
      <c r="A23370" s="282">
        <v>200343</v>
      </c>
      <c r="B23370" s="282" t="s">
        <v>47742</v>
      </c>
      <c r="C23370" s="282" t="s">
        <v>47743</v>
      </c>
      <c r="D23370" s="283"/>
      <c r="E23370" s="283">
        <v>7</v>
      </c>
      <c r="F23370" s="282" t="s">
        <v>44841</v>
      </c>
      <c r="G23370">
        <v>1</v>
      </c>
      <c r="H23370">
        <v>1</v>
      </c>
    </row>
    <row r="23371" spans="1:8" x14ac:dyDescent="0.3">
      <c r="A23371" s="282">
        <v>200402</v>
      </c>
      <c r="B23371" s="282" t="s">
        <v>47744</v>
      </c>
      <c r="C23371" s="282" t="s">
        <v>47745</v>
      </c>
      <c r="D23371" s="283"/>
      <c r="E23371" s="283">
        <v>7</v>
      </c>
      <c r="F23371" s="282" t="s">
        <v>44841</v>
      </c>
      <c r="G23371">
        <v>1</v>
      </c>
      <c r="H23371">
        <v>1</v>
      </c>
    </row>
    <row r="23372" spans="1:8" x14ac:dyDescent="0.3">
      <c r="A23372" s="282">
        <v>30275</v>
      </c>
      <c r="B23372" s="282" t="s">
        <v>47746</v>
      </c>
      <c r="C23372" s="282" t="s">
        <v>47747</v>
      </c>
      <c r="D23372" s="283"/>
      <c r="E23372" s="283">
        <v>7</v>
      </c>
      <c r="F23372" s="282" t="s">
        <v>44841</v>
      </c>
      <c r="G23372">
        <v>1</v>
      </c>
      <c r="H23372">
        <v>1</v>
      </c>
    </row>
    <row r="23373" spans="1:8" x14ac:dyDescent="0.3">
      <c r="A23373" s="282">
        <v>30188</v>
      </c>
      <c r="B23373" s="282" t="s">
        <v>47748</v>
      </c>
      <c r="C23373" s="282" t="s">
        <v>47749</v>
      </c>
      <c r="D23373" s="283">
        <v>1</v>
      </c>
      <c r="E23373" s="283">
        <v>7</v>
      </c>
      <c r="F23373" s="282" t="s">
        <v>44841</v>
      </c>
      <c r="G23373">
        <v>1</v>
      </c>
      <c r="H23373">
        <v>1</v>
      </c>
    </row>
    <row r="23374" spans="1:8" x14ac:dyDescent="0.3">
      <c r="A23374" s="282">
        <v>203702</v>
      </c>
      <c r="B23374" s="282" t="s">
        <v>47750</v>
      </c>
      <c r="C23374" s="282" t="s">
        <v>47751</v>
      </c>
      <c r="D23374" s="283"/>
      <c r="E23374" s="283">
        <v>7</v>
      </c>
      <c r="F23374" s="282" t="s">
        <v>44841</v>
      </c>
      <c r="G23374">
        <v>1</v>
      </c>
      <c r="H23374">
        <v>1</v>
      </c>
    </row>
    <row r="23375" spans="1:8" x14ac:dyDescent="0.3">
      <c r="A23375" s="282">
        <v>59136</v>
      </c>
      <c r="B23375" s="282" t="s">
        <v>47752</v>
      </c>
      <c r="C23375" s="282" t="s">
        <v>47753</v>
      </c>
      <c r="D23375" s="283"/>
      <c r="E23375" s="283">
        <v>7</v>
      </c>
      <c r="F23375" s="282" t="s">
        <v>44841</v>
      </c>
      <c r="G23375">
        <v>1</v>
      </c>
      <c r="H23375">
        <v>1</v>
      </c>
    </row>
    <row r="23376" spans="1:8" x14ac:dyDescent="0.3">
      <c r="A23376" s="282">
        <v>120541</v>
      </c>
      <c r="B23376" s="282" t="s">
        <v>47754</v>
      </c>
      <c r="C23376" s="282" t="s">
        <v>47755</v>
      </c>
      <c r="D23376" s="283"/>
      <c r="E23376" s="283">
        <v>7</v>
      </c>
      <c r="F23376" s="282" t="s">
        <v>44841</v>
      </c>
      <c r="G23376">
        <v>1</v>
      </c>
      <c r="H23376">
        <v>1</v>
      </c>
    </row>
    <row r="23377" spans="1:8" x14ac:dyDescent="0.3">
      <c r="A23377" s="282">
        <v>200424</v>
      </c>
      <c r="B23377" s="282" t="s">
        <v>47756</v>
      </c>
      <c r="C23377" s="282" t="s">
        <v>47757</v>
      </c>
      <c r="D23377" s="283"/>
      <c r="E23377" s="283">
        <v>7</v>
      </c>
      <c r="F23377" s="282" t="s">
        <v>44841</v>
      </c>
      <c r="G23377">
        <v>1</v>
      </c>
      <c r="H23377">
        <v>1</v>
      </c>
    </row>
    <row r="23378" spans="1:8" x14ac:dyDescent="0.3">
      <c r="A23378" s="282">
        <v>120132</v>
      </c>
      <c r="B23378" s="282" t="s">
        <v>47758</v>
      </c>
      <c r="C23378" s="282" t="s">
        <v>47759</v>
      </c>
      <c r="D23378" s="283"/>
      <c r="E23378" s="283">
        <v>7</v>
      </c>
      <c r="F23378" s="282" t="s">
        <v>44841</v>
      </c>
      <c r="G23378">
        <v>1</v>
      </c>
      <c r="H23378">
        <v>1</v>
      </c>
    </row>
    <row r="23379" spans="1:8" x14ac:dyDescent="0.3">
      <c r="A23379" s="282">
        <v>34125</v>
      </c>
      <c r="B23379" s="282" t="s">
        <v>47760</v>
      </c>
      <c r="C23379" s="282" t="s">
        <v>47761</v>
      </c>
      <c r="D23379" s="283"/>
      <c r="E23379" s="283">
        <v>7</v>
      </c>
      <c r="F23379" s="282" t="s">
        <v>44841</v>
      </c>
      <c r="G23379">
        <v>1</v>
      </c>
      <c r="H23379">
        <v>1</v>
      </c>
    </row>
    <row r="23380" spans="1:8" x14ac:dyDescent="0.3">
      <c r="A23380" s="282">
        <v>26094</v>
      </c>
      <c r="B23380" s="282" t="s">
        <v>47762</v>
      </c>
      <c r="C23380" s="282" t="s">
        <v>47763</v>
      </c>
      <c r="D23380" s="283"/>
      <c r="E23380" s="283">
        <v>7</v>
      </c>
      <c r="F23380" s="282" t="s">
        <v>44841</v>
      </c>
      <c r="G23380">
        <v>1</v>
      </c>
      <c r="H23380">
        <v>1</v>
      </c>
    </row>
    <row r="23381" spans="1:8" x14ac:dyDescent="0.3">
      <c r="A23381" s="282">
        <v>202363</v>
      </c>
      <c r="B23381" s="282" t="s">
        <v>47764</v>
      </c>
      <c r="C23381" s="282" t="s">
        <v>47765</v>
      </c>
      <c r="D23381" s="283"/>
      <c r="E23381" s="283">
        <v>7</v>
      </c>
      <c r="F23381" s="282" t="s">
        <v>44841</v>
      </c>
      <c r="G23381">
        <v>1</v>
      </c>
      <c r="H23381">
        <v>1</v>
      </c>
    </row>
    <row r="23382" spans="1:8" x14ac:dyDescent="0.3">
      <c r="A23382" s="282">
        <v>64130</v>
      </c>
      <c r="B23382" s="282" t="s">
        <v>47766</v>
      </c>
      <c r="C23382" s="282" t="s">
        <v>4829</v>
      </c>
      <c r="D23382" s="283"/>
      <c r="E23382" s="283">
        <v>7</v>
      </c>
      <c r="F23382" s="282" t="s">
        <v>44841</v>
      </c>
      <c r="G23382">
        <v>1</v>
      </c>
      <c r="H23382">
        <v>0</v>
      </c>
    </row>
    <row r="23383" spans="1:8" x14ac:dyDescent="0.3">
      <c r="A23383" s="282">
        <v>200217</v>
      </c>
      <c r="B23383" s="282" t="s">
        <v>47767</v>
      </c>
      <c r="C23383" s="282" t="s">
        <v>47768</v>
      </c>
      <c r="D23383" s="283"/>
      <c r="E23383" s="283">
        <v>7</v>
      </c>
      <c r="F23383" s="282" t="s">
        <v>44841</v>
      </c>
      <c r="G23383">
        <v>1</v>
      </c>
      <c r="H23383">
        <v>1</v>
      </c>
    </row>
    <row r="23384" spans="1:8" x14ac:dyDescent="0.3">
      <c r="A23384" s="282">
        <v>200691</v>
      </c>
      <c r="B23384" s="282" t="s">
        <v>47769</v>
      </c>
      <c r="C23384" s="282" t="s">
        <v>47770</v>
      </c>
      <c r="D23384" s="283"/>
      <c r="E23384" s="283">
        <v>7</v>
      </c>
      <c r="F23384" s="282" t="s">
        <v>44841</v>
      </c>
      <c r="G23384">
        <v>1</v>
      </c>
      <c r="H23384">
        <v>1</v>
      </c>
    </row>
    <row r="23385" spans="1:8" x14ac:dyDescent="0.3">
      <c r="A23385" s="282">
        <v>200719</v>
      </c>
      <c r="B23385" s="282" t="s">
        <v>47771</v>
      </c>
      <c r="C23385" s="282" t="s">
        <v>47772</v>
      </c>
      <c r="D23385" s="283"/>
      <c r="E23385" s="283">
        <v>7</v>
      </c>
      <c r="F23385" s="282" t="s">
        <v>44841</v>
      </c>
      <c r="G23385">
        <v>1</v>
      </c>
      <c r="H23385">
        <v>1</v>
      </c>
    </row>
    <row r="23386" spans="1:8" x14ac:dyDescent="0.3">
      <c r="A23386" s="282">
        <v>122090</v>
      </c>
      <c r="B23386" s="282" t="s">
        <v>47773</v>
      </c>
      <c r="C23386" s="282" t="s">
        <v>4835</v>
      </c>
      <c r="D23386" s="283"/>
      <c r="E23386" s="283">
        <v>7</v>
      </c>
      <c r="F23386" s="282" t="s">
        <v>44841</v>
      </c>
      <c r="G23386">
        <v>1</v>
      </c>
      <c r="H23386">
        <v>0</v>
      </c>
    </row>
    <row r="23387" spans="1:8" x14ac:dyDescent="0.3">
      <c r="A23387" s="282">
        <v>200897</v>
      </c>
      <c r="B23387" s="282" t="s">
        <v>47774</v>
      </c>
      <c r="C23387" s="282" t="s">
        <v>47775</v>
      </c>
      <c r="D23387" s="283"/>
      <c r="E23387" s="283">
        <v>7</v>
      </c>
      <c r="F23387" s="282" t="s">
        <v>44841</v>
      </c>
      <c r="G23387">
        <v>1</v>
      </c>
      <c r="H23387">
        <v>1</v>
      </c>
    </row>
    <row r="23388" spans="1:8" x14ac:dyDescent="0.3">
      <c r="A23388" s="282">
        <v>200900</v>
      </c>
      <c r="B23388" s="282" t="s">
        <v>47776</v>
      </c>
      <c r="C23388" s="282" t="s">
        <v>47777</v>
      </c>
      <c r="D23388" s="283"/>
      <c r="E23388" s="283">
        <v>7</v>
      </c>
      <c r="F23388" s="282" t="s">
        <v>44841</v>
      </c>
      <c r="G23388">
        <v>1</v>
      </c>
      <c r="H23388">
        <v>1</v>
      </c>
    </row>
    <row r="23389" spans="1:8" x14ac:dyDescent="0.3">
      <c r="A23389" s="282">
        <v>200932</v>
      </c>
      <c r="B23389" s="282" t="s">
        <v>47778</v>
      </c>
      <c r="C23389" s="282" t="s">
        <v>47779</v>
      </c>
      <c r="D23389" s="283"/>
      <c r="E23389" s="283">
        <v>7</v>
      </c>
      <c r="F23389" s="282" t="s">
        <v>44841</v>
      </c>
      <c r="G23389">
        <v>1</v>
      </c>
      <c r="H23389">
        <v>1</v>
      </c>
    </row>
    <row r="23390" spans="1:8" x14ac:dyDescent="0.3">
      <c r="A23390" s="282">
        <v>68231</v>
      </c>
      <c r="B23390" s="282" t="s">
        <v>47780</v>
      </c>
      <c r="C23390" s="282" t="s">
        <v>47781</v>
      </c>
      <c r="D23390" s="283"/>
      <c r="E23390" s="283">
        <v>7</v>
      </c>
      <c r="F23390" s="282" t="s">
        <v>44841</v>
      </c>
      <c r="G23390">
        <v>1</v>
      </c>
      <c r="H23390">
        <v>1</v>
      </c>
    </row>
    <row r="23391" spans="1:8" x14ac:dyDescent="0.3">
      <c r="A23391" s="282">
        <v>31803</v>
      </c>
      <c r="B23391" s="282" t="s">
        <v>47782</v>
      </c>
      <c r="C23391" s="282" t="s">
        <v>47783</v>
      </c>
      <c r="D23391" s="283">
        <v>1</v>
      </c>
      <c r="E23391" s="283">
        <v>7</v>
      </c>
      <c r="F23391" s="282" t="s">
        <v>44841</v>
      </c>
      <c r="G23391">
        <v>1</v>
      </c>
      <c r="H23391">
        <v>1</v>
      </c>
    </row>
    <row r="23392" spans="1:8" x14ac:dyDescent="0.3">
      <c r="A23392" s="282">
        <v>30639</v>
      </c>
      <c r="B23392" s="282" t="s">
        <v>47784</v>
      </c>
      <c r="C23392" s="282" t="s">
        <v>47785</v>
      </c>
      <c r="D23392" s="283">
        <v>2</v>
      </c>
      <c r="E23392" s="283">
        <v>7</v>
      </c>
      <c r="F23392" s="282" t="s">
        <v>44841</v>
      </c>
      <c r="G23392">
        <v>1</v>
      </c>
      <c r="H23392">
        <v>1</v>
      </c>
    </row>
    <row r="23393" spans="1:8" x14ac:dyDescent="0.3">
      <c r="A23393" s="282">
        <v>120877</v>
      </c>
      <c r="B23393" s="282" t="s">
        <v>47786</v>
      </c>
      <c r="C23393" s="282" t="s">
        <v>47787</v>
      </c>
      <c r="D23393" s="283">
        <v>1</v>
      </c>
      <c r="E23393" s="283">
        <v>7</v>
      </c>
      <c r="F23393" s="282" t="s">
        <v>44841</v>
      </c>
      <c r="G23393">
        <v>1</v>
      </c>
      <c r="H23393">
        <v>1</v>
      </c>
    </row>
    <row r="23394" spans="1:8" x14ac:dyDescent="0.3">
      <c r="A23394" s="282">
        <v>121742</v>
      </c>
      <c r="B23394" s="282" t="s">
        <v>47788</v>
      </c>
      <c r="C23394" s="282" t="s">
        <v>47789</v>
      </c>
      <c r="D23394" s="283">
        <v>1</v>
      </c>
      <c r="E23394" s="283">
        <v>7</v>
      </c>
      <c r="F23394" s="282" t="s">
        <v>44841</v>
      </c>
      <c r="G23394">
        <v>1</v>
      </c>
      <c r="H23394">
        <v>1</v>
      </c>
    </row>
    <row r="23395" spans="1:8" x14ac:dyDescent="0.3">
      <c r="A23395" s="282">
        <v>30562</v>
      </c>
      <c r="B23395" s="282" t="s">
        <v>47790</v>
      </c>
      <c r="C23395" s="282" t="s">
        <v>47791</v>
      </c>
      <c r="D23395" s="283"/>
      <c r="E23395" s="283">
        <v>7</v>
      </c>
      <c r="F23395" s="282" t="s">
        <v>44841</v>
      </c>
      <c r="G23395">
        <v>1</v>
      </c>
      <c r="H23395">
        <v>1</v>
      </c>
    </row>
    <row r="23396" spans="1:8" x14ac:dyDescent="0.3">
      <c r="A23396" s="282">
        <v>34218</v>
      </c>
      <c r="B23396" s="282" t="s">
        <v>47792</v>
      </c>
      <c r="C23396" s="282" t="s">
        <v>47793</v>
      </c>
      <c r="D23396" s="283"/>
      <c r="E23396" s="283">
        <v>7</v>
      </c>
      <c r="F23396" s="282" t="s">
        <v>44841</v>
      </c>
      <c r="G23396">
        <v>1</v>
      </c>
      <c r="H23396">
        <v>1</v>
      </c>
    </row>
    <row r="23397" spans="1:8" x14ac:dyDescent="0.3">
      <c r="A23397" s="282">
        <v>57620</v>
      </c>
      <c r="B23397" s="282" t="s">
        <v>47794</v>
      </c>
      <c r="C23397" s="282" t="s">
        <v>47795</v>
      </c>
      <c r="D23397" s="283"/>
      <c r="E23397" s="283">
        <v>7</v>
      </c>
      <c r="F23397" s="282" t="s">
        <v>44841</v>
      </c>
      <c r="G23397">
        <v>1</v>
      </c>
      <c r="H23397">
        <v>1</v>
      </c>
    </row>
    <row r="23398" spans="1:8" x14ac:dyDescent="0.3">
      <c r="A23398" s="282">
        <v>121460</v>
      </c>
      <c r="B23398" s="282" t="s">
        <v>47796</v>
      </c>
      <c r="C23398" s="282" t="s">
        <v>47797</v>
      </c>
      <c r="D23398" s="283">
        <v>1</v>
      </c>
      <c r="E23398" s="283">
        <v>7</v>
      </c>
      <c r="F23398" s="282" t="s">
        <v>44841</v>
      </c>
      <c r="G23398">
        <v>1</v>
      </c>
      <c r="H23398">
        <v>1</v>
      </c>
    </row>
    <row r="23399" spans="1:8" x14ac:dyDescent="0.3">
      <c r="A23399" s="282">
        <v>204091</v>
      </c>
      <c r="B23399" s="282" t="s">
        <v>47798</v>
      </c>
      <c r="C23399" s="282" t="s">
        <v>47799</v>
      </c>
      <c r="D23399" s="283"/>
      <c r="E23399" s="283">
        <v>7</v>
      </c>
      <c r="F23399" s="282" t="s">
        <v>44841</v>
      </c>
      <c r="G23399">
        <v>1</v>
      </c>
      <c r="H23399">
        <v>1</v>
      </c>
    </row>
    <row r="23400" spans="1:8" x14ac:dyDescent="0.3">
      <c r="A23400" s="282">
        <v>121305</v>
      </c>
      <c r="B23400" s="282" t="s">
        <v>47800</v>
      </c>
      <c r="C23400" s="282" t="s">
        <v>47801</v>
      </c>
      <c r="D23400" s="283"/>
      <c r="E23400" s="283">
        <v>7</v>
      </c>
      <c r="F23400" s="282" t="s">
        <v>44841</v>
      </c>
      <c r="G23400">
        <v>1</v>
      </c>
      <c r="H23400">
        <v>1</v>
      </c>
    </row>
    <row r="23401" spans="1:8" x14ac:dyDescent="0.3">
      <c r="A23401" s="282">
        <v>121523</v>
      </c>
      <c r="B23401" s="282" t="s">
        <v>47802</v>
      </c>
      <c r="C23401" s="282" t="s">
        <v>47803</v>
      </c>
      <c r="D23401" s="283">
        <v>1</v>
      </c>
      <c r="E23401" s="283">
        <v>7</v>
      </c>
      <c r="F23401" s="282" t="s">
        <v>44841</v>
      </c>
      <c r="G23401">
        <v>1</v>
      </c>
      <c r="H23401">
        <v>1</v>
      </c>
    </row>
    <row r="23402" spans="1:8" x14ac:dyDescent="0.3">
      <c r="A23402" s="282">
        <v>201520</v>
      </c>
      <c r="B23402" s="282" t="s">
        <v>47804</v>
      </c>
      <c r="C23402" s="282" t="s">
        <v>47805</v>
      </c>
      <c r="D23402" s="283"/>
      <c r="E23402" s="283">
        <v>7</v>
      </c>
      <c r="F23402" s="282" t="s">
        <v>44841</v>
      </c>
      <c r="G23402">
        <v>1</v>
      </c>
      <c r="H23402">
        <v>1</v>
      </c>
    </row>
    <row r="23403" spans="1:8" x14ac:dyDescent="0.3">
      <c r="A23403" s="282">
        <v>213688</v>
      </c>
      <c r="B23403" s="282" t="s">
        <v>47806</v>
      </c>
      <c r="C23403" s="282" t="s">
        <v>47807</v>
      </c>
      <c r="D23403" s="283"/>
      <c r="E23403" s="283">
        <v>7</v>
      </c>
      <c r="F23403" s="282" t="s">
        <v>44841</v>
      </c>
      <c r="G23403">
        <v>1</v>
      </c>
      <c r="H23403">
        <v>1</v>
      </c>
    </row>
    <row r="23404" spans="1:8" x14ac:dyDescent="0.3">
      <c r="A23404" s="282">
        <v>45530</v>
      </c>
      <c r="B23404" s="282" t="s">
        <v>47808</v>
      </c>
      <c r="C23404" s="282" t="s">
        <v>47809</v>
      </c>
      <c r="D23404" s="283">
        <v>1</v>
      </c>
      <c r="E23404" s="283">
        <v>7</v>
      </c>
      <c r="F23404" s="282" t="s">
        <v>44841</v>
      </c>
      <c r="G23404">
        <v>1</v>
      </c>
      <c r="H23404">
        <v>1</v>
      </c>
    </row>
    <row r="23405" spans="1:8" x14ac:dyDescent="0.3">
      <c r="A23405" s="282">
        <v>35504</v>
      </c>
      <c r="B23405" s="282" t="s">
        <v>47810</v>
      </c>
      <c r="C23405" s="282" t="s">
        <v>47811</v>
      </c>
      <c r="D23405" s="283">
        <v>1</v>
      </c>
      <c r="E23405" s="283">
        <v>7</v>
      </c>
      <c r="F23405" s="282" t="s">
        <v>44841</v>
      </c>
      <c r="G23405">
        <v>1</v>
      </c>
      <c r="H23405">
        <v>1</v>
      </c>
    </row>
    <row r="23406" spans="1:8" x14ac:dyDescent="0.3">
      <c r="A23406" s="282">
        <v>26421</v>
      </c>
      <c r="B23406" s="282" t="s">
        <v>47812</v>
      </c>
      <c r="C23406" s="282" t="s">
        <v>47813</v>
      </c>
      <c r="D23406" s="283">
        <v>2</v>
      </c>
      <c r="E23406" s="283">
        <v>7</v>
      </c>
      <c r="F23406" s="282" t="s">
        <v>44841</v>
      </c>
      <c r="G23406">
        <v>1</v>
      </c>
      <c r="H23406">
        <v>1</v>
      </c>
    </row>
    <row r="23407" spans="1:8" x14ac:dyDescent="0.3">
      <c r="A23407" s="282">
        <v>31107</v>
      </c>
      <c r="B23407" s="282" t="s">
        <v>47814</v>
      </c>
      <c r="C23407" s="282" t="s">
        <v>47815</v>
      </c>
      <c r="D23407" s="283">
        <v>1</v>
      </c>
      <c r="E23407" s="283">
        <v>7</v>
      </c>
      <c r="F23407" s="282" t="s">
        <v>44841</v>
      </c>
      <c r="G23407">
        <v>1</v>
      </c>
      <c r="H23407">
        <v>1</v>
      </c>
    </row>
    <row r="23408" spans="1:8" x14ac:dyDescent="0.3">
      <c r="A23408" s="282">
        <v>38592</v>
      </c>
      <c r="B23408" s="282" t="s">
        <v>47816</v>
      </c>
      <c r="C23408" s="282" t="s">
        <v>47817</v>
      </c>
      <c r="D23408" s="283">
        <v>1</v>
      </c>
      <c r="E23408" s="283">
        <v>7</v>
      </c>
      <c r="F23408" s="282" t="s">
        <v>44841</v>
      </c>
      <c r="G23408">
        <v>1</v>
      </c>
      <c r="H23408">
        <v>1</v>
      </c>
    </row>
    <row r="23409" spans="1:8" x14ac:dyDescent="0.3">
      <c r="A23409" s="282">
        <v>201769</v>
      </c>
      <c r="B23409" s="282" t="s">
        <v>47818</v>
      </c>
      <c r="C23409" s="282" t="s">
        <v>47819</v>
      </c>
      <c r="D23409" s="283">
        <v>2</v>
      </c>
      <c r="E23409" s="283">
        <v>7</v>
      </c>
      <c r="F23409" s="282" t="s">
        <v>44841</v>
      </c>
      <c r="G23409">
        <v>1</v>
      </c>
      <c r="H23409">
        <v>1</v>
      </c>
    </row>
    <row r="23410" spans="1:8" x14ac:dyDescent="0.3">
      <c r="A23410" s="282">
        <v>202633</v>
      </c>
      <c r="B23410" s="282" t="s">
        <v>47820</v>
      </c>
      <c r="C23410" s="282" t="s">
        <v>47821</v>
      </c>
      <c r="D23410" s="283">
        <v>1</v>
      </c>
      <c r="E23410" s="283">
        <v>7</v>
      </c>
      <c r="F23410" s="282" t="s">
        <v>44841</v>
      </c>
      <c r="G23410">
        <v>1</v>
      </c>
      <c r="H23410">
        <v>1</v>
      </c>
    </row>
    <row r="23411" spans="1:8" x14ac:dyDescent="0.3">
      <c r="A23411" s="282">
        <v>25434</v>
      </c>
      <c r="B23411" s="282" t="s">
        <v>47822</v>
      </c>
      <c r="C23411" s="282" t="s">
        <v>47823</v>
      </c>
      <c r="D23411" s="283">
        <v>1</v>
      </c>
      <c r="E23411" s="283">
        <v>7</v>
      </c>
      <c r="F23411" s="282" t="s">
        <v>44841</v>
      </c>
      <c r="G23411">
        <v>1</v>
      </c>
      <c r="H23411">
        <v>1</v>
      </c>
    </row>
    <row r="23412" spans="1:8" x14ac:dyDescent="0.3">
      <c r="A23412" s="282">
        <v>25767</v>
      </c>
      <c r="B23412" s="282" t="s">
        <v>47824</v>
      </c>
      <c r="C23412" s="282" t="s">
        <v>47825</v>
      </c>
      <c r="D23412" s="283">
        <v>2</v>
      </c>
      <c r="E23412" s="283">
        <v>7</v>
      </c>
      <c r="F23412" s="282" t="s">
        <v>44841</v>
      </c>
      <c r="G23412">
        <v>1</v>
      </c>
      <c r="H23412">
        <v>1</v>
      </c>
    </row>
    <row r="23413" spans="1:8" x14ac:dyDescent="0.3">
      <c r="A23413" s="282">
        <v>20387</v>
      </c>
      <c r="B23413" s="282" t="s">
        <v>47826</v>
      </c>
      <c r="C23413" s="282" t="s">
        <v>47827</v>
      </c>
      <c r="D23413" s="283">
        <v>1</v>
      </c>
      <c r="E23413" s="283">
        <v>7</v>
      </c>
      <c r="F23413" s="282" t="s">
        <v>44841</v>
      </c>
      <c r="G23413">
        <v>1</v>
      </c>
      <c r="H23413">
        <v>1</v>
      </c>
    </row>
    <row r="23414" spans="1:8" x14ac:dyDescent="0.3">
      <c r="A23414" s="282">
        <v>21360</v>
      </c>
      <c r="B23414" s="282" t="s">
        <v>47828</v>
      </c>
      <c r="C23414" s="282" t="s">
        <v>47829</v>
      </c>
      <c r="D23414" s="283">
        <v>1</v>
      </c>
      <c r="E23414" s="283">
        <v>7</v>
      </c>
      <c r="F23414" s="282" t="s">
        <v>44841</v>
      </c>
      <c r="G23414">
        <v>1</v>
      </c>
      <c r="H23414">
        <v>1</v>
      </c>
    </row>
    <row r="23415" spans="1:8" x14ac:dyDescent="0.3">
      <c r="A23415" s="282">
        <v>21392</v>
      </c>
      <c r="B23415" s="282" t="s">
        <v>47830</v>
      </c>
      <c r="C23415" s="282" t="s">
        <v>47831</v>
      </c>
      <c r="D23415" s="283">
        <v>1</v>
      </c>
      <c r="E23415" s="283">
        <v>7</v>
      </c>
      <c r="F23415" s="282" t="s">
        <v>44841</v>
      </c>
      <c r="G23415">
        <v>1</v>
      </c>
      <c r="H23415">
        <v>1</v>
      </c>
    </row>
    <row r="23416" spans="1:8" x14ac:dyDescent="0.3">
      <c r="A23416" s="282">
        <v>21861</v>
      </c>
      <c r="B23416" s="282" t="s">
        <v>47832</v>
      </c>
      <c r="C23416" s="282" t="s">
        <v>47833</v>
      </c>
      <c r="D23416" s="283">
        <v>2</v>
      </c>
      <c r="E23416" s="283">
        <v>7</v>
      </c>
      <c r="F23416" s="282" t="s">
        <v>44841</v>
      </c>
      <c r="G23416">
        <v>1</v>
      </c>
      <c r="H23416">
        <v>1</v>
      </c>
    </row>
    <row r="23417" spans="1:8" x14ac:dyDescent="0.3">
      <c r="A23417" s="121">
        <v>22242</v>
      </c>
      <c r="B23417" s="121" t="s">
        <v>47834</v>
      </c>
      <c r="C23417" s="121" t="s">
        <v>47835</v>
      </c>
      <c r="D23417" s="284">
        <v>1</v>
      </c>
      <c r="E23417" s="284">
        <v>7</v>
      </c>
      <c r="F23417" s="121" t="s">
        <v>44841</v>
      </c>
      <c r="G23417">
        <v>0</v>
      </c>
      <c r="H23417">
        <v>1</v>
      </c>
    </row>
    <row r="23418" spans="1:8" x14ac:dyDescent="0.3">
      <c r="A23418" s="282">
        <v>25017</v>
      </c>
      <c r="B23418" s="282" t="s">
        <v>47836</v>
      </c>
      <c r="C23418" s="282" t="s">
        <v>47837</v>
      </c>
      <c r="D23418" s="283">
        <v>1</v>
      </c>
      <c r="E23418" s="283">
        <v>7</v>
      </c>
      <c r="F23418" s="282" t="s">
        <v>44841</v>
      </c>
      <c r="G23418">
        <v>1</v>
      </c>
      <c r="H23418">
        <v>1</v>
      </c>
    </row>
    <row r="23419" spans="1:8" x14ac:dyDescent="0.3">
      <c r="A23419" s="282">
        <v>25124</v>
      </c>
      <c r="B23419" s="282" t="s">
        <v>47838</v>
      </c>
      <c r="C23419" s="282" t="s">
        <v>47839</v>
      </c>
      <c r="D23419" s="283">
        <v>1</v>
      </c>
      <c r="E23419" s="283">
        <v>7</v>
      </c>
      <c r="F23419" s="282" t="s">
        <v>44841</v>
      </c>
      <c r="G23419">
        <v>1</v>
      </c>
      <c r="H23419">
        <v>1</v>
      </c>
    </row>
    <row r="23420" spans="1:8" x14ac:dyDescent="0.3">
      <c r="A23420" s="282">
        <v>25379</v>
      </c>
      <c r="B23420" s="282" t="s">
        <v>47840</v>
      </c>
      <c r="C23420" s="282" t="s">
        <v>47841</v>
      </c>
      <c r="D23420" s="283">
        <v>2</v>
      </c>
      <c r="E23420" s="283">
        <v>7</v>
      </c>
      <c r="F23420" s="282" t="s">
        <v>44841</v>
      </c>
      <c r="G23420">
        <v>1</v>
      </c>
      <c r="H23420">
        <v>1</v>
      </c>
    </row>
    <row r="23421" spans="1:8" x14ac:dyDescent="0.3">
      <c r="A23421" s="282">
        <v>25387</v>
      </c>
      <c r="B23421" s="282" t="s">
        <v>47842</v>
      </c>
      <c r="C23421" s="282" t="s">
        <v>47843</v>
      </c>
      <c r="D23421" s="283">
        <v>1</v>
      </c>
      <c r="E23421" s="283">
        <v>7</v>
      </c>
      <c r="F23421" s="282" t="s">
        <v>44841</v>
      </c>
      <c r="G23421">
        <v>1</v>
      </c>
      <c r="H23421">
        <v>1</v>
      </c>
    </row>
    <row r="23422" spans="1:8" x14ac:dyDescent="0.3">
      <c r="A23422" s="282">
        <v>25762</v>
      </c>
      <c r="B23422" s="282" t="s">
        <v>47844</v>
      </c>
      <c r="C23422" s="282" t="s">
        <v>47845</v>
      </c>
      <c r="D23422" s="283">
        <v>1</v>
      </c>
      <c r="E23422" s="283">
        <v>7</v>
      </c>
      <c r="F23422" s="282" t="s">
        <v>44841</v>
      </c>
      <c r="G23422">
        <v>1</v>
      </c>
      <c r="H23422">
        <v>1</v>
      </c>
    </row>
    <row r="23423" spans="1:8" x14ac:dyDescent="0.3">
      <c r="A23423" s="282">
        <v>25915</v>
      </c>
      <c r="B23423" s="282" t="s">
        <v>47846</v>
      </c>
      <c r="C23423" s="282" t="s">
        <v>47847</v>
      </c>
      <c r="D23423" s="283">
        <v>1</v>
      </c>
      <c r="E23423" s="283">
        <v>7</v>
      </c>
      <c r="F23423" s="282" t="s">
        <v>44841</v>
      </c>
      <c r="G23423">
        <v>1</v>
      </c>
      <c r="H23423">
        <v>1</v>
      </c>
    </row>
    <row r="23424" spans="1:8" x14ac:dyDescent="0.3">
      <c r="A23424" s="282">
        <v>26145</v>
      </c>
      <c r="B23424" s="282" t="s">
        <v>47848</v>
      </c>
      <c r="C23424" s="282" t="s">
        <v>47849</v>
      </c>
      <c r="D23424" s="283">
        <v>1</v>
      </c>
      <c r="E23424" s="283">
        <v>7</v>
      </c>
      <c r="F23424" s="282" t="s">
        <v>44841</v>
      </c>
      <c r="G23424">
        <v>1</v>
      </c>
      <c r="H23424">
        <v>1</v>
      </c>
    </row>
    <row r="23425" spans="1:8" x14ac:dyDescent="0.3">
      <c r="A23425" s="282">
        <v>26286</v>
      </c>
      <c r="B23425" s="282" t="s">
        <v>47850</v>
      </c>
      <c r="C23425" s="282" t="s">
        <v>47851</v>
      </c>
      <c r="D23425" s="283">
        <v>2</v>
      </c>
      <c r="E23425" s="283">
        <v>7</v>
      </c>
      <c r="F23425" s="282" t="s">
        <v>44841</v>
      </c>
      <c r="G23425">
        <v>1</v>
      </c>
      <c r="H23425">
        <v>1</v>
      </c>
    </row>
    <row r="23426" spans="1:8" x14ac:dyDescent="0.3">
      <c r="A23426" s="282">
        <v>30091</v>
      </c>
      <c r="B23426" s="282" t="s">
        <v>47852</v>
      </c>
      <c r="C23426" s="282" t="s">
        <v>47853</v>
      </c>
      <c r="D23426" s="283">
        <v>1</v>
      </c>
      <c r="E23426" s="283">
        <v>7</v>
      </c>
      <c r="F23426" s="282" t="s">
        <v>44841</v>
      </c>
      <c r="G23426">
        <v>1</v>
      </c>
      <c r="H23426">
        <v>1</v>
      </c>
    </row>
    <row r="23427" spans="1:8" x14ac:dyDescent="0.3">
      <c r="A23427" s="282">
        <v>30316</v>
      </c>
      <c r="B23427" s="282" t="s">
        <v>47854</v>
      </c>
      <c r="C23427" s="282" t="s">
        <v>47855</v>
      </c>
      <c r="D23427" s="283">
        <v>1</v>
      </c>
      <c r="E23427" s="283">
        <v>7</v>
      </c>
      <c r="F23427" s="282" t="s">
        <v>44841</v>
      </c>
      <c r="G23427">
        <v>1</v>
      </c>
      <c r="H23427">
        <v>1</v>
      </c>
    </row>
    <row r="23428" spans="1:8" x14ac:dyDescent="0.3">
      <c r="A23428" s="282">
        <v>30363</v>
      </c>
      <c r="B23428" s="282" t="s">
        <v>47856</v>
      </c>
      <c r="C23428" s="282" t="s">
        <v>47857</v>
      </c>
      <c r="D23428" s="283">
        <v>2</v>
      </c>
      <c r="E23428" s="283">
        <v>7</v>
      </c>
      <c r="F23428" s="282" t="s">
        <v>44841</v>
      </c>
      <c r="G23428">
        <v>1</v>
      </c>
      <c r="H23428">
        <v>1</v>
      </c>
    </row>
    <row r="23429" spans="1:8" x14ac:dyDescent="0.3">
      <c r="A23429" s="282">
        <v>30366</v>
      </c>
      <c r="B23429" s="282" t="s">
        <v>47858</v>
      </c>
      <c r="C23429" s="282" t="s">
        <v>47859</v>
      </c>
      <c r="D23429" s="283">
        <v>2</v>
      </c>
      <c r="E23429" s="283">
        <v>7</v>
      </c>
      <c r="F23429" s="282" t="s">
        <v>44841</v>
      </c>
      <c r="G23429">
        <v>1</v>
      </c>
      <c r="H23429">
        <v>1</v>
      </c>
    </row>
    <row r="23430" spans="1:8" x14ac:dyDescent="0.3">
      <c r="A23430" s="282">
        <v>30394</v>
      </c>
      <c r="B23430" s="282" t="s">
        <v>47860</v>
      </c>
      <c r="C23430" s="282" t="s">
        <v>47861</v>
      </c>
      <c r="D23430" s="283">
        <v>1</v>
      </c>
      <c r="E23430" s="283">
        <v>7</v>
      </c>
      <c r="F23430" s="282" t="s">
        <v>44841</v>
      </c>
      <c r="G23430">
        <v>1</v>
      </c>
      <c r="H23430">
        <v>1</v>
      </c>
    </row>
    <row r="23431" spans="1:8" x14ac:dyDescent="0.3">
      <c r="A23431" s="282">
        <v>30452</v>
      </c>
      <c r="B23431" s="282" t="s">
        <v>47862</v>
      </c>
      <c r="C23431" s="282" t="s">
        <v>47863</v>
      </c>
      <c r="D23431" s="283">
        <v>2</v>
      </c>
      <c r="E23431" s="283">
        <v>7</v>
      </c>
      <c r="F23431" s="282" t="s">
        <v>44841</v>
      </c>
      <c r="G23431">
        <v>1</v>
      </c>
      <c r="H23431">
        <v>1</v>
      </c>
    </row>
    <row r="23432" spans="1:8" x14ac:dyDescent="0.3">
      <c r="A23432" s="282">
        <v>30543</v>
      </c>
      <c r="B23432" s="282" t="s">
        <v>47864</v>
      </c>
      <c r="C23432" s="282" t="s">
        <v>47865</v>
      </c>
      <c r="D23432" s="283">
        <v>2</v>
      </c>
      <c r="E23432" s="283">
        <v>7</v>
      </c>
      <c r="F23432" s="282" t="s">
        <v>44841</v>
      </c>
      <c r="G23432">
        <v>1</v>
      </c>
      <c r="H23432">
        <v>1</v>
      </c>
    </row>
    <row r="23433" spans="1:8" x14ac:dyDescent="0.3">
      <c r="A23433" s="282">
        <v>30638</v>
      </c>
      <c r="B23433" s="282" t="s">
        <v>47866</v>
      </c>
      <c r="C23433" s="282" t="s">
        <v>47867</v>
      </c>
      <c r="D23433" s="283">
        <v>2</v>
      </c>
      <c r="E23433" s="283">
        <v>7</v>
      </c>
      <c r="F23433" s="282" t="s">
        <v>44841</v>
      </c>
      <c r="G23433">
        <v>1</v>
      </c>
      <c r="H23433">
        <v>1</v>
      </c>
    </row>
    <row r="23434" spans="1:8" x14ac:dyDescent="0.3">
      <c r="A23434" s="282">
        <v>30809</v>
      </c>
      <c r="B23434" s="282" t="s">
        <v>47868</v>
      </c>
      <c r="C23434" s="282" t="s">
        <v>47869</v>
      </c>
      <c r="D23434" s="283">
        <v>1</v>
      </c>
      <c r="E23434" s="283">
        <v>7</v>
      </c>
      <c r="F23434" s="282" t="s">
        <v>44841</v>
      </c>
      <c r="G23434">
        <v>1</v>
      </c>
      <c r="H23434">
        <v>1</v>
      </c>
    </row>
    <row r="23435" spans="1:8" x14ac:dyDescent="0.3">
      <c r="A23435" s="282">
        <v>30908</v>
      </c>
      <c r="B23435" s="282" t="s">
        <v>47870</v>
      </c>
      <c r="C23435" s="282" t="s">
        <v>47871</v>
      </c>
      <c r="D23435" s="283">
        <v>1</v>
      </c>
      <c r="E23435" s="283">
        <v>7</v>
      </c>
      <c r="F23435" s="282" t="s">
        <v>44841</v>
      </c>
      <c r="G23435">
        <v>1</v>
      </c>
      <c r="H23435">
        <v>1</v>
      </c>
    </row>
    <row r="23436" spans="1:8" x14ac:dyDescent="0.3">
      <c r="A23436" s="282">
        <v>31105</v>
      </c>
      <c r="B23436" s="282" t="s">
        <v>47872</v>
      </c>
      <c r="C23436" s="282" t="s">
        <v>47873</v>
      </c>
      <c r="D23436" s="283">
        <v>2</v>
      </c>
      <c r="E23436" s="283">
        <v>7</v>
      </c>
      <c r="F23436" s="282" t="s">
        <v>44841</v>
      </c>
      <c r="G23436">
        <v>1</v>
      </c>
      <c r="H23436">
        <v>1</v>
      </c>
    </row>
    <row r="23437" spans="1:8" x14ac:dyDescent="0.3">
      <c r="A23437" s="282">
        <v>31116</v>
      </c>
      <c r="B23437" s="282" t="s">
        <v>47874</v>
      </c>
      <c r="C23437" s="282" t="s">
        <v>47875</v>
      </c>
      <c r="D23437" s="283">
        <v>2</v>
      </c>
      <c r="E23437" s="283">
        <v>7</v>
      </c>
      <c r="F23437" s="282" t="s">
        <v>44841</v>
      </c>
      <c r="G23437">
        <v>1</v>
      </c>
      <c r="H23437">
        <v>1</v>
      </c>
    </row>
    <row r="23438" spans="1:8" x14ac:dyDescent="0.3">
      <c r="A23438" s="282">
        <v>31164</v>
      </c>
      <c r="B23438" s="282" t="s">
        <v>47876</v>
      </c>
      <c r="C23438" s="282" t="s">
        <v>47877</v>
      </c>
      <c r="D23438" s="283">
        <v>2</v>
      </c>
      <c r="E23438" s="283">
        <v>7</v>
      </c>
      <c r="F23438" s="282" t="s">
        <v>44841</v>
      </c>
      <c r="G23438">
        <v>1</v>
      </c>
      <c r="H23438">
        <v>1</v>
      </c>
    </row>
    <row r="23439" spans="1:8" x14ac:dyDescent="0.3">
      <c r="A23439" s="282">
        <v>31216</v>
      </c>
      <c r="B23439" s="282" t="s">
        <v>47878</v>
      </c>
      <c r="C23439" s="282" t="s">
        <v>47879</v>
      </c>
      <c r="D23439" s="283">
        <v>1</v>
      </c>
      <c r="E23439" s="283">
        <v>7</v>
      </c>
      <c r="F23439" s="282" t="s">
        <v>44841</v>
      </c>
      <c r="G23439">
        <v>1</v>
      </c>
      <c r="H23439">
        <v>1</v>
      </c>
    </row>
    <row r="23440" spans="1:8" x14ac:dyDescent="0.3">
      <c r="A23440" s="282">
        <v>31243</v>
      </c>
      <c r="B23440" s="282" t="s">
        <v>47880</v>
      </c>
      <c r="C23440" s="282" t="s">
        <v>47881</v>
      </c>
      <c r="D23440" s="283">
        <v>2</v>
      </c>
      <c r="E23440" s="283">
        <v>7</v>
      </c>
      <c r="F23440" s="282" t="s">
        <v>44841</v>
      </c>
      <c r="G23440">
        <v>1</v>
      </c>
      <c r="H23440">
        <v>1</v>
      </c>
    </row>
    <row r="23441" spans="1:8" x14ac:dyDescent="0.3">
      <c r="A23441" s="282">
        <v>31285</v>
      </c>
      <c r="B23441" s="282" t="s">
        <v>47882</v>
      </c>
      <c r="C23441" s="282" t="s">
        <v>47883</v>
      </c>
      <c r="D23441" s="283">
        <v>1</v>
      </c>
      <c r="E23441" s="283">
        <v>7</v>
      </c>
      <c r="F23441" s="282" t="s">
        <v>44841</v>
      </c>
      <c r="G23441">
        <v>1</v>
      </c>
      <c r="H23441">
        <v>1</v>
      </c>
    </row>
    <row r="23442" spans="1:8" x14ac:dyDescent="0.3">
      <c r="A23442" s="282">
        <v>31298</v>
      </c>
      <c r="B23442" s="282" t="s">
        <v>47884</v>
      </c>
      <c r="C23442" s="282" t="s">
        <v>47885</v>
      </c>
      <c r="D23442" s="283">
        <v>2</v>
      </c>
      <c r="E23442" s="283">
        <v>7</v>
      </c>
      <c r="F23442" s="282" t="s">
        <v>44841</v>
      </c>
      <c r="G23442">
        <v>1</v>
      </c>
      <c r="H23442">
        <v>1</v>
      </c>
    </row>
    <row r="23443" spans="1:8" x14ac:dyDescent="0.3">
      <c r="A23443" s="282">
        <v>31327</v>
      </c>
      <c r="B23443" s="282" t="s">
        <v>47886</v>
      </c>
      <c r="C23443" s="282" t="s">
        <v>47887</v>
      </c>
      <c r="D23443" s="283">
        <v>2</v>
      </c>
      <c r="E23443" s="283">
        <v>7</v>
      </c>
      <c r="F23443" s="282" t="s">
        <v>44841</v>
      </c>
      <c r="G23443">
        <v>1</v>
      </c>
      <c r="H23443">
        <v>1</v>
      </c>
    </row>
    <row r="23444" spans="1:8" x14ac:dyDescent="0.3">
      <c r="A23444" s="282">
        <v>31337</v>
      </c>
      <c r="B23444" s="282" t="s">
        <v>47888</v>
      </c>
      <c r="C23444" s="282" t="s">
        <v>47889</v>
      </c>
      <c r="D23444" s="283">
        <v>2</v>
      </c>
      <c r="E23444" s="283">
        <v>7</v>
      </c>
      <c r="F23444" s="282" t="s">
        <v>44841</v>
      </c>
      <c r="G23444">
        <v>1</v>
      </c>
      <c r="H23444">
        <v>1</v>
      </c>
    </row>
    <row r="23445" spans="1:8" x14ac:dyDescent="0.3">
      <c r="A23445" s="282">
        <v>31471</v>
      </c>
      <c r="B23445" s="282" t="s">
        <v>47890</v>
      </c>
      <c r="C23445" s="282" t="s">
        <v>47891</v>
      </c>
      <c r="D23445" s="283">
        <v>1</v>
      </c>
      <c r="E23445" s="283">
        <v>7</v>
      </c>
      <c r="F23445" s="282" t="s">
        <v>44841</v>
      </c>
      <c r="G23445">
        <v>1</v>
      </c>
      <c r="H23445">
        <v>1</v>
      </c>
    </row>
    <row r="23446" spans="1:8" x14ac:dyDescent="0.3">
      <c r="A23446" s="282">
        <v>31912</v>
      </c>
      <c r="B23446" s="282" t="s">
        <v>47892</v>
      </c>
      <c r="C23446" s="282" t="s">
        <v>47893</v>
      </c>
      <c r="D23446" s="283">
        <v>2</v>
      </c>
      <c r="E23446" s="283">
        <v>7</v>
      </c>
      <c r="F23446" s="282" t="s">
        <v>44841</v>
      </c>
      <c r="G23446">
        <v>1</v>
      </c>
      <c r="H23446">
        <v>1</v>
      </c>
    </row>
    <row r="23447" spans="1:8" x14ac:dyDescent="0.3">
      <c r="A23447" s="282">
        <v>35697</v>
      </c>
      <c r="B23447" s="282" t="s">
        <v>47894</v>
      </c>
      <c r="C23447" s="282" t="s">
        <v>47895</v>
      </c>
      <c r="D23447" s="283">
        <v>2</v>
      </c>
      <c r="E23447" s="283">
        <v>7</v>
      </c>
      <c r="F23447" s="282" t="s">
        <v>44841</v>
      </c>
      <c r="G23447">
        <v>1</v>
      </c>
      <c r="H23447">
        <v>1</v>
      </c>
    </row>
    <row r="23448" spans="1:8" x14ac:dyDescent="0.3">
      <c r="A23448" s="282">
        <v>35757</v>
      </c>
      <c r="B23448" s="282" t="s">
        <v>47896</v>
      </c>
      <c r="C23448" s="282" t="s">
        <v>47897</v>
      </c>
      <c r="D23448" s="283">
        <v>2</v>
      </c>
      <c r="E23448" s="283">
        <v>7</v>
      </c>
      <c r="F23448" s="282" t="s">
        <v>44841</v>
      </c>
      <c r="G23448">
        <v>1</v>
      </c>
      <c r="H23448">
        <v>1</v>
      </c>
    </row>
    <row r="23449" spans="1:8" x14ac:dyDescent="0.3">
      <c r="A23449" s="282">
        <v>36214</v>
      </c>
      <c r="B23449" s="282" t="s">
        <v>47898</v>
      </c>
      <c r="C23449" s="282" t="s">
        <v>47899</v>
      </c>
      <c r="D23449" s="283">
        <v>2</v>
      </c>
      <c r="E23449" s="283">
        <v>7</v>
      </c>
      <c r="F23449" s="282" t="s">
        <v>44841</v>
      </c>
      <c r="G23449">
        <v>1</v>
      </c>
      <c r="H23449">
        <v>1</v>
      </c>
    </row>
    <row r="23450" spans="1:8" x14ac:dyDescent="0.3">
      <c r="A23450" s="282">
        <v>36480</v>
      </c>
      <c r="B23450" s="282" t="s">
        <v>47900</v>
      </c>
      <c r="C23450" s="282" t="s">
        <v>47901</v>
      </c>
      <c r="D23450" s="283">
        <v>1</v>
      </c>
      <c r="E23450" s="283">
        <v>7</v>
      </c>
      <c r="F23450" s="282" t="s">
        <v>44841</v>
      </c>
      <c r="G23450">
        <v>1</v>
      </c>
      <c r="H23450">
        <v>1</v>
      </c>
    </row>
    <row r="23451" spans="1:8" x14ac:dyDescent="0.3">
      <c r="A23451" s="282">
        <v>37149</v>
      </c>
      <c r="B23451" s="282" t="s">
        <v>47902</v>
      </c>
      <c r="C23451" s="282" t="s">
        <v>47903</v>
      </c>
      <c r="D23451" s="283">
        <v>1</v>
      </c>
      <c r="E23451" s="283">
        <v>7</v>
      </c>
      <c r="F23451" s="282" t="s">
        <v>44841</v>
      </c>
      <c r="G23451">
        <v>1</v>
      </c>
      <c r="H23451">
        <v>1</v>
      </c>
    </row>
    <row r="23452" spans="1:8" x14ac:dyDescent="0.3">
      <c r="A23452" s="282">
        <v>37333</v>
      </c>
      <c r="B23452" s="282" t="s">
        <v>47904</v>
      </c>
      <c r="C23452" s="282" t="s">
        <v>47905</v>
      </c>
      <c r="D23452" s="283">
        <v>1</v>
      </c>
      <c r="E23452" s="283">
        <v>7</v>
      </c>
      <c r="F23452" s="282" t="s">
        <v>44841</v>
      </c>
      <c r="G23452">
        <v>1</v>
      </c>
      <c r="H23452">
        <v>1</v>
      </c>
    </row>
    <row r="23453" spans="1:8" x14ac:dyDescent="0.3">
      <c r="A23453" s="282">
        <v>37429</v>
      </c>
      <c r="B23453" s="282" t="s">
        <v>47906</v>
      </c>
      <c r="C23453" s="282" t="s">
        <v>47907</v>
      </c>
      <c r="D23453" s="283">
        <v>1</v>
      </c>
      <c r="E23453" s="283">
        <v>7</v>
      </c>
      <c r="F23453" s="282" t="s">
        <v>44841</v>
      </c>
      <c r="G23453">
        <v>1</v>
      </c>
      <c r="H23453">
        <v>1</v>
      </c>
    </row>
    <row r="23454" spans="1:8" x14ac:dyDescent="0.3">
      <c r="A23454" s="282">
        <v>37857</v>
      </c>
      <c r="B23454" s="282" t="s">
        <v>47908</v>
      </c>
      <c r="C23454" s="282" t="s">
        <v>47909</v>
      </c>
      <c r="D23454" s="283">
        <v>1</v>
      </c>
      <c r="E23454" s="283">
        <v>7</v>
      </c>
      <c r="F23454" s="282" t="s">
        <v>44841</v>
      </c>
      <c r="G23454">
        <v>1</v>
      </c>
      <c r="H23454">
        <v>1</v>
      </c>
    </row>
    <row r="23455" spans="1:8" x14ac:dyDescent="0.3">
      <c r="A23455" s="282">
        <v>38103</v>
      </c>
      <c r="B23455" s="282" t="s">
        <v>47910</v>
      </c>
      <c r="C23455" s="282" t="s">
        <v>47911</v>
      </c>
      <c r="D23455" s="283">
        <v>1</v>
      </c>
      <c r="E23455" s="283">
        <v>7</v>
      </c>
      <c r="F23455" s="282" t="s">
        <v>44841</v>
      </c>
      <c r="G23455">
        <v>1</v>
      </c>
      <c r="H23455">
        <v>1</v>
      </c>
    </row>
    <row r="23456" spans="1:8" x14ac:dyDescent="0.3">
      <c r="A23456" s="282">
        <v>38307</v>
      </c>
      <c r="B23456" s="282" t="s">
        <v>47912</v>
      </c>
      <c r="C23456" s="282" t="s">
        <v>47913</v>
      </c>
      <c r="D23456" s="283">
        <v>1</v>
      </c>
      <c r="E23456" s="283">
        <v>7</v>
      </c>
      <c r="F23456" s="282" t="s">
        <v>44841</v>
      </c>
      <c r="G23456">
        <v>1</v>
      </c>
      <c r="H23456">
        <v>1</v>
      </c>
    </row>
    <row r="23457" spans="1:8" x14ac:dyDescent="0.3">
      <c r="A23457" s="121">
        <v>39624</v>
      </c>
      <c r="B23457" s="121" t="s">
        <v>47914</v>
      </c>
      <c r="C23457" s="121" t="s">
        <v>47915</v>
      </c>
      <c r="D23457" s="284">
        <v>1</v>
      </c>
      <c r="E23457" s="284">
        <v>7</v>
      </c>
      <c r="F23457" s="121" t="s">
        <v>44841</v>
      </c>
      <c r="G23457">
        <v>0</v>
      </c>
      <c r="H23457">
        <v>1</v>
      </c>
    </row>
    <row r="23458" spans="1:8" x14ac:dyDescent="0.3">
      <c r="A23458" s="282">
        <v>41097</v>
      </c>
      <c r="B23458" s="282" t="s">
        <v>47916</v>
      </c>
      <c r="C23458" s="282" t="s">
        <v>47917</v>
      </c>
      <c r="D23458" s="283">
        <v>1</v>
      </c>
      <c r="E23458" s="283">
        <v>7</v>
      </c>
      <c r="F23458" s="282" t="s">
        <v>44841</v>
      </c>
      <c r="G23458">
        <v>1</v>
      </c>
      <c r="H23458">
        <v>1</v>
      </c>
    </row>
    <row r="23459" spans="1:8" x14ac:dyDescent="0.3">
      <c r="A23459" s="282">
        <v>66312</v>
      </c>
      <c r="B23459" s="282" t="s">
        <v>47918</v>
      </c>
      <c r="C23459" s="282" t="s">
        <v>47919</v>
      </c>
      <c r="D23459" s="283">
        <v>1</v>
      </c>
      <c r="E23459" s="283">
        <v>7</v>
      </c>
      <c r="F23459" s="282" t="s">
        <v>44841</v>
      </c>
      <c r="G23459">
        <v>1</v>
      </c>
      <c r="H23459">
        <v>1</v>
      </c>
    </row>
    <row r="23460" spans="1:8" x14ac:dyDescent="0.3">
      <c r="A23460" s="282">
        <v>67840</v>
      </c>
      <c r="B23460" s="282" t="s">
        <v>47920</v>
      </c>
      <c r="C23460" s="282" t="s">
        <v>47921</v>
      </c>
      <c r="D23460" s="283">
        <v>1</v>
      </c>
      <c r="E23460" s="283">
        <v>7</v>
      </c>
      <c r="F23460" s="282" t="s">
        <v>44841</v>
      </c>
      <c r="G23460">
        <v>1</v>
      </c>
      <c r="H23460">
        <v>1</v>
      </c>
    </row>
    <row r="23461" spans="1:8" x14ac:dyDescent="0.3">
      <c r="A23461" s="282">
        <v>68195</v>
      </c>
      <c r="B23461" s="282" t="s">
        <v>47922</v>
      </c>
      <c r="C23461" s="282" t="s">
        <v>47923</v>
      </c>
      <c r="D23461" s="283">
        <v>1</v>
      </c>
      <c r="E23461" s="283">
        <v>7</v>
      </c>
      <c r="F23461" s="282" t="s">
        <v>44841</v>
      </c>
      <c r="G23461">
        <v>1</v>
      </c>
      <c r="H23461">
        <v>1</v>
      </c>
    </row>
    <row r="23462" spans="1:8" x14ac:dyDescent="0.3">
      <c r="A23462" s="282">
        <v>69622</v>
      </c>
      <c r="B23462" s="282" t="s">
        <v>47924</v>
      </c>
      <c r="C23462" s="282" t="s">
        <v>47925</v>
      </c>
      <c r="D23462" s="283">
        <v>2</v>
      </c>
      <c r="E23462" s="283">
        <v>7</v>
      </c>
      <c r="F23462" s="282" t="s">
        <v>44841</v>
      </c>
      <c r="G23462">
        <v>1</v>
      </c>
      <c r="H23462">
        <v>1</v>
      </c>
    </row>
    <row r="23463" spans="1:8" x14ac:dyDescent="0.3">
      <c r="A23463" s="282">
        <v>70611</v>
      </c>
      <c r="B23463" s="282" t="s">
        <v>47926</v>
      </c>
      <c r="C23463" s="282" t="s">
        <v>47927</v>
      </c>
      <c r="D23463" s="283">
        <v>1</v>
      </c>
      <c r="E23463" s="283">
        <v>7</v>
      </c>
      <c r="F23463" s="282" t="s">
        <v>44841</v>
      </c>
      <c r="G23463">
        <v>1</v>
      </c>
      <c r="H23463">
        <v>1</v>
      </c>
    </row>
    <row r="23464" spans="1:8" x14ac:dyDescent="0.3">
      <c r="A23464" s="282">
        <v>80712</v>
      </c>
      <c r="B23464" s="282" t="s">
        <v>47928</v>
      </c>
      <c r="C23464" s="282" t="s">
        <v>47929</v>
      </c>
      <c r="D23464" s="283">
        <v>1</v>
      </c>
      <c r="E23464" s="283">
        <v>7</v>
      </c>
      <c r="F23464" s="282" t="s">
        <v>44841</v>
      </c>
      <c r="G23464">
        <v>1</v>
      </c>
      <c r="H23464">
        <v>1</v>
      </c>
    </row>
    <row r="23465" spans="1:8" x14ac:dyDescent="0.3">
      <c r="A23465" s="282">
        <v>81442</v>
      </c>
      <c r="B23465" s="282" t="s">
        <v>47930</v>
      </c>
      <c r="C23465" s="282" t="s">
        <v>47931</v>
      </c>
      <c r="D23465" s="283">
        <v>1</v>
      </c>
      <c r="E23465" s="283">
        <v>7</v>
      </c>
      <c r="F23465" s="282" t="s">
        <v>44841</v>
      </c>
      <c r="G23465">
        <v>1</v>
      </c>
      <c r="H23465">
        <v>1</v>
      </c>
    </row>
    <row r="23466" spans="1:8" x14ac:dyDescent="0.3">
      <c r="A23466" s="282">
        <v>83061</v>
      </c>
      <c r="B23466" s="282" t="s">
        <v>47932</v>
      </c>
      <c r="C23466" s="282" t="s">
        <v>47933</v>
      </c>
      <c r="D23466" s="283">
        <v>1</v>
      </c>
      <c r="E23466" s="283">
        <v>7</v>
      </c>
      <c r="F23466" s="282" t="s">
        <v>44841</v>
      </c>
      <c r="G23466">
        <v>1</v>
      </c>
      <c r="H23466">
        <v>1</v>
      </c>
    </row>
    <row r="23467" spans="1:8" x14ac:dyDescent="0.3">
      <c r="A23467" s="282">
        <v>87755</v>
      </c>
      <c r="B23467" s="282" t="s">
        <v>47934</v>
      </c>
      <c r="C23467" s="282" t="s">
        <v>47935</v>
      </c>
      <c r="D23467" s="283">
        <v>2</v>
      </c>
      <c r="E23467" s="283">
        <v>7</v>
      </c>
      <c r="F23467" s="282" t="s">
        <v>44841</v>
      </c>
      <c r="G23467">
        <v>1</v>
      </c>
      <c r="H23467">
        <v>1</v>
      </c>
    </row>
    <row r="23468" spans="1:8" x14ac:dyDescent="0.3">
      <c r="A23468" s="282">
        <v>93245</v>
      </c>
      <c r="B23468" s="282" t="s">
        <v>47936</v>
      </c>
      <c r="C23468" s="282" t="s">
        <v>47937</v>
      </c>
      <c r="D23468" s="283">
        <v>2</v>
      </c>
      <c r="E23468" s="283">
        <v>7</v>
      </c>
      <c r="F23468" s="282" t="s">
        <v>44841</v>
      </c>
      <c r="G23468">
        <v>1</v>
      </c>
      <c r="H23468">
        <v>1</v>
      </c>
    </row>
    <row r="23469" spans="1:8" x14ac:dyDescent="0.3">
      <c r="A23469" s="282">
        <v>98552</v>
      </c>
      <c r="B23469" s="282" t="s">
        <v>47938</v>
      </c>
      <c r="C23469" s="282" t="s">
        <v>47939</v>
      </c>
      <c r="D23469" s="283">
        <v>1</v>
      </c>
      <c r="E23469" s="283">
        <v>7</v>
      </c>
      <c r="F23469" s="282" t="s">
        <v>44841</v>
      </c>
      <c r="G23469">
        <v>1</v>
      </c>
      <c r="H23469">
        <v>1</v>
      </c>
    </row>
    <row r="23470" spans="1:8" x14ac:dyDescent="0.3">
      <c r="A23470" s="282">
        <v>99232</v>
      </c>
      <c r="B23470" s="282" t="s">
        <v>47940</v>
      </c>
      <c r="C23470" s="282" t="s">
        <v>5083</v>
      </c>
      <c r="D23470" s="283">
        <v>2</v>
      </c>
      <c r="E23470" s="283">
        <v>7</v>
      </c>
      <c r="F23470" s="282" t="s">
        <v>44841</v>
      </c>
      <c r="G23470">
        <v>1</v>
      </c>
      <c r="H23470">
        <v>0</v>
      </c>
    </row>
    <row r="23471" spans="1:8" x14ac:dyDescent="0.3">
      <c r="A23471" s="282">
        <v>120214</v>
      </c>
      <c r="B23471" s="282" t="s">
        <v>47941</v>
      </c>
      <c r="C23471" s="282" t="s">
        <v>47942</v>
      </c>
      <c r="D23471" s="283">
        <v>1</v>
      </c>
      <c r="E23471" s="283">
        <v>7</v>
      </c>
      <c r="F23471" s="282" t="s">
        <v>44841</v>
      </c>
      <c r="G23471">
        <v>1</v>
      </c>
      <c r="H23471">
        <v>1</v>
      </c>
    </row>
    <row r="23472" spans="1:8" x14ac:dyDescent="0.3">
      <c r="A23472" s="282">
        <v>122986</v>
      </c>
      <c r="B23472" s="282" t="s">
        <v>47943</v>
      </c>
      <c r="C23472" s="282" t="s">
        <v>47944</v>
      </c>
      <c r="D23472" s="283">
        <v>1</v>
      </c>
      <c r="E23472" s="283">
        <v>7</v>
      </c>
      <c r="F23472" s="282" t="s">
        <v>44841</v>
      </c>
      <c r="G23472">
        <v>1</v>
      </c>
      <c r="H23472">
        <v>1</v>
      </c>
    </row>
    <row r="23473" spans="1:8" x14ac:dyDescent="0.3">
      <c r="A23473" s="282">
        <v>123268</v>
      </c>
      <c r="B23473" s="282" t="s">
        <v>47945</v>
      </c>
      <c r="C23473" s="282" t="s">
        <v>47946</v>
      </c>
      <c r="D23473" s="283">
        <v>1</v>
      </c>
      <c r="E23473" s="283">
        <v>7</v>
      </c>
      <c r="F23473" s="282" t="s">
        <v>44841</v>
      </c>
      <c r="G23473">
        <v>1</v>
      </c>
      <c r="H23473">
        <v>1</v>
      </c>
    </row>
    <row r="23474" spans="1:8" x14ac:dyDescent="0.3">
      <c r="A23474" s="121">
        <v>123551</v>
      </c>
      <c r="B23474" s="121" t="s">
        <v>47947</v>
      </c>
      <c r="C23474" s="121" t="s">
        <v>47948</v>
      </c>
      <c r="D23474" s="284">
        <v>1</v>
      </c>
      <c r="E23474" s="284">
        <v>7</v>
      </c>
      <c r="F23474" s="121" t="s">
        <v>44841</v>
      </c>
      <c r="G23474">
        <v>0</v>
      </c>
      <c r="H23474">
        <v>1</v>
      </c>
    </row>
    <row r="23475" spans="1:8" x14ac:dyDescent="0.3">
      <c r="A23475" s="282">
        <v>123665</v>
      </c>
      <c r="B23475" s="282" t="s">
        <v>47949</v>
      </c>
      <c r="C23475" s="282" t="s">
        <v>47950</v>
      </c>
      <c r="D23475" s="283">
        <v>2</v>
      </c>
      <c r="E23475" s="283">
        <v>7</v>
      </c>
      <c r="F23475" s="282" t="s">
        <v>44841</v>
      </c>
      <c r="G23475">
        <v>1</v>
      </c>
      <c r="H23475">
        <v>1</v>
      </c>
    </row>
    <row r="23476" spans="1:8" x14ac:dyDescent="0.3">
      <c r="A23476" s="282">
        <v>200813</v>
      </c>
      <c r="B23476" s="282" t="s">
        <v>47951</v>
      </c>
      <c r="C23476" s="282" t="s">
        <v>47952</v>
      </c>
      <c r="D23476" s="283">
        <v>3</v>
      </c>
      <c r="E23476" s="283">
        <v>7</v>
      </c>
      <c r="F23476" s="282" t="s">
        <v>44841</v>
      </c>
      <c r="G23476">
        <v>1</v>
      </c>
      <c r="H23476">
        <v>1</v>
      </c>
    </row>
    <row r="23477" spans="1:8" x14ac:dyDescent="0.3">
      <c r="A23477" s="282">
        <v>200826</v>
      </c>
      <c r="B23477" s="282" t="s">
        <v>47953</v>
      </c>
      <c r="C23477" s="282" t="s">
        <v>47954</v>
      </c>
      <c r="D23477" s="283">
        <v>1</v>
      </c>
      <c r="E23477" s="283">
        <v>7</v>
      </c>
      <c r="F23477" s="282" t="s">
        <v>44841</v>
      </c>
      <c r="G23477">
        <v>1</v>
      </c>
      <c r="H23477">
        <v>1</v>
      </c>
    </row>
    <row r="23478" spans="1:8" x14ac:dyDescent="0.3">
      <c r="A23478" s="282">
        <v>200857</v>
      </c>
      <c r="B23478" s="282" t="s">
        <v>47955</v>
      </c>
      <c r="C23478" s="282" t="s">
        <v>47956</v>
      </c>
      <c r="D23478" s="283">
        <v>1</v>
      </c>
      <c r="E23478" s="283">
        <v>7</v>
      </c>
      <c r="F23478" s="282" t="s">
        <v>44841</v>
      </c>
      <c r="G23478">
        <v>1</v>
      </c>
      <c r="H23478">
        <v>1</v>
      </c>
    </row>
    <row r="23479" spans="1:8" x14ac:dyDescent="0.3">
      <c r="A23479" s="282">
        <v>200951</v>
      </c>
      <c r="B23479" s="282" t="s">
        <v>47957</v>
      </c>
      <c r="C23479" s="282" t="s">
        <v>47958</v>
      </c>
      <c r="D23479" s="283">
        <v>1</v>
      </c>
      <c r="E23479" s="283">
        <v>7</v>
      </c>
      <c r="F23479" s="282" t="s">
        <v>44841</v>
      </c>
      <c r="G23479">
        <v>1</v>
      </c>
      <c r="H23479">
        <v>1</v>
      </c>
    </row>
    <row r="23480" spans="1:8" x14ac:dyDescent="0.3">
      <c r="A23480" s="282">
        <v>200978</v>
      </c>
      <c r="B23480" s="282" t="s">
        <v>47959</v>
      </c>
      <c r="C23480" s="282" t="s">
        <v>47960</v>
      </c>
      <c r="D23480" s="283">
        <v>2</v>
      </c>
      <c r="E23480" s="283">
        <v>7</v>
      </c>
      <c r="F23480" s="282" t="s">
        <v>44841</v>
      </c>
      <c r="G23480">
        <v>1</v>
      </c>
      <c r="H23480">
        <v>1</v>
      </c>
    </row>
    <row r="23481" spans="1:8" x14ac:dyDescent="0.3">
      <c r="A23481" s="282">
        <v>201001</v>
      </c>
      <c r="B23481" s="282" t="s">
        <v>47961</v>
      </c>
      <c r="C23481" s="282" t="s">
        <v>47962</v>
      </c>
      <c r="D23481" s="283">
        <v>1</v>
      </c>
      <c r="E23481" s="283">
        <v>7</v>
      </c>
      <c r="F23481" s="282" t="s">
        <v>44841</v>
      </c>
      <c r="G23481">
        <v>1</v>
      </c>
      <c r="H23481">
        <v>1</v>
      </c>
    </row>
    <row r="23482" spans="1:8" x14ac:dyDescent="0.3">
      <c r="A23482" s="282">
        <v>201023</v>
      </c>
      <c r="B23482" s="282" t="s">
        <v>47963</v>
      </c>
      <c r="C23482" s="282" t="s">
        <v>47964</v>
      </c>
      <c r="D23482" s="283">
        <v>1</v>
      </c>
      <c r="E23482" s="283">
        <v>7</v>
      </c>
      <c r="F23482" s="282" t="s">
        <v>44841</v>
      </c>
      <c r="G23482">
        <v>1</v>
      </c>
      <c r="H23482">
        <v>1</v>
      </c>
    </row>
    <row r="23483" spans="1:8" x14ac:dyDescent="0.3">
      <c r="A23483" s="282">
        <v>201066</v>
      </c>
      <c r="B23483" s="282" t="s">
        <v>47965</v>
      </c>
      <c r="C23483" s="282" t="s">
        <v>47966</v>
      </c>
      <c r="D23483" s="283">
        <v>1</v>
      </c>
      <c r="E23483" s="283">
        <v>7</v>
      </c>
      <c r="F23483" s="282" t="s">
        <v>44841</v>
      </c>
      <c r="G23483">
        <v>1</v>
      </c>
      <c r="H23483">
        <v>0</v>
      </c>
    </row>
    <row r="23484" spans="1:8" x14ac:dyDescent="0.3">
      <c r="A23484" s="282">
        <v>201098</v>
      </c>
      <c r="B23484" s="282" t="s">
        <v>47967</v>
      </c>
      <c r="C23484" s="282" t="s">
        <v>47968</v>
      </c>
      <c r="D23484" s="283">
        <v>1</v>
      </c>
      <c r="E23484" s="283">
        <v>7</v>
      </c>
      <c r="F23484" s="282" t="s">
        <v>44841</v>
      </c>
      <c r="G23484">
        <v>1</v>
      </c>
      <c r="H23484">
        <v>1</v>
      </c>
    </row>
    <row r="23485" spans="1:8" x14ac:dyDescent="0.3">
      <c r="A23485" s="282">
        <v>201137</v>
      </c>
      <c r="B23485" s="282" t="s">
        <v>47969</v>
      </c>
      <c r="C23485" s="282" t="s">
        <v>47970</v>
      </c>
      <c r="D23485" s="283">
        <v>1</v>
      </c>
      <c r="E23485" s="283">
        <v>7</v>
      </c>
      <c r="F23485" s="282" t="s">
        <v>44841</v>
      </c>
      <c r="G23485">
        <v>1</v>
      </c>
      <c r="H23485">
        <v>1</v>
      </c>
    </row>
    <row r="23486" spans="1:8" x14ac:dyDescent="0.3">
      <c r="A23486" s="282">
        <v>201189</v>
      </c>
      <c r="B23486" s="282" t="s">
        <v>47971</v>
      </c>
      <c r="C23486" s="282" t="s">
        <v>47972</v>
      </c>
      <c r="D23486" s="283">
        <v>2</v>
      </c>
      <c r="E23486" s="283">
        <v>7</v>
      </c>
      <c r="F23486" s="282" t="s">
        <v>44841</v>
      </c>
      <c r="G23486">
        <v>1</v>
      </c>
      <c r="H23486">
        <v>1</v>
      </c>
    </row>
    <row r="23487" spans="1:8" x14ac:dyDescent="0.3">
      <c r="A23487" s="282">
        <v>201204</v>
      </c>
      <c r="B23487" s="282" t="s">
        <v>47973</v>
      </c>
      <c r="C23487" s="282" t="s">
        <v>47974</v>
      </c>
      <c r="D23487" s="283">
        <v>1</v>
      </c>
      <c r="E23487" s="283">
        <v>7</v>
      </c>
      <c r="F23487" s="282" t="s">
        <v>44841</v>
      </c>
      <c r="G23487">
        <v>1</v>
      </c>
      <c r="H23487">
        <v>1</v>
      </c>
    </row>
    <row r="23488" spans="1:8" x14ac:dyDescent="0.3">
      <c r="A23488" s="282">
        <v>201241</v>
      </c>
      <c r="B23488" s="282" t="s">
        <v>47975</v>
      </c>
      <c r="C23488" s="282" t="s">
        <v>47976</v>
      </c>
      <c r="D23488" s="283">
        <v>1</v>
      </c>
      <c r="E23488" s="283">
        <v>7</v>
      </c>
      <c r="F23488" s="282" t="s">
        <v>44841</v>
      </c>
      <c r="G23488">
        <v>1</v>
      </c>
      <c r="H23488">
        <v>1</v>
      </c>
    </row>
    <row r="23489" spans="1:8" x14ac:dyDescent="0.3">
      <c r="A23489" s="282">
        <v>201247</v>
      </c>
      <c r="B23489" s="282" t="s">
        <v>47977</v>
      </c>
      <c r="C23489" s="282" t="s">
        <v>47978</v>
      </c>
      <c r="D23489" s="283">
        <v>2</v>
      </c>
      <c r="E23489" s="283">
        <v>7</v>
      </c>
      <c r="F23489" s="282" t="s">
        <v>44841</v>
      </c>
      <c r="G23489">
        <v>1</v>
      </c>
      <c r="H23489">
        <v>1</v>
      </c>
    </row>
    <row r="23490" spans="1:8" x14ac:dyDescent="0.3">
      <c r="A23490" s="282">
        <v>201287</v>
      </c>
      <c r="B23490" s="282" t="s">
        <v>47979</v>
      </c>
      <c r="C23490" s="282" t="s">
        <v>47980</v>
      </c>
      <c r="D23490" s="283">
        <v>1</v>
      </c>
      <c r="E23490" s="283">
        <v>7</v>
      </c>
      <c r="F23490" s="282" t="s">
        <v>44841</v>
      </c>
      <c r="G23490">
        <v>1</v>
      </c>
      <c r="H23490">
        <v>1</v>
      </c>
    </row>
    <row r="23491" spans="1:8" x14ac:dyDescent="0.3">
      <c r="A23491" s="282">
        <v>201498</v>
      </c>
      <c r="B23491" s="282" t="s">
        <v>47981</v>
      </c>
      <c r="C23491" s="282" t="s">
        <v>47982</v>
      </c>
      <c r="D23491" s="283">
        <v>1</v>
      </c>
      <c r="E23491" s="283">
        <v>7</v>
      </c>
      <c r="F23491" s="282" t="s">
        <v>44841</v>
      </c>
      <c r="G23491">
        <v>1</v>
      </c>
      <c r="H23491">
        <v>0</v>
      </c>
    </row>
    <row r="23492" spans="1:8" x14ac:dyDescent="0.3">
      <c r="A23492" s="121">
        <v>201501</v>
      </c>
      <c r="B23492" s="121" t="s">
        <v>47983</v>
      </c>
      <c r="C23492" s="121" t="s">
        <v>47984</v>
      </c>
      <c r="D23492" s="284">
        <v>1</v>
      </c>
      <c r="E23492" s="284">
        <v>7</v>
      </c>
      <c r="F23492" s="121" t="s">
        <v>44841</v>
      </c>
      <c r="G23492">
        <v>0</v>
      </c>
      <c r="H23492">
        <v>1</v>
      </c>
    </row>
    <row r="23493" spans="1:8" x14ac:dyDescent="0.3">
      <c r="A23493" s="282">
        <v>201564</v>
      </c>
      <c r="B23493" s="282" t="s">
        <v>47985</v>
      </c>
      <c r="C23493" s="282" t="s">
        <v>47986</v>
      </c>
      <c r="D23493" s="283">
        <v>1</v>
      </c>
      <c r="E23493" s="283">
        <v>7</v>
      </c>
      <c r="F23493" s="282" t="s">
        <v>44841</v>
      </c>
      <c r="G23493">
        <v>1</v>
      </c>
      <c r="H23493">
        <v>1</v>
      </c>
    </row>
    <row r="23494" spans="1:8" x14ac:dyDescent="0.3">
      <c r="A23494" s="282">
        <v>201639</v>
      </c>
      <c r="B23494" s="282" t="s">
        <v>47987</v>
      </c>
      <c r="C23494" s="282" t="s">
        <v>47988</v>
      </c>
      <c r="D23494" s="283">
        <v>1</v>
      </c>
      <c r="E23494" s="283">
        <v>7</v>
      </c>
      <c r="F23494" s="282" t="s">
        <v>44841</v>
      </c>
      <c r="G23494">
        <v>1</v>
      </c>
      <c r="H23494">
        <v>1</v>
      </c>
    </row>
    <row r="23495" spans="1:8" x14ac:dyDescent="0.3">
      <c r="A23495" s="282">
        <v>201704</v>
      </c>
      <c r="B23495" s="282" t="s">
        <v>47989</v>
      </c>
      <c r="C23495" s="282" t="s">
        <v>47990</v>
      </c>
      <c r="D23495" s="283">
        <v>2</v>
      </c>
      <c r="E23495" s="283">
        <v>7</v>
      </c>
      <c r="F23495" s="282" t="s">
        <v>44841</v>
      </c>
      <c r="G23495">
        <v>1</v>
      </c>
      <c r="H23495">
        <v>1</v>
      </c>
    </row>
    <row r="23496" spans="1:8" x14ac:dyDescent="0.3">
      <c r="A23496" s="282">
        <v>201738</v>
      </c>
      <c r="B23496" s="282" t="s">
        <v>47991</v>
      </c>
      <c r="C23496" s="282" t="s">
        <v>47992</v>
      </c>
      <c r="D23496" s="283">
        <v>2</v>
      </c>
      <c r="E23496" s="283">
        <v>7</v>
      </c>
      <c r="F23496" s="282" t="s">
        <v>44841</v>
      </c>
      <c r="G23496">
        <v>1</v>
      </c>
      <c r="H23496">
        <v>1</v>
      </c>
    </row>
    <row r="23497" spans="1:8" x14ac:dyDescent="0.3">
      <c r="A23497" s="282">
        <v>201830</v>
      </c>
      <c r="B23497" s="282" t="s">
        <v>47993</v>
      </c>
      <c r="C23497" s="282" t="s">
        <v>47994</v>
      </c>
      <c r="D23497" s="283">
        <v>1</v>
      </c>
      <c r="E23497" s="283">
        <v>7</v>
      </c>
      <c r="F23497" s="282" t="s">
        <v>44841</v>
      </c>
      <c r="G23497">
        <v>1</v>
      </c>
      <c r="H23497">
        <v>0</v>
      </c>
    </row>
    <row r="23498" spans="1:8" x14ac:dyDescent="0.3">
      <c r="A23498" s="282">
        <v>201931</v>
      </c>
      <c r="B23498" s="282" t="s">
        <v>47995</v>
      </c>
      <c r="C23498" s="282" t="s">
        <v>47996</v>
      </c>
      <c r="D23498" s="283">
        <v>1</v>
      </c>
      <c r="E23498" s="283">
        <v>7</v>
      </c>
      <c r="F23498" s="282" t="s">
        <v>44841</v>
      </c>
      <c r="G23498">
        <v>1</v>
      </c>
      <c r="H23498">
        <v>1</v>
      </c>
    </row>
    <row r="23499" spans="1:8" x14ac:dyDescent="0.3">
      <c r="A23499" s="282">
        <v>201972</v>
      </c>
      <c r="B23499" s="282" t="s">
        <v>47997</v>
      </c>
      <c r="C23499" s="282" t="s">
        <v>47998</v>
      </c>
      <c r="D23499" s="283">
        <v>1</v>
      </c>
      <c r="E23499" s="283">
        <v>7</v>
      </c>
      <c r="F23499" s="282" t="s">
        <v>44841</v>
      </c>
      <c r="G23499">
        <v>1</v>
      </c>
      <c r="H23499">
        <v>1</v>
      </c>
    </row>
    <row r="23500" spans="1:8" x14ac:dyDescent="0.3">
      <c r="A23500" s="282">
        <v>202039</v>
      </c>
      <c r="B23500" s="282" t="s">
        <v>47999</v>
      </c>
      <c r="C23500" s="282" t="s">
        <v>48000</v>
      </c>
      <c r="D23500" s="283">
        <v>1</v>
      </c>
      <c r="E23500" s="283">
        <v>7</v>
      </c>
      <c r="F23500" s="282" t="s">
        <v>44841</v>
      </c>
      <c r="G23500">
        <v>1</v>
      </c>
      <c r="H23500">
        <v>1</v>
      </c>
    </row>
    <row r="23501" spans="1:8" x14ac:dyDescent="0.3">
      <c r="A23501" s="282">
        <v>202045</v>
      </c>
      <c r="B23501" s="282" t="s">
        <v>48001</v>
      </c>
      <c r="C23501" s="282" t="s">
        <v>48002</v>
      </c>
      <c r="D23501" s="283">
        <v>1</v>
      </c>
      <c r="E23501" s="283">
        <v>7</v>
      </c>
      <c r="F23501" s="282" t="s">
        <v>44841</v>
      </c>
      <c r="G23501">
        <v>1</v>
      </c>
      <c r="H23501">
        <v>1</v>
      </c>
    </row>
    <row r="23502" spans="1:8" x14ac:dyDescent="0.3">
      <c r="A23502" s="282">
        <v>202239</v>
      </c>
      <c r="B23502" s="282" t="s">
        <v>48003</v>
      </c>
      <c r="C23502" s="282" t="s">
        <v>48004</v>
      </c>
      <c r="D23502" s="283">
        <v>3</v>
      </c>
      <c r="E23502" s="283">
        <v>7</v>
      </c>
      <c r="F23502" s="282" t="s">
        <v>44841</v>
      </c>
      <c r="G23502">
        <v>1</v>
      </c>
      <c r="H23502">
        <v>1</v>
      </c>
    </row>
    <row r="23503" spans="1:8" x14ac:dyDescent="0.3">
      <c r="A23503" s="282">
        <v>202461</v>
      </c>
      <c r="B23503" s="282" t="s">
        <v>48005</v>
      </c>
      <c r="C23503" s="282" t="s">
        <v>48006</v>
      </c>
      <c r="D23503" s="283">
        <v>1</v>
      </c>
      <c r="E23503" s="283">
        <v>7</v>
      </c>
      <c r="F23503" s="282" t="s">
        <v>44841</v>
      </c>
      <c r="G23503">
        <v>1</v>
      </c>
      <c r="H23503">
        <v>1</v>
      </c>
    </row>
    <row r="23504" spans="1:8" x14ac:dyDescent="0.3">
      <c r="A23504" s="282">
        <v>202512</v>
      </c>
      <c r="B23504" s="282" t="s">
        <v>48007</v>
      </c>
      <c r="C23504" s="282" t="s">
        <v>48008</v>
      </c>
      <c r="D23504" s="283">
        <v>1</v>
      </c>
      <c r="E23504" s="283">
        <v>7</v>
      </c>
      <c r="F23504" s="282" t="s">
        <v>44841</v>
      </c>
      <c r="G23504">
        <v>1</v>
      </c>
      <c r="H23504">
        <v>1</v>
      </c>
    </row>
    <row r="23505" spans="1:8" x14ac:dyDescent="0.3">
      <c r="A23505" s="282">
        <v>202669</v>
      </c>
      <c r="B23505" s="282" t="s">
        <v>48009</v>
      </c>
      <c r="C23505" s="282" t="s">
        <v>48010</v>
      </c>
      <c r="D23505" s="283">
        <v>1</v>
      </c>
      <c r="E23505" s="283">
        <v>7</v>
      </c>
      <c r="F23505" s="282" t="s">
        <v>44841</v>
      </c>
      <c r="G23505">
        <v>1</v>
      </c>
      <c r="H23505">
        <v>1</v>
      </c>
    </row>
    <row r="23506" spans="1:8" x14ac:dyDescent="0.3">
      <c r="A23506" s="282">
        <v>202854</v>
      </c>
      <c r="B23506" s="282" t="s">
        <v>48011</v>
      </c>
      <c r="C23506" s="282" t="s">
        <v>48012</v>
      </c>
      <c r="D23506" s="283">
        <v>1</v>
      </c>
      <c r="E23506" s="283">
        <v>7</v>
      </c>
      <c r="F23506" s="282" t="s">
        <v>44841</v>
      </c>
      <c r="G23506">
        <v>1</v>
      </c>
      <c r="H23506">
        <v>1</v>
      </c>
    </row>
    <row r="23507" spans="1:8" x14ac:dyDescent="0.3">
      <c r="A23507" s="282">
        <v>201654</v>
      </c>
      <c r="B23507" s="282" t="s">
        <v>48013</v>
      </c>
      <c r="C23507" s="282" t="s">
        <v>48014</v>
      </c>
      <c r="D23507" s="283">
        <v>1</v>
      </c>
      <c r="E23507" s="283">
        <v>7</v>
      </c>
      <c r="F23507" s="282" t="s">
        <v>44841</v>
      </c>
      <c r="G23507">
        <v>1</v>
      </c>
      <c r="H23507">
        <v>1</v>
      </c>
    </row>
    <row r="23508" spans="1:8" x14ac:dyDescent="0.3">
      <c r="A23508" s="282">
        <v>51794</v>
      </c>
      <c r="B23508" s="282" t="s">
        <v>48015</v>
      </c>
      <c r="C23508" s="282" t="s">
        <v>48016</v>
      </c>
      <c r="D23508" s="283">
        <v>2</v>
      </c>
      <c r="E23508" s="283">
        <v>7</v>
      </c>
      <c r="F23508" s="282" t="s">
        <v>44841</v>
      </c>
      <c r="G23508">
        <v>1</v>
      </c>
      <c r="H23508">
        <v>1</v>
      </c>
    </row>
    <row r="23509" spans="1:8" x14ac:dyDescent="0.3">
      <c r="A23509" s="282">
        <v>52426</v>
      </c>
      <c r="B23509" s="282" t="s">
        <v>48017</v>
      </c>
      <c r="C23509" s="282" t="s">
        <v>48018</v>
      </c>
      <c r="D23509" s="283">
        <v>1</v>
      </c>
      <c r="E23509" s="283">
        <v>7</v>
      </c>
      <c r="F23509" s="282" t="s">
        <v>44841</v>
      </c>
      <c r="G23509">
        <v>1</v>
      </c>
      <c r="H23509">
        <v>1</v>
      </c>
    </row>
    <row r="23510" spans="1:8" x14ac:dyDescent="0.3">
      <c r="A23510" s="121">
        <v>58094</v>
      </c>
      <c r="B23510" s="121" t="s">
        <v>48019</v>
      </c>
      <c r="C23510" s="121" t="s">
        <v>48020</v>
      </c>
      <c r="D23510" s="284">
        <v>1</v>
      </c>
      <c r="E23510" s="284">
        <v>7</v>
      </c>
      <c r="F23510" s="121" t="s">
        <v>44841</v>
      </c>
      <c r="G23510">
        <v>0</v>
      </c>
      <c r="H23510">
        <v>1</v>
      </c>
    </row>
    <row r="23511" spans="1:8" x14ac:dyDescent="0.3">
      <c r="A23511" s="282">
        <v>65879</v>
      </c>
      <c r="B23511" s="282" t="s">
        <v>48021</v>
      </c>
      <c r="C23511" s="282" t="s">
        <v>48022</v>
      </c>
      <c r="D23511" s="283">
        <v>1</v>
      </c>
      <c r="E23511" s="283">
        <v>7</v>
      </c>
      <c r="F23511" s="282" t="s">
        <v>44841</v>
      </c>
      <c r="G23511">
        <v>1</v>
      </c>
      <c r="H23511">
        <v>1</v>
      </c>
    </row>
    <row r="23512" spans="1:8" x14ac:dyDescent="0.3">
      <c r="A23512" s="282">
        <v>66902</v>
      </c>
      <c r="B23512" s="282" t="s">
        <v>48023</v>
      </c>
      <c r="C23512" s="282" t="s">
        <v>48024</v>
      </c>
      <c r="D23512" s="283">
        <v>1</v>
      </c>
      <c r="E23512" s="283">
        <v>7</v>
      </c>
      <c r="F23512" s="282" t="s">
        <v>44841</v>
      </c>
      <c r="G23512">
        <v>1</v>
      </c>
      <c r="H23512">
        <v>1</v>
      </c>
    </row>
    <row r="23513" spans="1:8" x14ac:dyDescent="0.3">
      <c r="A23513" s="282">
        <v>72541</v>
      </c>
      <c r="B23513" s="282" t="s">
        <v>48025</v>
      </c>
      <c r="C23513" s="282" t="s">
        <v>48026</v>
      </c>
      <c r="D23513" s="283">
        <v>1</v>
      </c>
      <c r="E23513" s="283">
        <v>7</v>
      </c>
      <c r="F23513" s="282" t="s">
        <v>44841</v>
      </c>
      <c r="G23513">
        <v>1</v>
      </c>
      <c r="H23513">
        <v>1</v>
      </c>
    </row>
    <row r="23514" spans="1:8" x14ac:dyDescent="0.3">
      <c r="A23514" s="121">
        <v>83684</v>
      </c>
      <c r="B23514" s="121" t="s">
        <v>48027</v>
      </c>
      <c r="C23514" s="121" t="s">
        <v>48028</v>
      </c>
      <c r="D23514" s="284">
        <v>1</v>
      </c>
      <c r="E23514" s="284">
        <v>7</v>
      </c>
      <c r="F23514" s="121" t="s">
        <v>44841</v>
      </c>
      <c r="G23514">
        <v>0</v>
      </c>
      <c r="H23514">
        <v>1</v>
      </c>
    </row>
    <row r="23515" spans="1:8" x14ac:dyDescent="0.3">
      <c r="A23515" s="282">
        <v>111218</v>
      </c>
      <c r="B23515" s="282" t="s">
        <v>48029</v>
      </c>
      <c r="C23515" s="282" t="s">
        <v>48030</v>
      </c>
      <c r="D23515" s="283">
        <v>1</v>
      </c>
      <c r="E23515" s="283">
        <v>7</v>
      </c>
      <c r="F23515" s="282" t="s">
        <v>44841</v>
      </c>
      <c r="G23515">
        <v>1</v>
      </c>
      <c r="H23515">
        <v>1</v>
      </c>
    </row>
    <row r="23516" spans="1:8" x14ac:dyDescent="0.3">
      <c r="A23516" s="282">
        <v>111601</v>
      </c>
      <c r="B23516" s="282" t="s">
        <v>48031</v>
      </c>
      <c r="C23516" s="282" t="s">
        <v>48032</v>
      </c>
      <c r="D23516" s="283">
        <v>1</v>
      </c>
      <c r="E23516" s="283">
        <v>7</v>
      </c>
      <c r="F23516" s="282" t="s">
        <v>44841</v>
      </c>
      <c r="G23516">
        <v>1</v>
      </c>
      <c r="H23516">
        <v>1</v>
      </c>
    </row>
    <row r="23517" spans="1:8" x14ac:dyDescent="0.3">
      <c r="A23517" s="282">
        <v>200835</v>
      </c>
      <c r="B23517" s="282" t="s">
        <v>48033</v>
      </c>
      <c r="C23517" s="282" t="s">
        <v>48034</v>
      </c>
      <c r="D23517" s="283">
        <v>1</v>
      </c>
      <c r="E23517" s="283">
        <v>7</v>
      </c>
      <c r="F23517" s="282" t="s">
        <v>44841</v>
      </c>
      <c r="G23517">
        <v>1</v>
      </c>
      <c r="H23517">
        <v>1</v>
      </c>
    </row>
    <row r="23518" spans="1:8" x14ac:dyDescent="0.3">
      <c r="A23518" s="282">
        <v>200894</v>
      </c>
      <c r="B23518" s="282" t="s">
        <v>48035</v>
      </c>
      <c r="C23518" s="282" t="s">
        <v>48036</v>
      </c>
      <c r="D23518" s="283">
        <v>2</v>
      </c>
      <c r="E23518" s="283">
        <v>7</v>
      </c>
      <c r="F23518" s="282" t="s">
        <v>44841</v>
      </c>
      <c r="G23518">
        <v>1</v>
      </c>
      <c r="H23518">
        <v>1</v>
      </c>
    </row>
    <row r="23519" spans="1:8" x14ac:dyDescent="0.3">
      <c r="A23519" s="282">
        <v>200935</v>
      </c>
      <c r="B23519" s="282" t="s">
        <v>48037</v>
      </c>
      <c r="C23519" s="282" t="s">
        <v>48038</v>
      </c>
      <c r="D23519" s="283">
        <v>1</v>
      </c>
      <c r="E23519" s="283">
        <v>7</v>
      </c>
      <c r="F23519" s="282" t="s">
        <v>44841</v>
      </c>
      <c r="G23519">
        <v>1</v>
      </c>
      <c r="H23519">
        <v>1</v>
      </c>
    </row>
    <row r="23520" spans="1:8" x14ac:dyDescent="0.3">
      <c r="A23520" s="282">
        <v>200962</v>
      </c>
      <c r="B23520" s="282" t="s">
        <v>48039</v>
      </c>
      <c r="C23520" s="282" t="s">
        <v>48040</v>
      </c>
      <c r="D23520" s="283">
        <v>1</v>
      </c>
      <c r="E23520" s="283">
        <v>7</v>
      </c>
      <c r="F23520" s="282" t="s">
        <v>44841</v>
      </c>
      <c r="G23520">
        <v>1</v>
      </c>
      <c r="H23520">
        <v>0</v>
      </c>
    </row>
    <row r="23521" spans="1:8" x14ac:dyDescent="0.3">
      <c r="A23521" s="282">
        <v>200968</v>
      </c>
      <c r="B23521" s="282" t="s">
        <v>48041</v>
      </c>
      <c r="C23521" s="282" t="s">
        <v>48042</v>
      </c>
      <c r="D23521" s="283">
        <v>1</v>
      </c>
      <c r="E23521" s="283">
        <v>7</v>
      </c>
      <c r="F23521" s="282" t="s">
        <v>44841</v>
      </c>
      <c r="G23521">
        <v>1</v>
      </c>
      <c r="H23521">
        <v>1</v>
      </c>
    </row>
    <row r="23522" spans="1:8" x14ac:dyDescent="0.3">
      <c r="A23522" s="282">
        <v>201138</v>
      </c>
      <c r="B23522" s="282" t="s">
        <v>48043</v>
      </c>
      <c r="C23522" s="282" t="s">
        <v>48044</v>
      </c>
      <c r="D23522" s="283">
        <v>1</v>
      </c>
      <c r="E23522" s="283">
        <v>7</v>
      </c>
      <c r="F23522" s="282" t="s">
        <v>44841</v>
      </c>
      <c r="G23522">
        <v>1</v>
      </c>
      <c r="H23522">
        <v>1</v>
      </c>
    </row>
    <row r="23523" spans="1:8" x14ac:dyDescent="0.3">
      <c r="A23523" s="282">
        <v>201139</v>
      </c>
      <c r="B23523" s="282" t="s">
        <v>48045</v>
      </c>
      <c r="C23523" s="282" t="s">
        <v>48046</v>
      </c>
      <c r="D23523" s="283">
        <v>2</v>
      </c>
      <c r="E23523" s="283">
        <v>7</v>
      </c>
      <c r="F23523" s="282" t="s">
        <v>44841</v>
      </c>
      <c r="G23523">
        <v>1</v>
      </c>
      <c r="H23523">
        <v>1</v>
      </c>
    </row>
    <row r="23524" spans="1:8" x14ac:dyDescent="0.3">
      <c r="A23524" s="282">
        <v>201489</v>
      </c>
      <c r="B23524" s="282" t="s">
        <v>48047</v>
      </c>
      <c r="C23524" s="282" t="s">
        <v>48048</v>
      </c>
      <c r="D23524" s="283">
        <v>1</v>
      </c>
      <c r="E23524" s="283">
        <v>7</v>
      </c>
      <c r="F23524" s="282" t="s">
        <v>44841</v>
      </c>
      <c r="G23524">
        <v>1</v>
      </c>
      <c r="H23524">
        <v>1</v>
      </c>
    </row>
    <row r="23525" spans="1:8" x14ac:dyDescent="0.3">
      <c r="A23525" s="282">
        <v>201516</v>
      </c>
      <c r="B23525" s="282" t="s">
        <v>48049</v>
      </c>
      <c r="C23525" s="282" t="s">
        <v>48050</v>
      </c>
      <c r="D23525" s="283">
        <v>1</v>
      </c>
      <c r="E23525" s="283">
        <v>7</v>
      </c>
      <c r="F23525" s="282" t="s">
        <v>44841</v>
      </c>
      <c r="G23525">
        <v>1</v>
      </c>
      <c r="H23525">
        <v>1</v>
      </c>
    </row>
    <row r="23526" spans="1:8" x14ac:dyDescent="0.3">
      <c r="A23526" s="282">
        <v>201518</v>
      </c>
      <c r="B23526" s="282" t="s">
        <v>48051</v>
      </c>
      <c r="C23526" s="282" t="s">
        <v>48052</v>
      </c>
      <c r="D23526" s="283">
        <v>1</v>
      </c>
      <c r="E23526" s="283">
        <v>7</v>
      </c>
      <c r="F23526" s="282" t="s">
        <v>44841</v>
      </c>
      <c r="G23526">
        <v>1</v>
      </c>
      <c r="H23526">
        <v>1</v>
      </c>
    </row>
    <row r="23527" spans="1:8" x14ac:dyDescent="0.3">
      <c r="A23527" s="282">
        <v>201839</v>
      </c>
      <c r="B23527" s="282" t="s">
        <v>48053</v>
      </c>
      <c r="C23527" s="282" t="s">
        <v>48054</v>
      </c>
      <c r="D23527" s="283">
        <v>1</v>
      </c>
      <c r="E23527" s="283">
        <v>7</v>
      </c>
      <c r="F23527" s="282" t="s">
        <v>44841</v>
      </c>
      <c r="G23527">
        <v>1</v>
      </c>
      <c r="H23527">
        <v>1</v>
      </c>
    </row>
    <row r="23528" spans="1:8" x14ac:dyDescent="0.3">
      <c r="A23528" s="282">
        <v>202004</v>
      </c>
      <c r="B23528" s="282" t="s">
        <v>48055</v>
      </c>
      <c r="C23528" s="282" t="s">
        <v>48056</v>
      </c>
      <c r="D23528" s="283">
        <v>1</v>
      </c>
      <c r="E23528" s="283">
        <v>7</v>
      </c>
      <c r="F23528" s="282" t="s">
        <v>44841</v>
      </c>
      <c r="G23528">
        <v>1</v>
      </c>
      <c r="H23528">
        <v>1</v>
      </c>
    </row>
    <row r="23529" spans="1:8" x14ac:dyDescent="0.3">
      <c r="A23529" s="282">
        <v>202872</v>
      </c>
      <c r="B23529" s="282" t="s">
        <v>48057</v>
      </c>
      <c r="C23529" s="282" t="s">
        <v>48058</v>
      </c>
      <c r="D23529" s="283">
        <v>1</v>
      </c>
      <c r="E23529" s="283">
        <v>7</v>
      </c>
      <c r="F23529" s="282" t="s">
        <v>44841</v>
      </c>
      <c r="G23529">
        <v>1</v>
      </c>
      <c r="H23529">
        <v>1</v>
      </c>
    </row>
    <row r="23530" spans="1:8" x14ac:dyDescent="0.3">
      <c r="A23530" s="282">
        <v>63438</v>
      </c>
      <c r="B23530" s="282" t="s">
        <v>48059</v>
      </c>
      <c r="C23530" s="282" t="s">
        <v>48060</v>
      </c>
      <c r="D23530" s="283">
        <v>1</v>
      </c>
      <c r="E23530" s="283">
        <v>7</v>
      </c>
      <c r="F23530" s="282" t="s">
        <v>44841</v>
      </c>
      <c r="G23530">
        <v>1</v>
      </c>
      <c r="H23530">
        <v>1</v>
      </c>
    </row>
    <row r="23531" spans="1:8" x14ac:dyDescent="0.3">
      <c r="A23531" s="282">
        <v>123066</v>
      </c>
      <c r="B23531" s="282" t="s">
        <v>48061</v>
      </c>
      <c r="C23531" s="282" t="s">
        <v>48062</v>
      </c>
      <c r="D23531" s="283">
        <v>2</v>
      </c>
      <c r="E23531" s="283">
        <v>7</v>
      </c>
      <c r="F23531" s="282" t="s">
        <v>44841</v>
      </c>
      <c r="G23531">
        <v>1</v>
      </c>
      <c r="H23531">
        <v>1</v>
      </c>
    </row>
    <row r="23532" spans="1:8" x14ac:dyDescent="0.3">
      <c r="A23532" s="282">
        <v>66089</v>
      </c>
      <c r="B23532" s="282" t="s">
        <v>48063</v>
      </c>
      <c r="C23532" s="282" t="s">
        <v>48064</v>
      </c>
      <c r="D23532" s="283">
        <v>1</v>
      </c>
      <c r="E23532" s="283">
        <v>7</v>
      </c>
      <c r="F23532" s="282" t="s">
        <v>44841</v>
      </c>
      <c r="G23532">
        <v>1</v>
      </c>
      <c r="H23532">
        <v>1</v>
      </c>
    </row>
    <row r="23533" spans="1:8" x14ac:dyDescent="0.3">
      <c r="A23533" s="282">
        <v>201309</v>
      </c>
      <c r="B23533" s="282" t="s">
        <v>48065</v>
      </c>
      <c r="C23533" s="282" t="s">
        <v>48066</v>
      </c>
      <c r="D23533" s="283"/>
      <c r="E23533" s="283">
        <v>7</v>
      </c>
      <c r="F23533" s="282" t="s">
        <v>44841</v>
      </c>
      <c r="G23533">
        <v>1</v>
      </c>
      <c r="H23533">
        <v>1</v>
      </c>
    </row>
    <row r="23534" spans="1:8" x14ac:dyDescent="0.3">
      <c r="A23534" s="282">
        <v>41492</v>
      </c>
      <c r="B23534" s="282" t="s">
        <v>48067</v>
      </c>
      <c r="C23534" s="282" t="s">
        <v>48068</v>
      </c>
      <c r="D23534" s="283"/>
      <c r="E23534" s="283">
        <v>7</v>
      </c>
      <c r="F23534" s="282" t="s">
        <v>44841</v>
      </c>
      <c r="G23534">
        <v>1</v>
      </c>
      <c r="H23534">
        <v>1</v>
      </c>
    </row>
    <row r="23535" spans="1:8" x14ac:dyDescent="0.3">
      <c r="A23535" s="282">
        <v>121030</v>
      </c>
      <c r="B23535" s="282" t="s">
        <v>48069</v>
      </c>
      <c r="C23535" s="282" t="s">
        <v>48070</v>
      </c>
      <c r="D23535" s="283">
        <v>1</v>
      </c>
      <c r="E23535" s="283">
        <v>7</v>
      </c>
      <c r="F23535" s="282" t="s">
        <v>44841</v>
      </c>
      <c r="G23535">
        <v>1</v>
      </c>
      <c r="H23535">
        <v>1</v>
      </c>
    </row>
    <row r="23536" spans="1:8" x14ac:dyDescent="0.3">
      <c r="A23536" s="282">
        <v>92457</v>
      </c>
      <c r="B23536" s="282" t="s">
        <v>48071</v>
      </c>
      <c r="C23536" s="282" t="s">
        <v>48072</v>
      </c>
      <c r="D23536" s="283"/>
      <c r="E23536" s="283">
        <v>7</v>
      </c>
      <c r="F23536" s="282" t="s">
        <v>44841</v>
      </c>
      <c r="G23536">
        <v>1</v>
      </c>
      <c r="H23536">
        <v>1</v>
      </c>
    </row>
    <row r="23537" spans="1:8" x14ac:dyDescent="0.3">
      <c r="A23537" s="282">
        <v>200379</v>
      </c>
      <c r="B23537" s="282" t="s">
        <v>48073</v>
      </c>
      <c r="C23537" s="282" t="s">
        <v>48074</v>
      </c>
      <c r="D23537" s="283"/>
      <c r="E23537" s="283">
        <v>7</v>
      </c>
      <c r="F23537" s="282" t="s">
        <v>44841</v>
      </c>
      <c r="G23537">
        <v>1</v>
      </c>
      <c r="H23537">
        <v>1</v>
      </c>
    </row>
    <row r="23538" spans="1:8" x14ac:dyDescent="0.3">
      <c r="A23538" s="282">
        <v>38284</v>
      </c>
      <c r="B23538" s="282" t="s">
        <v>48075</v>
      </c>
      <c r="C23538" s="282" t="s">
        <v>48076</v>
      </c>
      <c r="D23538" s="283">
        <v>1</v>
      </c>
      <c r="E23538" s="283">
        <v>7</v>
      </c>
      <c r="F23538" s="282" t="s">
        <v>44841</v>
      </c>
      <c r="G23538">
        <v>1</v>
      </c>
      <c r="H23538">
        <v>1</v>
      </c>
    </row>
    <row r="23539" spans="1:8" x14ac:dyDescent="0.3">
      <c r="A23539" s="282">
        <v>249107</v>
      </c>
      <c r="B23539" s="282" t="s">
        <v>48077</v>
      </c>
      <c r="C23539" s="282" t="s">
        <v>48078</v>
      </c>
      <c r="D23539" s="283"/>
      <c r="E23539" s="283">
        <v>7</v>
      </c>
      <c r="F23539" s="282" t="s">
        <v>44841</v>
      </c>
      <c r="G23539">
        <v>1</v>
      </c>
      <c r="H23539">
        <v>1</v>
      </c>
    </row>
    <row r="23540" spans="1:8" x14ac:dyDescent="0.3">
      <c r="A23540" s="282">
        <v>121660</v>
      </c>
      <c r="B23540" s="282" t="s">
        <v>48079</v>
      </c>
      <c r="C23540" s="282" t="s">
        <v>48080</v>
      </c>
      <c r="D23540" s="283"/>
      <c r="E23540" s="283">
        <v>7</v>
      </c>
      <c r="F23540" s="282" t="s">
        <v>44841</v>
      </c>
      <c r="G23540">
        <v>1</v>
      </c>
      <c r="H23540">
        <v>1</v>
      </c>
    </row>
    <row r="23541" spans="1:8" x14ac:dyDescent="0.3">
      <c r="A23541" s="282">
        <v>25339</v>
      </c>
      <c r="B23541" s="282" t="s">
        <v>48081</v>
      </c>
      <c r="C23541" s="282" t="s">
        <v>48082</v>
      </c>
      <c r="D23541" s="283">
        <v>1</v>
      </c>
      <c r="E23541" s="283">
        <v>7</v>
      </c>
      <c r="F23541" s="282" t="s">
        <v>44841</v>
      </c>
      <c r="G23541">
        <v>1</v>
      </c>
      <c r="H23541">
        <v>1</v>
      </c>
    </row>
    <row r="23542" spans="1:8" x14ac:dyDescent="0.3">
      <c r="A23542" s="282">
        <v>120318</v>
      </c>
      <c r="B23542" s="282" t="s">
        <v>48083</v>
      </c>
      <c r="C23542" s="282" t="s">
        <v>48084</v>
      </c>
      <c r="D23542" s="283">
        <v>1</v>
      </c>
      <c r="E23542" s="283">
        <v>7</v>
      </c>
      <c r="F23542" s="282" t="s">
        <v>44841</v>
      </c>
      <c r="G23542">
        <v>1</v>
      </c>
      <c r="H23542">
        <v>1</v>
      </c>
    </row>
    <row r="23543" spans="1:8" x14ac:dyDescent="0.3">
      <c r="A23543" s="282">
        <v>120534</v>
      </c>
      <c r="B23543" s="282" t="s">
        <v>48085</v>
      </c>
      <c r="C23543" s="282" t="s">
        <v>48086</v>
      </c>
      <c r="D23543" s="283"/>
      <c r="E23543" s="283">
        <v>7</v>
      </c>
      <c r="F23543" s="282" t="s">
        <v>44841</v>
      </c>
      <c r="G23543">
        <v>1</v>
      </c>
      <c r="H23543">
        <v>1</v>
      </c>
    </row>
    <row r="23544" spans="1:8" x14ac:dyDescent="0.3">
      <c r="A23544" s="282">
        <v>122570</v>
      </c>
      <c r="B23544" s="282" t="s">
        <v>48087</v>
      </c>
      <c r="C23544" s="282" t="s">
        <v>48088</v>
      </c>
      <c r="D23544" s="283"/>
      <c r="E23544" s="283">
        <v>7</v>
      </c>
      <c r="F23544" s="282" t="s">
        <v>44841</v>
      </c>
      <c r="G23544">
        <v>1</v>
      </c>
      <c r="H23544">
        <v>1</v>
      </c>
    </row>
    <row r="23545" spans="1:8" x14ac:dyDescent="0.3">
      <c r="A23545" s="282">
        <v>123403</v>
      </c>
      <c r="B23545" s="282" t="s">
        <v>48089</v>
      </c>
      <c r="C23545" s="282" t="s">
        <v>48090</v>
      </c>
      <c r="D23545" s="283">
        <v>1</v>
      </c>
      <c r="E23545" s="283">
        <v>7</v>
      </c>
      <c r="F23545" s="282" t="s">
        <v>44841</v>
      </c>
      <c r="G23545">
        <v>1</v>
      </c>
      <c r="H23545">
        <v>1</v>
      </c>
    </row>
    <row r="23546" spans="1:8" x14ac:dyDescent="0.3">
      <c r="A23546" s="282">
        <v>123576</v>
      </c>
      <c r="B23546" s="282" t="s">
        <v>48091</v>
      </c>
      <c r="C23546" s="282" t="s">
        <v>48092</v>
      </c>
      <c r="D23546" s="283">
        <v>1</v>
      </c>
      <c r="E23546" s="283">
        <v>7</v>
      </c>
      <c r="F23546" s="282" t="s">
        <v>44841</v>
      </c>
      <c r="G23546">
        <v>1</v>
      </c>
      <c r="H23546">
        <v>1</v>
      </c>
    </row>
    <row r="23547" spans="1:8" x14ac:dyDescent="0.3">
      <c r="A23547" s="282">
        <v>201451</v>
      </c>
      <c r="B23547" s="282" t="s">
        <v>48093</v>
      </c>
      <c r="C23547" s="282" t="s">
        <v>48094</v>
      </c>
      <c r="D23547" s="283"/>
      <c r="E23547" s="283">
        <v>7</v>
      </c>
      <c r="F23547" s="282" t="s">
        <v>44841</v>
      </c>
      <c r="G23547">
        <v>1</v>
      </c>
      <c r="H23547">
        <v>1</v>
      </c>
    </row>
    <row r="23548" spans="1:8" x14ac:dyDescent="0.3">
      <c r="A23548" s="282">
        <v>66019</v>
      </c>
      <c r="B23548" s="282" t="s">
        <v>48095</v>
      </c>
      <c r="C23548" s="282" t="s">
        <v>48096</v>
      </c>
      <c r="D23548" s="283"/>
      <c r="E23548" s="283">
        <v>7</v>
      </c>
      <c r="F23548" s="282" t="s">
        <v>44841</v>
      </c>
      <c r="G23548">
        <v>1</v>
      </c>
      <c r="H23548">
        <v>1</v>
      </c>
    </row>
    <row r="23549" spans="1:8" x14ac:dyDescent="0.3">
      <c r="A23549" s="282">
        <v>121107</v>
      </c>
      <c r="B23549" s="282" t="s">
        <v>48097</v>
      </c>
      <c r="C23549" s="282" t="s">
        <v>48098</v>
      </c>
      <c r="D23549" s="283"/>
      <c r="E23549" s="283">
        <v>7</v>
      </c>
      <c r="F23549" s="282" t="s">
        <v>44841</v>
      </c>
      <c r="G23549">
        <v>1</v>
      </c>
      <c r="H23549">
        <v>1</v>
      </c>
    </row>
    <row r="23550" spans="1:8" x14ac:dyDescent="0.3">
      <c r="A23550" s="282">
        <v>121408</v>
      </c>
      <c r="B23550" s="282" t="s">
        <v>48099</v>
      </c>
      <c r="C23550" s="282" t="s">
        <v>48100</v>
      </c>
      <c r="D23550" s="283"/>
      <c r="E23550" s="283">
        <v>7</v>
      </c>
      <c r="F23550" s="282" t="s">
        <v>44841</v>
      </c>
      <c r="G23550">
        <v>1</v>
      </c>
      <c r="H23550">
        <v>1</v>
      </c>
    </row>
    <row r="23551" spans="1:8" x14ac:dyDescent="0.3">
      <c r="A23551" s="282">
        <v>204643</v>
      </c>
      <c r="B23551" s="282" t="s">
        <v>48101</v>
      </c>
      <c r="C23551" s="282" t="s">
        <v>48102</v>
      </c>
      <c r="D23551" s="283">
        <v>1</v>
      </c>
      <c r="E23551" s="283">
        <v>7</v>
      </c>
      <c r="F23551" s="282" t="s">
        <v>44841</v>
      </c>
      <c r="G23551">
        <v>1</v>
      </c>
      <c r="H23551">
        <v>1</v>
      </c>
    </row>
    <row r="23552" spans="1:8" x14ac:dyDescent="0.3">
      <c r="A23552" s="282">
        <v>204320</v>
      </c>
      <c r="B23552" s="282" t="s">
        <v>48103</v>
      </c>
      <c r="C23552" s="282" t="s">
        <v>48104</v>
      </c>
      <c r="D23552" s="283">
        <v>1</v>
      </c>
      <c r="E23552" s="283">
        <v>7</v>
      </c>
      <c r="F23552" s="282" t="s">
        <v>44841</v>
      </c>
      <c r="G23552">
        <v>1</v>
      </c>
      <c r="H23552">
        <v>1</v>
      </c>
    </row>
    <row r="23553" spans="1:8" x14ac:dyDescent="0.3">
      <c r="A23553" s="121">
        <v>121910</v>
      </c>
      <c r="B23553" s="121" t="s">
        <v>48105</v>
      </c>
      <c r="C23553" s="121" t="s">
        <v>13252</v>
      </c>
      <c r="D23553" s="284">
        <v>1</v>
      </c>
      <c r="E23553" s="284">
        <v>7</v>
      </c>
      <c r="F23553" s="121" t="s">
        <v>44841</v>
      </c>
      <c r="G23553">
        <v>0</v>
      </c>
      <c r="H23553">
        <v>1</v>
      </c>
    </row>
    <row r="23554" spans="1:8" x14ac:dyDescent="0.3">
      <c r="A23554" s="282">
        <v>218343</v>
      </c>
      <c r="B23554" s="282" t="s">
        <v>48106</v>
      </c>
      <c r="C23554" s="282" t="s">
        <v>48107</v>
      </c>
      <c r="D23554" s="283"/>
      <c r="E23554" s="283">
        <v>7</v>
      </c>
      <c r="F23554" s="282" t="s">
        <v>44841</v>
      </c>
      <c r="G23554">
        <v>1</v>
      </c>
      <c r="H23554">
        <v>1</v>
      </c>
    </row>
    <row r="23555" spans="1:8" x14ac:dyDescent="0.3">
      <c r="A23555" s="282">
        <v>121139</v>
      </c>
      <c r="B23555" s="282" t="s">
        <v>48108</v>
      </c>
      <c r="C23555" s="282" t="s">
        <v>48109</v>
      </c>
      <c r="D23555" s="283">
        <v>1</v>
      </c>
      <c r="E23555" s="283">
        <v>7</v>
      </c>
      <c r="F23555" s="282" t="s">
        <v>44841</v>
      </c>
      <c r="G23555">
        <v>1</v>
      </c>
      <c r="H23555">
        <v>1</v>
      </c>
    </row>
    <row r="23556" spans="1:8" x14ac:dyDescent="0.3">
      <c r="A23556" s="282">
        <v>122252</v>
      </c>
      <c r="B23556" s="282" t="s">
        <v>48110</v>
      </c>
      <c r="C23556" s="282" t="s">
        <v>48111</v>
      </c>
      <c r="D23556" s="283">
        <v>1</v>
      </c>
      <c r="E23556" s="283">
        <v>7</v>
      </c>
      <c r="F23556" s="282" t="s">
        <v>44841</v>
      </c>
      <c r="G23556">
        <v>1</v>
      </c>
      <c r="H23556">
        <v>1</v>
      </c>
    </row>
    <row r="23557" spans="1:8" x14ac:dyDescent="0.3">
      <c r="A23557" s="282">
        <v>35276</v>
      </c>
      <c r="B23557" s="282" t="s">
        <v>48112</v>
      </c>
      <c r="C23557" s="282" t="s">
        <v>48113</v>
      </c>
      <c r="D23557" s="283"/>
      <c r="E23557" s="283">
        <v>7</v>
      </c>
      <c r="F23557" s="282" t="s">
        <v>44841</v>
      </c>
      <c r="G23557">
        <v>1</v>
      </c>
      <c r="H23557">
        <v>1</v>
      </c>
    </row>
    <row r="23558" spans="1:8" x14ac:dyDescent="0.3">
      <c r="A23558" s="282">
        <v>212242</v>
      </c>
      <c r="B23558" s="282" t="s">
        <v>48114</v>
      </c>
      <c r="C23558" s="282" t="s">
        <v>48115</v>
      </c>
      <c r="D23558" s="283"/>
      <c r="E23558" s="283">
        <v>7</v>
      </c>
      <c r="F23558" s="282" t="s">
        <v>44841</v>
      </c>
      <c r="G23558">
        <v>1</v>
      </c>
      <c r="H23558">
        <v>1</v>
      </c>
    </row>
    <row r="23559" spans="1:8" x14ac:dyDescent="0.3">
      <c r="A23559" s="282">
        <v>122800</v>
      </c>
      <c r="B23559" s="282" t="s">
        <v>48116</v>
      </c>
      <c r="C23559" s="282" t="s">
        <v>48117</v>
      </c>
      <c r="D23559" s="283">
        <v>1</v>
      </c>
      <c r="E23559" s="283">
        <v>7</v>
      </c>
      <c r="F23559" s="282" t="s">
        <v>44841</v>
      </c>
      <c r="G23559">
        <v>1</v>
      </c>
      <c r="H23559">
        <v>1</v>
      </c>
    </row>
    <row r="23560" spans="1:8" x14ac:dyDescent="0.3">
      <c r="A23560" s="282">
        <v>170723</v>
      </c>
      <c r="B23560" s="282" t="s">
        <v>48118</v>
      </c>
      <c r="C23560" s="282" t="s">
        <v>48119</v>
      </c>
      <c r="D23560" s="283">
        <v>1</v>
      </c>
      <c r="E23560" s="283">
        <v>7</v>
      </c>
      <c r="F23560" s="282" t="s">
        <v>44841</v>
      </c>
      <c r="G23560">
        <v>1</v>
      </c>
      <c r="H23560">
        <v>1</v>
      </c>
    </row>
    <row r="23561" spans="1:8" x14ac:dyDescent="0.3">
      <c r="A23561" s="282">
        <v>200664</v>
      </c>
      <c r="B23561" s="282" t="s">
        <v>48120</v>
      </c>
      <c r="C23561" s="282" t="s">
        <v>48121</v>
      </c>
      <c r="D23561" s="283"/>
      <c r="E23561" s="283">
        <v>7</v>
      </c>
      <c r="F23561" s="282" t="s">
        <v>44841</v>
      </c>
      <c r="G23561">
        <v>1</v>
      </c>
      <c r="H23561">
        <v>1</v>
      </c>
    </row>
    <row r="23562" spans="1:8" x14ac:dyDescent="0.3">
      <c r="A23562" s="282">
        <v>203325</v>
      </c>
      <c r="B23562" s="282" t="s">
        <v>48122</v>
      </c>
      <c r="C23562" s="282" t="s">
        <v>48123</v>
      </c>
      <c r="D23562" s="283"/>
      <c r="E23562" s="283">
        <v>7</v>
      </c>
      <c r="F23562" s="282" t="s">
        <v>44841</v>
      </c>
      <c r="G23562">
        <v>1</v>
      </c>
      <c r="H23562">
        <v>1</v>
      </c>
    </row>
    <row r="23563" spans="1:8" x14ac:dyDescent="0.3">
      <c r="A23563" s="282">
        <v>34370</v>
      </c>
      <c r="B23563" s="282" t="s">
        <v>48124</v>
      </c>
      <c r="C23563" s="282" t="s">
        <v>48125</v>
      </c>
      <c r="D23563" s="283"/>
      <c r="E23563" s="283">
        <v>7</v>
      </c>
      <c r="F23563" s="282" t="s">
        <v>44841</v>
      </c>
      <c r="G23563">
        <v>1</v>
      </c>
      <c r="H23563">
        <v>1</v>
      </c>
    </row>
    <row r="23564" spans="1:8" x14ac:dyDescent="0.3">
      <c r="A23564" s="282">
        <v>60733</v>
      </c>
      <c r="B23564" s="282" t="s">
        <v>48126</v>
      </c>
      <c r="C23564" s="282" t="s">
        <v>48127</v>
      </c>
      <c r="D23564" s="283">
        <v>1</v>
      </c>
      <c r="E23564" s="283">
        <v>7</v>
      </c>
      <c r="F23564" s="282" t="s">
        <v>44841</v>
      </c>
      <c r="G23564">
        <v>1</v>
      </c>
      <c r="H23564">
        <v>1</v>
      </c>
    </row>
    <row r="23565" spans="1:8" x14ac:dyDescent="0.3">
      <c r="A23565" s="282">
        <v>202730</v>
      </c>
      <c r="B23565" s="282" t="s">
        <v>48128</v>
      </c>
      <c r="C23565" s="282" t="s">
        <v>48129</v>
      </c>
      <c r="D23565" s="283"/>
      <c r="E23565" s="283">
        <v>7</v>
      </c>
      <c r="F23565" s="282" t="s">
        <v>44841</v>
      </c>
      <c r="G23565">
        <v>1</v>
      </c>
      <c r="H23565">
        <v>1</v>
      </c>
    </row>
    <row r="23566" spans="1:8" x14ac:dyDescent="0.3">
      <c r="A23566" s="282">
        <v>204093</v>
      </c>
      <c r="B23566" s="282" t="s">
        <v>48130</v>
      </c>
      <c r="C23566" s="282" t="s">
        <v>48131</v>
      </c>
      <c r="D23566" s="283"/>
      <c r="E23566" s="283">
        <v>7</v>
      </c>
      <c r="F23566" s="282" t="s">
        <v>44841</v>
      </c>
      <c r="G23566">
        <v>1</v>
      </c>
      <c r="H23566">
        <v>1</v>
      </c>
    </row>
    <row r="23567" spans="1:8" x14ac:dyDescent="0.3">
      <c r="A23567" s="282">
        <v>218226</v>
      </c>
      <c r="B23567" s="282" t="s">
        <v>48132</v>
      </c>
      <c r="C23567" s="282" t="s">
        <v>48133</v>
      </c>
      <c r="D23567" s="283">
        <v>1</v>
      </c>
      <c r="E23567" s="283">
        <v>7</v>
      </c>
      <c r="F23567" s="282" t="s">
        <v>44841</v>
      </c>
      <c r="G23567">
        <v>1</v>
      </c>
      <c r="H23567">
        <v>1</v>
      </c>
    </row>
    <row r="23568" spans="1:8" x14ac:dyDescent="0.3">
      <c r="A23568" s="282">
        <v>37247</v>
      </c>
      <c r="B23568" s="282" t="s">
        <v>48134</v>
      </c>
      <c r="C23568" s="282" t="s">
        <v>48135</v>
      </c>
      <c r="D23568" s="283">
        <v>1</v>
      </c>
      <c r="E23568" s="283">
        <v>7</v>
      </c>
      <c r="F23568" s="282" t="s">
        <v>44841</v>
      </c>
      <c r="G23568">
        <v>1</v>
      </c>
      <c r="H23568">
        <v>1</v>
      </c>
    </row>
    <row r="23569" spans="1:8" x14ac:dyDescent="0.3">
      <c r="A23569" s="282">
        <v>91605</v>
      </c>
      <c r="B23569" s="282" t="s">
        <v>48136</v>
      </c>
      <c r="C23569" s="282" t="s">
        <v>48137</v>
      </c>
      <c r="D23569" s="283">
        <v>1</v>
      </c>
      <c r="E23569" s="283">
        <v>7</v>
      </c>
      <c r="F23569" s="282" t="s">
        <v>44841</v>
      </c>
      <c r="G23569">
        <v>1</v>
      </c>
      <c r="H23569">
        <v>1</v>
      </c>
    </row>
    <row r="23570" spans="1:8" x14ac:dyDescent="0.3">
      <c r="A23570" s="282">
        <v>61297</v>
      </c>
      <c r="B23570" s="282" t="s">
        <v>48138</v>
      </c>
      <c r="C23570" s="282" t="s">
        <v>48139</v>
      </c>
      <c r="D23570" s="283">
        <v>1</v>
      </c>
      <c r="E23570" s="283">
        <v>7</v>
      </c>
      <c r="F23570" s="282" t="s">
        <v>44841</v>
      </c>
      <c r="G23570">
        <v>1</v>
      </c>
      <c r="H23570">
        <v>1</v>
      </c>
    </row>
    <row r="23571" spans="1:8" x14ac:dyDescent="0.3">
      <c r="A23571" s="282">
        <v>20352</v>
      </c>
      <c r="B23571" s="282" t="s">
        <v>48140</v>
      </c>
      <c r="C23571" s="282" t="s">
        <v>48141</v>
      </c>
      <c r="D23571" s="283">
        <v>1</v>
      </c>
      <c r="E23571" s="283">
        <v>7</v>
      </c>
      <c r="F23571" s="282" t="s">
        <v>44841</v>
      </c>
      <c r="G23571">
        <v>1</v>
      </c>
      <c r="H23571">
        <v>1</v>
      </c>
    </row>
    <row r="23572" spans="1:8" x14ac:dyDescent="0.3">
      <c r="A23572" s="282">
        <v>121131</v>
      </c>
      <c r="B23572" s="282" t="s">
        <v>48142</v>
      </c>
      <c r="C23572" s="282" t="s">
        <v>48143</v>
      </c>
      <c r="D23572" s="283">
        <v>1</v>
      </c>
      <c r="E23572" s="283">
        <v>7</v>
      </c>
      <c r="F23572" s="282" t="s">
        <v>44841</v>
      </c>
      <c r="G23572">
        <v>1</v>
      </c>
      <c r="H23572">
        <v>1</v>
      </c>
    </row>
    <row r="23573" spans="1:8" x14ac:dyDescent="0.3">
      <c r="A23573" s="282">
        <v>121243</v>
      </c>
      <c r="B23573" s="282" t="s">
        <v>48144</v>
      </c>
      <c r="C23573" s="282" t="s">
        <v>48145</v>
      </c>
      <c r="D23573" s="283">
        <v>1</v>
      </c>
      <c r="E23573" s="283">
        <v>7</v>
      </c>
      <c r="F23573" s="282" t="s">
        <v>44841</v>
      </c>
      <c r="G23573">
        <v>1</v>
      </c>
      <c r="H23573">
        <v>1</v>
      </c>
    </row>
    <row r="23574" spans="1:8" x14ac:dyDescent="0.3">
      <c r="A23574" s="282">
        <v>121529</v>
      </c>
      <c r="B23574" s="282" t="s">
        <v>48146</v>
      </c>
      <c r="C23574" s="282" t="s">
        <v>48147</v>
      </c>
      <c r="D23574" s="283">
        <v>1</v>
      </c>
      <c r="E23574" s="283">
        <v>7</v>
      </c>
      <c r="F23574" s="282" t="s">
        <v>44841</v>
      </c>
      <c r="G23574">
        <v>1</v>
      </c>
      <c r="H23574">
        <v>1</v>
      </c>
    </row>
    <row r="23575" spans="1:8" x14ac:dyDescent="0.3">
      <c r="A23575" s="282">
        <v>201300</v>
      </c>
      <c r="B23575" s="282" t="s">
        <v>48148</v>
      </c>
      <c r="C23575" s="282" t="s">
        <v>48149</v>
      </c>
      <c r="D23575" s="283">
        <v>2</v>
      </c>
      <c r="E23575" s="283">
        <v>7</v>
      </c>
      <c r="F23575" s="282" t="s">
        <v>44841</v>
      </c>
      <c r="G23575">
        <v>1</v>
      </c>
      <c r="H23575">
        <v>1</v>
      </c>
    </row>
    <row r="23576" spans="1:8" x14ac:dyDescent="0.3">
      <c r="A23576" s="282">
        <v>216623</v>
      </c>
      <c r="B23576" s="282" t="s">
        <v>48150</v>
      </c>
      <c r="C23576" s="282" t="s">
        <v>48151</v>
      </c>
      <c r="D23576" s="283">
        <v>1</v>
      </c>
      <c r="E23576" s="283">
        <v>7</v>
      </c>
      <c r="F23576" s="282" t="s">
        <v>44841</v>
      </c>
      <c r="G23576">
        <v>1</v>
      </c>
      <c r="H23576">
        <v>1</v>
      </c>
    </row>
    <row r="23577" spans="1:8" x14ac:dyDescent="0.3">
      <c r="A23577" s="121">
        <v>217340</v>
      </c>
      <c r="B23577" s="121" t="s">
        <v>48152</v>
      </c>
      <c r="C23577" s="121" t="s">
        <v>48153</v>
      </c>
      <c r="D23577" s="284">
        <v>1</v>
      </c>
      <c r="E23577" s="284">
        <v>7</v>
      </c>
      <c r="F23577" s="121" t="s">
        <v>44841</v>
      </c>
      <c r="G23577">
        <v>0</v>
      </c>
      <c r="H23577">
        <v>1</v>
      </c>
    </row>
    <row r="23578" spans="1:8" x14ac:dyDescent="0.3">
      <c r="A23578" s="282">
        <v>38306</v>
      </c>
      <c r="B23578" s="282" t="s">
        <v>48154</v>
      </c>
      <c r="C23578" s="282" t="s">
        <v>48155</v>
      </c>
      <c r="D23578" s="283">
        <v>1</v>
      </c>
      <c r="E23578" s="283">
        <v>7</v>
      </c>
      <c r="F23578" s="282" t="s">
        <v>44841</v>
      </c>
      <c r="G23578">
        <v>1</v>
      </c>
      <c r="H23578">
        <v>1</v>
      </c>
    </row>
    <row r="23579" spans="1:8" x14ac:dyDescent="0.3">
      <c r="A23579" s="282">
        <v>120891</v>
      </c>
      <c r="B23579" s="282" t="s">
        <v>48156</v>
      </c>
      <c r="C23579" s="282" t="s">
        <v>48157</v>
      </c>
      <c r="D23579" s="283">
        <v>1</v>
      </c>
      <c r="E23579" s="283">
        <v>7</v>
      </c>
      <c r="F23579" s="282" t="s">
        <v>44841</v>
      </c>
      <c r="G23579">
        <v>1</v>
      </c>
      <c r="H23579">
        <v>1</v>
      </c>
    </row>
    <row r="23580" spans="1:8" x14ac:dyDescent="0.3">
      <c r="A23580" s="282">
        <v>13657</v>
      </c>
      <c r="B23580" s="282" t="s">
        <v>48158</v>
      </c>
      <c r="C23580" s="282" t="s">
        <v>48159</v>
      </c>
      <c r="D23580" s="283">
        <v>1</v>
      </c>
      <c r="E23580" s="283">
        <v>7</v>
      </c>
      <c r="F23580" s="282" t="s">
        <v>44841</v>
      </c>
      <c r="G23580">
        <v>1</v>
      </c>
      <c r="H23580">
        <v>1</v>
      </c>
    </row>
    <row r="23581" spans="1:8" x14ac:dyDescent="0.3">
      <c r="A23581" s="282">
        <v>20205</v>
      </c>
      <c r="B23581" s="282" t="s">
        <v>48160</v>
      </c>
      <c r="C23581" s="282" t="s">
        <v>48161</v>
      </c>
      <c r="D23581" s="283">
        <v>1</v>
      </c>
      <c r="E23581" s="283">
        <v>7</v>
      </c>
      <c r="F23581" s="282" t="s">
        <v>44841</v>
      </c>
      <c r="G23581">
        <v>1</v>
      </c>
      <c r="H23581">
        <v>1</v>
      </c>
    </row>
    <row r="23582" spans="1:8" x14ac:dyDescent="0.3">
      <c r="A23582" s="282">
        <v>21332</v>
      </c>
      <c r="B23582" s="282" t="s">
        <v>48162</v>
      </c>
      <c r="C23582" s="282" t="s">
        <v>48163</v>
      </c>
      <c r="D23582" s="283">
        <v>1</v>
      </c>
      <c r="E23582" s="283">
        <v>7</v>
      </c>
      <c r="F23582" s="282" t="s">
        <v>44841</v>
      </c>
      <c r="G23582">
        <v>1</v>
      </c>
      <c r="H23582">
        <v>1</v>
      </c>
    </row>
    <row r="23583" spans="1:8" x14ac:dyDescent="0.3">
      <c r="A23583" s="282">
        <v>26063</v>
      </c>
      <c r="B23583" s="282" t="s">
        <v>48164</v>
      </c>
      <c r="C23583" s="282" t="s">
        <v>48165</v>
      </c>
      <c r="D23583" s="283"/>
      <c r="E23583" s="283">
        <v>7</v>
      </c>
      <c r="F23583" s="282" t="s">
        <v>44841</v>
      </c>
      <c r="G23583">
        <v>1</v>
      </c>
      <c r="H23583">
        <v>1</v>
      </c>
    </row>
    <row r="23584" spans="1:8" x14ac:dyDescent="0.3">
      <c r="A23584" s="282">
        <v>30025</v>
      </c>
      <c r="B23584" s="282" t="s">
        <v>48166</v>
      </c>
      <c r="C23584" s="282" t="s">
        <v>48167</v>
      </c>
      <c r="D23584" s="283">
        <v>2</v>
      </c>
      <c r="E23584" s="283">
        <v>7</v>
      </c>
      <c r="F23584" s="282" t="s">
        <v>44841</v>
      </c>
      <c r="G23584">
        <v>1</v>
      </c>
      <c r="H23584">
        <v>1</v>
      </c>
    </row>
    <row r="23585" spans="1:8" x14ac:dyDescent="0.3">
      <c r="A23585" s="282">
        <v>30083</v>
      </c>
      <c r="B23585" s="282" t="s">
        <v>48168</v>
      </c>
      <c r="C23585" s="282" t="s">
        <v>48169</v>
      </c>
      <c r="D23585" s="283">
        <v>1</v>
      </c>
      <c r="E23585" s="283">
        <v>7</v>
      </c>
      <c r="F23585" s="282" t="s">
        <v>44841</v>
      </c>
      <c r="G23585">
        <v>1</v>
      </c>
      <c r="H23585">
        <v>1</v>
      </c>
    </row>
    <row r="23586" spans="1:8" x14ac:dyDescent="0.3">
      <c r="A23586" s="282">
        <v>30106</v>
      </c>
      <c r="B23586" s="282" t="s">
        <v>48170</v>
      </c>
      <c r="C23586" s="282" t="s">
        <v>5383</v>
      </c>
      <c r="D23586" s="283">
        <v>1</v>
      </c>
      <c r="E23586" s="283">
        <v>7</v>
      </c>
      <c r="F23586" s="282" t="s">
        <v>44841</v>
      </c>
      <c r="G23586">
        <v>1</v>
      </c>
      <c r="H23586">
        <v>0</v>
      </c>
    </row>
    <row r="23587" spans="1:8" x14ac:dyDescent="0.3">
      <c r="A23587" s="282">
        <v>30134</v>
      </c>
      <c r="B23587" s="282" t="s">
        <v>48171</v>
      </c>
      <c r="C23587" s="282" t="s">
        <v>48172</v>
      </c>
      <c r="D23587" s="283">
        <v>1</v>
      </c>
      <c r="E23587" s="283">
        <v>7</v>
      </c>
      <c r="F23587" s="282" t="s">
        <v>44841</v>
      </c>
      <c r="G23587">
        <v>1</v>
      </c>
      <c r="H23587">
        <v>1</v>
      </c>
    </row>
    <row r="23588" spans="1:8" x14ac:dyDescent="0.3">
      <c r="A23588" s="282">
        <v>30136</v>
      </c>
      <c r="B23588" s="282" t="s">
        <v>48173</v>
      </c>
      <c r="C23588" s="282" t="s">
        <v>48174</v>
      </c>
      <c r="D23588" s="283">
        <v>1</v>
      </c>
      <c r="E23588" s="283">
        <v>7</v>
      </c>
      <c r="F23588" s="282" t="s">
        <v>44841</v>
      </c>
      <c r="G23588">
        <v>1</v>
      </c>
      <c r="H23588">
        <v>1</v>
      </c>
    </row>
    <row r="23589" spans="1:8" x14ac:dyDescent="0.3">
      <c r="A23589" s="282">
        <v>30137</v>
      </c>
      <c r="B23589" s="282" t="s">
        <v>48175</v>
      </c>
      <c r="C23589" s="282" t="s">
        <v>48176</v>
      </c>
      <c r="D23589" s="283">
        <v>2</v>
      </c>
      <c r="E23589" s="283">
        <v>7</v>
      </c>
      <c r="F23589" s="282" t="s">
        <v>44841</v>
      </c>
      <c r="G23589">
        <v>1</v>
      </c>
      <c r="H23589">
        <v>1</v>
      </c>
    </row>
    <row r="23590" spans="1:8" x14ac:dyDescent="0.3">
      <c r="A23590" s="282">
        <v>30376</v>
      </c>
      <c r="B23590" s="282" t="s">
        <v>48177</v>
      </c>
      <c r="C23590" s="282" t="s">
        <v>48178</v>
      </c>
      <c r="D23590" s="283">
        <v>1</v>
      </c>
      <c r="E23590" s="283">
        <v>7</v>
      </c>
      <c r="F23590" s="282" t="s">
        <v>44841</v>
      </c>
      <c r="G23590">
        <v>1</v>
      </c>
      <c r="H23590">
        <v>1</v>
      </c>
    </row>
    <row r="23591" spans="1:8" x14ac:dyDescent="0.3">
      <c r="A23591" s="282">
        <v>30524</v>
      </c>
      <c r="B23591" s="282" t="s">
        <v>48179</v>
      </c>
      <c r="C23591" s="282" t="s">
        <v>48180</v>
      </c>
      <c r="D23591" s="283">
        <v>1</v>
      </c>
      <c r="E23591" s="283">
        <v>7</v>
      </c>
      <c r="F23591" s="282" t="s">
        <v>44841</v>
      </c>
      <c r="G23591">
        <v>1</v>
      </c>
      <c r="H23591">
        <v>1</v>
      </c>
    </row>
    <row r="23592" spans="1:8" x14ac:dyDescent="0.3">
      <c r="A23592" s="282">
        <v>30606</v>
      </c>
      <c r="B23592" s="282" t="s">
        <v>48181</v>
      </c>
      <c r="C23592" s="282" t="s">
        <v>48182</v>
      </c>
      <c r="D23592" s="283">
        <v>2</v>
      </c>
      <c r="E23592" s="283">
        <v>7</v>
      </c>
      <c r="F23592" s="282" t="s">
        <v>44841</v>
      </c>
      <c r="G23592">
        <v>1</v>
      </c>
      <c r="H23592">
        <v>1</v>
      </c>
    </row>
    <row r="23593" spans="1:8" x14ac:dyDescent="0.3">
      <c r="A23593" s="282">
        <v>31756</v>
      </c>
      <c r="B23593" s="282" t="s">
        <v>48183</v>
      </c>
      <c r="C23593" s="282" t="s">
        <v>48184</v>
      </c>
      <c r="D23593" s="283">
        <v>1</v>
      </c>
      <c r="E23593" s="283">
        <v>7</v>
      </c>
      <c r="F23593" s="282" t="s">
        <v>44841</v>
      </c>
      <c r="G23593">
        <v>1</v>
      </c>
      <c r="H23593">
        <v>1</v>
      </c>
    </row>
    <row r="23594" spans="1:8" x14ac:dyDescent="0.3">
      <c r="A23594" s="282">
        <v>31913</v>
      </c>
      <c r="B23594" s="282" t="s">
        <v>48185</v>
      </c>
      <c r="C23594" s="282" t="s">
        <v>48186</v>
      </c>
      <c r="D23594" s="283">
        <v>1</v>
      </c>
      <c r="E23594" s="283">
        <v>7</v>
      </c>
      <c r="F23594" s="282" t="s">
        <v>44841</v>
      </c>
      <c r="G23594">
        <v>1</v>
      </c>
      <c r="H23594">
        <v>1</v>
      </c>
    </row>
    <row r="23595" spans="1:8" x14ac:dyDescent="0.3">
      <c r="A23595" s="282">
        <v>31934</v>
      </c>
      <c r="B23595" s="282" t="s">
        <v>48187</v>
      </c>
      <c r="C23595" s="282" t="s">
        <v>48188</v>
      </c>
      <c r="D23595" s="283">
        <v>1</v>
      </c>
      <c r="E23595" s="283">
        <v>7</v>
      </c>
      <c r="F23595" s="282" t="s">
        <v>44841</v>
      </c>
      <c r="G23595">
        <v>1</v>
      </c>
      <c r="H23595">
        <v>1</v>
      </c>
    </row>
    <row r="23596" spans="1:8" x14ac:dyDescent="0.3">
      <c r="A23596" s="282">
        <v>32109</v>
      </c>
      <c r="B23596" s="282" t="s">
        <v>48189</v>
      </c>
      <c r="C23596" s="282" t="s">
        <v>48190</v>
      </c>
      <c r="D23596" s="283">
        <v>2</v>
      </c>
      <c r="E23596" s="283">
        <v>7</v>
      </c>
      <c r="F23596" s="282" t="s">
        <v>44841</v>
      </c>
      <c r="G23596">
        <v>1</v>
      </c>
      <c r="H23596">
        <v>1</v>
      </c>
    </row>
    <row r="23597" spans="1:8" x14ac:dyDescent="0.3">
      <c r="A23597" s="282">
        <v>35048</v>
      </c>
      <c r="B23597" s="282" t="s">
        <v>48191</v>
      </c>
      <c r="C23597" s="282" t="s">
        <v>48192</v>
      </c>
      <c r="D23597" s="283">
        <v>1</v>
      </c>
      <c r="E23597" s="283">
        <v>7</v>
      </c>
      <c r="F23597" s="282" t="s">
        <v>44841</v>
      </c>
      <c r="G23597">
        <v>1</v>
      </c>
      <c r="H23597">
        <v>1</v>
      </c>
    </row>
    <row r="23598" spans="1:8" x14ac:dyDescent="0.3">
      <c r="A23598" s="282">
        <v>35158</v>
      </c>
      <c r="B23598" s="282" t="s">
        <v>48193</v>
      </c>
      <c r="C23598" s="282" t="s">
        <v>48194</v>
      </c>
      <c r="D23598" s="283">
        <v>2</v>
      </c>
      <c r="E23598" s="283">
        <v>7</v>
      </c>
      <c r="F23598" s="282" t="s">
        <v>44841</v>
      </c>
      <c r="G23598">
        <v>1</v>
      </c>
      <c r="H23598">
        <v>1</v>
      </c>
    </row>
    <row r="23599" spans="1:8" x14ac:dyDescent="0.3">
      <c r="A23599" s="282">
        <v>35304</v>
      </c>
      <c r="B23599" s="282" t="s">
        <v>48195</v>
      </c>
      <c r="C23599" s="282" t="s">
        <v>48196</v>
      </c>
      <c r="D23599" s="283">
        <v>1</v>
      </c>
      <c r="E23599" s="283">
        <v>7</v>
      </c>
      <c r="F23599" s="282" t="s">
        <v>44841</v>
      </c>
      <c r="G23599">
        <v>1</v>
      </c>
      <c r="H23599">
        <v>1</v>
      </c>
    </row>
    <row r="23600" spans="1:8" x14ac:dyDescent="0.3">
      <c r="A23600" s="282">
        <v>35709</v>
      </c>
      <c r="B23600" s="282" t="s">
        <v>48197</v>
      </c>
      <c r="C23600" s="282" t="s">
        <v>48198</v>
      </c>
      <c r="D23600" s="283">
        <v>1</v>
      </c>
      <c r="E23600" s="283">
        <v>7</v>
      </c>
      <c r="F23600" s="282" t="s">
        <v>44841</v>
      </c>
      <c r="G23600">
        <v>1</v>
      </c>
      <c r="H23600">
        <v>1</v>
      </c>
    </row>
    <row r="23601" spans="1:8" x14ac:dyDescent="0.3">
      <c r="A23601" s="282">
        <v>36107</v>
      </c>
      <c r="B23601" s="282" t="s">
        <v>48199</v>
      </c>
      <c r="C23601" s="282" t="s">
        <v>48200</v>
      </c>
      <c r="D23601" s="283">
        <v>1</v>
      </c>
      <c r="E23601" s="283">
        <v>7</v>
      </c>
      <c r="F23601" s="282" t="s">
        <v>44841</v>
      </c>
      <c r="G23601">
        <v>1</v>
      </c>
      <c r="H23601">
        <v>1</v>
      </c>
    </row>
    <row r="23602" spans="1:8" x14ac:dyDescent="0.3">
      <c r="A23602" s="282">
        <v>36794</v>
      </c>
      <c r="B23602" s="282" t="s">
        <v>48201</v>
      </c>
      <c r="C23602" s="282" t="s">
        <v>48202</v>
      </c>
      <c r="D23602" s="283">
        <v>1</v>
      </c>
      <c r="E23602" s="283">
        <v>7</v>
      </c>
      <c r="F23602" s="282" t="s">
        <v>44841</v>
      </c>
      <c r="G23602">
        <v>1</v>
      </c>
      <c r="H23602">
        <v>1</v>
      </c>
    </row>
    <row r="23603" spans="1:8" x14ac:dyDescent="0.3">
      <c r="A23603" s="282">
        <v>37392</v>
      </c>
      <c r="B23603" s="282" t="s">
        <v>48203</v>
      </c>
      <c r="C23603" s="282" t="s">
        <v>48204</v>
      </c>
      <c r="D23603" s="283">
        <v>1</v>
      </c>
      <c r="E23603" s="283">
        <v>7</v>
      </c>
      <c r="F23603" s="282" t="s">
        <v>44841</v>
      </c>
      <c r="G23603">
        <v>1</v>
      </c>
      <c r="H23603">
        <v>1</v>
      </c>
    </row>
    <row r="23604" spans="1:8" x14ac:dyDescent="0.3">
      <c r="A23604" s="282">
        <v>38471</v>
      </c>
      <c r="B23604" s="282" t="s">
        <v>48205</v>
      </c>
      <c r="C23604" s="282" t="s">
        <v>48206</v>
      </c>
      <c r="D23604" s="283">
        <v>1</v>
      </c>
      <c r="E23604" s="283">
        <v>7</v>
      </c>
      <c r="F23604" s="282" t="s">
        <v>44841</v>
      </c>
      <c r="G23604">
        <v>1</v>
      </c>
      <c r="H23604">
        <v>1</v>
      </c>
    </row>
    <row r="23605" spans="1:8" x14ac:dyDescent="0.3">
      <c r="A23605" s="282">
        <v>38688</v>
      </c>
      <c r="B23605" s="282" t="s">
        <v>48207</v>
      </c>
      <c r="C23605" s="282" t="s">
        <v>48208</v>
      </c>
      <c r="D23605" s="283">
        <v>1</v>
      </c>
      <c r="E23605" s="283">
        <v>7</v>
      </c>
      <c r="F23605" s="282" t="s">
        <v>44841</v>
      </c>
      <c r="G23605">
        <v>1</v>
      </c>
      <c r="H23605">
        <v>1</v>
      </c>
    </row>
    <row r="23606" spans="1:8" x14ac:dyDescent="0.3">
      <c r="A23606" s="282">
        <v>39773</v>
      </c>
      <c r="B23606" s="282" t="s">
        <v>48209</v>
      </c>
      <c r="C23606" s="282" t="s">
        <v>48210</v>
      </c>
      <c r="D23606" s="283">
        <v>1</v>
      </c>
      <c r="E23606" s="283">
        <v>7</v>
      </c>
      <c r="F23606" s="282" t="s">
        <v>44841</v>
      </c>
      <c r="G23606">
        <v>1</v>
      </c>
      <c r="H23606">
        <v>1</v>
      </c>
    </row>
    <row r="23607" spans="1:8" x14ac:dyDescent="0.3">
      <c r="A23607" s="282">
        <v>39774</v>
      </c>
      <c r="B23607" s="282" t="s">
        <v>48211</v>
      </c>
      <c r="C23607" s="282" t="s">
        <v>48212</v>
      </c>
      <c r="D23607" s="283">
        <v>1</v>
      </c>
      <c r="E23607" s="283">
        <v>7</v>
      </c>
      <c r="F23607" s="282" t="s">
        <v>44841</v>
      </c>
      <c r="G23607">
        <v>1</v>
      </c>
      <c r="H23607">
        <v>1</v>
      </c>
    </row>
    <row r="23608" spans="1:8" x14ac:dyDescent="0.3">
      <c r="A23608" s="282">
        <v>39928</v>
      </c>
      <c r="B23608" s="282" t="s">
        <v>48213</v>
      </c>
      <c r="C23608" s="282" t="s">
        <v>48214</v>
      </c>
      <c r="D23608" s="283">
        <v>1</v>
      </c>
      <c r="E23608" s="283">
        <v>7</v>
      </c>
      <c r="F23608" s="282" t="s">
        <v>44841</v>
      </c>
      <c r="G23608">
        <v>1</v>
      </c>
      <c r="H23608">
        <v>1</v>
      </c>
    </row>
    <row r="23609" spans="1:8" x14ac:dyDescent="0.3">
      <c r="A23609" s="282">
        <v>40071</v>
      </c>
      <c r="B23609" s="282" t="s">
        <v>48215</v>
      </c>
      <c r="C23609" s="282" t="s">
        <v>48216</v>
      </c>
      <c r="D23609" s="283">
        <v>1</v>
      </c>
      <c r="E23609" s="283">
        <v>7</v>
      </c>
      <c r="F23609" s="282" t="s">
        <v>44841</v>
      </c>
      <c r="G23609">
        <v>1</v>
      </c>
      <c r="H23609">
        <v>1</v>
      </c>
    </row>
    <row r="23610" spans="1:8" x14ac:dyDescent="0.3">
      <c r="A23610" s="282">
        <v>40172</v>
      </c>
      <c r="B23610" s="282" t="s">
        <v>48217</v>
      </c>
      <c r="C23610" s="282" t="s">
        <v>48218</v>
      </c>
      <c r="D23610" s="283">
        <v>1</v>
      </c>
      <c r="E23610" s="283">
        <v>7</v>
      </c>
      <c r="F23610" s="282" t="s">
        <v>44841</v>
      </c>
      <c r="G23610">
        <v>1</v>
      </c>
      <c r="H23610">
        <v>1</v>
      </c>
    </row>
    <row r="23611" spans="1:8" x14ac:dyDescent="0.3">
      <c r="A23611" s="282">
        <v>43162</v>
      </c>
      <c r="B23611" s="282" t="s">
        <v>48219</v>
      </c>
      <c r="C23611" s="282" t="s">
        <v>48220</v>
      </c>
      <c r="D23611" s="283">
        <v>1</v>
      </c>
      <c r="E23611" s="283">
        <v>7</v>
      </c>
      <c r="F23611" s="282" t="s">
        <v>44841</v>
      </c>
      <c r="G23611">
        <v>1</v>
      </c>
      <c r="H23611">
        <v>1</v>
      </c>
    </row>
    <row r="23612" spans="1:8" x14ac:dyDescent="0.3">
      <c r="A23612" s="282">
        <v>51146</v>
      </c>
      <c r="B23612" s="282" t="s">
        <v>48221</v>
      </c>
      <c r="C23612" s="282" t="s">
        <v>48222</v>
      </c>
      <c r="D23612" s="283">
        <v>1</v>
      </c>
      <c r="E23612" s="283">
        <v>7</v>
      </c>
      <c r="F23612" s="282" t="s">
        <v>44841</v>
      </c>
      <c r="G23612">
        <v>1</v>
      </c>
      <c r="H23612">
        <v>1</v>
      </c>
    </row>
    <row r="23613" spans="1:8" x14ac:dyDescent="0.3">
      <c r="A23613" s="282">
        <v>59235</v>
      </c>
      <c r="B23613" s="282" t="s">
        <v>48223</v>
      </c>
      <c r="C23613" s="282" t="s">
        <v>48224</v>
      </c>
      <c r="D23613" s="283">
        <v>1</v>
      </c>
      <c r="E23613" s="283">
        <v>7</v>
      </c>
      <c r="F23613" s="282" t="s">
        <v>44841</v>
      </c>
      <c r="G23613">
        <v>1</v>
      </c>
      <c r="H23613">
        <v>1</v>
      </c>
    </row>
    <row r="23614" spans="1:8" x14ac:dyDescent="0.3">
      <c r="A23614" s="282">
        <v>60659</v>
      </c>
      <c r="B23614" s="282" t="s">
        <v>48225</v>
      </c>
      <c r="C23614" s="282" t="s">
        <v>48226</v>
      </c>
      <c r="D23614" s="283">
        <v>1</v>
      </c>
      <c r="E23614" s="283">
        <v>7</v>
      </c>
      <c r="F23614" s="282" t="s">
        <v>44841</v>
      </c>
      <c r="G23614">
        <v>1</v>
      </c>
      <c r="H23614">
        <v>1</v>
      </c>
    </row>
    <row r="23615" spans="1:8" x14ac:dyDescent="0.3">
      <c r="A23615" s="282">
        <v>62239</v>
      </c>
      <c r="B23615" s="282" t="s">
        <v>48227</v>
      </c>
      <c r="C23615" s="282" t="s">
        <v>48228</v>
      </c>
      <c r="D23615" s="283">
        <v>1</v>
      </c>
      <c r="E23615" s="283">
        <v>7</v>
      </c>
      <c r="F23615" s="282" t="s">
        <v>44841</v>
      </c>
      <c r="G23615">
        <v>1</v>
      </c>
      <c r="H23615">
        <v>1</v>
      </c>
    </row>
    <row r="23616" spans="1:8" x14ac:dyDescent="0.3">
      <c r="A23616" s="282">
        <v>64062</v>
      </c>
      <c r="B23616" s="282" t="s">
        <v>48229</v>
      </c>
      <c r="C23616" s="282" t="s">
        <v>48230</v>
      </c>
      <c r="D23616" s="283">
        <v>1</v>
      </c>
      <c r="E23616" s="283">
        <v>7</v>
      </c>
      <c r="F23616" s="282" t="s">
        <v>44841</v>
      </c>
      <c r="G23616">
        <v>1</v>
      </c>
      <c r="H23616">
        <v>1</v>
      </c>
    </row>
    <row r="23617" spans="1:8" x14ac:dyDescent="0.3">
      <c r="A23617" s="282">
        <v>66762</v>
      </c>
      <c r="B23617" s="282" t="s">
        <v>48231</v>
      </c>
      <c r="C23617" s="282" t="s">
        <v>48232</v>
      </c>
      <c r="D23617" s="283">
        <v>1</v>
      </c>
      <c r="E23617" s="283">
        <v>7</v>
      </c>
      <c r="F23617" s="282" t="s">
        <v>44841</v>
      </c>
      <c r="G23617">
        <v>1</v>
      </c>
      <c r="H23617">
        <v>1</v>
      </c>
    </row>
    <row r="23618" spans="1:8" x14ac:dyDescent="0.3">
      <c r="A23618" s="282">
        <v>70087</v>
      </c>
      <c r="B23618" s="282" t="s">
        <v>48233</v>
      </c>
      <c r="C23618" s="282" t="s">
        <v>48234</v>
      </c>
      <c r="D23618" s="283">
        <v>1</v>
      </c>
      <c r="E23618" s="283">
        <v>7</v>
      </c>
      <c r="F23618" s="282" t="s">
        <v>44841</v>
      </c>
      <c r="G23618">
        <v>1</v>
      </c>
      <c r="H23618">
        <v>1</v>
      </c>
    </row>
    <row r="23619" spans="1:8" x14ac:dyDescent="0.3">
      <c r="A23619" s="282">
        <v>82727</v>
      </c>
      <c r="B23619" s="282" t="s">
        <v>48235</v>
      </c>
      <c r="C23619" s="282" t="s">
        <v>48236</v>
      </c>
      <c r="D23619" s="283">
        <v>1</v>
      </c>
      <c r="E23619" s="283">
        <v>7</v>
      </c>
      <c r="F23619" s="282" t="s">
        <v>44841</v>
      </c>
      <c r="G23619">
        <v>1</v>
      </c>
      <c r="H23619">
        <v>1</v>
      </c>
    </row>
    <row r="23620" spans="1:8" x14ac:dyDescent="0.3">
      <c r="A23620" s="282">
        <v>83683</v>
      </c>
      <c r="B23620" s="282" t="s">
        <v>48237</v>
      </c>
      <c r="C23620" s="282" t="s">
        <v>48238</v>
      </c>
      <c r="D23620" s="283">
        <v>1</v>
      </c>
      <c r="E23620" s="283">
        <v>7</v>
      </c>
      <c r="F23620" s="282" t="s">
        <v>44841</v>
      </c>
      <c r="G23620">
        <v>1</v>
      </c>
      <c r="H23620">
        <v>1</v>
      </c>
    </row>
    <row r="23621" spans="1:8" x14ac:dyDescent="0.3">
      <c r="A23621" s="282">
        <v>84014</v>
      </c>
      <c r="B23621" s="282" t="s">
        <v>48239</v>
      </c>
      <c r="C23621" s="282" t="s">
        <v>48240</v>
      </c>
      <c r="D23621" s="283">
        <v>1</v>
      </c>
      <c r="E23621" s="283">
        <v>7</v>
      </c>
      <c r="F23621" s="282" t="s">
        <v>44841</v>
      </c>
      <c r="G23621">
        <v>1</v>
      </c>
      <c r="H23621">
        <v>1</v>
      </c>
    </row>
    <row r="23622" spans="1:8" x14ac:dyDescent="0.3">
      <c r="A23622" s="282">
        <v>86520</v>
      </c>
      <c r="B23622" s="282" t="s">
        <v>48241</v>
      </c>
      <c r="C23622" s="282" t="s">
        <v>48242</v>
      </c>
      <c r="D23622" s="283">
        <v>1</v>
      </c>
      <c r="E23622" s="283">
        <v>7</v>
      </c>
      <c r="F23622" s="282" t="s">
        <v>44841</v>
      </c>
      <c r="G23622">
        <v>1</v>
      </c>
      <c r="H23622">
        <v>1</v>
      </c>
    </row>
    <row r="23623" spans="1:8" x14ac:dyDescent="0.3">
      <c r="A23623" s="282">
        <v>87639</v>
      </c>
      <c r="B23623" s="282" t="s">
        <v>48243</v>
      </c>
      <c r="C23623" s="282" t="s">
        <v>13500</v>
      </c>
      <c r="D23623" s="283">
        <v>2</v>
      </c>
      <c r="E23623" s="283">
        <v>7</v>
      </c>
      <c r="F23623" s="282" t="s">
        <v>44841</v>
      </c>
      <c r="G23623">
        <v>1</v>
      </c>
      <c r="H23623">
        <v>0</v>
      </c>
    </row>
    <row r="23624" spans="1:8" x14ac:dyDescent="0.3">
      <c r="A23624" s="121">
        <v>88378</v>
      </c>
      <c r="B23624" s="121" t="s">
        <v>48244</v>
      </c>
      <c r="C23624" s="121" t="s">
        <v>48245</v>
      </c>
      <c r="D23624" s="284">
        <v>1</v>
      </c>
      <c r="E23624" s="284">
        <v>7</v>
      </c>
      <c r="F23624" s="121" t="s">
        <v>44841</v>
      </c>
      <c r="G23624">
        <v>0</v>
      </c>
      <c r="H23624">
        <v>1</v>
      </c>
    </row>
    <row r="23625" spans="1:8" x14ac:dyDescent="0.3">
      <c r="A23625" s="282">
        <v>89505</v>
      </c>
      <c r="B23625" s="282" t="s">
        <v>48246</v>
      </c>
      <c r="C23625" s="282" t="s">
        <v>48247</v>
      </c>
      <c r="D23625" s="283">
        <v>1</v>
      </c>
      <c r="E23625" s="283">
        <v>7</v>
      </c>
      <c r="F23625" s="282" t="s">
        <v>44841</v>
      </c>
      <c r="G23625">
        <v>1</v>
      </c>
      <c r="H23625">
        <v>1</v>
      </c>
    </row>
    <row r="23626" spans="1:8" x14ac:dyDescent="0.3">
      <c r="A23626" s="282">
        <v>92811</v>
      </c>
      <c r="B23626" s="282" t="s">
        <v>48248</v>
      </c>
      <c r="C23626" s="282" t="s">
        <v>48249</v>
      </c>
      <c r="D23626" s="283">
        <v>1</v>
      </c>
      <c r="E23626" s="283">
        <v>7</v>
      </c>
      <c r="F23626" s="282" t="s">
        <v>44841</v>
      </c>
      <c r="G23626">
        <v>1</v>
      </c>
      <c r="H23626">
        <v>1</v>
      </c>
    </row>
    <row r="23627" spans="1:8" x14ac:dyDescent="0.3">
      <c r="A23627" s="282">
        <v>98034</v>
      </c>
      <c r="B23627" s="282" t="s">
        <v>48250</v>
      </c>
      <c r="C23627" s="282" t="s">
        <v>48251</v>
      </c>
      <c r="D23627" s="283">
        <v>2</v>
      </c>
      <c r="E23627" s="283">
        <v>7</v>
      </c>
      <c r="F23627" s="282" t="s">
        <v>44841</v>
      </c>
      <c r="G23627">
        <v>1</v>
      </c>
      <c r="H23627">
        <v>1</v>
      </c>
    </row>
    <row r="23628" spans="1:8" x14ac:dyDescent="0.3">
      <c r="A23628" s="282">
        <v>101093</v>
      </c>
      <c r="B23628" s="282" t="s">
        <v>48252</v>
      </c>
      <c r="C23628" s="282" t="s">
        <v>48253</v>
      </c>
      <c r="D23628" s="283">
        <v>2</v>
      </c>
      <c r="E23628" s="283">
        <v>7</v>
      </c>
      <c r="F23628" s="282" t="s">
        <v>44841</v>
      </c>
      <c r="G23628">
        <v>1</v>
      </c>
      <c r="H23628">
        <v>1</v>
      </c>
    </row>
    <row r="23629" spans="1:8" x14ac:dyDescent="0.3">
      <c r="A23629" s="282">
        <v>120186</v>
      </c>
      <c r="B23629" s="282" t="s">
        <v>48254</v>
      </c>
      <c r="C23629" s="282" t="s">
        <v>48255</v>
      </c>
      <c r="D23629" s="283">
        <v>1</v>
      </c>
      <c r="E23629" s="283">
        <v>7</v>
      </c>
      <c r="F23629" s="282" t="s">
        <v>44841</v>
      </c>
      <c r="G23629">
        <v>1</v>
      </c>
      <c r="H23629">
        <v>1</v>
      </c>
    </row>
    <row r="23630" spans="1:8" x14ac:dyDescent="0.3">
      <c r="A23630" s="282">
        <v>120234</v>
      </c>
      <c r="B23630" s="282" t="s">
        <v>48256</v>
      </c>
      <c r="C23630" s="282" t="s">
        <v>48257</v>
      </c>
      <c r="D23630" s="283">
        <v>1</v>
      </c>
      <c r="E23630" s="283">
        <v>7</v>
      </c>
      <c r="F23630" s="282" t="s">
        <v>44841</v>
      </c>
      <c r="G23630">
        <v>1</v>
      </c>
      <c r="H23630">
        <v>1</v>
      </c>
    </row>
    <row r="23631" spans="1:8" x14ac:dyDescent="0.3">
      <c r="A23631" s="282">
        <v>120806</v>
      </c>
      <c r="B23631" s="282" t="s">
        <v>48258</v>
      </c>
      <c r="C23631" s="282" t="s">
        <v>48259</v>
      </c>
      <c r="D23631" s="283">
        <v>1</v>
      </c>
      <c r="E23631" s="283">
        <v>7</v>
      </c>
      <c r="F23631" s="282" t="s">
        <v>44841</v>
      </c>
      <c r="G23631">
        <v>1</v>
      </c>
      <c r="H23631">
        <v>1</v>
      </c>
    </row>
    <row r="23632" spans="1:8" x14ac:dyDescent="0.3">
      <c r="A23632" s="282">
        <v>120964</v>
      </c>
      <c r="B23632" s="282" t="s">
        <v>48260</v>
      </c>
      <c r="C23632" s="282" t="s">
        <v>48261</v>
      </c>
      <c r="D23632" s="283">
        <v>1</v>
      </c>
      <c r="E23632" s="283">
        <v>7</v>
      </c>
      <c r="F23632" s="282" t="s">
        <v>44841</v>
      </c>
      <c r="G23632">
        <v>1</v>
      </c>
      <c r="H23632">
        <v>1</v>
      </c>
    </row>
    <row r="23633" spans="1:8" x14ac:dyDescent="0.3">
      <c r="A23633" s="282">
        <v>121080</v>
      </c>
      <c r="B23633" s="282" t="s">
        <v>48262</v>
      </c>
      <c r="C23633" s="282" t="s">
        <v>48263</v>
      </c>
      <c r="D23633" s="283">
        <v>1</v>
      </c>
      <c r="E23633" s="283">
        <v>7</v>
      </c>
      <c r="F23633" s="282" t="s">
        <v>44841</v>
      </c>
      <c r="G23633">
        <v>1</v>
      </c>
      <c r="H23633">
        <v>1</v>
      </c>
    </row>
    <row r="23634" spans="1:8" x14ac:dyDescent="0.3">
      <c r="A23634" s="282">
        <v>121105</v>
      </c>
      <c r="B23634" s="282" t="s">
        <v>48264</v>
      </c>
      <c r="C23634" s="282" t="s">
        <v>48265</v>
      </c>
      <c r="D23634" s="283">
        <v>1</v>
      </c>
      <c r="E23634" s="283">
        <v>7</v>
      </c>
      <c r="F23634" s="282" t="s">
        <v>44841</v>
      </c>
      <c r="G23634">
        <v>1</v>
      </c>
      <c r="H23634">
        <v>1</v>
      </c>
    </row>
    <row r="23635" spans="1:8" x14ac:dyDescent="0.3">
      <c r="A23635" s="282">
        <v>121120</v>
      </c>
      <c r="B23635" s="282" t="s">
        <v>48266</v>
      </c>
      <c r="C23635" s="282" t="s">
        <v>48267</v>
      </c>
      <c r="D23635" s="283">
        <v>2</v>
      </c>
      <c r="E23635" s="283">
        <v>7</v>
      </c>
      <c r="F23635" s="282" t="s">
        <v>44841</v>
      </c>
      <c r="G23635">
        <v>1</v>
      </c>
      <c r="H23635">
        <v>1</v>
      </c>
    </row>
    <row r="23636" spans="1:8" x14ac:dyDescent="0.3">
      <c r="A23636" s="282">
        <v>121140</v>
      </c>
      <c r="B23636" s="282" t="s">
        <v>48268</v>
      </c>
      <c r="C23636" s="282" t="s">
        <v>48269</v>
      </c>
      <c r="D23636" s="283">
        <v>1</v>
      </c>
      <c r="E23636" s="283">
        <v>7</v>
      </c>
      <c r="F23636" s="282" t="s">
        <v>44841</v>
      </c>
      <c r="G23636">
        <v>1</v>
      </c>
      <c r="H23636">
        <v>1</v>
      </c>
    </row>
    <row r="23637" spans="1:8" x14ac:dyDescent="0.3">
      <c r="A23637" s="282">
        <v>121159</v>
      </c>
      <c r="B23637" s="282" t="s">
        <v>48270</v>
      </c>
      <c r="C23637" s="282" t="s">
        <v>48271</v>
      </c>
      <c r="D23637" s="283">
        <v>1</v>
      </c>
      <c r="E23637" s="283">
        <v>7</v>
      </c>
      <c r="F23637" s="282" t="s">
        <v>44841</v>
      </c>
      <c r="G23637">
        <v>1</v>
      </c>
      <c r="H23637">
        <v>1</v>
      </c>
    </row>
    <row r="23638" spans="1:8" x14ac:dyDescent="0.3">
      <c r="A23638" s="282">
        <v>121165</v>
      </c>
      <c r="B23638" s="282" t="s">
        <v>48272</v>
      </c>
      <c r="C23638" s="282" t="s">
        <v>48273</v>
      </c>
      <c r="D23638" s="283">
        <v>1</v>
      </c>
      <c r="E23638" s="283">
        <v>7</v>
      </c>
      <c r="F23638" s="282" t="s">
        <v>44841</v>
      </c>
      <c r="G23638">
        <v>1</v>
      </c>
      <c r="H23638">
        <v>1</v>
      </c>
    </row>
    <row r="23639" spans="1:8" x14ac:dyDescent="0.3">
      <c r="A23639" s="282">
        <v>121314</v>
      </c>
      <c r="B23639" s="282" t="s">
        <v>48274</v>
      </c>
      <c r="C23639" s="282" t="s">
        <v>48275</v>
      </c>
      <c r="D23639" s="283">
        <v>1</v>
      </c>
      <c r="E23639" s="283">
        <v>7</v>
      </c>
      <c r="F23639" s="282" t="s">
        <v>44841</v>
      </c>
      <c r="G23639">
        <v>1</v>
      </c>
      <c r="H23639">
        <v>1</v>
      </c>
    </row>
    <row r="23640" spans="1:8" x14ac:dyDescent="0.3">
      <c r="A23640" s="282">
        <v>121346</v>
      </c>
      <c r="B23640" s="282" t="s">
        <v>48276</v>
      </c>
      <c r="C23640" s="282" t="s">
        <v>48277</v>
      </c>
      <c r="D23640" s="283">
        <v>1</v>
      </c>
      <c r="E23640" s="283">
        <v>7</v>
      </c>
      <c r="F23640" s="282" t="s">
        <v>44841</v>
      </c>
      <c r="G23640">
        <v>1</v>
      </c>
      <c r="H23640">
        <v>1</v>
      </c>
    </row>
    <row r="23641" spans="1:8" x14ac:dyDescent="0.3">
      <c r="A23641" s="282">
        <v>121372</v>
      </c>
      <c r="B23641" s="282" t="s">
        <v>48278</v>
      </c>
      <c r="C23641" s="282" t="s">
        <v>48279</v>
      </c>
      <c r="D23641" s="283">
        <v>2</v>
      </c>
      <c r="E23641" s="283">
        <v>7</v>
      </c>
      <c r="F23641" s="282" t="s">
        <v>44841</v>
      </c>
      <c r="G23641">
        <v>1</v>
      </c>
      <c r="H23641">
        <v>1</v>
      </c>
    </row>
    <row r="23642" spans="1:8" x14ac:dyDescent="0.3">
      <c r="A23642" s="282">
        <v>121454</v>
      </c>
      <c r="B23642" s="282" t="s">
        <v>48280</v>
      </c>
      <c r="C23642" s="282" t="s">
        <v>48281</v>
      </c>
      <c r="D23642" s="283">
        <v>1</v>
      </c>
      <c r="E23642" s="283">
        <v>7</v>
      </c>
      <c r="F23642" s="282" t="s">
        <v>44841</v>
      </c>
      <c r="G23642">
        <v>1</v>
      </c>
      <c r="H23642">
        <v>1</v>
      </c>
    </row>
    <row r="23643" spans="1:8" x14ac:dyDescent="0.3">
      <c r="A23643" s="282">
        <v>121482</v>
      </c>
      <c r="B23643" s="282" t="s">
        <v>48282</v>
      </c>
      <c r="C23643" s="282" t="s">
        <v>48283</v>
      </c>
      <c r="D23643" s="283">
        <v>2</v>
      </c>
      <c r="E23643" s="283">
        <v>7</v>
      </c>
      <c r="F23643" s="282" t="s">
        <v>44841</v>
      </c>
      <c r="G23643">
        <v>1</v>
      </c>
      <c r="H23643">
        <v>1</v>
      </c>
    </row>
    <row r="23644" spans="1:8" x14ac:dyDescent="0.3">
      <c r="A23644" s="282">
        <v>121555</v>
      </c>
      <c r="B23644" s="282" t="s">
        <v>48284</v>
      </c>
      <c r="C23644" s="282" t="s">
        <v>48285</v>
      </c>
      <c r="D23644" s="283">
        <v>1</v>
      </c>
      <c r="E23644" s="283">
        <v>7</v>
      </c>
      <c r="F23644" s="282" t="s">
        <v>44841</v>
      </c>
      <c r="G23644">
        <v>1</v>
      </c>
      <c r="H23644">
        <v>1</v>
      </c>
    </row>
    <row r="23645" spans="1:8" x14ac:dyDescent="0.3">
      <c r="A23645" s="282">
        <v>121589</v>
      </c>
      <c r="B23645" s="282" t="s">
        <v>48286</v>
      </c>
      <c r="C23645" s="282" t="s">
        <v>48287</v>
      </c>
      <c r="D23645" s="283">
        <v>1</v>
      </c>
      <c r="E23645" s="283">
        <v>7</v>
      </c>
      <c r="F23645" s="282" t="s">
        <v>44841</v>
      </c>
      <c r="G23645">
        <v>1</v>
      </c>
      <c r="H23645">
        <v>1</v>
      </c>
    </row>
    <row r="23646" spans="1:8" x14ac:dyDescent="0.3">
      <c r="A23646" s="282">
        <v>121592</v>
      </c>
      <c r="B23646" s="282" t="s">
        <v>48288</v>
      </c>
      <c r="C23646" s="282" t="s">
        <v>48289</v>
      </c>
      <c r="D23646" s="283">
        <v>2</v>
      </c>
      <c r="E23646" s="283">
        <v>7</v>
      </c>
      <c r="F23646" s="282" t="s">
        <v>44841</v>
      </c>
      <c r="G23646">
        <v>1</v>
      </c>
      <c r="H23646">
        <v>1</v>
      </c>
    </row>
    <row r="23647" spans="1:8" x14ac:dyDescent="0.3">
      <c r="A23647" s="282">
        <v>121601</v>
      </c>
      <c r="B23647" s="282" t="s">
        <v>48290</v>
      </c>
      <c r="C23647" s="282" t="s">
        <v>48291</v>
      </c>
      <c r="D23647" s="283">
        <v>2</v>
      </c>
      <c r="E23647" s="283">
        <v>7</v>
      </c>
      <c r="F23647" s="282" t="s">
        <v>44841</v>
      </c>
      <c r="G23647">
        <v>1</v>
      </c>
      <c r="H23647">
        <v>1</v>
      </c>
    </row>
    <row r="23648" spans="1:8" x14ac:dyDescent="0.3">
      <c r="A23648" s="282">
        <v>121651</v>
      </c>
      <c r="B23648" s="282" t="s">
        <v>48292</v>
      </c>
      <c r="C23648" s="282" t="s">
        <v>48293</v>
      </c>
      <c r="D23648" s="283">
        <v>1</v>
      </c>
      <c r="E23648" s="283">
        <v>7</v>
      </c>
      <c r="F23648" s="282" t="s">
        <v>44841</v>
      </c>
      <c r="G23648">
        <v>1</v>
      </c>
      <c r="H23648">
        <v>1</v>
      </c>
    </row>
    <row r="23649" spans="1:8" x14ac:dyDescent="0.3">
      <c r="A23649" s="282">
        <v>121670</v>
      </c>
      <c r="B23649" s="282" t="s">
        <v>48294</v>
      </c>
      <c r="C23649" s="282" t="s">
        <v>48295</v>
      </c>
      <c r="D23649" s="283">
        <v>1</v>
      </c>
      <c r="E23649" s="283">
        <v>7</v>
      </c>
      <c r="F23649" s="282" t="s">
        <v>44841</v>
      </c>
      <c r="G23649">
        <v>1</v>
      </c>
      <c r="H23649">
        <v>1</v>
      </c>
    </row>
    <row r="23650" spans="1:8" x14ac:dyDescent="0.3">
      <c r="A23650" s="121">
        <v>121691</v>
      </c>
      <c r="B23650" s="121" t="s">
        <v>48296</v>
      </c>
      <c r="C23650" s="121" t="s">
        <v>48297</v>
      </c>
      <c r="D23650" s="284">
        <v>1</v>
      </c>
      <c r="E23650" s="284">
        <v>7</v>
      </c>
      <c r="F23650" s="121" t="s">
        <v>44841</v>
      </c>
      <c r="G23650">
        <v>0</v>
      </c>
      <c r="H23650">
        <v>1</v>
      </c>
    </row>
    <row r="23651" spans="1:8" x14ac:dyDescent="0.3">
      <c r="A23651" s="282">
        <v>121770</v>
      </c>
      <c r="B23651" s="282" t="s">
        <v>48298</v>
      </c>
      <c r="C23651" s="282" t="s">
        <v>48299</v>
      </c>
      <c r="D23651" s="283">
        <v>2</v>
      </c>
      <c r="E23651" s="283">
        <v>7</v>
      </c>
      <c r="F23651" s="282" t="s">
        <v>44841</v>
      </c>
      <c r="G23651">
        <v>1</v>
      </c>
      <c r="H23651">
        <v>1</v>
      </c>
    </row>
    <row r="23652" spans="1:8" x14ac:dyDescent="0.3">
      <c r="A23652" s="282">
        <v>121780</v>
      </c>
      <c r="B23652" s="282" t="s">
        <v>48300</v>
      </c>
      <c r="C23652" s="282" t="s">
        <v>48301</v>
      </c>
      <c r="D23652" s="283">
        <v>1</v>
      </c>
      <c r="E23652" s="283">
        <v>7</v>
      </c>
      <c r="F23652" s="282" t="s">
        <v>44841</v>
      </c>
      <c r="G23652">
        <v>1</v>
      </c>
      <c r="H23652">
        <v>1</v>
      </c>
    </row>
    <row r="23653" spans="1:8" x14ac:dyDescent="0.3">
      <c r="A23653" s="282">
        <v>121787</v>
      </c>
      <c r="B23653" s="282" t="s">
        <v>48302</v>
      </c>
      <c r="C23653" s="282" t="s">
        <v>48303</v>
      </c>
      <c r="D23653" s="283">
        <v>2</v>
      </c>
      <c r="E23653" s="283">
        <v>7</v>
      </c>
      <c r="F23653" s="282" t="s">
        <v>44841</v>
      </c>
      <c r="G23653">
        <v>1</v>
      </c>
      <c r="H23653">
        <v>1</v>
      </c>
    </row>
    <row r="23654" spans="1:8" x14ac:dyDescent="0.3">
      <c r="A23654" s="282">
        <v>121788</v>
      </c>
      <c r="B23654" s="282" t="s">
        <v>48304</v>
      </c>
      <c r="C23654" s="282" t="s">
        <v>48305</v>
      </c>
      <c r="D23654" s="283">
        <v>2</v>
      </c>
      <c r="E23654" s="283">
        <v>7</v>
      </c>
      <c r="F23654" s="282" t="s">
        <v>44841</v>
      </c>
      <c r="G23654">
        <v>1</v>
      </c>
      <c r="H23654">
        <v>1</v>
      </c>
    </row>
    <row r="23655" spans="1:8" x14ac:dyDescent="0.3">
      <c r="A23655" s="282">
        <v>121826</v>
      </c>
      <c r="B23655" s="282" t="s">
        <v>48306</v>
      </c>
      <c r="C23655" s="282" t="s">
        <v>48307</v>
      </c>
      <c r="D23655" s="283">
        <v>1</v>
      </c>
      <c r="E23655" s="283">
        <v>7</v>
      </c>
      <c r="F23655" s="282" t="s">
        <v>44841</v>
      </c>
      <c r="G23655">
        <v>1</v>
      </c>
      <c r="H23655">
        <v>1</v>
      </c>
    </row>
    <row r="23656" spans="1:8" x14ac:dyDescent="0.3">
      <c r="A23656" s="282">
        <v>121827</v>
      </c>
      <c r="B23656" s="282" t="s">
        <v>48308</v>
      </c>
      <c r="C23656" s="282" t="s">
        <v>48309</v>
      </c>
      <c r="D23656" s="283">
        <v>2</v>
      </c>
      <c r="E23656" s="283">
        <v>7</v>
      </c>
      <c r="F23656" s="282" t="s">
        <v>44841</v>
      </c>
      <c r="G23656">
        <v>1</v>
      </c>
      <c r="H23656">
        <v>1</v>
      </c>
    </row>
    <row r="23657" spans="1:8" x14ac:dyDescent="0.3">
      <c r="A23657" s="282">
        <v>121841</v>
      </c>
      <c r="B23657" s="282" t="s">
        <v>48310</v>
      </c>
      <c r="C23657" s="282" t="s">
        <v>48311</v>
      </c>
      <c r="D23657" s="283">
        <v>1</v>
      </c>
      <c r="E23657" s="283">
        <v>7</v>
      </c>
      <c r="F23657" s="282" t="s">
        <v>44841</v>
      </c>
      <c r="G23657">
        <v>1</v>
      </c>
      <c r="H23657">
        <v>1</v>
      </c>
    </row>
    <row r="23658" spans="1:8" x14ac:dyDescent="0.3">
      <c r="A23658" s="282">
        <v>121856</v>
      </c>
      <c r="B23658" s="282" t="s">
        <v>48312</v>
      </c>
      <c r="C23658" s="282" t="s">
        <v>48313</v>
      </c>
      <c r="D23658" s="283">
        <v>1</v>
      </c>
      <c r="E23658" s="283">
        <v>7</v>
      </c>
      <c r="F23658" s="282" t="s">
        <v>44841</v>
      </c>
      <c r="G23658">
        <v>1</v>
      </c>
      <c r="H23658">
        <v>1</v>
      </c>
    </row>
    <row r="23659" spans="1:8" x14ac:dyDescent="0.3">
      <c r="A23659" s="282">
        <v>121941</v>
      </c>
      <c r="B23659" s="282" t="s">
        <v>48314</v>
      </c>
      <c r="C23659" s="282" t="s">
        <v>48315</v>
      </c>
      <c r="D23659" s="283">
        <v>2</v>
      </c>
      <c r="E23659" s="283">
        <v>7</v>
      </c>
      <c r="F23659" s="282" t="s">
        <v>44841</v>
      </c>
      <c r="G23659">
        <v>1</v>
      </c>
      <c r="H23659">
        <v>1</v>
      </c>
    </row>
    <row r="23660" spans="1:8" x14ac:dyDescent="0.3">
      <c r="A23660" s="282">
        <v>121948</v>
      </c>
      <c r="B23660" s="282" t="s">
        <v>48316</v>
      </c>
      <c r="C23660" s="282" t="s">
        <v>48317</v>
      </c>
      <c r="D23660" s="283">
        <v>1</v>
      </c>
      <c r="E23660" s="283">
        <v>7</v>
      </c>
      <c r="F23660" s="282" t="s">
        <v>44841</v>
      </c>
      <c r="G23660">
        <v>1</v>
      </c>
      <c r="H23660">
        <v>1</v>
      </c>
    </row>
    <row r="23661" spans="1:8" x14ac:dyDescent="0.3">
      <c r="A23661" s="282">
        <v>122064</v>
      </c>
      <c r="B23661" s="282" t="s">
        <v>48318</v>
      </c>
      <c r="C23661" s="282" t="s">
        <v>48319</v>
      </c>
      <c r="D23661" s="283">
        <v>2</v>
      </c>
      <c r="E23661" s="283">
        <v>7</v>
      </c>
      <c r="F23661" s="282" t="s">
        <v>44841</v>
      </c>
      <c r="G23661">
        <v>1</v>
      </c>
      <c r="H23661">
        <v>1</v>
      </c>
    </row>
    <row r="23662" spans="1:8" x14ac:dyDescent="0.3">
      <c r="A23662" s="282">
        <v>122082</v>
      </c>
      <c r="B23662" s="282" t="s">
        <v>48320</v>
      </c>
      <c r="C23662" s="282" t="s">
        <v>48321</v>
      </c>
      <c r="D23662" s="283">
        <v>1</v>
      </c>
      <c r="E23662" s="283">
        <v>7</v>
      </c>
      <c r="F23662" s="282" t="s">
        <v>44841</v>
      </c>
      <c r="G23662">
        <v>1</v>
      </c>
      <c r="H23662">
        <v>1</v>
      </c>
    </row>
    <row r="23663" spans="1:8" x14ac:dyDescent="0.3">
      <c r="A23663" s="282">
        <v>122485</v>
      </c>
      <c r="B23663" s="282" t="s">
        <v>48322</v>
      </c>
      <c r="C23663" s="282" t="s">
        <v>48323</v>
      </c>
      <c r="D23663" s="283">
        <v>2</v>
      </c>
      <c r="E23663" s="283">
        <v>7</v>
      </c>
      <c r="F23663" s="282" t="s">
        <v>44841</v>
      </c>
      <c r="G23663">
        <v>1</v>
      </c>
      <c r="H23663">
        <v>1</v>
      </c>
    </row>
    <row r="23664" spans="1:8" x14ac:dyDescent="0.3">
      <c r="A23664" s="282">
        <v>122698</v>
      </c>
      <c r="B23664" s="282" t="s">
        <v>48324</v>
      </c>
      <c r="C23664" s="282" t="s">
        <v>48325</v>
      </c>
      <c r="D23664" s="283">
        <v>1</v>
      </c>
      <c r="E23664" s="283">
        <v>7</v>
      </c>
      <c r="F23664" s="282" t="s">
        <v>44841</v>
      </c>
      <c r="G23664">
        <v>1</v>
      </c>
      <c r="H23664">
        <v>1</v>
      </c>
    </row>
    <row r="23665" spans="1:8" x14ac:dyDescent="0.3">
      <c r="A23665" s="282">
        <v>122796</v>
      </c>
      <c r="B23665" s="282" t="s">
        <v>48326</v>
      </c>
      <c r="C23665" s="282" t="s">
        <v>48327</v>
      </c>
      <c r="D23665" s="283">
        <v>1</v>
      </c>
      <c r="E23665" s="283">
        <v>7</v>
      </c>
      <c r="F23665" s="282" t="s">
        <v>44841</v>
      </c>
      <c r="G23665">
        <v>1</v>
      </c>
      <c r="H23665">
        <v>1</v>
      </c>
    </row>
    <row r="23666" spans="1:8" x14ac:dyDescent="0.3">
      <c r="A23666" s="282">
        <v>122938</v>
      </c>
      <c r="B23666" s="282" t="s">
        <v>48328</v>
      </c>
      <c r="C23666" s="282" t="s">
        <v>48329</v>
      </c>
      <c r="D23666" s="283">
        <v>2</v>
      </c>
      <c r="E23666" s="283">
        <v>7</v>
      </c>
      <c r="F23666" s="282" t="s">
        <v>44841</v>
      </c>
      <c r="G23666">
        <v>1</v>
      </c>
      <c r="H23666">
        <v>1</v>
      </c>
    </row>
    <row r="23667" spans="1:8" x14ac:dyDescent="0.3">
      <c r="A23667" s="282">
        <v>162487</v>
      </c>
      <c r="B23667" s="282" t="s">
        <v>48330</v>
      </c>
      <c r="C23667" s="282" t="s">
        <v>48331</v>
      </c>
      <c r="D23667" s="283">
        <v>1</v>
      </c>
      <c r="E23667" s="283">
        <v>7</v>
      </c>
      <c r="F23667" s="282" t="s">
        <v>44841</v>
      </c>
      <c r="G23667">
        <v>1</v>
      </c>
      <c r="H23667">
        <v>1</v>
      </c>
    </row>
    <row r="23668" spans="1:8" x14ac:dyDescent="0.3">
      <c r="A23668" s="282">
        <v>200808</v>
      </c>
      <c r="B23668" s="282" t="s">
        <v>48332</v>
      </c>
      <c r="C23668" s="282" t="s">
        <v>48333</v>
      </c>
      <c r="D23668" s="283">
        <v>1</v>
      </c>
      <c r="E23668" s="283">
        <v>7</v>
      </c>
      <c r="F23668" s="282" t="s">
        <v>44841</v>
      </c>
      <c r="G23668">
        <v>1</v>
      </c>
      <c r="H23668">
        <v>1</v>
      </c>
    </row>
    <row r="23669" spans="1:8" x14ac:dyDescent="0.3">
      <c r="A23669" s="282">
        <v>201366</v>
      </c>
      <c r="B23669" s="282" t="s">
        <v>48334</v>
      </c>
      <c r="C23669" s="282" t="s">
        <v>48335</v>
      </c>
      <c r="D23669" s="283">
        <v>1</v>
      </c>
      <c r="E23669" s="283">
        <v>7</v>
      </c>
      <c r="F23669" s="282" t="s">
        <v>44841</v>
      </c>
      <c r="G23669">
        <v>1</v>
      </c>
      <c r="H23669">
        <v>1</v>
      </c>
    </row>
    <row r="23670" spans="1:8" x14ac:dyDescent="0.3">
      <c r="A23670" s="282">
        <v>205076</v>
      </c>
      <c r="B23670" s="282" t="s">
        <v>48336</v>
      </c>
      <c r="C23670" s="282" t="s">
        <v>48337</v>
      </c>
      <c r="D23670" s="283">
        <v>2</v>
      </c>
      <c r="E23670" s="283">
        <v>7</v>
      </c>
      <c r="F23670" s="282" t="s">
        <v>44841</v>
      </c>
      <c r="G23670">
        <v>1</v>
      </c>
      <c r="H23670">
        <v>1</v>
      </c>
    </row>
    <row r="23671" spans="1:8" x14ac:dyDescent="0.3">
      <c r="A23671" s="282">
        <v>206687</v>
      </c>
      <c r="B23671" s="282" t="s">
        <v>48338</v>
      </c>
      <c r="C23671" s="282" t="s">
        <v>48339</v>
      </c>
      <c r="D23671" s="283">
        <v>1</v>
      </c>
      <c r="E23671" s="283">
        <v>7</v>
      </c>
      <c r="F23671" s="282" t="s">
        <v>44841</v>
      </c>
      <c r="G23671">
        <v>1</v>
      </c>
      <c r="H23671">
        <v>1</v>
      </c>
    </row>
    <row r="23672" spans="1:8" x14ac:dyDescent="0.3">
      <c r="A23672" s="282">
        <v>209368</v>
      </c>
      <c r="B23672" s="282" t="s">
        <v>48340</v>
      </c>
      <c r="C23672" s="282" t="s">
        <v>48341</v>
      </c>
      <c r="D23672" s="283">
        <v>1</v>
      </c>
      <c r="E23672" s="283">
        <v>7</v>
      </c>
      <c r="F23672" s="282" t="s">
        <v>44841</v>
      </c>
      <c r="G23672">
        <v>1</v>
      </c>
      <c r="H23672">
        <v>1</v>
      </c>
    </row>
    <row r="23673" spans="1:8" x14ac:dyDescent="0.3">
      <c r="A23673" s="282">
        <v>210482</v>
      </c>
      <c r="B23673" s="282" t="s">
        <v>48342</v>
      </c>
      <c r="C23673" s="282" t="s">
        <v>48343</v>
      </c>
      <c r="D23673" s="283">
        <v>1</v>
      </c>
      <c r="E23673" s="283">
        <v>7</v>
      </c>
      <c r="F23673" s="282" t="s">
        <v>44841</v>
      </c>
      <c r="G23673">
        <v>1</v>
      </c>
      <c r="H23673">
        <v>1</v>
      </c>
    </row>
    <row r="23674" spans="1:8" x14ac:dyDescent="0.3">
      <c r="A23674" s="282">
        <v>211437</v>
      </c>
      <c r="B23674" s="282" t="s">
        <v>48344</v>
      </c>
      <c r="C23674" s="282" t="s">
        <v>48345</v>
      </c>
      <c r="D23674" s="283">
        <v>1</v>
      </c>
      <c r="E23674" s="283">
        <v>7</v>
      </c>
      <c r="F23674" s="282" t="s">
        <v>44841</v>
      </c>
      <c r="G23674">
        <v>1</v>
      </c>
      <c r="H23674">
        <v>1</v>
      </c>
    </row>
    <row r="23675" spans="1:8" x14ac:dyDescent="0.3">
      <c r="A23675" s="282">
        <v>211861</v>
      </c>
      <c r="B23675" s="282" t="s">
        <v>48346</v>
      </c>
      <c r="C23675" s="282" t="s">
        <v>48347</v>
      </c>
      <c r="D23675" s="283">
        <v>1</v>
      </c>
      <c r="E23675" s="283">
        <v>7</v>
      </c>
      <c r="F23675" s="282" t="s">
        <v>44841</v>
      </c>
      <c r="G23675">
        <v>1</v>
      </c>
      <c r="H23675">
        <v>1</v>
      </c>
    </row>
    <row r="23676" spans="1:8" x14ac:dyDescent="0.3">
      <c r="A23676" s="282">
        <v>212026</v>
      </c>
      <c r="B23676" s="282" t="s">
        <v>48348</v>
      </c>
      <c r="C23676" s="282" t="s">
        <v>48349</v>
      </c>
      <c r="D23676" s="283">
        <v>1</v>
      </c>
      <c r="E23676" s="283">
        <v>7</v>
      </c>
      <c r="F23676" s="282" t="s">
        <v>44841</v>
      </c>
      <c r="G23676">
        <v>1</v>
      </c>
      <c r="H23676">
        <v>1</v>
      </c>
    </row>
    <row r="23677" spans="1:8" x14ac:dyDescent="0.3">
      <c r="A23677" s="282">
        <v>212050</v>
      </c>
      <c r="B23677" s="282" t="s">
        <v>48350</v>
      </c>
      <c r="C23677" s="282" t="s">
        <v>48351</v>
      </c>
      <c r="D23677" s="283">
        <v>1</v>
      </c>
      <c r="E23677" s="283">
        <v>7</v>
      </c>
      <c r="F23677" s="282" t="s">
        <v>44841</v>
      </c>
      <c r="G23677">
        <v>1</v>
      </c>
      <c r="H23677">
        <v>1</v>
      </c>
    </row>
    <row r="23678" spans="1:8" x14ac:dyDescent="0.3">
      <c r="A23678" s="282">
        <v>214652</v>
      </c>
      <c r="B23678" s="282" t="s">
        <v>48352</v>
      </c>
      <c r="C23678" s="282" t="s">
        <v>48353</v>
      </c>
      <c r="D23678" s="283">
        <v>1</v>
      </c>
      <c r="E23678" s="283">
        <v>7</v>
      </c>
      <c r="F23678" s="282" t="s">
        <v>44841</v>
      </c>
      <c r="G23678">
        <v>1</v>
      </c>
      <c r="H23678">
        <v>1</v>
      </c>
    </row>
    <row r="23679" spans="1:8" x14ac:dyDescent="0.3">
      <c r="A23679" s="282">
        <v>214657</v>
      </c>
      <c r="B23679" s="282" t="s">
        <v>48354</v>
      </c>
      <c r="C23679" s="282" t="s">
        <v>48355</v>
      </c>
      <c r="D23679" s="283">
        <v>1</v>
      </c>
      <c r="E23679" s="283">
        <v>7</v>
      </c>
      <c r="F23679" s="282" t="s">
        <v>44841</v>
      </c>
      <c r="G23679">
        <v>1</v>
      </c>
      <c r="H23679">
        <v>1</v>
      </c>
    </row>
    <row r="23680" spans="1:8" x14ac:dyDescent="0.3">
      <c r="A23680" s="282">
        <v>214777</v>
      </c>
      <c r="B23680" s="282" t="s">
        <v>48356</v>
      </c>
      <c r="C23680" s="282" t="s">
        <v>48357</v>
      </c>
      <c r="D23680" s="283">
        <v>1</v>
      </c>
      <c r="E23680" s="283">
        <v>7</v>
      </c>
      <c r="F23680" s="282" t="s">
        <v>44841</v>
      </c>
      <c r="G23680">
        <v>1</v>
      </c>
      <c r="H23680">
        <v>1</v>
      </c>
    </row>
    <row r="23681" spans="1:8" x14ac:dyDescent="0.3">
      <c r="A23681" s="282">
        <v>215808</v>
      </c>
      <c r="B23681" s="282" t="s">
        <v>48358</v>
      </c>
      <c r="C23681" s="282" t="s">
        <v>48359</v>
      </c>
      <c r="D23681" s="283">
        <v>2</v>
      </c>
      <c r="E23681" s="283">
        <v>7</v>
      </c>
      <c r="F23681" s="282" t="s">
        <v>44841</v>
      </c>
      <c r="G23681">
        <v>1</v>
      </c>
      <c r="H23681">
        <v>1</v>
      </c>
    </row>
    <row r="23682" spans="1:8" x14ac:dyDescent="0.3">
      <c r="A23682" s="282">
        <v>216515</v>
      </c>
      <c r="B23682" s="282" t="s">
        <v>48360</v>
      </c>
      <c r="C23682" s="282" t="s">
        <v>48361</v>
      </c>
      <c r="D23682" s="283">
        <v>1</v>
      </c>
      <c r="E23682" s="283">
        <v>7</v>
      </c>
      <c r="F23682" s="282" t="s">
        <v>44841</v>
      </c>
      <c r="G23682">
        <v>1</v>
      </c>
      <c r="H23682">
        <v>1</v>
      </c>
    </row>
    <row r="23683" spans="1:8" x14ac:dyDescent="0.3">
      <c r="A23683" s="282">
        <v>217080</v>
      </c>
      <c r="B23683" s="282" t="s">
        <v>48362</v>
      </c>
      <c r="C23683" s="282" t="s">
        <v>48363</v>
      </c>
      <c r="D23683" s="283">
        <v>1</v>
      </c>
      <c r="E23683" s="283">
        <v>7</v>
      </c>
      <c r="F23683" s="282" t="s">
        <v>44841</v>
      </c>
      <c r="G23683">
        <v>1</v>
      </c>
      <c r="H23683">
        <v>1</v>
      </c>
    </row>
    <row r="23684" spans="1:8" x14ac:dyDescent="0.3">
      <c r="A23684" s="282">
        <v>217382</v>
      </c>
      <c r="B23684" s="282" t="s">
        <v>48364</v>
      </c>
      <c r="C23684" s="282" t="s">
        <v>48365</v>
      </c>
      <c r="D23684" s="283">
        <v>2</v>
      </c>
      <c r="E23684" s="283">
        <v>7</v>
      </c>
      <c r="F23684" s="282" t="s">
        <v>44841</v>
      </c>
      <c r="G23684">
        <v>1</v>
      </c>
      <c r="H23684">
        <v>1</v>
      </c>
    </row>
    <row r="23685" spans="1:8" x14ac:dyDescent="0.3">
      <c r="A23685" s="121">
        <v>217442</v>
      </c>
      <c r="B23685" s="121" t="s">
        <v>48366</v>
      </c>
      <c r="C23685" s="121" t="s">
        <v>48367</v>
      </c>
      <c r="D23685" s="284">
        <v>1</v>
      </c>
      <c r="E23685" s="284">
        <v>7</v>
      </c>
      <c r="F23685" s="121" t="s">
        <v>44841</v>
      </c>
      <c r="G23685">
        <v>0</v>
      </c>
      <c r="H23685">
        <v>1</v>
      </c>
    </row>
    <row r="23686" spans="1:8" x14ac:dyDescent="0.3">
      <c r="A23686" s="282">
        <v>217816</v>
      </c>
      <c r="B23686" s="282" t="s">
        <v>48368</v>
      </c>
      <c r="C23686" s="282" t="s">
        <v>48369</v>
      </c>
      <c r="D23686" s="283">
        <v>1</v>
      </c>
      <c r="E23686" s="283">
        <v>7</v>
      </c>
      <c r="F23686" s="282" t="s">
        <v>44841</v>
      </c>
      <c r="G23686">
        <v>1</v>
      </c>
      <c r="H23686">
        <v>1</v>
      </c>
    </row>
    <row r="23687" spans="1:8" x14ac:dyDescent="0.3">
      <c r="A23687" s="282">
        <v>218266</v>
      </c>
      <c r="B23687" s="282" t="s">
        <v>48370</v>
      </c>
      <c r="C23687" s="282" t="s">
        <v>48371</v>
      </c>
      <c r="D23687" s="283">
        <v>1</v>
      </c>
      <c r="E23687" s="283">
        <v>7</v>
      </c>
      <c r="F23687" s="282" t="s">
        <v>44841</v>
      </c>
      <c r="G23687">
        <v>1</v>
      </c>
      <c r="H23687">
        <v>1</v>
      </c>
    </row>
    <row r="23688" spans="1:8" x14ac:dyDescent="0.3">
      <c r="A23688" s="282">
        <v>218330</v>
      </c>
      <c r="B23688" s="282" t="s">
        <v>48372</v>
      </c>
      <c r="C23688" s="282" t="s">
        <v>48373</v>
      </c>
      <c r="D23688" s="283">
        <v>1</v>
      </c>
      <c r="E23688" s="283">
        <v>7</v>
      </c>
      <c r="F23688" s="282" t="s">
        <v>44841</v>
      </c>
      <c r="G23688">
        <v>1</v>
      </c>
      <c r="H23688">
        <v>1</v>
      </c>
    </row>
    <row r="23689" spans="1:8" x14ac:dyDescent="0.3">
      <c r="A23689" s="282">
        <v>218850</v>
      </c>
      <c r="B23689" s="282" t="s">
        <v>48374</v>
      </c>
      <c r="C23689" s="282" t="s">
        <v>48375</v>
      </c>
      <c r="D23689" s="283">
        <v>1</v>
      </c>
      <c r="E23689" s="283">
        <v>7</v>
      </c>
      <c r="F23689" s="282" t="s">
        <v>44841</v>
      </c>
      <c r="G23689">
        <v>1</v>
      </c>
      <c r="H23689">
        <v>1</v>
      </c>
    </row>
    <row r="23690" spans="1:8" x14ac:dyDescent="0.3">
      <c r="A23690" s="282">
        <v>123136</v>
      </c>
      <c r="B23690" s="282" t="s">
        <v>48376</v>
      </c>
      <c r="C23690" s="282" t="s">
        <v>48377</v>
      </c>
      <c r="D23690" s="283">
        <v>1</v>
      </c>
      <c r="E23690" s="283">
        <v>7</v>
      </c>
      <c r="F23690" s="282" t="s">
        <v>44841</v>
      </c>
      <c r="G23690">
        <v>1</v>
      </c>
      <c r="H23690">
        <v>1</v>
      </c>
    </row>
    <row r="23691" spans="1:8" x14ac:dyDescent="0.3">
      <c r="A23691" s="121">
        <v>40504</v>
      </c>
      <c r="B23691" s="121" t="s">
        <v>48378</v>
      </c>
      <c r="C23691" s="121" t="s">
        <v>5557</v>
      </c>
      <c r="D23691" s="284">
        <v>1</v>
      </c>
      <c r="E23691" s="284">
        <v>7</v>
      </c>
      <c r="F23691" s="121" t="s">
        <v>44841</v>
      </c>
      <c r="G23691">
        <v>0</v>
      </c>
      <c r="H23691">
        <v>1</v>
      </c>
    </row>
    <row r="23692" spans="1:8" x14ac:dyDescent="0.3">
      <c r="A23692" s="121">
        <v>201116</v>
      </c>
      <c r="B23692" s="121" t="s">
        <v>48379</v>
      </c>
      <c r="C23692" s="121" t="s">
        <v>13720</v>
      </c>
      <c r="D23692" s="284">
        <v>1</v>
      </c>
      <c r="E23692" s="284">
        <v>7</v>
      </c>
      <c r="F23692" s="121" t="s">
        <v>44841</v>
      </c>
      <c r="G23692">
        <v>0</v>
      </c>
      <c r="H23692">
        <v>1</v>
      </c>
    </row>
    <row r="23693" spans="1:8" x14ac:dyDescent="0.3">
      <c r="A23693" s="282">
        <v>121084</v>
      </c>
      <c r="B23693" s="282" t="s">
        <v>48380</v>
      </c>
      <c r="C23693" s="282" t="s">
        <v>48381</v>
      </c>
      <c r="D23693" s="283">
        <v>1</v>
      </c>
      <c r="E23693" s="283">
        <v>7</v>
      </c>
      <c r="F23693" s="282" t="s">
        <v>44841</v>
      </c>
      <c r="G23693">
        <v>1</v>
      </c>
      <c r="H23693">
        <v>1</v>
      </c>
    </row>
    <row r="23694" spans="1:8" x14ac:dyDescent="0.3">
      <c r="A23694" s="121">
        <v>121920</v>
      </c>
      <c r="B23694" s="121" t="s">
        <v>48382</v>
      </c>
      <c r="C23694" s="121" t="s">
        <v>13748</v>
      </c>
      <c r="D23694" s="284">
        <v>1</v>
      </c>
      <c r="E23694" s="284">
        <v>7</v>
      </c>
      <c r="F23694" s="121" t="s">
        <v>44841</v>
      </c>
      <c r="G23694">
        <v>0</v>
      </c>
      <c r="H23694">
        <v>1</v>
      </c>
    </row>
    <row r="23695" spans="1:8" x14ac:dyDescent="0.3">
      <c r="A23695" s="121">
        <v>218074</v>
      </c>
      <c r="B23695" s="121" t="s">
        <v>48383</v>
      </c>
      <c r="C23695" s="121" t="s">
        <v>13777</v>
      </c>
      <c r="D23695" s="284">
        <v>1</v>
      </c>
      <c r="E23695" s="284">
        <v>7</v>
      </c>
      <c r="F23695" s="121" t="s">
        <v>44841</v>
      </c>
      <c r="G23695">
        <v>0</v>
      </c>
      <c r="H23695">
        <v>1</v>
      </c>
    </row>
    <row r="23696" spans="1:8" x14ac:dyDescent="0.3">
      <c r="A23696" s="282">
        <v>35112</v>
      </c>
      <c r="B23696" s="282" t="s">
        <v>48384</v>
      </c>
      <c r="C23696" s="282" t="s">
        <v>48385</v>
      </c>
      <c r="D23696" s="283">
        <v>1</v>
      </c>
      <c r="E23696" s="283">
        <v>7</v>
      </c>
      <c r="F23696" s="282" t="s">
        <v>44841</v>
      </c>
      <c r="G23696">
        <v>1</v>
      </c>
      <c r="H23696">
        <v>1</v>
      </c>
    </row>
    <row r="23697" spans="1:8" x14ac:dyDescent="0.3">
      <c r="A23697" s="282">
        <v>121117</v>
      </c>
      <c r="B23697" s="282" t="s">
        <v>48386</v>
      </c>
      <c r="C23697" s="282" t="s">
        <v>48387</v>
      </c>
      <c r="D23697" s="283">
        <v>1</v>
      </c>
      <c r="E23697" s="283">
        <v>7</v>
      </c>
      <c r="F23697" s="282" t="s">
        <v>44841</v>
      </c>
      <c r="G23697">
        <v>1</v>
      </c>
      <c r="H23697">
        <v>1</v>
      </c>
    </row>
    <row r="23698" spans="1:8" x14ac:dyDescent="0.3">
      <c r="A23698" s="121">
        <v>30995</v>
      </c>
      <c r="B23698" s="121" t="s">
        <v>48388</v>
      </c>
      <c r="C23698" s="121" t="s">
        <v>41158</v>
      </c>
      <c r="D23698" s="284">
        <v>1</v>
      </c>
      <c r="E23698" s="284">
        <v>7</v>
      </c>
      <c r="F23698" s="121" t="s">
        <v>44841</v>
      </c>
      <c r="G23698">
        <v>0</v>
      </c>
      <c r="H23698">
        <v>1</v>
      </c>
    </row>
    <row r="23699" spans="1:8" x14ac:dyDescent="0.3">
      <c r="A23699" s="121">
        <v>123062</v>
      </c>
      <c r="B23699" s="121" t="s">
        <v>48389</v>
      </c>
      <c r="C23699" s="121" t="s">
        <v>41287</v>
      </c>
      <c r="D23699" s="284">
        <v>1</v>
      </c>
      <c r="E23699" s="284">
        <v>7</v>
      </c>
      <c r="F23699" s="121" t="s">
        <v>44841</v>
      </c>
      <c r="G23699">
        <v>0</v>
      </c>
      <c r="H23699">
        <v>1</v>
      </c>
    </row>
    <row r="23700" spans="1:8" x14ac:dyDescent="0.3">
      <c r="A23700" s="282">
        <v>236483</v>
      </c>
      <c r="B23700" s="282" t="s">
        <v>48390</v>
      </c>
      <c r="C23700" s="282" t="s">
        <v>48391</v>
      </c>
      <c r="D23700" s="283">
        <v>1</v>
      </c>
      <c r="E23700" s="283">
        <v>7</v>
      </c>
      <c r="F23700" s="282" t="s">
        <v>44841</v>
      </c>
      <c r="G23700">
        <v>1</v>
      </c>
      <c r="H23700">
        <v>1</v>
      </c>
    </row>
    <row r="23701" spans="1:8" x14ac:dyDescent="0.3">
      <c r="A23701" s="282">
        <v>120142</v>
      </c>
      <c r="B23701" s="282" t="s">
        <v>48392</v>
      </c>
      <c r="C23701" s="282" t="s">
        <v>48393</v>
      </c>
      <c r="D23701" s="283">
        <v>1</v>
      </c>
      <c r="E23701" s="283">
        <v>7</v>
      </c>
      <c r="F23701" s="282" t="s">
        <v>44841</v>
      </c>
      <c r="G23701">
        <v>1</v>
      </c>
      <c r="H23701">
        <v>1</v>
      </c>
    </row>
    <row r="23702" spans="1:8" x14ac:dyDescent="0.3">
      <c r="A23702" s="282">
        <v>120179</v>
      </c>
      <c r="B23702" s="282" t="s">
        <v>48394</v>
      </c>
      <c r="C23702" s="282" t="s">
        <v>48395</v>
      </c>
      <c r="D23702" s="283">
        <v>1</v>
      </c>
      <c r="E23702" s="283">
        <v>7</v>
      </c>
      <c r="F23702" s="282" t="s">
        <v>44841</v>
      </c>
      <c r="G23702">
        <v>1</v>
      </c>
      <c r="H23702">
        <v>0</v>
      </c>
    </row>
    <row r="23703" spans="1:8" x14ac:dyDescent="0.3">
      <c r="A23703" s="282">
        <v>202377</v>
      </c>
      <c r="B23703" s="282" t="s">
        <v>48396</v>
      </c>
      <c r="C23703" s="282" t="s">
        <v>48397</v>
      </c>
      <c r="D23703" s="283">
        <v>1</v>
      </c>
      <c r="E23703" s="283">
        <v>7</v>
      </c>
      <c r="F23703" s="282" t="s">
        <v>44841</v>
      </c>
      <c r="G23703">
        <v>1</v>
      </c>
      <c r="H23703">
        <v>0</v>
      </c>
    </row>
    <row r="23704" spans="1:8" x14ac:dyDescent="0.3">
      <c r="A23704" s="282">
        <v>252508</v>
      </c>
      <c r="B23704" s="282" t="s">
        <v>48398</v>
      </c>
      <c r="C23704" s="282" t="s">
        <v>48399</v>
      </c>
      <c r="D23704" s="283">
        <v>1</v>
      </c>
      <c r="E23704" s="283">
        <v>7</v>
      </c>
      <c r="F23704" s="282" t="s">
        <v>44841</v>
      </c>
      <c r="G23704">
        <v>1</v>
      </c>
      <c r="H23704">
        <v>1</v>
      </c>
    </row>
    <row r="23705" spans="1:8" x14ac:dyDescent="0.3">
      <c r="A23705" s="282">
        <v>35017</v>
      </c>
      <c r="B23705" s="282" t="s">
        <v>48400</v>
      </c>
      <c r="C23705" s="282" t="s">
        <v>48401</v>
      </c>
      <c r="D23705" s="283">
        <v>1</v>
      </c>
      <c r="E23705" s="283">
        <v>7</v>
      </c>
      <c r="F23705" s="282" t="s">
        <v>44841</v>
      </c>
      <c r="G23705">
        <v>1</v>
      </c>
      <c r="H23705">
        <v>1</v>
      </c>
    </row>
    <row r="23706" spans="1:8" x14ac:dyDescent="0.3">
      <c r="A23706" s="282">
        <v>212641</v>
      </c>
      <c r="B23706" s="282" t="s">
        <v>48402</v>
      </c>
      <c r="C23706" s="282" t="s">
        <v>48403</v>
      </c>
      <c r="D23706" s="283">
        <v>1</v>
      </c>
      <c r="E23706" s="283">
        <v>7</v>
      </c>
      <c r="F23706" s="282" t="s">
        <v>44841</v>
      </c>
      <c r="G23706">
        <v>1</v>
      </c>
      <c r="H23706">
        <v>1</v>
      </c>
    </row>
    <row r="23707" spans="1:8" x14ac:dyDescent="0.3">
      <c r="A23707" s="282">
        <v>67982</v>
      </c>
      <c r="B23707" s="282" t="s">
        <v>48404</v>
      </c>
      <c r="C23707" s="282" t="s">
        <v>48405</v>
      </c>
      <c r="D23707" s="283">
        <v>1</v>
      </c>
      <c r="E23707" s="283">
        <v>7</v>
      </c>
      <c r="F23707" s="282" t="s">
        <v>44841</v>
      </c>
      <c r="G23707">
        <v>1</v>
      </c>
      <c r="H23707">
        <v>1</v>
      </c>
    </row>
    <row r="23708" spans="1:8" x14ac:dyDescent="0.3">
      <c r="A23708" s="282">
        <v>58925</v>
      </c>
      <c r="B23708" s="282" t="s">
        <v>48406</v>
      </c>
      <c r="C23708" s="282" t="s">
        <v>48407</v>
      </c>
      <c r="D23708" s="283">
        <v>1</v>
      </c>
      <c r="E23708" s="283">
        <v>7</v>
      </c>
      <c r="F23708" s="282" t="s">
        <v>44841</v>
      </c>
      <c r="G23708">
        <v>1</v>
      </c>
      <c r="H23708">
        <v>1</v>
      </c>
    </row>
    <row r="23709" spans="1:8" x14ac:dyDescent="0.3">
      <c r="A23709" s="282">
        <v>120326</v>
      </c>
      <c r="B23709" s="282" t="s">
        <v>48408</v>
      </c>
      <c r="C23709" s="282" t="s">
        <v>48409</v>
      </c>
      <c r="D23709" s="283">
        <v>1</v>
      </c>
      <c r="E23709" s="283">
        <v>7</v>
      </c>
      <c r="F23709" s="282" t="s">
        <v>44841</v>
      </c>
      <c r="G23709">
        <v>1</v>
      </c>
      <c r="H23709">
        <v>1</v>
      </c>
    </row>
    <row r="23710" spans="1:8" x14ac:dyDescent="0.3">
      <c r="A23710" s="282">
        <v>58889</v>
      </c>
      <c r="B23710" s="282" t="s">
        <v>48410</v>
      </c>
      <c r="C23710" s="282" t="s">
        <v>48411</v>
      </c>
      <c r="D23710" s="283">
        <v>2</v>
      </c>
      <c r="E23710" s="283">
        <v>7</v>
      </c>
      <c r="F23710" s="282" t="s">
        <v>44841</v>
      </c>
      <c r="G23710">
        <v>1</v>
      </c>
      <c r="H23710">
        <v>1</v>
      </c>
    </row>
    <row r="23711" spans="1:8" x14ac:dyDescent="0.3">
      <c r="A23711" s="282">
        <v>75738</v>
      </c>
      <c r="B23711" s="282" t="s">
        <v>48412</v>
      </c>
      <c r="C23711" s="282" t="s">
        <v>48413</v>
      </c>
      <c r="D23711" s="283">
        <v>1</v>
      </c>
      <c r="E23711" s="283">
        <v>7</v>
      </c>
      <c r="F23711" s="282" t="s">
        <v>44841</v>
      </c>
      <c r="G23711">
        <v>1</v>
      </c>
      <c r="H23711">
        <v>1</v>
      </c>
    </row>
    <row r="23712" spans="1:8" x14ac:dyDescent="0.3">
      <c r="A23712" s="121">
        <v>120634</v>
      </c>
      <c r="B23712" s="121" t="s">
        <v>48414</v>
      </c>
      <c r="C23712" s="121" t="s">
        <v>48415</v>
      </c>
      <c r="D23712" s="284">
        <v>1</v>
      </c>
      <c r="E23712" s="284">
        <v>7</v>
      </c>
      <c r="F23712" s="121" t="s">
        <v>44841</v>
      </c>
      <c r="G23712">
        <v>0</v>
      </c>
      <c r="H23712">
        <v>1</v>
      </c>
    </row>
    <row r="23713" spans="1:8" x14ac:dyDescent="0.3">
      <c r="A23713" s="282">
        <v>201165</v>
      </c>
      <c r="B23713" s="282" t="s">
        <v>48416</v>
      </c>
      <c r="C23713" s="282" t="s">
        <v>48417</v>
      </c>
      <c r="D23713" s="283">
        <v>1</v>
      </c>
      <c r="E23713" s="283">
        <v>7</v>
      </c>
      <c r="F23713" s="282" t="s">
        <v>44841</v>
      </c>
      <c r="G23713">
        <v>1</v>
      </c>
      <c r="H23713">
        <v>1</v>
      </c>
    </row>
    <row r="23714" spans="1:8" x14ac:dyDescent="0.3">
      <c r="A23714" s="282">
        <v>121316</v>
      </c>
      <c r="B23714" s="282" t="s">
        <v>48418</v>
      </c>
      <c r="C23714" s="282" t="s">
        <v>48419</v>
      </c>
      <c r="D23714" s="283">
        <v>1</v>
      </c>
      <c r="E23714" s="283">
        <v>7</v>
      </c>
      <c r="F23714" s="282" t="s">
        <v>44841</v>
      </c>
      <c r="G23714">
        <v>1</v>
      </c>
      <c r="H23714">
        <v>1</v>
      </c>
    </row>
    <row r="23715" spans="1:8" x14ac:dyDescent="0.3">
      <c r="A23715" s="121">
        <v>111915</v>
      </c>
      <c r="B23715" s="121" t="s">
        <v>48420</v>
      </c>
      <c r="C23715" s="121" t="s">
        <v>48421</v>
      </c>
      <c r="D23715" s="284">
        <v>1</v>
      </c>
      <c r="E23715" s="284">
        <v>7</v>
      </c>
      <c r="F23715" s="121" t="s">
        <v>44841</v>
      </c>
      <c r="G23715">
        <v>0</v>
      </c>
      <c r="H23715">
        <v>1</v>
      </c>
    </row>
    <row r="23716" spans="1:8" x14ac:dyDescent="0.3">
      <c r="A23716" s="282">
        <v>62286</v>
      </c>
      <c r="B23716" s="282" t="s">
        <v>48422</v>
      </c>
      <c r="C23716" s="282" t="s">
        <v>48423</v>
      </c>
      <c r="D23716" s="283">
        <v>1</v>
      </c>
      <c r="E23716" s="283">
        <v>7</v>
      </c>
      <c r="F23716" s="282" t="s">
        <v>44841</v>
      </c>
      <c r="G23716">
        <v>1</v>
      </c>
      <c r="H23716">
        <v>1</v>
      </c>
    </row>
    <row r="23717" spans="1:8" x14ac:dyDescent="0.3">
      <c r="A23717" s="282">
        <v>21033</v>
      </c>
      <c r="B23717" s="282" t="s">
        <v>48424</v>
      </c>
      <c r="C23717" s="282" t="s">
        <v>48425</v>
      </c>
      <c r="D23717" s="283">
        <v>1</v>
      </c>
      <c r="E23717" s="283">
        <v>7</v>
      </c>
      <c r="F23717" s="282" t="s">
        <v>44841</v>
      </c>
      <c r="G23717">
        <v>1</v>
      </c>
      <c r="H23717">
        <v>1</v>
      </c>
    </row>
    <row r="23718" spans="1:8" x14ac:dyDescent="0.3">
      <c r="A23718" s="282">
        <v>21254</v>
      </c>
      <c r="B23718" s="282" t="s">
        <v>48426</v>
      </c>
      <c r="C23718" s="282" t="s">
        <v>48427</v>
      </c>
      <c r="D23718" s="283">
        <v>1</v>
      </c>
      <c r="E23718" s="283">
        <v>7</v>
      </c>
      <c r="F23718" s="282" t="s">
        <v>44841</v>
      </c>
      <c r="G23718">
        <v>1</v>
      </c>
      <c r="H23718">
        <v>0</v>
      </c>
    </row>
    <row r="23719" spans="1:8" x14ac:dyDescent="0.3">
      <c r="A23719" s="282">
        <v>21724</v>
      </c>
      <c r="B23719" s="282" t="s">
        <v>48428</v>
      </c>
      <c r="C23719" s="282" t="s">
        <v>48429</v>
      </c>
      <c r="D23719" s="283">
        <v>2</v>
      </c>
      <c r="E23719" s="283">
        <v>7</v>
      </c>
      <c r="F23719" s="282" t="s">
        <v>44841</v>
      </c>
      <c r="G23719">
        <v>1</v>
      </c>
      <c r="H23719">
        <v>1</v>
      </c>
    </row>
    <row r="23720" spans="1:8" x14ac:dyDescent="0.3">
      <c r="A23720" s="282">
        <v>25004</v>
      </c>
      <c r="B23720" s="282" t="s">
        <v>48430</v>
      </c>
      <c r="C23720" s="282" t="s">
        <v>48431</v>
      </c>
      <c r="D23720" s="283">
        <v>1</v>
      </c>
      <c r="E23720" s="283">
        <v>7</v>
      </c>
      <c r="F23720" s="282" t="s">
        <v>44841</v>
      </c>
      <c r="G23720">
        <v>1</v>
      </c>
      <c r="H23720">
        <v>1</v>
      </c>
    </row>
    <row r="23721" spans="1:8" x14ac:dyDescent="0.3">
      <c r="A23721" s="282">
        <v>25086</v>
      </c>
      <c r="B23721" s="282" t="s">
        <v>48432</v>
      </c>
      <c r="C23721" s="282" t="s">
        <v>48433</v>
      </c>
      <c r="D23721" s="283">
        <v>1</v>
      </c>
      <c r="E23721" s="283">
        <v>7</v>
      </c>
      <c r="F23721" s="282" t="s">
        <v>44841</v>
      </c>
      <c r="G23721">
        <v>1</v>
      </c>
      <c r="H23721">
        <v>1</v>
      </c>
    </row>
    <row r="23722" spans="1:8" x14ac:dyDescent="0.3">
      <c r="A23722" s="282">
        <v>25148</v>
      </c>
      <c r="B23722" s="282" t="s">
        <v>48434</v>
      </c>
      <c r="C23722" s="282" t="s">
        <v>48435</v>
      </c>
      <c r="D23722" s="283">
        <v>1</v>
      </c>
      <c r="E23722" s="283">
        <v>7</v>
      </c>
      <c r="F23722" s="282" t="s">
        <v>44841</v>
      </c>
      <c r="G23722">
        <v>1</v>
      </c>
      <c r="H23722">
        <v>1</v>
      </c>
    </row>
    <row r="23723" spans="1:8" x14ac:dyDescent="0.3">
      <c r="A23723" s="282">
        <v>120889</v>
      </c>
      <c r="B23723" s="282" t="s">
        <v>48436</v>
      </c>
      <c r="C23723" s="282" t="s">
        <v>48437</v>
      </c>
      <c r="D23723" s="283">
        <v>1</v>
      </c>
      <c r="E23723" s="283">
        <v>7</v>
      </c>
      <c r="F23723" s="282" t="s">
        <v>44841</v>
      </c>
      <c r="G23723">
        <v>1</v>
      </c>
      <c r="H23723">
        <v>1</v>
      </c>
    </row>
    <row r="23724" spans="1:8" x14ac:dyDescent="0.3">
      <c r="A23724" s="282">
        <v>120895</v>
      </c>
      <c r="B23724" s="282" t="s">
        <v>48438</v>
      </c>
      <c r="C23724" s="282" t="s">
        <v>48439</v>
      </c>
      <c r="D23724" s="283">
        <v>1</v>
      </c>
      <c r="E23724" s="283">
        <v>7</v>
      </c>
      <c r="F23724" s="282" t="s">
        <v>44841</v>
      </c>
      <c r="G23724">
        <v>1</v>
      </c>
      <c r="H23724">
        <v>1</v>
      </c>
    </row>
    <row r="23725" spans="1:8" x14ac:dyDescent="0.3">
      <c r="A23725" s="282">
        <v>26087</v>
      </c>
      <c r="B23725" s="282" t="s">
        <v>48440</v>
      </c>
      <c r="C23725" s="282" t="s">
        <v>48441</v>
      </c>
      <c r="D23725" s="283">
        <v>1</v>
      </c>
      <c r="E23725" s="283">
        <v>7</v>
      </c>
      <c r="F23725" s="282" t="s">
        <v>44841</v>
      </c>
      <c r="G23725">
        <v>1</v>
      </c>
      <c r="H23725">
        <v>1</v>
      </c>
    </row>
    <row r="23726" spans="1:8" x14ac:dyDescent="0.3">
      <c r="A23726" s="282">
        <v>26352</v>
      </c>
      <c r="B23726" s="282" t="s">
        <v>48442</v>
      </c>
      <c r="C23726" s="282" t="s">
        <v>48443</v>
      </c>
      <c r="D23726" s="283">
        <v>1</v>
      </c>
      <c r="E23726" s="283">
        <v>7</v>
      </c>
      <c r="F23726" s="282" t="s">
        <v>44841</v>
      </c>
      <c r="G23726">
        <v>1</v>
      </c>
      <c r="H23726">
        <v>1</v>
      </c>
    </row>
    <row r="23727" spans="1:8" x14ac:dyDescent="0.3">
      <c r="A23727" s="282">
        <v>120961</v>
      </c>
      <c r="B23727" s="282" t="s">
        <v>48444</v>
      </c>
      <c r="C23727" s="282" t="s">
        <v>48445</v>
      </c>
      <c r="D23727" s="283">
        <v>1</v>
      </c>
      <c r="E23727" s="283">
        <v>7</v>
      </c>
      <c r="F23727" s="282" t="s">
        <v>44841</v>
      </c>
      <c r="G23727">
        <v>1</v>
      </c>
      <c r="H23727">
        <v>1</v>
      </c>
    </row>
    <row r="23728" spans="1:8" x14ac:dyDescent="0.3">
      <c r="A23728" s="282">
        <v>120969</v>
      </c>
      <c r="B23728" s="282" t="s">
        <v>48446</v>
      </c>
      <c r="C23728" s="282" t="s">
        <v>48447</v>
      </c>
      <c r="D23728" s="283">
        <v>1</v>
      </c>
      <c r="E23728" s="283">
        <v>7</v>
      </c>
      <c r="F23728" s="282" t="s">
        <v>44841</v>
      </c>
      <c r="G23728">
        <v>1</v>
      </c>
      <c r="H23728">
        <v>0</v>
      </c>
    </row>
    <row r="23729" spans="1:8" x14ac:dyDescent="0.3">
      <c r="A23729" s="282">
        <v>202165</v>
      </c>
      <c r="B23729" s="282" t="s">
        <v>48448</v>
      </c>
      <c r="C23729" s="282" t="s">
        <v>48449</v>
      </c>
      <c r="D23729" s="283">
        <v>1</v>
      </c>
      <c r="E23729" s="283">
        <v>7</v>
      </c>
      <c r="F23729" s="282" t="s">
        <v>44841</v>
      </c>
      <c r="G23729">
        <v>1</v>
      </c>
      <c r="H23729">
        <v>1</v>
      </c>
    </row>
    <row r="23730" spans="1:8" x14ac:dyDescent="0.3">
      <c r="A23730" s="282">
        <v>30868</v>
      </c>
      <c r="B23730" s="282" t="s">
        <v>48450</v>
      </c>
      <c r="C23730" s="282" t="s">
        <v>5627</v>
      </c>
      <c r="D23730" s="283">
        <v>1</v>
      </c>
      <c r="E23730" s="283">
        <v>7</v>
      </c>
      <c r="F23730" s="282" t="s">
        <v>44841</v>
      </c>
      <c r="G23730">
        <v>1</v>
      </c>
      <c r="H23730">
        <v>0</v>
      </c>
    </row>
    <row r="23731" spans="1:8" x14ac:dyDescent="0.3">
      <c r="A23731" s="282">
        <v>31869</v>
      </c>
      <c r="B23731" s="282" t="s">
        <v>48451</v>
      </c>
      <c r="C23731" s="282" t="s">
        <v>48452</v>
      </c>
      <c r="D23731" s="283">
        <v>1</v>
      </c>
      <c r="E23731" s="283">
        <v>7</v>
      </c>
      <c r="F23731" s="282" t="s">
        <v>44841</v>
      </c>
      <c r="G23731">
        <v>1</v>
      </c>
      <c r="H23731">
        <v>0</v>
      </c>
    </row>
    <row r="23732" spans="1:8" x14ac:dyDescent="0.3">
      <c r="A23732" s="282">
        <v>31981</v>
      </c>
      <c r="B23732" s="282" t="s">
        <v>48453</v>
      </c>
      <c r="C23732" s="282" t="s">
        <v>48454</v>
      </c>
      <c r="D23732" s="283">
        <v>1</v>
      </c>
      <c r="E23732" s="283">
        <v>7</v>
      </c>
      <c r="F23732" s="282" t="s">
        <v>44841</v>
      </c>
      <c r="G23732">
        <v>1</v>
      </c>
      <c r="H23732">
        <v>1</v>
      </c>
    </row>
    <row r="23733" spans="1:8" x14ac:dyDescent="0.3">
      <c r="A23733" s="282">
        <v>121125</v>
      </c>
      <c r="B23733" s="282" t="s">
        <v>48455</v>
      </c>
      <c r="C23733" s="282" t="s">
        <v>48456</v>
      </c>
      <c r="D23733" s="283">
        <v>1</v>
      </c>
      <c r="E23733" s="283">
        <v>7</v>
      </c>
      <c r="F23733" s="282" t="s">
        <v>44841</v>
      </c>
      <c r="G23733">
        <v>1</v>
      </c>
      <c r="H23733">
        <v>0</v>
      </c>
    </row>
    <row r="23734" spans="1:8" x14ac:dyDescent="0.3">
      <c r="A23734" s="282">
        <v>121175</v>
      </c>
      <c r="B23734" s="282" t="s">
        <v>48457</v>
      </c>
      <c r="C23734" s="282" t="s">
        <v>48458</v>
      </c>
      <c r="D23734" s="283">
        <v>1</v>
      </c>
      <c r="E23734" s="283">
        <v>7</v>
      </c>
      <c r="F23734" s="282" t="s">
        <v>44841</v>
      </c>
      <c r="G23734">
        <v>1</v>
      </c>
      <c r="H23734">
        <v>1</v>
      </c>
    </row>
    <row r="23735" spans="1:8" x14ac:dyDescent="0.3">
      <c r="A23735" s="282">
        <v>121188</v>
      </c>
      <c r="B23735" s="282" t="s">
        <v>48459</v>
      </c>
      <c r="C23735" s="282" t="s">
        <v>48460</v>
      </c>
      <c r="D23735" s="283">
        <v>1</v>
      </c>
      <c r="E23735" s="283">
        <v>7</v>
      </c>
      <c r="F23735" s="282" t="s">
        <v>44841</v>
      </c>
      <c r="G23735">
        <v>1</v>
      </c>
      <c r="H23735">
        <v>1</v>
      </c>
    </row>
    <row r="23736" spans="1:8" x14ac:dyDescent="0.3">
      <c r="A23736" s="121">
        <v>121213</v>
      </c>
      <c r="B23736" s="121" t="s">
        <v>48461</v>
      </c>
      <c r="C23736" s="121" t="s">
        <v>48462</v>
      </c>
      <c r="D23736" s="284">
        <v>1</v>
      </c>
      <c r="E23736" s="284">
        <v>7</v>
      </c>
      <c r="F23736" s="121" t="s">
        <v>44841</v>
      </c>
      <c r="G23736">
        <v>0</v>
      </c>
      <c r="H23736">
        <v>1</v>
      </c>
    </row>
    <row r="23737" spans="1:8" x14ac:dyDescent="0.3">
      <c r="A23737" s="282">
        <v>121223</v>
      </c>
      <c r="B23737" s="282" t="s">
        <v>48463</v>
      </c>
      <c r="C23737" s="282" t="s">
        <v>48464</v>
      </c>
      <c r="D23737" s="283">
        <v>1</v>
      </c>
      <c r="E23737" s="283">
        <v>7</v>
      </c>
      <c r="F23737" s="282" t="s">
        <v>44841</v>
      </c>
      <c r="G23737">
        <v>1</v>
      </c>
      <c r="H23737">
        <v>1</v>
      </c>
    </row>
    <row r="23738" spans="1:8" x14ac:dyDescent="0.3">
      <c r="A23738" s="282">
        <v>121228</v>
      </c>
      <c r="B23738" s="282" t="s">
        <v>48465</v>
      </c>
      <c r="C23738" s="282" t="s">
        <v>48466</v>
      </c>
      <c r="D23738" s="283">
        <v>1</v>
      </c>
      <c r="E23738" s="283">
        <v>7</v>
      </c>
      <c r="F23738" s="282" t="s">
        <v>44841</v>
      </c>
      <c r="G23738">
        <v>1</v>
      </c>
      <c r="H23738">
        <v>1</v>
      </c>
    </row>
    <row r="23739" spans="1:8" x14ac:dyDescent="0.3">
      <c r="A23739" s="282">
        <v>121258</v>
      </c>
      <c r="B23739" s="282" t="s">
        <v>48467</v>
      </c>
      <c r="C23739" s="282" t="s">
        <v>48468</v>
      </c>
      <c r="D23739" s="283">
        <v>1</v>
      </c>
      <c r="E23739" s="283">
        <v>7</v>
      </c>
      <c r="F23739" s="282" t="s">
        <v>44841</v>
      </c>
      <c r="G23739">
        <v>1</v>
      </c>
      <c r="H23739">
        <v>0</v>
      </c>
    </row>
    <row r="23740" spans="1:8" x14ac:dyDescent="0.3">
      <c r="A23740" s="282">
        <v>121293</v>
      </c>
      <c r="B23740" s="282" t="s">
        <v>48469</v>
      </c>
      <c r="C23740" s="282" t="s">
        <v>48470</v>
      </c>
      <c r="D23740" s="283">
        <v>1</v>
      </c>
      <c r="E23740" s="283">
        <v>7</v>
      </c>
      <c r="F23740" s="282" t="s">
        <v>44841</v>
      </c>
      <c r="G23740">
        <v>1</v>
      </c>
      <c r="H23740">
        <v>1</v>
      </c>
    </row>
    <row r="23741" spans="1:8" x14ac:dyDescent="0.3">
      <c r="A23741" s="282">
        <v>121431</v>
      </c>
      <c r="B23741" s="282" t="s">
        <v>48471</v>
      </c>
      <c r="C23741" s="282" t="s">
        <v>48472</v>
      </c>
      <c r="D23741" s="283">
        <v>1</v>
      </c>
      <c r="E23741" s="283">
        <v>7</v>
      </c>
      <c r="F23741" s="282" t="s">
        <v>44841</v>
      </c>
      <c r="G23741">
        <v>1</v>
      </c>
      <c r="H23741">
        <v>1</v>
      </c>
    </row>
    <row r="23742" spans="1:8" x14ac:dyDescent="0.3">
      <c r="A23742" s="282">
        <v>121477</v>
      </c>
      <c r="B23742" s="282" t="s">
        <v>48473</v>
      </c>
      <c r="C23742" s="282" t="s">
        <v>48474</v>
      </c>
      <c r="D23742" s="283">
        <v>1</v>
      </c>
      <c r="E23742" s="283">
        <v>7</v>
      </c>
      <c r="F23742" s="282" t="s">
        <v>44841</v>
      </c>
      <c r="G23742">
        <v>1</v>
      </c>
      <c r="H23742">
        <v>1</v>
      </c>
    </row>
    <row r="23743" spans="1:8" x14ac:dyDescent="0.3">
      <c r="A23743" s="282">
        <v>121513</v>
      </c>
      <c r="B23743" s="282" t="s">
        <v>48475</v>
      </c>
      <c r="C23743" s="282" t="s">
        <v>48476</v>
      </c>
      <c r="D23743" s="283">
        <v>1</v>
      </c>
      <c r="E23743" s="283">
        <v>7</v>
      </c>
      <c r="F23743" s="282" t="s">
        <v>44841</v>
      </c>
      <c r="G23743">
        <v>1</v>
      </c>
      <c r="H23743">
        <v>1</v>
      </c>
    </row>
    <row r="23744" spans="1:8" x14ac:dyDescent="0.3">
      <c r="A23744" s="282">
        <v>121514</v>
      </c>
      <c r="B23744" s="282" t="s">
        <v>48477</v>
      </c>
      <c r="C23744" s="282" t="s">
        <v>48478</v>
      </c>
      <c r="D23744" s="283">
        <v>1</v>
      </c>
      <c r="E23744" s="283">
        <v>7</v>
      </c>
      <c r="F23744" s="282" t="s">
        <v>44841</v>
      </c>
      <c r="G23744">
        <v>1</v>
      </c>
      <c r="H23744">
        <v>1</v>
      </c>
    </row>
    <row r="23745" spans="1:8" x14ac:dyDescent="0.3">
      <c r="A23745" s="121">
        <v>121779</v>
      </c>
      <c r="B23745" s="121" t="s">
        <v>48479</v>
      </c>
      <c r="C23745" s="121" t="s">
        <v>48480</v>
      </c>
      <c r="D23745" s="284">
        <v>1</v>
      </c>
      <c r="E23745" s="284">
        <v>7</v>
      </c>
      <c r="F23745" s="121" t="s">
        <v>44841</v>
      </c>
      <c r="G23745">
        <v>0</v>
      </c>
      <c r="H23745">
        <v>1</v>
      </c>
    </row>
    <row r="23746" spans="1:8" x14ac:dyDescent="0.3">
      <c r="A23746" s="282">
        <v>121800</v>
      </c>
      <c r="B23746" s="282" t="s">
        <v>48481</v>
      </c>
      <c r="C23746" s="282" t="s">
        <v>48482</v>
      </c>
      <c r="D23746" s="283">
        <v>1</v>
      </c>
      <c r="E23746" s="283">
        <v>7</v>
      </c>
      <c r="F23746" s="282" t="s">
        <v>44841</v>
      </c>
      <c r="G23746">
        <v>1</v>
      </c>
      <c r="H23746">
        <v>1</v>
      </c>
    </row>
    <row r="23747" spans="1:8" x14ac:dyDescent="0.3">
      <c r="A23747" s="282">
        <v>84335</v>
      </c>
      <c r="B23747" s="282" t="s">
        <v>48483</v>
      </c>
      <c r="C23747" s="282" t="s">
        <v>48484</v>
      </c>
      <c r="D23747" s="283">
        <v>1</v>
      </c>
      <c r="E23747" s="283">
        <v>7</v>
      </c>
      <c r="F23747" s="282" t="s">
        <v>44841</v>
      </c>
      <c r="G23747">
        <v>1</v>
      </c>
      <c r="H23747">
        <v>1</v>
      </c>
    </row>
    <row r="23748" spans="1:8" x14ac:dyDescent="0.3">
      <c r="A23748" s="282">
        <v>122228</v>
      </c>
      <c r="B23748" s="282" t="s">
        <v>48485</v>
      </c>
      <c r="C23748" s="282" t="s">
        <v>48486</v>
      </c>
      <c r="D23748" s="283">
        <v>1</v>
      </c>
      <c r="E23748" s="283">
        <v>7</v>
      </c>
      <c r="F23748" s="282" t="s">
        <v>44841</v>
      </c>
      <c r="G23748">
        <v>1</v>
      </c>
      <c r="H23748">
        <v>1</v>
      </c>
    </row>
    <row r="23749" spans="1:8" x14ac:dyDescent="0.3">
      <c r="A23749" s="282">
        <v>37502</v>
      </c>
      <c r="B23749" s="282" t="s">
        <v>48487</v>
      </c>
      <c r="C23749" s="282" t="s">
        <v>48488</v>
      </c>
      <c r="D23749" s="283">
        <v>2</v>
      </c>
      <c r="E23749" s="283">
        <v>7</v>
      </c>
      <c r="F23749" s="282" t="s">
        <v>44841</v>
      </c>
      <c r="G23749">
        <v>1</v>
      </c>
      <c r="H23749">
        <v>1</v>
      </c>
    </row>
    <row r="23750" spans="1:8" x14ac:dyDescent="0.3">
      <c r="A23750" s="282">
        <v>122409</v>
      </c>
      <c r="B23750" s="282" t="s">
        <v>48489</v>
      </c>
      <c r="C23750" s="282" t="s">
        <v>48490</v>
      </c>
      <c r="D23750" s="283">
        <v>1</v>
      </c>
      <c r="E23750" s="283">
        <v>7</v>
      </c>
      <c r="F23750" s="282" t="s">
        <v>44841</v>
      </c>
      <c r="G23750">
        <v>1</v>
      </c>
      <c r="H23750">
        <v>1</v>
      </c>
    </row>
    <row r="23751" spans="1:8" x14ac:dyDescent="0.3">
      <c r="A23751" s="282">
        <v>122423</v>
      </c>
      <c r="B23751" s="282" t="s">
        <v>48491</v>
      </c>
      <c r="C23751" s="282" t="s">
        <v>48492</v>
      </c>
      <c r="D23751" s="283">
        <v>1</v>
      </c>
      <c r="E23751" s="283">
        <v>7</v>
      </c>
      <c r="F23751" s="282" t="s">
        <v>44841</v>
      </c>
      <c r="G23751">
        <v>1</v>
      </c>
      <c r="H23751">
        <v>1</v>
      </c>
    </row>
    <row r="23752" spans="1:8" x14ac:dyDescent="0.3">
      <c r="A23752" s="282">
        <v>122479</v>
      </c>
      <c r="B23752" s="282" t="s">
        <v>48493</v>
      </c>
      <c r="C23752" s="282" t="s">
        <v>48494</v>
      </c>
      <c r="D23752" s="283">
        <v>1</v>
      </c>
      <c r="E23752" s="283">
        <v>7</v>
      </c>
      <c r="F23752" s="282" t="s">
        <v>44841</v>
      </c>
      <c r="G23752">
        <v>1</v>
      </c>
      <c r="H23752">
        <v>1</v>
      </c>
    </row>
    <row r="23753" spans="1:8" x14ac:dyDescent="0.3">
      <c r="A23753" s="282">
        <v>122561</v>
      </c>
      <c r="B23753" s="282" t="s">
        <v>48495</v>
      </c>
      <c r="C23753" s="282" t="s">
        <v>48496</v>
      </c>
      <c r="D23753" s="283">
        <v>1</v>
      </c>
      <c r="E23753" s="283">
        <v>7</v>
      </c>
      <c r="F23753" s="282" t="s">
        <v>44841</v>
      </c>
      <c r="G23753">
        <v>1</v>
      </c>
      <c r="H23753">
        <v>1</v>
      </c>
    </row>
    <row r="23754" spans="1:8" x14ac:dyDescent="0.3">
      <c r="A23754" s="282">
        <v>122621</v>
      </c>
      <c r="B23754" s="282" t="s">
        <v>48497</v>
      </c>
      <c r="C23754" s="282" t="s">
        <v>5629</v>
      </c>
      <c r="D23754" s="283">
        <v>1</v>
      </c>
      <c r="E23754" s="283">
        <v>7</v>
      </c>
      <c r="F23754" s="282" t="s">
        <v>44841</v>
      </c>
      <c r="G23754">
        <v>1</v>
      </c>
      <c r="H23754">
        <v>0</v>
      </c>
    </row>
    <row r="23755" spans="1:8" x14ac:dyDescent="0.3">
      <c r="A23755" s="121">
        <v>122690</v>
      </c>
      <c r="B23755" s="121" t="s">
        <v>48498</v>
      </c>
      <c r="C23755" s="121" t="s">
        <v>48499</v>
      </c>
      <c r="D23755" s="284">
        <v>1</v>
      </c>
      <c r="E23755" s="284">
        <v>7</v>
      </c>
      <c r="F23755" s="121" t="s">
        <v>44841</v>
      </c>
      <c r="G23755">
        <v>0</v>
      </c>
      <c r="H23755">
        <v>1</v>
      </c>
    </row>
    <row r="23756" spans="1:8" x14ac:dyDescent="0.3">
      <c r="A23756" s="282">
        <v>122909</v>
      </c>
      <c r="B23756" s="282" t="s">
        <v>48500</v>
      </c>
      <c r="C23756" s="282" t="s">
        <v>48501</v>
      </c>
      <c r="D23756" s="283">
        <v>1</v>
      </c>
      <c r="E23756" s="283">
        <v>7</v>
      </c>
      <c r="F23756" s="282" t="s">
        <v>44841</v>
      </c>
      <c r="G23756">
        <v>1</v>
      </c>
      <c r="H23756">
        <v>1</v>
      </c>
    </row>
    <row r="23757" spans="1:8" x14ac:dyDescent="0.3">
      <c r="A23757" s="282">
        <v>122943</v>
      </c>
      <c r="B23757" s="282" t="s">
        <v>48502</v>
      </c>
      <c r="C23757" s="282" t="s">
        <v>48503</v>
      </c>
      <c r="D23757" s="283">
        <v>1</v>
      </c>
      <c r="E23757" s="283">
        <v>7</v>
      </c>
      <c r="F23757" s="282" t="s">
        <v>44841</v>
      </c>
      <c r="G23757">
        <v>1</v>
      </c>
      <c r="H23757">
        <v>1</v>
      </c>
    </row>
    <row r="23758" spans="1:8" x14ac:dyDescent="0.3">
      <c r="A23758" s="282">
        <v>122949</v>
      </c>
      <c r="B23758" s="282" t="s">
        <v>48504</v>
      </c>
      <c r="C23758" s="282" t="s">
        <v>48505</v>
      </c>
      <c r="D23758" s="283">
        <v>1</v>
      </c>
      <c r="E23758" s="283">
        <v>7</v>
      </c>
      <c r="F23758" s="282" t="s">
        <v>44841</v>
      </c>
      <c r="G23758">
        <v>1</v>
      </c>
      <c r="H23758">
        <v>1</v>
      </c>
    </row>
    <row r="23759" spans="1:8" x14ac:dyDescent="0.3">
      <c r="A23759" s="282">
        <v>123008</v>
      </c>
      <c r="B23759" s="282" t="s">
        <v>48506</v>
      </c>
      <c r="C23759" s="282" t="s">
        <v>48507</v>
      </c>
      <c r="D23759" s="283">
        <v>1</v>
      </c>
      <c r="E23759" s="283">
        <v>7</v>
      </c>
      <c r="F23759" s="282" t="s">
        <v>44841</v>
      </c>
      <c r="G23759">
        <v>1</v>
      </c>
      <c r="H23759">
        <v>1</v>
      </c>
    </row>
    <row r="23760" spans="1:8" x14ac:dyDescent="0.3">
      <c r="A23760" s="282">
        <v>123014</v>
      </c>
      <c r="B23760" s="282" t="s">
        <v>48508</v>
      </c>
      <c r="C23760" s="282" t="s">
        <v>48509</v>
      </c>
      <c r="D23760" s="283">
        <v>1</v>
      </c>
      <c r="E23760" s="283">
        <v>7</v>
      </c>
      <c r="F23760" s="282" t="s">
        <v>44841</v>
      </c>
      <c r="G23760">
        <v>1</v>
      </c>
      <c r="H23760">
        <v>1</v>
      </c>
    </row>
    <row r="23761" spans="1:8" x14ac:dyDescent="0.3">
      <c r="A23761" s="282">
        <v>35694</v>
      </c>
      <c r="B23761" s="282" t="s">
        <v>48510</v>
      </c>
      <c r="C23761" s="282" t="s">
        <v>48511</v>
      </c>
      <c r="D23761" s="283">
        <v>1</v>
      </c>
      <c r="E23761" s="283">
        <v>7</v>
      </c>
      <c r="F23761" s="282" t="s">
        <v>44841</v>
      </c>
      <c r="G23761">
        <v>1</v>
      </c>
      <c r="H23761">
        <v>1</v>
      </c>
    </row>
    <row r="23762" spans="1:8" x14ac:dyDescent="0.3">
      <c r="A23762" s="282">
        <v>123122</v>
      </c>
      <c r="B23762" s="282" t="s">
        <v>48512</v>
      </c>
      <c r="C23762" s="282" t="s">
        <v>48513</v>
      </c>
      <c r="D23762" s="283">
        <v>1</v>
      </c>
      <c r="E23762" s="283">
        <v>7</v>
      </c>
      <c r="F23762" s="282" t="s">
        <v>44841</v>
      </c>
      <c r="G23762">
        <v>1</v>
      </c>
      <c r="H23762">
        <v>0</v>
      </c>
    </row>
    <row r="23763" spans="1:8" x14ac:dyDescent="0.3">
      <c r="A23763" s="282">
        <v>123216</v>
      </c>
      <c r="B23763" s="282" t="s">
        <v>48514</v>
      </c>
      <c r="C23763" s="282" t="s">
        <v>48515</v>
      </c>
      <c r="D23763" s="283">
        <v>1</v>
      </c>
      <c r="E23763" s="283">
        <v>7</v>
      </c>
      <c r="F23763" s="282" t="s">
        <v>44841</v>
      </c>
      <c r="G23763">
        <v>1</v>
      </c>
      <c r="H23763">
        <v>1</v>
      </c>
    </row>
    <row r="23764" spans="1:8" x14ac:dyDescent="0.3">
      <c r="A23764" s="282">
        <v>36435</v>
      </c>
      <c r="B23764" s="282" t="s">
        <v>48516</v>
      </c>
      <c r="C23764" s="282" t="s">
        <v>48517</v>
      </c>
      <c r="D23764" s="283">
        <v>1</v>
      </c>
      <c r="E23764" s="283">
        <v>7</v>
      </c>
      <c r="F23764" s="282" t="s">
        <v>44841</v>
      </c>
      <c r="G23764">
        <v>1</v>
      </c>
      <c r="H23764">
        <v>1</v>
      </c>
    </row>
    <row r="23765" spans="1:8" x14ac:dyDescent="0.3">
      <c r="A23765" s="282">
        <v>36351</v>
      </c>
      <c r="B23765" s="282" t="s">
        <v>48518</v>
      </c>
      <c r="C23765" s="282" t="s">
        <v>48519</v>
      </c>
      <c r="D23765" s="283">
        <v>1</v>
      </c>
      <c r="E23765" s="283">
        <v>7</v>
      </c>
      <c r="F23765" s="282" t="s">
        <v>44841</v>
      </c>
      <c r="G23765">
        <v>1</v>
      </c>
      <c r="H23765">
        <v>1</v>
      </c>
    </row>
    <row r="23766" spans="1:8" x14ac:dyDescent="0.3">
      <c r="A23766" s="282">
        <v>123472</v>
      </c>
      <c r="B23766" s="282" t="s">
        <v>48520</v>
      </c>
      <c r="C23766" s="282" t="s">
        <v>48521</v>
      </c>
      <c r="D23766" s="283">
        <v>1</v>
      </c>
      <c r="E23766" s="283">
        <v>7</v>
      </c>
      <c r="F23766" s="282" t="s">
        <v>44841</v>
      </c>
      <c r="G23766">
        <v>1</v>
      </c>
      <c r="H23766">
        <v>1</v>
      </c>
    </row>
    <row r="23767" spans="1:8" x14ac:dyDescent="0.3">
      <c r="A23767" s="282">
        <v>123503</v>
      </c>
      <c r="B23767" s="282" t="s">
        <v>48522</v>
      </c>
      <c r="C23767" s="282" t="s">
        <v>48523</v>
      </c>
      <c r="D23767" s="283">
        <v>1</v>
      </c>
      <c r="E23767" s="283">
        <v>7</v>
      </c>
      <c r="F23767" s="282" t="s">
        <v>44841</v>
      </c>
      <c r="G23767">
        <v>1</v>
      </c>
      <c r="H23767">
        <v>1</v>
      </c>
    </row>
    <row r="23768" spans="1:8" x14ac:dyDescent="0.3">
      <c r="A23768" s="282">
        <v>123537</v>
      </c>
      <c r="B23768" s="282" t="s">
        <v>48524</v>
      </c>
      <c r="C23768" s="282" t="s">
        <v>48525</v>
      </c>
      <c r="D23768" s="283">
        <v>1</v>
      </c>
      <c r="E23768" s="283">
        <v>7</v>
      </c>
      <c r="F23768" s="282" t="s">
        <v>44841</v>
      </c>
      <c r="G23768">
        <v>1</v>
      </c>
      <c r="H23768">
        <v>1</v>
      </c>
    </row>
    <row r="23769" spans="1:8" x14ac:dyDescent="0.3">
      <c r="A23769" s="282">
        <v>123645</v>
      </c>
      <c r="B23769" s="282" t="s">
        <v>48526</v>
      </c>
      <c r="C23769" s="282" t="s">
        <v>48527</v>
      </c>
      <c r="D23769" s="283">
        <v>1</v>
      </c>
      <c r="E23769" s="283">
        <v>7</v>
      </c>
      <c r="F23769" s="282" t="s">
        <v>44841</v>
      </c>
      <c r="G23769">
        <v>1</v>
      </c>
      <c r="H23769">
        <v>0</v>
      </c>
    </row>
    <row r="23770" spans="1:8" x14ac:dyDescent="0.3">
      <c r="A23770" s="282">
        <v>201000</v>
      </c>
      <c r="B23770" s="282" t="s">
        <v>48528</v>
      </c>
      <c r="C23770" s="282" t="s">
        <v>48529</v>
      </c>
      <c r="D23770" s="283">
        <v>1</v>
      </c>
      <c r="E23770" s="283">
        <v>7</v>
      </c>
      <c r="F23770" s="282" t="s">
        <v>44841</v>
      </c>
      <c r="G23770">
        <v>1</v>
      </c>
      <c r="H23770">
        <v>1</v>
      </c>
    </row>
    <row r="23771" spans="1:8" x14ac:dyDescent="0.3">
      <c r="A23771" s="282">
        <v>202006</v>
      </c>
      <c r="B23771" s="282" t="s">
        <v>48530</v>
      </c>
      <c r="C23771" s="282" t="s">
        <v>48531</v>
      </c>
      <c r="D23771" s="283">
        <v>1</v>
      </c>
      <c r="E23771" s="283">
        <v>7</v>
      </c>
      <c r="F23771" s="282" t="s">
        <v>44841</v>
      </c>
      <c r="G23771">
        <v>1</v>
      </c>
      <c r="H23771">
        <v>1</v>
      </c>
    </row>
    <row r="23772" spans="1:8" x14ac:dyDescent="0.3">
      <c r="A23772" s="282">
        <v>202636</v>
      </c>
      <c r="B23772" s="282" t="s">
        <v>48532</v>
      </c>
      <c r="C23772" s="282" t="s">
        <v>48533</v>
      </c>
      <c r="D23772" s="283">
        <v>1</v>
      </c>
      <c r="E23772" s="283">
        <v>7</v>
      </c>
      <c r="F23772" s="282" t="s">
        <v>44841</v>
      </c>
      <c r="G23772">
        <v>1</v>
      </c>
      <c r="H23772">
        <v>1</v>
      </c>
    </row>
    <row r="23773" spans="1:8" x14ac:dyDescent="0.3">
      <c r="A23773" s="282">
        <v>36717</v>
      </c>
      <c r="B23773" s="282" t="s">
        <v>48534</v>
      </c>
      <c r="C23773" s="282" t="s">
        <v>48535</v>
      </c>
      <c r="D23773" s="283">
        <v>1</v>
      </c>
      <c r="E23773" s="283">
        <v>7</v>
      </c>
      <c r="F23773" s="282" t="s">
        <v>44841</v>
      </c>
      <c r="G23773">
        <v>1</v>
      </c>
      <c r="H23773">
        <v>0</v>
      </c>
    </row>
    <row r="23774" spans="1:8" x14ac:dyDescent="0.3">
      <c r="A23774" s="282">
        <v>40014</v>
      </c>
      <c r="B23774" s="282" t="s">
        <v>48536</v>
      </c>
      <c r="C23774" s="282" t="s">
        <v>48537</v>
      </c>
      <c r="D23774" s="283">
        <v>1</v>
      </c>
      <c r="E23774" s="283">
        <v>7</v>
      </c>
      <c r="F23774" s="282" t="s">
        <v>44841</v>
      </c>
      <c r="G23774">
        <v>1</v>
      </c>
      <c r="H23774">
        <v>1</v>
      </c>
    </row>
    <row r="23775" spans="1:8" x14ac:dyDescent="0.3">
      <c r="A23775" s="282">
        <v>161134</v>
      </c>
      <c r="B23775" s="282" t="s">
        <v>48538</v>
      </c>
      <c r="C23775" s="282" t="s">
        <v>48539</v>
      </c>
      <c r="D23775" s="283">
        <v>1</v>
      </c>
      <c r="E23775" s="283">
        <v>7</v>
      </c>
      <c r="F23775" s="282" t="s">
        <v>44841</v>
      </c>
      <c r="G23775">
        <v>1</v>
      </c>
      <c r="H23775">
        <v>1</v>
      </c>
    </row>
    <row r="23776" spans="1:8" x14ac:dyDescent="0.3">
      <c r="A23776" s="282">
        <v>101411</v>
      </c>
      <c r="B23776" s="282" t="s">
        <v>48540</v>
      </c>
      <c r="C23776" s="282" t="s">
        <v>48541</v>
      </c>
      <c r="D23776" s="283">
        <v>1</v>
      </c>
      <c r="E23776" s="283">
        <v>7</v>
      </c>
      <c r="F23776" s="282" t="s">
        <v>44841</v>
      </c>
      <c r="G23776">
        <v>1</v>
      </c>
      <c r="H23776">
        <v>1</v>
      </c>
    </row>
    <row r="23777" spans="1:8" x14ac:dyDescent="0.3">
      <c r="A23777" s="282">
        <v>215574</v>
      </c>
      <c r="B23777" s="282" t="s">
        <v>48542</v>
      </c>
      <c r="C23777" s="282" t="s">
        <v>48543</v>
      </c>
      <c r="D23777" s="283">
        <v>1</v>
      </c>
      <c r="E23777" s="283">
        <v>7</v>
      </c>
      <c r="F23777" s="282" t="s">
        <v>44841</v>
      </c>
      <c r="G23777">
        <v>1</v>
      </c>
      <c r="H23777">
        <v>1</v>
      </c>
    </row>
    <row r="23778" spans="1:8" x14ac:dyDescent="0.3">
      <c r="A23778" s="282">
        <v>40860</v>
      </c>
      <c r="B23778" s="282" t="s">
        <v>48544</v>
      </c>
      <c r="C23778" s="282" t="s">
        <v>48545</v>
      </c>
      <c r="D23778" s="283">
        <v>1</v>
      </c>
      <c r="E23778" s="283">
        <v>7</v>
      </c>
      <c r="F23778" s="282" t="s">
        <v>44841</v>
      </c>
      <c r="G23778">
        <v>1</v>
      </c>
      <c r="H23778">
        <v>1</v>
      </c>
    </row>
    <row r="23779" spans="1:8" x14ac:dyDescent="0.3">
      <c r="A23779" s="282">
        <v>103968</v>
      </c>
      <c r="B23779" s="282" t="s">
        <v>48546</v>
      </c>
      <c r="C23779" s="282" t="s">
        <v>48547</v>
      </c>
      <c r="D23779" s="283">
        <v>1</v>
      </c>
      <c r="E23779" s="283">
        <v>7</v>
      </c>
      <c r="F23779" s="282" t="s">
        <v>44841</v>
      </c>
      <c r="G23779">
        <v>1</v>
      </c>
      <c r="H23779">
        <v>1</v>
      </c>
    </row>
    <row r="23780" spans="1:8" x14ac:dyDescent="0.3">
      <c r="A23780" s="282">
        <v>219645</v>
      </c>
      <c r="B23780" s="282" t="s">
        <v>48548</v>
      </c>
      <c r="C23780" s="282" t="s">
        <v>48549</v>
      </c>
      <c r="D23780" s="283">
        <v>1</v>
      </c>
      <c r="E23780" s="283">
        <v>7</v>
      </c>
      <c r="F23780" s="282" t="s">
        <v>44841</v>
      </c>
      <c r="G23780">
        <v>1</v>
      </c>
      <c r="H23780">
        <v>1</v>
      </c>
    </row>
    <row r="23781" spans="1:8" x14ac:dyDescent="0.3">
      <c r="A23781" s="282">
        <v>103957</v>
      </c>
      <c r="B23781" s="282" t="s">
        <v>48550</v>
      </c>
      <c r="C23781" s="282" t="s">
        <v>48551</v>
      </c>
      <c r="D23781" s="283">
        <v>1</v>
      </c>
      <c r="E23781" s="283">
        <v>7</v>
      </c>
      <c r="F23781" s="282" t="s">
        <v>44841</v>
      </c>
      <c r="G23781">
        <v>1</v>
      </c>
      <c r="H23781">
        <v>1</v>
      </c>
    </row>
    <row r="23782" spans="1:8" x14ac:dyDescent="0.3">
      <c r="A23782" s="282">
        <v>98462</v>
      </c>
      <c r="B23782" s="282" t="s">
        <v>48552</v>
      </c>
      <c r="C23782" s="282" t="s">
        <v>48553</v>
      </c>
      <c r="D23782" s="283">
        <v>1</v>
      </c>
      <c r="E23782" s="283">
        <v>7</v>
      </c>
      <c r="F23782" s="282" t="s">
        <v>44841</v>
      </c>
      <c r="G23782">
        <v>1</v>
      </c>
      <c r="H23782">
        <v>1</v>
      </c>
    </row>
    <row r="23783" spans="1:8" x14ac:dyDescent="0.3">
      <c r="A23783" s="282">
        <v>41680</v>
      </c>
      <c r="B23783" s="282" t="s">
        <v>48554</v>
      </c>
      <c r="C23783" s="282" t="s">
        <v>48555</v>
      </c>
      <c r="D23783" s="283">
        <v>1</v>
      </c>
      <c r="E23783" s="283">
        <v>7</v>
      </c>
      <c r="F23783" s="282" t="s">
        <v>44841</v>
      </c>
      <c r="G23783">
        <v>1</v>
      </c>
      <c r="H23783">
        <v>1</v>
      </c>
    </row>
    <row r="23784" spans="1:8" x14ac:dyDescent="0.3">
      <c r="A23784" s="282">
        <v>80479</v>
      </c>
      <c r="B23784" s="282" t="s">
        <v>48556</v>
      </c>
      <c r="C23784" s="282" t="s">
        <v>48557</v>
      </c>
      <c r="D23784" s="283">
        <v>1</v>
      </c>
      <c r="E23784" s="283">
        <v>7</v>
      </c>
      <c r="F23784" s="282" t="s">
        <v>44841</v>
      </c>
      <c r="G23784">
        <v>1</v>
      </c>
      <c r="H23784">
        <v>1</v>
      </c>
    </row>
    <row r="23785" spans="1:8" x14ac:dyDescent="0.3">
      <c r="A23785" s="282">
        <v>105590</v>
      </c>
      <c r="B23785" s="282" t="s">
        <v>48558</v>
      </c>
      <c r="C23785" s="282" t="s">
        <v>48559</v>
      </c>
      <c r="D23785" s="283">
        <v>1</v>
      </c>
      <c r="E23785" s="283">
        <v>7</v>
      </c>
      <c r="F23785" s="282" t="s">
        <v>44841</v>
      </c>
      <c r="G23785">
        <v>1</v>
      </c>
      <c r="H23785">
        <v>1</v>
      </c>
    </row>
    <row r="23786" spans="1:8" x14ac:dyDescent="0.3">
      <c r="A23786" s="282">
        <v>251785</v>
      </c>
      <c r="B23786" s="282" t="s">
        <v>48560</v>
      </c>
      <c r="C23786" s="282" t="s">
        <v>48561</v>
      </c>
      <c r="D23786" s="283">
        <v>1</v>
      </c>
      <c r="E23786" s="283">
        <v>7</v>
      </c>
      <c r="F23786" s="282" t="s">
        <v>44841</v>
      </c>
      <c r="G23786">
        <v>1</v>
      </c>
      <c r="H23786">
        <v>1</v>
      </c>
    </row>
    <row r="23787" spans="1:8" x14ac:dyDescent="0.3">
      <c r="A23787" s="282">
        <v>217719</v>
      </c>
      <c r="B23787" s="282" t="s">
        <v>48562</v>
      </c>
      <c r="C23787" s="282" t="s">
        <v>48563</v>
      </c>
      <c r="D23787" s="283">
        <v>1</v>
      </c>
      <c r="E23787" s="283">
        <v>7</v>
      </c>
      <c r="F23787" s="282" t="s">
        <v>44841</v>
      </c>
      <c r="G23787">
        <v>1</v>
      </c>
      <c r="H23787">
        <v>0</v>
      </c>
    </row>
    <row r="23788" spans="1:8" x14ac:dyDescent="0.3">
      <c r="A23788" s="282">
        <v>213619</v>
      </c>
      <c r="B23788" s="282" t="s">
        <v>48564</v>
      </c>
      <c r="C23788" s="282" t="s">
        <v>48565</v>
      </c>
      <c r="D23788" s="283">
        <v>1</v>
      </c>
      <c r="E23788" s="283">
        <v>7</v>
      </c>
      <c r="F23788" s="282" t="s">
        <v>44841</v>
      </c>
      <c r="G23788">
        <v>1</v>
      </c>
      <c r="H23788">
        <v>1</v>
      </c>
    </row>
    <row r="23789" spans="1:8" x14ac:dyDescent="0.3">
      <c r="A23789" s="282">
        <v>102420</v>
      </c>
      <c r="B23789" s="282" t="s">
        <v>48566</v>
      </c>
      <c r="C23789" s="282" t="s">
        <v>48567</v>
      </c>
      <c r="D23789" s="283">
        <v>1</v>
      </c>
      <c r="E23789" s="283">
        <v>7</v>
      </c>
      <c r="F23789" s="282" t="s">
        <v>44841</v>
      </c>
      <c r="G23789">
        <v>1</v>
      </c>
      <c r="H23789">
        <v>1</v>
      </c>
    </row>
    <row r="23790" spans="1:8" x14ac:dyDescent="0.3">
      <c r="A23790" s="282">
        <v>98762</v>
      </c>
      <c r="B23790" s="282" t="s">
        <v>48568</v>
      </c>
      <c r="C23790" s="282" t="s">
        <v>48569</v>
      </c>
      <c r="D23790" s="283">
        <v>1</v>
      </c>
      <c r="E23790" s="283">
        <v>7</v>
      </c>
      <c r="F23790" s="282" t="s">
        <v>44841</v>
      </c>
      <c r="G23790">
        <v>1</v>
      </c>
      <c r="H23790">
        <v>1</v>
      </c>
    </row>
    <row r="23791" spans="1:8" x14ac:dyDescent="0.3">
      <c r="A23791" s="282">
        <v>101758</v>
      </c>
      <c r="B23791" s="282" t="s">
        <v>48570</v>
      </c>
      <c r="C23791" s="282" t="s">
        <v>48571</v>
      </c>
      <c r="D23791" s="283">
        <v>1</v>
      </c>
      <c r="E23791" s="283">
        <v>7</v>
      </c>
      <c r="F23791" s="282" t="s">
        <v>44841</v>
      </c>
      <c r="G23791">
        <v>1</v>
      </c>
      <c r="H23791">
        <v>1</v>
      </c>
    </row>
    <row r="23792" spans="1:8" x14ac:dyDescent="0.3">
      <c r="A23792" s="282">
        <v>41622</v>
      </c>
      <c r="B23792" s="282" t="s">
        <v>48572</v>
      </c>
      <c r="C23792" s="282" t="s">
        <v>48573</v>
      </c>
      <c r="D23792" s="283">
        <v>1</v>
      </c>
      <c r="E23792" s="283">
        <v>7</v>
      </c>
      <c r="F23792" s="282" t="s">
        <v>44841</v>
      </c>
      <c r="G23792">
        <v>1</v>
      </c>
      <c r="H23792">
        <v>1</v>
      </c>
    </row>
    <row r="23793" spans="1:8" x14ac:dyDescent="0.3">
      <c r="A23793" s="282">
        <v>248307</v>
      </c>
      <c r="B23793" s="282" t="s">
        <v>48574</v>
      </c>
      <c r="C23793" s="282" t="s">
        <v>48575</v>
      </c>
      <c r="D23793" s="283">
        <v>1</v>
      </c>
      <c r="E23793" s="283">
        <v>7</v>
      </c>
      <c r="F23793" s="282" t="s">
        <v>44841</v>
      </c>
      <c r="G23793">
        <v>1</v>
      </c>
      <c r="H23793">
        <v>0</v>
      </c>
    </row>
    <row r="23794" spans="1:8" x14ac:dyDescent="0.3">
      <c r="A23794" s="282">
        <v>231679</v>
      </c>
      <c r="B23794" s="282" t="s">
        <v>48576</v>
      </c>
      <c r="C23794" s="282" t="s">
        <v>48577</v>
      </c>
      <c r="D23794" s="283">
        <v>1</v>
      </c>
      <c r="E23794" s="283">
        <v>7</v>
      </c>
      <c r="F23794" s="282" t="s">
        <v>44841</v>
      </c>
      <c r="G23794">
        <v>1</v>
      </c>
      <c r="H23794">
        <v>1</v>
      </c>
    </row>
    <row r="23795" spans="1:8" x14ac:dyDescent="0.3">
      <c r="A23795" s="282">
        <v>86932</v>
      </c>
      <c r="B23795" s="282" t="s">
        <v>48578</v>
      </c>
      <c r="C23795" s="282" t="s">
        <v>48579</v>
      </c>
      <c r="D23795" s="283">
        <v>1</v>
      </c>
      <c r="E23795" s="283">
        <v>7</v>
      </c>
      <c r="F23795" s="282" t="s">
        <v>44841</v>
      </c>
      <c r="G23795">
        <v>1</v>
      </c>
      <c r="H23795">
        <v>0</v>
      </c>
    </row>
    <row r="23796" spans="1:8" x14ac:dyDescent="0.3">
      <c r="A23796" s="282">
        <v>39895</v>
      </c>
      <c r="B23796" s="282" t="s">
        <v>48580</v>
      </c>
      <c r="C23796" s="282" t="s">
        <v>48581</v>
      </c>
      <c r="D23796" s="283">
        <v>1</v>
      </c>
      <c r="E23796" s="283">
        <v>7</v>
      </c>
      <c r="F23796" s="282" t="s">
        <v>44841</v>
      </c>
      <c r="G23796">
        <v>1</v>
      </c>
      <c r="H23796">
        <v>1</v>
      </c>
    </row>
    <row r="23797" spans="1:8" x14ac:dyDescent="0.3">
      <c r="A23797" s="282">
        <v>91158</v>
      </c>
      <c r="B23797" s="282" t="s">
        <v>48582</v>
      </c>
      <c r="C23797" s="282" t="s">
        <v>48583</v>
      </c>
      <c r="D23797" s="283">
        <v>1</v>
      </c>
      <c r="E23797" s="283">
        <v>7</v>
      </c>
      <c r="F23797" s="282" t="s">
        <v>44841</v>
      </c>
      <c r="G23797">
        <v>1</v>
      </c>
      <c r="H23797">
        <v>1</v>
      </c>
    </row>
    <row r="23798" spans="1:8" x14ac:dyDescent="0.3">
      <c r="A23798" s="282">
        <v>36374</v>
      </c>
      <c r="B23798" s="282" t="s">
        <v>48584</v>
      </c>
      <c r="C23798" s="282" t="s">
        <v>48585</v>
      </c>
      <c r="D23798" s="283">
        <v>1</v>
      </c>
      <c r="E23798" s="283">
        <v>7</v>
      </c>
      <c r="F23798" s="282" t="s">
        <v>44841</v>
      </c>
      <c r="G23798">
        <v>1</v>
      </c>
      <c r="H23798">
        <v>1</v>
      </c>
    </row>
    <row r="23799" spans="1:8" x14ac:dyDescent="0.3">
      <c r="A23799" s="282">
        <v>37561</v>
      </c>
      <c r="B23799" s="282" t="s">
        <v>48586</v>
      </c>
      <c r="C23799" s="282" t="s">
        <v>48587</v>
      </c>
      <c r="D23799" s="283">
        <v>1</v>
      </c>
      <c r="E23799" s="283">
        <v>7</v>
      </c>
      <c r="F23799" s="282" t="s">
        <v>44841</v>
      </c>
      <c r="G23799">
        <v>1</v>
      </c>
      <c r="H23799">
        <v>1</v>
      </c>
    </row>
    <row r="23800" spans="1:8" x14ac:dyDescent="0.3">
      <c r="A23800" s="282">
        <v>253776</v>
      </c>
      <c r="B23800" s="282" t="s">
        <v>48588</v>
      </c>
      <c r="C23800" s="282" t="s">
        <v>48589</v>
      </c>
      <c r="D23800" s="283">
        <v>1</v>
      </c>
      <c r="E23800" s="283">
        <v>7</v>
      </c>
      <c r="F23800" s="282" t="s">
        <v>44841</v>
      </c>
      <c r="G23800">
        <v>1</v>
      </c>
      <c r="H23800">
        <v>1</v>
      </c>
    </row>
    <row r="23801" spans="1:8" x14ac:dyDescent="0.3">
      <c r="A23801" s="282">
        <v>41721</v>
      </c>
      <c r="B23801" s="282" t="s">
        <v>48590</v>
      </c>
      <c r="C23801" s="282" t="s">
        <v>48591</v>
      </c>
      <c r="D23801" s="283">
        <v>1</v>
      </c>
      <c r="E23801" s="283">
        <v>7</v>
      </c>
      <c r="F23801" s="282" t="s">
        <v>44841</v>
      </c>
      <c r="G23801">
        <v>1</v>
      </c>
      <c r="H23801">
        <v>1</v>
      </c>
    </row>
    <row r="23802" spans="1:8" x14ac:dyDescent="0.3">
      <c r="A23802" s="282">
        <v>37452</v>
      </c>
      <c r="B23802" s="282" t="s">
        <v>48592</v>
      </c>
      <c r="C23802" s="282" t="s">
        <v>13814</v>
      </c>
      <c r="D23802" s="283">
        <v>1</v>
      </c>
      <c r="E23802" s="283">
        <v>7</v>
      </c>
      <c r="F23802" s="282" t="s">
        <v>44841</v>
      </c>
      <c r="G23802">
        <v>1</v>
      </c>
      <c r="H23802">
        <v>0</v>
      </c>
    </row>
    <row r="23803" spans="1:8" x14ac:dyDescent="0.3">
      <c r="A23803" s="282">
        <v>100783</v>
      </c>
      <c r="B23803" s="282" t="s">
        <v>48593</v>
      </c>
      <c r="C23803" s="282" t="s">
        <v>48594</v>
      </c>
      <c r="D23803" s="283">
        <v>1</v>
      </c>
      <c r="E23803" s="283">
        <v>7</v>
      </c>
      <c r="F23803" s="282" t="s">
        <v>44841</v>
      </c>
      <c r="G23803">
        <v>1</v>
      </c>
      <c r="H23803">
        <v>1</v>
      </c>
    </row>
    <row r="23804" spans="1:8" x14ac:dyDescent="0.3">
      <c r="A23804" s="282">
        <v>42787</v>
      </c>
      <c r="B23804" s="282" t="s">
        <v>48595</v>
      </c>
      <c r="C23804" s="282" t="s">
        <v>48596</v>
      </c>
      <c r="D23804" s="283">
        <v>1</v>
      </c>
      <c r="E23804" s="283">
        <v>7</v>
      </c>
      <c r="F23804" s="282" t="s">
        <v>44841</v>
      </c>
      <c r="G23804">
        <v>1</v>
      </c>
      <c r="H23804">
        <v>1</v>
      </c>
    </row>
    <row r="23805" spans="1:8" x14ac:dyDescent="0.3">
      <c r="A23805" s="282">
        <v>94393</v>
      </c>
      <c r="B23805" s="282" t="s">
        <v>48597</v>
      </c>
      <c r="C23805" s="282" t="s">
        <v>48598</v>
      </c>
      <c r="D23805" s="283">
        <v>1</v>
      </c>
      <c r="E23805" s="283">
        <v>7</v>
      </c>
      <c r="F23805" s="282" t="s">
        <v>44841</v>
      </c>
      <c r="G23805">
        <v>1</v>
      </c>
      <c r="H23805">
        <v>1</v>
      </c>
    </row>
    <row r="23806" spans="1:8" x14ac:dyDescent="0.3">
      <c r="A23806" s="282">
        <v>62943</v>
      </c>
      <c r="B23806" s="282" t="s">
        <v>48599</v>
      </c>
      <c r="C23806" s="282" t="s">
        <v>48600</v>
      </c>
      <c r="D23806" s="283">
        <v>1</v>
      </c>
      <c r="E23806" s="283">
        <v>7</v>
      </c>
      <c r="F23806" s="282" t="s">
        <v>44841</v>
      </c>
      <c r="G23806">
        <v>1</v>
      </c>
      <c r="H23806">
        <v>1</v>
      </c>
    </row>
    <row r="23807" spans="1:8" x14ac:dyDescent="0.3">
      <c r="A23807" s="282">
        <v>248854</v>
      </c>
      <c r="B23807" s="282" t="s">
        <v>48601</v>
      </c>
      <c r="C23807" s="282" t="s">
        <v>48602</v>
      </c>
      <c r="D23807" s="283">
        <v>2</v>
      </c>
      <c r="E23807" s="283">
        <v>7</v>
      </c>
      <c r="F23807" s="282" t="s">
        <v>44841</v>
      </c>
      <c r="G23807">
        <v>1</v>
      </c>
      <c r="H23807">
        <v>1</v>
      </c>
    </row>
    <row r="23808" spans="1:8" x14ac:dyDescent="0.3">
      <c r="A23808" s="282">
        <v>68016</v>
      </c>
      <c r="B23808" s="282" t="s">
        <v>48603</v>
      </c>
      <c r="C23808" s="282" t="s">
        <v>48604</v>
      </c>
      <c r="D23808" s="283">
        <v>1</v>
      </c>
      <c r="E23808" s="283">
        <v>7</v>
      </c>
      <c r="F23808" s="282" t="s">
        <v>44841</v>
      </c>
      <c r="G23808">
        <v>1</v>
      </c>
      <c r="H23808">
        <v>1</v>
      </c>
    </row>
    <row r="23809" spans="1:8" x14ac:dyDescent="0.3">
      <c r="A23809" s="282">
        <v>75132</v>
      </c>
      <c r="B23809" s="282" t="s">
        <v>48605</v>
      </c>
      <c r="C23809" s="282" t="s">
        <v>48606</v>
      </c>
      <c r="D23809" s="283">
        <v>1</v>
      </c>
      <c r="E23809" s="283">
        <v>7</v>
      </c>
      <c r="F23809" s="282" t="s">
        <v>44841</v>
      </c>
      <c r="G23809">
        <v>1</v>
      </c>
      <c r="H23809">
        <v>1</v>
      </c>
    </row>
    <row r="23810" spans="1:8" x14ac:dyDescent="0.3">
      <c r="A23810" s="282">
        <v>123646</v>
      </c>
      <c r="B23810" s="282" t="s">
        <v>48607</v>
      </c>
      <c r="C23810" s="282" t="s">
        <v>48608</v>
      </c>
      <c r="D23810" s="283">
        <v>1</v>
      </c>
      <c r="E23810" s="283">
        <v>7</v>
      </c>
      <c r="F23810" s="282" t="s">
        <v>44841</v>
      </c>
      <c r="G23810">
        <v>1</v>
      </c>
      <c r="H23810">
        <v>1</v>
      </c>
    </row>
    <row r="23811" spans="1:8" x14ac:dyDescent="0.3">
      <c r="A23811" s="282">
        <v>201177</v>
      </c>
      <c r="B23811" s="282" t="s">
        <v>48609</v>
      </c>
      <c r="C23811" s="282" t="s">
        <v>48610</v>
      </c>
      <c r="D23811" s="283">
        <v>1</v>
      </c>
      <c r="E23811" s="283">
        <v>7</v>
      </c>
      <c r="F23811" s="282" t="s">
        <v>44841</v>
      </c>
      <c r="G23811">
        <v>1</v>
      </c>
      <c r="H23811">
        <v>1</v>
      </c>
    </row>
    <row r="23812" spans="1:8" x14ac:dyDescent="0.3">
      <c r="A23812" s="282">
        <v>122769</v>
      </c>
      <c r="B23812" s="282" t="s">
        <v>48611</v>
      </c>
      <c r="C23812" s="282" t="s">
        <v>48612</v>
      </c>
      <c r="D23812" s="283">
        <v>1</v>
      </c>
      <c r="E23812" s="283">
        <v>7</v>
      </c>
      <c r="F23812" s="282" t="s">
        <v>44841</v>
      </c>
      <c r="G23812">
        <v>1</v>
      </c>
      <c r="H23812">
        <v>1</v>
      </c>
    </row>
    <row r="23813" spans="1:8" x14ac:dyDescent="0.3">
      <c r="A23813" s="282">
        <v>207186</v>
      </c>
      <c r="B23813" s="282" t="s">
        <v>48613</v>
      </c>
      <c r="C23813" s="282" t="s">
        <v>48614</v>
      </c>
      <c r="D23813" s="283">
        <v>1</v>
      </c>
      <c r="E23813" s="283">
        <v>7</v>
      </c>
      <c r="F23813" s="282" t="s">
        <v>44841</v>
      </c>
      <c r="G23813">
        <v>1</v>
      </c>
      <c r="H23813">
        <v>1</v>
      </c>
    </row>
    <row r="23814" spans="1:8" x14ac:dyDescent="0.3">
      <c r="A23814" s="282">
        <v>200694</v>
      </c>
      <c r="B23814" s="282" t="s">
        <v>48615</v>
      </c>
      <c r="C23814" s="282" t="s">
        <v>48616</v>
      </c>
      <c r="D23814" s="283">
        <v>1</v>
      </c>
      <c r="E23814" s="283">
        <v>7</v>
      </c>
      <c r="F23814" s="282" t="s">
        <v>44841</v>
      </c>
      <c r="G23814">
        <v>1</v>
      </c>
      <c r="H23814">
        <v>1</v>
      </c>
    </row>
    <row r="23815" spans="1:8" x14ac:dyDescent="0.3">
      <c r="A23815" s="282">
        <v>39958</v>
      </c>
      <c r="B23815" s="282" t="s">
        <v>48617</v>
      </c>
      <c r="C23815" s="282" t="s">
        <v>48618</v>
      </c>
      <c r="D23815" s="283">
        <v>1</v>
      </c>
      <c r="E23815" s="283">
        <v>7</v>
      </c>
      <c r="F23815" s="282" t="s">
        <v>44841</v>
      </c>
      <c r="G23815">
        <v>1</v>
      </c>
      <c r="H23815">
        <v>1</v>
      </c>
    </row>
    <row r="23816" spans="1:8" x14ac:dyDescent="0.3">
      <c r="A23816" s="282">
        <v>43804</v>
      </c>
      <c r="B23816" s="282" t="s">
        <v>48619</v>
      </c>
      <c r="C23816" s="282" t="s">
        <v>48620</v>
      </c>
      <c r="D23816" s="283">
        <v>1</v>
      </c>
      <c r="E23816" s="283">
        <v>7</v>
      </c>
      <c r="F23816" s="282" t="s">
        <v>44841</v>
      </c>
      <c r="G23816">
        <v>1</v>
      </c>
      <c r="H23816">
        <v>0</v>
      </c>
    </row>
    <row r="23817" spans="1:8" x14ac:dyDescent="0.3">
      <c r="A23817" s="282">
        <v>122534</v>
      </c>
      <c r="B23817" s="282" t="s">
        <v>48621</v>
      </c>
      <c r="C23817" s="282" t="s">
        <v>48622</v>
      </c>
      <c r="D23817" s="283">
        <v>1</v>
      </c>
      <c r="E23817" s="283">
        <v>7</v>
      </c>
      <c r="F23817" s="282" t="s">
        <v>44841</v>
      </c>
      <c r="G23817">
        <v>1</v>
      </c>
      <c r="H23817">
        <v>1</v>
      </c>
    </row>
    <row r="23818" spans="1:8" x14ac:dyDescent="0.3">
      <c r="A23818" s="282">
        <v>92621</v>
      </c>
      <c r="B23818" s="282" t="s">
        <v>48623</v>
      </c>
      <c r="C23818" s="282" t="s">
        <v>48624</v>
      </c>
      <c r="D23818" s="283">
        <v>1</v>
      </c>
      <c r="E23818" s="283">
        <v>7</v>
      </c>
      <c r="F23818" s="282" t="s">
        <v>44841</v>
      </c>
      <c r="G23818">
        <v>1</v>
      </c>
      <c r="H23818">
        <v>1</v>
      </c>
    </row>
    <row r="23819" spans="1:8" x14ac:dyDescent="0.3">
      <c r="A23819" s="282">
        <v>91847</v>
      </c>
      <c r="B23819" s="282" t="s">
        <v>48625</v>
      </c>
      <c r="C23819" s="282" t="s">
        <v>48626</v>
      </c>
      <c r="D23819" s="283">
        <v>1</v>
      </c>
      <c r="E23819" s="283">
        <v>7</v>
      </c>
      <c r="F23819" s="282" t="s">
        <v>44841</v>
      </c>
      <c r="G23819">
        <v>1</v>
      </c>
      <c r="H23819">
        <v>1</v>
      </c>
    </row>
    <row r="23820" spans="1:8" x14ac:dyDescent="0.3">
      <c r="A23820" s="282">
        <v>91360</v>
      </c>
      <c r="B23820" s="282" t="s">
        <v>48627</v>
      </c>
      <c r="C23820" s="282" t="s">
        <v>48628</v>
      </c>
      <c r="D23820" s="283">
        <v>1</v>
      </c>
      <c r="E23820" s="283">
        <v>7</v>
      </c>
      <c r="F23820" s="282" t="s">
        <v>44841</v>
      </c>
      <c r="G23820">
        <v>1</v>
      </c>
      <c r="H23820">
        <v>1</v>
      </c>
    </row>
    <row r="23821" spans="1:8" x14ac:dyDescent="0.3">
      <c r="A23821" s="282">
        <v>94680</v>
      </c>
      <c r="B23821" s="282" t="s">
        <v>48629</v>
      </c>
      <c r="C23821" s="282" t="s">
        <v>48630</v>
      </c>
      <c r="D23821" s="283">
        <v>1</v>
      </c>
      <c r="E23821" s="283">
        <v>7</v>
      </c>
      <c r="F23821" s="282" t="s">
        <v>44841</v>
      </c>
      <c r="G23821">
        <v>1</v>
      </c>
      <c r="H23821">
        <v>1</v>
      </c>
    </row>
    <row r="23822" spans="1:8" x14ac:dyDescent="0.3">
      <c r="A23822" s="282">
        <v>98405</v>
      </c>
      <c r="B23822" s="282" t="s">
        <v>48631</v>
      </c>
      <c r="C23822" s="282" t="s">
        <v>48632</v>
      </c>
      <c r="D23822" s="283">
        <v>1</v>
      </c>
      <c r="E23822" s="283">
        <v>7</v>
      </c>
      <c r="F23822" s="282" t="s">
        <v>44841</v>
      </c>
      <c r="G23822">
        <v>1</v>
      </c>
      <c r="H23822">
        <v>1</v>
      </c>
    </row>
    <row r="23823" spans="1:8" x14ac:dyDescent="0.3">
      <c r="A23823" s="282">
        <v>101568</v>
      </c>
      <c r="B23823" s="282" t="s">
        <v>48633</v>
      </c>
      <c r="C23823" s="282" t="s">
        <v>48634</v>
      </c>
      <c r="D23823" s="283">
        <v>1</v>
      </c>
      <c r="E23823" s="283">
        <v>7</v>
      </c>
      <c r="F23823" s="282" t="s">
        <v>44841</v>
      </c>
      <c r="G23823">
        <v>1</v>
      </c>
      <c r="H23823">
        <v>1</v>
      </c>
    </row>
    <row r="23824" spans="1:8" x14ac:dyDescent="0.3">
      <c r="A23824" s="282">
        <v>162873</v>
      </c>
      <c r="B23824" s="282" t="s">
        <v>48635</v>
      </c>
      <c r="C23824" s="282" t="s">
        <v>48636</v>
      </c>
      <c r="D23824" s="283">
        <v>1</v>
      </c>
      <c r="E23824" s="283">
        <v>7</v>
      </c>
      <c r="F23824" s="282" t="s">
        <v>44841</v>
      </c>
      <c r="G23824">
        <v>1</v>
      </c>
      <c r="H23824">
        <v>1</v>
      </c>
    </row>
    <row r="23825" spans="1:8" x14ac:dyDescent="0.3">
      <c r="A23825" s="121">
        <v>35854</v>
      </c>
      <c r="B23825" s="121" t="s">
        <v>48637</v>
      </c>
      <c r="C23825" s="121" t="s">
        <v>48638</v>
      </c>
      <c r="D23825" s="284">
        <v>1</v>
      </c>
      <c r="E23825" s="284">
        <v>7</v>
      </c>
      <c r="F23825" s="121" t="s">
        <v>44841</v>
      </c>
      <c r="G23825">
        <v>0</v>
      </c>
      <c r="H23825">
        <v>1</v>
      </c>
    </row>
    <row r="23826" spans="1:8" x14ac:dyDescent="0.3">
      <c r="A23826" s="282">
        <v>36074</v>
      </c>
      <c r="B23826" s="282" t="s">
        <v>48639</v>
      </c>
      <c r="C23826" s="282" t="s">
        <v>48640</v>
      </c>
      <c r="D23826" s="283">
        <v>1</v>
      </c>
      <c r="E23826" s="283">
        <v>7</v>
      </c>
      <c r="F23826" s="282" t="s">
        <v>44841</v>
      </c>
      <c r="G23826">
        <v>1</v>
      </c>
      <c r="H23826">
        <v>1</v>
      </c>
    </row>
    <row r="23827" spans="1:8" x14ac:dyDescent="0.3">
      <c r="A23827" s="282">
        <v>37720</v>
      </c>
      <c r="B23827" s="282" t="s">
        <v>48641</v>
      </c>
      <c r="C23827" s="282" t="s">
        <v>48642</v>
      </c>
      <c r="D23827" s="283">
        <v>1</v>
      </c>
      <c r="E23827" s="283">
        <v>7</v>
      </c>
      <c r="F23827" s="282" t="s">
        <v>44841</v>
      </c>
      <c r="G23827">
        <v>1</v>
      </c>
      <c r="H23827">
        <v>1</v>
      </c>
    </row>
    <row r="23828" spans="1:8" x14ac:dyDescent="0.3">
      <c r="A23828" s="282">
        <v>37967</v>
      </c>
      <c r="B23828" s="282" t="s">
        <v>48643</v>
      </c>
      <c r="C23828" s="282" t="s">
        <v>48644</v>
      </c>
      <c r="D23828" s="283">
        <v>1</v>
      </c>
      <c r="E23828" s="283">
        <v>7</v>
      </c>
      <c r="F23828" s="282" t="s">
        <v>44841</v>
      </c>
      <c r="G23828">
        <v>1</v>
      </c>
      <c r="H23828">
        <v>1</v>
      </c>
    </row>
    <row r="23829" spans="1:8" x14ac:dyDescent="0.3">
      <c r="A23829" s="121">
        <v>38676</v>
      </c>
      <c r="B23829" s="121" t="s">
        <v>48645</v>
      </c>
      <c r="C23829" s="121" t="s">
        <v>48646</v>
      </c>
      <c r="D23829" s="284">
        <v>1</v>
      </c>
      <c r="E23829" s="284">
        <v>7</v>
      </c>
      <c r="F23829" s="121" t="s">
        <v>44841</v>
      </c>
      <c r="G23829">
        <v>0</v>
      </c>
      <c r="H23829">
        <v>1</v>
      </c>
    </row>
    <row r="23830" spans="1:8" x14ac:dyDescent="0.3">
      <c r="A23830" s="282">
        <v>40473</v>
      </c>
      <c r="B23830" s="282" t="s">
        <v>48647</v>
      </c>
      <c r="C23830" s="282" t="s">
        <v>48648</v>
      </c>
      <c r="D23830" s="283">
        <v>1</v>
      </c>
      <c r="E23830" s="283">
        <v>7</v>
      </c>
      <c r="F23830" s="282" t="s">
        <v>44841</v>
      </c>
      <c r="G23830">
        <v>1</v>
      </c>
      <c r="H23830">
        <v>1</v>
      </c>
    </row>
    <row r="23831" spans="1:8" x14ac:dyDescent="0.3">
      <c r="A23831" s="282">
        <v>70445</v>
      </c>
      <c r="B23831" s="282" t="s">
        <v>48649</v>
      </c>
      <c r="C23831" s="282" t="s">
        <v>5641</v>
      </c>
      <c r="D23831" s="283">
        <v>1</v>
      </c>
      <c r="E23831" s="283">
        <v>7</v>
      </c>
      <c r="F23831" s="282" t="s">
        <v>44841</v>
      </c>
      <c r="G23831">
        <v>1</v>
      </c>
      <c r="H23831">
        <v>0</v>
      </c>
    </row>
    <row r="23832" spans="1:8" x14ac:dyDescent="0.3">
      <c r="A23832" s="282">
        <v>70446</v>
      </c>
      <c r="B23832" s="282" t="s">
        <v>48650</v>
      </c>
      <c r="C23832" s="282" t="s">
        <v>48651</v>
      </c>
      <c r="D23832" s="283">
        <v>1</v>
      </c>
      <c r="E23832" s="283">
        <v>7</v>
      </c>
      <c r="F23832" s="282" t="s">
        <v>44841</v>
      </c>
      <c r="G23832">
        <v>1</v>
      </c>
      <c r="H23832">
        <v>1</v>
      </c>
    </row>
    <row r="23833" spans="1:8" x14ac:dyDescent="0.3">
      <c r="A23833" s="121">
        <v>123056</v>
      </c>
      <c r="B23833" s="121" t="s">
        <v>48652</v>
      </c>
      <c r="C23833" s="121" t="s">
        <v>5643</v>
      </c>
      <c r="D23833" s="284">
        <v>1</v>
      </c>
      <c r="E23833" s="284">
        <v>7</v>
      </c>
      <c r="F23833" s="121" t="s">
        <v>44841</v>
      </c>
      <c r="G23833">
        <v>0</v>
      </c>
      <c r="H23833">
        <v>1</v>
      </c>
    </row>
    <row r="23834" spans="1:8" x14ac:dyDescent="0.3">
      <c r="A23834" s="121">
        <v>216754</v>
      </c>
      <c r="B23834" s="121" t="s">
        <v>48653</v>
      </c>
      <c r="C23834" s="121" t="s">
        <v>48654</v>
      </c>
      <c r="D23834" s="284">
        <v>1</v>
      </c>
      <c r="E23834" s="284">
        <v>7</v>
      </c>
      <c r="F23834" s="121" t="s">
        <v>44841</v>
      </c>
      <c r="G23834">
        <v>0</v>
      </c>
      <c r="H23834">
        <v>1</v>
      </c>
    </row>
    <row r="23835" spans="1:8" x14ac:dyDescent="0.3">
      <c r="A23835" s="282">
        <v>36798</v>
      </c>
      <c r="B23835" s="282" t="s">
        <v>48655</v>
      </c>
      <c r="C23835" s="282" t="s">
        <v>48656</v>
      </c>
      <c r="D23835" s="283">
        <v>1</v>
      </c>
      <c r="E23835" s="283">
        <v>7</v>
      </c>
      <c r="F23835" s="282" t="s">
        <v>44841</v>
      </c>
      <c r="G23835">
        <v>1</v>
      </c>
      <c r="H23835">
        <v>1</v>
      </c>
    </row>
    <row r="23836" spans="1:8" x14ac:dyDescent="0.3">
      <c r="A23836" s="282">
        <v>36879</v>
      </c>
      <c r="B23836" s="282" t="s">
        <v>48657</v>
      </c>
      <c r="C23836" s="282" t="s">
        <v>48658</v>
      </c>
      <c r="D23836" s="283">
        <v>1</v>
      </c>
      <c r="E23836" s="283">
        <v>7</v>
      </c>
      <c r="F23836" s="282" t="s">
        <v>44841</v>
      </c>
      <c r="G23836">
        <v>1</v>
      </c>
      <c r="H23836">
        <v>1</v>
      </c>
    </row>
    <row r="23837" spans="1:8" x14ac:dyDescent="0.3">
      <c r="A23837" s="282">
        <v>44036</v>
      </c>
      <c r="B23837" s="282" t="s">
        <v>48659</v>
      </c>
      <c r="C23837" s="282" t="s">
        <v>48660</v>
      </c>
      <c r="D23837" s="283">
        <v>1</v>
      </c>
      <c r="E23837" s="283">
        <v>7</v>
      </c>
      <c r="F23837" s="282" t="s">
        <v>44841</v>
      </c>
      <c r="G23837">
        <v>1</v>
      </c>
      <c r="H23837">
        <v>1</v>
      </c>
    </row>
    <row r="23838" spans="1:8" x14ac:dyDescent="0.3">
      <c r="A23838" s="282">
        <v>130877</v>
      </c>
      <c r="B23838" s="282" t="s">
        <v>48661</v>
      </c>
      <c r="C23838" s="282" t="s">
        <v>48662</v>
      </c>
      <c r="D23838" s="283">
        <v>1</v>
      </c>
      <c r="E23838" s="283">
        <v>7</v>
      </c>
      <c r="F23838" s="282" t="s">
        <v>44841</v>
      </c>
      <c r="G23838">
        <v>1</v>
      </c>
      <c r="H23838">
        <v>1</v>
      </c>
    </row>
    <row r="23839" spans="1:8" x14ac:dyDescent="0.3">
      <c r="A23839" s="282">
        <v>170719</v>
      </c>
      <c r="B23839" s="282" t="s">
        <v>48663</v>
      </c>
      <c r="C23839" s="282" t="s">
        <v>48664</v>
      </c>
      <c r="D23839" s="283">
        <v>1</v>
      </c>
      <c r="E23839" s="283">
        <v>7</v>
      </c>
      <c r="F23839" s="282" t="s">
        <v>44841</v>
      </c>
      <c r="G23839">
        <v>1</v>
      </c>
      <c r="H23839">
        <v>1</v>
      </c>
    </row>
    <row r="23840" spans="1:8" x14ac:dyDescent="0.3">
      <c r="A23840" s="282">
        <v>218390</v>
      </c>
      <c r="B23840" s="282" t="s">
        <v>48665</v>
      </c>
      <c r="C23840" s="282" t="s">
        <v>48666</v>
      </c>
      <c r="D23840" s="283">
        <v>1</v>
      </c>
      <c r="E23840" s="283">
        <v>7</v>
      </c>
      <c r="F23840" s="282" t="s">
        <v>44841</v>
      </c>
      <c r="G23840">
        <v>1</v>
      </c>
      <c r="H23840">
        <v>1</v>
      </c>
    </row>
    <row r="23841" spans="1:8" x14ac:dyDescent="0.3">
      <c r="A23841" s="282">
        <v>252133</v>
      </c>
      <c r="B23841" s="282" t="s">
        <v>48667</v>
      </c>
      <c r="C23841" s="282" t="s">
        <v>48668</v>
      </c>
      <c r="D23841" s="283">
        <v>1</v>
      </c>
      <c r="E23841" s="283">
        <v>7</v>
      </c>
      <c r="F23841" s="282" t="s">
        <v>44841</v>
      </c>
      <c r="G23841">
        <v>1</v>
      </c>
      <c r="H23841">
        <v>1</v>
      </c>
    </row>
    <row r="23842" spans="1:8" x14ac:dyDescent="0.3">
      <c r="A23842" s="282">
        <v>67747</v>
      </c>
      <c r="B23842" s="282" t="s">
        <v>48669</v>
      </c>
      <c r="C23842" s="282" t="s">
        <v>48670</v>
      </c>
      <c r="D23842" s="283">
        <v>1</v>
      </c>
      <c r="E23842" s="283">
        <v>7</v>
      </c>
      <c r="F23842" s="282" t="s">
        <v>44841</v>
      </c>
      <c r="G23842">
        <v>1</v>
      </c>
      <c r="H23842">
        <v>1</v>
      </c>
    </row>
    <row r="23843" spans="1:8" x14ac:dyDescent="0.3">
      <c r="A23843" s="282">
        <v>40698</v>
      </c>
      <c r="B23843" s="282" t="s">
        <v>48671</v>
      </c>
      <c r="C23843" s="282" t="s">
        <v>48672</v>
      </c>
      <c r="D23843" s="283">
        <v>1</v>
      </c>
      <c r="E23843" s="283">
        <v>7</v>
      </c>
      <c r="F23843" s="282" t="s">
        <v>44841</v>
      </c>
      <c r="G23843">
        <v>1</v>
      </c>
      <c r="H23843">
        <v>1</v>
      </c>
    </row>
    <row r="23844" spans="1:8" x14ac:dyDescent="0.3">
      <c r="A23844" s="282">
        <v>123351</v>
      </c>
      <c r="B23844" s="282" t="s">
        <v>48673</v>
      </c>
      <c r="C23844" s="282" t="s">
        <v>48674</v>
      </c>
      <c r="D23844" s="283">
        <v>1</v>
      </c>
      <c r="E23844" s="283">
        <v>7</v>
      </c>
      <c r="F23844" s="282" t="s">
        <v>44841</v>
      </c>
      <c r="G23844">
        <v>1</v>
      </c>
      <c r="H23844">
        <v>1</v>
      </c>
    </row>
    <row r="23845" spans="1:8" x14ac:dyDescent="0.3">
      <c r="A23845" s="282">
        <v>166550</v>
      </c>
      <c r="B23845" s="282" t="s">
        <v>48675</v>
      </c>
      <c r="C23845" s="282" t="s">
        <v>48676</v>
      </c>
      <c r="D23845" s="283">
        <v>1</v>
      </c>
      <c r="E23845" s="283">
        <v>7</v>
      </c>
      <c r="F23845" s="282" t="s">
        <v>44841</v>
      </c>
      <c r="G23845">
        <v>1</v>
      </c>
      <c r="H23845">
        <v>1</v>
      </c>
    </row>
    <row r="23846" spans="1:8" x14ac:dyDescent="0.3">
      <c r="A23846" s="282">
        <v>42798</v>
      </c>
      <c r="B23846" s="282" t="s">
        <v>48677</v>
      </c>
      <c r="C23846" s="282" t="s">
        <v>48678</v>
      </c>
      <c r="D23846" s="283">
        <v>2</v>
      </c>
      <c r="E23846" s="283">
        <v>7</v>
      </c>
      <c r="F23846" s="282" t="s">
        <v>44841</v>
      </c>
      <c r="G23846">
        <v>1</v>
      </c>
      <c r="H23846">
        <v>1</v>
      </c>
    </row>
    <row r="23847" spans="1:8" x14ac:dyDescent="0.3">
      <c r="A23847" s="282">
        <v>74972</v>
      </c>
      <c r="B23847" s="282" t="s">
        <v>48679</v>
      </c>
      <c r="C23847" s="282" t="s">
        <v>48680</v>
      </c>
      <c r="D23847" s="283">
        <v>1</v>
      </c>
      <c r="E23847" s="283">
        <v>7</v>
      </c>
      <c r="F23847" s="282" t="s">
        <v>44841</v>
      </c>
      <c r="G23847">
        <v>1</v>
      </c>
      <c r="H23847">
        <v>1</v>
      </c>
    </row>
    <row r="23848" spans="1:8" x14ac:dyDescent="0.3">
      <c r="A23848" s="282">
        <v>37632</v>
      </c>
      <c r="B23848" s="282" t="s">
        <v>48681</v>
      </c>
      <c r="C23848" s="282" t="s">
        <v>48682</v>
      </c>
      <c r="D23848" s="283">
        <v>1</v>
      </c>
      <c r="E23848" s="283">
        <v>7</v>
      </c>
      <c r="F23848" s="282" t="s">
        <v>44841</v>
      </c>
      <c r="G23848">
        <v>1</v>
      </c>
      <c r="H23848">
        <v>1</v>
      </c>
    </row>
    <row r="23849" spans="1:8" x14ac:dyDescent="0.3">
      <c r="A23849" s="282">
        <v>38670</v>
      </c>
      <c r="B23849" s="282" t="s">
        <v>48683</v>
      </c>
      <c r="C23849" s="282" t="s">
        <v>48684</v>
      </c>
      <c r="D23849" s="283">
        <v>1</v>
      </c>
      <c r="E23849" s="283">
        <v>7</v>
      </c>
      <c r="F23849" s="282" t="s">
        <v>44841</v>
      </c>
      <c r="G23849">
        <v>1</v>
      </c>
      <c r="H23849">
        <v>1</v>
      </c>
    </row>
    <row r="23850" spans="1:8" x14ac:dyDescent="0.3">
      <c r="A23850" s="282">
        <v>44391</v>
      </c>
      <c r="B23850" s="282" t="s">
        <v>48685</v>
      </c>
      <c r="C23850" s="282" t="s">
        <v>48686</v>
      </c>
      <c r="D23850" s="283">
        <v>1</v>
      </c>
      <c r="E23850" s="283">
        <v>7</v>
      </c>
      <c r="F23850" s="282" t="s">
        <v>44841</v>
      </c>
      <c r="G23850">
        <v>1</v>
      </c>
      <c r="H23850">
        <v>1</v>
      </c>
    </row>
    <row r="23851" spans="1:8" x14ac:dyDescent="0.3">
      <c r="A23851" s="282">
        <v>45371</v>
      </c>
      <c r="B23851" s="282" t="s">
        <v>48687</v>
      </c>
      <c r="C23851" s="282" t="s">
        <v>48688</v>
      </c>
      <c r="D23851" s="283">
        <v>1</v>
      </c>
      <c r="E23851" s="283">
        <v>7</v>
      </c>
      <c r="F23851" s="282" t="s">
        <v>44841</v>
      </c>
      <c r="G23851">
        <v>1</v>
      </c>
      <c r="H23851">
        <v>1</v>
      </c>
    </row>
    <row r="23852" spans="1:8" x14ac:dyDescent="0.3">
      <c r="A23852" s="282">
        <v>202452</v>
      </c>
      <c r="B23852" s="282" t="s">
        <v>48689</v>
      </c>
      <c r="C23852" s="282" t="s">
        <v>48690</v>
      </c>
      <c r="D23852" s="283">
        <v>1</v>
      </c>
      <c r="E23852" s="283">
        <v>7</v>
      </c>
      <c r="F23852" s="282" t="s">
        <v>44841</v>
      </c>
      <c r="G23852">
        <v>1</v>
      </c>
      <c r="H23852">
        <v>1</v>
      </c>
    </row>
    <row r="23853" spans="1:8" x14ac:dyDescent="0.3">
      <c r="A23853" s="282">
        <v>224336</v>
      </c>
      <c r="B23853" s="282" t="s">
        <v>48691</v>
      </c>
      <c r="C23853" s="282" t="s">
        <v>48692</v>
      </c>
      <c r="D23853" s="283">
        <v>1</v>
      </c>
      <c r="E23853" s="283">
        <v>7</v>
      </c>
      <c r="F23853" s="282" t="s">
        <v>44841</v>
      </c>
      <c r="G23853">
        <v>1</v>
      </c>
      <c r="H23853">
        <v>1</v>
      </c>
    </row>
    <row r="23854" spans="1:8" x14ac:dyDescent="0.3">
      <c r="A23854" s="282">
        <v>36134</v>
      </c>
      <c r="B23854" s="282" t="s">
        <v>48693</v>
      </c>
      <c r="C23854" s="282" t="s">
        <v>48694</v>
      </c>
      <c r="D23854" s="283">
        <v>1</v>
      </c>
      <c r="E23854" s="283">
        <v>7</v>
      </c>
      <c r="F23854" s="282" t="s">
        <v>44841</v>
      </c>
      <c r="G23854">
        <v>1</v>
      </c>
      <c r="H23854">
        <v>1</v>
      </c>
    </row>
    <row r="23855" spans="1:8" x14ac:dyDescent="0.3">
      <c r="A23855" s="121">
        <v>38419</v>
      </c>
      <c r="B23855" s="121" t="s">
        <v>48695</v>
      </c>
      <c r="C23855" s="121" t="s">
        <v>48696</v>
      </c>
      <c r="D23855" s="284">
        <v>1</v>
      </c>
      <c r="E23855" s="284">
        <v>7</v>
      </c>
      <c r="F23855" s="121" t="s">
        <v>44841</v>
      </c>
      <c r="G23855">
        <v>0</v>
      </c>
      <c r="H23855">
        <v>1</v>
      </c>
    </row>
    <row r="23856" spans="1:8" x14ac:dyDescent="0.3">
      <c r="A23856" s="282">
        <v>44570</v>
      </c>
      <c r="B23856" s="282" t="s">
        <v>48697</v>
      </c>
      <c r="C23856" s="282" t="s">
        <v>48698</v>
      </c>
      <c r="D23856" s="283">
        <v>1</v>
      </c>
      <c r="E23856" s="283">
        <v>7</v>
      </c>
      <c r="F23856" s="282" t="s">
        <v>44841</v>
      </c>
      <c r="G23856">
        <v>1</v>
      </c>
      <c r="H23856">
        <v>1</v>
      </c>
    </row>
    <row r="23857" spans="1:8" x14ac:dyDescent="0.3">
      <c r="A23857" s="282">
        <v>49374</v>
      </c>
      <c r="B23857" s="282" t="s">
        <v>48699</v>
      </c>
      <c r="C23857" s="282" t="s">
        <v>48700</v>
      </c>
      <c r="D23857" s="283">
        <v>1</v>
      </c>
      <c r="E23857" s="283">
        <v>7</v>
      </c>
      <c r="F23857" s="282" t="s">
        <v>44841</v>
      </c>
      <c r="G23857">
        <v>1</v>
      </c>
      <c r="H23857">
        <v>1</v>
      </c>
    </row>
    <row r="23858" spans="1:8" x14ac:dyDescent="0.3">
      <c r="A23858" s="282">
        <v>50021</v>
      </c>
      <c r="B23858" s="282" t="s">
        <v>48701</v>
      </c>
      <c r="C23858" s="282" t="s">
        <v>48702</v>
      </c>
      <c r="D23858" s="283">
        <v>1</v>
      </c>
      <c r="E23858" s="283">
        <v>7</v>
      </c>
      <c r="F23858" s="282" t="s">
        <v>44841</v>
      </c>
      <c r="G23858">
        <v>1</v>
      </c>
      <c r="H23858">
        <v>1</v>
      </c>
    </row>
    <row r="23859" spans="1:8" x14ac:dyDescent="0.3">
      <c r="A23859" s="282">
        <v>87387</v>
      </c>
      <c r="B23859" s="282" t="s">
        <v>48703</v>
      </c>
      <c r="C23859" s="282" t="s">
        <v>48704</v>
      </c>
      <c r="D23859" s="283">
        <v>1</v>
      </c>
      <c r="E23859" s="283">
        <v>7</v>
      </c>
      <c r="F23859" s="282" t="s">
        <v>44841</v>
      </c>
      <c r="G23859">
        <v>1</v>
      </c>
      <c r="H23859">
        <v>1</v>
      </c>
    </row>
    <row r="23860" spans="1:8" x14ac:dyDescent="0.3">
      <c r="A23860" s="282">
        <v>120840</v>
      </c>
      <c r="B23860" s="282" t="s">
        <v>48705</v>
      </c>
      <c r="C23860" s="282" t="s">
        <v>45804</v>
      </c>
      <c r="D23860" s="283">
        <v>1</v>
      </c>
      <c r="E23860" s="283">
        <v>7</v>
      </c>
      <c r="F23860" s="282" t="s">
        <v>44841</v>
      </c>
      <c r="G23860">
        <v>1</v>
      </c>
      <c r="H23860">
        <v>1</v>
      </c>
    </row>
    <row r="23861" spans="1:8" x14ac:dyDescent="0.3">
      <c r="A23861" s="282">
        <v>122653</v>
      </c>
      <c r="B23861" s="282" t="s">
        <v>48706</v>
      </c>
      <c r="C23861" s="282" t="s">
        <v>48707</v>
      </c>
      <c r="D23861" s="283">
        <v>1</v>
      </c>
      <c r="E23861" s="283">
        <v>7</v>
      </c>
      <c r="F23861" s="282" t="s">
        <v>44841</v>
      </c>
      <c r="G23861">
        <v>1</v>
      </c>
      <c r="H23861">
        <v>1</v>
      </c>
    </row>
    <row r="23862" spans="1:8" x14ac:dyDescent="0.3">
      <c r="A23862" s="282">
        <v>123535</v>
      </c>
      <c r="B23862" s="282" t="s">
        <v>48708</v>
      </c>
      <c r="C23862" s="282" t="s">
        <v>48709</v>
      </c>
      <c r="D23862" s="283">
        <v>1</v>
      </c>
      <c r="E23862" s="283">
        <v>7</v>
      </c>
      <c r="F23862" s="282" t="s">
        <v>44841</v>
      </c>
      <c r="G23862">
        <v>1</v>
      </c>
      <c r="H23862">
        <v>1</v>
      </c>
    </row>
    <row r="23863" spans="1:8" x14ac:dyDescent="0.3">
      <c r="A23863" s="282">
        <v>200825</v>
      </c>
      <c r="B23863" s="282" t="s">
        <v>48710</v>
      </c>
      <c r="C23863" s="282" t="s">
        <v>48711</v>
      </c>
      <c r="D23863" s="283">
        <v>1</v>
      </c>
      <c r="E23863" s="283">
        <v>7</v>
      </c>
      <c r="F23863" s="282" t="s">
        <v>44841</v>
      </c>
      <c r="G23863">
        <v>1</v>
      </c>
      <c r="H23863">
        <v>1</v>
      </c>
    </row>
    <row r="23864" spans="1:8" x14ac:dyDescent="0.3">
      <c r="A23864" s="282">
        <v>201617</v>
      </c>
      <c r="B23864" s="282" t="s">
        <v>48712</v>
      </c>
      <c r="C23864" s="282" t="s">
        <v>48713</v>
      </c>
      <c r="D23864" s="283">
        <v>1</v>
      </c>
      <c r="E23864" s="283">
        <v>7</v>
      </c>
      <c r="F23864" s="282" t="s">
        <v>44841</v>
      </c>
      <c r="G23864">
        <v>1</v>
      </c>
      <c r="H23864">
        <v>1</v>
      </c>
    </row>
    <row r="23865" spans="1:8" x14ac:dyDescent="0.3">
      <c r="A23865" s="282">
        <v>208337</v>
      </c>
      <c r="B23865" s="282" t="s">
        <v>48714</v>
      </c>
      <c r="C23865" s="282" t="s">
        <v>48715</v>
      </c>
      <c r="D23865" s="283">
        <v>1</v>
      </c>
      <c r="E23865" s="283">
        <v>7</v>
      </c>
      <c r="F23865" s="282" t="s">
        <v>44841</v>
      </c>
      <c r="G23865">
        <v>1</v>
      </c>
      <c r="H23865">
        <v>1</v>
      </c>
    </row>
    <row r="23866" spans="1:8" x14ac:dyDescent="0.3">
      <c r="A23866" s="282">
        <v>211850</v>
      </c>
      <c r="B23866" s="282" t="s">
        <v>48716</v>
      </c>
      <c r="C23866" s="282" t="s">
        <v>48717</v>
      </c>
      <c r="D23866" s="283">
        <v>1</v>
      </c>
      <c r="E23866" s="283">
        <v>7</v>
      </c>
      <c r="F23866" s="282" t="s">
        <v>44841</v>
      </c>
      <c r="G23866">
        <v>1</v>
      </c>
      <c r="H23866">
        <v>1</v>
      </c>
    </row>
    <row r="23867" spans="1:8" x14ac:dyDescent="0.3">
      <c r="A23867" s="282">
        <v>36407</v>
      </c>
      <c r="B23867" s="282" t="s">
        <v>48718</v>
      </c>
      <c r="C23867" s="282" t="s">
        <v>48719</v>
      </c>
      <c r="D23867" s="283">
        <v>1</v>
      </c>
      <c r="E23867" s="283">
        <v>7</v>
      </c>
      <c r="F23867" s="282" t="s">
        <v>44841</v>
      </c>
      <c r="G23867">
        <v>1</v>
      </c>
      <c r="H23867">
        <v>1</v>
      </c>
    </row>
    <row r="23868" spans="1:8" x14ac:dyDescent="0.3">
      <c r="A23868" s="282">
        <v>169289</v>
      </c>
      <c r="B23868" s="282" t="s">
        <v>48720</v>
      </c>
      <c r="C23868" s="282" t="s">
        <v>48721</v>
      </c>
      <c r="D23868" s="283">
        <v>1</v>
      </c>
      <c r="E23868" s="283">
        <v>7</v>
      </c>
      <c r="F23868" s="282" t="s">
        <v>44841</v>
      </c>
      <c r="G23868">
        <v>1</v>
      </c>
      <c r="H23868">
        <v>1</v>
      </c>
    </row>
    <row r="23869" spans="1:8" x14ac:dyDescent="0.3">
      <c r="A23869" s="282">
        <v>36419</v>
      </c>
      <c r="B23869" s="282" t="s">
        <v>48722</v>
      </c>
      <c r="C23869" s="282" t="s">
        <v>48723</v>
      </c>
      <c r="D23869" s="283">
        <v>1</v>
      </c>
      <c r="E23869" s="283">
        <v>7</v>
      </c>
      <c r="F23869" s="282" t="s">
        <v>44841</v>
      </c>
      <c r="G23869">
        <v>1</v>
      </c>
      <c r="H23869">
        <v>1</v>
      </c>
    </row>
    <row r="23870" spans="1:8" x14ac:dyDescent="0.3">
      <c r="A23870" s="282">
        <v>41030</v>
      </c>
      <c r="B23870" s="282" t="s">
        <v>48724</v>
      </c>
      <c r="C23870" s="282" t="s">
        <v>48725</v>
      </c>
      <c r="D23870" s="283">
        <v>1</v>
      </c>
      <c r="E23870" s="283">
        <v>7</v>
      </c>
      <c r="F23870" s="282" t="s">
        <v>44841</v>
      </c>
      <c r="G23870">
        <v>1</v>
      </c>
      <c r="H23870">
        <v>1</v>
      </c>
    </row>
    <row r="23871" spans="1:8" x14ac:dyDescent="0.3">
      <c r="A23871" s="282">
        <v>121191</v>
      </c>
      <c r="B23871" s="282" t="s">
        <v>48726</v>
      </c>
      <c r="C23871" s="282" t="s">
        <v>48727</v>
      </c>
      <c r="D23871" s="283">
        <v>1</v>
      </c>
      <c r="E23871" s="283">
        <v>7</v>
      </c>
      <c r="F23871" s="282" t="s">
        <v>44841</v>
      </c>
      <c r="G23871">
        <v>1</v>
      </c>
      <c r="H23871">
        <v>1</v>
      </c>
    </row>
    <row r="23872" spans="1:8" x14ac:dyDescent="0.3">
      <c r="A23872" s="282">
        <v>36180</v>
      </c>
      <c r="B23872" s="282" t="s">
        <v>48728</v>
      </c>
      <c r="C23872" s="282" t="s">
        <v>48729</v>
      </c>
      <c r="D23872" s="283">
        <v>1</v>
      </c>
      <c r="E23872" s="283">
        <v>7</v>
      </c>
      <c r="F23872" s="282" t="s">
        <v>44841</v>
      </c>
      <c r="G23872">
        <v>1</v>
      </c>
      <c r="H23872">
        <v>1</v>
      </c>
    </row>
    <row r="23873" spans="1:8" x14ac:dyDescent="0.3">
      <c r="A23873" s="282">
        <v>36704</v>
      </c>
      <c r="B23873" s="282" t="s">
        <v>48730</v>
      </c>
      <c r="C23873" s="282" t="s">
        <v>48731</v>
      </c>
      <c r="D23873" s="283">
        <v>1</v>
      </c>
      <c r="E23873" s="283">
        <v>7</v>
      </c>
      <c r="F23873" s="282" t="s">
        <v>44841</v>
      </c>
      <c r="G23873">
        <v>1</v>
      </c>
      <c r="H23873">
        <v>0</v>
      </c>
    </row>
    <row r="23874" spans="1:8" x14ac:dyDescent="0.3">
      <c r="A23874" s="121">
        <v>36780</v>
      </c>
      <c r="B23874" s="121" t="s">
        <v>48732</v>
      </c>
      <c r="C23874" s="121" t="s">
        <v>48733</v>
      </c>
      <c r="D23874" s="284">
        <v>1</v>
      </c>
      <c r="E23874" s="284">
        <v>7</v>
      </c>
      <c r="F23874" s="121" t="s">
        <v>44841</v>
      </c>
      <c r="G23874">
        <v>0</v>
      </c>
      <c r="H23874">
        <v>1</v>
      </c>
    </row>
    <row r="23875" spans="1:8" x14ac:dyDescent="0.3">
      <c r="A23875" s="282">
        <v>38406</v>
      </c>
      <c r="B23875" s="282" t="s">
        <v>48734</v>
      </c>
      <c r="C23875" s="282" t="s">
        <v>48735</v>
      </c>
      <c r="D23875" s="283">
        <v>1</v>
      </c>
      <c r="E23875" s="283">
        <v>7</v>
      </c>
      <c r="F23875" s="282" t="s">
        <v>44841</v>
      </c>
      <c r="G23875">
        <v>1</v>
      </c>
      <c r="H23875">
        <v>1</v>
      </c>
    </row>
    <row r="23876" spans="1:8" x14ac:dyDescent="0.3">
      <c r="A23876" s="282">
        <v>38867</v>
      </c>
      <c r="B23876" s="282" t="s">
        <v>48736</v>
      </c>
      <c r="C23876" s="282" t="s">
        <v>48737</v>
      </c>
      <c r="D23876" s="283">
        <v>1</v>
      </c>
      <c r="E23876" s="283">
        <v>7</v>
      </c>
      <c r="F23876" s="282" t="s">
        <v>44841</v>
      </c>
      <c r="G23876">
        <v>1</v>
      </c>
      <c r="H23876">
        <v>1</v>
      </c>
    </row>
    <row r="23877" spans="1:8" x14ac:dyDescent="0.3">
      <c r="A23877" s="121">
        <v>70010</v>
      </c>
      <c r="B23877" s="121" t="s">
        <v>48738</v>
      </c>
      <c r="C23877" s="121" t="s">
        <v>48739</v>
      </c>
      <c r="D23877" s="284">
        <v>1</v>
      </c>
      <c r="E23877" s="284">
        <v>7</v>
      </c>
      <c r="F23877" s="121" t="s">
        <v>44841</v>
      </c>
      <c r="G23877">
        <v>0</v>
      </c>
      <c r="H23877">
        <v>1</v>
      </c>
    </row>
    <row r="23878" spans="1:8" x14ac:dyDescent="0.3">
      <c r="A23878" s="282">
        <v>121160</v>
      </c>
      <c r="B23878" s="282" t="s">
        <v>48740</v>
      </c>
      <c r="C23878" s="282" t="s">
        <v>48741</v>
      </c>
      <c r="D23878" s="283">
        <v>1</v>
      </c>
      <c r="E23878" s="283">
        <v>7</v>
      </c>
      <c r="F23878" s="282" t="s">
        <v>44841</v>
      </c>
      <c r="G23878">
        <v>1</v>
      </c>
      <c r="H23878">
        <v>1</v>
      </c>
    </row>
    <row r="23879" spans="1:8" x14ac:dyDescent="0.3">
      <c r="A23879" s="282">
        <v>122346</v>
      </c>
      <c r="B23879" s="282" t="s">
        <v>48742</v>
      </c>
      <c r="C23879" s="282" t="s">
        <v>48743</v>
      </c>
      <c r="D23879" s="283">
        <v>1</v>
      </c>
      <c r="E23879" s="283">
        <v>7</v>
      </c>
      <c r="F23879" s="282" t="s">
        <v>44841</v>
      </c>
      <c r="G23879">
        <v>1</v>
      </c>
      <c r="H23879">
        <v>1</v>
      </c>
    </row>
    <row r="23880" spans="1:8" x14ac:dyDescent="0.3">
      <c r="A23880" s="282">
        <v>201270</v>
      </c>
      <c r="B23880" s="282" t="s">
        <v>48744</v>
      </c>
      <c r="C23880" s="282" t="s">
        <v>48745</v>
      </c>
      <c r="D23880" s="283">
        <v>1</v>
      </c>
      <c r="E23880" s="283">
        <v>7</v>
      </c>
      <c r="F23880" s="282" t="s">
        <v>44841</v>
      </c>
      <c r="G23880">
        <v>1</v>
      </c>
      <c r="H23880">
        <v>1</v>
      </c>
    </row>
    <row r="23881" spans="1:8" x14ac:dyDescent="0.3">
      <c r="A23881" s="121">
        <v>121024</v>
      </c>
      <c r="B23881" s="121" t="s">
        <v>48746</v>
      </c>
      <c r="C23881" s="121" t="s">
        <v>48747</v>
      </c>
      <c r="D23881" s="284">
        <v>1</v>
      </c>
      <c r="E23881" s="284">
        <v>7</v>
      </c>
      <c r="F23881" s="121" t="s">
        <v>44841</v>
      </c>
      <c r="G23881">
        <v>0</v>
      </c>
      <c r="H23881">
        <v>1</v>
      </c>
    </row>
    <row r="23882" spans="1:8" x14ac:dyDescent="0.3">
      <c r="A23882" s="282">
        <v>35923</v>
      </c>
      <c r="B23882" s="282" t="s">
        <v>48748</v>
      </c>
      <c r="C23882" s="282" t="s">
        <v>48749</v>
      </c>
      <c r="D23882" s="283">
        <v>1</v>
      </c>
      <c r="E23882" s="283">
        <v>7</v>
      </c>
      <c r="F23882" s="282" t="s">
        <v>44841</v>
      </c>
      <c r="G23882">
        <v>1</v>
      </c>
      <c r="H23882">
        <v>1</v>
      </c>
    </row>
    <row r="23883" spans="1:8" x14ac:dyDescent="0.3">
      <c r="A23883" s="282">
        <v>38705</v>
      </c>
      <c r="B23883" s="282" t="s">
        <v>48750</v>
      </c>
      <c r="C23883" s="282" t="s">
        <v>48751</v>
      </c>
      <c r="D23883" s="283">
        <v>1</v>
      </c>
      <c r="E23883" s="283">
        <v>7</v>
      </c>
      <c r="F23883" s="282" t="s">
        <v>44841</v>
      </c>
      <c r="G23883">
        <v>1</v>
      </c>
      <c r="H23883">
        <v>1</v>
      </c>
    </row>
    <row r="23884" spans="1:8" x14ac:dyDescent="0.3">
      <c r="A23884" s="282">
        <v>203725</v>
      </c>
      <c r="B23884" s="282" t="s">
        <v>48752</v>
      </c>
      <c r="C23884" s="282" t="s">
        <v>48753</v>
      </c>
      <c r="D23884" s="283">
        <v>1</v>
      </c>
      <c r="E23884" s="283">
        <v>7</v>
      </c>
      <c r="F23884" s="282" t="s">
        <v>44841</v>
      </c>
      <c r="G23884">
        <v>1</v>
      </c>
      <c r="H23884">
        <v>1</v>
      </c>
    </row>
    <row r="23885" spans="1:8" x14ac:dyDescent="0.3">
      <c r="A23885" s="282">
        <v>38173</v>
      </c>
      <c r="B23885" s="282" t="s">
        <v>48754</v>
      </c>
      <c r="C23885" s="282" t="s">
        <v>48755</v>
      </c>
      <c r="D23885" s="283">
        <v>1</v>
      </c>
      <c r="E23885" s="283">
        <v>7</v>
      </c>
      <c r="F23885" s="282" t="s">
        <v>44841</v>
      </c>
      <c r="G23885">
        <v>1</v>
      </c>
      <c r="H23885">
        <v>1</v>
      </c>
    </row>
    <row r="23886" spans="1:8" x14ac:dyDescent="0.3">
      <c r="A23886" s="282">
        <v>38472</v>
      </c>
      <c r="B23886" s="282" t="s">
        <v>48756</v>
      </c>
      <c r="C23886" s="282" t="s">
        <v>48757</v>
      </c>
      <c r="D23886" s="283">
        <v>1</v>
      </c>
      <c r="E23886" s="283">
        <v>7</v>
      </c>
      <c r="F23886" s="282" t="s">
        <v>44841</v>
      </c>
      <c r="G23886">
        <v>1</v>
      </c>
      <c r="H23886">
        <v>0</v>
      </c>
    </row>
    <row r="23887" spans="1:8" x14ac:dyDescent="0.3">
      <c r="A23887" s="282">
        <v>38473</v>
      </c>
      <c r="B23887" s="282" t="s">
        <v>48758</v>
      </c>
      <c r="C23887" s="282" t="s">
        <v>48759</v>
      </c>
      <c r="D23887" s="283">
        <v>1</v>
      </c>
      <c r="E23887" s="283">
        <v>7</v>
      </c>
      <c r="F23887" s="282" t="s">
        <v>44841</v>
      </c>
      <c r="G23887">
        <v>1</v>
      </c>
      <c r="H23887">
        <v>1</v>
      </c>
    </row>
    <row r="23888" spans="1:8" x14ac:dyDescent="0.3">
      <c r="A23888" s="121">
        <v>38873</v>
      </c>
      <c r="B23888" s="121" t="s">
        <v>48760</v>
      </c>
      <c r="C23888" s="121" t="s">
        <v>48761</v>
      </c>
      <c r="D23888" s="284">
        <v>1</v>
      </c>
      <c r="E23888" s="284">
        <v>7</v>
      </c>
      <c r="F23888" s="121" t="s">
        <v>44841</v>
      </c>
      <c r="G23888">
        <v>0</v>
      </c>
      <c r="H23888">
        <v>1</v>
      </c>
    </row>
    <row r="23889" spans="1:8" x14ac:dyDescent="0.3">
      <c r="A23889" s="282">
        <v>38889</v>
      </c>
      <c r="B23889" s="282" t="s">
        <v>48762</v>
      </c>
      <c r="C23889" s="282" t="s">
        <v>48763</v>
      </c>
      <c r="D23889" s="283">
        <v>1</v>
      </c>
      <c r="E23889" s="283">
        <v>7</v>
      </c>
      <c r="F23889" s="282" t="s">
        <v>44841</v>
      </c>
      <c r="G23889">
        <v>1</v>
      </c>
      <c r="H23889">
        <v>1</v>
      </c>
    </row>
    <row r="23890" spans="1:8" x14ac:dyDescent="0.3">
      <c r="A23890" s="282">
        <v>68542</v>
      </c>
      <c r="B23890" s="282" t="s">
        <v>48764</v>
      </c>
      <c r="C23890" s="282" t="s">
        <v>48765</v>
      </c>
      <c r="D23890" s="283">
        <v>1</v>
      </c>
      <c r="E23890" s="283">
        <v>7</v>
      </c>
      <c r="F23890" s="282" t="s">
        <v>44841</v>
      </c>
      <c r="G23890">
        <v>1</v>
      </c>
      <c r="H23890">
        <v>1</v>
      </c>
    </row>
    <row r="23891" spans="1:8" x14ac:dyDescent="0.3">
      <c r="A23891" s="282">
        <v>122753</v>
      </c>
      <c r="B23891" s="282" t="s">
        <v>48766</v>
      </c>
      <c r="C23891" s="282" t="s">
        <v>48767</v>
      </c>
      <c r="D23891" s="283">
        <v>1</v>
      </c>
      <c r="E23891" s="283">
        <v>7</v>
      </c>
      <c r="F23891" s="282" t="s">
        <v>44841</v>
      </c>
      <c r="G23891">
        <v>1</v>
      </c>
      <c r="H23891">
        <v>1</v>
      </c>
    </row>
    <row r="23892" spans="1:8" x14ac:dyDescent="0.3">
      <c r="A23892" s="282">
        <v>212967</v>
      </c>
      <c r="B23892" s="282" t="s">
        <v>48768</v>
      </c>
      <c r="C23892" s="282" t="s">
        <v>48769</v>
      </c>
      <c r="D23892" s="283">
        <v>1</v>
      </c>
      <c r="E23892" s="283">
        <v>7</v>
      </c>
      <c r="F23892" s="282" t="s">
        <v>44841</v>
      </c>
      <c r="G23892">
        <v>1</v>
      </c>
      <c r="H23892">
        <v>1</v>
      </c>
    </row>
    <row r="23893" spans="1:8" x14ac:dyDescent="0.3">
      <c r="A23893" s="282">
        <v>216163</v>
      </c>
      <c r="B23893" s="282" t="s">
        <v>48770</v>
      </c>
      <c r="C23893" s="282" t="s">
        <v>48771</v>
      </c>
      <c r="D23893" s="283">
        <v>1</v>
      </c>
      <c r="E23893" s="283">
        <v>7</v>
      </c>
      <c r="F23893" s="282" t="s">
        <v>44841</v>
      </c>
      <c r="G23893">
        <v>1</v>
      </c>
      <c r="H23893">
        <v>1</v>
      </c>
    </row>
    <row r="23894" spans="1:8" x14ac:dyDescent="0.3">
      <c r="A23894" s="282">
        <v>35155</v>
      </c>
      <c r="B23894" s="282" t="s">
        <v>48772</v>
      </c>
      <c r="C23894" s="282" t="s">
        <v>48773</v>
      </c>
      <c r="D23894" s="283">
        <v>1</v>
      </c>
      <c r="E23894" s="283">
        <v>7</v>
      </c>
      <c r="F23894" s="282" t="s">
        <v>44841</v>
      </c>
      <c r="G23894">
        <v>1</v>
      </c>
      <c r="H23894">
        <v>0</v>
      </c>
    </row>
    <row r="23895" spans="1:8" x14ac:dyDescent="0.3">
      <c r="A23895" s="121">
        <v>38893</v>
      </c>
      <c r="B23895" s="121" t="s">
        <v>48774</v>
      </c>
      <c r="C23895" s="121" t="s">
        <v>48775</v>
      </c>
      <c r="D23895" s="284">
        <v>1</v>
      </c>
      <c r="E23895" s="284">
        <v>7</v>
      </c>
      <c r="F23895" s="121" t="s">
        <v>44841</v>
      </c>
      <c r="G23895">
        <v>0</v>
      </c>
      <c r="H23895">
        <v>1</v>
      </c>
    </row>
    <row r="23896" spans="1:8" x14ac:dyDescent="0.3">
      <c r="A23896" s="282">
        <v>201016</v>
      </c>
      <c r="B23896" s="282" t="s">
        <v>48776</v>
      </c>
      <c r="C23896" s="282" t="s">
        <v>48777</v>
      </c>
      <c r="D23896" s="283">
        <v>1</v>
      </c>
      <c r="E23896" s="283">
        <v>7</v>
      </c>
      <c r="F23896" s="282" t="s">
        <v>44841</v>
      </c>
      <c r="G23896">
        <v>1</v>
      </c>
      <c r="H23896">
        <v>1</v>
      </c>
    </row>
    <row r="23897" spans="1:8" x14ac:dyDescent="0.3">
      <c r="A23897" s="282">
        <v>202552</v>
      </c>
      <c r="B23897" s="282" t="s">
        <v>48778</v>
      </c>
      <c r="C23897" s="282" t="s">
        <v>48779</v>
      </c>
      <c r="D23897" s="283">
        <v>1</v>
      </c>
      <c r="E23897" s="283">
        <v>7</v>
      </c>
      <c r="F23897" s="282" t="s">
        <v>44841</v>
      </c>
      <c r="G23897">
        <v>1</v>
      </c>
      <c r="H23897">
        <v>1</v>
      </c>
    </row>
    <row r="23898" spans="1:8" x14ac:dyDescent="0.3">
      <c r="A23898" s="282">
        <v>202705</v>
      </c>
      <c r="B23898" s="282" t="s">
        <v>48780</v>
      </c>
      <c r="C23898" s="282" t="s">
        <v>5649</v>
      </c>
      <c r="D23898" s="283">
        <v>1</v>
      </c>
      <c r="E23898" s="283">
        <v>7</v>
      </c>
      <c r="F23898" s="282" t="s">
        <v>44841</v>
      </c>
      <c r="G23898">
        <v>1</v>
      </c>
      <c r="H23898">
        <v>0</v>
      </c>
    </row>
    <row r="23899" spans="1:8" x14ac:dyDescent="0.3">
      <c r="A23899" s="282">
        <v>238310</v>
      </c>
      <c r="B23899" s="282" t="s">
        <v>48781</v>
      </c>
      <c r="C23899" s="282" t="s">
        <v>48782</v>
      </c>
      <c r="D23899" s="283">
        <v>1</v>
      </c>
      <c r="E23899" s="283">
        <v>7</v>
      </c>
      <c r="F23899" s="282" t="s">
        <v>44841</v>
      </c>
      <c r="G23899">
        <v>1</v>
      </c>
      <c r="H23899">
        <v>1</v>
      </c>
    </row>
    <row r="23900" spans="1:8" x14ac:dyDescent="0.3">
      <c r="A23900" s="282">
        <v>35334</v>
      </c>
      <c r="B23900" s="282" t="s">
        <v>48783</v>
      </c>
      <c r="C23900" s="282" t="s">
        <v>5651</v>
      </c>
      <c r="D23900" s="283">
        <v>1</v>
      </c>
      <c r="E23900" s="283">
        <v>7</v>
      </c>
      <c r="F23900" s="282" t="s">
        <v>44841</v>
      </c>
      <c r="G23900">
        <v>1</v>
      </c>
      <c r="H23900">
        <v>0</v>
      </c>
    </row>
    <row r="23901" spans="1:8" x14ac:dyDescent="0.3">
      <c r="A23901" s="282">
        <v>202355</v>
      </c>
      <c r="B23901" s="282" t="s">
        <v>48784</v>
      </c>
      <c r="C23901" s="282" t="s">
        <v>48785</v>
      </c>
      <c r="D23901" s="283">
        <v>1</v>
      </c>
      <c r="E23901" s="283">
        <v>7</v>
      </c>
      <c r="F23901" s="282" t="s">
        <v>44841</v>
      </c>
      <c r="G23901">
        <v>1</v>
      </c>
      <c r="H23901">
        <v>1</v>
      </c>
    </row>
    <row r="23902" spans="1:8" x14ac:dyDescent="0.3">
      <c r="A23902" s="282">
        <v>37723</v>
      </c>
      <c r="B23902" s="282" t="s">
        <v>48786</v>
      </c>
      <c r="C23902" s="282" t="s">
        <v>48787</v>
      </c>
      <c r="D23902" s="283">
        <v>1</v>
      </c>
      <c r="E23902" s="283">
        <v>7</v>
      </c>
      <c r="F23902" s="282" t="s">
        <v>44841</v>
      </c>
      <c r="G23902">
        <v>1</v>
      </c>
      <c r="H23902">
        <v>1</v>
      </c>
    </row>
    <row r="23903" spans="1:8" x14ac:dyDescent="0.3">
      <c r="A23903" s="282">
        <v>65851</v>
      </c>
      <c r="B23903" s="282" t="s">
        <v>48788</v>
      </c>
      <c r="C23903" s="282" t="s">
        <v>48789</v>
      </c>
      <c r="D23903" s="283">
        <v>1</v>
      </c>
      <c r="E23903" s="283">
        <v>7</v>
      </c>
      <c r="F23903" s="282" t="s">
        <v>44841</v>
      </c>
      <c r="G23903">
        <v>1</v>
      </c>
      <c r="H23903">
        <v>1</v>
      </c>
    </row>
    <row r="23904" spans="1:8" x14ac:dyDescent="0.3">
      <c r="A23904" s="121">
        <v>201435</v>
      </c>
      <c r="B23904" s="121" t="s">
        <v>48790</v>
      </c>
      <c r="C23904" s="121" t="s">
        <v>48791</v>
      </c>
      <c r="D23904" s="284">
        <v>1</v>
      </c>
      <c r="E23904" s="284">
        <v>7</v>
      </c>
      <c r="F23904" s="121" t="s">
        <v>44841</v>
      </c>
      <c r="G23904">
        <v>0</v>
      </c>
      <c r="H23904">
        <v>1</v>
      </c>
    </row>
    <row r="23905" spans="1:8" x14ac:dyDescent="0.3">
      <c r="A23905" s="282">
        <v>202263</v>
      </c>
      <c r="B23905" s="282" t="s">
        <v>48792</v>
      </c>
      <c r="C23905" s="282" t="s">
        <v>48793</v>
      </c>
      <c r="D23905" s="283">
        <v>1</v>
      </c>
      <c r="E23905" s="283">
        <v>7</v>
      </c>
      <c r="F23905" s="282" t="s">
        <v>44841</v>
      </c>
      <c r="G23905">
        <v>1</v>
      </c>
      <c r="H23905">
        <v>1</v>
      </c>
    </row>
    <row r="23906" spans="1:8" x14ac:dyDescent="0.3">
      <c r="A23906" s="282">
        <v>202483</v>
      </c>
      <c r="B23906" s="282" t="s">
        <v>48794</v>
      </c>
      <c r="C23906" s="282" t="s">
        <v>48795</v>
      </c>
      <c r="D23906" s="283"/>
      <c r="E23906" s="283">
        <v>7</v>
      </c>
      <c r="F23906" s="282" t="s">
        <v>44841</v>
      </c>
      <c r="G23906">
        <v>1</v>
      </c>
      <c r="H23906">
        <v>1</v>
      </c>
    </row>
    <row r="23907" spans="1:8" x14ac:dyDescent="0.3">
      <c r="A23907" s="282">
        <v>38758</v>
      </c>
      <c r="B23907" s="282" t="s">
        <v>48796</v>
      </c>
      <c r="C23907" s="282" t="s">
        <v>48797</v>
      </c>
      <c r="D23907" s="283">
        <v>1</v>
      </c>
      <c r="E23907" s="283">
        <v>7</v>
      </c>
      <c r="F23907" s="282" t="s">
        <v>44841</v>
      </c>
      <c r="G23907">
        <v>1</v>
      </c>
      <c r="H23907">
        <v>1</v>
      </c>
    </row>
    <row r="23908" spans="1:8" x14ac:dyDescent="0.3">
      <c r="A23908" s="121">
        <v>111609</v>
      </c>
      <c r="B23908" s="121" t="s">
        <v>48798</v>
      </c>
      <c r="C23908" s="121" t="s">
        <v>48799</v>
      </c>
      <c r="D23908" s="284">
        <v>1</v>
      </c>
      <c r="E23908" s="284">
        <v>7</v>
      </c>
      <c r="F23908" s="121" t="s">
        <v>44841</v>
      </c>
      <c r="G23908">
        <v>0</v>
      </c>
      <c r="H23908">
        <v>1</v>
      </c>
    </row>
    <row r="23909" spans="1:8" x14ac:dyDescent="0.3">
      <c r="A23909" s="282">
        <v>217468</v>
      </c>
      <c r="B23909" s="282" t="s">
        <v>48800</v>
      </c>
      <c r="C23909" s="282" t="s">
        <v>48801</v>
      </c>
      <c r="D23909" s="283">
        <v>1</v>
      </c>
      <c r="E23909" s="283">
        <v>7</v>
      </c>
      <c r="F23909" s="282" t="s">
        <v>44841</v>
      </c>
      <c r="G23909">
        <v>1</v>
      </c>
      <c r="H23909">
        <v>1</v>
      </c>
    </row>
    <row r="23910" spans="1:8" x14ac:dyDescent="0.3">
      <c r="A23910" s="282">
        <v>36117</v>
      </c>
      <c r="B23910" s="282" t="s">
        <v>48802</v>
      </c>
      <c r="C23910" s="282" t="s">
        <v>48803</v>
      </c>
      <c r="D23910" s="283">
        <v>1</v>
      </c>
      <c r="E23910" s="283">
        <v>7</v>
      </c>
      <c r="F23910" s="282" t="s">
        <v>44841</v>
      </c>
      <c r="G23910">
        <v>1</v>
      </c>
      <c r="H23910">
        <v>1</v>
      </c>
    </row>
    <row r="23911" spans="1:8" x14ac:dyDescent="0.3">
      <c r="A23911" s="282">
        <v>36934</v>
      </c>
      <c r="B23911" s="282" t="s">
        <v>48804</v>
      </c>
      <c r="C23911" s="282" t="s">
        <v>48805</v>
      </c>
      <c r="D23911" s="283">
        <v>1</v>
      </c>
      <c r="E23911" s="283">
        <v>7</v>
      </c>
      <c r="F23911" s="282" t="s">
        <v>44841</v>
      </c>
      <c r="G23911">
        <v>1</v>
      </c>
      <c r="H23911">
        <v>1</v>
      </c>
    </row>
    <row r="23912" spans="1:8" x14ac:dyDescent="0.3">
      <c r="A23912" s="282">
        <v>89348</v>
      </c>
      <c r="B23912" s="282" t="s">
        <v>48806</v>
      </c>
      <c r="C23912" s="282" t="s">
        <v>48807</v>
      </c>
      <c r="D23912" s="283">
        <v>1</v>
      </c>
      <c r="E23912" s="283">
        <v>7</v>
      </c>
      <c r="F23912" s="282" t="s">
        <v>44841</v>
      </c>
      <c r="G23912">
        <v>1</v>
      </c>
      <c r="H23912">
        <v>1</v>
      </c>
    </row>
    <row r="23913" spans="1:8" x14ac:dyDescent="0.3">
      <c r="A23913" s="282">
        <v>120616</v>
      </c>
      <c r="B23913" s="282" t="s">
        <v>48808</v>
      </c>
      <c r="C23913" s="282" t="s">
        <v>48809</v>
      </c>
      <c r="D23913" s="283">
        <v>1</v>
      </c>
      <c r="E23913" s="283">
        <v>7</v>
      </c>
      <c r="F23913" s="282" t="s">
        <v>44841</v>
      </c>
      <c r="G23913">
        <v>1</v>
      </c>
      <c r="H23913">
        <v>1</v>
      </c>
    </row>
    <row r="23914" spans="1:8" x14ac:dyDescent="0.3">
      <c r="A23914" s="282">
        <v>35215</v>
      </c>
      <c r="B23914" s="282" t="s">
        <v>48810</v>
      </c>
      <c r="C23914" s="282" t="s">
        <v>48811</v>
      </c>
      <c r="D23914" s="283">
        <v>1</v>
      </c>
      <c r="E23914" s="283">
        <v>7</v>
      </c>
      <c r="F23914" s="282" t="s">
        <v>44841</v>
      </c>
      <c r="G23914">
        <v>1</v>
      </c>
      <c r="H23914">
        <v>1</v>
      </c>
    </row>
    <row r="23915" spans="1:8" x14ac:dyDescent="0.3">
      <c r="A23915" s="282">
        <v>65351</v>
      </c>
      <c r="B23915" s="282" t="s">
        <v>48812</v>
      </c>
      <c r="C23915" s="282" t="s">
        <v>48813</v>
      </c>
      <c r="D23915" s="283">
        <v>1</v>
      </c>
      <c r="E23915" s="283">
        <v>7</v>
      </c>
      <c r="F23915" s="282" t="s">
        <v>44841</v>
      </c>
      <c r="G23915">
        <v>1</v>
      </c>
      <c r="H23915">
        <v>1</v>
      </c>
    </row>
    <row r="23916" spans="1:8" x14ac:dyDescent="0.3">
      <c r="A23916" s="282">
        <v>43153</v>
      </c>
      <c r="B23916" s="282" t="s">
        <v>48814</v>
      </c>
      <c r="C23916" s="282" t="s">
        <v>48815</v>
      </c>
      <c r="D23916" s="283">
        <v>1</v>
      </c>
      <c r="E23916" s="283">
        <v>7</v>
      </c>
      <c r="F23916" s="282" t="s">
        <v>44841</v>
      </c>
      <c r="G23916">
        <v>1</v>
      </c>
      <c r="H23916">
        <v>1</v>
      </c>
    </row>
    <row r="23917" spans="1:8" x14ac:dyDescent="0.3">
      <c r="A23917" s="282">
        <v>37613</v>
      </c>
      <c r="B23917" s="282" t="s">
        <v>48816</v>
      </c>
      <c r="C23917" s="282" t="s">
        <v>48817</v>
      </c>
      <c r="D23917" s="283">
        <v>1</v>
      </c>
      <c r="E23917" s="283">
        <v>7</v>
      </c>
      <c r="F23917" s="282" t="s">
        <v>44841</v>
      </c>
      <c r="G23917">
        <v>1</v>
      </c>
      <c r="H23917">
        <v>1</v>
      </c>
    </row>
    <row r="23918" spans="1:8" x14ac:dyDescent="0.3">
      <c r="A23918" s="282">
        <v>201780</v>
      </c>
      <c r="B23918" s="282" t="s">
        <v>48818</v>
      </c>
      <c r="C23918" s="282" t="s">
        <v>48819</v>
      </c>
      <c r="D23918" s="283">
        <v>1</v>
      </c>
      <c r="E23918" s="283">
        <v>7</v>
      </c>
      <c r="F23918" s="282" t="s">
        <v>44841</v>
      </c>
      <c r="G23918">
        <v>1</v>
      </c>
      <c r="H23918">
        <v>1</v>
      </c>
    </row>
    <row r="23919" spans="1:8" x14ac:dyDescent="0.3">
      <c r="A23919" s="282">
        <v>36432</v>
      </c>
      <c r="B23919" s="282" t="s">
        <v>48820</v>
      </c>
      <c r="C23919" s="282" t="s">
        <v>48821</v>
      </c>
      <c r="D23919" s="283">
        <v>1</v>
      </c>
      <c r="E23919" s="283">
        <v>7</v>
      </c>
      <c r="F23919" s="282" t="s">
        <v>44841</v>
      </c>
      <c r="G23919">
        <v>1</v>
      </c>
      <c r="H23919">
        <v>1</v>
      </c>
    </row>
    <row r="23920" spans="1:8" x14ac:dyDescent="0.3">
      <c r="A23920" s="282">
        <v>38468</v>
      </c>
      <c r="B23920" s="282" t="s">
        <v>48822</v>
      </c>
      <c r="C23920" s="282" t="s">
        <v>48823</v>
      </c>
      <c r="D23920" s="283">
        <v>1</v>
      </c>
      <c r="E23920" s="283">
        <v>7</v>
      </c>
      <c r="F23920" s="282" t="s">
        <v>44841</v>
      </c>
      <c r="G23920">
        <v>1</v>
      </c>
      <c r="H23920">
        <v>1</v>
      </c>
    </row>
    <row r="23921" spans="1:8" x14ac:dyDescent="0.3">
      <c r="A23921" s="282">
        <v>122879</v>
      </c>
      <c r="B23921" s="282" t="s">
        <v>48824</v>
      </c>
      <c r="C23921" s="282" t="s">
        <v>48825</v>
      </c>
      <c r="D23921" s="283">
        <v>1</v>
      </c>
      <c r="E23921" s="283">
        <v>7</v>
      </c>
      <c r="F23921" s="282" t="s">
        <v>44841</v>
      </c>
      <c r="G23921">
        <v>1</v>
      </c>
      <c r="H23921">
        <v>1</v>
      </c>
    </row>
    <row r="23922" spans="1:8" x14ac:dyDescent="0.3">
      <c r="A23922" s="282">
        <v>202946</v>
      </c>
      <c r="B23922" s="282" t="s">
        <v>48826</v>
      </c>
      <c r="C23922" s="282" t="s">
        <v>48827</v>
      </c>
      <c r="D23922" s="283">
        <v>1</v>
      </c>
      <c r="E23922" s="283">
        <v>7</v>
      </c>
      <c r="F23922" s="282" t="s">
        <v>44841</v>
      </c>
      <c r="G23922">
        <v>1</v>
      </c>
      <c r="H23922">
        <v>1</v>
      </c>
    </row>
    <row r="23923" spans="1:8" x14ac:dyDescent="0.3">
      <c r="A23923" s="121">
        <v>214939</v>
      </c>
      <c r="B23923" s="121" t="s">
        <v>48828</v>
      </c>
      <c r="C23923" s="121" t="s">
        <v>48829</v>
      </c>
      <c r="D23923" s="284">
        <v>1</v>
      </c>
      <c r="E23923" s="284">
        <v>7</v>
      </c>
      <c r="F23923" s="121" t="s">
        <v>44841</v>
      </c>
      <c r="G23923">
        <v>0</v>
      </c>
      <c r="H23923">
        <v>1</v>
      </c>
    </row>
    <row r="23924" spans="1:8" x14ac:dyDescent="0.3">
      <c r="A23924" s="282">
        <v>37282</v>
      </c>
      <c r="B23924" s="282" t="s">
        <v>48830</v>
      </c>
      <c r="C23924" s="282" t="s">
        <v>48831</v>
      </c>
      <c r="D23924" s="283">
        <v>1</v>
      </c>
      <c r="E23924" s="283">
        <v>7</v>
      </c>
      <c r="F23924" s="282" t="s">
        <v>44841</v>
      </c>
      <c r="G23924">
        <v>1</v>
      </c>
      <c r="H23924">
        <v>1</v>
      </c>
    </row>
    <row r="23925" spans="1:8" x14ac:dyDescent="0.3">
      <c r="A23925" s="282">
        <v>105126</v>
      </c>
      <c r="B23925" s="282" t="s">
        <v>48832</v>
      </c>
      <c r="C23925" s="282" t="s">
        <v>48833</v>
      </c>
      <c r="D23925" s="283">
        <v>1</v>
      </c>
      <c r="E23925" s="283">
        <v>7</v>
      </c>
      <c r="F23925" s="282" t="s">
        <v>44841</v>
      </c>
      <c r="G23925">
        <v>1</v>
      </c>
      <c r="H23925">
        <v>1</v>
      </c>
    </row>
    <row r="23926" spans="1:8" x14ac:dyDescent="0.3">
      <c r="A23926" s="282">
        <v>39590</v>
      </c>
      <c r="B23926" s="282" t="s">
        <v>48834</v>
      </c>
      <c r="C23926" s="282" t="s">
        <v>48835</v>
      </c>
      <c r="D23926" s="283">
        <v>1</v>
      </c>
      <c r="E23926" s="283">
        <v>7</v>
      </c>
      <c r="F23926" s="282" t="s">
        <v>44841</v>
      </c>
      <c r="G23926">
        <v>1</v>
      </c>
      <c r="H23926">
        <v>1</v>
      </c>
    </row>
    <row r="23927" spans="1:8" x14ac:dyDescent="0.3">
      <c r="A23927" s="282">
        <v>37386</v>
      </c>
      <c r="B23927" s="282" t="s">
        <v>48836</v>
      </c>
      <c r="C23927" s="282" t="s">
        <v>48837</v>
      </c>
      <c r="D23927" s="283">
        <v>1</v>
      </c>
      <c r="E23927" s="283">
        <v>7</v>
      </c>
      <c r="F23927" s="282" t="s">
        <v>44841</v>
      </c>
      <c r="G23927">
        <v>1</v>
      </c>
      <c r="H23927">
        <v>1</v>
      </c>
    </row>
    <row r="23928" spans="1:8" x14ac:dyDescent="0.3">
      <c r="A23928" s="282">
        <v>123686</v>
      </c>
      <c r="B23928" s="282" t="s">
        <v>48838</v>
      </c>
      <c r="C23928" s="282" t="s">
        <v>48839</v>
      </c>
      <c r="D23928" s="283">
        <v>1</v>
      </c>
      <c r="E23928" s="283">
        <v>7</v>
      </c>
      <c r="F23928" s="282" t="s">
        <v>44841</v>
      </c>
      <c r="G23928">
        <v>1</v>
      </c>
      <c r="H23928">
        <v>1</v>
      </c>
    </row>
    <row r="23929" spans="1:8" x14ac:dyDescent="0.3">
      <c r="A23929" s="282">
        <v>202205</v>
      </c>
      <c r="B23929" s="282" t="s">
        <v>48840</v>
      </c>
      <c r="C23929" s="282" t="s">
        <v>48841</v>
      </c>
      <c r="D23929" s="283">
        <v>1</v>
      </c>
      <c r="E23929" s="283">
        <v>7</v>
      </c>
      <c r="F23929" s="282" t="s">
        <v>44841</v>
      </c>
      <c r="G23929">
        <v>1</v>
      </c>
      <c r="H23929">
        <v>1</v>
      </c>
    </row>
    <row r="23930" spans="1:8" x14ac:dyDescent="0.3">
      <c r="A23930" s="282">
        <v>37280</v>
      </c>
      <c r="B23930" s="282" t="s">
        <v>48842</v>
      </c>
      <c r="C23930" s="282" t="s">
        <v>48843</v>
      </c>
      <c r="D23930" s="283">
        <v>2</v>
      </c>
      <c r="E23930" s="283">
        <v>7</v>
      </c>
      <c r="F23930" s="282" t="s">
        <v>44841</v>
      </c>
      <c r="G23930">
        <v>1</v>
      </c>
      <c r="H23930">
        <v>1</v>
      </c>
    </row>
    <row r="23931" spans="1:8" x14ac:dyDescent="0.3">
      <c r="A23931" s="282">
        <v>65718</v>
      </c>
      <c r="B23931" s="282" t="s">
        <v>48844</v>
      </c>
      <c r="C23931" s="282" t="s">
        <v>48845</v>
      </c>
      <c r="D23931" s="283">
        <v>1</v>
      </c>
      <c r="E23931" s="283">
        <v>7</v>
      </c>
      <c r="F23931" s="282" t="s">
        <v>44841</v>
      </c>
      <c r="G23931">
        <v>1</v>
      </c>
      <c r="H23931">
        <v>1</v>
      </c>
    </row>
    <row r="23932" spans="1:8" x14ac:dyDescent="0.3">
      <c r="A23932" s="282">
        <v>93202</v>
      </c>
      <c r="B23932" s="282" t="s">
        <v>48846</v>
      </c>
      <c r="C23932" s="282" t="s">
        <v>48847</v>
      </c>
      <c r="D23932" s="283">
        <v>1</v>
      </c>
      <c r="E23932" s="283">
        <v>7</v>
      </c>
      <c r="F23932" s="282" t="s">
        <v>44841</v>
      </c>
      <c r="G23932">
        <v>1</v>
      </c>
      <c r="H23932">
        <v>1</v>
      </c>
    </row>
    <row r="23933" spans="1:8" x14ac:dyDescent="0.3">
      <c r="A23933" s="282">
        <v>99881</v>
      </c>
      <c r="B23933" s="282" t="s">
        <v>48848</v>
      </c>
      <c r="C23933" s="282" t="s">
        <v>48849</v>
      </c>
      <c r="D23933" s="283">
        <v>1</v>
      </c>
      <c r="E23933" s="283">
        <v>7</v>
      </c>
      <c r="F23933" s="282" t="s">
        <v>44841</v>
      </c>
      <c r="G23933">
        <v>1</v>
      </c>
      <c r="H23933">
        <v>1</v>
      </c>
    </row>
    <row r="23934" spans="1:8" x14ac:dyDescent="0.3">
      <c r="A23934" s="282">
        <v>121907</v>
      </c>
      <c r="B23934" s="282" t="s">
        <v>48850</v>
      </c>
      <c r="C23934" s="282" t="s">
        <v>48851</v>
      </c>
      <c r="D23934" s="283">
        <v>1</v>
      </c>
      <c r="E23934" s="283">
        <v>7</v>
      </c>
      <c r="F23934" s="282" t="s">
        <v>44841</v>
      </c>
      <c r="G23934">
        <v>1</v>
      </c>
      <c r="H23934">
        <v>1</v>
      </c>
    </row>
    <row r="23935" spans="1:8" x14ac:dyDescent="0.3">
      <c r="A23935" s="121">
        <v>201869</v>
      </c>
      <c r="B23935" s="121" t="s">
        <v>48852</v>
      </c>
      <c r="C23935" s="121" t="s">
        <v>48853</v>
      </c>
      <c r="D23935" s="284">
        <v>1</v>
      </c>
      <c r="E23935" s="284">
        <v>7</v>
      </c>
      <c r="F23935" s="121" t="s">
        <v>44841</v>
      </c>
      <c r="G23935">
        <v>0</v>
      </c>
      <c r="H23935">
        <v>1</v>
      </c>
    </row>
    <row r="23936" spans="1:8" x14ac:dyDescent="0.3">
      <c r="A23936" s="282">
        <v>36664</v>
      </c>
      <c r="B23936" s="282" t="s">
        <v>48854</v>
      </c>
      <c r="C23936" s="282" t="s">
        <v>48855</v>
      </c>
      <c r="D23936" s="283">
        <v>1</v>
      </c>
      <c r="E23936" s="283">
        <v>7</v>
      </c>
      <c r="F23936" s="282" t="s">
        <v>44841</v>
      </c>
      <c r="G23936">
        <v>1</v>
      </c>
      <c r="H23936">
        <v>1</v>
      </c>
    </row>
    <row r="23937" spans="1:8" x14ac:dyDescent="0.3">
      <c r="A23937" s="282">
        <v>43395</v>
      </c>
      <c r="B23937" s="282" t="s">
        <v>48856</v>
      </c>
      <c r="C23937" s="282" t="s">
        <v>48857</v>
      </c>
      <c r="D23937" s="283">
        <v>1</v>
      </c>
      <c r="E23937" s="283">
        <v>7</v>
      </c>
      <c r="F23937" s="282" t="s">
        <v>44841</v>
      </c>
      <c r="G23937">
        <v>1</v>
      </c>
      <c r="H23937">
        <v>1</v>
      </c>
    </row>
    <row r="23938" spans="1:8" x14ac:dyDescent="0.3">
      <c r="A23938" s="282">
        <v>79433</v>
      </c>
      <c r="B23938" s="282" t="s">
        <v>48858</v>
      </c>
      <c r="C23938" s="282" t="s">
        <v>48859</v>
      </c>
      <c r="D23938" s="283">
        <v>1</v>
      </c>
      <c r="E23938" s="283">
        <v>7</v>
      </c>
      <c r="F23938" s="282" t="s">
        <v>44841</v>
      </c>
      <c r="G23938">
        <v>1</v>
      </c>
      <c r="H23938">
        <v>1</v>
      </c>
    </row>
    <row r="23939" spans="1:8" x14ac:dyDescent="0.3">
      <c r="A23939" s="282">
        <v>95559</v>
      </c>
      <c r="B23939" s="282" t="s">
        <v>48860</v>
      </c>
      <c r="C23939" s="282" t="s">
        <v>48861</v>
      </c>
      <c r="D23939" s="283">
        <v>1</v>
      </c>
      <c r="E23939" s="283">
        <v>7</v>
      </c>
      <c r="F23939" s="282" t="s">
        <v>44841</v>
      </c>
      <c r="G23939">
        <v>1</v>
      </c>
      <c r="H23939">
        <v>0</v>
      </c>
    </row>
    <row r="23940" spans="1:8" x14ac:dyDescent="0.3">
      <c r="A23940" s="282">
        <v>100557</v>
      </c>
      <c r="B23940" s="282" t="s">
        <v>48862</v>
      </c>
      <c r="C23940" s="282" t="s">
        <v>48863</v>
      </c>
      <c r="D23940" s="283">
        <v>1</v>
      </c>
      <c r="E23940" s="283">
        <v>7</v>
      </c>
      <c r="F23940" s="282" t="s">
        <v>44841</v>
      </c>
      <c r="G23940">
        <v>1</v>
      </c>
      <c r="H23940">
        <v>1</v>
      </c>
    </row>
    <row r="23941" spans="1:8" x14ac:dyDescent="0.3">
      <c r="A23941" s="282">
        <v>170933</v>
      </c>
      <c r="B23941" s="282" t="s">
        <v>48864</v>
      </c>
      <c r="C23941" s="282" t="s">
        <v>48865</v>
      </c>
      <c r="D23941" s="283">
        <v>1</v>
      </c>
      <c r="E23941" s="283">
        <v>7</v>
      </c>
      <c r="F23941" s="282" t="s">
        <v>44841</v>
      </c>
      <c r="G23941">
        <v>1</v>
      </c>
      <c r="H23941">
        <v>1</v>
      </c>
    </row>
    <row r="23942" spans="1:8" x14ac:dyDescent="0.3">
      <c r="A23942" s="282">
        <v>201573</v>
      </c>
      <c r="B23942" s="282" t="s">
        <v>48866</v>
      </c>
      <c r="C23942" s="282" t="s">
        <v>48867</v>
      </c>
      <c r="D23942" s="283">
        <v>1</v>
      </c>
      <c r="E23942" s="283">
        <v>7</v>
      </c>
      <c r="F23942" s="282" t="s">
        <v>44841</v>
      </c>
      <c r="G23942">
        <v>1</v>
      </c>
      <c r="H23942">
        <v>1</v>
      </c>
    </row>
    <row r="23943" spans="1:8" x14ac:dyDescent="0.3">
      <c r="A23943" s="282">
        <v>218135</v>
      </c>
      <c r="B23943" s="282" t="s">
        <v>48868</v>
      </c>
      <c r="C23943" s="282" t="s">
        <v>48869</v>
      </c>
      <c r="D23943" s="283">
        <v>1</v>
      </c>
      <c r="E23943" s="283">
        <v>7</v>
      </c>
      <c r="F23943" s="282" t="s">
        <v>44841</v>
      </c>
      <c r="G23943">
        <v>1</v>
      </c>
      <c r="H23943">
        <v>1</v>
      </c>
    </row>
    <row r="23944" spans="1:8" x14ac:dyDescent="0.3">
      <c r="A23944" s="282">
        <v>235741</v>
      </c>
      <c r="B23944" s="282" t="s">
        <v>48870</v>
      </c>
      <c r="C23944" s="282" t="s">
        <v>48871</v>
      </c>
      <c r="D23944" s="283">
        <v>1</v>
      </c>
      <c r="E23944" s="283">
        <v>7</v>
      </c>
      <c r="F23944" s="282" t="s">
        <v>44841</v>
      </c>
      <c r="G23944">
        <v>1</v>
      </c>
      <c r="H23944">
        <v>1</v>
      </c>
    </row>
    <row r="23945" spans="1:8" x14ac:dyDescent="0.3">
      <c r="A23945" s="121">
        <v>37837</v>
      </c>
      <c r="B23945" s="121" t="s">
        <v>48872</v>
      </c>
      <c r="C23945" s="121" t="s">
        <v>48873</v>
      </c>
      <c r="D23945" s="284">
        <v>1</v>
      </c>
      <c r="E23945" s="284">
        <v>7</v>
      </c>
      <c r="F23945" s="121" t="s">
        <v>44841</v>
      </c>
      <c r="G23945">
        <v>0</v>
      </c>
      <c r="H23945">
        <v>1</v>
      </c>
    </row>
    <row r="23946" spans="1:8" x14ac:dyDescent="0.3">
      <c r="A23946" s="282">
        <v>36610</v>
      </c>
      <c r="B23946" s="282" t="s">
        <v>48874</v>
      </c>
      <c r="C23946" s="282" t="s">
        <v>48875</v>
      </c>
      <c r="D23946" s="283">
        <v>1</v>
      </c>
      <c r="E23946" s="283">
        <v>7</v>
      </c>
      <c r="F23946" s="282" t="s">
        <v>44841</v>
      </c>
      <c r="G23946">
        <v>1</v>
      </c>
      <c r="H23946">
        <v>1</v>
      </c>
    </row>
    <row r="23947" spans="1:8" x14ac:dyDescent="0.3">
      <c r="A23947" s="282">
        <v>40774</v>
      </c>
      <c r="B23947" s="282" t="s">
        <v>48876</v>
      </c>
      <c r="C23947" s="282" t="s">
        <v>48877</v>
      </c>
      <c r="D23947" s="283">
        <v>1</v>
      </c>
      <c r="E23947" s="283">
        <v>7</v>
      </c>
      <c r="F23947" s="282" t="s">
        <v>44841</v>
      </c>
      <c r="G23947">
        <v>1</v>
      </c>
      <c r="H23947">
        <v>1</v>
      </c>
    </row>
    <row r="23948" spans="1:8" x14ac:dyDescent="0.3">
      <c r="A23948" s="282">
        <v>122184</v>
      </c>
      <c r="B23948" s="282" t="s">
        <v>48878</v>
      </c>
      <c r="C23948" s="282" t="s">
        <v>48879</v>
      </c>
      <c r="D23948" s="283">
        <v>1</v>
      </c>
      <c r="E23948" s="283">
        <v>7</v>
      </c>
      <c r="F23948" s="282" t="s">
        <v>44841</v>
      </c>
      <c r="G23948">
        <v>1</v>
      </c>
      <c r="H23948">
        <v>1</v>
      </c>
    </row>
    <row r="23949" spans="1:8" x14ac:dyDescent="0.3">
      <c r="A23949" s="282">
        <v>35773</v>
      </c>
      <c r="B23949" s="282" t="s">
        <v>48880</v>
      </c>
      <c r="C23949" s="282" t="s">
        <v>48881</v>
      </c>
      <c r="D23949" s="283">
        <v>1</v>
      </c>
      <c r="E23949" s="283">
        <v>7</v>
      </c>
      <c r="F23949" s="282" t="s">
        <v>44841</v>
      </c>
      <c r="G23949">
        <v>1</v>
      </c>
      <c r="H23949">
        <v>1</v>
      </c>
    </row>
    <row r="23950" spans="1:8" x14ac:dyDescent="0.3">
      <c r="A23950" s="282">
        <v>203064</v>
      </c>
      <c r="B23950" s="282" t="s">
        <v>48882</v>
      </c>
      <c r="C23950" s="282" t="s">
        <v>48883</v>
      </c>
      <c r="D23950" s="283">
        <v>1</v>
      </c>
      <c r="E23950" s="283">
        <v>7</v>
      </c>
      <c r="F23950" s="282" t="s">
        <v>44841</v>
      </c>
      <c r="G23950">
        <v>1</v>
      </c>
      <c r="H23950">
        <v>1</v>
      </c>
    </row>
    <row r="23951" spans="1:8" x14ac:dyDescent="0.3">
      <c r="A23951" s="282">
        <v>101660</v>
      </c>
      <c r="B23951" s="282" t="s">
        <v>48884</v>
      </c>
      <c r="C23951" s="282" t="s">
        <v>48885</v>
      </c>
      <c r="D23951" s="283">
        <v>1</v>
      </c>
      <c r="E23951" s="283">
        <v>7</v>
      </c>
      <c r="F23951" s="282" t="s">
        <v>44841</v>
      </c>
      <c r="G23951">
        <v>1</v>
      </c>
      <c r="H23951">
        <v>1</v>
      </c>
    </row>
    <row r="23952" spans="1:8" x14ac:dyDescent="0.3">
      <c r="A23952" s="282">
        <v>39768</v>
      </c>
      <c r="B23952" s="282" t="s">
        <v>48886</v>
      </c>
      <c r="C23952" s="282" t="s">
        <v>48887</v>
      </c>
      <c r="D23952" s="283">
        <v>2</v>
      </c>
      <c r="E23952" s="283">
        <v>7</v>
      </c>
      <c r="F23952" s="282" t="s">
        <v>44841</v>
      </c>
      <c r="G23952">
        <v>1</v>
      </c>
      <c r="H23952">
        <v>1</v>
      </c>
    </row>
    <row r="23953" spans="1:8" x14ac:dyDescent="0.3">
      <c r="A23953" s="282">
        <v>35133</v>
      </c>
      <c r="B23953" s="282" t="s">
        <v>48888</v>
      </c>
      <c r="C23953" s="282" t="s">
        <v>48889</v>
      </c>
      <c r="D23953" s="283">
        <v>1</v>
      </c>
      <c r="E23953" s="283">
        <v>7</v>
      </c>
      <c r="F23953" s="282" t="s">
        <v>44841</v>
      </c>
      <c r="G23953">
        <v>1</v>
      </c>
      <c r="H23953">
        <v>1</v>
      </c>
    </row>
    <row r="23954" spans="1:8" x14ac:dyDescent="0.3">
      <c r="A23954" s="282">
        <v>39506</v>
      </c>
      <c r="B23954" s="282" t="s">
        <v>48890</v>
      </c>
      <c r="C23954" s="282" t="s">
        <v>48891</v>
      </c>
      <c r="D23954" s="283">
        <v>1</v>
      </c>
      <c r="E23954" s="283">
        <v>7</v>
      </c>
      <c r="F23954" s="282" t="s">
        <v>44841</v>
      </c>
      <c r="G23954">
        <v>1</v>
      </c>
      <c r="H23954">
        <v>1</v>
      </c>
    </row>
    <row r="23955" spans="1:8" x14ac:dyDescent="0.3">
      <c r="A23955" s="282">
        <v>42643</v>
      </c>
      <c r="B23955" s="282" t="s">
        <v>48892</v>
      </c>
      <c r="C23955" s="282" t="s">
        <v>48893</v>
      </c>
      <c r="D23955" s="283">
        <v>1</v>
      </c>
      <c r="E23955" s="283">
        <v>7</v>
      </c>
      <c r="F23955" s="282" t="s">
        <v>44841</v>
      </c>
      <c r="G23955">
        <v>1</v>
      </c>
      <c r="H23955">
        <v>1</v>
      </c>
    </row>
    <row r="23956" spans="1:8" x14ac:dyDescent="0.3">
      <c r="A23956" s="282">
        <v>122392</v>
      </c>
      <c r="B23956" s="282" t="s">
        <v>48894</v>
      </c>
      <c r="C23956" s="282" t="s">
        <v>48895</v>
      </c>
      <c r="D23956" s="283">
        <v>1</v>
      </c>
      <c r="E23956" s="283">
        <v>7</v>
      </c>
      <c r="F23956" s="282" t="s">
        <v>44841</v>
      </c>
      <c r="G23956">
        <v>1</v>
      </c>
      <c r="H23956">
        <v>1</v>
      </c>
    </row>
    <row r="23957" spans="1:8" x14ac:dyDescent="0.3">
      <c r="A23957" s="282">
        <v>202297</v>
      </c>
      <c r="B23957" s="282" t="s">
        <v>48896</v>
      </c>
      <c r="C23957" s="282" t="s">
        <v>48897</v>
      </c>
      <c r="D23957" s="283">
        <v>1</v>
      </c>
      <c r="E23957" s="283">
        <v>7</v>
      </c>
      <c r="F23957" s="282" t="s">
        <v>44841</v>
      </c>
      <c r="G23957">
        <v>1</v>
      </c>
      <c r="H23957">
        <v>1</v>
      </c>
    </row>
    <row r="23958" spans="1:8" x14ac:dyDescent="0.3">
      <c r="A23958" s="282">
        <v>210491</v>
      </c>
      <c r="B23958" s="282" t="s">
        <v>48898</v>
      </c>
      <c r="C23958" s="282" t="s">
        <v>48899</v>
      </c>
      <c r="D23958" s="283">
        <v>1</v>
      </c>
      <c r="E23958" s="283">
        <v>7</v>
      </c>
      <c r="F23958" s="282" t="s">
        <v>44841</v>
      </c>
      <c r="G23958">
        <v>1</v>
      </c>
      <c r="H23958">
        <v>0</v>
      </c>
    </row>
    <row r="23959" spans="1:8" x14ac:dyDescent="0.3">
      <c r="A23959" s="282">
        <v>216965</v>
      </c>
      <c r="B23959" s="282" t="s">
        <v>48900</v>
      </c>
      <c r="C23959" s="282" t="s">
        <v>48901</v>
      </c>
      <c r="D23959" s="283">
        <v>1</v>
      </c>
      <c r="E23959" s="283">
        <v>7</v>
      </c>
      <c r="F23959" s="282" t="s">
        <v>44841</v>
      </c>
      <c r="G23959">
        <v>1</v>
      </c>
      <c r="H23959">
        <v>1</v>
      </c>
    </row>
    <row r="23960" spans="1:8" x14ac:dyDescent="0.3">
      <c r="A23960" s="282">
        <v>37563</v>
      </c>
      <c r="B23960" s="282" t="s">
        <v>48902</v>
      </c>
      <c r="C23960" s="282" t="s">
        <v>48903</v>
      </c>
      <c r="D23960" s="283">
        <v>1</v>
      </c>
      <c r="E23960" s="283">
        <v>7</v>
      </c>
      <c r="F23960" s="282" t="s">
        <v>44841</v>
      </c>
      <c r="G23960">
        <v>1</v>
      </c>
      <c r="H23960">
        <v>1</v>
      </c>
    </row>
    <row r="23961" spans="1:8" x14ac:dyDescent="0.3">
      <c r="A23961" s="282">
        <v>201056</v>
      </c>
      <c r="B23961" s="282" t="s">
        <v>48904</v>
      </c>
      <c r="C23961" s="282" t="s">
        <v>48905</v>
      </c>
      <c r="D23961" s="283">
        <v>1</v>
      </c>
      <c r="E23961" s="283">
        <v>7</v>
      </c>
      <c r="F23961" s="282" t="s">
        <v>44841</v>
      </c>
      <c r="G23961">
        <v>1</v>
      </c>
      <c r="H23961">
        <v>1</v>
      </c>
    </row>
    <row r="23962" spans="1:8" x14ac:dyDescent="0.3">
      <c r="A23962" s="282">
        <v>39637</v>
      </c>
      <c r="B23962" s="282" t="s">
        <v>48906</v>
      </c>
      <c r="C23962" s="282" t="s">
        <v>48907</v>
      </c>
      <c r="D23962" s="283">
        <v>1</v>
      </c>
      <c r="E23962" s="283">
        <v>7</v>
      </c>
      <c r="F23962" s="282" t="s">
        <v>44841</v>
      </c>
      <c r="G23962">
        <v>1</v>
      </c>
      <c r="H23962">
        <v>1</v>
      </c>
    </row>
    <row r="23963" spans="1:8" x14ac:dyDescent="0.3">
      <c r="A23963" s="282">
        <v>122960</v>
      </c>
      <c r="B23963" s="282" t="s">
        <v>48908</v>
      </c>
      <c r="C23963" s="282" t="s">
        <v>48909</v>
      </c>
      <c r="D23963" s="283">
        <v>1</v>
      </c>
      <c r="E23963" s="283">
        <v>7</v>
      </c>
      <c r="F23963" s="282" t="s">
        <v>44841</v>
      </c>
      <c r="G23963">
        <v>1</v>
      </c>
      <c r="H23963">
        <v>1</v>
      </c>
    </row>
    <row r="23964" spans="1:8" x14ac:dyDescent="0.3">
      <c r="A23964" s="282">
        <v>40092</v>
      </c>
      <c r="B23964" s="282" t="s">
        <v>48910</v>
      </c>
      <c r="C23964" s="282" t="s">
        <v>48911</v>
      </c>
      <c r="D23964" s="283">
        <v>1</v>
      </c>
      <c r="E23964" s="283">
        <v>7</v>
      </c>
      <c r="F23964" s="282" t="s">
        <v>44841</v>
      </c>
      <c r="G23964">
        <v>1</v>
      </c>
      <c r="H23964">
        <v>1</v>
      </c>
    </row>
    <row r="23965" spans="1:8" x14ac:dyDescent="0.3">
      <c r="A23965" s="282">
        <v>37651</v>
      </c>
      <c r="B23965" s="282" t="s">
        <v>48912</v>
      </c>
      <c r="C23965" s="282" t="s">
        <v>48913</v>
      </c>
      <c r="D23965" s="283">
        <v>1</v>
      </c>
      <c r="E23965" s="283">
        <v>7</v>
      </c>
      <c r="F23965" s="282" t="s">
        <v>44841</v>
      </c>
      <c r="G23965">
        <v>1</v>
      </c>
      <c r="H23965">
        <v>1</v>
      </c>
    </row>
    <row r="23966" spans="1:8" x14ac:dyDescent="0.3">
      <c r="A23966" s="282">
        <v>38677</v>
      </c>
      <c r="B23966" s="282" t="s">
        <v>48914</v>
      </c>
      <c r="C23966" s="282" t="s">
        <v>48915</v>
      </c>
      <c r="D23966" s="283">
        <v>1</v>
      </c>
      <c r="E23966" s="283">
        <v>7</v>
      </c>
      <c r="F23966" s="282" t="s">
        <v>44841</v>
      </c>
      <c r="G23966">
        <v>1</v>
      </c>
      <c r="H23966">
        <v>1</v>
      </c>
    </row>
    <row r="23967" spans="1:8" x14ac:dyDescent="0.3">
      <c r="A23967" s="282">
        <v>66527</v>
      </c>
      <c r="B23967" s="282" t="s">
        <v>48916</v>
      </c>
      <c r="C23967" s="282" t="s">
        <v>48917</v>
      </c>
      <c r="D23967" s="283">
        <v>1</v>
      </c>
      <c r="E23967" s="283">
        <v>7</v>
      </c>
      <c r="F23967" s="282" t="s">
        <v>44841</v>
      </c>
      <c r="G23967">
        <v>1</v>
      </c>
      <c r="H23967">
        <v>1</v>
      </c>
    </row>
    <row r="23968" spans="1:8" x14ac:dyDescent="0.3">
      <c r="A23968" s="282">
        <v>240314</v>
      </c>
      <c r="B23968" s="282" t="s">
        <v>48918</v>
      </c>
      <c r="C23968" s="282" t="s">
        <v>48919</v>
      </c>
      <c r="D23968" s="283">
        <v>1</v>
      </c>
      <c r="E23968" s="283">
        <v>7</v>
      </c>
      <c r="F23968" s="282" t="s">
        <v>44841</v>
      </c>
      <c r="G23968">
        <v>1</v>
      </c>
      <c r="H23968">
        <v>1</v>
      </c>
    </row>
    <row r="23969" spans="1:8" x14ac:dyDescent="0.3">
      <c r="A23969" s="282">
        <v>37659</v>
      </c>
      <c r="B23969" s="282" t="s">
        <v>48920</v>
      </c>
      <c r="C23969" s="282" t="s">
        <v>48921</v>
      </c>
      <c r="D23969" s="283">
        <v>1</v>
      </c>
      <c r="E23969" s="283">
        <v>7</v>
      </c>
      <c r="F23969" s="282" t="s">
        <v>44841</v>
      </c>
      <c r="G23969">
        <v>1</v>
      </c>
      <c r="H23969">
        <v>1</v>
      </c>
    </row>
    <row r="23970" spans="1:8" x14ac:dyDescent="0.3">
      <c r="A23970" s="282">
        <v>93093</v>
      </c>
      <c r="B23970" s="282" t="s">
        <v>48922</v>
      </c>
      <c r="C23970" s="282" t="s">
        <v>48923</v>
      </c>
      <c r="D23970" s="283">
        <v>1</v>
      </c>
      <c r="E23970" s="283">
        <v>7</v>
      </c>
      <c r="F23970" s="282" t="s">
        <v>44841</v>
      </c>
      <c r="G23970">
        <v>1</v>
      </c>
      <c r="H23970">
        <v>1</v>
      </c>
    </row>
    <row r="23971" spans="1:8" x14ac:dyDescent="0.3">
      <c r="A23971" s="282">
        <v>37644</v>
      </c>
      <c r="B23971" s="282" t="s">
        <v>48924</v>
      </c>
      <c r="C23971" s="282" t="s">
        <v>48925</v>
      </c>
      <c r="D23971" s="283">
        <v>1</v>
      </c>
      <c r="E23971" s="283">
        <v>7</v>
      </c>
      <c r="F23971" s="282" t="s">
        <v>44841</v>
      </c>
      <c r="G23971">
        <v>1</v>
      </c>
      <c r="H23971">
        <v>1</v>
      </c>
    </row>
    <row r="23972" spans="1:8" x14ac:dyDescent="0.3">
      <c r="A23972" s="282">
        <v>38808</v>
      </c>
      <c r="B23972" s="282" t="s">
        <v>48926</v>
      </c>
      <c r="C23972" s="282" t="s">
        <v>48927</v>
      </c>
      <c r="D23972" s="283">
        <v>1</v>
      </c>
      <c r="E23972" s="283">
        <v>7</v>
      </c>
      <c r="F23972" s="282" t="s">
        <v>44841</v>
      </c>
      <c r="G23972">
        <v>1</v>
      </c>
      <c r="H23972">
        <v>1</v>
      </c>
    </row>
    <row r="23973" spans="1:8" x14ac:dyDescent="0.3">
      <c r="A23973" s="282">
        <v>88193</v>
      </c>
      <c r="B23973" s="282" t="s">
        <v>48928</v>
      </c>
      <c r="C23973" s="282" t="s">
        <v>48929</v>
      </c>
      <c r="D23973" s="283">
        <v>1</v>
      </c>
      <c r="E23973" s="283">
        <v>7</v>
      </c>
      <c r="F23973" s="282" t="s">
        <v>44841</v>
      </c>
      <c r="G23973">
        <v>1</v>
      </c>
      <c r="H23973">
        <v>1</v>
      </c>
    </row>
    <row r="23974" spans="1:8" x14ac:dyDescent="0.3">
      <c r="A23974" s="282">
        <v>216374</v>
      </c>
      <c r="B23974" s="282" t="s">
        <v>48930</v>
      </c>
      <c r="C23974" s="282" t="s">
        <v>48931</v>
      </c>
      <c r="D23974" s="283">
        <v>1</v>
      </c>
      <c r="E23974" s="283">
        <v>7</v>
      </c>
      <c r="F23974" s="282" t="s">
        <v>44841</v>
      </c>
      <c r="G23974">
        <v>1</v>
      </c>
      <c r="H23974">
        <v>1</v>
      </c>
    </row>
    <row r="23975" spans="1:8" x14ac:dyDescent="0.3">
      <c r="A23975" s="121">
        <v>35228</v>
      </c>
      <c r="B23975" s="121" t="s">
        <v>48932</v>
      </c>
      <c r="C23975" s="121" t="s">
        <v>48933</v>
      </c>
      <c r="D23975" s="284">
        <v>1</v>
      </c>
      <c r="E23975" s="284">
        <v>7</v>
      </c>
      <c r="F23975" s="121" t="s">
        <v>44841</v>
      </c>
      <c r="G23975">
        <v>0</v>
      </c>
      <c r="H23975">
        <v>1</v>
      </c>
    </row>
    <row r="23976" spans="1:8" x14ac:dyDescent="0.3">
      <c r="A23976" s="282">
        <v>98147</v>
      </c>
      <c r="B23976" s="282" t="s">
        <v>48934</v>
      </c>
      <c r="C23976" s="282" t="s">
        <v>48935</v>
      </c>
      <c r="D23976" s="283">
        <v>1</v>
      </c>
      <c r="E23976" s="283">
        <v>7</v>
      </c>
      <c r="F23976" s="282" t="s">
        <v>44841</v>
      </c>
      <c r="G23976">
        <v>1</v>
      </c>
      <c r="H23976">
        <v>1</v>
      </c>
    </row>
    <row r="23977" spans="1:8" x14ac:dyDescent="0.3">
      <c r="A23977" s="282">
        <v>203899</v>
      </c>
      <c r="B23977" s="282" t="s">
        <v>48936</v>
      </c>
      <c r="C23977" s="282" t="s">
        <v>48937</v>
      </c>
      <c r="D23977" s="283">
        <v>1</v>
      </c>
      <c r="E23977" s="283">
        <v>7</v>
      </c>
      <c r="F23977" s="282" t="s">
        <v>44841</v>
      </c>
      <c r="G23977">
        <v>1</v>
      </c>
      <c r="H23977">
        <v>1</v>
      </c>
    </row>
    <row r="23978" spans="1:8" x14ac:dyDescent="0.3">
      <c r="A23978" s="282">
        <v>96332</v>
      </c>
      <c r="B23978" s="282" t="s">
        <v>48938</v>
      </c>
      <c r="C23978" s="282" t="s">
        <v>48939</v>
      </c>
      <c r="D23978" s="283">
        <v>1</v>
      </c>
      <c r="E23978" s="283">
        <v>7</v>
      </c>
      <c r="F23978" s="282" t="s">
        <v>44841</v>
      </c>
      <c r="G23978">
        <v>1</v>
      </c>
      <c r="H23978">
        <v>1</v>
      </c>
    </row>
    <row r="23979" spans="1:8" x14ac:dyDescent="0.3">
      <c r="A23979" s="282">
        <v>121135</v>
      </c>
      <c r="B23979" s="282" t="s">
        <v>48940</v>
      </c>
      <c r="C23979" s="282" t="s">
        <v>48941</v>
      </c>
      <c r="D23979" s="283">
        <v>1</v>
      </c>
      <c r="E23979" s="283">
        <v>7</v>
      </c>
      <c r="F23979" s="282" t="s">
        <v>44841</v>
      </c>
      <c r="G23979">
        <v>1</v>
      </c>
      <c r="H23979">
        <v>1</v>
      </c>
    </row>
    <row r="23980" spans="1:8" x14ac:dyDescent="0.3">
      <c r="A23980" s="282">
        <v>37514</v>
      </c>
      <c r="B23980" s="282" t="s">
        <v>48942</v>
      </c>
      <c r="C23980" s="282" t="s">
        <v>48943</v>
      </c>
      <c r="D23980" s="283">
        <v>1</v>
      </c>
      <c r="E23980" s="283">
        <v>7</v>
      </c>
      <c r="F23980" s="282" t="s">
        <v>44841</v>
      </c>
      <c r="G23980">
        <v>1</v>
      </c>
      <c r="H23980">
        <v>1</v>
      </c>
    </row>
    <row r="23981" spans="1:8" x14ac:dyDescent="0.3">
      <c r="A23981" s="282">
        <v>37804</v>
      </c>
      <c r="B23981" s="282" t="s">
        <v>48944</v>
      </c>
      <c r="C23981" s="282" t="s">
        <v>48945</v>
      </c>
      <c r="D23981" s="283">
        <v>1</v>
      </c>
      <c r="E23981" s="283">
        <v>7</v>
      </c>
      <c r="F23981" s="282" t="s">
        <v>44841</v>
      </c>
      <c r="G23981">
        <v>1</v>
      </c>
      <c r="H23981">
        <v>0</v>
      </c>
    </row>
    <row r="23982" spans="1:8" x14ac:dyDescent="0.3">
      <c r="A23982" s="282">
        <v>40070</v>
      </c>
      <c r="B23982" s="282" t="s">
        <v>48946</v>
      </c>
      <c r="C23982" s="282" t="s">
        <v>48947</v>
      </c>
      <c r="D23982" s="283">
        <v>1</v>
      </c>
      <c r="E23982" s="283">
        <v>7</v>
      </c>
      <c r="F23982" s="282" t="s">
        <v>44841</v>
      </c>
      <c r="G23982">
        <v>1</v>
      </c>
      <c r="H23982">
        <v>1</v>
      </c>
    </row>
    <row r="23983" spans="1:8" x14ac:dyDescent="0.3">
      <c r="A23983" s="282">
        <v>104391</v>
      </c>
      <c r="B23983" s="282" t="s">
        <v>48948</v>
      </c>
      <c r="C23983" s="282" t="s">
        <v>48949</v>
      </c>
      <c r="D23983" s="283">
        <v>1</v>
      </c>
      <c r="E23983" s="283">
        <v>7</v>
      </c>
      <c r="F23983" s="282" t="s">
        <v>44841</v>
      </c>
      <c r="G23983">
        <v>1</v>
      </c>
      <c r="H23983">
        <v>1</v>
      </c>
    </row>
    <row r="23984" spans="1:8" x14ac:dyDescent="0.3">
      <c r="A23984" s="282">
        <v>121441</v>
      </c>
      <c r="B23984" s="282" t="s">
        <v>48950</v>
      </c>
      <c r="C23984" s="282" t="s">
        <v>48951</v>
      </c>
      <c r="D23984" s="283">
        <v>1</v>
      </c>
      <c r="E23984" s="283">
        <v>7</v>
      </c>
      <c r="F23984" s="282" t="s">
        <v>44841</v>
      </c>
      <c r="G23984">
        <v>1</v>
      </c>
      <c r="H23984">
        <v>1</v>
      </c>
    </row>
    <row r="23985" spans="1:8" x14ac:dyDescent="0.3">
      <c r="A23985" s="282">
        <v>122215</v>
      </c>
      <c r="B23985" s="282" t="s">
        <v>48952</v>
      </c>
      <c r="C23985" s="282" t="s">
        <v>48953</v>
      </c>
      <c r="D23985" s="283">
        <v>1</v>
      </c>
      <c r="E23985" s="283">
        <v>7</v>
      </c>
      <c r="F23985" s="282" t="s">
        <v>44841</v>
      </c>
      <c r="G23985">
        <v>1</v>
      </c>
      <c r="H23985">
        <v>1</v>
      </c>
    </row>
    <row r="23986" spans="1:8" x14ac:dyDescent="0.3">
      <c r="A23986" s="282">
        <v>123090</v>
      </c>
      <c r="B23986" s="282" t="s">
        <v>48954</v>
      </c>
      <c r="C23986" s="282" t="s">
        <v>48955</v>
      </c>
      <c r="D23986" s="283">
        <v>1</v>
      </c>
      <c r="E23986" s="283">
        <v>7</v>
      </c>
      <c r="F23986" s="282" t="s">
        <v>44841</v>
      </c>
      <c r="G23986">
        <v>1</v>
      </c>
      <c r="H23986">
        <v>1</v>
      </c>
    </row>
    <row r="23987" spans="1:8" x14ac:dyDescent="0.3">
      <c r="A23987" s="282">
        <v>201174</v>
      </c>
      <c r="B23987" s="282" t="s">
        <v>48956</v>
      </c>
      <c r="C23987" s="282" t="s">
        <v>48957</v>
      </c>
      <c r="D23987" s="283">
        <v>1</v>
      </c>
      <c r="E23987" s="283">
        <v>7</v>
      </c>
      <c r="F23987" s="282" t="s">
        <v>44841</v>
      </c>
      <c r="G23987">
        <v>1</v>
      </c>
      <c r="H23987">
        <v>1</v>
      </c>
    </row>
    <row r="23988" spans="1:8" x14ac:dyDescent="0.3">
      <c r="A23988" s="282">
        <v>202653</v>
      </c>
      <c r="B23988" s="282" t="s">
        <v>48958</v>
      </c>
      <c r="C23988" s="282" t="s">
        <v>48959</v>
      </c>
      <c r="D23988" s="283">
        <v>1</v>
      </c>
      <c r="E23988" s="283">
        <v>7</v>
      </c>
      <c r="F23988" s="282" t="s">
        <v>44841</v>
      </c>
      <c r="G23988">
        <v>1</v>
      </c>
      <c r="H23988">
        <v>1</v>
      </c>
    </row>
    <row r="23989" spans="1:8" x14ac:dyDescent="0.3">
      <c r="A23989" s="121">
        <v>202754</v>
      </c>
      <c r="B23989" s="121" t="s">
        <v>48960</v>
      </c>
      <c r="C23989" s="121" t="s">
        <v>48961</v>
      </c>
      <c r="D23989" s="284">
        <v>1</v>
      </c>
      <c r="E23989" s="284">
        <v>7</v>
      </c>
      <c r="F23989" s="121" t="s">
        <v>44841</v>
      </c>
      <c r="G23989">
        <v>0</v>
      </c>
      <c r="H23989">
        <v>1</v>
      </c>
    </row>
    <row r="23990" spans="1:8" x14ac:dyDescent="0.3">
      <c r="A23990" s="282">
        <v>35167</v>
      </c>
      <c r="B23990" s="282" t="s">
        <v>48962</v>
      </c>
      <c r="C23990" s="282" t="s">
        <v>48963</v>
      </c>
      <c r="D23990" s="283">
        <v>1</v>
      </c>
      <c r="E23990" s="283">
        <v>7</v>
      </c>
      <c r="F23990" s="282" t="s">
        <v>44841</v>
      </c>
      <c r="G23990">
        <v>1</v>
      </c>
      <c r="H23990">
        <v>1</v>
      </c>
    </row>
    <row r="23991" spans="1:8" x14ac:dyDescent="0.3">
      <c r="A23991" s="282">
        <v>35376</v>
      </c>
      <c r="B23991" s="282" t="s">
        <v>48964</v>
      </c>
      <c r="C23991" s="282" t="s">
        <v>48965</v>
      </c>
      <c r="D23991" s="283">
        <v>1</v>
      </c>
      <c r="E23991" s="283">
        <v>7</v>
      </c>
      <c r="F23991" s="282" t="s">
        <v>44841</v>
      </c>
      <c r="G23991">
        <v>1</v>
      </c>
      <c r="H23991">
        <v>1</v>
      </c>
    </row>
    <row r="23992" spans="1:8" x14ac:dyDescent="0.3">
      <c r="A23992" s="282">
        <v>37508</v>
      </c>
      <c r="B23992" s="282" t="s">
        <v>48966</v>
      </c>
      <c r="C23992" s="282" t="s">
        <v>48967</v>
      </c>
      <c r="D23992" s="283">
        <v>1</v>
      </c>
      <c r="E23992" s="283">
        <v>7</v>
      </c>
      <c r="F23992" s="282" t="s">
        <v>44841</v>
      </c>
      <c r="G23992">
        <v>1</v>
      </c>
      <c r="H23992">
        <v>0</v>
      </c>
    </row>
    <row r="23993" spans="1:8" x14ac:dyDescent="0.3">
      <c r="A23993" s="282">
        <v>39704</v>
      </c>
      <c r="B23993" s="282" t="s">
        <v>48968</v>
      </c>
      <c r="C23993" s="282" t="s">
        <v>48969</v>
      </c>
      <c r="D23993" s="283">
        <v>1</v>
      </c>
      <c r="E23993" s="283">
        <v>7</v>
      </c>
      <c r="F23993" s="282" t="s">
        <v>44841</v>
      </c>
      <c r="G23993">
        <v>1</v>
      </c>
      <c r="H23993">
        <v>1</v>
      </c>
    </row>
    <row r="23994" spans="1:8" x14ac:dyDescent="0.3">
      <c r="A23994" s="282">
        <v>40012</v>
      </c>
      <c r="B23994" s="282" t="s">
        <v>48970</v>
      </c>
      <c r="C23994" s="282" t="s">
        <v>48971</v>
      </c>
      <c r="D23994" s="283">
        <v>1</v>
      </c>
      <c r="E23994" s="283">
        <v>7</v>
      </c>
      <c r="F23994" s="282" t="s">
        <v>44841</v>
      </c>
      <c r="G23994">
        <v>1</v>
      </c>
      <c r="H23994">
        <v>1</v>
      </c>
    </row>
    <row r="23995" spans="1:8" x14ac:dyDescent="0.3">
      <c r="A23995" s="121">
        <v>45673</v>
      </c>
      <c r="B23995" s="121" t="s">
        <v>48972</v>
      </c>
      <c r="C23995" s="121" t="s">
        <v>48973</v>
      </c>
      <c r="D23995" s="284">
        <v>1</v>
      </c>
      <c r="E23995" s="284">
        <v>7</v>
      </c>
      <c r="F23995" s="121" t="s">
        <v>44841</v>
      </c>
      <c r="G23995">
        <v>0</v>
      </c>
      <c r="H23995">
        <v>1</v>
      </c>
    </row>
    <row r="23996" spans="1:8" x14ac:dyDescent="0.3">
      <c r="A23996" s="282">
        <v>80701</v>
      </c>
      <c r="B23996" s="282" t="s">
        <v>48974</v>
      </c>
      <c r="C23996" s="282" t="s">
        <v>48975</v>
      </c>
      <c r="D23996" s="283">
        <v>1</v>
      </c>
      <c r="E23996" s="283">
        <v>7</v>
      </c>
      <c r="F23996" s="282" t="s">
        <v>44841</v>
      </c>
      <c r="G23996">
        <v>1</v>
      </c>
      <c r="H23996">
        <v>1</v>
      </c>
    </row>
    <row r="23997" spans="1:8" x14ac:dyDescent="0.3">
      <c r="A23997" s="282">
        <v>104385</v>
      </c>
      <c r="B23997" s="282" t="s">
        <v>48976</v>
      </c>
      <c r="C23997" s="282" t="s">
        <v>48977</v>
      </c>
      <c r="D23997" s="283">
        <v>1</v>
      </c>
      <c r="E23997" s="283">
        <v>7</v>
      </c>
      <c r="F23997" s="282" t="s">
        <v>44841</v>
      </c>
      <c r="G23997">
        <v>1</v>
      </c>
      <c r="H23997">
        <v>1</v>
      </c>
    </row>
    <row r="23998" spans="1:8" x14ac:dyDescent="0.3">
      <c r="A23998" s="282">
        <v>122735</v>
      </c>
      <c r="B23998" s="282" t="s">
        <v>48978</v>
      </c>
      <c r="C23998" s="282" t="s">
        <v>48979</v>
      </c>
      <c r="D23998" s="283">
        <v>1</v>
      </c>
      <c r="E23998" s="283">
        <v>7</v>
      </c>
      <c r="F23998" s="282" t="s">
        <v>44841</v>
      </c>
      <c r="G23998">
        <v>1</v>
      </c>
      <c r="H23998">
        <v>1</v>
      </c>
    </row>
    <row r="23999" spans="1:8" x14ac:dyDescent="0.3">
      <c r="A23999" s="282">
        <v>201077</v>
      </c>
      <c r="B23999" s="282" t="s">
        <v>48980</v>
      </c>
      <c r="C23999" s="282" t="s">
        <v>48981</v>
      </c>
      <c r="D23999" s="283">
        <v>1</v>
      </c>
      <c r="E23999" s="283">
        <v>7</v>
      </c>
      <c r="F23999" s="282" t="s">
        <v>44841</v>
      </c>
      <c r="G23999">
        <v>1</v>
      </c>
      <c r="H23999">
        <v>1</v>
      </c>
    </row>
    <row r="24000" spans="1:8" x14ac:dyDescent="0.3">
      <c r="A24000" s="282">
        <v>201422</v>
      </c>
      <c r="B24000" s="282" t="s">
        <v>48982</v>
      </c>
      <c r="C24000" s="282" t="s">
        <v>48983</v>
      </c>
      <c r="D24000" s="283">
        <v>1</v>
      </c>
      <c r="E24000" s="283">
        <v>7</v>
      </c>
      <c r="F24000" s="282" t="s">
        <v>44841</v>
      </c>
      <c r="G24000">
        <v>1</v>
      </c>
      <c r="H24000">
        <v>0</v>
      </c>
    </row>
    <row r="24001" spans="1:8" x14ac:dyDescent="0.3">
      <c r="A24001" s="282">
        <v>35330</v>
      </c>
      <c r="B24001" s="282" t="s">
        <v>48984</v>
      </c>
      <c r="C24001" s="282" t="s">
        <v>5657</v>
      </c>
      <c r="D24001" s="283">
        <v>1</v>
      </c>
      <c r="E24001" s="283">
        <v>7</v>
      </c>
      <c r="F24001" s="282" t="s">
        <v>44841</v>
      </c>
      <c r="G24001">
        <v>1</v>
      </c>
      <c r="H24001">
        <v>0</v>
      </c>
    </row>
    <row r="24002" spans="1:8" x14ac:dyDescent="0.3">
      <c r="A24002" s="282">
        <v>39577</v>
      </c>
      <c r="B24002" s="282" t="s">
        <v>48985</v>
      </c>
      <c r="C24002" s="282" t="s">
        <v>48986</v>
      </c>
      <c r="D24002" s="283">
        <v>1</v>
      </c>
      <c r="E24002" s="283">
        <v>7</v>
      </c>
      <c r="F24002" s="282" t="s">
        <v>44841</v>
      </c>
      <c r="G24002">
        <v>1</v>
      </c>
      <c r="H24002">
        <v>1</v>
      </c>
    </row>
    <row r="24003" spans="1:8" x14ac:dyDescent="0.3">
      <c r="A24003" s="282">
        <v>36885</v>
      </c>
      <c r="B24003" s="282" t="s">
        <v>48987</v>
      </c>
      <c r="C24003" s="282" t="s">
        <v>48988</v>
      </c>
      <c r="D24003" s="283">
        <v>1</v>
      </c>
      <c r="E24003" s="283">
        <v>7</v>
      </c>
      <c r="F24003" s="282" t="s">
        <v>44841</v>
      </c>
      <c r="G24003">
        <v>1</v>
      </c>
      <c r="H24003">
        <v>1</v>
      </c>
    </row>
    <row r="24004" spans="1:8" x14ac:dyDescent="0.3">
      <c r="A24004" s="282">
        <v>39591</v>
      </c>
      <c r="B24004" s="282" t="s">
        <v>48989</v>
      </c>
      <c r="C24004" s="282" t="s">
        <v>48990</v>
      </c>
      <c r="D24004" s="283">
        <v>1</v>
      </c>
      <c r="E24004" s="283">
        <v>7</v>
      </c>
      <c r="F24004" s="282" t="s">
        <v>44841</v>
      </c>
      <c r="G24004">
        <v>1</v>
      </c>
      <c r="H24004">
        <v>1</v>
      </c>
    </row>
    <row r="24005" spans="1:8" x14ac:dyDescent="0.3">
      <c r="A24005" s="282">
        <v>41072</v>
      </c>
      <c r="B24005" s="282" t="s">
        <v>48991</v>
      </c>
      <c r="C24005" s="282" t="s">
        <v>48992</v>
      </c>
      <c r="D24005" s="283">
        <v>1</v>
      </c>
      <c r="E24005" s="283">
        <v>7</v>
      </c>
      <c r="F24005" s="282" t="s">
        <v>44841</v>
      </c>
      <c r="G24005">
        <v>1</v>
      </c>
      <c r="H24005">
        <v>1</v>
      </c>
    </row>
    <row r="24006" spans="1:8" x14ac:dyDescent="0.3">
      <c r="A24006" s="282">
        <v>76883</v>
      </c>
      <c r="B24006" s="282" t="s">
        <v>48993</v>
      </c>
      <c r="C24006" s="282" t="s">
        <v>48994</v>
      </c>
      <c r="D24006" s="283">
        <v>1</v>
      </c>
      <c r="E24006" s="283">
        <v>7</v>
      </c>
      <c r="F24006" s="282" t="s">
        <v>44841</v>
      </c>
      <c r="G24006">
        <v>1</v>
      </c>
      <c r="H24006">
        <v>1</v>
      </c>
    </row>
    <row r="24007" spans="1:8" x14ac:dyDescent="0.3">
      <c r="A24007" s="282">
        <v>86101</v>
      </c>
      <c r="B24007" s="282" t="s">
        <v>48995</v>
      </c>
      <c r="C24007" s="282" t="s">
        <v>48996</v>
      </c>
      <c r="D24007" s="283">
        <v>1</v>
      </c>
      <c r="E24007" s="283">
        <v>7</v>
      </c>
      <c r="F24007" s="282" t="s">
        <v>44841</v>
      </c>
      <c r="G24007">
        <v>1</v>
      </c>
      <c r="H24007">
        <v>1</v>
      </c>
    </row>
    <row r="24008" spans="1:8" x14ac:dyDescent="0.3">
      <c r="A24008" s="282">
        <v>36219</v>
      </c>
      <c r="B24008" s="282" t="s">
        <v>48997</v>
      </c>
      <c r="C24008" s="282" t="s">
        <v>48998</v>
      </c>
      <c r="D24008" s="283">
        <v>1</v>
      </c>
      <c r="E24008" s="283">
        <v>7</v>
      </c>
      <c r="F24008" s="282" t="s">
        <v>44841</v>
      </c>
      <c r="G24008">
        <v>1</v>
      </c>
      <c r="H24008">
        <v>1</v>
      </c>
    </row>
    <row r="24009" spans="1:8" x14ac:dyDescent="0.3">
      <c r="A24009" s="282">
        <v>80474</v>
      </c>
      <c r="B24009" s="282" t="s">
        <v>48999</v>
      </c>
      <c r="C24009" s="282" t="s">
        <v>49000</v>
      </c>
      <c r="D24009" s="283">
        <v>1</v>
      </c>
      <c r="E24009" s="283">
        <v>7</v>
      </c>
      <c r="F24009" s="282" t="s">
        <v>44841</v>
      </c>
      <c r="G24009">
        <v>1</v>
      </c>
      <c r="H24009">
        <v>1</v>
      </c>
    </row>
    <row r="24010" spans="1:8" x14ac:dyDescent="0.3">
      <c r="A24010" s="282">
        <v>87033</v>
      </c>
      <c r="B24010" s="282" t="s">
        <v>49001</v>
      </c>
      <c r="C24010" s="282" t="s">
        <v>49002</v>
      </c>
      <c r="D24010" s="283">
        <v>1</v>
      </c>
      <c r="E24010" s="283">
        <v>7</v>
      </c>
      <c r="F24010" s="282" t="s">
        <v>44841</v>
      </c>
      <c r="G24010">
        <v>1</v>
      </c>
      <c r="H24010">
        <v>1</v>
      </c>
    </row>
    <row r="24011" spans="1:8" x14ac:dyDescent="0.3">
      <c r="A24011" s="282">
        <v>210386</v>
      </c>
      <c r="B24011" s="282" t="s">
        <v>49003</v>
      </c>
      <c r="C24011" s="282" t="s">
        <v>49004</v>
      </c>
      <c r="D24011" s="283">
        <v>1</v>
      </c>
      <c r="E24011" s="283">
        <v>7</v>
      </c>
      <c r="F24011" s="282" t="s">
        <v>44841</v>
      </c>
      <c r="G24011">
        <v>1</v>
      </c>
      <c r="H24011">
        <v>1</v>
      </c>
    </row>
    <row r="24012" spans="1:8" x14ac:dyDescent="0.3">
      <c r="A24012" s="282">
        <v>245748</v>
      </c>
      <c r="B24012" s="282" t="s">
        <v>49005</v>
      </c>
      <c r="C24012" s="282" t="s">
        <v>49006</v>
      </c>
      <c r="D24012" s="283">
        <v>1</v>
      </c>
      <c r="E24012" s="283">
        <v>7</v>
      </c>
      <c r="F24012" s="282" t="s">
        <v>44841</v>
      </c>
      <c r="G24012">
        <v>1</v>
      </c>
      <c r="H24012">
        <v>1</v>
      </c>
    </row>
    <row r="24013" spans="1:8" x14ac:dyDescent="0.3">
      <c r="A24013" s="282">
        <v>41105</v>
      </c>
      <c r="B24013" s="282" t="s">
        <v>49007</v>
      </c>
      <c r="C24013" s="282" t="s">
        <v>49008</v>
      </c>
      <c r="D24013" s="283">
        <v>1</v>
      </c>
      <c r="E24013" s="283">
        <v>7</v>
      </c>
      <c r="F24013" s="282" t="s">
        <v>44841</v>
      </c>
      <c r="G24013">
        <v>1</v>
      </c>
      <c r="H24013">
        <v>1</v>
      </c>
    </row>
    <row r="24014" spans="1:8" x14ac:dyDescent="0.3">
      <c r="A24014" s="282">
        <v>122543</v>
      </c>
      <c r="B24014" s="282" t="s">
        <v>49009</v>
      </c>
      <c r="C24014" s="282" t="s">
        <v>49010</v>
      </c>
      <c r="D24014" s="283">
        <v>1</v>
      </c>
      <c r="E24014" s="283">
        <v>7</v>
      </c>
      <c r="F24014" s="282" t="s">
        <v>44841</v>
      </c>
      <c r="G24014">
        <v>1</v>
      </c>
      <c r="H24014">
        <v>1</v>
      </c>
    </row>
    <row r="24015" spans="1:8" x14ac:dyDescent="0.3">
      <c r="A24015" s="282">
        <v>122991</v>
      </c>
      <c r="B24015" s="282" t="s">
        <v>49011</v>
      </c>
      <c r="C24015" s="282" t="s">
        <v>49012</v>
      </c>
      <c r="D24015" s="283">
        <v>1</v>
      </c>
      <c r="E24015" s="283">
        <v>7</v>
      </c>
      <c r="F24015" s="282" t="s">
        <v>44841</v>
      </c>
      <c r="G24015">
        <v>1</v>
      </c>
      <c r="H24015">
        <v>1</v>
      </c>
    </row>
    <row r="24016" spans="1:8" x14ac:dyDescent="0.3">
      <c r="A24016" s="282">
        <v>200837</v>
      </c>
      <c r="B24016" s="282" t="s">
        <v>49013</v>
      </c>
      <c r="C24016" s="282" t="s">
        <v>49014</v>
      </c>
      <c r="D24016" s="283">
        <v>1</v>
      </c>
      <c r="E24016" s="283">
        <v>7</v>
      </c>
      <c r="F24016" s="282" t="s">
        <v>44841</v>
      </c>
      <c r="G24016">
        <v>1</v>
      </c>
      <c r="H24016">
        <v>1</v>
      </c>
    </row>
    <row r="24017" spans="1:8" x14ac:dyDescent="0.3">
      <c r="A24017" s="282">
        <v>200839</v>
      </c>
      <c r="B24017" s="282" t="s">
        <v>49015</v>
      </c>
      <c r="C24017" s="282" t="s">
        <v>49016</v>
      </c>
      <c r="D24017" s="283">
        <v>1</v>
      </c>
      <c r="E24017" s="283">
        <v>7</v>
      </c>
      <c r="F24017" s="282" t="s">
        <v>44841</v>
      </c>
      <c r="G24017">
        <v>1</v>
      </c>
      <c r="H24017">
        <v>1</v>
      </c>
    </row>
    <row r="24018" spans="1:8" x14ac:dyDescent="0.3">
      <c r="A24018" s="282">
        <v>202296</v>
      </c>
      <c r="B24018" s="282" t="s">
        <v>49017</v>
      </c>
      <c r="C24018" s="282" t="s">
        <v>49018</v>
      </c>
      <c r="D24018" s="283">
        <v>1</v>
      </c>
      <c r="E24018" s="283">
        <v>7</v>
      </c>
      <c r="F24018" s="282" t="s">
        <v>44841</v>
      </c>
      <c r="G24018">
        <v>1</v>
      </c>
      <c r="H24018">
        <v>1</v>
      </c>
    </row>
    <row r="24019" spans="1:8" x14ac:dyDescent="0.3">
      <c r="A24019" s="121">
        <v>38921</v>
      </c>
      <c r="B24019" s="121" t="s">
        <v>49019</v>
      </c>
      <c r="C24019" s="121" t="s">
        <v>49020</v>
      </c>
      <c r="D24019" s="284">
        <v>1</v>
      </c>
      <c r="E24019" s="284">
        <v>7</v>
      </c>
      <c r="F24019" s="121" t="s">
        <v>44841</v>
      </c>
      <c r="G24019">
        <v>0</v>
      </c>
      <c r="H24019">
        <v>1</v>
      </c>
    </row>
    <row r="24020" spans="1:8" x14ac:dyDescent="0.3">
      <c r="A24020" s="282">
        <v>242320</v>
      </c>
      <c r="B24020" s="282" t="s">
        <v>49021</v>
      </c>
      <c r="C24020" s="282" t="s">
        <v>49022</v>
      </c>
      <c r="D24020" s="283">
        <v>1</v>
      </c>
      <c r="E24020" s="283">
        <v>7</v>
      </c>
      <c r="F24020" s="282" t="s">
        <v>44841</v>
      </c>
      <c r="G24020">
        <v>1</v>
      </c>
      <c r="H24020">
        <v>1</v>
      </c>
    </row>
    <row r="24021" spans="1:8" x14ac:dyDescent="0.3">
      <c r="A24021" s="282">
        <v>35219</v>
      </c>
      <c r="B24021" s="282" t="s">
        <v>49023</v>
      </c>
      <c r="C24021" s="282" t="s">
        <v>49024</v>
      </c>
      <c r="D24021" s="283">
        <v>1</v>
      </c>
      <c r="E24021" s="283">
        <v>7</v>
      </c>
      <c r="F24021" s="282" t="s">
        <v>44841</v>
      </c>
      <c r="G24021">
        <v>1</v>
      </c>
      <c r="H24021">
        <v>1</v>
      </c>
    </row>
    <row r="24022" spans="1:8" x14ac:dyDescent="0.3">
      <c r="A24022" s="282">
        <v>38397</v>
      </c>
      <c r="B24022" s="282" t="s">
        <v>49025</v>
      </c>
      <c r="C24022" s="282" t="s">
        <v>49026</v>
      </c>
      <c r="D24022" s="283">
        <v>1</v>
      </c>
      <c r="E24022" s="283">
        <v>7</v>
      </c>
      <c r="F24022" s="282" t="s">
        <v>44841</v>
      </c>
      <c r="G24022">
        <v>1</v>
      </c>
      <c r="H24022">
        <v>1</v>
      </c>
    </row>
    <row r="24023" spans="1:8" x14ac:dyDescent="0.3">
      <c r="A24023" s="282">
        <v>46081</v>
      </c>
      <c r="B24023" s="282" t="s">
        <v>49027</v>
      </c>
      <c r="C24023" s="282" t="s">
        <v>49028</v>
      </c>
      <c r="D24023" s="283">
        <v>1</v>
      </c>
      <c r="E24023" s="283">
        <v>7</v>
      </c>
      <c r="F24023" s="282" t="s">
        <v>44841</v>
      </c>
      <c r="G24023">
        <v>1</v>
      </c>
      <c r="H24023">
        <v>1</v>
      </c>
    </row>
    <row r="24024" spans="1:8" x14ac:dyDescent="0.3">
      <c r="A24024" s="282">
        <v>66287</v>
      </c>
      <c r="B24024" s="282" t="s">
        <v>49029</v>
      </c>
      <c r="C24024" s="282" t="s">
        <v>49030</v>
      </c>
      <c r="D24024" s="283">
        <v>1</v>
      </c>
      <c r="E24024" s="283">
        <v>7</v>
      </c>
      <c r="F24024" s="282" t="s">
        <v>44841</v>
      </c>
      <c r="G24024">
        <v>1</v>
      </c>
      <c r="H24024">
        <v>1</v>
      </c>
    </row>
    <row r="24025" spans="1:8" x14ac:dyDescent="0.3">
      <c r="A24025" s="282">
        <v>122223</v>
      </c>
      <c r="B24025" s="282" t="s">
        <v>49031</v>
      </c>
      <c r="C24025" s="282" t="s">
        <v>41378</v>
      </c>
      <c r="D24025" s="283">
        <v>1</v>
      </c>
      <c r="E24025" s="283">
        <v>7</v>
      </c>
      <c r="F24025" s="282" t="s">
        <v>44841</v>
      </c>
      <c r="G24025">
        <v>1</v>
      </c>
      <c r="H24025">
        <v>1</v>
      </c>
    </row>
    <row r="24026" spans="1:8" x14ac:dyDescent="0.3">
      <c r="A24026" s="282">
        <v>201761</v>
      </c>
      <c r="B24026" s="282" t="s">
        <v>49032</v>
      </c>
      <c r="C24026" s="282" t="s">
        <v>49033</v>
      </c>
      <c r="D24026" s="283">
        <v>1</v>
      </c>
      <c r="E24026" s="283">
        <v>7</v>
      </c>
      <c r="F24026" s="282" t="s">
        <v>44841</v>
      </c>
      <c r="G24026">
        <v>1</v>
      </c>
      <c r="H24026">
        <v>1</v>
      </c>
    </row>
    <row r="24027" spans="1:8" x14ac:dyDescent="0.3">
      <c r="A24027" s="282">
        <v>36734</v>
      </c>
      <c r="B24027" s="282" t="s">
        <v>49034</v>
      </c>
      <c r="C24027" s="282" t="s">
        <v>49035</v>
      </c>
      <c r="D24027" s="283">
        <v>1</v>
      </c>
      <c r="E24027" s="283">
        <v>7</v>
      </c>
      <c r="F24027" s="282" t="s">
        <v>44841</v>
      </c>
      <c r="G24027">
        <v>1</v>
      </c>
      <c r="H24027">
        <v>1</v>
      </c>
    </row>
    <row r="24028" spans="1:8" x14ac:dyDescent="0.3">
      <c r="A24028" s="282">
        <v>39020</v>
      </c>
      <c r="B24028" s="282" t="s">
        <v>49036</v>
      </c>
      <c r="C24028" s="282" t="s">
        <v>49037</v>
      </c>
      <c r="D24028" s="283">
        <v>1</v>
      </c>
      <c r="E24028" s="283">
        <v>7</v>
      </c>
      <c r="F24028" s="282" t="s">
        <v>44841</v>
      </c>
      <c r="G24028">
        <v>1</v>
      </c>
      <c r="H24028">
        <v>1</v>
      </c>
    </row>
    <row r="24029" spans="1:8" x14ac:dyDescent="0.3">
      <c r="A24029" s="282">
        <v>68150</v>
      </c>
      <c r="B24029" s="282" t="s">
        <v>49038</v>
      </c>
      <c r="C24029" s="282" t="s">
        <v>49039</v>
      </c>
      <c r="D24029" s="283">
        <v>1</v>
      </c>
      <c r="E24029" s="283">
        <v>7</v>
      </c>
      <c r="F24029" s="282" t="s">
        <v>44841</v>
      </c>
      <c r="G24029">
        <v>1</v>
      </c>
      <c r="H24029">
        <v>1</v>
      </c>
    </row>
    <row r="24030" spans="1:8" x14ac:dyDescent="0.3">
      <c r="A24030" s="282">
        <v>98308</v>
      </c>
      <c r="B24030" s="282" t="s">
        <v>49040</v>
      </c>
      <c r="C24030" s="282" t="s">
        <v>5659</v>
      </c>
      <c r="D24030" s="283">
        <v>1</v>
      </c>
      <c r="E24030" s="283">
        <v>7</v>
      </c>
      <c r="F24030" s="282" t="s">
        <v>44841</v>
      </c>
      <c r="G24030">
        <v>1</v>
      </c>
      <c r="H24030">
        <v>0</v>
      </c>
    </row>
    <row r="24031" spans="1:8" x14ac:dyDescent="0.3">
      <c r="A24031" s="282">
        <v>218111</v>
      </c>
      <c r="B24031" s="282" t="s">
        <v>49041</v>
      </c>
      <c r="C24031" s="282" t="s">
        <v>49042</v>
      </c>
      <c r="D24031" s="283">
        <v>1</v>
      </c>
      <c r="E24031" s="283">
        <v>7</v>
      </c>
      <c r="F24031" s="282" t="s">
        <v>44841</v>
      </c>
      <c r="G24031">
        <v>1</v>
      </c>
      <c r="H24031">
        <v>1</v>
      </c>
    </row>
    <row r="24032" spans="1:8" x14ac:dyDescent="0.3">
      <c r="A24032" s="282">
        <v>36754</v>
      </c>
      <c r="B24032" s="282" t="s">
        <v>49043</v>
      </c>
      <c r="C24032" s="282" t="s">
        <v>49044</v>
      </c>
      <c r="D24032" s="283">
        <v>1</v>
      </c>
      <c r="E24032" s="283">
        <v>7</v>
      </c>
      <c r="F24032" s="282" t="s">
        <v>44841</v>
      </c>
      <c r="G24032">
        <v>1</v>
      </c>
      <c r="H24032">
        <v>1</v>
      </c>
    </row>
    <row r="24033" spans="1:8" x14ac:dyDescent="0.3">
      <c r="A24033" s="121">
        <v>37664</v>
      </c>
      <c r="B24033" s="121" t="s">
        <v>49045</v>
      </c>
      <c r="C24033" s="121" t="s">
        <v>49046</v>
      </c>
      <c r="D24033" s="284">
        <v>1</v>
      </c>
      <c r="E24033" s="284">
        <v>7</v>
      </c>
      <c r="F24033" s="121" t="s">
        <v>44841</v>
      </c>
      <c r="G24033">
        <v>0</v>
      </c>
      <c r="H24033">
        <v>1</v>
      </c>
    </row>
    <row r="24034" spans="1:8" x14ac:dyDescent="0.3">
      <c r="A24034" s="282">
        <v>77270</v>
      </c>
      <c r="B24034" s="282" t="s">
        <v>49047</v>
      </c>
      <c r="C24034" s="282" t="s">
        <v>49048</v>
      </c>
      <c r="D24034" s="283">
        <v>1</v>
      </c>
      <c r="E24034" s="283">
        <v>7</v>
      </c>
      <c r="F24034" s="282" t="s">
        <v>44841</v>
      </c>
      <c r="G24034">
        <v>1</v>
      </c>
      <c r="H24034">
        <v>1</v>
      </c>
    </row>
    <row r="24035" spans="1:8" x14ac:dyDescent="0.3">
      <c r="A24035" s="282">
        <v>94546</v>
      </c>
      <c r="B24035" s="282" t="s">
        <v>49049</v>
      </c>
      <c r="C24035" s="282" t="s">
        <v>49050</v>
      </c>
      <c r="D24035" s="283">
        <v>1</v>
      </c>
      <c r="E24035" s="283">
        <v>7</v>
      </c>
      <c r="F24035" s="282" t="s">
        <v>44841</v>
      </c>
      <c r="G24035">
        <v>1</v>
      </c>
      <c r="H24035">
        <v>1</v>
      </c>
    </row>
    <row r="24036" spans="1:8" x14ac:dyDescent="0.3">
      <c r="A24036" s="282">
        <v>101784</v>
      </c>
      <c r="B24036" s="282" t="s">
        <v>49051</v>
      </c>
      <c r="C24036" s="282" t="s">
        <v>49052</v>
      </c>
      <c r="D24036" s="283">
        <v>1</v>
      </c>
      <c r="E24036" s="283">
        <v>7</v>
      </c>
      <c r="F24036" s="282" t="s">
        <v>44841</v>
      </c>
      <c r="G24036">
        <v>1</v>
      </c>
      <c r="H24036">
        <v>1</v>
      </c>
    </row>
    <row r="24037" spans="1:8" x14ac:dyDescent="0.3">
      <c r="A24037" s="282">
        <v>122593</v>
      </c>
      <c r="B24037" s="282" t="s">
        <v>49053</v>
      </c>
      <c r="C24037" s="282" t="s">
        <v>49054</v>
      </c>
      <c r="D24037" s="283">
        <v>1</v>
      </c>
      <c r="E24037" s="283">
        <v>7</v>
      </c>
      <c r="F24037" s="282" t="s">
        <v>44841</v>
      </c>
      <c r="G24037">
        <v>1</v>
      </c>
      <c r="H24037">
        <v>1</v>
      </c>
    </row>
    <row r="24038" spans="1:8" x14ac:dyDescent="0.3">
      <c r="A24038" s="282">
        <v>36129</v>
      </c>
      <c r="B24038" s="282" t="s">
        <v>49055</v>
      </c>
      <c r="C24038" s="282" t="s">
        <v>49056</v>
      </c>
      <c r="D24038" s="283">
        <v>2</v>
      </c>
      <c r="E24038" s="283">
        <v>7</v>
      </c>
      <c r="F24038" s="282" t="s">
        <v>44841</v>
      </c>
      <c r="G24038">
        <v>1</v>
      </c>
      <c r="H24038">
        <v>1</v>
      </c>
    </row>
    <row r="24039" spans="1:8" x14ac:dyDescent="0.3">
      <c r="A24039" s="282">
        <v>37853</v>
      </c>
      <c r="B24039" s="282" t="s">
        <v>49057</v>
      </c>
      <c r="C24039" s="282" t="s">
        <v>49058</v>
      </c>
      <c r="D24039" s="283">
        <v>2</v>
      </c>
      <c r="E24039" s="283">
        <v>7</v>
      </c>
      <c r="F24039" s="282" t="s">
        <v>44841</v>
      </c>
      <c r="G24039">
        <v>1</v>
      </c>
      <c r="H24039">
        <v>1</v>
      </c>
    </row>
    <row r="24040" spans="1:8" x14ac:dyDescent="0.3">
      <c r="A24040" s="282">
        <v>67822</v>
      </c>
      <c r="B24040" s="282" t="s">
        <v>49059</v>
      </c>
      <c r="C24040" s="282" t="s">
        <v>49060</v>
      </c>
      <c r="D24040" s="283">
        <v>1</v>
      </c>
      <c r="E24040" s="283">
        <v>7</v>
      </c>
      <c r="F24040" s="282" t="s">
        <v>44841</v>
      </c>
      <c r="G24040">
        <v>1</v>
      </c>
      <c r="H24040">
        <v>1</v>
      </c>
    </row>
    <row r="24041" spans="1:8" x14ac:dyDescent="0.3">
      <c r="A24041" s="282">
        <v>86781</v>
      </c>
      <c r="B24041" s="282" t="s">
        <v>49061</v>
      </c>
      <c r="C24041" s="282" t="s">
        <v>49062</v>
      </c>
      <c r="D24041" s="283">
        <v>1</v>
      </c>
      <c r="E24041" s="283">
        <v>7</v>
      </c>
      <c r="F24041" s="282" t="s">
        <v>44841</v>
      </c>
      <c r="G24041">
        <v>1</v>
      </c>
      <c r="H24041">
        <v>1</v>
      </c>
    </row>
    <row r="24042" spans="1:8" x14ac:dyDescent="0.3">
      <c r="A24042" s="282">
        <v>122830</v>
      </c>
      <c r="B24042" s="282" t="s">
        <v>49063</v>
      </c>
      <c r="C24042" s="282" t="s">
        <v>49064</v>
      </c>
      <c r="D24042" s="283">
        <v>1</v>
      </c>
      <c r="E24042" s="283">
        <v>7</v>
      </c>
      <c r="F24042" s="282" t="s">
        <v>44841</v>
      </c>
      <c r="G24042">
        <v>1</v>
      </c>
      <c r="H24042">
        <v>1</v>
      </c>
    </row>
    <row r="24043" spans="1:8" x14ac:dyDescent="0.3">
      <c r="A24043" s="282">
        <v>123378</v>
      </c>
      <c r="B24043" s="282" t="s">
        <v>49065</v>
      </c>
      <c r="C24043" s="282" t="s">
        <v>49066</v>
      </c>
      <c r="D24043" s="283">
        <v>1</v>
      </c>
      <c r="E24043" s="283">
        <v>7</v>
      </c>
      <c r="F24043" s="282" t="s">
        <v>44841</v>
      </c>
      <c r="G24043">
        <v>1</v>
      </c>
      <c r="H24043">
        <v>1</v>
      </c>
    </row>
    <row r="24044" spans="1:8" x14ac:dyDescent="0.3">
      <c r="A24044" s="282">
        <v>202201</v>
      </c>
      <c r="B24044" s="282" t="s">
        <v>49067</v>
      </c>
      <c r="C24044" s="282" t="s">
        <v>49068</v>
      </c>
      <c r="D24044" s="283">
        <v>1</v>
      </c>
      <c r="E24044" s="283">
        <v>7</v>
      </c>
      <c r="F24044" s="282" t="s">
        <v>44841</v>
      </c>
      <c r="G24044">
        <v>1</v>
      </c>
      <c r="H24044">
        <v>1</v>
      </c>
    </row>
    <row r="24045" spans="1:8" x14ac:dyDescent="0.3">
      <c r="A24045" s="282">
        <v>214151</v>
      </c>
      <c r="B24045" s="282" t="s">
        <v>49069</v>
      </c>
      <c r="C24045" s="282" t="s">
        <v>49070</v>
      </c>
      <c r="D24045" s="283">
        <v>1</v>
      </c>
      <c r="E24045" s="283">
        <v>7</v>
      </c>
      <c r="F24045" s="282" t="s">
        <v>44841</v>
      </c>
      <c r="G24045">
        <v>1</v>
      </c>
      <c r="H24045">
        <v>1</v>
      </c>
    </row>
    <row r="24046" spans="1:8" x14ac:dyDescent="0.3">
      <c r="A24046" s="282">
        <v>102497</v>
      </c>
      <c r="B24046" s="282" t="s">
        <v>49071</v>
      </c>
      <c r="C24046" s="282" t="s">
        <v>49072</v>
      </c>
      <c r="D24046" s="283">
        <v>1</v>
      </c>
      <c r="E24046" s="283">
        <v>7</v>
      </c>
      <c r="F24046" s="282" t="s">
        <v>44841</v>
      </c>
      <c r="G24046">
        <v>1</v>
      </c>
      <c r="H24046">
        <v>1</v>
      </c>
    </row>
    <row r="24047" spans="1:8" x14ac:dyDescent="0.3">
      <c r="A24047" s="121">
        <v>255142</v>
      </c>
      <c r="B24047" s="121" t="s">
        <v>49073</v>
      </c>
      <c r="C24047" s="121" t="s">
        <v>49074</v>
      </c>
      <c r="D24047" s="284">
        <v>1</v>
      </c>
      <c r="E24047" s="284">
        <v>7</v>
      </c>
      <c r="F24047" s="121" t="s">
        <v>44841</v>
      </c>
      <c r="G24047">
        <v>0</v>
      </c>
      <c r="H24047">
        <v>1</v>
      </c>
    </row>
    <row r="24048" spans="1:8" x14ac:dyDescent="0.3">
      <c r="A24048" s="282">
        <v>36080</v>
      </c>
      <c r="B24048" s="282" t="s">
        <v>49075</v>
      </c>
      <c r="C24048" s="282" t="s">
        <v>49076</v>
      </c>
      <c r="D24048" s="283">
        <v>1</v>
      </c>
      <c r="E24048" s="283">
        <v>7</v>
      </c>
      <c r="F24048" s="282" t="s">
        <v>44841</v>
      </c>
      <c r="G24048">
        <v>1</v>
      </c>
      <c r="H24048">
        <v>1</v>
      </c>
    </row>
    <row r="24049" spans="1:8" x14ac:dyDescent="0.3">
      <c r="A24049" s="282">
        <v>40413</v>
      </c>
      <c r="B24049" s="282" t="s">
        <v>49077</v>
      </c>
      <c r="C24049" s="282" t="s">
        <v>49078</v>
      </c>
      <c r="D24049" s="283">
        <v>1</v>
      </c>
      <c r="E24049" s="283">
        <v>7</v>
      </c>
      <c r="F24049" s="282" t="s">
        <v>44841</v>
      </c>
      <c r="G24049">
        <v>1</v>
      </c>
      <c r="H24049">
        <v>1</v>
      </c>
    </row>
    <row r="24050" spans="1:8" x14ac:dyDescent="0.3">
      <c r="A24050" s="282">
        <v>49993</v>
      </c>
      <c r="B24050" s="282" t="s">
        <v>49079</v>
      </c>
      <c r="C24050" s="282" t="s">
        <v>49080</v>
      </c>
      <c r="D24050" s="283">
        <v>1</v>
      </c>
      <c r="E24050" s="283">
        <v>7</v>
      </c>
      <c r="F24050" s="282" t="s">
        <v>44841</v>
      </c>
      <c r="G24050">
        <v>1</v>
      </c>
      <c r="H24050">
        <v>1</v>
      </c>
    </row>
    <row r="24051" spans="1:8" x14ac:dyDescent="0.3">
      <c r="A24051" s="282">
        <v>123117</v>
      </c>
      <c r="B24051" s="282" t="s">
        <v>49081</v>
      </c>
      <c r="C24051" s="282" t="s">
        <v>49082</v>
      </c>
      <c r="D24051" s="283">
        <v>1</v>
      </c>
      <c r="E24051" s="283">
        <v>7</v>
      </c>
      <c r="F24051" s="282" t="s">
        <v>44841</v>
      </c>
      <c r="G24051">
        <v>1</v>
      </c>
      <c r="H24051">
        <v>1</v>
      </c>
    </row>
    <row r="24052" spans="1:8" x14ac:dyDescent="0.3">
      <c r="A24052" s="282">
        <v>201688</v>
      </c>
      <c r="B24052" s="282" t="s">
        <v>49083</v>
      </c>
      <c r="C24052" s="282" t="s">
        <v>49084</v>
      </c>
      <c r="D24052" s="283">
        <v>1</v>
      </c>
      <c r="E24052" s="283">
        <v>7</v>
      </c>
      <c r="F24052" s="282" t="s">
        <v>44841</v>
      </c>
      <c r="G24052">
        <v>1</v>
      </c>
      <c r="H24052">
        <v>1</v>
      </c>
    </row>
    <row r="24053" spans="1:8" x14ac:dyDescent="0.3">
      <c r="A24053" s="282">
        <v>36043</v>
      </c>
      <c r="B24053" s="282" t="s">
        <v>49085</v>
      </c>
      <c r="C24053" s="282" t="s">
        <v>49086</v>
      </c>
      <c r="D24053" s="283">
        <v>1</v>
      </c>
      <c r="E24053" s="283">
        <v>7</v>
      </c>
      <c r="F24053" s="282" t="s">
        <v>44841</v>
      </c>
      <c r="G24053">
        <v>1</v>
      </c>
      <c r="H24053">
        <v>1</v>
      </c>
    </row>
    <row r="24054" spans="1:8" x14ac:dyDescent="0.3">
      <c r="A24054" s="121">
        <v>83901</v>
      </c>
      <c r="B24054" s="121" t="s">
        <v>49087</v>
      </c>
      <c r="C24054" s="121" t="s">
        <v>49088</v>
      </c>
      <c r="D24054" s="284">
        <v>1</v>
      </c>
      <c r="E24054" s="284">
        <v>7</v>
      </c>
      <c r="F24054" s="121" t="s">
        <v>44841</v>
      </c>
      <c r="G24054">
        <v>0</v>
      </c>
      <c r="H24054">
        <v>1</v>
      </c>
    </row>
    <row r="24055" spans="1:8" x14ac:dyDescent="0.3">
      <c r="A24055" s="282">
        <v>200911</v>
      </c>
      <c r="B24055" s="282" t="s">
        <v>49089</v>
      </c>
      <c r="C24055" s="282" t="s">
        <v>49090</v>
      </c>
      <c r="D24055" s="283">
        <v>1</v>
      </c>
      <c r="E24055" s="283">
        <v>7</v>
      </c>
      <c r="F24055" s="282" t="s">
        <v>44841</v>
      </c>
      <c r="G24055">
        <v>1</v>
      </c>
      <c r="H24055">
        <v>1</v>
      </c>
    </row>
    <row r="24056" spans="1:8" x14ac:dyDescent="0.3">
      <c r="A24056" s="282">
        <v>202516</v>
      </c>
      <c r="B24056" s="282" t="s">
        <v>49091</v>
      </c>
      <c r="C24056" s="282" t="s">
        <v>49092</v>
      </c>
      <c r="D24056" s="283">
        <v>1</v>
      </c>
      <c r="E24056" s="283">
        <v>7</v>
      </c>
      <c r="F24056" s="282" t="s">
        <v>44841</v>
      </c>
      <c r="G24056">
        <v>1</v>
      </c>
      <c r="H24056">
        <v>1</v>
      </c>
    </row>
    <row r="24057" spans="1:8" x14ac:dyDescent="0.3">
      <c r="A24057" s="282">
        <v>217349</v>
      </c>
      <c r="B24057" s="282" t="s">
        <v>49093</v>
      </c>
      <c r="C24057" s="282" t="s">
        <v>49094</v>
      </c>
      <c r="D24057" s="283">
        <v>1</v>
      </c>
      <c r="E24057" s="283">
        <v>7</v>
      </c>
      <c r="F24057" s="282" t="s">
        <v>44841</v>
      </c>
      <c r="G24057">
        <v>1</v>
      </c>
      <c r="H24057">
        <v>1</v>
      </c>
    </row>
    <row r="24058" spans="1:8" x14ac:dyDescent="0.3">
      <c r="A24058" s="282">
        <v>48849</v>
      </c>
      <c r="B24058" s="282" t="s">
        <v>49095</v>
      </c>
      <c r="C24058" s="282" t="s">
        <v>49096</v>
      </c>
      <c r="D24058" s="283">
        <v>1</v>
      </c>
      <c r="E24058" s="283">
        <v>7</v>
      </c>
      <c r="F24058" s="282" t="s">
        <v>44841</v>
      </c>
      <c r="G24058">
        <v>1</v>
      </c>
      <c r="H24058">
        <v>1</v>
      </c>
    </row>
    <row r="24059" spans="1:8" x14ac:dyDescent="0.3">
      <c r="A24059" s="282">
        <v>35759</v>
      </c>
      <c r="B24059" s="282" t="s">
        <v>49097</v>
      </c>
      <c r="C24059" s="282" t="s">
        <v>49098</v>
      </c>
      <c r="D24059" s="283">
        <v>1</v>
      </c>
      <c r="E24059" s="283">
        <v>7</v>
      </c>
      <c r="F24059" s="282" t="s">
        <v>44841</v>
      </c>
      <c r="G24059">
        <v>1</v>
      </c>
      <c r="H24059">
        <v>1</v>
      </c>
    </row>
    <row r="24060" spans="1:8" x14ac:dyDescent="0.3">
      <c r="A24060" s="282">
        <v>84440</v>
      </c>
      <c r="B24060" s="282" t="s">
        <v>49099</v>
      </c>
      <c r="C24060" s="282" t="s">
        <v>49100</v>
      </c>
      <c r="D24060" s="283">
        <v>1</v>
      </c>
      <c r="E24060" s="283">
        <v>7</v>
      </c>
      <c r="F24060" s="282" t="s">
        <v>44841</v>
      </c>
      <c r="G24060">
        <v>1</v>
      </c>
      <c r="H24060">
        <v>1</v>
      </c>
    </row>
    <row r="24061" spans="1:8" x14ac:dyDescent="0.3">
      <c r="A24061" s="282">
        <v>98963</v>
      </c>
      <c r="B24061" s="282" t="s">
        <v>49101</v>
      </c>
      <c r="C24061" s="282" t="s">
        <v>49102</v>
      </c>
      <c r="D24061" s="283">
        <v>1</v>
      </c>
      <c r="E24061" s="283">
        <v>7</v>
      </c>
      <c r="F24061" s="282" t="s">
        <v>44841</v>
      </c>
      <c r="G24061">
        <v>1</v>
      </c>
      <c r="H24061">
        <v>1</v>
      </c>
    </row>
    <row r="24062" spans="1:8" x14ac:dyDescent="0.3">
      <c r="A24062" s="282">
        <v>208501</v>
      </c>
      <c r="B24062" s="282" t="s">
        <v>49103</v>
      </c>
      <c r="C24062" s="282" t="s">
        <v>49104</v>
      </c>
      <c r="D24062" s="283">
        <v>1</v>
      </c>
      <c r="E24062" s="283">
        <v>7</v>
      </c>
      <c r="F24062" s="282" t="s">
        <v>44841</v>
      </c>
      <c r="G24062">
        <v>1</v>
      </c>
      <c r="H24062">
        <v>0</v>
      </c>
    </row>
    <row r="24063" spans="1:8" x14ac:dyDescent="0.3">
      <c r="A24063" s="282">
        <v>49986</v>
      </c>
      <c r="B24063" s="282" t="s">
        <v>49105</v>
      </c>
      <c r="C24063" s="282" t="s">
        <v>49106</v>
      </c>
      <c r="D24063" s="283">
        <v>1</v>
      </c>
      <c r="E24063" s="283">
        <v>7</v>
      </c>
      <c r="F24063" s="282" t="s">
        <v>44841</v>
      </c>
      <c r="G24063">
        <v>1</v>
      </c>
      <c r="H24063">
        <v>1</v>
      </c>
    </row>
    <row r="24064" spans="1:8" x14ac:dyDescent="0.3">
      <c r="A24064" s="282">
        <v>200991</v>
      </c>
      <c r="B24064" s="282" t="s">
        <v>49107</v>
      </c>
      <c r="C24064" s="282" t="s">
        <v>49108</v>
      </c>
      <c r="D24064" s="283"/>
      <c r="E24064" s="283">
        <v>7</v>
      </c>
      <c r="F24064" s="282" t="s">
        <v>44841</v>
      </c>
      <c r="G24064">
        <v>1</v>
      </c>
      <c r="H24064">
        <v>1</v>
      </c>
    </row>
    <row r="24065" spans="1:8" x14ac:dyDescent="0.3">
      <c r="A24065" s="282">
        <v>183367</v>
      </c>
      <c r="B24065" s="282" t="s">
        <v>49109</v>
      </c>
      <c r="C24065" s="282" t="s">
        <v>49110</v>
      </c>
      <c r="D24065" s="283"/>
      <c r="E24065" s="283">
        <v>7</v>
      </c>
      <c r="F24065" s="282" t="s">
        <v>44841</v>
      </c>
      <c r="G24065">
        <v>1</v>
      </c>
      <c r="H24065">
        <v>1</v>
      </c>
    </row>
    <row r="24066" spans="1:8" x14ac:dyDescent="0.3">
      <c r="A24066" s="282">
        <v>183368</v>
      </c>
      <c r="B24066" s="282" t="s">
        <v>49111</v>
      </c>
      <c r="C24066" s="282" t="s">
        <v>49112</v>
      </c>
      <c r="D24066" s="283"/>
      <c r="E24066" s="283">
        <v>7</v>
      </c>
      <c r="F24066" s="282" t="s">
        <v>44841</v>
      </c>
      <c r="G24066">
        <v>1</v>
      </c>
      <c r="H24066">
        <v>1</v>
      </c>
    </row>
    <row r="24067" spans="1:8" x14ac:dyDescent="0.3">
      <c r="A24067" s="282">
        <v>183370</v>
      </c>
      <c r="B24067" s="282" t="s">
        <v>49113</v>
      </c>
      <c r="C24067" s="282" t="s">
        <v>49114</v>
      </c>
      <c r="D24067" s="283"/>
      <c r="E24067" s="283">
        <v>7</v>
      </c>
      <c r="F24067" s="282" t="s">
        <v>44841</v>
      </c>
      <c r="G24067">
        <v>1</v>
      </c>
      <c r="H24067">
        <v>1</v>
      </c>
    </row>
    <row r="24068" spans="1:8" x14ac:dyDescent="0.3">
      <c r="A24068" s="282">
        <v>183371</v>
      </c>
      <c r="B24068" s="282" t="s">
        <v>49115</v>
      </c>
      <c r="C24068" s="282" t="s">
        <v>49116</v>
      </c>
      <c r="D24068" s="283"/>
      <c r="E24068" s="283">
        <v>7</v>
      </c>
      <c r="F24068" s="282" t="s">
        <v>44841</v>
      </c>
      <c r="G24068">
        <v>1</v>
      </c>
      <c r="H24068">
        <v>1</v>
      </c>
    </row>
    <row r="24069" spans="1:8" x14ac:dyDescent="0.3">
      <c r="A24069" s="282">
        <v>248745</v>
      </c>
      <c r="B24069" s="282" t="s">
        <v>49117</v>
      </c>
      <c r="C24069" s="282" t="s">
        <v>49118</v>
      </c>
      <c r="D24069" s="283"/>
      <c r="E24069" s="283">
        <v>7</v>
      </c>
      <c r="F24069" s="282" t="s">
        <v>44841</v>
      </c>
      <c r="G24069">
        <v>1</v>
      </c>
      <c r="H24069">
        <v>1</v>
      </c>
    </row>
    <row r="24070" spans="1:8" x14ac:dyDescent="0.3">
      <c r="A24070" s="282">
        <v>183372</v>
      </c>
      <c r="B24070" s="282" t="s">
        <v>49119</v>
      </c>
      <c r="C24070" s="282" t="s">
        <v>49120</v>
      </c>
      <c r="D24070" s="283"/>
      <c r="E24070" s="283">
        <v>7</v>
      </c>
      <c r="F24070" s="282" t="s">
        <v>44841</v>
      </c>
      <c r="G24070">
        <v>1</v>
      </c>
      <c r="H24070">
        <v>1</v>
      </c>
    </row>
    <row r="24071" spans="1:8" x14ac:dyDescent="0.3">
      <c r="A24071" s="282">
        <v>183373</v>
      </c>
      <c r="B24071" s="282" t="s">
        <v>49121</v>
      </c>
      <c r="C24071" s="282" t="s">
        <v>49122</v>
      </c>
      <c r="D24071" s="283"/>
      <c r="E24071" s="283">
        <v>7</v>
      </c>
      <c r="F24071" s="282" t="s">
        <v>44841</v>
      </c>
      <c r="G24071">
        <v>1</v>
      </c>
      <c r="H24071">
        <v>1</v>
      </c>
    </row>
    <row r="24072" spans="1:8" x14ac:dyDescent="0.3">
      <c r="A24072" s="282">
        <v>183374</v>
      </c>
      <c r="B24072" s="282" t="s">
        <v>49123</v>
      </c>
      <c r="C24072" s="282" t="s">
        <v>49124</v>
      </c>
      <c r="D24072" s="283"/>
      <c r="E24072" s="283">
        <v>7</v>
      </c>
      <c r="F24072" s="282" t="s">
        <v>44841</v>
      </c>
      <c r="G24072">
        <v>1</v>
      </c>
      <c r="H24072">
        <v>1</v>
      </c>
    </row>
    <row r="24073" spans="1:8" x14ac:dyDescent="0.3">
      <c r="A24073" s="282">
        <v>183376</v>
      </c>
      <c r="B24073" s="282" t="s">
        <v>49125</v>
      </c>
      <c r="C24073" s="282" t="s">
        <v>49126</v>
      </c>
      <c r="D24073" s="283"/>
      <c r="E24073" s="283">
        <v>7</v>
      </c>
      <c r="F24073" s="282" t="s">
        <v>44841</v>
      </c>
      <c r="G24073">
        <v>1</v>
      </c>
      <c r="H24073">
        <v>1</v>
      </c>
    </row>
    <row r="24074" spans="1:8" x14ac:dyDescent="0.3">
      <c r="A24074" s="282">
        <v>183377</v>
      </c>
      <c r="B24074" s="282" t="s">
        <v>49127</v>
      </c>
      <c r="C24074" s="282" t="s">
        <v>49128</v>
      </c>
      <c r="D24074" s="283"/>
      <c r="E24074" s="283">
        <v>7</v>
      </c>
      <c r="F24074" s="282" t="s">
        <v>44841</v>
      </c>
      <c r="G24074">
        <v>1</v>
      </c>
      <c r="H24074">
        <v>1</v>
      </c>
    </row>
    <row r="24075" spans="1:8" x14ac:dyDescent="0.3">
      <c r="A24075" s="282">
        <v>183378</v>
      </c>
      <c r="B24075" s="282" t="s">
        <v>49129</v>
      </c>
      <c r="C24075" s="282" t="s">
        <v>49130</v>
      </c>
      <c r="D24075" s="283"/>
      <c r="E24075" s="283">
        <v>7</v>
      </c>
      <c r="F24075" s="282" t="s">
        <v>44841</v>
      </c>
      <c r="G24075">
        <v>1</v>
      </c>
      <c r="H24075">
        <v>1</v>
      </c>
    </row>
    <row r="24076" spans="1:8" x14ac:dyDescent="0.3">
      <c r="A24076" s="282">
        <v>183379</v>
      </c>
      <c r="B24076" s="282" t="s">
        <v>49131</v>
      </c>
      <c r="C24076" s="282" t="s">
        <v>49132</v>
      </c>
      <c r="D24076" s="283"/>
      <c r="E24076" s="283">
        <v>7</v>
      </c>
      <c r="F24076" s="282" t="s">
        <v>44841</v>
      </c>
      <c r="G24076">
        <v>1</v>
      </c>
      <c r="H24076">
        <v>1</v>
      </c>
    </row>
    <row r="24077" spans="1:8" x14ac:dyDescent="0.3">
      <c r="A24077" s="282">
        <v>241056</v>
      </c>
      <c r="B24077" s="282" t="s">
        <v>49133</v>
      </c>
      <c r="C24077" s="282" t="s">
        <v>49134</v>
      </c>
      <c r="D24077" s="283"/>
      <c r="E24077" s="283">
        <v>7</v>
      </c>
      <c r="F24077" s="282" t="s">
        <v>44841</v>
      </c>
      <c r="G24077">
        <v>1</v>
      </c>
      <c r="H24077">
        <v>1</v>
      </c>
    </row>
    <row r="24078" spans="1:8" x14ac:dyDescent="0.3">
      <c r="A24078" s="282">
        <v>183381</v>
      </c>
      <c r="B24078" s="282" t="s">
        <v>49135</v>
      </c>
      <c r="C24078" s="282" t="s">
        <v>49136</v>
      </c>
      <c r="D24078" s="283"/>
      <c r="E24078" s="283">
        <v>7</v>
      </c>
      <c r="F24078" s="282" t="s">
        <v>44841</v>
      </c>
      <c r="G24078">
        <v>1</v>
      </c>
      <c r="H24078">
        <v>1</v>
      </c>
    </row>
    <row r="24079" spans="1:8" x14ac:dyDescent="0.3">
      <c r="A24079" s="282">
        <v>230367</v>
      </c>
      <c r="B24079" s="282" t="s">
        <v>49137</v>
      </c>
      <c r="C24079" s="282" t="s">
        <v>49138</v>
      </c>
      <c r="D24079" s="283"/>
      <c r="E24079" s="283">
        <v>7</v>
      </c>
      <c r="F24079" s="282" t="s">
        <v>44841</v>
      </c>
      <c r="G24079">
        <v>1</v>
      </c>
      <c r="H24079">
        <v>1</v>
      </c>
    </row>
    <row r="24080" spans="1:8" x14ac:dyDescent="0.3">
      <c r="A24080" s="282">
        <v>237353</v>
      </c>
      <c r="B24080" s="282" t="s">
        <v>49139</v>
      </c>
      <c r="C24080" s="282" t="s">
        <v>49140</v>
      </c>
      <c r="D24080" s="283"/>
      <c r="E24080" s="283">
        <v>7</v>
      </c>
      <c r="F24080" s="282" t="s">
        <v>44841</v>
      </c>
      <c r="G24080">
        <v>1</v>
      </c>
      <c r="H24080">
        <v>1</v>
      </c>
    </row>
    <row r="24081" spans="1:8" x14ac:dyDescent="0.3">
      <c r="A24081" s="282">
        <v>183364</v>
      </c>
      <c r="B24081" s="282" t="s">
        <v>49141</v>
      </c>
      <c r="C24081" s="282" t="s">
        <v>49142</v>
      </c>
      <c r="D24081" s="283"/>
      <c r="E24081" s="283">
        <v>7</v>
      </c>
      <c r="F24081" s="282" t="s">
        <v>44841</v>
      </c>
      <c r="G24081">
        <v>1</v>
      </c>
      <c r="H24081">
        <v>1</v>
      </c>
    </row>
    <row r="24082" spans="1:8" x14ac:dyDescent="0.3">
      <c r="A24082" s="282">
        <v>214266</v>
      </c>
      <c r="B24082" s="282" t="s">
        <v>49143</v>
      </c>
      <c r="C24082" s="282" t="s">
        <v>49144</v>
      </c>
      <c r="D24082" s="283"/>
      <c r="E24082" s="283">
        <v>7</v>
      </c>
      <c r="F24082" s="282" t="s">
        <v>44841</v>
      </c>
      <c r="G24082">
        <v>1</v>
      </c>
      <c r="H24082">
        <v>1</v>
      </c>
    </row>
    <row r="24083" spans="1:8" x14ac:dyDescent="0.3">
      <c r="A24083" s="282">
        <v>183382</v>
      </c>
      <c r="B24083" s="282" t="s">
        <v>49145</v>
      </c>
      <c r="C24083" s="282" t="s">
        <v>49146</v>
      </c>
      <c r="D24083" s="283"/>
      <c r="E24083" s="283">
        <v>7</v>
      </c>
      <c r="F24083" s="282" t="s">
        <v>44841</v>
      </c>
      <c r="G24083">
        <v>1</v>
      </c>
      <c r="H24083">
        <v>1</v>
      </c>
    </row>
    <row r="24084" spans="1:8" x14ac:dyDescent="0.3">
      <c r="A24084" s="282">
        <v>183383</v>
      </c>
      <c r="B24084" s="282" t="s">
        <v>49147</v>
      </c>
      <c r="C24084" s="282" t="s">
        <v>49148</v>
      </c>
      <c r="D24084" s="283"/>
      <c r="E24084" s="283">
        <v>7</v>
      </c>
      <c r="F24084" s="282" t="s">
        <v>44841</v>
      </c>
      <c r="G24084">
        <v>1</v>
      </c>
      <c r="H24084">
        <v>1</v>
      </c>
    </row>
    <row r="24085" spans="1:8" x14ac:dyDescent="0.3">
      <c r="A24085" s="282">
        <v>237801</v>
      </c>
      <c r="B24085" s="282" t="s">
        <v>49149</v>
      </c>
      <c r="C24085" s="282" t="s">
        <v>49150</v>
      </c>
      <c r="D24085" s="283"/>
      <c r="E24085" s="283">
        <v>7</v>
      </c>
      <c r="F24085" s="282" t="s">
        <v>44841</v>
      </c>
      <c r="G24085">
        <v>1</v>
      </c>
      <c r="H24085">
        <v>1</v>
      </c>
    </row>
    <row r="24086" spans="1:8" x14ac:dyDescent="0.3">
      <c r="A24086" s="282">
        <v>183384</v>
      </c>
      <c r="B24086" s="282" t="s">
        <v>49151</v>
      </c>
      <c r="C24086" s="282" t="s">
        <v>49152</v>
      </c>
      <c r="D24086" s="283"/>
      <c r="E24086" s="283">
        <v>7</v>
      </c>
      <c r="F24086" s="282" t="s">
        <v>44841</v>
      </c>
      <c r="G24086">
        <v>1</v>
      </c>
      <c r="H24086">
        <v>1</v>
      </c>
    </row>
    <row r="24087" spans="1:8" x14ac:dyDescent="0.3">
      <c r="A24087" s="282">
        <v>183385</v>
      </c>
      <c r="B24087" s="282" t="s">
        <v>49153</v>
      </c>
      <c r="C24087" s="282" t="s">
        <v>49154</v>
      </c>
      <c r="D24087" s="283"/>
      <c r="E24087" s="283">
        <v>7</v>
      </c>
      <c r="F24087" s="282" t="s">
        <v>44841</v>
      </c>
      <c r="G24087">
        <v>1</v>
      </c>
      <c r="H24087">
        <v>1</v>
      </c>
    </row>
    <row r="24088" spans="1:8" x14ac:dyDescent="0.3">
      <c r="A24088" s="282">
        <v>204238</v>
      </c>
      <c r="B24088" s="282" t="s">
        <v>49155</v>
      </c>
      <c r="C24088" s="282" t="s">
        <v>49156</v>
      </c>
      <c r="D24088" s="283"/>
      <c r="E24088" s="283">
        <v>7</v>
      </c>
      <c r="F24088" s="282" t="s">
        <v>44841</v>
      </c>
      <c r="G24088">
        <v>1</v>
      </c>
      <c r="H24088">
        <v>1</v>
      </c>
    </row>
    <row r="24089" spans="1:8" x14ac:dyDescent="0.3">
      <c r="A24089" s="282">
        <v>183386</v>
      </c>
      <c r="B24089" s="282" t="s">
        <v>49157</v>
      </c>
      <c r="C24089" s="282" t="s">
        <v>49158</v>
      </c>
      <c r="D24089" s="283"/>
      <c r="E24089" s="283">
        <v>7</v>
      </c>
      <c r="F24089" s="282" t="s">
        <v>44841</v>
      </c>
      <c r="G24089">
        <v>1</v>
      </c>
      <c r="H24089">
        <v>1</v>
      </c>
    </row>
    <row r="24090" spans="1:8" x14ac:dyDescent="0.3">
      <c r="A24090" s="282">
        <v>230020</v>
      </c>
      <c r="B24090" s="282" t="s">
        <v>49159</v>
      </c>
      <c r="C24090" s="282" t="s">
        <v>49160</v>
      </c>
      <c r="D24090" s="283"/>
      <c r="E24090" s="283">
        <v>7</v>
      </c>
      <c r="F24090" s="282" t="s">
        <v>44841</v>
      </c>
      <c r="G24090">
        <v>1</v>
      </c>
      <c r="H24090">
        <v>1</v>
      </c>
    </row>
    <row r="24091" spans="1:8" x14ac:dyDescent="0.3">
      <c r="A24091" s="282">
        <v>183387</v>
      </c>
      <c r="B24091" s="282" t="s">
        <v>49161</v>
      </c>
      <c r="C24091" s="282" t="s">
        <v>49162</v>
      </c>
      <c r="D24091" s="283"/>
      <c r="E24091" s="283">
        <v>7</v>
      </c>
      <c r="F24091" s="282" t="s">
        <v>44841</v>
      </c>
      <c r="G24091">
        <v>1</v>
      </c>
      <c r="H24091">
        <v>1</v>
      </c>
    </row>
    <row r="24092" spans="1:8" x14ac:dyDescent="0.3">
      <c r="A24092" s="282">
        <v>183388</v>
      </c>
      <c r="B24092" s="282" t="s">
        <v>49163</v>
      </c>
      <c r="C24092" s="282" t="s">
        <v>49164</v>
      </c>
      <c r="D24092" s="283"/>
      <c r="E24092" s="283">
        <v>7</v>
      </c>
      <c r="F24092" s="282" t="s">
        <v>44841</v>
      </c>
      <c r="G24092">
        <v>1</v>
      </c>
      <c r="H24092">
        <v>1</v>
      </c>
    </row>
    <row r="24093" spans="1:8" x14ac:dyDescent="0.3">
      <c r="A24093" s="282">
        <v>285111</v>
      </c>
      <c r="B24093" s="282" t="s">
        <v>49165</v>
      </c>
      <c r="C24093" s="282" t="s">
        <v>49166</v>
      </c>
      <c r="D24093" s="283"/>
      <c r="E24093" s="283">
        <v>7</v>
      </c>
      <c r="F24093" s="282" t="s">
        <v>44841</v>
      </c>
      <c r="G24093">
        <v>1</v>
      </c>
      <c r="H24093">
        <v>1</v>
      </c>
    </row>
    <row r="24094" spans="1:8" x14ac:dyDescent="0.3">
      <c r="A24094" s="282">
        <v>183389</v>
      </c>
      <c r="B24094" s="282" t="s">
        <v>49167</v>
      </c>
      <c r="C24094" s="282" t="s">
        <v>49168</v>
      </c>
      <c r="D24094" s="283"/>
      <c r="E24094" s="283">
        <v>7</v>
      </c>
      <c r="F24094" s="282" t="s">
        <v>44841</v>
      </c>
      <c r="G24094">
        <v>1</v>
      </c>
      <c r="H24094">
        <v>1</v>
      </c>
    </row>
    <row r="24095" spans="1:8" x14ac:dyDescent="0.3">
      <c r="A24095" s="282">
        <v>183390</v>
      </c>
      <c r="B24095" s="282" t="s">
        <v>49169</v>
      </c>
      <c r="C24095" s="282" t="s">
        <v>49170</v>
      </c>
      <c r="D24095" s="283"/>
      <c r="E24095" s="283">
        <v>7</v>
      </c>
      <c r="F24095" s="282" t="s">
        <v>44841</v>
      </c>
      <c r="G24095">
        <v>1</v>
      </c>
      <c r="H24095">
        <v>1</v>
      </c>
    </row>
    <row r="24096" spans="1:8" x14ac:dyDescent="0.3">
      <c r="A24096" s="282">
        <v>50563</v>
      </c>
      <c r="B24096" s="282" t="s">
        <v>49171</v>
      </c>
      <c r="C24096" s="282" t="s">
        <v>49172</v>
      </c>
      <c r="D24096" s="283"/>
      <c r="E24096" s="283">
        <v>7</v>
      </c>
      <c r="F24096" s="282" t="s">
        <v>44841</v>
      </c>
      <c r="G24096">
        <v>1</v>
      </c>
      <c r="H24096">
        <v>1</v>
      </c>
    </row>
    <row r="24097" spans="1:8" x14ac:dyDescent="0.3">
      <c r="A24097" s="282">
        <v>183392</v>
      </c>
      <c r="B24097" s="282" t="s">
        <v>49173</v>
      </c>
      <c r="C24097" s="282" t="s">
        <v>49174</v>
      </c>
      <c r="D24097" s="283"/>
      <c r="E24097" s="283">
        <v>7</v>
      </c>
      <c r="F24097" s="282" t="s">
        <v>44841</v>
      </c>
      <c r="G24097">
        <v>1</v>
      </c>
      <c r="H24097">
        <v>1</v>
      </c>
    </row>
    <row r="24098" spans="1:8" x14ac:dyDescent="0.3">
      <c r="A24098" s="282">
        <v>183393</v>
      </c>
      <c r="B24098" s="282" t="s">
        <v>49175</v>
      </c>
      <c r="C24098" s="282" t="s">
        <v>49176</v>
      </c>
      <c r="D24098" s="283"/>
      <c r="E24098" s="283">
        <v>7</v>
      </c>
      <c r="F24098" s="282" t="s">
        <v>44841</v>
      </c>
      <c r="G24098">
        <v>1</v>
      </c>
      <c r="H24098">
        <v>1</v>
      </c>
    </row>
    <row r="24099" spans="1:8" x14ac:dyDescent="0.3">
      <c r="A24099" s="282">
        <v>183394</v>
      </c>
      <c r="B24099" s="282" t="s">
        <v>49177</v>
      </c>
      <c r="C24099" s="282" t="s">
        <v>49178</v>
      </c>
      <c r="D24099" s="283"/>
      <c r="E24099" s="283">
        <v>7</v>
      </c>
      <c r="F24099" s="282" t="s">
        <v>44841</v>
      </c>
      <c r="G24099">
        <v>1</v>
      </c>
      <c r="H24099">
        <v>1</v>
      </c>
    </row>
    <row r="24100" spans="1:8" x14ac:dyDescent="0.3">
      <c r="A24100" s="282">
        <v>183395</v>
      </c>
      <c r="B24100" s="282" t="s">
        <v>49179</v>
      </c>
      <c r="C24100" s="282" t="s">
        <v>49180</v>
      </c>
      <c r="D24100" s="283"/>
      <c r="E24100" s="283">
        <v>7</v>
      </c>
      <c r="F24100" s="282" t="s">
        <v>44841</v>
      </c>
      <c r="G24100">
        <v>1</v>
      </c>
      <c r="H24100">
        <v>1</v>
      </c>
    </row>
    <row r="24101" spans="1:8" x14ac:dyDescent="0.3">
      <c r="A24101" s="282">
        <v>183396</v>
      </c>
      <c r="B24101" s="282" t="s">
        <v>49181</v>
      </c>
      <c r="C24101" s="282" t="s">
        <v>49182</v>
      </c>
      <c r="D24101" s="283"/>
      <c r="E24101" s="283">
        <v>7</v>
      </c>
      <c r="F24101" s="282" t="s">
        <v>44841</v>
      </c>
      <c r="G24101">
        <v>1</v>
      </c>
      <c r="H24101">
        <v>1</v>
      </c>
    </row>
    <row r="24102" spans="1:8" x14ac:dyDescent="0.3">
      <c r="A24102" s="282">
        <v>183397</v>
      </c>
      <c r="B24102" s="282" t="s">
        <v>49183</v>
      </c>
      <c r="C24102" s="282" t="s">
        <v>49184</v>
      </c>
      <c r="D24102" s="283"/>
      <c r="E24102" s="283">
        <v>7</v>
      </c>
      <c r="F24102" s="282" t="s">
        <v>44841</v>
      </c>
      <c r="G24102">
        <v>1</v>
      </c>
      <c r="H24102">
        <v>1</v>
      </c>
    </row>
    <row r="24103" spans="1:8" x14ac:dyDescent="0.3">
      <c r="A24103" s="282">
        <v>183398</v>
      </c>
      <c r="B24103" s="282" t="s">
        <v>49185</v>
      </c>
      <c r="C24103" s="282" t="s">
        <v>49186</v>
      </c>
      <c r="D24103" s="283"/>
      <c r="E24103" s="283">
        <v>7</v>
      </c>
      <c r="F24103" s="282" t="s">
        <v>44841</v>
      </c>
      <c r="G24103">
        <v>1</v>
      </c>
      <c r="H24103">
        <v>1</v>
      </c>
    </row>
    <row r="24104" spans="1:8" x14ac:dyDescent="0.3">
      <c r="A24104" s="282">
        <v>183399</v>
      </c>
      <c r="B24104" s="282" t="s">
        <v>49187</v>
      </c>
      <c r="C24104" s="282" t="s">
        <v>49188</v>
      </c>
      <c r="D24104" s="283"/>
      <c r="E24104" s="283">
        <v>7</v>
      </c>
      <c r="F24104" s="282" t="s">
        <v>44841</v>
      </c>
      <c r="G24104">
        <v>1</v>
      </c>
      <c r="H24104">
        <v>1</v>
      </c>
    </row>
    <row r="24105" spans="1:8" x14ac:dyDescent="0.3">
      <c r="A24105" s="282">
        <v>183400</v>
      </c>
      <c r="B24105" s="282" t="s">
        <v>49189</v>
      </c>
      <c r="C24105" s="282" t="s">
        <v>49190</v>
      </c>
      <c r="D24105" s="283"/>
      <c r="E24105" s="283">
        <v>7</v>
      </c>
      <c r="F24105" s="282" t="s">
        <v>44841</v>
      </c>
      <c r="G24105">
        <v>1</v>
      </c>
      <c r="H24105">
        <v>1</v>
      </c>
    </row>
    <row r="24106" spans="1:8" x14ac:dyDescent="0.3">
      <c r="A24106" s="282">
        <v>183401</v>
      </c>
      <c r="B24106" s="282" t="s">
        <v>49191</v>
      </c>
      <c r="C24106" s="282" t="s">
        <v>49192</v>
      </c>
      <c r="D24106" s="283"/>
      <c r="E24106" s="283">
        <v>7</v>
      </c>
      <c r="F24106" s="282" t="s">
        <v>44841</v>
      </c>
      <c r="G24106">
        <v>1</v>
      </c>
      <c r="H24106">
        <v>1</v>
      </c>
    </row>
    <row r="24107" spans="1:8" x14ac:dyDescent="0.3">
      <c r="A24107" s="282">
        <v>183402</v>
      </c>
      <c r="B24107" s="282" t="s">
        <v>49193</v>
      </c>
      <c r="C24107" s="282" t="s">
        <v>49194</v>
      </c>
      <c r="D24107" s="283"/>
      <c r="E24107" s="283">
        <v>7</v>
      </c>
      <c r="F24107" s="282" t="s">
        <v>44841</v>
      </c>
      <c r="G24107">
        <v>1</v>
      </c>
      <c r="H24107">
        <v>1</v>
      </c>
    </row>
    <row r="24108" spans="1:8" x14ac:dyDescent="0.3">
      <c r="A24108" s="282">
        <v>183403</v>
      </c>
      <c r="B24108" s="282" t="s">
        <v>49195</v>
      </c>
      <c r="C24108" s="282" t="s">
        <v>49196</v>
      </c>
      <c r="D24108" s="283"/>
      <c r="E24108" s="283">
        <v>7</v>
      </c>
      <c r="F24108" s="282" t="s">
        <v>44841</v>
      </c>
      <c r="G24108">
        <v>1</v>
      </c>
      <c r="H24108">
        <v>1</v>
      </c>
    </row>
    <row r="24109" spans="1:8" x14ac:dyDescent="0.3">
      <c r="A24109" s="282">
        <v>183404</v>
      </c>
      <c r="B24109" s="282" t="s">
        <v>49197</v>
      </c>
      <c r="C24109" s="282" t="s">
        <v>49198</v>
      </c>
      <c r="D24109" s="283"/>
      <c r="E24109" s="283">
        <v>7</v>
      </c>
      <c r="F24109" s="282" t="s">
        <v>44841</v>
      </c>
      <c r="G24109">
        <v>1</v>
      </c>
      <c r="H24109">
        <v>1</v>
      </c>
    </row>
    <row r="24110" spans="1:8" x14ac:dyDescent="0.3">
      <c r="A24110" s="282">
        <v>183405</v>
      </c>
      <c r="B24110" s="282" t="s">
        <v>49199</v>
      </c>
      <c r="C24110" s="282" t="s">
        <v>49200</v>
      </c>
      <c r="D24110" s="283"/>
      <c r="E24110" s="283">
        <v>7</v>
      </c>
      <c r="F24110" s="282" t="s">
        <v>44841</v>
      </c>
      <c r="G24110">
        <v>1</v>
      </c>
      <c r="H24110">
        <v>1</v>
      </c>
    </row>
    <row r="24111" spans="1:8" x14ac:dyDescent="0.3">
      <c r="A24111" s="282">
        <v>183406</v>
      </c>
      <c r="B24111" s="282" t="s">
        <v>49201</v>
      </c>
      <c r="C24111" s="282" t="s">
        <v>49202</v>
      </c>
      <c r="D24111" s="283"/>
      <c r="E24111" s="283">
        <v>7</v>
      </c>
      <c r="F24111" s="282" t="s">
        <v>44841</v>
      </c>
      <c r="G24111">
        <v>1</v>
      </c>
      <c r="H24111">
        <v>1</v>
      </c>
    </row>
    <row r="24112" spans="1:8" x14ac:dyDescent="0.3">
      <c r="A24112" s="282">
        <v>183407</v>
      </c>
      <c r="B24112" s="282" t="s">
        <v>49203</v>
      </c>
      <c r="C24112" s="282" t="s">
        <v>49204</v>
      </c>
      <c r="D24112" s="283"/>
      <c r="E24112" s="283">
        <v>7</v>
      </c>
      <c r="F24112" s="282" t="s">
        <v>44841</v>
      </c>
      <c r="G24112">
        <v>1</v>
      </c>
      <c r="H24112">
        <v>1</v>
      </c>
    </row>
    <row r="24113" spans="1:8" x14ac:dyDescent="0.3">
      <c r="A24113" s="282">
        <v>183408</v>
      </c>
      <c r="B24113" s="282" t="s">
        <v>49205</v>
      </c>
      <c r="C24113" s="282" t="s">
        <v>49206</v>
      </c>
      <c r="D24113" s="283"/>
      <c r="E24113" s="283">
        <v>7</v>
      </c>
      <c r="F24113" s="282" t="s">
        <v>44841</v>
      </c>
      <c r="G24113">
        <v>1</v>
      </c>
      <c r="H24113">
        <v>1</v>
      </c>
    </row>
    <row r="24114" spans="1:8" x14ac:dyDescent="0.3">
      <c r="A24114" s="282">
        <v>183409</v>
      </c>
      <c r="B24114" s="282" t="s">
        <v>49207</v>
      </c>
      <c r="C24114" s="282" t="s">
        <v>49208</v>
      </c>
      <c r="D24114" s="283"/>
      <c r="E24114" s="283">
        <v>7</v>
      </c>
      <c r="F24114" s="282" t="s">
        <v>44841</v>
      </c>
      <c r="G24114">
        <v>1</v>
      </c>
      <c r="H24114">
        <v>1</v>
      </c>
    </row>
    <row r="24115" spans="1:8" x14ac:dyDescent="0.3">
      <c r="A24115" s="282">
        <v>218628</v>
      </c>
      <c r="B24115" s="282" t="s">
        <v>49209</v>
      </c>
      <c r="C24115" s="282" t="s">
        <v>49210</v>
      </c>
      <c r="D24115" s="283"/>
      <c r="E24115" s="283">
        <v>7</v>
      </c>
      <c r="F24115" s="282" t="s">
        <v>44841</v>
      </c>
      <c r="G24115">
        <v>1</v>
      </c>
      <c r="H24115">
        <v>1</v>
      </c>
    </row>
    <row r="24116" spans="1:8" x14ac:dyDescent="0.3">
      <c r="A24116" s="282">
        <v>183410</v>
      </c>
      <c r="B24116" s="282" t="s">
        <v>49211</v>
      </c>
      <c r="C24116" s="282" t="s">
        <v>49212</v>
      </c>
      <c r="D24116" s="283"/>
      <c r="E24116" s="283">
        <v>7</v>
      </c>
      <c r="F24116" s="282" t="s">
        <v>44841</v>
      </c>
      <c r="G24116">
        <v>1</v>
      </c>
      <c r="H24116">
        <v>1</v>
      </c>
    </row>
    <row r="24117" spans="1:8" x14ac:dyDescent="0.3">
      <c r="A24117" s="282">
        <v>205586</v>
      </c>
      <c r="B24117" s="282" t="s">
        <v>49213</v>
      </c>
      <c r="C24117" s="282" t="s">
        <v>49214</v>
      </c>
      <c r="D24117" s="283"/>
      <c r="E24117" s="283">
        <v>7</v>
      </c>
      <c r="F24117" s="282" t="s">
        <v>44841</v>
      </c>
      <c r="G24117">
        <v>1</v>
      </c>
      <c r="H24117">
        <v>1</v>
      </c>
    </row>
    <row r="24118" spans="1:8" x14ac:dyDescent="0.3">
      <c r="A24118" s="282">
        <v>183411</v>
      </c>
      <c r="B24118" s="282" t="s">
        <v>49215</v>
      </c>
      <c r="C24118" s="282" t="s">
        <v>49216</v>
      </c>
      <c r="D24118" s="283"/>
      <c r="E24118" s="283">
        <v>7</v>
      </c>
      <c r="F24118" s="282" t="s">
        <v>44841</v>
      </c>
      <c r="G24118">
        <v>1</v>
      </c>
      <c r="H24118">
        <v>1</v>
      </c>
    </row>
    <row r="24119" spans="1:8" x14ac:dyDescent="0.3">
      <c r="A24119" s="282">
        <v>183412</v>
      </c>
      <c r="B24119" s="282" t="s">
        <v>49217</v>
      </c>
      <c r="C24119" s="282" t="s">
        <v>49218</v>
      </c>
      <c r="D24119" s="283"/>
      <c r="E24119" s="283">
        <v>7</v>
      </c>
      <c r="F24119" s="282" t="s">
        <v>44841</v>
      </c>
      <c r="G24119">
        <v>1</v>
      </c>
      <c r="H24119">
        <v>1</v>
      </c>
    </row>
    <row r="24120" spans="1:8" x14ac:dyDescent="0.3">
      <c r="A24120" s="282">
        <v>120448</v>
      </c>
      <c r="B24120" s="282" t="s">
        <v>49219</v>
      </c>
      <c r="C24120" s="282" t="s">
        <v>49220</v>
      </c>
      <c r="D24120" s="283"/>
      <c r="E24120" s="283">
        <v>7</v>
      </c>
      <c r="F24120" s="282" t="s">
        <v>44841</v>
      </c>
      <c r="G24120">
        <v>1</v>
      </c>
      <c r="H24120">
        <v>1</v>
      </c>
    </row>
    <row r="24121" spans="1:8" x14ac:dyDescent="0.3">
      <c r="A24121" s="282">
        <v>183413</v>
      </c>
      <c r="B24121" s="282" t="s">
        <v>49221</v>
      </c>
      <c r="C24121" s="282" t="s">
        <v>49222</v>
      </c>
      <c r="D24121" s="283"/>
      <c r="E24121" s="283">
        <v>7</v>
      </c>
      <c r="F24121" s="282" t="s">
        <v>44841</v>
      </c>
      <c r="G24121">
        <v>1</v>
      </c>
      <c r="H24121">
        <v>1</v>
      </c>
    </row>
    <row r="24122" spans="1:8" x14ac:dyDescent="0.3">
      <c r="A24122" s="282">
        <v>183414</v>
      </c>
      <c r="B24122" s="282" t="s">
        <v>49223</v>
      </c>
      <c r="C24122" s="282" t="s">
        <v>49224</v>
      </c>
      <c r="D24122" s="283"/>
      <c r="E24122" s="283">
        <v>7</v>
      </c>
      <c r="F24122" s="282" t="s">
        <v>44841</v>
      </c>
      <c r="G24122">
        <v>1</v>
      </c>
      <c r="H24122">
        <v>1</v>
      </c>
    </row>
    <row r="24123" spans="1:8" x14ac:dyDescent="0.3">
      <c r="A24123" s="282">
        <v>183415</v>
      </c>
      <c r="B24123" s="282" t="s">
        <v>49225</v>
      </c>
      <c r="C24123" s="282" t="s">
        <v>49226</v>
      </c>
      <c r="D24123" s="283"/>
      <c r="E24123" s="283">
        <v>7</v>
      </c>
      <c r="F24123" s="282" t="s">
        <v>44841</v>
      </c>
      <c r="G24123">
        <v>1</v>
      </c>
      <c r="H24123">
        <v>1</v>
      </c>
    </row>
    <row r="24124" spans="1:8" x14ac:dyDescent="0.3">
      <c r="A24124" s="282">
        <v>183416</v>
      </c>
      <c r="B24124" s="282" t="s">
        <v>49227</v>
      </c>
      <c r="C24124" s="282" t="s">
        <v>49228</v>
      </c>
      <c r="D24124" s="283"/>
      <c r="E24124" s="283">
        <v>7</v>
      </c>
      <c r="F24124" s="282" t="s">
        <v>44841</v>
      </c>
      <c r="G24124">
        <v>1</v>
      </c>
      <c r="H24124">
        <v>1</v>
      </c>
    </row>
    <row r="24125" spans="1:8" x14ac:dyDescent="0.3">
      <c r="A24125" s="282">
        <v>183417</v>
      </c>
      <c r="B24125" s="282" t="s">
        <v>49229</v>
      </c>
      <c r="C24125" s="282" t="s">
        <v>49230</v>
      </c>
      <c r="D24125" s="283"/>
      <c r="E24125" s="283">
        <v>7</v>
      </c>
      <c r="F24125" s="282" t="s">
        <v>44841</v>
      </c>
      <c r="G24125">
        <v>1</v>
      </c>
      <c r="H24125">
        <v>1</v>
      </c>
    </row>
    <row r="24126" spans="1:8" x14ac:dyDescent="0.3">
      <c r="A24126" s="282">
        <v>183418</v>
      </c>
      <c r="B24126" s="282" t="s">
        <v>49231</v>
      </c>
      <c r="C24126" s="282" t="s">
        <v>49232</v>
      </c>
      <c r="D24126" s="283"/>
      <c r="E24126" s="283">
        <v>7</v>
      </c>
      <c r="F24126" s="282" t="s">
        <v>44841</v>
      </c>
      <c r="G24126">
        <v>1</v>
      </c>
      <c r="H24126">
        <v>1</v>
      </c>
    </row>
    <row r="24127" spans="1:8" x14ac:dyDescent="0.3">
      <c r="A24127" s="282">
        <v>183419</v>
      </c>
      <c r="B24127" s="282" t="s">
        <v>49233</v>
      </c>
      <c r="C24127" s="282" t="s">
        <v>49234</v>
      </c>
      <c r="D24127" s="283"/>
      <c r="E24127" s="283">
        <v>7</v>
      </c>
      <c r="F24127" s="282" t="s">
        <v>44841</v>
      </c>
      <c r="G24127">
        <v>1</v>
      </c>
      <c r="H24127">
        <v>1</v>
      </c>
    </row>
    <row r="24128" spans="1:8" x14ac:dyDescent="0.3">
      <c r="A24128" s="282">
        <v>183420</v>
      </c>
      <c r="B24128" s="282" t="s">
        <v>49235</v>
      </c>
      <c r="C24128" s="282" t="s">
        <v>49236</v>
      </c>
      <c r="D24128" s="283"/>
      <c r="E24128" s="283">
        <v>7</v>
      </c>
      <c r="F24128" s="282" t="s">
        <v>44841</v>
      </c>
      <c r="G24128">
        <v>1</v>
      </c>
      <c r="H24128">
        <v>1</v>
      </c>
    </row>
    <row r="24129" spans="1:8" x14ac:dyDescent="0.3">
      <c r="A24129" s="282">
        <v>183421</v>
      </c>
      <c r="B24129" s="282" t="s">
        <v>49237</v>
      </c>
      <c r="C24129" s="282" t="s">
        <v>49238</v>
      </c>
      <c r="D24129" s="283"/>
      <c r="E24129" s="283">
        <v>7</v>
      </c>
      <c r="F24129" s="282" t="s">
        <v>44841</v>
      </c>
      <c r="G24129">
        <v>1</v>
      </c>
      <c r="H24129">
        <v>1</v>
      </c>
    </row>
    <row r="24130" spans="1:8" x14ac:dyDescent="0.3">
      <c r="A24130" s="282">
        <v>249138</v>
      </c>
      <c r="B24130" s="282" t="s">
        <v>49239</v>
      </c>
      <c r="C24130" s="282" t="s">
        <v>49240</v>
      </c>
      <c r="D24130" s="283"/>
      <c r="E24130" s="283">
        <v>7</v>
      </c>
      <c r="F24130" s="282" t="s">
        <v>44841</v>
      </c>
      <c r="G24130">
        <v>1</v>
      </c>
      <c r="H24130">
        <v>1</v>
      </c>
    </row>
    <row r="24131" spans="1:8" x14ac:dyDescent="0.3">
      <c r="A24131" s="282">
        <v>183422</v>
      </c>
      <c r="B24131" s="282" t="s">
        <v>49241</v>
      </c>
      <c r="C24131" s="282" t="s">
        <v>49242</v>
      </c>
      <c r="D24131" s="283"/>
      <c r="E24131" s="283">
        <v>7</v>
      </c>
      <c r="F24131" s="282" t="s">
        <v>44841</v>
      </c>
      <c r="G24131">
        <v>1</v>
      </c>
      <c r="H24131">
        <v>1</v>
      </c>
    </row>
    <row r="24132" spans="1:8" x14ac:dyDescent="0.3">
      <c r="A24132" s="282">
        <v>183423</v>
      </c>
      <c r="B24132" s="282" t="s">
        <v>49243</v>
      </c>
      <c r="C24132" s="282" t="s">
        <v>49244</v>
      </c>
      <c r="D24132" s="283"/>
      <c r="E24132" s="283">
        <v>7</v>
      </c>
      <c r="F24132" s="282" t="s">
        <v>44841</v>
      </c>
      <c r="G24132">
        <v>1</v>
      </c>
      <c r="H24132">
        <v>1</v>
      </c>
    </row>
    <row r="24133" spans="1:8" x14ac:dyDescent="0.3">
      <c r="A24133" s="282">
        <v>183424</v>
      </c>
      <c r="B24133" s="282" t="s">
        <v>49245</v>
      </c>
      <c r="C24133" s="282" t="s">
        <v>49246</v>
      </c>
      <c r="D24133" s="283"/>
      <c r="E24133" s="283">
        <v>7</v>
      </c>
      <c r="F24133" s="282" t="s">
        <v>44841</v>
      </c>
      <c r="G24133">
        <v>1</v>
      </c>
      <c r="H24133">
        <v>1</v>
      </c>
    </row>
    <row r="24134" spans="1:8" x14ac:dyDescent="0.3">
      <c r="A24134" s="282">
        <v>183425</v>
      </c>
      <c r="B24134" s="282" t="s">
        <v>49247</v>
      </c>
      <c r="C24134" s="282" t="s">
        <v>49248</v>
      </c>
      <c r="D24134" s="283"/>
      <c r="E24134" s="283">
        <v>7</v>
      </c>
      <c r="F24134" s="282" t="s">
        <v>44841</v>
      </c>
      <c r="G24134">
        <v>1</v>
      </c>
      <c r="H24134">
        <v>1</v>
      </c>
    </row>
    <row r="24135" spans="1:8" x14ac:dyDescent="0.3">
      <c r="A24135" s="282">
        <v>183426</v>
      </c>
      <c r="B24135" s="282" t="s">
        <v>49249</v>
      </c>
      <c r="C24135" s="282" t="s">
        <v>49250</v>
      </c>
      <c r="D24135" s="283"/>
      <c r="E24135" s="283">
        <v>7</v>
      </c>
      <c r="F24135" s="282" t="s">
        <v>44841</v>
      </c>
      <c r="G24135">
        <v>1</v>
      </c>
      <c r="H24135">
        <v>1</v>
      </c>
    </row>
    <row r="24136" spans="1:8" x14ac:dyDescent="0.3">
      <c r="A24136" s="282">
        <v>183427</v>
      </c>
      <c r="B24136" s="282" t="s">
        <v>49251</v>
      </c>
      <c r="C24136" s="282" t="s">
        <v>49252</v>
      </c>
      <c r="D24136" s="283"/>
      <c r="E24136" s="283">
        <v>7</v>
      </c>
      <c r="F24136" s="282" t="s">
        <v>44841</v>
      </c>
      <c r="G24136">
        <v>1</v>
      </c>
      <c r="H24136">
        <v>1</v>
      </c>
    </row>
    <row r="24137" spans="1:8" x14ac:dyDescent="0.3">
      <c r="A24137" s="282">
        <v>183428</v>
      </c>
      <c r="B24137" s="282" t="s">
        <v>49253</v>
      </c>
      <c r="C24137" s="282" t="s">
        <v>49254</v>
      </c>
      <c r="D24137" s="283"/>
      <c r="E24137" s="283">
        <v>7</v>
      </c>
      <c r="F24137" s="282" t="s">
        <v>44841</v>
      </c>
      <c r="G24137">
        <v>1</v>
      </c>
      <c r="H24137">
        <v>1</v>
      </c>
    </row>
    <row r="24138" spans="1:8" x14ac:dyDescent="0.3">
      <c r="A24138" s="282">
        <v>183429</v>
      </c>
      <c r="B24138" s="282" t="s">
        <v>49255</v>
      </c>
      <c r="C24138" s="282" t="s">
        <v>49256</v>
      </c>
      <c r="D24138" s="283"/>
      <c r="E24138" s="283">
        <v>7</v>
      </c>
      <c r="F24138" s="282" t="s">
        <v>44841</v>
      </c>
      <c r="G24138">
        <v>1</v>
      </c>
      <c r="H24138">
        <v>1</v>
      </c>
    </row>
    <row r="24139" spans="1:8" x14ac:dyDescent="0.3">
      <c r="A24139" s="282">
        <v>183430</v>
      </c>
      <c r="B24139" s="282" t="s">
        <v>49257</v>
      </c>
      <c r="C24139" s="282" t="s">
        <v>49258</v>
      </c>
      <c r="D24139" s="283"/>
      <c r="E24139" s="283">
        <v>7</v>
      </c>
      <c r="F24139" s="282" t="s">
        <v>44841</v>
      </c>
      <c r="G24139">
        <v>1</v>
      </c>
      <c r="H24139">
        <v>1</v>
      </c>
    </row>
    <row r="24140" spans="1:8" x14ac:dyDescent="0.3">
      <c r="A24140" s="282">
        <v>183431</v>
      </c>
      <c r="B24140" s="282" t="s">
        <v>49259</v>
      </c>
      <c r="C24140" s="282" t="s">
        <v>49260</v>
      </c>
      <c r="D24140" s="283"/>
      <c r="E24140" s="283">
        <v>7</v>
      </c>
      <c r="F24140" s="282" t="s">
        <v>44841</v>
      </c>
      <c r="G24140">
        <v>1</v>
      </c>
      <c r="H24140">
        <v>1</v>
      </c>
    </row>
    <row r="24141" spans="1:8" x14ac:dyDescent="0.3">
      <c r="A24141" s="282">
        <v>183432</v>
      </c>
      <c r="B24141" s="282" t="s">
        <v>49261</v>
      </c>
      <c r="C24141" s="282" t="s">
        <v>49262</v>
      </c>
      <c r="D24141" s="283"/>
      <c r="E24141" s="283">
        <v>7</v>
      </c>
      <c r="F24141" s="282" t="s">
        <v>44841</v>
      </c>
      <c r="G24141">
        <v>1</v>
      </c>
      <c r="H24141">
        <v>1</v>
      </c>
    </row>
    <row r="24142" spans="1:8" x14ac:dyDescent="0.3">
      <c r="A24142" s="282">
        <v>183433</v>
      </c>
      <c r="B24142" s="282" t="s">
        <v>49263</v>
      </c>
      <c r="C24142" s="282" t="s">
        <v>49264</v>
      </c>
      <c r="D24142" s="283"/>
      <c r="E24142" s="283">
        <v>7</v>
      </c>
      <c r="F24142" s="282" t="s">
        <v>44841</v>
      </c>
      <c r="G24142">
        <v>1</v>
      </c>
      <c r="H24142">
        <v>1</v>
      </c>
    </row>
    <row r="24143" spans="1:8" x14ac:dyDescent="0.3">
      <c r="A24143" s="282">
        <v>183434</v>
      </c>
      <c r="B24143" s="282" t="s">
        <v>49265</v>
      </c>
      <c r="C24143" s="282" t="s">
        <v>49266</v>
      </c>
      <c r="D24143" s="283"/>
      <c r="E24143" s="283">
        <v>7</v>
      </c>
      <c r="F24143" s="282" t="s">
        <v>44841</v>
      </c>
      <c r="G24143">
        <v>1</v>
      </c>
      <c r="H24143">
        <v>1</v>
      </c>
    </row>
    <row r="24144" spans="1:8" x14ac:dyDescent="0.3">
      <c r="A24144" s="282">
        <v>183435</v>
      </c>
      <c r="B24144" s="282" t="s">
        <v>49267</v>
      </c>
      <c r="C24144" s="282" t="s">
        <v>49268</v>
      </c>
      <c r="D24144" s="283"/>
      <c r="E24144" s="283">
        <v>7</v>
      </c>
      <c r="F24144" s="282" t="s">
        <v>44841</v>
      </c>
      <c r="G24144">
        <v>1</v>
      </c>
      <c r="H24144">
        <v>1</v>
      </c>
    </row>
    <row r="24145" spans="1:8" x14ac:dyDescent="0.3">
      <c r="A24145" s="282">
        <v>183436</v>
      </c>
      <c r="B24145" s="282" t="s">
        <v>49269</v>
      </c>
      <c r="C24145" s="282" t="s">
        <v>49270</v>
      </c>
      <c r="D24145" s="283"/>
      <c r="E24145" s="283">
        <v>7</v>
      </c>
      <c r="F24145" s="282" t="s">
        <v>44841</v>
      </c>
      <c r="G24145">
        <v>1</v>
      </c>
      <c r="H24145">
        <v>1</v>
      </c>
    </row>
    <row r="24146" spans="1:8" x14ac:dyDescent="0.3">
      <c r="A24146" s="282">
        <v>183437</v>
      </c>
      <c r="B24146" s="282" t="s">
        <v>49271</v>
      </c>
      <c r="C24146" s="282" t="s">
        <v>49272</v>
      </c>
      <c r="D24146" s="283"/>
      <c r="E24146" s="283">
        <v>7</v>
      </c>
      <c r="F24146" s="282" t="s">
        <v>44841</v>
      </c>
      <c r="G24146">
        <v>1</v>
      </c>
      <c r="H24146">
        <v>1</v>
      </c>
    </row>
    <row r="24147" spans="1:8" x14ac:dyDescent="0.3">
      <c r="A24147" s="282">
        <v>183365</v>
      </c>
      <c r="B24147" s="282" t="s">
        <v>49273</v>
      </c>
      <c r="C24147" s="282" t="s">
        <v>49274</v>
      </c>
      <c r="D24147" s="283"/>
      <c r="E24147" s="283">
        <v>7</v>
      </c>
      <c r="F24147" s="282" t="s">
        <v>44841</v>
      </c>
      <c r="G24147">
        <v>1</v>
      </c>
      <c r="H24147">
        <v>1</v>
      </c>
    </row>
    <row r="24148" spans="1:8" x14ac:dyDescent="0.3">
      <c r="A24148" s="282">
        <v>183438</v>
      </c>
      <c r="B24148" s="282" t="s">
        <v>49275</v>
      </c>
      <c r="C24148" s="282" t="s">
        <v>49276</v>
      </c>
      <c r="D24148" s="283"/>
      <c r="E24148" s="283">
        <v>7</v>
      </c>
      <c r="F24148" s="282" t="s">
        <v>44841</v>
      </c>
      <c r="G24148">
        <v>1</v>
      </c>
      <c r="H24148">
        <v>1</v>
      </c>
    </row>
    <row r="24149" spans="1:8" x14ac:dyDescent="0.3">
      <c r="A24149" s="282">
        <v>183440</v>
      </c>
      <c r="B24149" s="282" t="s">
        <v>49277</v>
      </c>
      <c r="C24149" s="282" t="s">
        <v>49278</v>
      </c>
      <c r="D24149" s="283"/>
      <c r="E24149" s="283">
        <v>7</v>
      </c>
      <c r="F24149" s="282" t="s">
        <v>44841</v>
      </c>
      <c r="G24149">
        <v>1</v>
      </c>
      <c r="H24149">
        <v>1</v>
      </c>
    </row>
    <row r="24150" spans="1:8" x14ac:dyDescent="0.3">
      <c r="A24150" s="282">
        <v>183441</v>
      </c>
      <c r="B24150" s="282" t="s">
        <v>49279</v>
      </c>
      <c r="C24150" s="282" t="s">
        <v>49280</v>
      </c>
      <c r="D24150" s="283"/>
      <c r="E24150" s="283">
        <v>7</v>
      </c>
      <c r="F24150" s="282" t="s">
        <v>44841</v>
      </c>
      <c r="G24150">
        <v>1</v>
      </c>
      <c r="H24150">
        <v>1</v>
      </c>
    </row>
    <row r="24151" spans="1:8" x14ac:dyDescent="0.3">
      <c r="A24151" s="282">
        <v>183442</v>
      </c>
      <c r="B24151" s="282" t="s">
        <v>49281</v>
      </c>
      <c r="C24151" s="282" t="s">
        <v>49282</v>
      </c>
      <c r="D24151" s="283"/>
      <c r="E24151" s="283">
        <v>7</v>
      </c>
      <c r="F24151" s="282" t="s">
        <v>44841</v>
      </c>
      <c r="G24151">
        <v>1</v>
      </c>
      <c r="H24151">
        <v>1</v>
      </c>
    </row>
    <row r="24152" spans="1:8" x14ac:dyDescent="0.3">
      <c r="A24152" s="282">
        <v>183443</v>
      </c>
      <c r="B24152" s="282" t="s">
        <v>49283</v>
      </c>
      <c r="C24152" s="282" t="s">
        <v>49284</v>
      </c>
      <c r="D24152" s="283"/>
      <c r="E24152" s="283">
        <v>7</v>
      </c>
      <c r="F24152" s="282" t="s">
        <v>44841</v>
      </c>
      <c r="G24152">
        <v>1</v>
      </c>
      <c r="H24152">
        <v>1</v>
      </c>
    </row>
    <row r="24153" spans="1:8" x14ac:dyDescent="0.3">
      <c r="A24153" s="282">
        <v>183444</v>
      </c>
      <c r="B24153" s="282" t="s">
        <v>49285</v>
      </c>
      <c r="C24153" s="282" t="s">
        <v>49286</v>
      </c>
      <c r="D24153" s="283"/>
      <c r="E24153" s="283">
        <v>7</v>
      </c>
      <c r="F24153" s="282" t="s">
        <v>44841</v>
      </c>
      <c r="G24153">
        <v>1</v>
      </c>
      <c r="H24153">
        <v>1</v>
      </c>
    </row>
    <row r="24154" spans="1:8" x14ac:dyDescent="0.3">
      <c r="A24154" s="282">
        <v>183445</v>
      </c>
      <c r="B24154" s="282" t="s">
        <v>49287</v>
      </c>
      <c r="C24154" s="282" t="s">
        <v>49288</v>
      </c>
      <c r="D24154" s="283"/>
      <c r="E24154" s="283">
        <v>7</v>
      </c>
      <c r="F24154" s="282" t="s">
        <v>44841</v>
      </c>
      <c r="G24154">
        <v>1</v>
      </c>
      <c r="H24154">
        <v>1</v>
      </c>
    </row>
    <row r="24155" spans="1:8" x14ac:dyDescent="0.3">
      <c r="A24155" s="282">
        <v>183446</v>
      </c>
      <c r="B24155" s="282" t="s">
        <v>49289</v>
      </c>
      <c r="C24155" s="282" t="s">
        <v>49290</v>
      </c>
      <c r="D24155" s="283"/>
      <c r="E24155" s="283">
        <v>7</v>
      </c>
      <c r="F24155" s="282" t="s">
        <v>44841</v>
      </c>
      <c r="G24155">
        <v>1</v>
      </c>
      <c r="H24155">
        <v>1</v>
      </c>
    </row>
    <row r="24156" spans="1:8" x14ac:dyDescent="0.3">
      <c r="A24156" s="282">
        <v>223050</v>
      </c>
      <c r="B24156" s="282" t="s">
        <v>49291</v>
      </c>
      <c r="C24156" s="282" t="s">
        <v>49292</v>
      </c>
      <c r="D24156" s="283"/>
      <c r="E24156" s="283">
        <v>7</v>
      </c>
      <c r="F24156" s="282" t="s">
        <v>44841</v>
      </c>
      <c r="G24156">
        <v>1</v>
      </c>
      <c r="H24156">
        <v>1</v>
      </c>
    </row>
    <row r="24157" spans="1:8" x14ac:dyDescent="0.3">
      <c r="A24157" s="282">
        <v>183447</v>
      </c>
      <c r="B24157" s="282" t="s">
        <v>49293</v>
      </c>
      <c r="C24157" s="282" t="s">
        <v>49294</v>
      </c>
      <c r="D24157" s="283"/>
      <c r="E24157" s="283">
        <v>7</v>
      </c>
      <c r="F24157" s="282" t="s">
        <v>44841</v>
      </c>
      <c r="G24157">
        <v>1</v>
      </c>
      <c r="H24157">
        <v>1</v>
      </c>
    </row>
    <row r="24158" spans="1:8" x14ac:dyDescent="0.3">
      <c r="A24158" s="282">
        <v>183448</v>
      </c>
      <c r="B24158" s="282" t="s">
        <v>49295</v>
      </c>
      <c r="C24158" s="282" t="s">
        <v>49296</v>
      </c>
      <c r="D24158" s="283"/>
      <c r="E24158" s="283">
        <v>7</v>
      </c>
      <c r="F24158" s="282" t="s">
        <v>44841</v>
      </c>
      <c r="G24158">
        <v>1</v>
      </c>
      <c r="H24158">
        <v>1</v>
      </c>
    </row>
    <row r="24159" spans="1:8" x14ac:dyDescent="0.3">
      <c r="A24159" s="282">
        <v>183449</v>
      </c>
      <c r="B24159" s="282" t="s">
        <v>49297</v>
      </c>
      <c r="C24159" s="282" t="s">
        <v>49298</v>
      </c>
      <c r="D24159" s="283"/>
      <c r="E24159" s="283">
        <v>7</v>
      </c>
      <c r="F24159" s="282" t="s">
        <v>44841</v>
      </c>
      <c r="G24159">
        <v>1</v>
      </c>
      <c r="H24159">
        <v>1</v>
      </c>
    </row>
    <row r="24160" spans="1:8" x14ac:dyDescent="0.3">
      <c r="A24160" s="282">
        <v>183450</v>
      </c>
      <c r="B24160" s="282" t="s">
        <v>49299</v>
      </c>
      <c r="C24160" s="282" t="s">
        <v>49300</v>
      </c>
      <c r="D24160" s="283"/>
      <c r="E24160" s="283">
        <v>7</v>
      </c>
      <c r="F24160" s="282" t="s">
        <v>44841</v>
      </c>
      <c r="G24160">
        <v>1</v>
      </c>
      <c r="H24160">
        <v>1</v>
      </c>
    </row>
    <row r="24161" spans="1:8" x14ac:dyDescent="0.3">
      <c r="A24161" s="282">
        <v>183451</v>
      </c>
      <c r="B24161" s="282" t="s">
        <v>49301</v>
      </c>
      <c r="C24161" s="282" t="s">
        <v>49302</v>
      </c>
      <c r="D24161" s="283"/>
      <c r="E24161" s="283">
        <v>7</v>
      </c>
      <c r="F24161" s="282" t="s">
        <v>44841</v>
      </c>
      <c r="G24161">
        <v>1</v>
      </c>
      <c r="H24161">
        <v>1</v>
      </c>
    </row>
    <row r="24162" spans="1:8" x14ac:dyDescent="0.3">
      <c r="A24162" s="282">
        <v>183452</v>
      </c>
      <c r="B24162" s="282" t="s">
        <v>49303</v>
      </c>
      <c r="C24162" s="282" t="s">
        <v>49304</v>
      </c>
      <c r="D24162" s="283"/>
      <c r="E24162" s="283">
        <v>7</v>
      </c>
      <c r="F24162" s="282" t="s">
        <v>44841</v>
      </c>
      <c r="G24162">
        <v>1</v>
      </c>
      <c r="H24162">
        <v>1</v>
      </c>
    </row>
    <row r="24163" spans="1:8" x14ac:dyDescent="0.3">
      <c r="A24163" s="282">
        <v>183453</v>
      </c>
      <c r="B24163" s="282" t="s">
        <v>49305</v>
      </c>
      <c r="C24163" s="282" t="s">
        <v>49306</v>
      </c>
      <c r="D24163" s="283"/>
      <c r="E24163" s="283">
        <v>7</v>
      </c>
      <c r="F24163" s="282" t="s">
        <v>44841</v>
      </c>
      <c r="G24163">
        <v>1</v>
      </c>
      <c r="H24163">
        <v>1</v>
      </c>
    </row>
    <row r="24164" spans="1:8" x14ac:dyDescent="0.3">
      <c r="A24164" s="282">
        <v>120061</v>
      </c>
      <c r="B24164" s="282" t="s">
        <v>49307</v>
      </c>
      <c r="C24164" s="282" t="s">
        <v>49308</v>
      </c>
      <c r="D24164" s="283"/>
      <c r="E24164" s="283">
        <v>7</v>
      </c>
      <c r="F24164" s="282" t="s">
        <v>44841</v>
      </c>
      <c r="G24164">
        <v>1</v>
      </c>
      <c r="H24164">
        <v>1</v>
      </c>
    </row>
    <row r="24165" spans="1:8" x14ac:dyDescent="0.3">
      <c r="A24165" s="282">
        <v>183454</v>
      </c>
      <c r="B24165" s="282" t="s">
        <v>49309</v>
      </c>
      <c r="C24165" s="282" t="s">
        <v>49310</v>
      </c>
      <c r="D24165" s="283"/>
      <c r="E24165" s="283">
        <v>7</v>
      </c>
      <c r="F24165" s="282" t="s">
        <v>44841</v>
      </c>
      <c r="G24165">
        <v>1</v>
      </c>
      <c r="H24165">
        <v>1</v>
      </c>
    </row>
    <row r="24166" spans="1:8" x14ac:dyDescent="0.3">
      <c r="A24166" s="282">
        <v>183455</v>
      </c>
      <c r="B24166" s="282" t="s">
        <v>49311</v>
      </c>
      <c r="C24166" s="282" t="s">
        <v>49312</v>
      </c>
      <c r="D24166" s="283"/>
      <c r="E24166" s="283">
        <v>7</v>
      </c>
      <c r="F24166" s="282" t="s">
        <v>44841</v>
      </c>
      <c r="G24166">
        <v>1</v>
      </c>
      <c r="H24166">
        <v>1</v>
      </c>
    </row>
    <row r="24167" spans="1:8" x14ac:dyDescent="0.3">
      <c r="A24167" s="282">
        <v>183456</v>
      </c>
      <c r="B24167" s="282" t="s">
        <v>49313</v>
      </c>
      <c r="C24167" s="282" t="s">
        <v>49314</v>
      </c>
      <c r="D24167" s="283"/>
      <c r="E24167" s="283">
        <v>7</v>
      </c>
      <c r="F24167" s="282" t="s">
        <v>44841</v>
      </c>
      <c r="G24167">
        <v>1</v>
      </c>
      <c r="H24167">
        <v>1</v>
      </c>
    </row>
    <row r="24168" spans="1:8" x14ac:dyDescent="0.3">
      <c r="A24168" s="282">
        <v>183457</v>
      </c>
      <c r="B24168" s="282" t="s">
        <v>49315</v>
      </c>
      <c r="C24168" s="282" t="s">
        <v>49316</v>
      </c>
      <c r="D24168" s="283"/>
      <c r="E24168" s="283">
        <v>7</v>
      </c>
      <c r="F24168" s="282" t="s">
        <v>44841</v>
      </c>
      <c r="G24168">
        <v>1</v>
      </c>
      <c r="H24168">
        <v>1</v>
      </c>
    </row>
    <row r="24169" spans="1:8" x14ac:dyDescent="0.3">
      <c r="A24169" s="282">
        <v>54157</v>
      </c>
      <c r="B24169" s="282" t="s">
        <v>49317</v>
      </c>
      <c r="C24169" s="282" t="s">
        <v>49318</v>
      </c>
      <c r="D24169" s="283"/>
      <c r="E24169" s="283">
        <v>7</v>
      </c>
      <c r="F24169" s="282" t="s">
        <v>44841</v>
      </c>
      <c r="G24169">
        <v>1</v>
      </c>
      <c r="H24169">
        <v>1</v>
      </c>
    </row>
    <row r="24170" spans="1:8" x14ac:dyDescent="0.3">
      <c r="A24170" s="282">
        <v>183458</v>
      </c>
      <c r="B24170" s="282" t="s">
        <v>49319</v>
      </c>
      <c r="C24170" s="282" t="s">
        <v>49320</v>
      </c>
      <c r="D24170" s="283"/>
      <c r="E24170" s="283">
        <v>7</v>
      </c>
      <c r="F24170" s="282" t="s">
        <v>44841</v>
      </c>
      <c r="G24170">
        <v>1</v>
      </c>
      <c r="H24170">
        <v>1</v>
      </c>
    </row>
    <row r="24171" spans="1:8" x14ac:dyDescent="0.3">
      <c r="A24171" s="282">
        <v>183459</v>
      </c>
      <c r="B24171" s="282" t="s">
        <v>49321</v>
      </c>
      <c r="C24171" s="282" t="s">
        <v>49322</v>
      </c>
      <c r="D24171" s="283"/>
      <c r="E24171" s="283">
        <v>7</v>
      </c>
      <c r="F24171" s="282" t="s">
        <v>44841</v>
      </c>
      <c r="G24171">
        <v>1</v>
      </c>
      <c r="H24171">
        <v>1</v>
      </c>
    </row>
    <row r="24172" spans="1:8" x14ac:dyDescent="0.3">
      <c r="A24172" s="282">
        <v>183460</v>
      </c>
      <c r="B24172" s="282" t="s">
        <v>49323</v>
      </c>
      <c r="C24172" s="282" t="s">
        <v>49324</v>
      </c>
      <c r="D24172" s="283"/>
      <c r="E24172" s="283">
        <v>7</v>
      </c>
      <c r="F24172" s="282" t="s">
        <v>44841</v>
      </c>
      <c r="G24172">
        <v>1</v>
      </c>
      <c r="H24172">
        <v>1</v>
      </c>
    </row>
    <row r="24173" spans="1:8" x14ac:dyDescent="0.3">
      <c r="A24173" s="282">
        <v>183461</v>
      </c>
      <c r="B24173" s="282" t="s">
        <v>49325</v>
      </c>
      <c r="C24173" s="282" t="s">
        <v>49326</v>
      </c>
      <c r="D24173" s="283"/>
      <c r="E24173" s="283">
        <v>7</v>
      </c>
      <c r="F24173" s="282" t="s">
        <v>44841</v>
      </c>
      <c r="G24173">
        <v>1</v>
      </c>
      <c r="H24173">
        <v>1</v>
      </c>
    </row>
    <row r="24174" spans="1:8" x14ac:dyDescent="0.3">
      <c r="A24174" s="282">
        <v>183462</v>
      </c>
      <c r="B24174" s="282" t="s">
        <v>49327</v>
      </c>
      <c r="C24174" s="282" t="s">
        <v>49328</v>
      </c>
      <c r="D24174" s="283"/>
      <c r="E24174" s="283">
        <v>7</v>
      </c>
      <c r="F24174" s="282" t="s">
        <v>44841</v>
      </c>
      <c r="G24174">
        <v>1</v>
      </c>
      <c r="H24174">
        <v>1</v>
      </c>
    </row>
    <row r="24175" spans="1:8" x14ac:dyDescent="0.3">
      <c r="A24175" s="282">
        <v>183463</v>
      </c>
      <c r="B24175" s="282" t="s">
        <v>49329</v>
      </c>
      <c r="C24175" s="282" t="s">
        <v>49330</v>
      </c>
      <c r="D24175" s="283"/>
      <c r="E24175" s="283">
        <v>7</v>
      </c>
      <c r="F24175" s="282" t="s">
        <v>44841</v>
      </c>
      <c r="G24175">
        <v>1</v>
      </c>
      <c r="H24175">
        <v>1</v>
      </c>
    </row>
    <row r="24176" spans="1:8" x14ac:dyDescent="0.3">
      <c r="A24176" s="282">
        <v>34230</v>
      </c>
      <c r="B24176" s="282" t="s">
        <v>49331</v>
      </c>
      <c r="C24176" s="282" t="s">
        <v>49332</v>
      </c>
      <c r="D24176" s="283"/>
      <c r="E24176" s="283">
        <v>7</v>
      </c>
      <c r="F24176" s="282" t="s">
        <v>44841</v>
      </c>
      <c r="G24176">
        <v>1</v>
      </c>
      <c r="H24176">
        <v>1</v>
      </c>
    </row>
    <row r="24177" spans="1:8" x14ac:dyDescent="0.3">
      <c r="A24177" s="282">
        <v>183464</v>
      </c>
      <c r="B24177" s="282" t="s">
        <v>49333</v>
      </c>
      <c r="C24177" s="282" t="s">
        <v>49334</v>
      </c>
      <c r="D24177" s="283"/>
      <c r="E24177" s="283">
        <v>7</v>
      </c>
      <c r="F24177" s="282" t="s">
        <v>44841</v>
      </c>
      <c r="G24177">
        <v>1</v>
      </c>
      <c r="H24177">
        <v>1</v>
      </c>
    </row>
    <row r="24178" spans="1:8" x14ac:dyDescent="0.3">
      <c r="A24178" s="282">
        <v>183465</v>
      </c>
      <c r="B24178" s="282" t="s">
        <v>49335</v>
      </c>
      <c r="C24178" s="282" t="s">
        <v>49336</v>
      </c>
      <c r="D24178" s="283"/>
      <c r="E24178" s="283">
        <v>7</v>
      </c>
      <c r="F24178" s="282" t="s">
        <v>44841</v>
      </c>
      <c r="G24178">
        <v>1</v>
      </c>
      <c r="H24178">
        <v>1</v>
      </c>
    </row>
    <row r="24179" spans="1:8" x14ac:dyDescent="0.3">
      <c r="A24179" s="282">
        <v>183466</v>
      </c>
      <c r="B24179" s="282" t="s">
        <v>49337</v>
      </c>
      <c r="C24179" s="282" t="s">
        <v>49338</v>
      </c>
      <c r="D24179" s="283"/>
      <c r="E24179" s="283">
        <v>7</v>
      </c>
      <c r="F24179" s="282" t="s">
        <v>44841</v>
      </c>
      <c r="G24179">
        <v>1</v>
      </c>
      <c r="H24179">
        <v>1</v>
      </c>
    </row>
    <row r="24180" spans="1:8" x14ac:dyDescent="0.3">
      <c r="A24180" s="282">
        <v>183467</v>
      </c>
      <c r="B24180" s="282" t="s">
        <v>49339</v>
      </c>
      <c r="C24180" s="282" t="s">
        <v>49340</v>
      </c>
      <c r="D24180" s="283"/>
      <c r="E24180" s="283">
        <v>7</v>
      </c>
      <c r="F24180" s="282" t="s">
        <v>44841</v>
      </c>
      <c r="G24180">
        <v>1</v>
      </c>
      <c r="H24180">
        <v>1</v>
      </c>
    </row>
    <row r="24181" spans="1:8" x14ac:dyDescent="0.3">
      <c r="A24181" s="282">
        <v>183468</v>
      </c>
      <c r="B24181" s="282" t="s">
        <v>49341</v>
      </c>
      <c r="C24181" s="282" t="s">
        <v>49342</v>
      </c>
      <c r="D24181" s="283"/>
      <c r="E24181" s="283">
        <v>7</v>
      </c>
      <c r="F24181" s="282" t="s">
        <v>44841</v>
      </c>
      <c r="G24181">
        <v>1</v>
      </c>
      <c r="H24181">
        <v>1</v>
      </c>
    </row>
    <row r="24182" spans="1:8" x14ac:dyDescent="0.3">
      <c r="A24182" s="282">
        <v>112416</v>
      </c>
      <c r="B24182" s="282" t="s">
        <v>49343</v>
      </c>
      <c r="C24182" s="282" t="s">
        <v>49344</v>
      </c>
      <c r="D24182" s="283"/>
      <c r="E24182" s="283">
        <v>7</v>
      </c>
      <c r="F24182" s="282" t="s">
        <v>44841</v>
      </c>
      <c r="G24182">
        <v>1</v>
      </c>
      <c r="H24182">
        <v>1</v>
      </c>
    </row>
    <row r="24183" spans="1:8" x14ac:dyDescent="0.3">
      <c r="A24183" s="282">
        <v>183469</v>
      </c>
      <c r="B24183" s="282" t="s">
        <v>49345</v>
      </c>
      <c r="C24183" s="282" t="s">
        <v>49346</v>
      </c>
      <c r="D24183" s="283"/>
      <c r="E24183" s="283">
        <v>7</v>
      </c>
      <c r="F24183" s="282" t="s">
        <v>44841</v>
      </c>
      <c r="G24183">
        <v>1</v>
      </c>
      <c r="H24183">
        <v>1</v>
      </c>
    </row>
    <row r="24184" spans="1:8" x14ac:dyDescent="0.3">
      <c r="A24184" s="282">
        <v>110955</v>
      </c>
      <c r="B24184" s="282" t="s">
        <v>49347</v>
      </c>
      <c r="C24184" s="282" t="s">
        <v>49348</v>
      </c>
      <c r="D24184" s="283"/>
      <c r="E24184" s="283">
        <v>7</v>
      </c>
      <c r="F24184" s="282" t="s">
        <v>44841</v>
      </c>
      <c r="G24184">
        <v>1</v>
      </c>
      <c r="H24184">
        <v>1</v>
      </c>
    </row>
    <row r="24185" spans="1:8" x14ac:dyDescent="0.3">
      <c r="A24185" s="282">
        <v>183470</v>
      </c>
      <c r="B24185" s="282" t="s">
        <v>49349</v>
      </c>
      <c r="C24185" s="282" t="s">
        <v>49350</v>
      </c>
      <c r="D24185" s="283"/>
      <c r="E24185" s="283">
        <v>7</v>
      </c>
      <c r="F24185" s="282" t="s">
        <v>44841</v>
      </c>
      <c r="G24185">
        <v>1</v>
      </c>
      <c r="H24185">
        <v>1</v>
      </c>
    </row>
    <row r="24186" spans="1:8" x14ac:dyDescent="0.3">
      <c r="A24186" s="282">
        <v>183471</v>
      </c>
      <c r="B24186" s="282" t="s">
        <v>49351</v>
      </c>
      <c r="C24186" s="282" t="s">
        <v>49352</v>
      </c>
      <c r="D24186" s="283"/>
      <c r="E24186" s="283">
        <v>7</v>
      </c>
      <c r="F24186" s="282" t="s">
        <v>44841</v>
      </c>
      <c r="G24186">
        <v>1</v>
      </c>
      <c r="H24186">
        <v>1</v>
      </c>
    </row>
    <row r="24187" spans="1:8" x14ac:dyDescent="0.3">
      <c r="A24187" s="282">
        <v>183472</v>
      </c>
      <c r="B24187" s="282" t="s">
        <v>49353</v>
      </c>
      <c r="C24187" s="282" t="s">
        <v>49354</v>
      </c>
      <c r="D24187" s="283"/>
      <c r="E24187" s="283">
        <v>7</v>
      </c>
      <c r="F24187" s="282" t="s">
        <v>44841</v>
      </c>
      <c r="G24187">
        <v>1</v>
      </c>
      <c r="H24187">
        <v>1</v>
      </c>
    </row>
    <row r="24188" spans="1:8" x14ac:dyDescent="0.3">
      <c r="A24188" s="282">
        <v>209549</v>
      </c>
      <c r="B24188" s="282" t="s">
        <v>49355</v>
      </c>
      <c r="C24188" s="282" t="s">
        <v>49356</v>
      </c>
      <c r="D24188" s="283"/>
      <c r="E24188" s="283">
        <v>7</v>
      </c>
      <c r="F24188" s="282" t="s">
        <v>44841</v>
      </c>
      <c r="G24188">
        <v>1</v>
      </c>
      <c r="H24188">
        <v>1</v>
      </c>
    </row>
    <row r="24189" spans="1:8" x14ac:dyDescent="0.3">
      <c r="A24189" s="282">
        <v>228944</v>
      </c>
      <c r="B24189" s="282" t="s">
        <v>49357</v>
      </c>
      <c r="C24189" s="282" t="s">
        <v>49358</v>
      </c>
      <c r="D24189" s="283"/>
      <c r="E24189" s="283">
        <v>7</v>
      </c>
      <c r="F24189" s="282" t="s">
        <v>44841</v>
      </c>
      <c r="G24189">
        <v>1</v>
      </c>
      <c r="H24189">
        <v>1</v>
      </c>
    </row>
    <row r="24190" spans="1:8" x14ac:dyDescent="0.3">
      <c r="A24190" s="282">
        <v>183473</v>
      </c>
      <c r="B24190" s="282" t="s">
        <v>49359</v>
      </c>
      <c r="C24190" s="282" t="s">
        <v>49360</v>
      </c>
      <c r="D24190" s="283"/>
      <c r="E24190" s="283">
        <v>7</v>
      </c>
      <c r="F24190" s="282" t="s">
        <v>44841</v>
      </c>
      <c r="G24190">
        <v>1</v>
      </c>
      <c r="H24190">
        <v>1</v>
      </c>
    </row>
    <row r="24191" spans="1:8" x14ac:dyDescent="0.3">
      <c r="A24191" s="282">
        <v>183474</v>
      </c>
      <c r="B24191" s="282" t="s">
        <v>49361</v>
      </c>
      <c r="C24191" s="282" t="s">
        <v>49362</v>
      </c>
      <c r="D24191" s="283"/>
      <c r="E24191" s="283">
        <v>7</v>
      </c>
      <c r="F24191" s="282" t="s">
        <v>44841</v>
      </c>
      <c r="G24191">
        <v>1</v>
      </c>
      <c r="H24191">
        <v>1</v>
      </c>
    </row>
    <row r="24192" spans="1:8" x14ac:dyDescent="0.3">
      <c r="A24192" s="282">
        <v>216333</v>
      </c>
      <c r="B24192" s="282" t="s">
        <v>49363</v>
      </c>
      <c r="C24192" s="282" t="s">
        <v>49364</v>
      </c>
      <c r="D24192" s="283"/>
      <c r="E24192" s="283">
        <v>7</v>
      </c>
      <c r="F24192" s="282" t="s">
        <v>44841</v>
      </c>
      <c r="G24192">
        <v>1</v>
      </c>
      <c r="H24192">
        <v>1</v>
      </c>
    </row>
    <row r="24193" spans="1:8" x14ac:dyDescent="0.3">
      <c r="A24193" s="282">
        <v>183475</v>
      </c>
      <c r="B24193" s="282" t="s">
        <v>49365</v>
      </c>
      <c r="C24193" s="282" t="s">
        <v>49366</v>
      </c>
      <c r="D24193" s="283"/>
      <c r="E24193" s="283">
        <v>7</v>
      </c>
      <c r="F24193" s="282" t="s">
        <v>44841</v>
      </c>
      <c r="G24193">
        <v>1</v>
      </c>
      <c r="H24193">
        <v>1</v>
      </c>
    </row>
    <row r="24194" spans="1:8" x14ac:dyDescent="0.3">
      <c r="A24194" s="282">
        <v>110960</v>
      </c>
      <c r="B24194" s="282" t="s">
        <v>49367</v>
      </c>
      <c r="C24194" s="282" t="s">
        <v>49368</v>
      </c>
      <c r="D24194" s="283"/>
      <c r="E24194" s="283">
        <v>7</v>
      </c>
      <c r="F24194" s="282" t="s">
        <v>44841</v>
      </c>
      <c r="G24194">
        <v>1</v>
      </c>
      <c r="H24194">
        <v>1</v>
      </c>
    </row>
    <row r="24195" spans="1:8" x14ac:dyDescent="0.3">
      <c r="A24195" s="282">
        <v>183476</v>
      </c>
      <c r="B24195" s="282" t="s">
        <v>49369</v>
      </c>
      <c r="C24195" s="282" t="s">
        <v>49370</v>
      </c>
      <c r="D24195" s="283"/>
      <c r="E24195" s="283">
        <v>7</v>
      </c>
      <c r="F24195" s="282" t="s">
        <v>44841</v>
      </c>
      <c r="G24195">
        <v>1</v>
      </c>
      <c r="H24195">
        <v>1</v>
      </c>
    </row>
    <row r="24196" spans="1:8" x14ac:dyDescent="0.3">
      <c r="A24196" s="282">
        <v>53755</v>
      </c>
      <c r="B24196" s="282" t="s">
        <v>49371</v>
      </c>
      <c r="C24196" s="282" t="s">
        <v>49372</v>
      </c>
      <c r="D24196" s="283"/>
      <c r="E24196" s="283">
        <v>7</v>
      </c>
      <c r="F24196" s="282" t="s">
        <v>44841</v>
      </c>
      <c r="G24196">
        <v>1</v>
      </c>
      <c r="H24196">
        <v>1</v>
      </c>
    </row>
    <row r="24197" spans="1:8" x14ac:dyDescent="0.3">
      <c r="A24197" s="282">
        <v>183478</v>
      </c>
      <c r="B24197" s="282" t="s">
        <v>49373</v>
      </c>
      <c r="C24197" s="282" t="s">
        <v>49374</v>
      </c>
      <c r="D24197" s="283"/>
      <c r="E24197" s="283">
        <v>7</v>
      </c>
      <c r="F24197" s="282" t="s">
        <v>44841</v>
      </c>
      <c r="G24197">
        <v>1</v>
      </c>
      <c r="H24197">
        <v>1</v>
      </c>
    </row>
    <row r="24198" spans="1:8" x14ac:dyDescent="0.3">
      <c r="A24198" s="282">
        <v>110964</v>
      </c>
      <c r="B24198" s="282" t="s">
        <v>49375</v>
      </c>
      <c r="C24198" s="282" t="s">
        <v>49376</v>
      </c>
      <c r="D24198" s="283"/>
      <c r="E24198" s="283">
        <v>7</v>
      </c>
      <c r="F24198" s="282" t="s">
        <v>44841</v>
      </c>
      <c r="G24198">
        <v>1</v>
      </c>
      <c r="H24198">
        <v>1</v>
      </c>
    </row>
    <row r="24199" spans="1:8" x14ac:dyDescent="0.3">
      <c r="A24199" s="282">
        <v>183479</v>
      </c>
      <c r="B24199" s="282" t="s">
        <v>49377</v>
      </c>
      <c r="C24199" s="282" t="s">
        <v>49378</v>
      </c>
      <c r="D24199" s="283"/>
      <c r="E24199" s="283">
        <v>7</v>
      </c>
      <c r="F24199" s="282" t="s">
        <v>44841</v>
      </c>
      <c r="G24199">
        <v>1</v>
      </c>
      <c r="H24199">
        <v>1</v>
      </c>
    </row>
    <row r="24200" spans="1:8" x14ac:dyDescent="0.3">
      <c r="A24200" s="282">
        <v>183480</v>
      </c>
      <c r="B24200" s="282" t="s">
        <v>49379</v>
      </c>
      <c r="C24200" s="282" t="s">
        <v>49380</v>
      </c>
      <c r="D24200" s="283"/>
      <c r="E24200" s="283">
        <v>7</v>
      </c>
      <c r="F24200" s="282" t="s">
        <v>44841</v>
      </c>
      <c r="G24200">
        <v>1</v>
      </c>
      <c r="H24200">
        <v>1</v>
      </c>
    </row>
    <row r="24201" spans="1:8" x14ac:dyDescent="0.3">
      <c r="A24201" s="282">
        <v>183481</v>
      </c>
      <c r="B24201" s="282" t="s">
        <v>49381</v>
      </c>
      <c r="C24201" s="282" t="s">
        <v>49382</v>
      </c>
      <c r="D24201" s="283"/>
      <c r="E24201" s="283">
        <v>7</v>
      </c>
      <c r="F24201" s="282" t="s">
        <v>44841</v>
      </c>
      <c r="G24201">
        <v>1</v>
      </c>
      <c r="H24201">
        <v>1</v>
      </c>
    </row>
    <row r="24202" spans="1:8" x14ac:dyDescent="0.3">
      <c r="A24202" s="282">
        <v>183482</v>
      </c>
      <c r="B24202" s="282" t="s">
        <v>49383</v>
      </c>
      <c r="C24202" s="282" t="s">
        <v>49384</v>
      </c>
      <c r="D24202" s="283"/>
      <c r="E24202" s="283">
        <v>7</v>
      </c>
      <c r="F24202" s="282" t="s">
        <v>44841</v>
      </c>
      <c r="G24202">
        <v>1</v>
      </c>
      <c r="H24202">
        <v>1</v>
      </c>
    </row>
    <row r="24203" spans="1:8" x14ac:dyDescent="0.3">
      <c r="A24203" s="282">
        <v>112496</v>
      </c>
      <c r="B24203" s="282" t="s">
        <v>49385</v>
      </c>
      <c r="C24203" s="282" t="s">
        <v>49386</v>
      </c>
      <c r="D24203" s="283"/>
      <c r="E24203" s="283">
        <v>7</v>
      </c>
      <c r="F24203" s="282" t="s">
        <v>44841</v>
      </c>
      <c r="G24203">
        <v>1</v>
      </c>
      <c r="H24203">
        <v>1</v>
      </c>
    </row>
    <row r="24204" spans="1:8" x14ac:dyDescent="0.3">
      <c r="A24204" s="282">
        <v>183483</v>
      </c>
      <c r="B24204" s="282" t="s">
        <v>49387</v>
      </c>
      <c r="C24204" s="282" t="s">
        <v>49388</v>
      </c>
      <c r="D24204" s="283"/>
      <c r="E24204" s="283">
        <v>7</v>
      </c>
      <c r="F24204" s="282" t="s">
        <v>44841</v>
      </c>
      <c r="G24204">
        <v>1</v>
      </c>
      <c r="H24204">
        <v>1</v>
      </c>
    </row>
    <row r="24205" spans="1:8" x14ac:dyDescent="0.3">
      <c r="A24205" s="282">
        <v>286137</v>
      </c>
      <c r="B24205" s="282" t="s">
        <v>49389</v>
      </c>
      <c r="C24205" s="282" t="s">
        <v>49390</v>
      </c>
      <c r="D24205" s="283"/>
      <c r="E24205" s="283">
        <v>7</v>
      </c>
      <c r="F24205" s="282" t="s">
        <v>44841</v>
      </c>
      <c r="G24205">
        <v>1</v>
      </c>
      <c r="H24205">
        <v>1</v>
      </c>
    </row>
    <row r="24206" spans="1:8" x14ac:dyDescent="0.3">
      <c r="A24206" s="282">
        <v>183484</v>
      </c>
      <c r="B24206" s="282" t="s">
        <v>49391</v>
      </c>
      <c r="C24206" s="282" t="s">
        <v>49392</v>
      </c>
      <c r="D24206" s="283"/>
      <c r="E24206" s="283">
        <v>7</v>
      </c>
      <c r="F24206" s="282" t="s">
        <v>44841</v>
      </c>
      <c r="G24206">
        <v>1</v>
      </c>
      <c r="H24206">
        <v>1</v>
      </c>
    </row>
    <row r="24207" spans="1:8" x14ac:dyDescent="0.3">
      <c r="A24207" s="282">
        <v>183485</v>
      </c>
      <c r="B24207" s="282" t="s">
        <v>49393</v>
      </c>
      <c r="C24207" s="282" t="s">
        <v>49394</v>
      </c>
      <c r="D24207" s="283"/>
      <c r="E24207" s="283">
        <v>7</v>
      </c>
      <c r="F24207" s="282" t="s">
        <v>44841</v>
      </c>
      <c r="G24207">
        <v>1</v>
      </c>
      <c r="H24207">
        <v>1</v>
      </c>
    </row>
    <row r="24208" spans="1:8" x14ac:dyDescent="0.3">
      <c r="A24208" s="282">
        <v>183486</v>
      </c>
      <c r="B24208" s="282" t="s">
        <v>49395</v>
      </c>
      <c r="C24208" s="282" t="s">
        <v>49396</v>
      </c>
      <c r="D24208" s="283"/>
      <c r="E24208" s="283">
        <v>7</v>
      </c>
      <c r="F24208" s="282" t="s">
        <v>44841</v>
      </c>
      <c r="G24208">
        <v>1</v>
      </c>
      <c r="H24208">
        <v>1</v>
      </c>
    </row>
    <row r="24209" spans="1:8" x14ac:dyDescent="0.3">
      <c r="A24209" s="282">
        <v>183487</v>
      </c>
      <c r="B24209" s="282" t="s">
        <v>49397</v>
      </c>
      <c r="C24209" s="282" t="s">
        <v>49398</v>
      </c>
      <c r="D24209" s="283"/>
      <c r="E24209" s="283">
        <v>7</v>
      </c>
      <c r="F24209" s="282" t="s">
        <v>44841</v>
      </c>
      <c r="G24209">
        <v>1</v>
      </c>
      <c r="H24209">
        <v>1</v>
      </c>
    </row>
    <row r="24210" spans="1:8" x14ac:dyDescent="0.3">
      <c r="A24210" s="282">
        <v>183488</v>
      </c>
      <c r="B24210" s="282" t="s">
        <v>49399</v>
      </c>
      <c r="C24210" s="282" t="s">
        <v>49400</v>
      </c>
      <c r="D24210" s="283"/>
      <c r="E24210" s="283">
        <v>7</v>
      </c>
      <c r="F24210" s="282" t="s">
        <v>44841</v>
      </c>
      <c r="G24210">
        <v>1</v>
      </c>
      <c r="H24210">
        <v>1</v>
      </c>
    </row>
    <row r="24211" spans="1:8" x14ac:dyDescent="0.3">
      <c r="A24211" s="282">
        <v>183489</v>
      </c>
      <c r="B24211" s="282" t="s">
        <v>49401</v>
      </c>
      <c r="C24211" s="282" t="s">
        <v>49402</v>
      </c>
      <c r="D24211" s="283"/>
      <c r="E24211" s="283">
        <v>7</v>
      </c>
      <c r="F24211" s="282" t="s">
        <v>44841</v>
      </c>
      <c r="G24211">
        <v>1</v>
      </c>
      <c r="H24211">
        <v>1</v>
      </c>
    </row>
    <row r="24212" spans="1:8" x14ac:dyDescent="0.3">
      <c r="A24212" s="282">
        <v>183490</v>
      </c>
      <c r="B24212" s="282" t="s">
        <v>49403</v>
      </c>
      <c r="C24212" s="282" t="s">
        <v>49404</v>
      </c>
      <c r="D24212" s="283"/>
      <c r="E24212" s="283">
        <v>7</v>
      </c>
      <c r="F24212" s="282" t="s">
        <v>44841</v>
      </c>
      <c r="G24212">
        <v>1</v>
      </c>
      <c r="H24212">
        <v>1</v>
      </c>
    </row>
    <row r="24213" spans="1:8" x14ac:dyDescent="0.3">
      <c r="A24213" s="282">
        <v>183491</v>
      </c>
      <c r="B24213" s="282" t="s">
        <v>49405</v>
      </c>
      <c r="C24213" s="282" t="s">
        <v>49406</v>
      </c>
      <c r="D24213" s="283"/>
      <c r="E24213" s="283">
        <v>7</v>
      </c>
      <c r="F24213" s="282" t="s">
        <v>44841</v>
      </c>
      <c r="G24213">
        <v>1</v>
      </c>
      <c r="H24213">
        <v>1</v>
      </c>
    </row>
    <row r="24214" spans="1:8" x14ac:dyDescent="0.3">
      <c r="A24214" s="282">
        <v>229976</v>
      </c>
      <c r="B24214" s="282" t="s">
        <v>49407</v>
      </c>
      <c r="C24214" s="282" t="s">
        <v>49408</v>
      </c>
      <c r="D24214" s="283"/>
      <c r="E24214" s="283">
        <v>7</v>
      </c>
      <c r="F24214" s="282" t="s">
        <v>44841</v>
      </c>
      <c r="G24214">
        <v>1</v>
      </c>
      <c r="H24214">
        <v>1</v>
      </c>
    </row>
    <row r="24215" spans="1:8" x14ac:dyDescent="0.3">
      <c r="A24215" s="282">
        <v>183492</v>
      </c>
      <c r="B24215" s="282" t="s">
        <v>49409</v>
      </c>
      <c r="C24215" s="282" t="s">
        <v>49410</v>
      </c>
      <c r="D24215" s="283"/>
      <c r="E24215" s="283">
        <v>7</v>
      </c>
      <c r="F24215" s="282" t="s">
        <v>44841</v>
      </c>
      <c r="G24215">
        <v>1</v>
      </c>
      <c r="H24215">
        <v>1</v>
      </c>
    </row>
    <row r="24216" spans="1:8" x14ac:dyDescent="0.3">
      <c r="A24216" s="282">
        <v>183493</v>
      </c>
      <c r="B24216" s="282" t="s">
        <v>49411</v>
      </c>
      <c r="C24216" s="282" t="s">
        <v>49412</v>
      </c>
      <c r="D24216" s="283"/>
      <c r="E24216" s="283">
        <v>7</v>
      </c>
      <c r="F24216" s="282" t="s">
        <v>44841</v>
      </c>
      <c r="G24216">
        <v>1</v>
      </c>
      <c r="H24216">
        <v>1</v>
      </c>
    </row>
    <row r="24217" spans="1:8" x14ac:dyDescent="0.3">
      <c r="A24217" s="282">
        <v>183494</v>
      </c>
      <c r="B24217" s="282" t="s">
        <v>49413</v>
      </c>
      <c r="C24217" s="282" t="s">
        <v>49414</v>
      </c>
      <c r="D24217" s="283"/>
      <c r="E24217" s="283">
        <v>7</v>
      </c>
      <c r="F24217" s="282" t="s">
        <v>44841</v>
      </c>
      <c r="G24217">
        <v>1</v>
      </c>
      <c r="H24217">
        <v>1</v>
      </c>
    </row>
    <row r="24218" spans="1:8" x14ac:dyDescent="0.3">
      <c r="A24218" s="282">
        <v>183495</v>
      </c>
      <c r="B24218" s="282" t="s">
        <v>49415</v>
      </c>
      <c r="C24218" s="282" t="s">
        <v>49416</v>
      </c>
      <c r="D24218" s="283"/>
      <c r="E24218" s="283">
        <v>7</v>
      </c>
      <c r="F24218" s="282" t="s">
        <v>44841</v>
      </c>
      <c r="G24218">
        <v>1</v>
      </c>
      <c r="H24218">
        <v>1</v>
      </c>
    </row>
    <row r="24219" spans="1:8" x14ac:dyDescent="0.3">
      <c r="A24219" s="282">
        <v>183496</v>
      </c>
      <c r="B24219" s="282" t="s">
        <v>49417</v>
      </c>
      <c r="C24219" s="282" t="s">
        <v>49418</v>
      </c>
      <c r="D24219" s="283"/>
      <c r="E24219" s="283">
        <v>7</v>
      </c>
      <c r="F24219" s="282" t="s">
        <v>44841</v>
      </c>
      <c r="G24219">
        <v>1</v>
      </c>
      <c r="H24219">
        <v>1</v>
      </c>
    </row>
    <row r="24220" spans="1:8" x14ac:dyDescent="0.3">
      <c r="A24220" s="282">
        <v>183497</v>
      </c>
      <c r="B24220" s="282" t="s">
        <v>49419</v>
      </c>
      <c r="C24220" s="282" t="s">
        <v>49420</v>
      </c>
      <c r="D24220" s="283"/>
      <c r="E24220" s="283">
        <v>7</v>
      </c>
      <c r="F24220" s="282" t="s">
        <v>44841</v>
      </c>
      <c r="G24220">
        <v>1</v>
      </c>
      <c r="H24220">
        <v>1</v>
      </c>
    </row>
    <row r="24221" spans="1:8" x14ac:dyDescent="0.3">
      <c r="A24221" s="282">
        <v>183498</v>
      </c>
      <c r="B24221" s="282" t="s">
        <v>49421</v>
      </c>
      <c r="C24221" s="282" t="s">
        <v>49422</v>
      </c>
      <c r="D24221" s="283"/>
      <c r="E24221" s="283">
        <v>7</v>
      </c>
      <c r="F24221" s="282" t="s">
        <v>44841</v>
      </c>
      <c r="G24221">
        <v>1</v>
      </c>
      <c r="H24221">
        <v>1</v>
      </c>
    </row>
    <row r="24222" spans="1:8" x14ac:dyDescent="0.3">
      <c r="A24222" s="282">
        <v>183499</v>
      </c>
      <c r="B24222" s="282" t="s">
        <v>49423</v>
      </c>
      <c r="C24222" s="282" t="s">
        <v>49424</v>
      </c>
      <c r="D24222" s="283"/>
      <c r="E24222" s="283">
        <v>7</v>
      </c>
      <c r="F24222" s="282" t="s">
        <v>44841</v>
      </c>
      <c r="G24222">
        <v>1</v>
      </c>
      <c r="H24222">
        <v>1</v>
      </c>
    </row>
    <row r="24223" spans="1:8" x14ac:dyDescent="0.3">
      <c r="A24223" s="282">
        <v>183500</v>
      </c>
      <c r="B24223" s="282" t="s">
        <v>49425</v>
      </c>
      <c r="C24223" s="282" t="s">
        <v>49426</v>
      </c>
      <c r="D24223" s="283"/>
      <c r="E24223" s="283">
        <v>7</v>
      </c>
      <c r="F24223" s="282" t="s">
        <v>44841</v>
      </c>
      <c r="G24223">
        <v>1</v>
      </c>
      <c r="H24223">
        <v>1</v>
      </c>
    </row>
    <row r="24224" spans="1:8" x14ac:dyDescent="0.3">
      <c r="A24224" s="282">
        <v>183501</v>
      </c>
      <c r="B24224" s="282" t="s">
        <v>49427</v>
      </c>
      <c r="C24224" s="282" t="s">
        <v>49428</v>
      </c>
      <c r="D24224" s="283"/>
      <c r="E24224" s="283">
        <v>7</v>
      </c>
      <c r="F24224" s="282" t="s">
        <v>44841</v>
      </c>
      <c r="G24224">
        <v>1</v>
      </c>
      <c r="H24224">
        <v>1</v>
      </c>
    </row>
    <row r="24225" spans="1:8" x14ac:dyDescent="0.3">
      <c r="A24225" s="282">
        <v>183502</v>
      </c>
      <c r="B24225" s="282" t="s">
        <v>49429</v>
      </c>
      <c r="C24225" s="282" t="s">
        <v>49430</v>
      </c>
      <c r="D24225" s="283"/>
      <c r="E24225" s="283">
        <v>7</v>
      </c>
      <c r="F24225" s="282" t="s">
        <v>44841</v>
      </c>
      <c r="G24225">
        <v>1</v>
      </c>
      <c r="H24225">
        <v>1</v>
      </c>
    </row>
    <row r="24226" spans="1:8" x14ac:dyDescent="0.3">
      <c r="A24226" s="282">
        <v>215882</v>
      </c>
      <c r="B24226" s="282" t="s">
        <v>49431</v>
      </c>
      <c r="C24226" s="282" t="s">
        <v>49432</v>
      </c>
      <c r="D24226" s="283"/>
      <c r="E24226" s="283">
        <v>7</v>
      </c>
      <c r="F24226" s="282" t="s">
        <v>44841</v>
      </c>
      <c r="G24226">
        <v>1</v>
      </c>
      <c r="H24226">
        <v>1</v>
      </c>
    </row>
    <row r="24227" spans="1:8" x14ac:dyDescent="0.3">
      <c r="A24227" s="282">
        <v>183503</v>
      </c>
      <c r="B24227" s="282" t="s">
        <v>49433</v>
      </c>
      <c r="C24227" s="282" t="s">
        <v>49434</v>
      </c>
      <c r="D24227" s="283"/>
      <c r="E24227" s="283">
        <v>7</v>
      </c>
      <c r="F24227" s="282" t="s">
        <v>44841</v>
      </c>
      <c r="G24227">
        <v>1</v>
      </c>
      <c r="H24227">
        <v>1</v>
      </c>
    </row>
    <row r="24228" spans="1:8" x14ac:dyDescent="0.3">
      <c r="A24228" s="282">
        <v>183504</v>
      </c>
      <c r="B24228" s="282" t="s">
        <v>49435</v>
      </c>
      <c r="C24228" s="282" t="s">
        <v>49436</v>
      </c>
      <c r="D24228" s="283"/>
      <c r="E24228" s="283">
        <v>7</v>
      </c>
      <c r="F24228" s="282" t="s">
        <v>44841</v>
      </c>
      <c r="G24228">
        <v>1</v>
      </c>
      <c r="H24228">
        <v>1</v>
      </c>
    </row>
    <row r="24229" spans="1:8" x14ac:dyDescent="0.3">
      <c r="A24229" s="282">
        <v>183505</v>
      </c>
      <c r="B24229" s="282" t="s">
        <v>49437</v>
      </c>
      <c r="C24229" s="282" t="s">
        <v>49438</v>
      </c>
      <c r="D24229" s="283"/>
      <c r="E24229" s="283">
        <v>7</v>
      </c>
      <c r="F24229" s="282" t="s">
        <v>44841</v>
      </c>
      <c r="G24229">
        <v>1</v>
      </c>
      <c r="H24229">
        <v>1</v>
      </c>
    </row>
    <row r="24230" spans="1:8" x14ac:dyDescent="0.3">
      <c r="A24230" s="282">
        <v>183506</v>
      </c>
      <c r="B24230" s="282" t="s">
        <v>49439</v>
      </c>
      <c r="C24230" s="282" t="s">
        <v>49440</v>
      </c>
      <c r="D24230" s="283"/>
      <c r="E24230" s="283">
        <v>7</v>
      </c>
      <c r="F24230" s="282" t="s">
        <v>44841</v>
      </c>
      <c r="G24230">
        <v>1</v>
      </c>
      <c r="H24230">
        <v>1</v>
      </c>
    </row>
    <row r="24231" spans="1:8" x14ac:dyDescent="0.3">
      <c r="A24231" s="282">
        <v>183507</v>
      </c>
      <c r="B24231" s="282" t="s">
        <v>49441</v>
      </c>
      <c r="C24231" s="282" t="s">
        <v>49442</v>
      </c>
      <c r="D24231" s="283"/>
      <c r="E24231" s="283">
        <v>7</v>
      </c>
      <c r="F24231" s="282" t="s">
        <v>44841</v>
      </c>
      <c r="G24231">
        <v>1</v>
      </c>
      <c r="H24231">
        <v>1</v>
      </c>
    </row>
    <row r="24232" spans="1:8" x14ac:dyDescent="0.3">
      <c r="A24232" s="282">
        <v>183508</v>
      </c>
      <c r="B24232" s="282" t="s">
        <v>49443</v>
      </c>
      <c r="C24232" s="282" t="s">
        <v>49444</v>
      </c>
      <c r="D24232" s="283"/>
      <c r="E24232" s="283">
        <v>7</v>
      </c>
      <c r="F24232" s="282" t="s">
        <v>44841</v>
      </c>
      <c r="G24232">
        <v>1</v>
      </c>
      <c r="H24232">
        <v>1</v>
      </c>
    </row>
    <row r="24233" spans="1:8" x14ac:dyDescent="0.3">
      <c r="A24233" s="282">
        <v>183509</v>
      </c>
      <c r="B24233" s="282" t="s">
        <v>49445</v>
      </c>
      <c r="C24233" s="282" t="s">
        <v>49446</v>
      </c>
      <c r="D24233" s="283"/>
      <c r="E24233" s="283">
        <v>7</v>
      </c>
      <c r="F24233" s="282" t="s">
        <v>44841</v>
      </c>
      <c r="G24233">
        <v>1</v>
      </c>
      <c r="H24233">
        <v>1</v>
      </c>
    </row>
    <row r="24234" spans="1:8" x14ac:dyDescent="0.3">
      <c r="A24234" s="282">
        <v>183510</v>
      </c>
      <c r="B24234" s="282" t="s">
        <v>49447</v>
      </c>
      <c r="C24234" s="282" t="s">
        <v>49448</v>
      </c>
      <c r="D24234" s="283"/>
      <c r="E24234" s="283">
        <v>7</v>
      </c>
      <c r="F24234" s="282" t="s">
        <v>44841</v>
      </c>
      <c r="G24234">
        <v>1</v>
      </c>
      <c r="H24234">
        <v>1</v>
      </c>
    </row>
    <row r="24235" spans="1:8" x14ac:dyDescent="0.3">
      <c r="A24235" s="282">
        <v>183511</v>
      </c>
      <c r="B24235" s="282" t="s">
        <v>49449</v>
      </c>
      <c r="C24235" s="282" t="s">
        <v>49450</v>
      </c>
      <c r="D24235" s="283"/>
      <c r="E24235" s="283">
        <v>7</v>
      </c>
      <c r="F24235" s="282" t="s">
        <v>44841</v>
      </c>
      <c r="G24235">
        <v>1</v>
      </c>
      <c r="H24235">
        <v>1</v>
      </c>
    </row>
    <row r="24236" spans="1:8" x14ac:dyDescent="0.3">
      <c r="A24236" s="282">
        <v>59350</v>
      </c>
      <c r="B24236" s="282" t="s">
        <v>49451</v>
      </c>
      <c r="C24236" s="282" t="s">
        <v>49452</v>
      </c>
      <c r="D24236" s="283"/>
      <c r="E24236" s="283">
        <v>7</v>
      </c>
      <c r="F24236" s="282" t="s">
        <v>44841</v>
      </c>
      <c r="G24236">
        <v>1</v>
      </c>
      <c r="H24236">
        <v>1</v>
      </c>
    </row>
    <row r="24237" spans="1:8" x14ac:dyDescent="0.3">
      <c r="A24237" s="282">
        <v>183512</v>
      </c>
      <c r="B24237" s="282" t="s">
        <v>49453</v>
      </c>
      <c r="C24237" s="282" t="s">
        <v>49454</v>
      </c>
      <c r="D24237" s="283"/>
      <c r="E24237" s="283">
        <v>7</v>
      </c>
      <c r="F24237" s="282" t="s">
        <v>44841</v>
      </c>
      <c r="G24237">
        <v>1</v>
      </c>
      <c r="H24237">
        <v>1</v>
      </c>
    </row>
    <row r="24238" spans="1:8" x14ac:dyDescent="0.3">
      <c r="A24238" s="282">
        <v>183513</v>
      </c>
      <c r="B24238" s="282" t="s">
        <v>49455</v>
      </c>
      <c r="C24238" s="282" t="s">
        <v>49456</v>
      </c>
      <c r="D24238" s="283"/>
      <c r="E24238" s="283">
        <v>7</v>
      </c>
      <c r="F24238" s="282" t="s">
        <v>44841</v>
      </c>
      <c r="G24238">
        <v>1</v>
      </c>
      <c r="H24238">
        <v>1</v>
      </c>
    </row>
    <row r="24239" spans="1:8" x14ac:dyDescent="0.3">
      <c r="A24239" s="282">
        <v>216342</v>
      </c>
      <c r="B24239" s="282" t="s">
        <v>49457</v>
      </c>
      <c r="C24239" s="282" t="s">
        <v>49458</v>
      </c>
      <c r="D24239" s="283"/>
      <c r="E24239" s="283">
        <v>7</v>
      </c>
      <c r="F24239" s="282" t="s">
        <v>44841</v>
      </c>
      <c r="G24239">
        <v>1</v>
      </c>
      <c r="H24239">
        <v>1</v>
      </c>
    </row>
    <row r="24240" spans="1:8" x14ac:dyDescent="0.3">
      <c r="A24240" s="282">
        <v>183514</v>
      </c>
      <c r="B24240" s="282" t="s">
        <v>49459</v>
      </c>
      <c r="C24240" s="282" t="s">
        <v>49460</v>
      </c>
      <c r="D24240" s="283"/>
      <c r="E24240" s="283">
        <v>7</v>
      </c>
      <c r="F24240" s="282" t="s">
        <v>44841</v>
      </c>
      <c r="G24240">
        <v>1</v>
      </c>
      <c r="H24240">
        <v>1</v>
      </c>
    </row>
    <row r="24241" spans="1:8" x14ac:dyDescent="0.3">
      <c r="A24241" s="282">
        <v>183515</v>
      </c>
      <c r="B24241" s="282" t="s">
        <v>49461</v>
      </c>
      <c r="C24241" s="282" t="s">
        <v>49462</v>
      </c>
      <c r="D24241" s="283"/>
      <c r="E24241" s="283">
        <v>7</v>
      </c>
      <c r="F24241" s="282" t="s">
        <v>44841</v>
      </c>
      <c r="G24241">
        <v>1</v>
      </c>
      <c r="H24241">
        <v>1</v>
      </c>
    </row>
    <row r="24242" spans="1:8" x14ac:dyDescent="0.3">
      <c r="A24242" s="282">
        <v>183516</v>
      </c>
      <c r="B24242" s="282" t="s">
        <v>49463</v>
      </c>
      <c r="C24242" s="282" t="s">
        <v>49464</v>
      </c>
      <c r="D24242" s="283"/>
      <c r="E24242" s="283">
        <v>7</v>
      </c>
      <c r="F24242" s="282" t="s">
        <v>44841</v>
      </c>
      <c r="G24242">
        <v>1</v>
      </c>
      <c r="H24242">
        <v>1</v>
      </c>
    </row>
    <row r="24243" spans="1:8" x14ac:dyDescent="0.3">
      <c r="A24243" s="282">
        <v>204798</v>
      </c>
      <c r="B24243" s="282" t="s">
        <v>49465</v>
      </c>
      <c r="C24243" s="282" t="s">
        <v>49466</v>
      </c>
      <c r="D24243" s="283"/>
      <c r="E24243" s="283">
        <v>7</v>
      </c>
      <c r="F24243" s="282" t="s">
        <v>44841</v>
      </c>
      <c r="G24243">
        <v>1</v>
      </c>
      <c r="H24243">
        <v>1</v>
      </c>
    </row>
    <row r="24244" spans="1:8" x14ac:dyDescent="0.3">
      <c r="A24244" s="282">
        <v>183517</v>
      </c>
      <c r="B24244" s="282" t="s">
        <v>49467</v>
      </c>
      <c r="C24244" s="282" t="s">
        <v>49468</v>
      </c>
      <c r="D24244" s="283"/>
      <c r="E24244" s="283">
        <v>7</v>
      </c>
      <c r="F24244" s="282" t="s">
        <v>44841</v>
      </c>
      <c r="G24244">
        <v>1</v>
      </c>
      <c r="H24244">
        <v>1</v>
      </c>
    </row>
    <row r="24245" spans="1:8" x14ac:dyDescent="0.3">
      <c r="A24245" s="282">
        <v>183518</v>
      </c>
      <c r="B24245" s="282" t="s">
        <v>49469</v>
      </c>
      <c r="C24245" s="282" t="s">
        <v>49470</v>
      </c>
      <c r="D24245" s="283"/>
      <c r="E24245" s="283">
        <v>7</v>
      </c>
      <c r="F24245" s="282" t="s">
        <v>44841</v>
      </c>
      <c r="G24245">
        <v>1</v>
      </c>
      <c r="H24245">
        <v>1</v>
      </c>
    </row>
    <row r="24246" spans="1:8" x14ac:dyDescent="0.3">
      <c r="A24246" s="282">
        <v>242629</v>
      </c>
      <c r="B24246" s="282" t="s">
        <v>49471</v>
      </c>
      <c r="C24246" s="282" t="s">
        <v>49472</v>
      </c>
      <c r="D24246" s="283"/>
      <c r="E24246" s="283">
        <v>7</v>
      </c>
      <c r="F24246" s="282" t="s">
        <v>44841</v>
      </c>
      <c r="G24246">
        <v>1</v>
      </c>
      <c r="H24246">
        <v>1</v>
      </c>
    </row>
    <row r="24247" spans="1:8" x14ac:dyDescent="0.3">
      <c r="A24247" s="282">
        <v>183362</v>
      </c>
      <c r="B24247" s="282" t="s">
        <v>49473</v>
      </c>
      <c r="C24247" s="282" t="s">
        <v>49474</v>
      </c>
      <c r="D24247" s="283"/>
      <c r="E24247" s="283">
        <v>7</v>
      </c>
      <c r="F24247" s="282" t="s">
        <v>44841</v>
      </c>
      <c r="G24247">
        <v>1</v>
      </c>
      <c r="H24247">
        <v>1</v>
      </c>
    </row>
    <row r="24248" spans="1:8" x14ac:dyDescent="0.3">
      <c r="A24248" s="282">
        <v>183519</v>
      </c>
      <c r="B24248" s="282" t="s">
        <v>49475</v>
      </c>
      <c r="C24248" s="282" t="s">
        <v>49476</v>
      </c>
      <c r="D24248" s="283"/>
      <c r="E24248" s="283">
        <v>7</v>
      </c>
      <c r="F24248" s="282" t="s">
        <v>44841</v>
      </c>
      <c r="G24248">
        <v>1</v>
      </c>
      <c r="H24248">
        <v>1</v>
      </c>
    </row>
    <row r="24249" spans="1:8" x14ac:dyDescent="0.3">
      <c r="A24249" s="282">
        <v>183520</v>
      </c>
      <c r="B24249" s="282" t="s">
        <v>49477</v>
      </c>
      <c r="C24249" s="282" t="s">
        <v>49478</v>
      </c>
      <c r="D24249" s="283"/>
      <c r="E24249" s="283">
        <v>7</v>
      </c>
      <c r="F24249" s="282" t="s">
        <v>44841</v>
      </c>
      <c r="G24249">
        <v>1</v>
      </c>
      <c r="H24249">
        <v>1</v>
      </c>
    </row>
    <row r="24250" spans="1:8" x14ac:dyDescent="0.3">
      <c r="A24250" s="282">
        <v>183521</v>
      </c>
      <c r="B24250" s="282" t="s">
        <v>49479</v>
      </c>
      <c r="C24250" s="282" t="s">
        <v>49480</v>
      </c>
      <c r="D24250" s="283"/>
      <c r="E24250" s="283">
        <v>7</v>
      </c>
      <c r="F24250" s="282" t="s">
        <v>44841</v>
      </c>
      <c r="G24250">
        <v>1</v>
      </c>
      <c r="H24250">
        <v>1</v>
      </c>
    </row>
    <row r="24251" spans="1:8" x14ac:dyDescent="0.3">
      <c r="A24251" s="282">
        <v>183522</v>
      </c>
      <c r="B24251" s="282" t="s">
        <v>49481</v>
      </c>
      <c r="C24251" s="282" t="s">
        <v>49482</v>
      </c>
      <c r="D24251" s="283"/>
      <c r="E24251" s="283">
        <v>7</v>
      </c>
      <c r="F24251" s="282" t="s">
        <v>44841</v>
      </c>
      <c r="G24251">
        <v>1</v>
      </c>
      <c r="H24251">
        <v>1</v>
      </c>
    </row>
    <row r="24252" spans="1:8" x14ac:dyDescent="0.3">
      <c r="A24252" s="282">
        <v>183523</v>
      </c>
      <c r="B24252" s="282" t="s">
        <v>49483</v>
      </c>
      <c r="C24252" s="282" t="s">
        <v>49484</v>
      </c>
      <c r="D24252" s="283"/>
      <c r="E24252" s="283">
        <v>7</v>
      </c>
      <c r="F24252" s="282" t="s">
        <v>44841</v>
      </c>
      <c r="G24252">
        <v>1</v>
      </c>
      <c r="H24252">
        <v>1</v>
      </c>
    </row>
    <row r="24253" spans="1:8" x14ac:dyDescent="0.3">
      <c r="A24253" s="282">
        <v>183366</v>
      </c>
      <c r="B24253" s="282" t="s">
        <v>49485</v>
      </c>
      <c r="C24253" s="282" t="s">
        <v>49486</v>
      </c>
      <c r="D24253" s="283"/>
      <c r="E24253" s="283">
        <v>7</v>
      </c>
      <c r="F24253" s="282" t="s">
        <v>44841</v>
      </c>
      <c r="G24253">
        <v>1</v>
      </c>
      <c r="H24253">
        <v>1</v>
      </c>
    </row>
    <row r="24254" spans="1:8" x14ac:dyDescent="0.3">
      <c r="A24254" s="282">
        <v>110984</v>
      </c>
      <c r="B24254" s="282" t="s">
        <v>49487</v>
      </c>
      <c r="C24254" s="282" t="s">
        <v>49488</v>
      </c>
      <c r="D24254" s="283"/>
      <c r="E24254" s="283">
        <v>7</v>
      </c>
      <c r="F24254" s="282" t="s">
        <v>44841</v>
      </c>
      <c r="G24254">
        <v>1</v>
      </c>
      <c r="H24254">
        <v>1</v>
      </c>
    </row>
    <row r="24255" spans="1:8" x14ac:dyDescent="0.3">
      <c r="A24255" s="282">
        <v>183524</v>
      </c>
      <c r="B24255" s="282" t="s">
        <v>49489</v>
      </c>
      <c r="C24255" s="282" t="s">
        <v>49490</v>
      </c>
      <c r="D24255" s="283"/>
      <c r="E24255" s="283">
        <v>7</v>
      </c>
      <c r="F24255" s="282" t="s">
        <v>44841</v>
      </c>
      <c r="G24255">
        <v>1</v>
      </c>
      <c r="H24255">
        <v>1</v>
      </c>
    </row>
    <row r="24256" spans="1:8" x14ac:dyDescent="0.3">
      <c r="A24256" s="282">
        <v>120059</v>
      </c>
      <c r="B24256" s="282" t="s">
        <v>49491</v>
      </c>
      <c r="C24256" s="282" t="s">
        <v>49492</v>
      </c>
      <c r="D24256" s="283"/>
      <c r="E24256" s="283">
        <v>7</v>
      </c>
      <c r="F24256" s="282" t="s">
        <v>44841</v>
      </c>
      <c r="G24256">
        <v>1</v>
      </c>
      <c r="H24256">
        <v>1</v>
      </c>
    </row>
    <row r="24257" spans="1:8" x14ac:dyDescent="0.3">
      <c r="A24257" s="282">
        <v>110986</v>
      </c>
      <c r="B24257" s="282" t="s">
        <v>49493</v>
      </c>
      <c r="C24257" s="282" t="s">
        <v>49494</v>
      </c>
      <c r="D24257" s="283"/>
      <c r="E24257" s="283">
        <v>7</v>
      </c>
      <c r="F24257" s="282" t="s">
        <v>44841</v>
      </c>
      <c r="G24257">
        <v>1</v>
      </c>
      <c r="H24257">
        <v>1</v>
      </c>
    </row>
    <row r="24258" spans="1:8" x14ac:dyDescent="0.3">
      <c r="A24258" s="282">
        <v>183525</v>
      </c>
      <c r="B24258" s="282" t="s">
        <v>49495</v>
      </c>
      <c r="C24258" s="282" t="s">
        <v>49496</v>
      </c>
      <c r="D24258" s="283"/>
      <c r="E24258" s="283">
        <v>7</v>
      </c>
      <c r="F24258" s="282" t="s">
        <v>44841</v>
      </c>
      <c r="G24258">
        <v>1</v>
      </c>
      <c r="H24258">
        <v>1</v>
      </c>
    </row>
    <row r="24259" spans="1:8" x14ac:dyDescent="0.3">
      <c r="A24259" s="282">
        <v>183526</v>
      </c>
      <c r="B24259" s="282" t="s">
        <v>49497</v>
      </c>
      <c r="C24259" s="282" t="s">
        <v>49498</v>
      </c>
      <c r="D24259" s="283"/>
      <c r="E24259" s="283">
        <v>7</v>
      </c>
      <c r="F24259" s="282" t="s">
        <v>44841</v>
      </c>
      <c r="G24259">
        <v>1</v>
      </c>
      <c r="H24259">
        <v>1</v>
      </c>
    </row>
    <row r="24260" spans="1:8" x14ac:dyDescent="0.3">
      <c r="A24260" s="282">
        <v>183527</v>
      </c>
      <c r="B24260" s="282" t="s">
        <v>49499</v>
      </c>
      <c r="C24260" s="282" t="s">
        <v>49500</v>
      </c>
      <c r="D24260" s="283"/>
      <c r="E24260" s="283">
        <v>7</v>
      </c>
      <c r="F24260" s="282" t="s">
        <v>44841</v>
      </c>
      <c r="G24260">
        <v>1</v>
      </c>
      <c r="H24260">
        <v>1</v>
      </c>
    </row>
    <row r="24261" spans="1:8" x14ac:dyDescent="0.3">
      <c r="A24261" s="282">
        <v>238497</v>
      </c>
      <c r="B24261" s="282" t="s">
        <v>49501</v>
      </c>
      <c r="C24261" s="282" t="s">
        <v>49502</v>
      </c>
      <c r="D24261" s="283"/>
      <c r="E24261" s="283">
        <v>7</v>
      </c>
      <c r="F24261" s="282" t="s">
        <v>44841</v>
      </c>
      <c r="G24261">
        <v>1</v>
      </c>
      <c r="H24261">
        <v>1</v>
      </c>
    </row>
    <row r="24262" spans="1:8" x14ac:dyDescent="0.3">
      <c r="A24262" s="282">
        <v>183528</v>
      </c>
      <c r="B24262" s="282" t="s">
        <v>49503</v>
      </c>
      <c r="C24262" s="282" t="s">
        <v>49504</v>
      </c>
      <c r="D24262" s="283"/>
      <c r="E24262" s="283">
        <v>7</v>
      </c>
      <c r="F24262" s="282" t="s">
        <v>44841</v>
      </c>
      <c r="G24262">
        <v>1</v>
      </c>
      <c r="H24262">
        <v>1</v>
      </c>
    </row>
    <row r="24263" spans="1:8" x14ac:dyDescent="0.3">
      <c r="A24263" s="282">
        <v>295084</v>
      </c>
      <c r="B24263" s="282" t="s">
        <v>49505</v>
      </c>
      <c r="C24263" s="282" t="s">
        <v>49506</v>
      </c>
      <c r="D24263" s="283"/>
      <c r="E24263" s="283">
        <v>7</v>
      </c>
      <c r="F24263" s="282" t="s">
        <v>44841</v>
      </c>
      <c r="G24263">
        <v>1</v>
      </c>
      <c r="H24263">
        <v>1</v>
      </c>
    </row>
    <row r="24264" spans="1:8" x14ac:dyDescent="0.3">
      <c r="A24264" s="282">
        <v>183529</v>
      </c>
      <c r="B24264" s="282" t="s">
        <v>49507</v>
      </c>
      <c r="C24264" s="282" t="s">
        <v>49508</v>
      </c>
      <c r="D24264" s="283"/>
      <c r="E24264" s="283">
        <v>7</v>
      </c>
      <c r="F24264" s="282" t="s">
        <v>44841</v>
      </c>
      <c r="G24264">
        <v>1</v>
      </c>
      <c r="H24264">
        <v>1</v>
      </c>
    </row>
    <row r="24265" spans="1:8" x14ac:dyDescent="0.3">
      <c r="A24265" s="282">
        <v>183530</v>
      </c>
      <c r="B24265" s="282" t="s">
        <v>49509</v>
      </c>
      <c r="C24265" s="282" t="s">
        <v>49510</v>
      </c>
      <c r="D24265" s="283"/>
      <c r="E24265" s="283">
        <v>7</v>
      </c>
      <c r="F24265" s="282" t="s">
        <v>44841</v>
      </c>
      <c r="G24265">
        <v>1</v>
      </c>
      <c r="H24265">
        <v>1</v>
      </c>
    </row>
    <row r="24266" spans="1:8" x14ac:dyDescent="0.3">
      <c r="A24266" s="282">
        <v>183531</v>
      </c>
      <c r="B24266" s="282" t="s">
        <v>49511</v>
      </c>
      <c r="C24266" s="282" t="s">
        <v>49512</v>
      </c>
      <c r="D24266" s="283"/>
      <c r="E24266" s="283">
        <v>7</v>
      </c>
      <c r="F24266" s="282" t="s">
        <v>44841</v>
      </c>
      <c r="G24266">
        <v>1</v>
      </c>
      <c r="H24266">
        <v>1</v>
      </c>
    </row>
    <row r="24267" spans="1:8" x14ac:dyDescent="0.3">
      <c r="A24267" s="282">
        <v>62099</v>
      </c>
      <c r="B24267" s="282" t="s">
        <v>49513</v>
      </c>
      <c r="C24267" s="282" t="s">
        <v>49514</v>
      </c>
      <c r="D24267" s="283"/>
      <c r="E24267" s="283">
        <v>7</v>
      </c>
      <c r="F24267" s="282" t="s">
        <v>44841</v>
      </c>
      <c r="G24267">
        <v>1</v>
      </c>
      <c r="H24267">
        <v>1</v>
      </c>
    </row>
    <row r="24268" spans="1:8" x14ac:dyDescent="0.3">
      <c r="A24268" s="282">
        <v>225068</v>
      </c>
      <c r="B24268" s="282" t="s">
        <v>49515</v>
      </c>
      <c r="C24268" s="282" t="s">
        <v>49516</v>
      </c>
      <c r="D24268" s="283"/>
      <c r="E24268" s="283">
        <v>7</v>
      </c>
      <c r="F24268" s="282" t="s">
        <v>44841</v>
      </c>
      <c r="G24268">
        <v>1</v>
      </c>
      <c r="H24268">
        <v>1</v>
      </c>
    </row>
    <row r="24269" spans="1:8" x14ac:dyDescent="0.3">
      <c r="A24269" s="282">
        <v>183533</v>
      </c>
      <c r="B24269" s="282" t="s">
        <v>49517</v>
      </c>
      <c r="C24269" s="282" t="s">
        <v>49518</v>
      </c>
      <c r="D24269" s="283"/>
      <c r="E24269" s="283">
        <v>7</v>
      </c>
      <c r="F24269" s="282" t="s">
        <v>44841</v>
      </c>
      <c r="G24269">
        <v>1</v>
      </c>
      <c r="H24269">
        <v>1</v>
      </c>
    </row>
    <row r="24270" spans="1:8" x14ac:dyDescent="0.3">
      <c r="A24270" s="282">
        <v>183534</v>
      </c>
      <c r="B24270" s="282" t="s">
        <v>49519</v>
      </c>
      <c r="C24270" s="282" t="s">
        <v>49520</v>
      </c>
      <c r="D24270" s="283"/>
      <c r="E24270" s="283">
        <v>7</v>
      </c>
      <c r="F24270" s="282" t="s">
        <v>44841</v>
      </c>
      <c r="G24270">
        <v>1</v>
      </c>
      <c r="H24270">
        <v>1</v>
      </c>
    </row>
    <row r="24271" spans="1:8" x14ac:dyDescent="0.3">
      <c r="A24271" s="282">
        <v>183535</v>
      </c>
      <c r="B24271" s="282" t="s">
        <v>49521</v>
      </c>
      <c r="C24271" s="282" t="s">
        <v>49522</v>
      </c>
      <c r="D24271" s="283"/>
      <c r="E24271" s="283">
        <v>7</v>
      </c>
      <c r="F24271" s="282" t="s">
        <v>44841</v>
      </c>
      <c r="G24271">
        <v>1</v>
      </c>
      <c r="H24271">
        <v>1</v>
      </c>
    </row>
    <row r="24272" spans="1:8" x14ac:dyDescent="0.3">
      <c r="A24272" s="282">
        <v>12432</v>
      </c>
      <c r="B24272" s="282" t="s">
        <v>49523</v>
      </c>
      <c r="C24272" s="282" t="s">
        <v>49524</v>
      </c>
      <c r="D24272" s="283"/>
      <c r="E24272" s="283">
        <v>7</v>
      </c>
      <c r="F24272" s="282" t="s">
        <v>44841</v>
      </c>
      <c r="G24272">
        <v>1</v>
      </c>
      <c r="H24272">
        <v>1</v>
      </c>
    </row>
    <row r="24273" spans="1:8" x14ac:dyDescent="0.3">
      <c r="A24273" s="282">
        <v>183536</v>
      </c>
      <c r="B24273" s="282" t="s">
        <v>49525</v>
      </c>
      <c r="C24273" s="282" t="s">
        <v>49526</v>
      </c>
      <c r="D24273" s="283"/>
      <c r="E24273" s="283">
        <v>7</v>
      </c>
      <c r="F24273" s="282" t="s">
        <v>44841</v>
      </c>
      <c r="G24273">
        <v>1</v>
      </c>
      <c r="H24273">
        <v>1</v>
      </c>
    </row>
    <row r="24274" spans="1:8" x14ac:dyDescent="0.3">
      <c r="A24274" s="282">
        <v>183537</v>
      </c>
      <c r="B24274" s="282" t="s">
        <v>49527</v>
      </c>
      <c r="C24274" s="282" t="s">
        <v>49528</v>
      </c>
      <c r="D24274" s="283"/>
      <c r="E24274" s="283">
        <v>7</v>
      </c>
      <c r="F24274" s="282" t="s">
        <v>44841</v>
      </c>
      <c r="G24274">
        <v>1</v>
      </c>
      <c r="H24274">
        <v>1</v>
      </c>
    </row>
    <row r="24275" spans="1:8" x14ac:dyDescent="0.3">
      <c r="A24275" s="282">
        <v>183538</v>
      </c>
      <c r="B24275" s="282" t="s">
        <v>49529</v>
      </c>
      <c r="C24275" s="282" t="s">
        <v>49530</v>
      </c>
      <c r="D24275" s="283"/>
      <c r="E24275" s="283">
        <v>7</v>
      </c>
      <c r="F24275" s="282" t="s">
        <v>44841</v>
      </c>
      <c r="G24275">
        <v>1</v>
      </c>
      <c r="H24275">
        <v>1</v>
      </c>
    </row>
    <row r="24276" spans="1:8" x14ac:dyDescent="0.3">
      <c r="A24276" s="282">
        <v>183539</v>
      </c>
      <c r="B24276" s="282" t="s">
        <v>49531</v>
      </c>
      <c r="C24276" s="282" t="s">
        <v>49532</v>
      </c>
      <c r="D24276" s="283"/>
      <c r="E24276" s="283">
        <v>7</v>
      </c>
      <c r="F24276" s="282" t="s">
        <v>44841</v>
      </c>
      <c r="G24276">
        <v>1</v>
      </c>
      <c r="H24276">
        <v>1</v>
      </c>
    </row>
    <row r="24277" spans="1:8" x14ac:dyDescent="0.3">
      <c r="A24277" s="282">
        <v>183540</v>
      </c>
      <c r="B24277" s="282" t="s">
        <v>49533</v>
      </c>
      <c r="C24277" s="282" t="s">
        <v>49534</v>
      </c>
      <c r="D24277" s="283"/>
      <c r="E24277" s="283">
        <v>7</v>
      </c>
      <c r="F24277" s="282" t="s">
        <v>44841</v>
      </c>
      <c r="G24277">
        <v>1</v>
      </c>
      <c r="H24277">
        <v>1</v>
      </c>
    </row>
    <row r="24278" spans="1:8" x14ac:dyDescent="0.3">
      <c r="A24278" s="282">
        <v>183541</v>
      </c>
      <c r="B24278" s="282" t="s">
        <v>49535</v>
      </c>
      <c r="C24278" s="282" t="s">
        <v>49536</v>
      </c>
      <c r="D24278" s="283"/>
      <c r="E24278" s="283">
        <v>7</v>
      </c>
      <c r="F24278" s="282" t="s">
        <v>44841</v>
      </c>
      <c r="G24278">
        <v>1</v>
      </c>
      <c r="H24278">
        <v>1</v>
      </c>
    </row>
    <row r="24279" spans="1:8" x14ac:dyDescent="0.3">
      <c r="A24279" s="282">
        <v>183542</v>
      </c>
      <c r="B24279" s="282" t="s">
        <v>49537</v>
      </c>
      <c r="C24279" s="282" t="s">
        <v>49538</v>
      </c>
      <c r="D24279" s="283"/>
      <c r="E24279" s="283">
        <v>7</v>
      </c>
      <c r="F24279" s="282" t="s">
        <v>44841</v>
      </c>
      <c r="G24279">
        <v>1</v>
      </c>
      <c r="H24279">
        <v>1</v>
      </c>
    </row>
    <row r="24280" spans="1:8" x14ac:dyDescent="0.3">
      <c r="A24280" s="282">
        <v>183543</v>
      </c>
      <c r="B24280" s="282" t="s">
        <v>49539</v>
      </c>
      <c r="C24280" s="282" t="s">
        <v>49540</v>
      </c>
      <c r="D24280" s="283"/>
      <c r="E24280" s="283">
        <v>7</v>
      </c>
      <c r="F24280" s="282" t="s">
        <v>44841</v>
      </c>
      <c r="G24280">
        <v>1</v>
      </c>
      <c r="H24280">
        <v>1</v>
      </c>
    </row>
    <row r="24281" spans="1:8" x14ac:dyDescent="0.3">
      <c r="A24281" s="282">
        <v>218459</v>
      </c>
      <c r="B24281" s="282" t="s">
        <v>49541</v>
      </c>
      <c r="C24281" s="282" t="s">
        <v>49542</v>
      </c>
      <c r="D24281" s="283"/>
      <c r="E24281" s="283">
        <v>7</v>
      </c>
      <c r="F24281" s="282" t="s">
        <v>44841</v>
      </c>
      <c r="G24281">
        <v>1</v>
      </c>
      <c r="H24281">
        <v>1</v>
      </c>
    </row>
    <row r="24282" spans="1:8" x14ac:dyDescent="0.3">
      <c r="A24282" s="282">
        <v>183544</v>
      </c>
      <c r="B24282" s="282" t="s">
        <v>49543</v>
      </c>
      <c r="C24282" s="282" t="s">
        <v>49544</v>
      </c>
      <c r="D24282" s="283"/>
      <c r="E24282" s="283">
        <v>7</v>
      </c>
      <c r="F24282" s="282" t="s">
        <v>44841</v>
      </c>
      <c r="G24282">
        <v>1</v>
      </c>
      <c r="H24282">
        <v>1</v>
      </c>
    </row>
    <row r="24283" spans="1:8" x14ac:dyDescent="0.3">
      <c r="A24283" s="282">
        <v>183545</v>
      </c>
      <c r="B24283" s="282" t="s">
        <v>49545</v>
      </c>
      <c r="C24283" s="282" t="s">
        <v>49546</v>
      </c>
      <c r="D24283" s="283"/>
      <c r="E24283" s="283">
        <v>7</v>
      </c>
      <c r="F24283" s="282" t="s">
        <v>44841</v>
      </c>
      <c r="G24283">
        <v>1</v>
      </c>
      <c r="H24283">
        <v>1</v>
      </c>
    </row>
    <row r="24284" spans="1:8" x14ac:dyDescent="0.3">
      <c r="A24284" s="282">
        <v>183546</v>
      </c>
      <c r="B24284" s="282" t="s">
        <v>49547</v>
      </c>
      <c r="C24284" s="282" t="s">
        <v>49548</v>
      </c>
      <c r="D24284" s="283"/>
      <c r="E24284" s="283">
        <v>7</v>
      </c>
      <c r="F24284" s="282" t="s">
        <v>44841</v>
      </c>
      <c r="G24284">
        <v>1</v>
      </c>
      <c r="H24284">
        <v>1</v>
      </c>
    </row>
    <row r="24285" spans="1:8" x14ac:dyDescent="0.3">
      <c r="A24285" s="282">
        <v>183547</v>
      </c>
      <c r="B24285" s="282" t="s">
        <v>49549</v>
      </c>
      <c r="C24285" s="282" t="s">
        <v>49550</v>
      </c>
      <c r="D24285" s="283"/>
      <c r="E24285" s="283">
        <v>7</v>
      </c>
      <c r="F24285" s="282" t="s">
        <v>44841</v>
      </c>
      <c r="G24285">
        <v>1</v>
      </c>
      <c r="H24285">
        <v>1</v>
      </c>
    </row>
    <row r="24286" spans="1:8" x14ac:dyDescent="0.3">
      <c r="A24286" s="282">
        <v>183548</v>
      </c>
      <c r="B24286" s="282" t="s">
        <v>49551</v>
      </c>
      <c r="C24286" s="282" t="s">
        <v>49552</v>
      </c>
      <c r="D24286" s="283"/>
      <c r="E24286" s="283">
        <v>7</v>
      </c>
      <c r="F24286" s="282" t="s">
        <v>44841</v>
      </c>
      <c r="G24286">
        <v>1</v>
      </c>
      <c r="H24286">
        <v>1</v>
      </c>
    </row>
    <row r="24287" spans="1:8" x14ac:dyDescent="0.3">
      <c r="A24287" s="282">
        <v>183549</v>
      </c>
      <c r="B24287" s="282" t="s">
        <v>49553</v>
      </c>
      <c r="C24287" s="282" t="s">
        <v>49554</v>
      </c>
      <c r="D24287" s="283"/>
      <c r="E24287" s="283">
        <v>7</v>
      </c>
      <c r="F24287" s="282" t="s">
        <v>44841</v>
      </c>
      <c r="G24287">
        <v>1</v>
      </c>
      <c r="H24287">
        <v>1</v>
      </c>
    </row>
    <row r="24288" spans="1:8" x14ac:dyDescent="0.3">
      <c r="A24288" s="282">
        <v>218488</v>
      </c>
      <c r="B24288" s="282" t="s">
        <v>49555</v>
      </c>
      <c r="C24288" s="282" t="s">
        <v>49556</v>
      </c>
      <c r="D24288" s="283"/>
      <c r="E24288" s="283">
        <v>7</v>
      </c>
      <c r="F24288" s="282" t="s">
        <v>44841</v>
      </c>
      <c r="G24288">
        <v>1</v>
      </c>
      <c r="H24288">
        <v>1</v>
      </c>
    </row>
    <row r="24289" spans="1:8" x14ac:dyDescent="0.3">
      <c r="A24289" s="282">
        <v>183551</v>
      </c>
      <c r="B24289" s="282" t="s">
        <v>49557</v>
      </c>
      <c r="C24289" s="282" t="s">
        <v>49558</v>
      </c>
      <c r="D24289" s="283"/>
      <c r="E24289" s="283">
        <v>7</v>
      </c>
      <c r="F24289" s="282" t="s">
        <v>44841</v>
      </c>
      <c r="G24289">
        <v>1</v>
      </c>
      <c r="H24289">
        <v>1</v>
      </c>
    </row>
    <row r="24290" spans="1:8" x14ac:dyDescent="0.3">
      <c r="A24290" s="282">
        <v>183552</v>
      </c>
      <c r="B24290" s="282" t="s">
        <v>49559</v>
      </c>
      <c r="C24290" s="282" t="s">
        <v>49560</v>
      </c>
      <c r="D24290" s="283"/>
      <c r="E24290" s="283">
        <v>7</v>
      </c>
      <c r="F24290" s="282" t="s">
        <v>44841</v>
      </c>
      <c r="G24290">
        <v>1</v>
      </c>
      <c r="H24290">
        <v>1</v>
      </c>
    </row>
    <row r="24291" spans="1:8" x14ac:dyDescent="0.3">
      <c r="A24291" s="282">
        <v>183553</v>
      </c>
      <c r="B24291" s="282" t="s">
        <v>49561</v>
      </c>
      <c r="C24291" s="282" t="s">
        <v>49562</v>
      </c>
      <c r="D24291" s="283"/>
      <c r="E24291" s="283">
        <v>7</v>
      </c>
      <c r="F24291" s="282" t="s">
        <v>44841</v>
      </c>
      <c r="G24291">
        <v>1</v>
      </c>
      <c r="H24291">
        <v>1</v>
      </c>
    </row>
    <row r="24292" spans="1:8" x14ac:dyDescent="0.3">
      <c r="A24292" s="282">
        <v>183554</v>
      </c>
      <c r="B24292" s="282" t="s">
        <v>49563</v>
      </c>
      <c r="C24292" s="282" t="s">
        <v>49564</v>
      </c>
      <c r="D24292" s="283"/>
      <c r="E24292" s="283">
        <v>7</v>
      </c>
      <c r="F24292" s="282" t="s">
        <v>44841</v>
      </c>
      <c r="G24292">
        <v>1</v>
      </c>
      <c r="H24292">
        <v>1</v>
      </c>
    </row>
    <row r="24293" spans="1:8" x14ac:dyDescent="0.3">
      <c r="A24293" s="282">
        <v>272532</v>
      </c>
      <c r="B24293" s="282" t="s">
        <v>49565</v>
      </c>
      <c r="C24293" s="282" t="s">
        <v>49566</v>
      </c>
      <c r="D24293" s="283"/>
      <c r="E24293" s="283">
        <v>7</v>
      </c>
      <c r="F24293" s="282" t="s">
        <v>44841</v>
      </c>
      <c r="G24293">
        <v>1</v>
      </c>
      <c r="H24293">
        <v>1</v>
      </c>
    </row>
    <row r="24294" spans="1:8" x14ac:dyDescent="0.3">
      <c r="A24294" s="282">
        <v>183555</v>
      </c>
      <c r="B24294" s="282" t="s">
        <v>49567</v>
      </c>
      <c r="C24294" s="282" t="s">
        <v>49568</v>
      </c>
      <c r="D24294" s="283"/>
      <c r="E24294" s="283">
        <v>7</v>
      </c>
      <c r="F24294" s="282" t="s">
        <v>44841</v>
      </c>
      <c r="G24294">
        <v>1</v>
      </c>
      <c r="H24294">
        <v>1</v>
      </c>
    </row>
    <row r="24295" spans="1:8" x14ac:dyDescent="0.3">
      <c r="A24295" s="282">
        <v>183556</v>
      </c>
      <c r="B24295" s="282" t="s">
        <v>49569</v>
      </c>
      <c r="C24295" s="282" t="s">
        <v>49570</v>
      </c>
      <c r="D24295" s="283"/>
      <c r="E24295" s="283">
        <v>7</v>
      </c>
      <c r="F24295" s="282" t="s">
        <v>44841</v>
      </c>
      <c r="G24295">
        <v>1</v>
      </c>
      <c r="H24295">
        <v>1</v>
      </c>
    </row>
    <row r="24296" spans="1:8" x14ac:dyDescent="0.3">
      <c r="A24296" s="282">
        <v>183557</v>
      </c>
      <c r="B24296" s="282" t="s">
        <v>49571</v>
      </c>
      <c r="C24296" s="282" t="s">
        <v>49572</v>
      </c>
      <c r="D24296" s="283"/>
      <c r="E24296" s="283">
        <v>7</v>
      </c>
      <c r="F24296" s="282" t="s">
        <v>44841</v>
      </c>
      <c r="G24296">
        <v>1</v>
      </c>
      <c r="H24296">
        <v>1</v>
      </c>
    </row>
    <row r="24297" spans="1:8" x14ac:dyDescent="0.3">
      <c r="A24297" s="282">
        <v>183558</v>
      </c>
      <c r="B24297" s="282" t="s">
        <v>49573</v>
      </c>
      <c r="C24297" s="282" t="s">
        <v>49574</v>
      </c>
      <c r="D24297" s="283"/>
      <c r="E24297" s="283">
        <v>7</v>
      </c>
      <c r="F24297" s="282" t="s">
        <v>44841</v>
      </c>
      <c r="G24297">
        <v>1</v>
      </c>
      <c r="H24297">
        <v>1</v>
      </c>
    </row>
    <row r="24298" spans="1:8" x14ac:dyDescent="0.3">
      <c r="A24298" s="282">
        <v>314535</v>
      </c>
      <c r="B24298" s="282" t="s">
        <v>49575</v>
      </c>
      <c r="C24298" s="282" t="s">
        <v>49576</v>
      </c>
      <c r="D24298" s="283"/>
      <c r="E24298" s="283">
        <v>7</v>
      </c>
      <c r="F24298" s="282" t="s">
        <v>44841</v>
      </c>
      <c r="G24298">
        <v>1</v>
      </c>
      <c r="H24298">
        <v>1</v>
      </c>
    </row>
    <row r="24299" spans="1:8" x14ac:dyDescent="0.3">
      <c r="A24299" s="282">
        <v>183559</v>
      </c>
      <c r="B24299" s="282" t="s">
        <v>49577</v>
      </c>
      <c r="C24299" s="282" t="s">
        <v>49578</v>
      </c>
      <c r="D24299" s="283"/>
      <c r="E24299" s="283">
        <v>7</v>
      </c>
      <c r="F24299" s="282" t="s">
        <v>44841</v>
      </c>
      <c r="G24299">
        <v>1</v>
      </c>
      <c r="H24299">
        <v>1</v>
      </c>
    </row>
    <row r="24300" spans="1:8" x14ac:dyDescent="0.3">
      <c r="A24300" s="282">
        <v>183560</v>
      </c>
      <c r="B24300" s="282" t="s">
        <v>49579</v>
      </c>
      <c r="C24300" s="282" t="s">
        <v>49580</v>
      </c>
      <c r="D24300" s="283"/>
      <c r="E24300" s="283">
        <v>7</v>
      </c>
      <c r="F24300" s="282" t="s">
        <v>44841</v>
      </c>
      <c r="G24300">
        <v>1</v>
      </c>
      <c r="H24300">
        <v>1</v>
      </c>
    </row>
    <row r="24301" spans="1:8" x14ac:dyDescent="0.3">
      <c r="A24301" s="282">
        <v>183561</v>
      </c>
      <c r="B24301" s="282" t="s">
        <v>49581</v>
      </c>
      <c r="C24301" s="282" t="s">
        <v>49582</v>
      </c>
      <c r="D24301" s="283"/>
      <c r="E24301" s="283">
        <v>7</v>
      </c>
      <c r="F24301" s="282" t="s">
        <v>44841</v>
      </c>
      <c r="G24301">
        <v>1</v>
      </c>
      <c r="H24301">
        <v>1</v>
      </c>
    </row>
    <row r="24302" spans="1:8" x14ac:dyDescent="0.3">
      <c r="A24302" s="282">
        <v>183562</v>
      </c>
      <c r="B24302" s="282" t="s">
        <v>49583</v>
      </c>
      <c r="C24302" s="282" t="s">
        <v>49584</v>
      </c>
      <c r="D24302" s="283"/>
      <c r="E24302" s="283">
        <v>7</v>
      </c>
      <c r="F24302" s="282" t="s">
        <v>44841</v>
      </c>
      <c r="G24302">
        <v>1</v>
      </c>
      <c r="H24302">
        <v>1</v>
      </c>
    </row>
    <row r="24303" spans="1:8" x14ac:dyDescent="0.3">
      <c r="A24303" s="282">
        <v>183563</v>
      </c>
      <c r="B24303" s="282" t="s">
        <v>49585</v>
      </c>
      <c r="C24303" s="282" t="s">
        <v>49586</v>
      </c>
      <c r="D24303" s="283"/>
      <c r="E24303" s="283">
        <v>7</v>
      </c>
      <c r="F24303" s="282" t="s">
        <v>44841</v>
      </c>
      <c r="G24303">
        <v>1</v>
      </c>
      <c r="H24303">
        <v>1</v>
      </c>
    </row>
    <row r="24304" spans="1:8" x14ac:dyDescent="0.3">
      <c r="A24304" s="282">
        <v>183564</v>
      </c>
      <c r="B24304" s="282" t="s">
        <v>49587</v>
      </c>
      <c r="C24304" s="282" t="s">
        <v>49588</v>
      </c>
      <c r="D24304" s="283"/>
      <c r="E24304" s="283">
        <v>7</v>
      </c>
      <c r="F24304" s="282" t="s">
        <v>44841</v>
      </c>
      <c r="G24304">
        <v>1</v>
      </c>
      <c r="H24304">
        <v>1</v>
      </c>
    </row>
    <row r="24305" spans="1:8" x14ac:dyDescent="0.3">
      <c r="A24305" s="282">
        <v>183565</v>
      </c>
      <c r="B24305" s="282" t="s">
        <v>49589</v>
      </c>
      <c r="C24305" s="282" t="s">
        <v>49590</v>
      </c>
      <c r="D24305" s="283"/>
      <c r="E24305" s="283">
        <v>7</v>
      </c>
      <c r="F24305" s="282" t="s">
        <v>44841</v>
      </c>
      <c r="G24305">
        <v>1</v>
      </c>
      <c r="H24305">
        <v>1</v>
      </c>
    </row>
    <row r="24306" spans="1:8" x14ac:dyDescent="0.3">
      <c r="A24306" s="282">
        <v>105577</v>
      </c>
      <c r="B24306" s="282" t="s">
        <v>49591</v>
      </c>
      <c r="C24306" s="282" t="s">
        <v>49592</v>
      </c>
      <c r="D24306" s="283"/>
      <c r="E24306" s="283">
        <v>7</v>
      </c>
      <c r="F24306" s="282" t="s">
        <v>44841</v>
      </c>
      <c r="G24306">
        <v>1</v>
      </c>
      <c r="H24306">
        <v>1</v>
      </c>
    </row>
    <row r="24307" spans="1:8" x14ac:dyDescent="0.3">
      <c r="A24307" s="282">
        <v>238837</v>
      </c>
      <c r="B24307" s="282" t="s">
        <v>49593</v>
      </c>
      <c r="C24307" s="282" t="s">
        <v>49594</v>
      </c>
      <c r="D24307" s="283"/>
      <c r="E24307" s="283">
        <v>7</v>
      </c>
      <c r="F24307" s="282" t="s">
        <v>44841</v>
      </c>
      <c r="G24307">
        <v>1</v>
      </c>
      <c r="H24307">
        <v>1</v>
      </c>
    </row>
    <row r="24308" spans="1:8" x14ac:dyDescent="0.3">
      <c r="A24308" s="282">
        <v>183567</v>
      </c>
      <c r="B24308" s="282" t="s">
        <v>49595</v>
      </c>
      <c r="C24308" s="282" t="s">
        <v>49596</v>
      </c>
      <c r="D24308" s="283"/>
      <c r="E24308" s="283">
        <v>7</v>
      </c>
      <c r="F24308" s="282" t="s">
        <v>44841</v>
      </c>
      <c r="G24308">
        <v>1</v>
      </c>
      <c r="H24308">
        <v>1</v>
      </c>
    </row>
    <row r="24309" spans="1:8" x14ac:dyDescent="0.3">
      <c r="A24309" s="282">
        <v>183568</v>
      </c>
      <c r="B24309" s="282" t="s">
        <v>49597</v>
      </c>
      <c r="C24309" s="282" t="s">
        <v>49598</v>
      </c>
      <c r="D24309" s="283"/>
      <c r="E24309" s="283">
        <v>7</v>
      </c>
      <c r="F24309" s="282" t="s">
        <v>44841</v>
      </c>
      <c r="G24309">
        <v>1</v>
      </c>
      <c r="H24309">
        <v>1</v>
      </c>
    </row>
    <row r="24310" spans="1:8" x14ac:dyDescent="0.3">
      <c r="A24310" s="282">
        <v>183569</v>
      </c>
      <c r="B24310" s="282" t="s">
        <v>49599</v>
      </c>
      <c r="C24310" s="282" t="s">
        <v>49600</v>
      </c>
      <c r="D24310" s="283"/>
      <c r="E24310" s="283">
        <v>7</v>
      </c>
      <c r="F24310" s="282" t="s">
        <v>44841</v>
      </c>
      <c r="G24310">
        <v>1</v>
      </c>
      <c r="H24310">
        <v>1</v>
      </c>
    </row>
    <row r="24311" spans="1:8" x14ac:dyDescent="0.3">
      <c r="A24311" s="282">
        <v>146508</v>
      </c>
      <c r="B24311" s="282" t="s">
        <v>49601</v>
      </c>
      <c r="C24311" s="282" t="s">
        <v>49602</v>
      </c>
      <c r="D24311" s="283"/>
      <c r="E24311" s="283">
        <v>7</v>
      </c>
      <c r="F24311" s="282" t="s">
        <v>44841</v>
      </c>
      <c r="G24311">
        <v>1</v>
      </c>
      <c r="H24311">
        <v>1</v>
      </c>
    </row>
    <row r="24312" spans="1:8" x14ac:dyDescent="0.3">
      <c r="A24312" s="282">
        <v>146528</v>
      </c>
      <c r="B24312" s="282" t="s">
        <v>49603</v>
      </c>
      <c r="C24312" s="282" t="s">
        <v>49604</v>
      </c>
      <c r="D24312" s="283"/>
      <c r="E24312" s="283">
        <v>7</v>
      </c>
      <c r="F24312" s="282" t="s">
        <v>44841</v>
      </c>
      <c r="G24312">
        <v>1</v>
      </c>
      <c r="H24312">
        <v>1</v>
      </c>
    </row>
    <row r="24313" spans="1:8" x14ac:dyDescent="0.3">
      <c r="A24313" s="282">
        <v>146537</v>
      </c>
      <c r="B24313" s="282" t="s">
        <v>49605</v>
      </c>
      <c r="C24313" s="282" t="s">
        <v>49606</v>
      </c>
      <c r="D24313" s="283"/>
      <c r="E24313" s="283">
        <v>7</v>
      </c>
      <c r="F24313" s="282" t="s">
        <v>44841</v>
      </c>
      <c r="G24313">
        <v>1</v>
      </c>
      <c r="H24313">
        <v>1</v>
      </c>
    </row>
    <row r="24314" spans="1:8" x14ac:dyDescent="0.3">
      <c r="A24314" s="282">
        <v>37433</v>
      </c>
      <c r="B24314" s="282" t="s">
        <v>49607</v>
      </c>
      <c r="C24314" s="282" t="s">
        <v>49608</v>
      </c>
      <c r="D24314" s="283">
        <v>1</v>
      </c>
      <c r="E24314" s="283">
        <v>7</v>
      </c>
      <c r="F24314" s="282" t="s">
        <v>44841</v>
      </c>
      <c r="G24314">
        <v>1</v>
      </c>
      <c r="H24314">
        <v>0</v>
      </c>
    </row>
    <row r="24315" spans="1:8" x14ac:dyDescent="0.3">
      <c r="A24315" s="282">
        <v>38970</v>
      </c>
      <c r="B24315" s="282" t="s">
        <v>49609</v>
      </c>
      <c r="C24315" s="282" t="s">
        <v>49610</v>
      </c>
      <c r="D24315" s="283">
        <v>1</v>
      </c>
      <c r="E24315" s="283">
        <v>7</v>
      </c>
      <c r="F24315" s="282" t="s">
        <v>44841</v>
      </c>
      <c r="G24315">
        <v>1</v>
      </c>
      <c r="H24315">
        <v>0</v>
      </c>
    </row>
    <row r="24316" spans="1:8" x14ac:dyDescent="0.3">
      <c r="A24316" s="282">
        <v>39346</v>
      </c>
      <c r="B24316" s="282" t="s">
        <v>49611</v>
      </c>
      <c r="C24316" s="282" t="s">
        <v>49612</v>
      </c>
      <c r="D24316" s="283">
        <v>1</v>
      </c>
      <c r="E24316" s="283">
        <v>7</v>
      </c>
      <c r="F24316" s="282" t="s">
        <v>44841</v>
      </c>
      <c r="G24316">
        <v>1</v>
      </c>
      <c r="H24316">
        <v>1</v>
      </c>
    </row>
    <row r="24317" spans="1:8" x14ac:dyDescent="0.3">
      <c r="A24317" s="282">
        <v>39617</v>
      </c>
      <c r="B24317" s="282" t="s">
        <v>49613</v>
      </c>
      <c r="C24317" s="282" t="s">
        <v>49614</v>
      </c>
      <c r="D24317" s="283">
        <v>1</v>
      </c>
      <c r="E24317" s="283">
        <v>7</v>
      </c>
      <c r="F24317" s="282" t="s">
        <v>44841</v>
      </c>
      <c r="G24317">
        <v>1</v>
      </c>
      <c r="H24317">
        <v>1</v>
      </c>
    </row>
    <row r="24318" spans="1:8" x14ac:dyDescent="0.3">
      <c r="A24318" s="121">
        <v>40426</v>
      </c>
      <c r="B24318" s="121" t="s">
        <v>49615</v>
      </c>
      <c r="C24318" s="121" t="s">
        <v>49616</v>
      </c>
      <c r="D24318" s="284">
        <v>1</v>
      </c>
      <c r="E24318" s="284">
        <v>7</v>
      </c>
      <c r="F24318" s="121" t="s">
        <v>44841</v>
      </c>
      <c r="G24318">
        <v>0</v>
      </c>
      <c r="H24318">
        <v>1</v>
      </c>
    </row>
    <row r="24319" spans="1:8" x14ac:dyDescent="0.3">
      <c r="A24319" s="282">
        <v>40984</v>
      </c>
      <c r="B24319" s="282" t="s">
        <v>49617</v>
      </c>
      <c r="C24319" s="282" t="s">
        <v>49618</v>
      </c>
      <c r="D24319" s="283">
        <v>1</v>
      </c>
      <c r="E24319" s="283">
        <v>7</v>
      </c>
      <c r="F24319" s="282" t="s">
        <v>44841</v>
      </c>
      <c r="G24319">
        <v>1</v>
      </c>
      <c r="H24319">
        <v>1</v>
      </c>
    </row>
    <row r="24320" spans="1:8" x14ac:dyDescent="0.3">
      <c r="A24320" s="121">
        <v>78199</v>
      </c>
      <c r="B24320" s="121" t="s">
        <v>49619</v>
      </c>
      <c r="C24320" s="121" t="s">
        <v>14048</v>
      </c>
      <c r="D24320" s="284">
        <v>1</v>
      </c>
      <c r="E24320" s="284">
        <v>7</v>
      </c>
      <c r="F24320" s="121" t="s">
        <v>44841</v>
      </c>
      <c r="G24320">
        <v>0</v>
      </c>
      <c r="H24320">
        <v>1</v>
      </c>
    </row>
    <row r="24321" spans="1:8" x14ac:dyDescent="0.3">
      <c r="A24321" s="282">
        <v>83685</v>
      </c>
      <c r="B24321" s="282" t="s">
        <v>49620</v>
      </c>
      <c r="C24321" s="282" t="s">
        <v>49621</v>
      </c>
      <c r="D24321" s="283">
        <v>1</v>
      </c>
      <c r="E24321" s="283">
        <v>7</v>
      </c>
      <c r="F24321" s="282" t="s">
        <v>44841</v>
      </c>
      <c r="G24321">
        <v>1</v>
      </c>
      <c r="H24321">
        <v>1</v>
      </c>
    </row>
    <row r="24322" spans="1:8" x14ac:dyDescent="0.3">
      <c r="A24322" s="282">
        <v>201055</v>
      </c>
      <c r="B24322" s="282" t="s">
        <v>49622</v>
      </c>
      <c r="C24322" s="282" t="s">
        <v>49623</v>
      </c>
      <c r="D24322" s="283">
        <v>1</v>
      </c>
      <c r="E24322" s="283">
        <v>7</v>
      </c>
      <c r="F24322" s="282" t="s">
        <v>44841</v>
      </c>
      <c r="G24322">
        <v>1</v>
      </c>
      <c r="H24322">
        <v>1</v>
      </c>
    </row>
    <row r="24323" spans="1:8" x14ac:dyDescent="0.3">
      <c r="A24323" s="282">
        <v>201351</v>
      </c>
      <c r="B24323" s="282" t="s">
        <v>49624</v>
      </c>
      <c r="C24323" s="282" t="s">
        <v>49625</v>
      </c>
      <c r="D24323" s="283">
        <v>1</v>
      </c>
      <c r="E24323" s="283">
        <v>7</v>
      </c>
      <c r="F24323" s="282" t="s">
        <v>44841</v>
      </c>
      <c r="G24323">
        <v>1</v>
      </c>
      <c r="H24323">
        <v>1</v>
      </c>
    </row>
    <row r="24324" spans="1:8" x14ac:dyDescent="0.3">
      <c r="A24324" s="282">
        <v>201656</v>
      </c>
      <c r="B24324" s="282" t="s">
        <v>49626</v>
      </c>
      <c r="C24324" s="282" t="s">
        <v>49627</v>
      </c>
      <c r="D24324" s="283">
        <v>1</v>
      </c>
      <c r="E24324" s="283">
        <v>7</v>
      </c>
      <c r="F24324" s="282" t="s">
        <v>44841</v>
      </c>
      <c r="G24324">
        <v>1</v>
      </c>
      <c r="H24324">
        <v>0</v>
      </c>
    </row>
    <row r="24325" spans="1:8" x14ac:dyDescent="0.3">
      <c r="A24325" s="282">
        <v>202960</v>
      </c>
      <c r="B24325" s="282" t="s">
        <v>49628</v>
      </c>
      <c r="C24325" s="282" t="s">
        <v>49629</v>
      </c>
      <c r="D24325" s="283">
        <v>1</v>
      </c>
      <c r="E24325" s="283">
        <v>7</v>
      </c>
      <c r="F24325" s="282" t="s">
        <v>44841</v>
      </c>
      <c r="G24325">
        <v>1</v>
      </c>
      <c r="H24325">
        <v>1</v>
      </c>
    </row>
    <row r="24326" spans="1:8" x14ac:dyDescent="0.3">
      <c r="A24326" s="282">
        <v>203098</v>
      </c>
      <c r="B24326" s="282" t="s">
        <v>49630</v>
      </c>
      <c r="C24326" s="282" t="s">
        <v>49631</v>
      </c>
      <c r="D24326" s="283">
        <v>1</v>
      </c>
      <c r="E24326" s="283">
        <v>7</v>
      </c>
      <c r="F24326" s="282" t="s">
        <v>44841</v>
      </c>
      <c r="G24326">
        <v>1</v>
      </c>
      <c r="H24326">
        <v>1</v>
      </c>
    </row>
    <row r="24327" spans="1:8" x14ac:dyDescent="0.3">
      <c r="A24327" s="282">
        <v>219950</v>
      </c>
      <c r="B24327" s="282" t="s">
        <v>49632</v>
      </c>
      <c r="C24327" s="282" t="s">
        <v>49633</v>
      </c>
      <c r="D24327" s="283">
        <v>1</v>
      </c>
      <c r="E24327" s="283">
        <v>7</v>
      </c>
      <c r="F24327" s="282" t="s">
        <v>44841</v>
      </c>
      <c r="G24327">
        <v>1</v>
      </c>
      <c r="H24327">
        <v>1</v>
      </c>
    </row>
    <row r="24328" spans="1:8" x14ac:dyDescent="0.3">
      <c r="A24328" s="282">
        <v>251654</v>
      </c>
      <c r="B24328" s="282" t="s">
        <v>49634</v>
      </c>
      <c r="C24328" s="282" t="s">
        <v>49635</v>
      </c>
      <c r="D24328" s="283">
        <v>1</v>
      </c>
      <c r="E24328" s="283">
        <v>7</v>
      </c>
      <c r="F24328" s="282" t="s">
        <v>44841</v>
      </c>
      <c r="G24328">
        <v>1</v>
      </c>
      <c r="H24328">
        <v>1</v>
      </c>
    </row>
    <row r="24329" spans="1:8" x14ac:dyDescent="0.3">
      <c r="A24329" s="282">
        <v>328061</v>
      </c>
      <c r="B24329" s="282" t="s">
        <v>49636</v>
      </c>
      <c r="C24329" s="282" t="s">
        <v>49637</v>
      </c>
      <c r="D24329" s="283"/>
      <c r="E24329" s="283">
        <v>7</v>
      </c>
      <c r="F24329" s="282" t="s">
        <v>44841</v>
      </c>
      <c r="G24329">
        <v>1</v>
      </c>
      <c r="H24329">
        <v>1</v>
      </c>
    </row>
    <row r="24330" spans="1:8" x14ac:dyDescent="0.3">
      <c r="A24330" s="282">
        <v>328078</v>
      </c>
      <c r="B24330" s="282" t="s">
        <v>49638</v>
      </c>
      <c r="C24330" s="282" t="s">
        <v>49639</v>
      </c>
      <c r="D24330" s="283"/>
      <c r="E24330" s="283">
        <v>7</v>
      </c>
      <c r="F24330" s="282" t="s">
        <v>44841</v>
      </c>
      <c r="G24330">
        <v>1</v>
      </c>
      <c r="H24330">
        <v>1</v>
      </c>
    </row>
    <row r="24331" spans="1:8" x14ac:dyDescent="0.3">
      <c r="A24331" s="282">
        <v>328086</v>
      </c>
      <c r="B24331" s="282" t="s">
        <v>49640</v>
      </c>
      <c r="C24331" s="282" t="s">
        <v>49641</v>
      </c>
      <c r="D24331" s="283"/>
      <c r="E24331" s="283">
        <v>7</v>
      </c>
      <c r="F24331" s="282" t="s">
        <v>44841</v>
      </c>
      <c r="G24331">
        <v>1</v>
      </c>
      <c r="H24331">
        <v>1</v>
      </c>
    </row>
    <row r="24332" spans="1:8" x14ac:dyDescent="0.3">
      <c r="A24332" s="282">
        <v>55964</v>
      </c>
      <c r="B24332" s="282" t="s">
        <v>49642</v>
      </c>
      <c r="C24332" s="282" t="s">
        <v>49643</v>
      </c>
      <c r="D24332" s="283">
        <v>1</v>
      </c>
      <c r="E24332" s="283">
        <v>7</v>
      </c>
      <c r="F24332" s="282" t="s">
        <v>44841</v>
      </c>
      <c r="G24332">
        <v>1</v>
      </c>
      <c r="H24332">
        <v>1</v>
      </c>
    </row>
    <row r="24333" spans="1:8" x14ac:dyDescent="0.3">
      <c r="A24333" s="121">
        <v>25392</v>
      </c>
      <c r="B24333" s="121" t="s">
        <v>49644</v>
      </c>
      <c r="C24333" s="121" t="s">
        <v>14340</v>
      </c>
      <c r="D24333" s="284">
        <v>1</v>
      </c>
      <c r="E24333" s="284">
        <v>7</v>
      </c>
      <c r="F24333" s="121" t="s">
        <v>44841</v>
      </c>
      <c r="G24333">
        <v>0</v>
      </c>
      <c r="H24333">
        <v>1</v>
      </c>
    </row>
    <row r="24334" spans="1:8" x14ac:dyDescent="0.3">
      <c r="A24334" s="282">
        <v>100782</v>
      </c>
      <c r="B24334" s="282" t="s">
        <v>49645</v>
      </c>
      <c r="C24334" s="282" t="s">
        <v>49646</v>
      </c>
      <c r="D24334" s="283">
        <v>1</v>
      </c>
      <c r="E24334" s="283">
        <v>7</v>
      </c>
      <c r="F24334" s="282" t="s">
        <v>44841</v>
      </c>
      <c r="G24334">
        <v>1</v>
      </c>
      <c r="H24334">
        <v>1</v>
      </c>
    </row>
    <row r="24335" spans="1:8" x14ac:dyDescent="0.3">
      <c r="A24335" s="282">
        <v>37227</v>
      </c>
      <c r="B24335" s="282" t="s">
        <v>49647</v>
      </c>
      <c r="C24335" s="282" t="s">
        <v>49648</v>
      </c>
      <c r="D24335" s="283">
        <v>1</v>
      </c>
      <c r="E24335" s="283">
        <v>7</v>
      </c>
      <c r="F24335" s="282" t="s">
        <v>44841</v>
      </c>
      <c r="G24335">
        <v>1</v>
      </c>
      <c r="H24335">
        <v>1</v>
      </c>
    </row>
    <row r="24336" spans="1:8" x14ac:dyDescent="0.3">
      <c r="A24336" s="282">
        <v>44878</v>
      </c>
      <c r="B24336" s="282" t="s">
        <v>49649</v>
      </c>
      <c r="C24336" s="282" t="s">
        <v>49650</v>
      </c>
      <c r="D24336" s="283">
        <v>1</v>
      </c>
      <c r="E24336" s="283">
        <v>7</v>
      </c>
      <c r="F24336" s="282" t="s">
        <v>44841</v>
      </c>
      <c r="G24336">
        <v>1</v>
      </c>
      <c r="H24336">
        <v>1</v>
      </c>
    </row>
    <row r="24337" spans="1:8" x14ac:dyDescent="0.3">
      <c r="A24337" s="282">
        <v>47959</v>
      </c>
      <c r="B24337" s="282" t="s">
        <v>49651</v>
      </c>
      <c r="C24337" s="282" t="s">
        <v>49652</v>
      </c>
      <c r="D24337" s="283">
        <v>1</v>
      </c>
      <c r="E24337" s="283">
        <v>7</v>
      </c>
      <c r="F24337" s="282" t="s">
        <v>44841</v>
      </c>
      <c r="G24337">
        <v>1</v>
      </c>
      <c r="H24337">
        <v>1</v>
      </c>
    </row>
    <row r="24338" spans="1:8" x14ac:dyDescent="0.3">
      <c r="A24338" s="282">
        <v>261953</v>
      </c>
      <c r="B24338" s="282" t="s">
        <v>49653</v>
      </c>
      <c r="C24338" s="282" t="s">
        <v>49654</v>
      </c>
      <c r="D24338" s="283">
        <v>1</v>
      </c>
      <c r="E24338" s="283">
        <v>7</v>
      </c>
      <c r="F24338" s="282" t="s">
        <v>44841</v>
      </c>
      <c r="G24338">
        <v>1</v>
      </c>
      <c r="H24338">
        <v>0</v>
      </c>
    </row>
    <row r="24339" spans="1:8" x14ac:dyDescent="0.3">
      <c r="A24339" s="121">
        <v>56395</v>
      </c>
      <c r="B24339" s="121" t="s">
        <v>49655</v>
      </c>
      <c r="C24339" s="121" t="s">
        <v>41455</v>
      </c>
      <c r="D24339" s="284">
        <v>1</v>
      </c>
      <c r="E24339" s="284">
        <v>7</v>
      </c>
      <c r="F24339" s="121" t="s">
        <v>44841</v>
      </c>
      <c r="G24339">
        <v>0</v>
      </c>
      <c r="H24339">
        <v>1</v>
      </c>
    </row>
    <row r="24340" spans="1:8" x14ac:dyDescent="0.3">
      <c r="A24340" s="282">
        <v>5505</v>
      </c>
      <c r="B24340" s="282" t="s">
        <v>49656</v>
      </c>
      <c r="C24340" s="282" t="s">
        <v>49657</v>
      </c>
      <c r="D24340" s="283">
        <v>1</v>
      </c>
      <c r="E24340" s="283">
        <v>7</v>
      </c>
      <c r="F24340" s="282" t="s">
        <v>44841</v>
      </c>
      <c r="G24340">
        <v>1</v>
      </c>
      <c r="H24340">
        <v>1</v>
      </c>
    </row>
    <row r="24341" spans="1:8" x14ac:dyDescent="0.3">
      <c r="A24341" s="282">
        <v>20471</v>
      </c>
      <c r="B24341" s="282" t="s">
        <v>49658</v>
      </c>
      <c r="C24341" s="282" t="s">
        <v>49659</v>
      </c>
      <c r="D24341" s="283">
        <v>1</v>
      </c>
      <c r="E24341" s="283">
        <v>7</v>
      </c>
      <c r="F24341" s="282" t="s">
        <v>44841</v>
      </c>
      <c r="G24341">
        <v>1</v>
      </c>
      <c r="H24341">
        <v>1</v>
      </c>
    </row>
    <row r="24342" spans="1:8" x14ac:dyDescent="0.3">
      <c r="A24342" s="282">
        <v>20870</v>
      </c>
      <c r="B24342" s="282" t="s">
        <v>49660</v>
      </c>
      <c r="C24342" s="282" t="s">
        <v>49661</v>
      </c>
      <c r="D24342" s="283">
        <v>1</v>
      </c>
      <c r="E24342" s="283">
        <v>7</v>
      </c>
      <c r="F24342" s="282" t="s">
        <v>44841</v>
      </c>
      <c r="G24342">
        <v>1</v>
      </c>
      <c r="H24342">
        <v>1</v>
      </c>
    </row>
    <row r="24343" spans="1:8" x14ac:dyDescent="0.3">
      <c r="A24343" s="282">
        <v>21575</v>
      </c>
      <c r="B24343" s="282" t="s">
        <v>49662</v>
      </c>
      <c r="C24343" s="282" t="s">
        <v>49663</v>
      </c>
      <c r="D24343" s="283">
        <v>1</v>
      </c>
      <c r="E24343" s="283">
        <v>7</v>
      </c>
      <c r="F24343" s="282" t="s">
        <v>44841</v>
      </c>
      <c r="G24343">
        <v>1</v>
      </c>
      <c r="H24343">
        <v>1</v>
      </c>
    </row>
    <row r="24344" spans="1:8" x14ac:dyDescent="0.3">
      <c r="A24344" s="282">
        <v>25924</v>
      </c>
      <c r="B24344" s="282" t="s">
        <v>49664</v>
      </c>
      <c r="C24344" s="282" t="s">
        <v>49665</v>
      </c>
      <c r="D24344" s="283">
        <v>1</v>
      </c>
      <c r="E24344" s="283">
        <v>7</v>
      </c>
      <c r="F24344" s="282" t="s">
        <v>44841</v>
      </c>
      <c r="G24344">
        <v>1</v>
      </c>
      <c r="H24344">
        <v>1</v>
      </c>
    </row>
    <row r="24345" spans="1:8" x14ac:dyDescent="0.3">
      <c r="A24345" s="282">
        <v>26235</v>
      </c>
      <c r="B24345" s="282" t="s">
        <v>49666</v>
      </c>
      <c r="C24345" s="282" t="s">
        <v>49667</v>
      </c>
      <c r="D24345" s="283">
        <v>1</v>
      </c>
      <c r="E24345" s="283">
        <v>7</v>
      </c>
      <c r="F24345" s="282" t="s">
        <v>44841</v>
      </c>
      <c r="G24345">
        <v>1</v>
      </c>
      <c r="H24345">
        <v>1</v>
      </c>
    </row>
    <row r="24346" spans="1:8" x14ac:dyDescent="0.3">
      <c r="A24346" s="282">
        <v>30056</v>
      </c>
      <c r="B24346" s="282" t="s">
        <v>49668</v>
      </c>
      <c r="C24346" s="282" t="s">
        <v>49669</v>
      </c>
      <c r="D24346" s="283">
        <v>1</v>
      </c>
      <c r="E24346" s="283">
        <v>7</v>
      </c>
      <c r="F24346" s="282" t="s">
        <v>44841</v>
      </c>
      <c r="G24346">
        <v>1</v>
      </c>
      <c r="H24346">
        <v>1</v>
      </c>
    </row>
    <row r="24347" spans="1:8" x14ac:dyDescent="0.3">
      <c r="A24347" s="282">
        <v>30450</v>
      </c>
      <c r="B24347" s="282" t="s">
        <v>49670</v>
      </c>
      <c r="C24347" s="282" t="s">
        <v>49671</v>
      </c>
      <c r="D24347" s="283">
        <v>1</v>
      </c>
      <c r="E24347" s="283">
        <v>7</v>
      </c>
      <c r="F24347" s="282" t="s">
        <v>44841</v>
      </c>
      <c r="G24347">
        <v>1</v>
      </c>
      <c r="H24347">
        <v>1</v>
      </c>
    </row>
    <row r="24348" spans="1:8" x14ac:dyDescent="0.3">
      <c r="A24348" s="282">
        <v>30850</v>
      </c>
      <c r="B24348" s="282" t="s">
        <v>49672</v>
      </c>
      <c r="C24348" s="282" t="s">
        <v>49673</v>
      </c>
      <c r="D24348" s="283">
        <v>1</v>
      </c>
      <c r="E24348" s="283">
        <v>7</v>
      </c>
      <c r="F24348" s="282" t="s">
        <v>44841</v>
      </c>
      <c r="G24348">
        <v>1</v>
      </c>
      <c r="H24348">
        <v>1</v>
      </c>
    </row>
    <row r="24349" spans="1:8" x14ac:dyDescent="0.3">
      <c r="A24349" s="282">
        <v>30921</v>
      </c>
      <c r="B24349" s="282" t="s">
        <v>49674</v>
      </c>
      <c r="C24349" s="282" t="s">
        <v>49675</v>
      </c>
      <c r="D24349" s="283">
        <v>1</v>
      </c>
      <c r="E24349" s="283">
        <v>7</v>
      </c>
      <c r="F24349" s="282" t="s">
        <v>44841</v>
      </c>
      <c r="G24349">
        <v>1</v>
      </c>
      <c r="H24349">
        <v>1</v>
      </c>
    </row>
    <row r="24350" spans="1:8" x14ac:dyDescent="0.3">
      <c r="A24350" s="282">
        <v>31306</v>
      </c>
      <c r="B24350" s="282" t="s">
        <v>49676</v>
      </c>
      <c r="C24350" s="282" t="s">
        <v>49677</v>
      </c>
      <c r="D24350" s="283">
        <v>1</v>
      </c>
      <c r="E24350" s="283">
        <v>7</v>
      </c>
      <c r="F24350" s="282" t="s">
        <v>44841</v>
      </c>
      <c r="G24350">
        <v>1</v>
      </c>
      <c r="H24350">
        <v>1</v>
      </c>
    </row>
    <row r="24351" spans="1:8" x14ac:dyDescent="0.3">
      <c r="A24351" s="282">
        <v>31863</v>
      </c>
      <c r="B24351" s="282" t="s">
        <v>49678</v>
      </c>
      <c r="C24351" s="282" t="s">
        <v>49679</v>
      </c>
      <c r="D24351" s="283">
        <v>1</v>
      </c>
      <c r="E24351" s="283">
        <v>7</v>
      </c>
      <c r="F24351" s="282" t="s">
        <v>44841</v>
      </c>
      <c r="G24351">
        <v>1</v>
      </c>
      <c r="H24351">
        <v>1</v>
      </c>
    </row>
    <row r="24352" spans="1:8" x14ac:dyDescent="0.3">
      <c r="A24352" s="282">
        <v>32033</v>
      </c>
      <c r="B24352" s="282" t="s">
        <v>49680</v>
      </c>
      <c r="C24352" s="282" t="s">
        <v>49681</v>
      </c>
      <c r="D24352" s="283">
        <v>1</v>
      </c>
      <c r="E24352" s="283">
        <v>7</v>
      </c>
      <c r="F24352" s="282" t="s">
        <v>44841</v>
      </c>
      <c r="G24352">
        <v>1</v>
      </c>
      <c r="H24352">
        <v>1</v>
      </c>
    </row>
    <row r="24353" spans="1:8" x14ac:dyDescent="0.3">
      <c r="A24353" s="282">
        <v>35223</v>
      </c>
      <c r="B24353" s="282" t="s">
        <v>49682</v>
      </c>
      <c r="C24353" s="282" t="s">
        <v>49683</v>
      </c>
      <c r="D24353" s="283">
        <v>1</v>
      </c>
      <c r="E24353" s="283">
        <v>7</v>
      </c>
      <c r="F24353" s="282" t="s">
        <v>44841</v>
      </c>
      <c r="G24353">
        <v>1</v>
      </c>
      <c r="H24353">
        <v>1</v>
      </c>
    </row>
    <row r="24354" spans="1:8" x14ac:dyDescent="0.3">
      <c r="A24354" s="282">
        <v>35863</v>
      </c>
      <c r="B24354" s="282" t="s">
        <v>49684</v>
      </c>
      <c r="C24354" s="282" t="s">
        <v>49685</v>
      </c>
      <c r="D24354" s="283">
        <v>1</v>
      </c>
      <c r="E24354" s="283">
        <v>7</v>
      </c>
      <c r="F24354" s="282" t="s">
        <v>44841</v>
      </c>
      <c r="G24354">
        <v>1</v>
      </c>
      <c r="H24354">
        <v>1</v>
      </c>
    </row>
    <row r="24355" spans="1:8" x14ac:dyDescent="0.3">
      <c r="A24355" s="282">
        <v>36133</v>
      </c>
      <c r="B24355" s="282" t="s">
        <v>49686</v>
      </c>
      <c r="C24355" s="282" t="s">
        <v>49687</v>
      </c>
      <c r="D24355" s="283">
        <v>1</v>
      </c>
      <c r="E24355" s="283">
        <v>7</v>
      </c>
      <c r="F24355" s="282" t="s">
        <v>44841</v>
      </c>
      <c r="G24355">
        <v>1</v>
      </c>
      <c r="H24355">
        <v>1</v>
      </c>
    </row>
    <row r="24356" spans="1:8" x14ac:dyDescent="0.3">
      <c r="A24356" s="121">
        <v>36266</v>
      </c>
      <c r="B24356" s="121" t="s">
        <v>49688</v>
      </c>
      <c r="C24356" s="121" t="s">
        <v>49689</v>
      </c>
      <c r="D24356" s="284">
        <v>1</v>
      </c>
      <c r="E24356" s="284">
        <v>7</v>
      </c>
      <c r="F24356" s="121" t="s">
        <v>44841</v>
      </c>
      <c r="G24356">
        <v>0</v>
      </c>
      <c r="H24356">
        <v>1</v>
      </c>
    </row>
    <row r="24357" spans="1:8" x14ac:dyDescent="0.3">
      <c r="A24357" s="282">
        <v>36371</v>
      </c>
      <c r="B24357" s="282" t="s">
        <v>49690</v>
      </c>
      <c r="C24357" s="282" t="s">
        <v>49691</v>
      </c>
      <c r="D24357" s="283">
        <v>1</v>
      </c>
      <c r="E24357" s="283">
        <v>7</v>
      </c>
      <c r="F24357" s="282" t="s">
        <v>44841</v>
      </c>
      <c r="G24357">
        <v>1</v>
      </c>
      <c r="H24357">
        <v>1</v>
      </c>
    </row>
    <row r="24358" spans="1:8" x14ac:dyDescent="0.3">
      <c r="A24358" s="282">
        <v>37307</v>
      </c>
      <c r="B24358" s="282" t="s">
        <v>49692</v>
      </c>
      <c r="C24358" s="282" t="s">
        <v>49693</v>
      </c>
      <c r="D24358" s="283">
        <v>1</v>
      </c>
      <c r="E24358" s="283">
        <v>7</v>
      </c>
      <c r="F24358" s="282" t="s">
        <v>44841</v>
      </c>
      <c r="G24358">
        <v>1</v>
      </c>
      <c r="H24358">
        <v>1</v>
      </c>
    </row>
    <row r="24359" spans="1:8" x14ac:dyDescent="0.3">
      <c r="A24359" s="282">
        <v>37509</v>
      </c>
      <c r="B24359" s="282" t="s">
        <v>49694</v>
      </c>
      <c r="C24359" s="282" t="s">
        <v>49695</v>
      </c>
      <c r="D24359" s="283">
        <v>1</v>
      </c>
      <c r="E24359" s="283">
        <v>7</v>
      </c>
      <c r="F24359" s="282" t="s">
        <v>44841</v>
      </c>
      <c r="G24359">
        <v>1</v>
      </c>
      <c r="H24359">
        <v>1</v>
      </c>
    </row>
    <row r="24360" spans="1:8" x14ac:dyDescent="0.3">
      <c r="A24360" s="282">
        <v>37519</v>
      </c>
      <c r="B24360" s="282" t="s">
        <v>49696</v>
      </c>
      <c r="C24360" s="282" t="s">
        <v>49697</v>
      </c>
      <c r="D24360" s="283">
        <v>1</v>
      </c>
      <c r="E24360" s="283">
        <v>7</v>
      </c>
      <c r="F24360" s="282" t="s">
        <v>44841</v>
      </c>
      <c r="G24360">
        <v>1</v>
      </c>
      <c r="H24360">
        <v>1</v>
      </c>
    </row>
    <row r="24361" spans="1:8" x14ac:dyDescent="0.3">
      <c r="A24361" s="282">
        <v>38963</v>
      </c>
      <c r="B24361" s="282" t="s">
        <v>49698</v>
      </c>
      <c r="C24361" s="282" t="s">
        <v>49699</v>
      </c>
      <c r="D24361" s="283">
        <v>1</v>
      </c>
      <c r="E24361" s="283">
        <v>7</v>
      </c>
      <c r="F24361" s="282" t="s">
        <v>44841</v>
      </c>
      <c r="G24361">
        <v>1</v>
      </c>
      <c r="H24361">
        <v>1</v>
      </c>
    </row>
    <row r="24362" spans="1:8" x14ac:dyDescent="0.3">
      <c r="A24362" s="282">
        <v>39277</v>
      </c>
      <c r="B24362" s="282" t="s">
        <v>49700</v>
      </c>
      <c r="C24362" s="282" t="s">
        <v>49701</v>
      </c>
      <c r="D24362" s="283">
        <v>1</v>
      </c>
      <c r="E24362" s="283">
        <v>7</v>
      </c>
      <c r="F24362" s="282" t="s">
        <v>44841</v>
      </c>
      <c r="G24362">
        <v>1</v>
      </c>
      <c r="H24362">
        <v>1</v>
      </c>
    </row>
    <row r="24363" spans="1:8" x14ac:dyDescent="0.3">
      <c r="A24363" s="282">
        <v>39946</v>
      </c>
      <c r="B24363" s="282" t="s">
        <v>49702</v>
      </c>
      <c r="C24363" s="282" t="s">
        <v>49703</v>
      </c>
      <c r="D24363" s="283">
        <v>1</v>
      </c>
      <c r="E24363" s="283">
        <v>7</v>
      </c>
      <c r="F24363" s="282" t="s">
        <v>44841</v>
      </c>
      <c r="G24363">
        <v>1</v>
      </c>
      <c r="H24363">
        <v>1</v>
      </c>
    </row>
    <row r="24364" spans="1:8" x14ac:dyDescent="0.3">
      <c r="A24364" s="282">
        <v>40095</v>
      </c>
      <c r="B24364" s="282" t="s">
        <v>49704</v>
      </c>
      <c r="C24364" s="282" t="s">
        <v>5945</v>
      </c>
      <c r="D24364" s="283">
        <v>1</v>
      </c>
      <c r="E24364" s="283">
        <v>7</v>
      </c>
      <c r="F24364" s="282" t="s">
        <v>44841</v>
      </c>
      <c r="G24364">
        <v>1</v>
      </c>
      <c r="H24364">
        <v>0</v>
      </c>
    </row>
    <row r="24365" spans="1:8" x14ac:dyDescent="0.3">
      <c r="A24365" s="282">
        <v>40703</v>
      </c>
      <c r="B24365" s="282" t="s">
        <v>49705</v>
      </c>
      <c r="C24365" s="282" t="s">
        <v>49706</v>
      </c>
      <c r="D24365" s="283">
        <v>1</v>
      </c>
      <c r="E24365" s="283">
        <v>7</v>
      </c>
      <c r="F24365" s="282" t="s">
        <v>44841</v>
      </c>
      <c r="G24365">
        <v>1</v>
      </c>
      <c r="H24365">
        <v>1</v>
      </c>
    </row>
    <row r="24366" spans="1:8" x14ac:dyDescent="0.3">
      <c r="A24366" s="282">
        <v>44061</v>
      </c>
      <c r="B24366" s="282" t="s">
        <v>49707</v>
      </c>
      <c r="C24366" s="282" t="s">
        <v>49708</v>
      </c>
      <c r="D24366" s="283">
        <v>1</v>
      </c>
      <c r="E24366" s="283">
        <v>7</v>
      </c>
      <c r="F24366" s="282" t="s">
        <v>44841</v>
      </c>
      <c r="G24366">
        <v>1</v>
      </c>
      <c r="H24366">
        <v>1</v>
      </c>
    </row>
    <row r="24367" spans="1:8" x14ac:dyDescent="0.3">
      <c r="A24367" s="282">
        <v>44229</v>
      </c>
      <c r="B24367" s="282" t="s">
        <v>49709</v>
      </c>
      <c r="C24367" s="282" t="s">
        <v>49710</v>
      </c>
      <c r="D24367" s="283">
        <v>1</v>
      </c>
      <c r="E24367" s="283">
        <v>7</v>
      </c>
      <c r="F24367" s="282" t="s">
        <v>44841</v>
      </c>
      <c r="G24367">
        <v>1</v>
      </c>
      <c r="H24367">
        <v>1</v>
      </c>
    </row>
    <row r="24368" spans="1:8" x14ac:dyDescent="0.3">
      <c r="A24368" s="282">
        <v>44741</v>
      </c>
      <c r="B24368" s="282" t="s">
        <v>49711</v>
      </c>
      <c r="C24368" s="282" t="s">
        <v>49712</v>
      </c>
      <c r="D24368" s="283">
        <v>1</v>
      </c>
      <c r="E24368" s="283">
        <v>7</v>
      </c>
      <c r="F24368" s="282" t="s">
        <v>44841</v>
      </c>
      <c r="G24368">
        <v>1</v>
      </c>
      <c r="H24368">
        <v>1</v>
      </c>
    </row>
    <row r="24369" spans="1:8" x14ac:dyDescent="0.3">
      <c r="A24369" s="282">
        <v>45308</v>
      </c>
      <c r="B24369" s="282" t="s">
        <v>49713</v>
      </c>
      <c r="C24369" s="282" t="s">
        <v>5947</v>
      </c>
      <c r="D24369" s="283">
        <v>1</v>
      </c>
      <c r="E24369" s="283">
        <v>7</v>
      </c>
      <c r="F24369" s="282" t="s">
        <v>44841</v>
      </c>
      <c r="G24369">
        <v>1</v>
      </c>
      <c r="H24369">
        <v>0</v>
      </c>
    </row>
    <row r="24370" spans="1:8" x14ac:dyDescent="0.3">
      <c r="A24370" s="282">
        <v>46144</v>
      </c>
      <c r="B24370" s="282" t="s">
        <v>49714</v>
      </c>
      <c r="C24370" s="282" t="s">
        <v>49715</v>
      </c>
      <c r="D24370" s="283">
        <v>2</v>
      </c>
      <c r="E24370" s="283">
        <v>7</v>
      </c>
      <c r="F24370" s="282" t="s">
        <v>44841</v>
      </c>
      <c r="G24370">
        <v>1</v>
      </c>
      <c r="H24370">
        <v>1</v>
      </c>
    </row>
    <row r="24371" spans="1:8" x14ac:dyDescent="0.3">
      <c r="A24371" s="282">
        <v>46439</v>
      </c>
      <c r="B24371" s="282" t="s">
        <v>49716</v>
      </c>
      <c r="C24371" s="282" t="s">
        <v>49717</v>
      </c>
      <c r="D24371" s="283">
        <v>1</v>
      </c>
      <c r="E24371" s="283">
        <v>7</v>
      </c>
      <c r="F24371" s="282" t="s">
        <v>44841</v>
      </c>
      <c r="G24371">
        <v>1</v>
      </c>
      <c r="H24371">
        <v>1</v>
      </c>
    </row>
    <row r="24372" spans="1:8" x14ac:dyDescent="0.3">
      <c r="A24372" s="282">
        <v>46926</v>
      </c>
      <c r="B24372" s="282" t="s">
        <v>49718</v>
      </c>
      <c r="C24372" s="282" t="s">
        <v>49719</v>
      </c>
      <c r="D24372" s="283">
        <v>1</v>
      </c>
      <c r="E24372" s="283">
        <v>7</v>
      </c>
      <c r="F24372" s="282" t="s">
        <v>44841</v>
      </c>
      <c r="G24372">
        <v>1</v>
      </c>
      <c r="H24372">
        <v>1</v>
      </c>
    </row>
    <row r="24373" spans="1:8" x14ac:dyDescent="0.3">
      <c r="A24373" s="282">
        <v>48910</v>
      </c>
      <c r="B24373" s="282" t="s">
        <v>49720</v>
      </c>
      <c r="C24373" s="282" t="s">
        <v>5949</v>
      </c>
      <c r="D24373" s="283">
        <v>1</v>
      </c>
      <c r="E24373" s="283">
        <v>7</v>
      </c>
      <c r="F24373" s="282" t="s">
        <v>44841</v>
      </c>
      <c r="G24373">
        <v>1</v>
      </c>
      <c r="H24373">
        <v>0</v>
      </c>
    </row>
    <row r="24374" spans="1:8" x14ac:dyDescent="0.3">
      <c r="A24374" s="282">
        <v>49622</v>
      </c>
      <c r="B24374" s="282" t="s">
        <v>49721</v>
      </c>
      <c r="C24374" s="282" t="s">
        <v>49722</v>
      </c>
      <c r="D24374" s="283">
        <v>1</v>
      </c>
      <c r="E24374" s="283">
        <v>7</v>
      </c>
      <c r="F24374" s="282" t="s">
        <v>44841</v>
      </c>
      <c r="G24374">
        <v>1</v>
      </c>
      <c r="H24374">
        <v>1</v>
      </c>
    </row>
    <row r="24375" spans="1:8" x14ac:dyDescent="0.3">
      <c r="A24375" s="282">
        <v>52207</v>
      </c>
      <c r="B24375" s="282" t="s">
        <v>49723</v>
      </c>
      <c r="C24375" s="282" t="s">
        <v>49724</v>
      </c>
      <c r="D24375" s="283">
        <v>1</v>
      </c>
      <c r="E24375" s="283">
        <v>7</v>
      </c>
      <c r="F24375" s="282" t="s">
        <v>44841</v>
      </c>
      <c r="G24375">
        <v>1</v>
      </c>
      <c r="H24375">
        <v>1</v>
      </c>
    </row>
    <row r="24376" spans="1:8" x14ac:dyDescent="0.3">
      <c r="A24376" s="282">
        <v>59874</v>
      </c>
      <c r="B24376" s="282" t="s">
        <v>49725</v>
      </c>
      <c r="C24376" s="282" t="s">
        <v>49726</v>
      </c>
      <c r="D24376" s="283">
        <v>1</v>
      </c>
      <c r="E24376" s="283">
        <v>7</v>
      </c>
      <c r="F24376" s="282" t="s">
        <v>44841</v>
      </c>
      <c r="G24376">
        <v>1</v>
      </c>
      <c r="H24376">
        <v>1</v>
      </c>
    </row>
    <row r="24377" spans="1:8" x14ac:dyDescent="0.3">
      <c r="A24377" s="282">
        <v>62974</v>
      </c>
      <c r="B24377" s="282" t="s">
        <v>49727</v>
      </c>
      <c r="C24377" s="282" t="s">
        <v>49728</v>
      </c>
      <c r="D24377" s="283">
        <v>1</v>
      </c>
      <c r="E24377" s="283">
        <v>7</v>
      </c>
      <c r="F24377" s="282" t="s">
        <v>44841</v>
      </c>
      <c r="G24377">
        <v>1</v>
      </c>
      <c r="H24377">
        <v>1</v>
      </c>
    </row>
    <row r="24378" spans="1:8" x14ac:dyDescent="0.3">
      <c r="A24378" s="282">
        <v>64596</v>
      </c>
      <c r="B24378" s="282" t="s">
        <v>49729</v>
      </c>
      <c r="C24378" s="282" t="s">
        <v>49730</v>
      </c>
      <c r="D24378" s="283">
        <v>1</v>
      </c>
      <c r="E24378" s="283">
        <v>7</v>
      </c>
      <c r="F24378" s="282" t="s">
        <v>44841</v>
      </c>
      <c r="G24378">
        <v>1</v>
      </c>
      <c r="H24378">
        <v>1</v>
      </c>
    </row>
    <row r="24379" spans="1:8" x14ac:dyDescent="0.3">
      <c r="A24379" s="282">
        <v>67520</v>
      </c>
      <c r="B24379" s="282" t="s">
        <v>49731</v>
      </c>
      <c r="C24379" s="282" t="s">
        <v>49732</v>
      </c>
      <c r="D24379" s="283">
        <v>1</v>
      </c>
      <c r="E24379" s="283">
        <v>7</v>
      </c>
      <c r="F24379" s="282" t="s">
        <v>44841</v>
      </c>
      <c r="G24379">
        <v>1</v>
      </c>
      <c r="H24379">
        <v>1</v>
      </c>
    </row>
    <row r="24380" spans="1:8" x14ac:dyDescent="0.3">
      <c r="A24380" s="282">
        <v>67843</v>
      </c>
      <c r="B24380" s="282" t="s">
        <v>49733</v>
      </c>
      <c r="C24380" s="282" t="s">
        <v>49734</v>
      </c>
      <c r="D24380" s="283">
        <v>1</v>
      </c>
      <c r="E24380" s="283">
        <v>7</v>
      </c>
      <c r="F24380" s="282" t="s">
        <v>44841</v>
      </c>
      <c r="G24380">
        <v>1</v>
      </c>
      <c r="H24380">
        <v>1</v>
      </c>
    </row>
    <row r="24381" spans="1:8" x14ac:dyDescent="0.3">
      <c r="A24381" s="282">
        <v>76568</v>
      </c>
      <c r="B24381" s="282" t="s">
        <v>49735</v>
      </c>
      <c r="C24381" s="282" t="s">
        <v>49736</v>
      </c>
      <c r="D24381" s="283">
        <v>1</v>
      </c>
      <c r="E24381" s="283">
        <v>7</v>
      </c>
      <c r="F24381" s="282" t="s">
        <v>44841</v>
      </c>
      <c r="G24381">
        <v>1</v>
      </c>
      <c r="H24381">
        <v>1</v>
      </c>
    </row>
    <row r="24382" spans="1:8" x14ac:dyDescent="0.3">
      <c r="A24382" s="282">
        <v>82658</v>
      </c>
      <c r="B24382" s="282" t="s">
        <v>49737</v>
      </c>
      <c r="C24382" s="282" t="s">
        <v>49738</v>
      </c>
      <c r="D24382" s="283">
        <v>1</v>
      </c>
      <c r="E24382" s="283">
        <v>7</v>
      </c>
      <c r="F24382" s="282" t="s">
        <v>44841</v>
      </c>
      <c r="G24382">
        <v>1</v>
      </c>
      <c r="H24382">
        <v>1</v>
      </c>
    </row>
    <row r="24383" spans="1:8" x14ac:dyDescent="0.3">
      <c r="A24383" s="282">
        <v>85380</v>
      </c>
      <c r="B24383" s="282" t="s">
        <v>49739</v>
      </c>
      <c r="C24383" s="282" t="s">
        <v>49740</v>
      </c>
      <c r="D24383" s="283">
        <v>1</v>
      </c>
      <c r="E24383" s="283">
        <v>7</v>
      </c>
      <c r="F24383" s="282" t="s">
        <v>44841</v>
      </c>
      <c r="G24383">
        <v>1</v>
      </c>
      <c r="H24383">
        <v>1</v>
      </c>
    </row>
    <row r="24384" spans="1:8" x14ac:dyDescent="0.3">
      <c r="A24384" s="282">
        <v>88529</v>
      </c>
      <c r="B24384" s="282" t="s">
        <v>49741</v>
      </c>
      <c r="C24384" s="282" t="s">
        <v>49742</v>
      </c>
      <c r="D24384" s="283">
        <v>1</v>
      </c>
      <c r="E24384" s="283">
        <v>7</v>
      </c>
      <c r="F24384" s="282" t="s">
        <v>44841</v>
      </c>
      <c r="G24384">
        <v>1</v>
      </c>
      <c r="H24384">
        <v>1</v>
      </c>
    </row>
    <row r="24385" spans="1:8" x14ac:dyDescent="0.3">
      <c r="A24385" s="282">
        <v>89504</v>
      </c>
      <c r="B24385" s="282" t="s">
        <v>49743</v>
      </c>
      <c r="C24385" s="282" t="s">
        <v>49744</v>
      </c>
      <c r="D24385" s="283">
        <v>1</v>
      </c>
      <c r="E24385" s="283">
        <v>7</v>
      </c>
      <c r="F24385" s="282" t="s">
        <v>44841</v>
      </c>
      <c r="G24385">
        <v>1</v>
      </c>
      <c r="H24385">
        <v>1</v>
      </c>
    </row>
    <row r="24386" spans="1:8" x14ac:dyDescent="0.3">
      <c r="A24386" s="282">
        <v>89679</v>
      </c>
      <c r="B24386" s="282" t="s">
        <v>49745</v>
      </c>
      <c r="C24386" s="282" t="s">
        <v>49746</v>
      </c>
      <c r="D24386" s="283">
        <v>1</v>
      </c>
      <c r="E24386" s="283">
        <v>7</v>
      </c>
      <c r="F24386" s="282" t="s">
        <v>44841</v>
      </c>
      <c r="G24386">
        <v>1</v>
      </c>
      <c r="H24386">
        <v>1</v>
      </c>
    </row>
    <row r="24387" spans="1:8" x14ac:dyDescent="0.3">
      <c r="A24387" s="282">
        <v>95304</v>
      </c>
      <c r="B24387" s="282" t="s">
        <v>49747</v>
      </c>
      <c r="C24387" s="282" t="s">
        <v>5951</v>
      </c>
      <c r="D24387" s="283">
        <v>1</v>
      </c>
      <c r="E24387" s="283">
        <v>7</v>
      </c>
      <c r="F24387" s="282" t="s">
        <v>44841</v>
      </c>
      <c r="G24387">
        <v>1</v>
      </c>
      <c r="H24387">
        <v>0</v>
      </c>
    </row>
    <row r="24388" spans="1:8" x14ac:dyDescent="0.3">
      <c r="A24388" s="282">
        <v>97072</v>
      </c>
      <c r="B24388" s="282" t="s">
        <v>49748</v>
      </c>
      <c r="C24388" s="282" t="s">
        <v>49749</v>
      </c>
      <c r="D24388" s="283">
        <v>1</v>
      </c>
      <c r="E24388" s="283">
        <v>7</v>
      </c>
      <c r="F24388" s="282" t="s">
        <v>44841</v>
      </c>
      <c r="G24388">
        <v>1</v>
      </c>
      <c r="H24388">
        <v>1</v>
      </c>
    </row>
    <row r="24389" spans="1:8" x14ac:dyDescent="0.3">
      <c r="A24389" s="282">
        <v>97571</v>
      </c>
      <c r="B24389" s="282" t="s">
        <v>49750</v>
      </c>
      <c r="C24389" s="282" t="s">
        <v>49751</v>
      </c>
      <c r="D24389" s="283">
        <v>1</v>
      </c>
      <c r="E24389" s="283">
        <v>7</v>
      </c>
      <c r="F24389" s="282" t="s">
        <v>44841</v>
      </c>
      <c r="G24389">
        <v>1</v>
      </c>
      <c r="H24389">
        <v>1</v>
      </c>
    </row>
    <row r="24390" spans="1:8" x14ac:dyDescent="0.3">
      <c r="A24390" s="282">
        <v>97863</v>
      </c>
      <c r="B24390" s="282" t="s">
        <v>49752</v>
      </c>
      <c r="C24390" s="282" t="s">
        <v>49753</v>
      </c>
      <c r="D24390" s="283">
        <v>1</v>
      </c>
      <c r="E24390" s="283">
        <v>7</v>
      </c>
      <c r="F24390" s="282" t="s">
        <v>44841</v>
      </c>
      <c r="G24390">
        <v>1</v>
      </c>
      <c r="H24390">
        <v>1</v>
      </c>
    </row>
    <row r="24391" spans="1:8" x14ac:dyDescent="0.3">
      <c r="A24391" s="282">
        <v>98528</v>
      </c>
      <c r="B24391" s="282" t="s">
        <v>49754</v>
      </c>
      <c r="C24391" s="282" t="s">
        <v>49755</v>
      </c>
      <c r="D24391" s="283">
        <v>1</v>
      </c>
      <c r="E24391" s="283">
        <v>7</v>
      </c>
      <c r="F24391" s="282" t="s">
        <v>44841</v>
      </c>
      <c r="G24391">
        <v>1</v>
      </c>
      <c r="H24391">
        <v>1</v>
      </c>
    </row>
    <row r="24392" spans="1:8" x14ac:dyDescent="0.3">
      <c r="A24392" s="282">
        <v>100583</v>
      </c>
      <c r="B24392" s="282" t="s">
        <v>49756</v>
      </c>
      <c r="C24392" s="282" t="s">
        <v>49757</v>
      </c>
      <c r="D24392" s="283">
        <v>2</v>
      </c>
      <c r="E24392" s="283">
        <v>7</v>
      </c>
      <c r="F24392" s="282" t="s">
        <v>44841</v>
      </c>
      <c r="G24392">
        <v>1</v>
      </c>
      <c r="H24392">
        <v>1</v>
      </c>
    </row>
    <row r="24393" spans="1:8" x14ac:dyDescent="0.3">
      <c r="A24393" s="282">
        <v>100834</v>
      </c>
      <c r="B24393" s="282" t="s">
        <v>49758</v>
      </c>
      <c r="C24393" s="282" t="s">
        <v>49759</v>
      </c>
      <c r="D24393" s="283">
        <v>1</v>
      </c>
      <c r="E24393" s="283">
        <v>7</v>
      </c>
      <c r="F24393" s="282" t="s">
        <v>44841</v>
      </c>
      <c r="G24393">
        <v>1</v>
      </c>
      <c r="H24393">
        <v>1</v>
      </c>
    </row>
    <row r="24394" spans="1:8" x14ac:dyDescent="0.3">
      <c r="A24394" s="282">
        <v>101672</v>
      </c>
      <c r="B24394" s="282" t="s">
        <v>49760</v>
      </c>
      <c r="C24394" s="282" t="s">
        <v>49761</v>
      </c>
      <c r="D24394" s="283">
        <v>1</v>
      </c>
      <c r="E24394" s="283">
        <v>7</v>
      </c>
      <c r="F24394" s="282" t="s">
        <v>44841</v>
      </c>
      <c r="G24394">
        <v>1</v>
      </c>
      <c r="H24394">
        <v>1</v>
      </c>
    </row>
    <row r="24395" spans="1:8" x14ac:dyDescent="0.3">
      <c r="A24395" s="282">
        <v>101962</v>
      </c>
      <c r="B24395" s="282" t="s">
        <v>49762</v>
      </c>
      <c r="C24395" s="282" t="s">
        <v>14744</v>
      </c>
      <c r="D24395" s="283">
        <v>1</v>
      </c>
      <c r="E24395" s="283">
        <v>7</v>
      </c>
      <c r="F24395" s="282" t="s">
        <v>44841</v>
      </c>
      <c r="G24395">
        <v>1</v>
      </c>
      <c r="H24395">
        <v>0</v>
      </c>
    </row>
    <row r="24396" spans="1:8" x14ac:dyDescent="0.3">
      <c r="A24396" s="282">
        <v>102203</v>
      </c>
      <c r="B24396" s="282" t="s">
        <v>49763</v>
      </c>
      <c r="C24396" s="282" t="s">
        <v>49764</v>
      </c>
      <c r="D24396" s="283">
        <v>1</v>
      </c>
      <c r="E24396" s="283">
        <v>7</v>
      </c>
      <c r="F24396" s="282" t="s">
        <v>44841</v>
      </c>
      <c r="G24396">
        <v>1</v>
      </c>
      <c r="H24396">
        <v>1</v>
      </c>
    </row>
    <row r="24397" spans="1:8" x14ac:dyDescent="0.3">
      <c r="A24397" s="282">
        <v>103995</v>
      </c>
      <c r="B24397" s="282" t="s">
        <v>49765</v>
      </c>
      <c r="C24397" s="282" t="s">
        <v>5953</v>
      </c>
      <c r="D24397" s="283">
        <v>1</v>
      </c>
      <c r="E24397" s="283">
        <v>7</v>
      </c>
      <c r="F24397" s="282" t="s">
        <v>44841</v>
      </c>
      <c r="G24397">
        <v>1</v>
      </c>
      <c r="H24397">
        <v>0</v>
      </c>
    </row>
    <row r="24398" spans="1:8" x14ac:dyDescent="0.3">
      <c r="A24398" s="282">
        <v>104183</v>
      </c>
      <c r="B24398" s="282" t="s">
        <v>49766</v>
      </c>
      <c r="C24398" s="282" t="s">
        <v>49767</v>
      </c>
      <c r="D24398" s="283">
        <v>1</v>
      </c>
      <c r="E24398" s="283">
        <v>7</v>
      </c>
      <c r="F24398" s="282" t="s">
        <v>44841</v>
      </c>
      <c r="G24398">
        <v>1</v>
      </c>
      <c r="H24398">
        <v>1</v>
      </c>
    </row>
    <row r="24399" spans="1:8" x14ac:dyDescent="0.3">
      <c r="A24399" s="282">
        <v>104189</v>
      </c>
      <c r="B24399" s="282" t="s">
        <v>49768</v>
      </c>
      <c r="C24399" s="282" t="s">
        <v>49769</v>
      </c>
      <c r="D24399" s="283">
        <v>1</v>
      </c>
      <c r="E24399" s="283">
        <v>7</v>
      </c>
      <c r="F24399" s="282" t="s">
        <v>44841</v>
      </c>
      <c r="G24399">
        <v>1</v>
      </c>
      <c r="H24399">
        <v>1</v>
      </c>
    </row>
    <row r="24400" spans="1:8" x14ac:dyDescent="0.3">
      <c r="A24400" s="282">
        <v>120678</v>
      </c>
      <c r="B24400" s="282" t="s">
        <v>49770</v>
      </c>
      <c r="C24400" s="282" t="s">
        <v>5955</v>
      </c>
      <c r="D24400" s="283">
        <v>1</v>
      </c>
      <c r="E24400" s="283">
        <v>7</v>
      </c>
      <c r="F24400" s="282" t="s">
        <v>44841</v>
      </c>
      <c r="G24400">
        <v>1</v>
      </c>
      <c r="H24400">
        <v>0</v>
      </c>
    </row>
    <row r="24401" spans="1:8" x14ac:dyDescent="0.3">
      <c r="A24401" s="282">
        <v>121148</v>
      </c>
      <c r="B24401" s="282" t="s">
        <v>49771</v>
      </c>
      <c r="C24401" s="282" t="s">
        <v>49772</v>
      </c>
      <c r="D24401" s="283">
        <v>1</v>
      </c>
      <c r="E24401" s="283">
        <v>7</v>
      </c>
      <c r="F24401" s="282" t="s">
        <v>44841</v>
      </c>
      <c r="G24401">
        <v>1</v>
      </c>
      <c r="H24401">
        <v>1</v>
      </c>
    </row>
    <row r="24402" spans="1:8" x14ac:dyDescent="0.3">
      <c r="A24402" s="282">
        <v>121481</v>
      </c>
      <c r="B24402" s="282" t="s">
        <v>49773</v>
      </c>
      <c r="C24402" s="282" t="s">
        <v>49774</v>
      </c>
      <c r="D24402" s="283">
        <v>1</v>
      </c>
      <c r="E24402" s="283">
        <v>7</v>
      </c>
      <c r="F24402" s="282" t="s">
        <v>44841</v>
      </c>
      <c r="G24402">
        <v>1</v>
      </c>
      <c r="H24402">
        <v>1</v>
      </c>
    </row>
    <row r="24403" spans="1:8" x14ac:dyDescent="0.3">
      <c r="A24403" s="282">
        <v>121572</v>
      </c>
      <c r="B24403" s="282" t="s">
        <v>49775</v>
      </c>
      <c r="C24403" s="282" t="s">
        <v>49776</v>
      </c>
      <c r="D24403" s="283">
        <v>1</v>
      </c>
      <c r="E24403" s="283">
        <v>7</v>
      </c>
      <c r="F24403" s="282" t="s">
        <v>44841</v>
      </c>
      <c r="G24403">
        <v>1</v>
      </c>
      <c r="H24403">
        <v>1</v>
      </c>
    </row>
    <row r="24404" spans="1:8" x14ac:dyDescent="0.3">
      <c r="A24404" s="282">
        <v>121892</v>
      </c>
      <c r="B24404" s="282" t="s">
        <v>49777</v>
      </c>
      <c r="C24404" s="282" t="s">
        <v>49778</v>
      </c>
      <c r="D24404" s="283">
        <v>2</v>
      </c>
      <c r="E24404" s="283">
        <v>7</v>
      </c>
      <c r="F24404" s="282" t="s">
        <v>44841</v>
      </c>
      <c r="G24404">
        <v>1</v>
      </c>
      <c r="H24404">
        <v>1</v>
      </c>
    </row>
    <row r="24405" spans="1:8" x14ac:dyDescent="0.3">
      <c r="A24405" s="282">
        <v>122557</v>
      </c>
      <c r="B24405" s="282" t="s">
        <v>49779</v>
      </c>
      <c r="C24405" s="282" t="s">
        <v>49780</v>
      </c>
      <c r="D24405" s="283">
        <v>1</v>
      </c>
      <c r="E24405" s="283">
        <v>7</v>
      </c>
      <c r="F24405" s="282" t="s">
        <v>44841</v>
      </c>
      <c r="G24405">
        <v>1</v>
      </c>
      <c r="H24405">
        <v>1</v>
      </c>
    </row>
    <row r="24406" spans="1:8" x14ac:dyDescent="0.3">
      <c r="A24406" s="282">
        <v>122685</v>
      </c>
      <c r="B24406" s="282" t="s">
        <v>49781</v>
      </c>
      <c r="C24406" s="282" t="s">
        <v>49782</v>
      </c>
      <c r="D24406" s="283">
        <v>1</v>
      </c>
      <c r="E24406" s="283">
        <v>7</v>
      </c>
      <c r="F24406" s="282" t="s">
        <v>44841</v>
      </c>
      <c r="G24406">
        <v>1</v>
      </c>
      <c r="H24406">
        <v>1</v>
      </c>
    </row>
    <row r="24407" spans="1:8" x14ac:dyDescent="0.3">
      <c r="A24407" s="282">
        <v>122958</v>
      </c>
      <c r="B24407" s="282" t="s">
        <v>49783</v>
      </c>
      <c r="C24407" s="282" t="s">
        <v>49784</v>
      </c>
      <c r="D24407" s="283">
        <v>1</v>
      </c>
      <c r="E24407" s="283">
        <v>7</v>
      </c>
      <c r="F24407" s="282" t="s">
        <v>44841</v>
      </c>
      <c r="G24407">
        <v>1</v>
      </c>
      <c r="H24407">
        <v>1</v>
      </c>
    </row>
    <row r="24408" spans="1:8" x14ac:dyDescent="0.3">
      <c r="A24408" s="282">
        <v>123170</v>
      </c>
      <c r="B24408" s="282" t="s">
        <v>49785</v>
      </c>
      <c r="C24408" s="282" t="s">
        <v>49786</v>
      </c>
      <c r="D24408" s="283">
        <v>1</v>
      </c>
      <c r="E24408" s="283">
        <v>7</v>
      </c>
      <c r="F24408" s="282" t="s">
        <v>44841</v>
      </c>
      <c r="G24408">
        <v>1</v>
      </c>
      <c r="H24408">
        <v>1</v>
      </c>
    </row>
    <row r="24409" spans="1:8" x14ac:dyDescent="0.3">
      <c r="A24409" s="282">
        <v>163586</v>
      </c>
      <c r="B24409" s="282" t="s">
        <v>49787</v>
      </c>
      <c r="C24409" s="282" t="s">
        <v>49788</v>
      </c>
      <c r="D24409" s="283">
        <v>1</v>
      </c>
      <c r="E24409" s="283">
        <v>7</v>
      </c>
      <c r="F24409" s="282" t="s">
        <v>44841</v>
      </c>
      <c r="G24409">
        <v>1</v>
      </c>
      <c r="H24409">
        <v>1</v>
      </c>
    </row>
    <row r="24410" spans="1:8" x14ac:dyDescent="0.3">
      <c r="A24410" s="282">
        <v>170711</v>
      </c>
      <c r="B24410" s="282" t="s">
        <v>49789</v>
      </c>
      <c r="C24410" s="282" t="s">
        <v>49790</v>
      </c>
      <c r="D24410" s="283">
        <v>1</v>
      </c>
      <c r="E24410" s="283">
        <v>7</v>
      </c>
      <c r="F24410" s="282" t="s">
        <v>44841</v>
      </c>
      <c r="G24410">
        <v>1</v>
      </c>
      <c r="H24410">
        <v>1</v>
      </c>
    </row>
    <row r="24411" spans="1:8" x14ac:dyDescent="0.3">
      <c r="A24411" s="282">
        <v>200821</v>
      </c>
      <c r="B24411" s="282" t="s">
        <v>49791</v>
      </c>
      <c r="C24411" s="282" t="s">
        <v>49792</v>
      </c>
      <c r="D24411" s="283">
        <v>1</v>
      </c>
      <c r="E24411" s="283">
        <v>7</v>
      </c>
      <c r="F24411" s="282" t="s">
        <v>44841</v>
      </c>
      <c r="G24411">
        <v>1</v>
      </c>
      <c r="H24411">
        <v>1</v>
      </c>
    </row>
    <row r="24412" spans="1:8" x14ac:dyDescent="0.3">
      <c r="A24412" s="282">
        <v>200892</v>
      </c>
      <c r="B24412" s="282" t="s">
        <v>49793</v>
      </c>
      <c r="C24412" s="282" t="s">
        <v>49794</v>
      </c>
      <c r="D24412" s="283">
        <v>1</v>
      </c>
      <c r="E24412" s="283">
        <v>7</v>
      </c>
      <c r="F24412" s="282" t="s">
        <v>44841</v>
      </c>
      <c r="G24412">
        <v>1</v>
      </c>
      <c r="H24412">
        <v>1</v>
      </c>
    </row>
    <row r="24413" spans="1:8" x14ac:dyDescent="0.3">
      <c r="A24413" s="282">
        <v>200922</v>
      </c>
      <c r="B24413" s="282" t="s">
        <v>49795</v>
      </c>
      <c r="C24413" s="282" t="s">
        <v>49796</v>
      </c>
      <c r="D24413" s="283">
        <v>1</v>
      </c>
      <c r="E24413" s="283">
        <v>7</v>
      </c>
      <c r="F24413" s="282" t="s">
        <v>44841</v>
      </c>
      <c r="G24413">
        <v>1</v>
      </c>
      <c r="H24413">
        <v>1</v>
      </c>
    </row>
    <row r="24414" spans="1:8" x14ac:dyDescent="0.3">
      <c r="A24414" s="282">
        <v>201311</v>
      </c>
      <c r="B24414" s="282" t="s">
        <v>49797</v>
      </c>
      <c r="C24414" s="282" t="s">
        <v>49798</v>
      </c>
      <c r="D24414" s="283">
        <v>1</v>
      </c>
      <c r="E24414" s="283">
        <v>7</v>
      </c>
      <c r="F24414" s="282" t="s">
        <v>44841</v>
      </c>
      <c r="G24414">
        <v>1</v>
      </c>
      <c r="H24414">
        <v>1</v>
      </c>
    </row>
    <row r="24415" spans="1:8" x14ac:dyDescent="0.3">
      <c r="A24415" s="282">
        <v>202119</v>
      </c>
      <c r="B24415" s="282" t="s">
        <v>49799</v>
      </c>
      <c r="C24415" s="282" t="s">
        <v>14746</v>
      </c>
      <c r="D24415" s="283">
        <v>1</v>
      </c>
      <c r="E24415" s="283">
        <v>7</v>
      </c>
      <c r="F24415" s="282" t="s">
        <v>44841</v>
      </c>
      <c r="G24415">
        <v>1</v>
      </c>
      <c r="H24415">
        <v>0</v>
      </c>
    </row>
    <row r="24416" spans="1:8" x14ac:dyDescent="0.3">
      <c r="A24416" s="282">
        <v>202544</v>
      </c>
      <c r="B24416" s="282" t="s">
        <v>49800</v>
      </c>
      <c r="C24416" s="282" t="s">
        <v>49801</v>
      </c>
      <c r="D24416" s="283">
        <v>1</v>
      </c>
      <c r="E24416" s="283">
        <v>7</v>
      </c>
      <c r="F24416" s="282" t="s">
        <v>44841</v>
      </c>
      <c r="G24416">
        <v>1</v>
      </c>
      <c r="H24416">
        <v>1</v>
      </c>
    </row>
    <row r="24417" spans="1:8" x14ac:dyDescent="0.3">
      <c r="A24417" s="282">
        <v>203090</v>
      </c>
      <c r="B24417" s="282" t="s">
        <v>49802</v>
      </c>
      <c r="C24417" s="282" t="s">
        <v>49803</v>
      </c>
      <c r="D24417" s="283">
        <v>1</v>
      </c>
      <c r="E24417" s="283">
        <v>7</v>
      </c>
      <c r="F24417" s="282" t="s">
        <v>44841</v>
      </c>
      <c r="G24417">
        <v>1</v>
      </c>
      <c r="H24417">
        <v>1</v>
      </c>
    </row>
    <row r="24418" spans="1:8" x14ac:dyDescent="0.3">
      <c r="A24418" s="282">
        <v>207929</v>
      </c>
      <c r="B24418" s="282" t="s">
        <v>49804</v>
      </c>
      <c r="C24418" s="282" t="s">
        <v>5957</v>
      </c>
      <c r="D24418" s="283">
        <v>1</v>
      </c>
      <c r="E24418" s="283">
        <v>7</v>
      </c>
      <c r="F24418" s="282" t="s">
        <v>44841</v>
      </c>
      <c r="G24418">
        <v>1</v>
      </c>
      <c r="H24418">
        <v>0</v>
      </c>
    </row>
    <row r="24419" spans="1:8" x14ac:dyDescent="0.3">
      <c r="A24419" s="282">
        <v>211358</v>
      </c>
      <c r="B24419" s="282" t="s">
        <v>49805</v>
      </c>
      <c r="C24419" s="282" t="s">
        <v>49806</v>
      </c>
      <c r="D24419" s="283">
        <v>1</v>
      </c>
      <c r="E24419" s="283">
        <v>7</v>
      </c>
      <c r="F24419" s="282" t="s">
        <v>44841</v>
      </c>
      <c r="G24419">
        <v>1</v>
      </c>
      <c r="H24419">
        <v>1</v>
      </c>
    </row>
    <row r="24420" spans="1:8" x14ac:dyDescent="0.3">
      <c r="A24420" s="282">
        <v>211824</v>
      </c>
      <c r="B24420" s="282" t="s">
        <v>49807</v>
      </c>
      <c r="C24420" s="282" t="s">
        <v>49808</v>
      </c>
      <c r="D24420" s="283">
        <v>1</v>
      </c>
      <c r="E24420" s="283">
        <v>7</v>
      </c>
      <c r="F24420" s="282" t="s">
        <v>44841</v>
      </c>
      <c r="G24420">
        <v>1</v>
      </c>
      <c r="H24420">
        <v>1</v>
      </c>
    </row>
    <row r="24421" spans="1:8" x14ac:dyDescent="0.3">
      <c r="A24421" s="282">
        <v>225836</v>
      </c>
      <c r="B24421" s="282" t="s">
        <v>49809</v>
      </c>
      <c r="C24421" s="282" t="s">
        <v>49810</v>
      </c>
      <c r="D24421" s="283">
        <v>1</v>
      </c>
      <c r="E24421" s="283">
        <v>7</v>
      </c>
      <c r="F24421" s="282" t="s">
        <v>44841</v>
      </c>
      <c r="G24421">
        <v>1</v>
      </c>
      <c r="H24421">
        <v>1</v>
      </c>
    </row>
    <row r="24422" spans="1:8" x14ac:dyDescent="0.3">
      <c r="A24422" s="282">
        <v>226455</v>
      </c>
      <c r="B24422" s="282" t="s">
        <v>49811</v>
      </c>
      <c r="C24422" s="282" t="s">
        <v>49812</v>
      </c>
      <c r="D24422" s="283">
        <v>1</v>
      </c>
      <c r="E24422" s="283">
        <v>7</v>
      </c>
      <c r="F24422" s="282" t="s">
        <v>44841</v>
      </c>
      <c r="G24422">
        <v>1</v>
      </c>
      <c r="H24422">
        <v>1</v>
      </c>
    </row>
    <row r="24423" spans="1:8" x14ac:dyDescent="0.3">
      <c r="A24423" s="282">
        <v>230384</v>
      </c>
      <c r="B24423" s="282" t="s">
        <v>49813</v>
      </c>
      <c r="C24423" s="282" t="s">
        <v>49814</v>
      </c>
      <c r="D24423" s="283">
        <v>1</v>
      </c>
      <c r="E24423" s="283">
        <v>7</v>
      </c>
      <c r="F24423" s="282" t="s">
        <v>44841</v>
      </c>
      <c r="G24423">
        <v>1</v>
      </c>
      <c r="H24423">
        <v>1</v>
      </c>
    </row>
    <row r="24424" spans="1:8" x14ac:dyDescent="0.3">
      <c r="A24424" s="282">
        <v>252098</v>
      </c>
      <c r="B24424" s="282" t="s">
        <v>49815</v>
      </c>
      <c r="C24424" s="282" t="s">
        <v>49816</v>
      </c>
      <c r="D24424" s="283">
        <v>1</v>
      </c>
      <c r="E24424" s="283">
        <v>7</v>
      </c>
      <c r="F24424" s="282" t="s">
        <v>44841</v>
      </c>
      <c r="G24424">
        <v>1</v>
      </c>
      <c r="H24424">
        <v>1</v>
      </c>
    </row>
    <row r="24425" spans="1:8" x14ac:dyDescent="0.3">
      <c r="A24425" s="282">
        <v>253434</v>
      </c>
      <c r="B24425" s="282" t="s">
        <v>49817</v>
      </c>
      <c r="C24425" s="282" t="s">
        <v>49818</v>
      </c>
      <c r="D24425" s="283">
        <v>1</v>
      </c>
      <c r="E24425" s="283">
        <v>7</v>
      </c>
      <c r="F24425" s="282" t="s">
        <v>44841</v>
      </c>
      <c r="G24425">
        <v>1</v>
      </c>
      <c r="H24425">
        <v>1</v>
      </c>
    </row>
    <row r="24426" spans="1:8" x14ac:dyDescent="0.3">
      <c r="A24426" s="282">
        <v>253935</v>
      </c>
      <c r="B24426" s="282" t="s">
        <v>49819</v>
      </c>
      <c r="C24426" s="282" t="s">
        <v>49820</v>
      </c>
      <c r="D24426" s="283">
        <v>2</v>
      </c>
      <c r="E24426" s="283">
        <v>7</v>
      </c>
      <c r="F24426" s="282" t="s">
        <v>44841</v>
      </c>
      <c r="G24426">
        <v>1</v>
      </c>
      <c r="H24426">
        <v>1</v>
      </c>
    </row>
    <row r="24427" spans="1:8" x14ac:dyDescent="0.3">
      <c r="A24427" s="282">
        <v>263102</v>
      </c>
      <c r="B24427" s="282" t="s">
        <v>49821</v>
      </c>
      <c r="C24427" s="282" t="s">
        <v>49822</v>
      </c>
      <c r="D24427" s="283">
        <v>1</v>
      </c>
      <c r="E24427" s="283">
        <v>7</v>
      </c>
      <c r="F24427" s="282" t="s">
        <v>44841</v>
      </c>
      <c r="G24427">
        <v>1</v>
      </c>
      <c r="H24427">
        <v>1</v>
      </c>
    </row>
    <row r="24428" spans="1:8" x14ac:dyDescent="0.3">
      <c r="A24428" s="282">
        <v>263568</v>
      </c>
      <c r="B24428" s="282" t="s">
        <v>49823</v>
      </c>
      <c r="C24428" s="282" t="s">
        <v>49824</v>
      </c>
      <c r="D24428" s="283">
        <v>1</v>
      </c>
      <c r="E24428" s="283">
        <v>7</v>
      </c>
      <c r="F24428" s="282" t="s">
        <v>44841</v>
      </c>
      <c r="G24428">
        <v>1</v>
      </c>
      <c r="H24428">
        <v>1</v>
      </c>
    </row>
    <row r="24429" spans="1:8" x14ac:dyDescent="0.3">
      <c r="A24429" s="282">
        <v>263781</v>
      </c>
      <c r="B24429" s="282" t="s">
        <v>49825</v>
      </c>
      <c r="C24429" s="282" t="s">
        <v>49826</v>
      </c>
      <c r="D24429" s="283">
        <v>1</v>
      </c>
      <c r="E24429" s="283">
        <v>7</v>
      </c>
      <c r="F24429" s="282" t="s">
        <v>44841</v>
      </c>
      <c r="G24429">
        <v>1</v>
      </c>
      <c r="H24429">
        <v>1</v>
      </c>
    </row>
    <row r="24430" spans="1:8" x14ac:dyDescent="0.3">
      <c r="A24430" s="282">
        <v>293334</v>
      </c>
      <c r="B24430" s="282" t="s">
        <v>49827</v>
      </c>
      <c r="C24430" s="282" t="s">
        <v>49828</v>
      </c>
      <c r="D24430" s="283">
        <v>1</v>
      </c>
      <c r="E24430" s="283">
        <v>7</v>
      </c>
      <c r="F24430" s="282" t="s">
        <v>44841</v>
      </c>
      <c r="G24430">
        <v>1</v>
      </c>
      <c r="H24430">
        <v>1</v>
      </c>
    </row>
    <row r="24431" spans="1:8" x14ac:dyDescent="0.3">
      <c r="A24431" s="282">
        <v>294161</v>
      </c>
      <c r="B24431" s="282" t="s">
        <v>49829</v>
      </c>
      <c r="C24431" s="282" t="s">
        <v>49830</v>
      </c>
      <c r="D24431" s="283">
        <v>1</v>
      </c>
      <c r="E24431" s="283">
        <v>7</v>
      </c>
      <c r="F24431" s="282" t="s">
        <v>44841</v>
      </c>
      <c r="G24431">
        <v>1</v>
      </c>
      <c r="H24431">
        <v>1</v>
      </c>
    </row>
    <row r="24432" spans="1:8" x14ac:dyDescent="0.3">
      <c r="A24432" s="282">
        <v>294332</v>
      </c>
      <c r="B24432" s="282" t="s">
        <v>49831</v>
      </c>
      <c r="C24432" s="282" t="s">
        <v>49832</v>
      </c>
      <c r="D24432" s="283">
        <v>1</v>
      </c>
      <c r="E24432" s="283">
        <v>7</v>
      </c>
      <c r="F24432" s="282" t="s">
        <v>44841</v>
      </c>
      <c r="G24432">
        <v>1</v>
      </c>
      <c r="H24432">
        <v>1</v>
      </c>
    </row>
    <row r="24433" spans="1:8" x14ac:dyDescent="0.3">
      <c r="A24433" s="282">
        <v>299701</v>
      </c>
      <c r="B24433" s="282" t="s">
        <v>49833</v>
      </c>
      <c r="C24433" s="282" t="s">
        <v>49834</v>
      </c>
      <c r="D24433" s="283">
        <v>1</v>
      </c>
      <c r="E24433" s="283">
        <v>7</v>
      </c>
      <c r="F24433" s="282" t="s">
        <v>44841</v>
      </c>
      <c r="G24433">
        <v>1</v>
      </c>
      <c r="H24433">
        <v>1</v>
      </c>
    </row>
    <row r="24434" spans="1:8" x14ac:dyDescent="0.3">
      <c r="A24434" s="282">
        <v>300332</v>
      </c>
      <c r="B24434" s="282" t="s">
        <v>49835</v>
      </c>
      <c r="C24434" s="282" t="s">
        <v>49836</v>
      </c>
      <c r="D24434" s="283">
        <v>1</v>
      </c>
      <c r="E24434" s="283">
        <v>7</v>
      </c>
      <c r="F24434" s="282" t="s">
        <v>44841</v>
      </c>
      <c r="G24434">
        <v>1</v>
      </c>
      <c r="H24434">
        <v>1</v>
      </c>
    </row>
    <row r="24435" spans="1:8" x14ac:dyDescent="0.3">
      <c r="A24435" s="282">
        <v>312273</v>
      </c>
      <c r="B24435" s="282" t="s">
        <v>49837</v>
      </c>
      <c r="C24435" s="282" t="s">
        <v>49838</v>
      </c>
      <c r="D24435" s="283">
        <v>1</v>
      </c>
      <c r="E24435" s="283">
        <v>7</v>
      </c>
      <c r="F24435" s="282" t="s">
        <v>44841</v>
      </c>
      <c r="G24435">
        <v>1</v>
      </c>
      <c r="H24435">
        <v>1</v>
      </c>
    </row>
    <row r="24436" spans="1:8" x14ac:dyDescent="0.3">
      <c r="A24436" s="282">
        <v>294991</v>
      </c>
      <c r="B24436" s="282" t="s">
        <v>49839</v>
      </c>
      <c r="C24436" s="282" t="s">
        <v>49840</v>
      </c>
      <c r="D24436" s="283">
        <v>2</v>
      </c>
      <c r="E24436" s="283">
        <v>7</v>
      </c>
      <c r="F24436" s="282" t="s">
        <v>44841</v>
      </c>
      <c r="G24436">
        <v>1</v>
      </c>
      <c r="H24436">
        <v>1</v>
      </c>
    </row>
    <row r="24437" spans="1:8" x14ac:dyDescent="0.3">
      <c r="A24437" s="282">
        <v>292286</v>
      </c>
      <c r="B24437" s="282" t="s">
        <v>49841</v>
      </c>
      <c r="C24437" s="282" t="s">
        <v>49842</v>
      </c>
      <c r="D24437" s="283">
        <v>3</v>
      </c>
      <c r="E24437" s="283">
        <v>7</v>
      </c>
      <c r="F24437" s="282" t="s">
        <v>44841</v>
      </c>
      <c r="G24437">
        <v>1</v>
      </c>
      <c r="H24437">
        <v>1</v>
      </c>
    </row>
    <row r="24438" spans="1:8" x14ac:dyDescent="0.3">
      <c r="A24438" s="282">
        <v>35156</v>
      </c>
      <c r="B24438" s="282" t="s">
        <v>49843</v>
      </c>
      <c r="C24438" s="282" t="s">
        <v>49844</v>
      </c>
      <c r="D24438" s="283">
        <v>1</v>
      </c>
      <c r="E24438" s="283">
        <v>7</v>
      </c>
      <c r="F24438" s="282" t="s">
        <v>44841</v>
      </c>
      <c r="G24438">
        <v>1</v>
      </c>
      <c r="H24438">
        <v>0</v>
      </c>
    </row>
    <row r="24439" spans="1:8" x14ac:dyDescent="0.3">
      <c r="A24439" s="282">
        <v>35218</v>
      </c>
      <c r="B24439" s="282" t="s">
        <v>49845</v>
      </c>
      <c r="C24439" s="282" t="s">
        <v>49846</v>
      </c>
      <c r="D24439" s="283">
        <v>1</v>
      </c>
      <c r="E24439" s="283">
        <v>7</v>
      </c>
      <c r="F24439" s="282" t="s">
        <v>44841</v>
      </c>
      <c r="G24439">
        <v>1</v>
      </c>
      <c r="H24439">
        <v>1</v>
      </c>
    </row>
    <row r="24440" spans="1:8" x14ac:dyDescent="0.3">
      <c r="A24440" s="282">
        <v>35284</v>
      </c>
      <c r="B24440" s="282" t="s">
        <v>49847</v>
      </c>
      <c r="C24440" s="282" t="s">
        <v>49848</v>
      </c>
      <c r="D24440" s="283">
        <v>1</v>
      </c>
      <c r="E24440" s="283">
        <v>7</v>
      </c>
      <c r="F24440" s="282" t="s">
        <v>44841</v>
      </c>
      <c r="G24440">
        <v>1</v>
      </c>
      <c r="H24440">
        <v>1</v>
      </c>
    </row>
    <row r="24441" spans="1:8" x14ac:dyDescent="0.3">
      <c r="A24441" s="282">
        <v>35289</v>
      </c>
      <c r="B24441" s="282" t="s">
        <v>49849</v>
      </c>
      <c r="C24441" s="282" t="s">
        <v>49850</v>
      </c>
      <c r="D24441" s="283">
        <v>1</v>
      </c>
      <c r="E24441" s="283">
        <v>7</v>
      </c>
      <c r="F24441" s="282" t="s">
        <v>44841</v>
      </c>
      <c r="G24441">
        <v>1</v>
      </c>
      <c r="H24441">
        <v>1</v>
      </c>
    </row>
    <row r="24442" spans="1:8" x14ac:dyDescent="0.3">
      <c r="A24442" s="121">
        <v>36420</v>
      </c>
      <c r="B24442" s="121" t="s">
        <v>49851</v>
      </c>
      <c r="C24442" s="121" t="s">
        <v>49852</v>
      </c>
      <c r="D24442" s="284">
        <v>1</v>
      </c>
      <c r="E24442" s="284">
        <v>7</v>
      </c>
      <c r="F24442" s="121" t="s">
        <v>44841</v>
      </c>
      <c r="G24442">
        <v>0</v>
      </c>
      <c r="H24442">
        <v>1</v>
      </c>
    </row>
    <row r="24443" spans="1:8" x14ac:dyDescent="0.3">
      <c r="A24443" s="282">
        <v>36588</v>
      </c>
      <c r="B24443" s="282" t="s">
        <v>49853</v>
      </c>
      <c r="C24443" s="282" t="s">
        <v>49854</v>
      </c>
      <c r="D24443" s="283">
        <v>1</v>
      </c>
      <c r="E24443" s="283">
        <v>7</v>
      </c>
      <c r="F24443" s="282" t="s">
        <v>44841</v>
      </c>
      <c r="G24443">
        <v>1</v>
      </c>
      <c r="H24443">
        <v>1</v>
      </c>
    </row>
    <row r="24444" spans="1:8" x14ac:dyDescent="0.3">
      <c r="A24444" s="282">
        <v>36737</v>
      </c>
      <c r="B24444" s="282" t="s">
        <v>49855</v>
      </c>
      <c r="C24444" s="282" t="s">
        <v>49856</v>
      </c>
      <c r="D24444" s="283">
        <v>1</v>
      </c>
      <c r="E24444" s="283">
        <v>7</v>
      </c>
      <c r="F24444" s="282" t="s">
        <v>44841</v>
      </c>
      <c r="G24444">
        <v>1</v>
      </c>
      <c r="H24444">
        <v>1</v>
      </c>
    </row>
    <row r="24445" spans="1:8" x14ac:dyDescent="0.3">
      <c r="A24445" s="282">
        <v>36838</v>
      </c>
      <c r="B24445" s="282" t="s">
        <v>49857</v>
      </c>
      <c r="C24445" s="282" t="s">
        <v>49858</v>
      </c>
      <c r="D24445" s="283">
        <v>1</v>
      </c>
      <c r="E24445" s="283">
        <v>7</v>
      </c>
      <c r="F24445" s="282" t="s">
        <v>44841</v>
      </c>
      <c r="G24445">
        <v>1</v>
      </c>
      <c r="H24445">
        <v>1</v>
      </c>
    </row>
    <row r="24446" spans="1:8" x14ac:dyDescent="0.3">
      <c r="A24446" s="282">
        <v>36856</v>
      </c>
      <c r="B24446" s="282" t="s">
        <v>49859</v>
      </c>
      <c r="C24446" s="282" t="s">
        <v>49860</v>
      </c>
      <c r="D24446" s="283">
        <v>1</v>
      </c>
      <c r="E24446" s="283">
        <v>7</v>
      </c>
      <c r="F24446" s="282" t="s">
        <v>44841</v>
      </c>
      <c r="G24446">
        <v>1</v>
      </c>
      <c r="H24446">
        <v>1</v>
      </c>
    </row>
    <row r="24447" spans="1:8" x14ac:dyDescent="0.3">
      <c r="A24447" s="282">
        <v>37879</v>
      </c>
      <c r="B24447" s="282" t="s">
        <v>49861</v>
      </c>
      <c r="C24447" s="282" t="s">
        <v>49862</v>
      </c>
      <c r="D24447" s="283">
        <v>1</v>
      </c>
      <c r="E24447" s="283">
        <v>7</v>
      </c>
      <c r="F24447" s="282" t="s">
        <v>44841</v>
      </c>
      <c r="G24447">
        <v>1</v>
      </c>
      <c r="H24447">
        <v>1</v>
      </c>
    </row>
    <row r="24448" spans="1:8" x14ac:dyDescent="0.3">
      <c r="A24448" s="282">
        <v>38273</v>
      </c>
      <c r="B24448" s="282" t="s">
        <v>49863</v>
      </c>
      <c r="C24448" s="282" t="s">
        <v>49864</v>
      </c>
      <c r="D24448" s="283">
        <v>1</v>
      </c>
      <c r="E24448" s="283">
        <v>7</v>
      </c>
      <c r="F24448" s="282" t="s">
        <v>44841</v>
      </c>
      <c r="G24448">
        <v>1</v>
      </c>
      <c r="H24448">
        <v>1</v>
      </c>
    </row>
    <row r="24449" spans="1:8" x14ac:dyDescent="0.3">
      <c r="A24449" s="282">
        <v>38399</v>
      </c>
      <c r="B24449" s="282" t="s">
        <v>49865</v>
      </c>
      <c r="C24449" s="282" t="s">
        <v>49866</v>
      </c>
      <c r="D24449" s="283">
        <v>1</v>
      </c>
      <c r="E24449" s="283">
        <v>7</v>
      </c>
      <c r="F24449" s="282" t="s">
        <v>44841</v>
      </c>
      <c r="G24449">
        <v>1</v>
      </c>
      <c r="H24449">
        <v>1</v>
      </c>
    </row>
    <row r="24450" spans="1:8" x14ac:dyDescent="0.3">
      <c r="A24450" s="282">
        <v>38539</v>
      </c>
      <c r="B24450" s="282" t="s">
        <v>49867</v>
      </c>
      <c r="C24450" s="282" t="s">
        <v>49868</v>
      </c>
      <c r="D24450" s="283">
        <v>1</v>
      </c>
      <c r="E24450" s="283">
        <v>7</v>
      </c>
      <c r="F24450" s="282" t="s">
        <v>44841</v>
      </c>
      <c r="G24450">
        <v>1</v>
      </c>
      <c r="H24450">
        <v>1</v>
      </c>
    </row>
    <row r="24451" spans="1:8" x14ac:dyDescent="0.3">
      <c r="A24451" s="282">
        <v>38651</v>
      </c>
      <c r="B24451" s="282" t="s">
        <v>49869</v>
      </c>
      <c r="C24451" s="282" t="s">
        <v>49870</v>
      </c>
      <c r="D24451" s="283">
        <v>1</v>
      </c>
      <c r="E24451" s="283">
        <v>7</v>
      </c>
      <c r="F24451" s="282" t="s">
        <v>44841</v>
      </c>
      <c r="G24451">
        <v>1</v>
      </c>
      <c r="H24451">
        <v>1</v>
      </c>
    </row>
    <row r="24452" spans="1:8" x14ac:dyDescent="0.3">
      <c r="A24452" s="282">
        <v>38685</v>
      </c>
      <c r="B24452" s="282" t="s">
        <v>49871</v>
      </c>
      <c r="C24452" s="282" t="s">
        <v>49872</v>
      </c>
      <c r="D24452" s="283">
        <v>1</v>
      </c>
      <c r="E24452" s="283">
        <v>7</v>
      </c>
      <c r="F24452" s="282" t="s">
        <v>44841</v>
      </c>
      <c r="G24452">
        <v>1</v>
      </c>
      <c r="H24452">
        <v>1</v>
      </c>
    </row>
    <row r="24453" spans="1:8" x14ac:dyDescent="0.3">
      <c r="A24453" s="282">
        <v>38976</v>
      </c>
      <c r="B24453" s="282" t="s">
        <v>49873</v>
      </c>
      <c r="C24453" s="282" t="s">
        <v>49874</v>
      </c>
      <c r="D24453" s="283">
        <v>1</v>
      </c>
      <c r="E24453" s="283">
        <v>7</v>
      </c>
      <c r="F24453" s="282" t="s">
        <v>44841</v>
      </c>
      <c r="G24453">
        <v>1</v>
      </c>
      <c r="H24453">
        <v>1</v>
      </c>
    </row>
    <row r="24454" spans="1:8" x14ac:dyDescent="0.3">
      <c r="A24454" s="282">
        <v>39196</v>
      </c>
      <c r="B24454" s="282" t="s">
        <v>49875</v>
      </c>
      <c r="C24454" s="282" t="s">
        <v>49876</v>
      </c>
      <c r="D24454" s="283">
        <v>1</v>
      </c>
      <c r="E24454" s="283">
        <v>7</v>
      </c>
      <c r="F24454" s="282" t="s">
        <v>44841</v>
      </c>
      <c r="G24454">
        <v>1</v>
      </c>
      <c r="H24454">
        <v>1</v>
      </c>
    </row>
    <row r="24455" spans="1:8" x14ac:dyDescent="0.3">
      <c r="A24455" s="282">
        <v>39459</v>
      </c>
      <c r="B24455" s="282" t="s">
        <v>49877</v>
      </c>
      <c r="C24455" s="282" t="s">
        <v>49878</v>
      </c>
      <c r="D24455" s="283">
        <v>1</v>
      </c>
      <c r="E24455" s="283">
        <v>7</v>
      </c>
      <c r="F24455" s="282" t="s">
        <v>44841</v>
      </c>
      <c r="G24455">
        <v>1</v>
      </c>
      <c r="H24455">
        <v>1</v>
      </c>
    </row>
    <row r="24456" spans="1:8" x14ac:dyDescent="0.3">
      <c r="A24456" s="282">
        <v>39559</v>
      </c>
      <c r="B24456" s="282" t="s">
        <v>49879</v>
      </c>
      <c r="C24456" s="282" t="s">
        <v>49880</v>
      </c>
      <c r="D24456" s="283">
        <v>1</v>
      </c>
      <c r="E24456" s="283">
        <v>7</v>
      </c>
      <c r="F24456" s="282" t="s">
        <v>44841</v>
      </c>
      <c r="G24456">
        <v>1</v>
      </c>
      <c r="H24456">
        <v>1</v>
      </c>
    </row>
    <row r="24457" spans="1:8" x14ac:dyDescent="0.3">
      <c r="A24457" s="282">
        <v>39661</v>
      </c>
      <c r="B24457" s="282" t="s">
        <v>49881</v>
      </c>
      <c r="C24457" s="282" t="s">
        <v>49882</v>
      </c>
      <c r="D24457" s="283">
        <v>1</v>
      </c>
      <c r="E24457" s="283">
        <v>7</v>
      </c>
      <c r="F24457" s="282" t="s">
        <v>44841</v>
      </c>
      <c r="G24457">
        <v>1</v>
      </c>
      <c r="H24457">
        <v>1</v>
      </c>
    </row>
    <row r="24458" spans="1:8" x14ac:dyDescent="0.3">
      <c r="A24458" s="282">
        <v>39899</v>
      </c>
      <c r="B24458" s="282" t="s">
        <v>49883</v>
      </c>
      <c r="C24458" s="282" t="s">
        <v>5961</v>
      </c>
      <c r="D24458" s="283">
        <v>1</v>
      </c>
      <c r="E24458" s="283">
        <v>7</v>
      </c>
      <c r="F24458" s="282" t="s">
        <v>44841</v>
      </c>
      <c r="G24458">
        <v>1</v>
      </c>
      <c r="H24458">
        <v>0</v>
      </c>
    </row>
    <row r="24459" spans="1:8" x14ac:dyDescent="0.3">
      <c r="A24459" s="282">
        <v>40091</v>
      </c>
      <c r="B24459" s="282" t="s">
        <v>49884</v>
      </c>
      <c r="C24459" s="282" t="s">
        <v>49885</v>
      </c>
      <c r="D24459" s="283">
        <v>1</v>
      </c>
      <c r="E24459" s="283">
        <v>7</v>
      </c>
      <c r="F24459" s="282" t="s">
        <v>44841</v>
      </c>
      <c r="G24459">
        <v>1</v>
      </c>
      <c r="H24459">
        <v>1</v>
      </c>
    </row>
    <row r="24460" spans="1:8" x14ac:dyDescent="0.3">
      <c r="A24460" s="282">
        <v>40374</v>
      </c>
      <c r="B24460" s="282" t="s">
        <v>49886</v>
      </c>
      <c r="C24460" s="282" t="s">
        <v>49887</v>
      </c>
      <c r="D24460" s="283">
        <v>1</v>
      </c>
      <c r="E24460" s="283">
        <v>7</v>
      </c>
      <c r="F24460" s="282" t="s">
        <v>44841</v>
      </c>
      <c r="G24460">
        <v>1</v>
      </c>
      <c r="H24460">
        <v>1</v>
      </c>
    </row>
    <row r="24461" spans="1:8" x14ac:dyDescent="0.3">
      <c r="A24461" s="282">
        <v>40620</v>
      </c>
      <c r="B24461" s="282" t="s">
        <v>49888</v>
      </c>
      <c r="C24461" s="282" t="s">
        <v>49889</v>
      </c>
      <c r="D24461" s="283">
        <v>1</v>
      </c>
      <c r="E24461" s="283">
        <v>7</v>
      </c>
      <c r="F24461" s="282" t="s">
        <v>44841</v>
      </c>
      <c r="G24461">
        <v>1</v>
      </c>
      <c r="H24461">
        <v>1</v>
      </c>
    </row>
    <row r="24462" spans="1:8" x14ac:dyDescent="0.3">
      <c r="A24462" s="282">
        <v>40671</v>
      </c>
      <c r="B24462" s="282" t="s">
        <v>49890</v>
      </c>
      <c r="C24462" s="282" t="s">
        <v>49891</v>
      </c>
      <c r="D24462" s="283">
        <v>1</v>
      </c>
      <c r="E24462" s="283">
        <v>7</v>
      </c>
      <c r="F24462" s="282" t="s">
        <v>44841</v>
      </c>
      <c r="G24462">
        <v>1</v>
      </c>
      <c r="H24462">
        <v>1</v>
      </c>
    </row>
    <row r="24463" spans="1:8" x14ac:dyDescent="0.3">
      <c r="A24463" s="282">
        <v>40701</v>
      </c>
      <c r="B24463" s="282" t="s">
        <v>49892</v>
      </c>
      <c r="C24463" s="282" t="s">
        <v>49893</v>
      </c>
      <c r="D24463" s="283">
        <v>1</v>
      </c>
      <c r="E24463" s="283">
        <v>7</v>
      </c>
      <c r="F24463" s="282" t="s">
        <v>44841</v>
      </c>
      <c r="G24463">
        <v>1</v>
      </c>
      <c r="H24463">
        <v>1</v>
      </c>
    </row>
    <row r="24464" spans="1:8" x14ac:dyDescent="0.3">
      <c r="A24464" s="282">
        <v>40745</v>
      </c>
      <c r="B24464" s="282" t="s">
        <v>49894</v>
      </c>
      <c r="C24464" s="282" t="s">
        <v>49895</v>
      </c>
      <c r="D24464" s="283">
        <v>1</v>
      </c>
      <c r="E24464" s="283">
        <v>7</v>
      </c>
      <c r="F24464" s="282" t="s">
        <v>44841</v>
      </c>
      <c r="G24464">
        <v>1</v>
      </c>
      <c r="H24464">
        <v>1</v>
      </c>
    </row>
    <row r="24465" spans="1:8" x14ac:dyDescent="0.3">
      <c r="A24465" s="282">
        <v>40778</v>
      </c>
      <c r="B24465" s="282" t="s">
        <v>49896</v>
      </c>
      <c r="C24465" s="282" t="s">
        <v>49897</v>
      </c>
      <c r="D24465" s="283">
        <v>1</v>
      </c>
      <c r="E24465" s="283">
        <v>7</v>
      </c>
      <c r="F24465" s="282" t="s">
        <v>44841</v>
      </c>
      <c r="G24465">
        <v>1</v>
      </c>
      <c r="H24465">
        <v>1</v>
      </c>
    </row>
    <row r="24466" spans="1:8" x14ac:dyDescent="0.3">
      <c r="A24466" s="282">
        <v>41170</v>
      </c>
      <c r="B24466" s="282" t="s">
        <v>49898</v>
      </c>
      <c r="C24466" s="282" t="s">
        <v>49899</v>
      </c>
      <c r="D24466" s="283">
        <v>1</v>
      </c>
      <c r="E24466" s="283">
        <v>7</v>
      </c>
      <c r="F24466" s="282" t="s">
        <v>44841</v>
      </c>
      <c r="G24466">
        <v>1</v>
      </c>
      <c r="H24466">
        <v>1</v>
      </c>
    </row>
    <row r="24467" spans="1:8" x14ac:dyDescent="0.3">
      <c r="A24467" s="282">
        <v>41419</v>
      </c>
      <c r="B24467" s="282" t="s">
        <v>49900</v>
      </c>
      <c r="C24467" s="282" t="s">
        <v>49901</v>
      </c>
      <c r="D24467" s="283">
        <v>1</v>
      </c>
      <c r="E24467" s="283">
        <v>7</v>
      </c>
      <c r="F24467" s="282" t="s">
        <v>44841</v>
      </c>
      <c r="G24467">
        <v>1</v>
      </c>
      <c r="H24467">
        <v>1</v>
      </c>
    </row>
    <row r="24468" spans="1:8" x14ac:dyDescent="0.3">
      <c r="A24468" s="282">
        <v>41532</v>
      </c>
      <c r="B24468" s="282" t="s">
        <v>49902</v>
      </c>
      <c r="C24468" s="282" t="s">
        <v>49903</v>
      </c>
      <c r="D24468" s="283">
        <v>1</v>
      </c>
      <c r="E24468" s="283">
        <v>7</v>
      </c>
      <c r="F24468" s="282" t="s">
        <v>44841</v>
      </c>
      <c r="G24468">
        <v>1</v>
      </c>
      <c r="H24468">
        <v>1</v>
      </c>
    </row>
    <row r="24469" spans="1:8" x14ac:dyDescent="0.3">
      <c r="A24469" s="282">
        <v>41644</v>
      </c>
      <c r="B24469" s="282" t="s">
        <v>49904</v>
      </c>
      <c r="C24469" s="282" t="s">
        <v>49905</v>
      </c>
      <c r="D24469" s="283">
        <v>1</v>
      </c>
      <c r="E24469" s="283">
        <v>7</v>
      </c>
      <c r="F24469" s="282" t="s">
        <v>44841</v>
      </c>
      <c r="G24469">
        <v>1</v>
      </c>
      <c r="H24469">
        <v>1</v>
      </c>
    </row>
    <row r="24470" spans="1:8" x14ac:dyDescent="0.3">
      <c r="A24470" s="282">
        <v>41739</v>
      </c>
      <c r="B24470" s="282" t="s">
        <v>49906</v>
      </c>
      <c r="C24470" s="282" t="s">
        <v>49907</v>
      </c>
      <c r="D24470" s="283">
        <v>1</v>
      </c>
      <c r="E24470" s="283">
        <v>7</v>
      </c>
      <c r="F24470" s="282" t="s">
        <v>44841</v>
      </c>
      <c r="G24470">
        <v>1</v>
      </c>
      <c r="H24470">
        <v>1</v>
      </c>
    </row>
    <row r="24471" spans="1:8" x14ac:dyDescent="0.3">
      <c r="A24471" s="282">
        <v>41773</v>
      </c>
      <c r="B24471" s="282" t="s">
        <v>49908</v>
      </c>
      <c r="C24471" s="282" t="s">
        <v>49909</v>
      </c>
      <c r="D24471" s="283">
        <v>1</v>
      </c>
      <c r="E24471" s="283">
        <v>7</v>
      </c>
      <c r="F24471" s="282" t="s">
        <v>44841</v>
      </c>
      <c r="G24471">
        <v>1</v>
      </c>
      <c r="H24471">
        <v>1</v>
      </c>
    </row>
    <row r="24472" spans="1:8" x14ac:dyDescent="0.3">
      <c r="A24472" s="282">
        <v>42234</v>
      </c>
      <c r="B24472" s="282" t="s">
        <v>49910</v>
      </c>
      <c r="C24472" s="282" t="s">
        <v>49911</v>
      </c>
      <c r="D24472" s="283">
        <v>1</v>
      </c>
      <c r="E24472" s="283">
        <v>7</v>
      </c>
      <c r="F24472" s="282" t="s">
        <v>44841</v>
      </c>
      <c r="G24472">
        <v>1</v>
      </c>
      <c r="H24472">
        <v>1</v>
      </c>
    </row>
    <row r="24473" spans="1:8" x14ac:dyDescent="0.3">
      <c r="A24473" s="282">
        <v>43287</v>
      </c>
      <c r="B24473" s="282" t="s">
        <v>49912</v>
      </c>
      <c r="C24473" s="282" t="s">
        <v>49913</v>
      </c>
      <c r="D24473" s="283">
        <v>1</v>
      </c>
      <c r="E24473" s="283">
        <v>7</v>
      </c>
      <c r="F24473" s="282" t="s">
        <v>44841</v>
      </c>
      <c r="G24473">
        <v>1</v>
      </c>
      <c r="H24473">
        <v>1</v>
      </c>
    </row>
    <row r="24474" spans="1:8" x14ac:dyDescent="0.3">
      <c r="A24474" s="282">
        <v>43291</v>
      </c>
      <c r="B24474" s="282" t="s">
        <v>49914</v>
      </c>
      <c r="C24474" s="282" t="s">
        <v>49915</v>
      </c>
      <c r="D24474" s="283">
        <v>1</v>
      </c>
      <c r="E24474" s="283">
        <v>7</v>
      </c>
      <c r="F24474" s="282" t="s">
        <v>44841</v>
      </c>
      <c r="G24474">
        <v>1</v>
      </c>
      <c r="H24474">
        <v>1</v>
      </c>
    </row>
    <row r="24475" spans="1:8" x14ac:dyDescent="0.3">
      <c r="A24475" s="282">
        <v>44352</v>
      </c>
      <c r="B24475" s="282" t="s">
        <v>49916</v>
      </c>
      <c r="C24475" s="282" t="s">
        <v>49917</v>
      </c>
      <c r="D24475" s="283">
        <v>1</v>
      </c>
      <c r="E24475" s="283">
        <v>7</v>
      </c>
      <c r="F24475" s="282" t="s">
        <v>44841</v>
      </c>
      <c r="G24475">
        <v>1</v>
      </c>
      <c r="H24475">
        <v>1</v>
      </c>
    </row>
    <row r="24476" spans="1:8" x14ac:dyDescent="0.3">
      <c r="A24476" s="282">
        <v>44551</v>
      </c>
      <c r="B24476" s="282" t="s">
        <v>49918</v>
      </c>
      <c r="C24476" s="282" t="s">
        <v>49919</v>
      </c>
      <c r="D24476" s="283">
        <v>1</v>
      </c>
      <c r="E24476" s="283">
        <v>7</v>
      </c>
      <c r="F24476" s="282" t="s">
        <v>44841</v>
      </c>
      <c r="G24476">
        <v>1</v>
      </c>
      <c r="H24476">
        <v>1</v>
      </c>
    </row>
    <row r="24477" spans="1:8" x14ac:dyDescent="0.3">
      <c r="A24477" s="282">
        <v>44593</v>
      </c>
      <c r="B24477" s="282" t="s">
        <v>49920</v>
      </c>
      <c r="C24477" s="282" t="s">
        <v>49921</v>
      </c>
      <c r="D24477" s="283">
        <v>1</v>
      </c>
      <c r="E24477" s="283">
        <v>7</v>
      </c>
      <c r="F24477" s="282" t="s">
        <v>44841</v>
      </c>
      <c r="G24477">
        <v>1</v>
      </c>
      <c r="H24477">
        <v>1</v>
      </c>
    </row>
    <row r="24478" spans="1:8" x14ac:dyDescent="0.3">
      <c r="A24478" s="282">
        <v>44929</v>
      </c>
      <c r="B24478" s="282" t="s">
        <v>49922</v>
      </c>
      <c r="C24478" s="282" t="s">
        <v>49923</v>
      </c>
      <c r="D24478" s="283">
        <v>1</v>
      </c>
      <c r="E24478" s="283">
        <v>7</v>
      </c>
      <c r="F24478" s="282" t="s">
        <v>44841</v>
      </c>
      <c r="G24478">
        <v>1</v>
      </c>
      <c r="H24478">
        <v>1</v>
      </c>
    </row>
    <row r="24479" spans="1:8" x14ac:dyDescent="0.3">
      <c r="A24479" s="282">
        <v>46036</v>
      </c>
      <c r="B24479" s="282" t="s">
        <v>49924</v>
      </c>
      <c r="C24479" s="282" t="s">
        <v>49925</v>
      </c>
      <c r="D24479" s="283">
        <v>1</v>
      </c>
      <c r="E24479" s="283">
        <v>7</v>
      </c>
      <c r="F24479" s="282" t="s">
        <v>44841</v>
      </c>
      <c r="G24479">
        <v>1</v>
      </c>
      <c r="H24479">
        <v>0</v>
      </c>
    </row>
    <row r="24480" spans="1:8" x14ac:dyDescent="0.3">
      <c r="A24480" s="282">
        <v>47637</v>
      </c>
      <c r="B24480" s="282" t="s">
        <v>49926</v>
      </c>
      <c r="C24480" s="282" t="s">
        <v>49927</v>
      </c>
      <c r="D24480" s="283">
        <v>1</v>
      </c>
      <c r="E24480" s="283">
        <v>7</v>
      </c>
      <c r="F24480" s="282" t="s">
        <v>44841</v>
      </c>
      <c r="G24480">
        <v>1</v>
      </c>
      <c r="H24480">
        <v>1</v>
      </c>
    </row>
    <row r="24481" spans="1:8" x14ac:dyDescent="0.3">
      <c r="A24481" s="282">
        <v>49585</v>
      </c>
      <c r="B24481" s="282" t="s">
        <v>49928</v>
      </c>
      <c r="C24481" s="282" t="s">
        <v>49929</v>
      </c>
      <c r="D24481" s="283">
        <v>1</v>
      </c>
      <c r="E24481" s="283">
        <v>7</v>
      </c>
      <c r="F24481" s="282" t="s">
        <v>44841</v>
      </c>
      <c r="G24481">
        <v>1</v>
      </c>
      <c r="H24481">
        <v>1</v>
      </c>
    </row>
    <row r="24482" spans="1:8" x14ac:dyDescent="0.3">
      <c r="A24482" s="282">
        <v>49750</v>
      </c>
      <c r="B24482" s="282" t="s">
        <v>49930</v>
      </c>
      <c r="C24482" s="282" t="s">
        <v>49931</v>
      </c>
      <c r="D24482" s="283">
        <v>1</v>
      </c>
      <c r="E24482" s="283">
        <v>7</v>
      </c>
      <c r="F24482" s="282" t="s">
        <v>44841</v>
      </c>
      <c r="G24482">
        <v>1</v>
      </c>
      <c r="H24482">
        <v>1</v>
      </c>
    </row>
    <row r="24483" spans="1:8" x14ac:dyDescent="0.3">
      <c r="A24483" s="282">
        <v>64389</v>
      </c>
      <c r="B24483" s="282" t="s">
        <v>49932</v>
      </c>
      <c r="C24483" s="282" t="s">
        <v>49933</v>
      </c>
      <c r="D24483" s="283">
        <v>1</v>
      </c>
      <c r="E24483" s="283">
        <v>7</v>
      </c>
      <c r="F24483" s="282" t="s">
        <v>44841</v>
      </c>
      <c r="G24483">
        <v>1</v>
      </c>
      <c r="H24483">
        <v>1</v>
      </c>
    </row>
    <row r="24484" spans="1:8" x14ac:dyDescent="0.3">
      <c r="A24484" s="282">
        <v>67337</v>
      </c>
      <c r="B24484" s="282" t="s">
        <v>49934</v>
      </c>
      <c r="C24484" s="282" t="s">
        <v>49935</v>
      </c>
      <c r="D24484" s="283">
        <v>1</v>
      </c>
      <c r="E24484" s="283">
        <v>7</v>
      </c>
      <c r="F24484" s="282" t="s">
        <v>44841</v>
      </c>
      <c r="G24484">
        <v>1</v>
      </c>
      <c r="H24484">
        <v>1</v>
      </c>
    </row>
    <row r="24485" spans="1:8" x14ac:dyDescent="0.3">
      <c r="A24485" s="282">
        <v>67671</v>
      </c>
      <c r="B24485" s="282" t="s">
        <v>49936</v>
      </c>
      <c r="C24485" s="282" t="s">
        <v>49937</v>
      </c>
      <c r="D24485" s="283">
        <v>1</v>
      </c>
      <c r="E24485" s="283">
        <v>7</v>
      </c>
      <c r="F24485" s="282" t="s">
        <v>44841</v>
      </c>
      <c r="G24485">
        <v>1</v>
      </c>
      <c r="H24485">
        <v>1</v>
      </c>
    </row>
    <row r="24486" spans="1:8" x14ac:dyDescent="0.3">
      <c r="A24486" s="282">
        <v>68152</v>
      </c>
      <c r="B24486" s="282" t="s">
        <v>49938</v>
      </c>
      <c r="C24486" s="282" t="s">
        <v>49939</v>
      </c>
      <c r="D24486" s="283">
        <v>1</v>
      </c>
      <c r="E24486" s="283">
        <v>7</v>
      </c>
      <c r="F24486" s="282" t="s">
        <v>44841</v>
      </c>
      <c r="G24486">
        <v>1</v>
      </c>
      <c r="H24486">
        <v>0</v>
      </c>
    </row>
    <row r="24487" spans="1:8" x14ac:dyDescent="0.3">
      <c r="A24487" s="282">
        <v>68337</v>
      </c>
      <c r="B24487" s="282" t="s">
        <v>49940</v>
      </c>
      <c r="C24487" s="282" t="s">
        <v>49941</v>
      </c>
      <c r="D24487" s="283">
        <v>1</v>
      </c>
      <c r="E24487" s="283">
        <v>7</v>
      </c>
      <c r="F24487" s="282" t="s">
        <v>44841</v>
      </c>
      <c r="G24487">
        <v>1</v>
      </c>
      <c r="H24487">
        <v>1</v>
      </c>
    </row>
    <row r="24488" spans="1:8" x14ac:dyDescent="0.3">
      <c r="A24488" s="282">
        <v>81182</v>
      </c>
      <c r="B24488" s="282" t="s">
        <v>49942</v>
      </c>
      <c r="C24488" s="282" t="s">
        <v>49943</v>
      </c>
      <c r="D24488" s="283">
        <v>1</v>
      </c>
      <c r="E24488" s="283">
        <v>7</v>
      </c>
      <c r="F24488" s="282" t="s">
        <v>44841</v>
      </c>
      <c r="G24488">
        <v>1</v>
      </c>
      <c r="H24488">
        <v>1</v>
      </c>
    </row>
    <row r="24489" spans="1:8" x14ac:dyDescent="0.3">
      <c r="A24489" s="282">
        <v>82996</v>
      </c>
      <c r="B24489" s="282" t="s">
        <v>49944</v>
      </c>
      <c r="C24489" s="282" t="s">
        <v>49945</v>
      </c>
      <c r="D24489" s="283">
        <v>1</v>
      </c>
      <c r="E24489" s="283">
        <v>7</v>
      </c>
      <c r="F24489" s="282" t="s">
        <v>44841</v>
      </c>
      <c r="G24489">
        <v>1</v>
      </c>
      <c r="H24489">
        <v>1</v>
      </c>
    </row>
    <row r="24490" spans="1:8" x14ac:dyDescent="0.3">
      <c r="A24490" s="282">
        <v>83002</v>
      </c>
      <c r="B24490" s="282" t="s">
        <v>49946</v>
      </c>
      <c r="C24490" s="282" t="s">
        <v>49947</v>
      </c>
      <c r="D24490" s="283">
        <v>1</v>
      </c>
      <c r="E24490" s="283">
        <v>7</v>
      </c>
      <c r="F24490" s="282" t="s">
        <v>44841</v>
      </c>
      <c r="G24490">
        <v>1</v>
      </c>
      <c r="H24490">
        <v>1</v>
      </c>
    </row>
    <row r="24491" spans="1:8" x14ac:dyDescent="0.3">
      <c r="A24491" s="282">
        <v>83879</v>
      </c>
      <c r="B24491" s="282" t="s">
        <v>49948</v>
      </c>
      <c r="C24491" s="282" t="s">
        <v>49949</v>
      </c>
      <c r="D24491" s="283">
        <v>1</v>
      </c>
      <c r="E24491" s="283">
        <v>7</v>
      </c>
      <c r="F24491" s="282" t="s">
        <v>44841</v>
      </c>
      <c r="G24491">
        <v>1</v>
      </c>
      <c r="H24491">
        <v>1</v>
      </c>
    </row>
    <row r="24492" spans="1:8" x14ac:dyDescent="0.3">
      <c r="A24492" s="121">
        <v>85999</v>
      </c>
      <c r="B24492" s="121" t="s">
        <v>49950</v>
      </c>
      <c r="C24492" s="121" t="s">
        <v>49951</v>
      </c>
      <c r="D24492" s="284">
        <v>1</v>
      </c>
      <c r="E24492" s="284">
        <v>7</v>
      </c>
      <c r="F24492" s="121" t="s">
        <v>44841</v>
      </c>
      <c r="G24492">
        <v>0</v>
      </c>
      <c r="H24492">
        <v>1</v>
      </c>
    </row>
    <row r="24493" spans="1:8" x14ac:dyDescent="0.3">
      <c r="A24493" s="282">
        <v>87389</v>
      </c>
      <c r="B24493" s="282" t="s">
        <v>49952</v>
      </c>
      <c r="C24493" s="282" t="s">
        <v>49953</v>
      </c>
      <c r="D24493" s="283">
        <v>1</v>
      </c>
      <c r="E24493" s="283">
        <v>7</v>
      </c>
      <c r="F24493" s="282" t="s">
        <v>44841</v>
      </c>
      <c r="G24493">
        <v>1</v>
      </c>
      <c r="H24493">
        <v>1</v>
      </c>
    </row>
    <row r="24494" spans="1:8" x14ac:dyDescent="0.3">
      <c r="A24494" s="121">
        <v>87760</v>
      </c>
      <c r="B24494" s="121" t="s">
        <v>49954</v>
      </c>
      <c r="C24494" s="121" t="s">
        <v>49955</v>
      </c>
      <c r="D24494" s="284">
        <v>1</v>
      </c>
      <c r="E24494" s="284">
        <v>7</v>
      </c>
      <c r="F24494" s="121" t="s">
        <v>44841</v>
      </c>
      <c r="G24494">
        <v>0</v>
      </c>
      <c r="H24494">
        <v>1</v>
      </c>
    </row>
    <row r="24495" spans="1:8" x14ac:dyDescent="0.3">
      <c r="A24495" s="282">
        <v>87908</v>
      </c>
      <c r="B24495" s="282" t="s">
        <v>49956</v>
      </c>
      <c r="C24495" s="282" t="s">
        <v>49957</v>
      </c>
      <c r="D24495" s="283">
        <v>1</v>
      </c>
      <c r="E24495" s="283">
        <v>7</v>
      </c>
      <c r="F24495" s="282" t="s">
        <v>44841</v>
      </c>
      <c r="G24495">
        <v>1</v>
      </c>
      <c r="H24495">
        <v>1</v>
      </c>
    </row>
    <row r="24496" spans="1:8" x14ac:dyDescent="0.3">
      <c r="A24496" s="282">
        <v>90812</v>
      </c>
      <c r="B24496" s="282" t="s">
        <v>49958</v>
      </c>
      <c r="C24496" s="282" t="s">
        <v>49959</v>
      </c>
      <c r="D24496" s="283">
        <v>1</v>
      </c>
      <c r="E24496" s="283">
        <v>7</v>
      </c>
      <c r="F24496" s="282" t="s">
        <v>44841</v>
      </c>
      <c r="G24496">
        <v>1</v>
      </c>
      <c r="H24496">
        <v>1</v>
      </c>
    </row>
    <row r="24497" spans="1:8" x14ac:dyDescent="0.3">
      <c r="A24497" s="282">
        <v>91819</v>
      </c>
      <c r="B24497" s="282" t="s">
        <v>49960</v>
      </c>
      <c r="C24497" s="282" t="s">
        <v>49961</v>
      </c>
      <c r="D24497" s="283">
        <v>1</v>
      </c>
      <c r="E24497" s="283">
        <v>7</v>
      </c>
      <c r="F24497" s="282" t="s">
        <v>44841</v>
      </c>
      <c r="G24497">
        <v>1</v>
      </c>
      <c r="H24497">
        <v>1</v>
      </c>
    </row>
    <row r="24498" spans="1:8" x14ac:dyDescent="0.3">
      <c r="A24498" s="282">
        <v>92591</v>
      </c>
      <c r="B24498" s="282" t="s">
        <v>49962</v>
      </c>
      <c r="C24498" s="282" t="s">
        <v>49963</v>
      </c>
      <c r="D24498" s="283">
        <v>1</v>
      </c>
      <c r="E24498" s="283">
        <v>7</v>
      </c>
      <c r="F24498" s="282" t="s">
        <v>44841</v>
      </c>
      <c r="G24498">
        <v>1</v>
      </c>
      <c r="H24498">
        <v>1</v>
      </c>
    </row>
    <row r="24499" spans="1:8" x14ac:dyDescent="0.3">
      <c r="A24499" s="282">
        <v>93634</v>
      </c>
      <c r="B24499" s="282" t="s">
        <v>49964</v>
      </c>
      <c r="C24499" s="282" t="s">
        <v>49965</v>
      </c>
      <c r="D24499" s="283">
        <v>1</v>
      </c>
      <c r="E24499" s="283">
        <v>7</v>
      </c>
      <c r="F24499" s="282" t="s">
        <v>44841</v>
      </c>
      <c r="G24499">
        <v>1</v>
      </c>
      <c r="H24499">
        <v>1</v>
      </c>
    </row>
    <row r="24500" spans="1:8" x14ac:dyDescent="0.3">
      <c r="A24500" s="282">
        <v>96933</v>
      </c>
      <c r="B24500" s="282" t="s">
        <v>49966</v>
      </c>
      <c r="C24500" s="282" t="s">
        <v>49967</v>
      </c>
      <c r="D24500" s="283">
        <v>1</v>
      </c>
      <c r="E24500" s="283">
        <v>7</v>
      </c>
      <c r="F24500" s="282" t="s">
        <v>44841</v>
      </c>
      <c r="G24500">
        <v>1</v>
      </c>
      <c r="H24500">
        <v>1</v>
      </c>
    </row>
    <row r="24501" spans="1:8" x14ac:dyDescent="0.3">
      <c r="A24501" s="282">
        <v>97249</v>
      </c>
      <c r="B24501" s="282" t="s">
        <v>49968</v>
      </c>
      <c r="C24501" s="282" t="s">
        <v>49969</v>
      </c>
      <c r="D24501" s="283">
        <v>1</v>
      </c>
      <c r="E24501" s="283">
        <v>7</v>
      </c>
      <c r="F24501" s="282" t="s">
        <v>44841</v>
      </c>
      <c r="G24501">
        <v>1</v>
      </c>
      <c r="H24501">
        <v>0</v>
      </c>
    </row>
    <row r="24502" spans="1:8" x14ac:dyDescent="0.3">
      <c r="A24502" s="282">
        <v>97996</v>
      </c>
      <c r="B24502" s="282" t="s">
        <v>49970</v>
      </c>
      <c r="C24502" s="282" t="s">
        <v>41564</v>
      </c>
      <c r="D24502" s="283">
        <v>1</v>
      </c>
      <c r="E24502" s="283">
        <v>7</v>
      </c>
      <c r="F24502" s="282" t="s">
        <v>44841</v>
      </c>
      <c r="G24502">
        <v>1</v>
      </c>
      <c r="H24502">
        <v>0</v>
      </c>
    </row>
    <row r="24503" spans="1:8" x14ac:dyDescent="0.3">
      <c r="A24503" s="121">
        <v>100195</v>
      </c>
      <c r="B24503" s="121" t="s">
        <v>49971</v>
      </c>
      <c r="C24503" s="121" t="s">
        <v>49972</v>
      </c>
      <c r="D24503" s="284">
        <v>1</v>
      </c>
      <c r="E24503" s="284">
        <v>7</v>
      </c>
      <c r="F24503" s="121" t="s">
        <v>44841</v>
      </c>
      <c r="G24503">
        <v>0</v>
      </c>
      <c r="H24503">
        <v>1</v>
      </c>
    </row>
    <row r="24504" spans="1:8" x14ac:dyDescent="0.3">
      <c r="A24504" s="282">
        <v>100513</v>
      </c>
      <c r="B24504" s="282" t="s">
        <v>49973</v>
      </c>
      <c r="C24504" s="282" t="s">
        <v>49974</v>
      </c>
      <c r="D24504" s="283">
        <v>1</v>
      </c>
      <c r="E24504" s="283">
        <v>7</v>
      </c>
      <c r="F24504" s="282" t="s">
        <v>44841</v>
      </c>
      <c r="G24504">
        <v>1</v>
      </c>
      <c r="H24504">
        <v>1</v>
      </c>
    </row>
    <row r="24505" spans="1:8" x14ac:dyDescent="0.3">
      <c r="A24505" s="282">
        <v>100658</v>
      </c>
      <c r="B24505" s="282" t="s">
        <v>49975</v>
      </c>
      <c r="C24505" s="282" t="s">
        <v>49976</v>
      </c>
      <c r="D24505" s="283">
        <v>1</v>
      </c>
      <c r="E24505" s="283">
        <v>7</v>
      </c>
      <c r="F24505" s="282" t="s">
        <v>44841</v>
      </c>
      <c r="G24505">
        <v>1</v>
      </c>
      <c r="H24505">
        <v>0</v>
      </c>
    </row>
    <row r="24506" spans="1:8" x14ac:dyDescent="0.3">
      <c r="A24506" s="282">
        <v>100851</v>
      </c>
      <c r="B24506" s="282" t="s">
        <v>49977</v>
      </c>
      <c r="C24506" s="282" t="s">
        <v>49978</v>
      </c>
      <c r="D24506" s="283">
        <v>1</v>
      </c>
      <c r="E24506" s="283">
        <v>7</v>
      </c>
      <c r="F24506" s="282" t="s">
        <v>44841</v>
      </c>
      <c r="G24506">
        <v>1</v>
      </c>
      <c r="H24506">
        <v>1</v>
      </c>
    </row>
    <row r="24507" spans="1:8" x14ac:dyDescent="0.3">
      <c r="A24507" s="282">
        <v>102539</v>
      </c>
      <c r="B24507" s="282" t="s">
        <v>49979</v>
      </c>
      <c r="C24507" s="282" t="s">
        <v>49980</v>
      </c>
      <c r="D24507" s="283">
        <v>1</v>
      </c>
      <c r="E24507" s="283">
        <v>7</v>
      </c>
      <c r="F24507" s="282" t="s">
        <v>44841</v>
      </c>
      <c r="G24507">
        <v>1</v>
      </c>
      <c r="H24507">
        <v>1</v>
      </c>
    </row>
    <row r="24508" spans="1:8" x14ac:dyDescent="0.3">
      <c r="A24508" s="282">
        <v>102709</v>
      </c>
      <c r="B24508" s="282" t="s">
        <v>49981</v>
      </c>
      <c r="C24508" s="282" t="s">
        <v>49982</v>
      </c>
      <c r="D24508" s="283">
        <v>1</v>
      </c>
      <c r="E24508" s="283">
        <v>7</v>
      </c>
      <c r="F24508" s="282" t="s">
        <v>44841</v>
      </c>
      <c r="G24508">
        <v>1</v>
      </c>
      <c r="H24508">
        <v>1</v>
      </c>
    </row>
    <row r="24509" spans="1:8" x14ac:dyDescent="0.3">
      <c r="A24509" s="282">
        <v>102861</v>
      </c>
      <c r="B24509" s="282" t="s">
        <v>49983</v>
      </c>
      <c r="C24509" s="282" t="s">
        <v>49984</v>
      </c>
      <c r="D24509" s="283">
        <v>1</v>
      </c>
      <c r="E24509" s="283">
        <v>7</v>
      </c>
      <c r="F24509" s="282" t="s">
        <v>44841</v>
      </c>
      <c r="G24509">
        <v>1</v>
      </c>
      <c r="H24509">
        <v>0</v>
      </c>
    </row>
    <row r="24510" spans="1:8" x14ac:dyDescent="0.3">
      <c r="A24510" s="282">
        <v>103485</v>
      </c>
      <c r="B24510" s="282" t="s">
        <v>49985</v>
      </c>
      <c r="C24510" s="282" t="s">
        <v>49986</v>
      </c>
      <c r="D24510" s="283">
        <v>1</v>
      </c>
      <c r="E24510" s="283">
        <v>7</v>
      </c>
      <c r="F24510" s="282" t="s">
        <v>44841</v>
      </c>
      <c r="G24510">
        <v>1</v>
      </c>
      <c r="H24510">
        <v>1</v>
      </c>
    </row>
    <row r="24511" spans="1:8" x14ac:dyDescent="0.3">
      <c r="A24511" s="282">
        <v>103990</v>
      </c>
      <c r="B24511" s="282" t="s">
        <v>49987</v>
      </c>
      <c r="C24511" s="282" t="s">
        <v>49988</v>
      </c>
      <c r="D24511" s="283">
        <v>1</v>
      </c>
      <c r="E24511" s="283">
        <v>7</v>
      </c>
      <c r="F24511" s="282" t="s">
        <v>44841</v>
      </c>
      <c r="G24511">
        <v>1</v>
      </c>
      <c r="H24511">
        <v>0</v>
      </c>
    </row>
    <row r="24512" spans="1:8" x14ac:dyDescent="0.3">
      <c r="A24512" s="282">
        <v>105361</v>
      </c>
      <c r="B24512" s="282" t="s">
        <v>49989</v>
      </c>
      <c r="C24512" s="282" t="s">
        <v>49990</v>
      </c>
      <c r="D24512" s="283">
        <v>1</v>
      </c>
      <c r="E24512" s="283">
        <v>7</v>
      </c>
      <c r="F24512" s="282" t="s">
        <v>44841</v>
      </c>
      <c r="G24512">
        <v>1</v>
      </c>
      <c r="H24512">
        <v>1</v>
      </c>
    </row>
    <row r="24513" spans="1:8" x14ac:dyDescent="0.3">
      <c r="A24513" s="282">
        <v>123174</v>
      </c>
      <c r="B24513" s="282" t="s">
        <v>49991</v>
      </c>
      <c r="C24513" s="282" t="s">
        <v>49992</v>
      </c>
      <c r="D24513" s="283">
        <v>1</v>
      </c>
      <c r="E24513" s="283">
        <v>7</v>
      </c>
      <c r="F24513" s="282" t="s">
        <v>44841</v>
      </c>
      <c r="G24513">
        <v>1</v>
      </c>
      <c r="H24513">
        <v>1</v>
      </c>
    </row>
    <row r="24514" spans="1:8" x14ac:dyDescent="0.3">
      <c r="A24514" s="282">
        <v>123244</v>
      </c>
      <c r="B24514" s="282" t="s">
        <v>49993</v>
      </c>
      <c r="C24514" s="282" t="s">
        <v>49994</v>
      </c>
      <c r="D24514" s="283">
        <v>1</v>
      </c>
      <c r="E24514" s="283">
        <v>7</v>
      </c>
      <c r="F24514" s="282" t="s">
        <v>44841</v>
      </c>
      <c r="G24514">
        <v>1</v>
      </c>
      <c r="H24514">
        <v>1</v>
      </c>
    </row>
    <row r="24515" spans="1:8" x14ac:dyDescent="0.3">
      <c r="A24515" s="282">
        <v>161004</v>
      </c>
      <c r="B24515" s="282" t="s">
        <v>49995</v>
      </c>
      <c r="C24515" s="282" t="s">
        <v>49996</v>
      </c>
      <c r="D24515" s="283">
        <v>1</v>
      </c>
      <c r="E24515" s="283">
        <v>7</v>
      </c>
      <c r="F24515" s="282" t="s">
        <v>44841</v>
      </c>
      <c r="G24515">
        <v>1</v>
      </c>
      <c r="H24515">
        <v>1</v>
      </c>
    </row>
    <row r="24516" spans="1:8" x14ac:dyDescent="0.3">
      <c r="A24516" s="282">
        <v>163507</v>
      </c>
      <c r="B24516" s="282" t="s">
        <v>49997</v>
      </c>
      <c r="C24516" s="282" t="s">
        <v>49998</v>
      </c>
      <c r="D24516" s="283">
        <v>1</v>
      </c>
      <c r="E24516" s="283">
        <v>7</v>
      </c>
      <c r="F24516" s="282" t="s">
        <v>44841</v>
      </c>
      <c r="G24516">
        <v>1</v>
      </c>
      <c r="H24516">
        <v>0</v>
      </c>
    </row>
    <row r="24517" spans="1:8" x14ac:dyDescent="0.3">
      <c r="A24517" s="282">
        <v>163647</v>
      </c>
      <c r="B24517" s="282" t="s">
        <v>49999</v>
      </c>
      <c r="C24517" s="282" t="s">
        <v>50000</v>
      </c>
      <c r="D24517" s="283">
        <v>1</v>
      </c>
      <c r="E24517" s="283">
        <v>7</v>
      </c>
      <c r="F24517" s="282" t="s">
        <v>44841</v>
      </c>
      <c r="G24517">
        <v>1</v>
      </c>
      <c r="H24517">
        <v>1</v>
      </c>
    </row>
    <row r="24518" spans="1:8" x14ac:dyDescent="0.3">
      <c r="A24518" s="282">
        <v>163730</v>
      </c>
      <c r="B24518" s="282" t="s">
        <v>50001</v>
      </c>
      <c r="C24518" s="282" t="s">
        <v>50002</v>
      </c>
      <c r="D24518" s="283">
        <v>1</v>
      </c>
      <c r="E24518" s="283">
        <v>7</v>
      </c>
      <c r="F24518" s="282" t="s">
        <v>44841</v>
      </c>
      <c r="G24518">
        <v>1</v>
      </c>
      <c r="H24518">
        <v>0</v>
      </c>
    </row>
    <row r="24519" spans="1:8" x14ac:dyDescent="0.3">
      <c r="A24519" s="282">
        <v>164830</v>
      </c>
      <c r="B24519" s="282" t="s">
        <v>50003</v>
      </c>
      <c r="C24519" s="282" t="s">
        <v>50004</v>
      </c>
      <c r="D24519" s="283">
        <v>1</v>
      </c>
      <c r="E24519" s="283">
        <v>7</v>
      </c>
      <c r="F24519" s="282" t="s">
        <v>44841</v>
      </c>
      <c r="G24519">
        <v>1</v>
      </c>
      <c r="H24519">
        <v>1</v>
      </c>
    </row>
    <row r="24520" spans="1:8" x14ac:dyDescent="0.3">
      <c r="A24520" s="282">
        <v>165041</v>
      </c>
      <c r="B24520" s="282" t="s">
        <v>50005</v>
      </c>
      <c r="C24520" s="282" t="s">
        <v>50006</v>
      </c>
      <c r="D24520" s="283">
        <v>1</v>
      </c>
      <c r="E24520" s="283">
        <v>7</v>
      </c>
      <c r="F24520" s="282" t="s">
        <v>44841</v>
      </c>
      <c r="G24520">
        <v>1</v>
      </c>
      <c r="H24520">
        <v>1</v>
      </c>
    </row>
    <row r="24521" spans="1:8" x14ac:dyDescent="0.3">
      <c r="A24521" s="282">
        <v>166211</v>
      </c>
      <c r="B24521" s="282" t="s">
        <v>50007</v>
      </c>
      <c r="C24521" s="282" t="s">
        <v>50008</v>
      </c>
      <c r="D24521" s="283">
        <v>1</v>
      </c>
      <c r="E24521" s="283">
        <v>7</v>
      </c>
      <c r="F24521" s="282" t="s">
        <v>44841</v>
      </c>
      <c r="G24521">
        <v>1</v>
      </c>
      <c r="H24521">
        <v>1</v>
      </c>
    </row>
    <row r="24522" spans="1:8" x14ac:dyDescent="0.3">
      <c r="A24522" s="282">
        <v>167716</v>
      </c>
      <c r="B24522" s="282" t="s">
        <v>50009</v>
      </c>
      <c r="C24522" s="282" t="s">
        <v>50010</v>
      </c>
      <c r="D24522" s="283">
        <v>1</v>
      </c>
      <c r="E24522" s="283">
        <v>7</v>
      </c>
      <c r="F24522" s="282" t="s">
        <v>44841</v>
      </c>
      <c r="G24522">
        <v>1</v>
      </c>
      <c r="H24522">
        <v>1</v>
      </c>
    </row>
    <row r="24523" spans="1:8" x14ac:dyDescent="0.3">
      <c r="A24523" s="282">
        <v>167958</v>
      </c>
      <c r="B24523" s="282" t="s">
        <v>50011</v>
      </c>
      <c r="C24523" s="282" t="s">
        <v>50012</v>
      </c>
      <c r="D24523" s="283">
        <v>1</v>
      </c>
      <c r="E24523" s="283">
        <v>7</v>
      </c>
      <c r="F24523" s="282" t="s">
        <v>44841</v>
      </c>
      <c r="G24523">
        <v>1</v>
      </c>
      <c r="H24523">
        <v>1</v>
      </c>
    </row>
    <row r="24524" spans="1:8" x14ac:dyDescent="0.3">
      <c r="A24524" s="282">
        <v>168232</v>
      </c>
      <c r="B24524" s="282" t="s">
        <v>50013</v>
      </c>
      <c r="C24524" s="282" t="s">
        <v>50014</v>
      </c>
      <c r="D24524" s="283">
        <v>1</v>
      </c>
      <c r="E24524" s="283">
        <v>7</v>
      </c>
      <c r="F24524" s="282" t="s">
        <v>44841</v>
      </c>
      <c r="G24524">
        <v>1</v>
      </c>
      <c r="H24524">
        <v>0</v>
      </c>
    </row>
    <row r="24525" spans="1:8" x14ac:dyDescent="0.3">
      <c r="A24525" s="121">
        <v>169996</v>
      </c>
      <c r="B24525" s="121" t="s">
        <v>50015</v>
      </c>
      <c r="C24525" s="121" t="s">
        <v>50016</v>
      </c>
      <c r="D24525" s="284">
        <v>1</v>
      </c>
      <c r="E24525" s="284">
        <v>7</v>
      </c>
      <c r="F24525" s="121" t="s">
        <v>44841</v>
      </c>
      <c r="G24525">
        <v>0</v>
      </c>
      <c r="H24525">
        <v>1</v>
      </c>
    </row>
    <row r="24526" spans="1:8" x14ac:dyDescent="0.3">
      <c r="A24526" s="282">
        <v>170041</v>
      </c>
      <c r="B24526" s="282" t="s">
        <v>50017</v>
      </c>
      <c r="C24526" s="282" t="s">
        <v>41568</v>
      </c>
      <c r="D24526" s="283">
        <v>1</v>
      </c>
      <c r="E24526" s="283">
        <v>7</v>
      </c>
      <c r="F24526" s="282" t="s">
        <v>44841</v>
      </c>
      <c r="G24526">
        <v>1</v>
      </c>
      <c r="H24526">
        <v>0</v>
      </c>
    </row>
    <row r="24527" spans="1:8" x14ac:dyDescent="0.3">
      <c r="A24527" s="282">
        <v>172894</v>
      </c>
      <c r="B24527" s="282" t="s">
        <v>50018</v>
      </c>
      <c r="C24527" s="282" t="s">
        <v>50019</v>
      </c>
      <c r="D24527" s="283">
        <v>1</v>
      </c>
      <c r="E24527" s="283">
        <v>7</v>
      </c>
      <c r="F24527" s="282" t="s">
        <v>44841</v>
      </c>
      <c r="G24527">
        <v>1</v>
      </c>
      <c r="H24527">
        <v>1</v>
      </c>
    </row>
    <row r="24528" spans="1:8" x14ac:dyDescent="0.3">
      <c r="A24528" s="282">
        <v>175743</v>
      </c>
      <c r="B24528" s="282" t="s">
        <v>50020</v>
      </c>
      <c r="C24528" s="282" t="s">
        <v>50021</v>
      </c>
      <c r="D24528" s="283">
        <v>1</v>
      </c>
      <c r="E24528" s="283">
        <v>7</v>
      </c>
      <c r="F24528" s="282" t="s">
        <v>44841</v>
      </c>
      <c r="G24528">
        <v>1</v>
      </c>
      <c r="H24528">
        <v>0</v>
      </c>
    </row>
    <row r="24529" spans="1:8" x14ac:dyDescent="0.3">
      <c r="A24529" s="282">
        <v>179307</v>
      </c>
      <c r="B24529" s="282" t="s">
        <v>50022</v>
      </c>
      <c r="C24529" s="282" t="s">
        <v>50023</v>
      </c>
      <c r="D24529" s="283">
        <v>1</v>
      </c>
      <c r="E24529" s="283">
        <v>7</v>
      </c>
      <c r="F24529" s="282" t="s">
        <v>44841</v>
      </c>
      <c r="G24529">
        <v>1</v>
      </c>
      <c r="H24529">
        <v>1</v>
      </c>
    </row>
    <row r="24530" spans="1:8" x14ac:dyDescent="0.3">
      <c r="A24530" s="282">
        <v>200469</v>
      </c>
      <c r="B24530" s="282" t="s">
        <v>50024</v>
      </c>
      <c r="C24530" s="282" t="s">
        <v>50025</v>
      </c>
      <c r="D24530" s="283">
        <v>1</v>
      </c>
      <c r="E24530" s="283">
        <v>7</v>
      </c>
      <c r="F24530" s="282" t="s">
        <v>44841</v>
      </c>
      <c r="G24530">
        <v>1</v>
      </c>
      <c r="H24530">
        <v>1</v>
      </c>
    </row>
    <row r="24531" spans="1:8" x14ac:dyDescent="0.3">
      <c r="A24531" s="282">
        <v>200828</v>
      </c>
      <c r="B24531" s="282" t="s">
        <v>50026</v>
      </c>
      <c r="C24531" s="282" t="s">
        <v>50027</v>
      </c>
      <c r="D24531" s="283">
        <v>1</v>
      </c>
      <c r="E24531" s="283">
        <v>7</v>
      </c>
      <c r="F24531" s="282" t="s">
        <v>44841</v>
      </c>
      <c r="G24531">
        <v>1</v>
      </c>
      <c r="H24531">
        <v>1</v>
      </c>
    </row>
    <row r="24532" spans="1:8" x14ac:dyDescent="0.3">
      <c r="A24532" s="282">
        <v>201129</v>
      </c>
      <c r="B24532" s="282" t="s">
        <v>50028</v>
      </c>
      <c r="C24532" s="282" t="s">
        <v>50029</v>
      </c>
      <c r="D24532" s="283">
        <v>1</v>
      </c>
      <c r="E24532" s="283">
        <v>7</v>
      </c>
      <c r="F24532" s="282" t="s">
        <v>44841</v>
      </c>
      <c r="G24532">
        <v>1</v>
      </c>
      <c r="H24532">
        <v>1</v>
      </c>
    </row>
    <row r="24533" spans="1:8" x14ac:dyDescent="0.3">
      <c r="A24533" s="282">
        <v>201134</v>
      </c>
      <c r="B24533" s="282" t="s">
        <v>50030</v>
      </c>
      <c r="C24533" s="282" t="s">
        <v>50031</v>
      </c>
      <c r="D24533" s="283">
        <v>1</v>
      </c>
      <c r="E24533" s="283">
        <v>7</v>
      </c>
      <c r="F24533" s="282" t="s">
        <v>44841</v>
      </c>
      <c r="G24533">
        <v>1</v>
      </c>
      <c r="H24533">
        <v>1</v>
      </c>
    </row>
    <row r="24534" spans="1:8" x14ac:dyDescent="0.3">
      <c r="A24534" s="282">
        <v>201977</v>
      </c>
      <c r="B24534" s="282" t="s">
        <v>50032</v>
      </c>
      <c r="C24534" s="282" t="s">
        <v>50033</v>
      </c>
      <c r="D24534" s="283">
        <v>1</v>
      </c>
      <c r="E24534" s="283">
        <v>7</v>
      </c>
      <c r="F24534" s="282" t="s">
        <v>44841</v>
      </c>
      <c r="G24534">
        <v>1</v>
      </c>
      <c r="H24534">
        <v>1</v>
      </c>
    </row>
    <row r="24535" spans="1:8" x14ac:dyDescent="0.3">
      <c r="A24535" s="121">
        <v>203021</v>
      </c>
      <c r="B24535" s="121" t="s">
        <v>50034</v>
      </c>
      <c r="C24535" s="121" t="s">
        <v>50035</v>
      </c>
      <c r="D24535" s="284">
        <v>1</v>
      </c>
      <c r="E24535" s="284">
        <v>7</v>
      </c>
      <c r="F24535" s="121" t="s">
        <v>44841</v>
      </c>
      <c r="G24535">
        <v>0</v>
      </c>
      <c r="H24535">
        <v>1</v>
      </c>
    </row>
    <row r="24536" spans="1:8" x14ac:dyDescent="0.3">
      <c r="A24536" s="282">
        <v>211240</v>
      </c>
      <c r="B24536" s="282" t="s">
        <v>50036</v>
      </c>
      <c r="C24536" s="282" t="s">
        <v>50037</v>
      </c>
      <c r="D24536" s="283">
        <v>1</v>
      </c>
      <c r="E24536" s="283">
        <v>7</v>
      </c>
      <c r="F24536" s="282" t="s">
        <v>44841</v>
      </c>
      <c r="G24536">
        <v>1</v>
      </c>
      <c r="H24536">
        <v>1</v>
      </c>
    </row>
    <row r="24537" spans="1:8" x14ac:dyDescent="0.3">
      <c r="A24537" s="282">
        <v>213647</v>
      </c>
      <c r="B24537" s="282" t="s">
        <v>50038</v>
      </c>
      <c r="C24537" s="282" t="s">
        <v>50039</v>
      </c>
      <c r="D24537" s="283">
        <v>1</v>
      </c>
      <c r="E24537" s="283">
        <v>7</v>
      </c>
      <c r="F24537" s="282" t="s">
        <v>44841</v>
      </c>
      <c r="G24537">
        <v>1</v>
      </c>
      <c r="H24537">
        <v>1</v>
      </c>
    </row>
    <row r="24538" spans="1:8" x14ac:dyDescent="0.3">
      <c r="A24538" s="282">
        <v>216575</v>
      </c>
      <c r="B24538" s="282" t="s">
        <v>50040</v>
      </c>
      <c r="C24538" s="282" t="s">
        <v>50041</v>
      </c>
      <c r="D24538" s="283">
        <v>1</v>
      </c>
      <c r="E24538" s="283">
        <v>7</v>
      </c>
      <c r="F24538" s="282" t="s">
        <v>44841</v>
      </c>
      <c r="G24538">
        <v>1</v>
      </c>
      <c r="H24538">
        <v>0</v>
      </c>
    </row>
    <row r="24539" spans="1:8" x14ac:dyDescent="0.3">
      <c r="A24539" s="282">
        <v>225043</v>
      </c>
      <c r="B24539" s="282" t="s">
        <v>50042</v>
      </c>
      <c r="C24539" s="282" t="s">
        <v>50043</v>
      </c>
      <c r="D24539" s="283">
        <v>1</v>
      </c>
      <c r="E24539" s="283">
        <v>7</v>
      </c>
      <c r="F24539" s="282" t="s">
        <v>44841</v>
      </c>
      <c r="G24539">
        <v>1</v>
      </c>
      <c r="H24539">
        <v>1</v>
      </c>
    </row>
    <row r="24540" spans="1:8" x14ac:dyDescent="0.3">
      <c r="A24540" s="282">
        <v>230264</v>
      </c>
      <c r="B24540" s="282" t="s">
        <v>50044</v>
      </c>
      <c r="C24540" s="282" t="s">
        <v>50045</v>
      </c>
      <c r="D24540" s="283">
        <v>1</v>
      </c>
      <c r="E24540" s="283">
        <v>7</v>
      </c>
      <c r="F24540" s="282" t="s">
        <v>44841</v>
      </c>
      <c r="G24540">
        <v>1</v>
      </c>
      <c r="H24540">
        <v>1</v>
      </c>
    </row>
    <row r="24541" spans="1:8" x14ac:dyDescent="0.3">
      <c r="A24541" s="121">
        <v>243354</v>
      </c>
      <c r="B24541" s="121" t="s">
        <v>50046</v>
      </c>
      <c r="C24541" s="121" t="s">
        <v>29550</v>
      </c>
      <c r="D24541" s="284">
        <v>1</v>
      </c>
      <c r="E24541" s="284">
        <v>7</v>
      </c>
      <c r="F24541" s="121" t="s">
        <v>44841</v>
      </c>
      <c r="G24541">
        <v>0</v>
      </c>
      <c r="H24541">
        <v>1</v>
      </c>
    </row>
    <row r="24542" spans="1:8" x14ac:dyDescent="0.3">
      <c r="A24542" s="121">
        <v>243878</v>
      </c>
      <c r="B24542" s="121" t="s">
        <v>50047</v>
      </c>
      <c r="C24542" s="121" t="s">
        <v>50048</v>
      </c>
      <c r="D24542" s="284">
        <v>1</v>
      </c>
      <c r="E24542" s="284">
        <v>7</v>
      </c>
      <c r="F24542" s="121" t="s">
        <v>44841</v>
      </c>
      <c r="G24542">
        <v>0</v>
      </c>
      <c r="H24542">
        <v>1</v>
      </c>
    </row>
    <row r="24543" spans="1:8" x14ac:dyDescent="0.3">
      <c r="A24543" s="282">
        <v>261352</v>
      </c>
      <c r="B24543" s="282" t="s">
        <v>50049</v>
      </c>
      <c r="C24543" s="282" t="s">
        <v>50050</v>
      </c>
      <c r="D24543" s="283">
        <v>1</v>
      </c>
      <c r="E24543" s="283">
        <v>7</v>
      </c>
      <c r="F24543" s="282" t="s">
        <v>44841</v>
      </c>
      <c r="G24543">
        <v>1</v>
      </c>
      <c r="H24543">
        <v>1</v>
      </c>
    </row>
    <row r="24544" spans="1:8" x14ac:dyDescent="0.3">
      <c r="A24544" s="282">
        <v>265294</v>
      </c>
      <c r="B24544" s="282" t="s">
        <v>50051</v>
      </c>
      <c r="C24544" s="282" t="s">
        <v>50052</v>
      </c>
      <c r="D24544" s="283">
        <v>1</v>
      </c>
      <c r="E24544" s="283">
        <v>7</v>
      </c>
      <c r="F24544" s="282" t="s">
        <v>44841</v>
      </c>
      <c r="G24544">
        <v>1</v>
      </c>
      <c r="H24544">
        <v>1</v>
      </c>
    </row>
    <row r="24545" spans="1:8" x14ac:dyDescent="0.3">
      <c r="A24545" s="282">
        <v>265656</v>
      </c>
      <c r="B24545" s="282" t="s">
        <v>50053</v>
      </c>
      <c r="C24545" s="282" t="s">
        <v>50054</v>
      </c>
      <c r="D24545" s="283">
        <v>1</v>
      </c>
      <c r="E24545" s="283">
        <v>7</v>
      </c>
      <c r="F24545" s="282" t="s">
        <v>44841</v>
      </c>
      <c r="G24545">
        <v>1</v>
      </c>
      <c r="H24545">
        <v>1</v>
      </c>
    </row>
    <row r="24546" spans="1:8" x14ac:dyDescent="0.3">
      <c r="A24546" s="121">
        <v>265090</v>
      </c>
      <c r="B24546" s="121" t="s">
        <v>50055</v>
      </c>
      <c r="C24546" s="121" t="s">
        <v>50056</v>
      </c>
      <c r="D24546" s="284">
        <v>1</v>
      </c>
      <c r="E24546" s="284">
        <v>7</v>
      </c>
      <c r="F24546" s="121" t="s">
        <v>44841</v>
      </c>
      <c r="G24546">
        <v>0</v>
      </c>
      <c r="H24546">
        <v>1</v>
      </c>
    </row>
    <row r="24547" spans="1:8" x14ac:dyDescent="0.3">
      <c r="A24547" s="121">
        <v>39777</v>
      </c>
      <c r="B24547" s="121" t="s">
        <v>50057</v>
      </c>
      <c r="C24547" s="121" t="s">
        <v>50058</v>
      </c>
      <c r="D24547" s="284">
        <v>1</v>
      </c>
      <c r="E24547" s="284">
        <v>7</v>
      </c>
      <c r="F24547" s="121" t="s">
        <v>44841</v>
      </c>
      <c r="G24547">
        <v>0</v>
      </c>
      <c r="H24547">
        <v>1</v>
      </c>
    </row>
    <row r="24548" spans="1:8" x14ac:dyDescent="0.3">
      <c r="A24548" s="282">
        <v>359302</v>
      </c>
      <c r="B24548" s="282" t="s">
        <v>50059</v>
      </c>
      <c r="C24548" s="282" t="s">
        <v>50060</v>
      </c>
      <c r="D24548" s="283"/>
      <c r="E24548" s="283">
        <v>7</v>
      </c>
      <c r="F24548" s="282" t="s">
        <v>44841</v>
      </c>
      <c r="G24548">
        <v>1</v>
      </c>
      <c r="H24548">
        <v>1</v>
      </c>
    </row>
    <row r="24549" spans="1:8" x14ac:dyDescent="0.3">
      <c r="A24549" s="282">
        <v>232892</v>
      </c>
      <c r="B24549" s="282" t="s">
        <v>50061</v>
      </c>
      <c r="C24549" s="282" t="s">
        <v>50062</v>
      </c>
      <c r="D24549" s="283"/>
      <c r="E24549" s="283">
        <v>7</v>
      </c>
      <c r="F24549" s="282" t="s">
        <v>44841</v>
      </c>
      <c r="G24549">
        <v>1</v>
      </c>
      <c r="H24549">
        <v>1</v>
      </c>
    </row>
    <row r="24550" spans="1:8" x14ac:dyDescent="0.3">
      <c r="A24550" s="282">
        <v>35575</v>
      </c>
      <c r="B24550" s="282" t="s">
        <v>50063</v>
      </c>
      <c r="C24550" s="282" t="s">
        <v>50064</v>
      </c>
      <c r="D24550" s="283">
        <v>1</v>
      </c>
      <c r="E24550" s="283">
        <v>7</v>
      </c>
      <c r="F24550" s="282" t="s">
        <v>44841</v>
      </c>
      <c r="G24550">
        <v>1</v>
      </c>
      <c r="H24550">
        <v>1</v>
      </c>
    </row>
    <row r="24551" spans="1:8" x14ac:dyDescent="0.3">
      <c r="A24551" s="282">
        <v>35604</v>
      </c>
      <c r="B24551" s="282" t="s">
        <v>50065</v>
      </c>
      <c r="C24551" s="282" t="s">
        <v>50066</v>
      </c>
      <c r="D24551" s="283">
        <v>1</v>
      </c>
      <c r="E24551" s="283">
        <v>7</v>
      </c>
      <c r="F24551" s="282" t="s">
        <v>44841</v>
      </c>
      <c r="G24551">
        <v>1</v>
      </c>
      <c r="H24551">
        <v>1</v>
      </c>
    </row>
    <row r="24552" spans="1:8" x14ac:dyDescent="0.3">
      <c r="A24552" s="282">
        <v>36165</v>
      </c>
      <c r="B24552" s="282" t="s">
        <v>50067</v>
      </c>
      <c r="C24552" s="282" t="s">
        <v>50068</v>
      </c>
      <c r="D24552" s="283">
        <v>1</v>
      </c>
      <c r="E24552" s="283">
        <v>7</v>
      </c>
      <c r="F24552" s="282" t="s">
        <v>44841</v>
      </c>
      <c r="G24552">
        <v>1</v>
      </c>
      <c r="H24552">
        <v>1</v>
      </c>
    </row>
    <row r="24553" spans="1:8" x14ac:dyDescent="0.3">
      <c r="A24553" s="121">
        <v>37986</v>
      </c>
      <c r="B24553" s="121" t="s">
        <v>50069</v>
      </c>
      <c r="C24553" s="121" t="s">
        <v>6061</v>
      </c>
      <c r="D24553" s="284">
        <v>1</v>
      </c>
      <c r="E24553" s="284">
        <v>7</v>
      </c>
      <c r="F24553" s="121" t="s">
        <v>44841</v>
      </c>
      <c r="G24553">
        <v>0</v>
      </c>
      <c r="H24553">
        <v>1</v>
      </c>
    </row>
    <row r="24554" spans="1:8" x14ac:dyDescent="0.3">
      <c r="A24554" s="121">
        <v>39054</v>
      </c>
      <c r="B24554" s="121" t="s">
        <v>50070</v>
      </c>
      <c r="C24554" s="121" t="s">
        <v>50071</v>
      </c>
      <c r="D24554" s="284">
        <v>1</v>
      </c>
      <c r="E24554" s="284">
        <v>7</v>
      </c>
      <c r="F24554" s="121" t="s">
        <v>44841</v>
      </c>
      <c r="G24554">
        <v>0</v>
      </c>
      <c r="H24554">
        <v>1</v>
      </c>
    </row>
    <row r="24555" spans="1:8" x14ac:dyDescent="0.3">
      <c r="A24555" s="282">
        <v>39217</v>
      </c>
      <c r="B24555" s="282" t="s">
        <v>50072</v>
      </c>
      <c r="C24555" s="282" t="s">
        <v>50073</v>
      </c>
      <c r="D24555" s="283">
        <v>1</v>
      </c>
      <c r="E24555" s="283">
        <v>7</v>
      </c>
      <c r="F24555" s="282" t="s">
        <v>44841</v>
      </c>
      <c r="G24555">
        <v>1</v>
      </c>
      <c r="H24555">
        <v>1</v>
      </c>
    </row>
    <row r="24556" spans="1:8" x14ac:dyDescent="0.3">
      <c r="A24556" s="282">
        <v>40325</v>
      </c>
      <c r="B24556" s="282" t="s">
        <v>50074</v>
      </c>
      <c r="C24556" s="282" t="s">
        <v>50075</v>
      </c>
      <c r="D24556" s="283">
        <v>1</v>
      </c>
      <c r="E24556" s="283">
        <v>7</v>
      </c>
      <c r="F24556" s="282" t="s">
        <v>44841</v>
      </c>
      <c r="G24556">
        <v>1</v>
      </c>
      <c r="H24556">
        <v>1</v>
      </c>
    </row>
    <row r="24557" spans="1:8" x14ac:dyDescent="0.3">
      <c r="A24557" s="282">
        <v>40679</v>
      </c>
      <c r="B24557" s="282" t="s">
        <v>50076</v>
      </c>
      <c r="C24557" s="282" t="s">
        <v>50077</v>
      </c>
      <c r="D24557" s="283">
        <v>1</v>
      </c>
      <c r="E24557" s="283">
        <v>7</v>
      </c>
      <c r="F24557" s="282" t="s">
        <v>44841</v>
      </c>
      <c r="G24557">
        <v>1</v>
      </c>
      <c r="H24557">
        <v>1</v>
      </c>
    </row>
    <row r="24558" spans="1:8" x14ac:dyDescent="0.3">
      <c r="A24558" s="121">
        <v>44382</v>
      </c>
      <c r="B24558" s="121" t="s">
        <v>50078</v>
      </c>
      <c r="C24558" s="121" t="s">
        <v>6187</v>
      </c>
      <c r="D24558" s="284">
        <v>1</v>
      </c>
      <c r="E24558" s="284">
        <v>7</v>
      </c>
      <c r="F24558" s="121" t="s">
        <v>44841</v>
      </c>
      <c r="G24558">
        <v>0</v>
      </c>
      <c r="H24558">
        <v>1</v>
      </c>
    </row>
    <row r="24559" spans="1:8" x14ac:dyDescent="0.3">
      <c r="A24559" s="121">
        <v>45805</v>
      </c>
      <c r="B24559" s="121" t="s">
        <v>50079</v>
      </c>
      <c r="C24559" s="121" t="s">
        <v>50080</v>
      </c>
      <c r="D24559" s="284">
        <v>1</v>
      </c>
      <c r="E24559" s="284">
        <v>7</v>
      </c>
      <c r="F24559" s="121" t="s">
        <v>44841</v>
      </c>
      <c r="G24559">
        <v>0</v>
      </c>
      <c r="H24559">
        <v>1</v>
      </c>
    </row>
    <row r="24560" spans="1:8" x14ac:dyDescent="0.3">
      <c r="A24560" s="282">
        <v>48936</v>
      </c>
      <c r="B24560" s="282" t="s">
        <v>50081</v>
      </c>
      <c r="C24560" s="282" t="s">
        <v>50082</v>
      </c>
      <c r="D24560" s="283">
        <v>1</v>
      </c>
      <c r="E24560" s="283">
        <v>7</v>
      </c>
      <c r="F24560" s="282" t="s">
        <v>44841</v>
      </c>
      <c r="G24560">
        <v>1</v>
      </c>
      <c r="H24560">
        <v>1</v>
      </c>
    </row>
    <row r="24561" spans="1:8" x14ac:dyDescent="0.3">
      <c r="A24561" s="282">
        <v>70555</v>
      </c>
      <c r="B24561" s="282" t="s">
        <v>50083</v>
      </c>
      <c r="C24561" s="282" t="s">
        <v>50084</v>
      </c>
      <c r="D24561" s="283">
        <v>1</v>
      </c>
      <c r="E24561" s="283">
        <v>7</v>
      </c>
      <c r="F24561" s="282" t="s">
        <v>44841</v>
      </c>
      <c r="G24561">
        <v>1</v>
      </c>
      <c r="H24561">
        <v>0</v>
      </c>
    </row>
    <row r="24562" spans="1:8" x14ac:dyDescent="0.3">
      <c r="A24562" s="121">
        <v>75529</v>
      </c>
      <c r="B24562" s="121" t="s">
        <v>50085</v>
      </c>
      <c r="C24562" s="121" t="s">
        <v>50086</v>
      </c>
      <c r="D24562" s="284">
        <v>1</v>
      </c>
      <c r="E24562" s="284">
        <v>7</v>
      </c>
      <c r="F24562" s="121" t="s">
        <v>44841</v>
      </c>
      <c r="G24562">
        <v>0</v>
      </c>
      <c r="H24562">
        <v>1</v>
      </c>
    </row>
    <row r="24563" spans="1:8" x14ac:dyDescent="0.3">
      <c r="A24563" s="282">
        <v>98040</v>
      </c>
      <c r="B24563" s="282" t="s">
        <v>50087</v>
      </c>
      <c r="C24563" s="282" t="s">
        <v>50088</v>
      </c>
      <c r="D24563" s="283">
        <v>1</v>
      </c>
      <c r="E24563" s="283">
        <v>7</v>
      </c>
      <c r="F24563" s="282" t="s">
        <v>44841</v>
      </c>
      <c r="G24563">
        <v>1</v>
      </c>
      <c r="H24563">
        <v>1</v>
      </c>
    </row>
    <row r="24564" spans="1:8" x14ac:dyDescent="0.3">
      <c r="A24564" s="282">
        <v>110963</v>
      </c>
      <c r="B24564" s="282" t="s">
        <v>50089</v>
      </c>
      <c r="C24564" s="282" t="s">
        <v>50090</v>
      </c>
      <c r="D24564" s="283">
        <v>1</v>
      </c>
      <c r="E24564" s="283">
        <v>7</v>
      </c>
      <c r="F24564" s="282" t="s">
        <v>44841</v>
      </c>
      <c r="G24564">
        <v>1</v>
      </c>
      <c r="H24564">
        <v>1</v>
      </c>
    </row>
    <row r="24565" spans="1:8" x14ac:dyDescent="0.3">
      <c r="A24565" s="121">
        <v>161914</v>
      </c>
      <c r="B24565" s="121" t="s">
        <v>50091</v>
      </c>
      <c r="C24565" s="121" t="s">
        <v>6373</v>
      </c>
      <c r="D24565" s="284">
        <v>1</v>
      </c>
      <c r="E24565" s="284">
        <v>7</v>
      </c>
      <c r="F24565" s="121" t="s">
        <v>44841</v>
      </c>
      <c r="G24565">
        <v>0</v>
      </c>
      <c r="H24565">
        <v>1</v>
      </c>
    </row>
    <row r="24566" spans="1:8" x14ac:dyDescent="0.3">
      <c r="A24566" s="282">
        <v>202128</v>
      </c>
      <c r="B24566" s="282" t="s">
        <v>50092</v>
      </c>
      <c r="C24566" s="282" t="s">
        <v>50093</v>
      </c>
      <c r="D24566" s="283">
        <v>1</v>
      </c>
      <c r="E24566" s="283">
        <v>7</v>
      </c>
      <c r="F24566" s="282" t="s">
        <v>44841</v>
      </c>
      <c r="G24566">
        <v>1</v>
      </c>
      <c r="H24566">
        <v>1</v>
      </c>
    </row>
    <row r="24567" spans="1:8" x14ac:dyDescent="0.3">
      <c r="A24567" s="282">
        <v>211172</v>
      </c>
      <c r="B24567" s="282" t="s">
        <v>50094</v>
      </c>
      <c r="C24567" s="282" t="s">
        <v>50095</v>
      </c>
      <c r="D24567" s="283">
        <v>1</v>
      </c>
      <c r="E24567" s="283">
        <v>7</v>
      </c>
      <c r="F24567" s="282" t="s">
        <v>44841</v>
      </c>
      <c r="G24567">
        <v>1</v>
      </c>
      <c r="H24567">
        <v>1</v>
      </c>
    </row>
    <row r="24568" spans="1:8" x14ac:dyDescent="0.3">
      <c r="A24568" s="282">
        <v>216350</v>
      </c>
      <c r="B24568" s="282" t="s">
        <v>50096</v>
      </c>
      <c r="C24568" s="282" t="s">
        <v>50097</v>
      </c>
      <c r="D24568" s="283">
        <v>1</v>
      </c>
      <c r="E24568" s="283">
        <v>7</v>
      </c>
      <c r="F24568" s="282" t="s">
        <v>44841</v>
      </c>
      <c r="G24568">
        <v>1</v>
      </c>
      <c r="H24568">
        <v>1</v>
      </c>
    </row>
    <row r="24569" spans="1:8" x14ac:dyDescent="0.3">
      <c r="A24569" s="282">
        <v>37362</v>
      </c>
      <c r="B24569" s="282" t="s">
        <v>50098</v>
      </c>
      <c r="C24569" s="282" t="s">
        <v>50099</v>
      </c>
      <c r="D24569" s="283">
        <v>1</v>
      </c>
      <c r="E24569" s="283">
        <v>7</v>
      </c>
      <c r="F24569" s="282" t="s">
        <v>44841</v>
      </c>
      <c r="G24569">
        <v>1</v>
      </c>
      <c r="H24569">
        <v>1</v>
      </c>
    </row>
    <row r="24570" spans="1:8" x14ac:dyDescent="0.3">
      <c r="A24570" s="282">
        <v>203297</v>
      </c>
      <c r="B24570" s="282" t="s">
        <v>50100</v>
      </c>
      <c r="C24570" s="282" t="s">
        <v>50101</v>
      </c>
      <c r="D24570" s="283">
        <v>1</v>
      </c>
      <c r="E24570" s="283">
        <v>7</v>
      </c>
      <c r="F24570" s="282" t="s">
        <v>44841</v>
      </c>
      <c r="G24570">
        <v>1</v>
      </c>
      <c r="H24570">
        <v>1</v>
      </c>
    </row>
    <row r="24571" spans="1:8" x14ac:dyDescent="0.3">
      <c r="A24571" s="282">
        <v>122002</v>
      </c>
      <c r="B24571" s="282" t="s">
        <v>50102</v>
      </c>
      <c r="C24571" s="282" t="s">
        <v>50103</v>
      </c>
      <c r="D24571" s="283">
        <v>1</v>
      </c>
      <c r="E24571" s="283">
        <v>7</v>
      </c>
      <c r="F24571" s="282" t="s">
        <v>44841</v>
      </c>
      <c r="G24571">
        <v>1</v>
      </c>
      <c r="H24571">
        <v>1</v>
      </c>
    </row>
    <row r="24572" spans="1:8" x14ac:dyDescent="0.3">
      <c r="A24572" s="282">
        <v>213140</v>
      </c>
      <c r="B24572" s="282" t="s">
        <v>50104</v>
      </c>
      <c r="C24572" s="282" t="s">
        <v>50105</v>
      </c>
      <c r="D24572" s="283" t="s">
        <v>1481</v>
      </c>
      <c r="E24572" s="283">
        <v>7</v>
      </c>
      <c r="F24572" s="282" t="s">
        <v>44841</v>
      </c>
      <c r="G24572">
        <v>1</v>
      </c>
      <c r="H24572">
        <v>1</v>
      </c>
    </row>
    <row r="24573" spans="1:8" x14ac:dyDescent="0.3">
      <c r="A24573" s="282">
        <v>216992</v>
      </c>
      <c r="B24573" s="282" t="s">
        <v>50106</v>
      </c>
      <c r="C24573" s="282" t="s">
        <v>50107</v>
      </c>
      <c r="D24573" s="283"/>
      <c r="E24573" s="283">
        <v>7</v>
      </c>
      <c r="F24573" s="282" t="s">
        <v>44841</v>
      </c>
      <c r="G24573">
        <v>1</v>
      </c>
      <c r="H24573">
        <v>1</v>
      </c>
    </row>
    <row r="24574" spans="1:8" x14ac:dyDescent="0.3">
      <c r="A24574" s="282">
        <v>97676</v>
      </c>
      <c r="B24574" s="282" t="s">
        <v>50108</v>
      </c>
      <c r="C24574" s="282" t="s">
        <v>50109</v>
      </c>
      <c r="D24574" s="283">
        <v>1</v>
      </c>
      <c r="E24574" s="283">
        <v>7</v>
      </c>
      <c r="F24574" s="282" t="s">
        <v>44841</v>
      </c>
      <c r="G24574">
        <v>1</v>
      </c>
      <c r="H24574">
        <v>1</v>
      </c>
    </row>
    <row r="24575" spans="1:8" x14ac:dyDescent="0.3">
      <c r="A24575" s="282">
        <v>49271</v>
      </c>
      <c r="B24575" s="282" t="s">
        <v>50110</v>
      </c>
      <c r="C24575" s="282" t="s">
        <v>50111</v>
      </c>
      <c r="D24575" s="283" t="s">
        <v>1481</v>
      </c>
      <c r="E24575" s="283">
        <v>7</v>
      </c>
      <c r="F24575" s="282" t="s">
        <v>44841</v>
      </c>
      <c r="G24575">
        <v>1</v>
      </c>
      <c r="H24575">
        <v>0</v>
      </c>
    </row>
    <row r="24576" spans="1:8" x14ac:dyDescent="0.3">
      <c r="A24576" s="282">
        <v>76831</v>
      </c>
      <c r="B24576" s="282" t="s">
        <v>50112</v>
      </c>
      <c r="C24576" s="282" t="s">
        <v>50113</v>
      </c>
      <c r="D24576" s="283" t="s">
        <v>1481</v>
      </c>
      <c r="E24576" s="283">
        <v>7</v>
      </c>
      <c r="F24576" s="282" t="s">
        <v>44841</v>
      </c>
      <c r="G24576">
        <v>1</v>
      </c>
      <c r="H24576">
        <v>0</v>
      </c>
    </row>
    <row r="24577" spans="1:8" x14ac:dyDescent="0.3">
      <c r="A24577" s="282">
        <v>43187</v>
      </c>
      <c r="B24577" s="282" t="s">
        <v>50114</v>
      </c>
      <c r="C24577" s="282" t="s">
        <v>50115</v>
      </c>
      <c r="D24577" s="283" t="s">
        <v>1481</v>
      </c>
      <c r="E24577" s="283">
        <v>7</v>
      </c>
      <c r="F24577" s="282" t="s">
        <v>44841</v>
      </c>
      <c r="G24577">
        <v>1</v>
      </c>
      <c r="H24577">
        <v>1</v>
      </c>
    </row>
    <row r="24578" spans="1:8" x14ac:dyDescent="0.3">
      <c r="A24578" s="121">
        <v>200179</v>
      </c>
      <c r="B24578" s="121" t="s">
        <v>50116</v>
      </c>
      <c r="C24578" s="121" t="s">
        <v>6639</v>
      </c>
      <c r="D24578" s="284">
        <v>1</v>
      </c>
      <c r="E24578" s="284">
        <v>7</v>
      </c>
      <c r="F24578" s="121" t="s">
        <v>44841</v>
      </c>
      <c r="G24578">
        <v>0</v>
      </c>
      <c r="H24578">
        <v>1</v>
      </c>
    </row>
    <row r="24579" spans="1:8" x14ac:dyDescent="0.3">
      <c r="A24579" s="282">
        <v>309043</v>
      </c>
      <c r="B24579" s="282" t="s">
        <v>50117</v>
      </c>
      <c r="C24579" s="282" t="s">
        <v>50118</v>
      </c>
      <c r="D24579" s="283">
        <v>1</v>
      </c>
      <c r="E24579" s="283">
        <v>7</v>
      </c>
      <c r="F24579" s="282" t="s">
        <v>44841</v>
      </c>
      <c r="G24579">
        <v>1</v>
      </c>
      <c r="H24579">
        <v>1</v>
      </c>
    </row>
    <row r="24580" spans="1:8" x14ac:dyDescent="0.3">
      <c r="A24580" s="282">
        <v>169789</v>
      </c>
      <c r="B24580" s="282" t="s">
        <v>50119</v>
      </c>
      <c r="C24580" s="282" t="s">
        <v>50120</v>
      </c>
      <c r="D24580" s="283">
        <v>1</v>
      </c>
      <c r="E24580" s="283">
        <v>7</v>
      </c>
      <c r="F24580" s="282" t="s">
        <v>44841</v>
      </c>
      <c r="G24580">
        <v>1</v>
      </c>
      <c r="H24580">
        <v>1</v>
      </c>
    </row>
    <row r="24581" spans="1:8" x14ac:dyDescent="0.3">
      <c r="A24581" s="282">
        <v>70335</v>
      </c>
      <c r="B24581" s="282" t="s">
        <v>50121</v>
      </c>
      <c r="C24581" s="282" t="s">
        <v>50122</v>
      </c>
      <c r="D24581" s="283">
        <v>1</v>
      </c>
      <c r="E24581" s="283">
        <v>7</v>
      </c>
      <c r="F24581" s="282" t="s">
        <v>44841</v>
      </c>
      <c r="G24581">
        <v>1</v>
      </c>
      <c r="H24581">
        <v>1</v>
      </c>
    </row>
    <row r="24582" spans="1:8" x14ac:dyDescent="0.3">
      <c r="A24582" s="121">
        <v>231069</v>
      </c>
      <c r="B24582" s="121" t="s">
        <v>50123</v>
      </c>
      <c r="C24582" s="121" t="s">
        <v>41727</v>
      </c>
      <c r="D24582" s="284">
        <v>1</v>
      </c>
      <c r="E24582" s="284">
        <v>7</v>
      </c>
      <c r="F24582" s="121" t="s">
        <v>44841</v>
      </c>
      <c r="G24582">
        <v>0</v>
      </c>
      <c r="H24582">
        <v>1</v>
      </c>
    </row>
    <row r="24583" spans="1:8" x14ac:dyDescent="0.3">
      <c r="A24583" s="282">
        <v>170816</v>
      </c>
      <c r="B24583" s="282" t="s">
        <v>50124</v>
      </c>
      <c r="C24583" s="282" t="s">
        <v>50125</v>
      </c>
      <c r="D24583" s="283">
        <v>1</v>
      </c>
      <c r="E24583" s="283">
        <v>7</v>
      </c>
      <c r="F24583" s="282" t="s">
        <v>44841</v>
      </c>
      <c r="G24583">
        <v>1</v>
      </c>
      <c r="H24583">
        <v>1</v>
      </c>
    </row>
    <row r="24584" spans="1:8" x14ac:dyDescent="0.3">
      <c r="A24584" s="282">
        <v>101158</v>
      </c>
      <c r="B24584" s="282" t="s">
        <v>50126</v>
      </c>
      <c r="C24584" s="282" t="s">
        <v>50127</v>
      </c>
      <c r="D24584" s="283">
        <v>1</v>
      </c>
      <c r="E24584" s="283">
        <v>7</v>
      </c>
      <c r="F24584" s="282" t="s">
        <v>44841</v>
      </c>
      <c r="G24584">
        <v>1</v>
      </c>
      <c r="H24584">
        <v>1</v>
      </c>
    </row>
    <row r="24585" spans="1:8" x14ac:dyDescent="0.3">
      <c r="A24585" s="282">
        <v>169273</v>
      </c>
      <c r="B24585" s="282" t="s">
        <v>50128</v>
      </c>
      <c r="C24585" s="282" t="s">
        <v>50129</v>
      </c>
      <c r="D24585" s="283">
        <v>1</v>
      </c>
      <c r="E24585" s="283">
        <v>7</v>
      </c>
      <c r="F24585" s="282" t="s">
        <v>44841</v>
      </c>
      <c r="G24585">
        <v>1</v>
      </c>
      <c r="H24585">
        <v>1</v>
      </c>
    </row>
    <row r="24586" spans="1:8" x14ac:dyDescent="0.3">
      <c r="A24586" s="282">
        <v>60138</v>
      </c>
      <c r="B24586" s="282" t="s">
        <v>50130</v>
      </c>
      <c r="C24586" s="282" t="s">
        <v>50131</v>
      </c>
      <c r="D24586" s="283">
        <v>1</v>
      </c>
      <c r="E24586" s="283">
        <v>7</v>
      </c>
      <c r="F24586" s="282" t="s">
        <v>44841</v>
      </c>
      <c r="G24586">
        <v>1</v>
      </c>
      <c r="H24586">
        <v>1</v>
      </c>
    </row>
    <row r="24587" spans="1:8" x14ac:dyDescent="0.3">
      <c r="A24587" s="282">
        <v>91109</v>
      </c>
      <c r="B24587" s="282" t="s">
        <v>50132</v>
      </c>
      <c r="C24587" s="282" t="s">
        <v>50133</v>
      </c>
      <c r="D24587" s="283" t="s">
        <v>1481</v>
      </c>
      <c r="E24587" s="283">
        <v>7</v>
      </c>
      <c r="F24587" s="282" t="s">
        <v>44841</v>
      </c>
      <c r="G24587">
        <v>1</v>
      </c>
      <c r="H24587">
        <v>1</v>
      </c>
    </row>
    <row r="24588" spans="1:8" x14ac:dyDescent="0.3">
      <c r="A24588" s="282">
        <v>123590</v>
      </c>
      <c r="B24588" s="282" t="s">
        <v>50134</v>
      </c>
      <c r="C24588" s="282" t="s">
        <v>50135</v>
      </c>
      <c r="D24588" s="283">
        <v>1</v>
      </c>
      <c r="E24588" s="283">
        <v>7</v>
      </c>
      <c r="F24588" s="282" t="s">
        <v>44841</v>
      </c>
      <c r="G24588">
        <v>1</v>
      </c>
      <c r="H24588">
        <v>1</v>
      </c>
    </row>
    <row r="24589" spans="1:8" x14ac:dyDescent="0.3">
      <c r="A24589" s="121">
        <v>37017</v>
      </c>
      <c r="B24589" s="121" t="s">
        <v>50136</v>
      </c>
      <c r="C24589" s="121" t="s">
        <v>50137</v>
      </c>
      <c r="D24589" s="284">
        <v>1</v>
      </c>
      <c r="E24589" s="284">
        <v>7</v>
      </c>
      <c r="F24589" s="121" t="s">
        <v>44841</v>
      </c>
      <c r="G24589">
        <v>0</v>
      </c>
      <c r="H24589">
        <v>1</v>
      </c>
    </row>
    <row r="24590" spans="1:8" x14ac:dyDescent="0.3">
      <c r="A24590" s="282">
        <v>37834</v>
      </c>
      <c r="B24590" s="282" t="s">
        <v>50138</v>
      </c>
      <c r="C24590" s="282" t="s">
        <v>50139</v>
      </c>
      <c r="D24590" s="283">
        <v>1</v>
      </c>
      <c r="E24590" s="283">
        <v>7</v>
      </c>
      <c r="F24590" s="282" t="s">
        <v>44841</v>
      </c>
      <c r="G24590">
        <v>1</v>
      </c>
      <c r="H24590">
        <v>1</v>
      </c>
    </row>
    <row r="24591" spans="1:8" x14ac:dyDescent="0.3">
      <c r="A24591" s="282">
        <v>40848</v>
      </c>
      <c r="B24591" s="282" t="s">
        <v>50140</v>
      </c>
      <c r="C24591" s="282" t="s">
        <v>50141</v>
      </c>
      <c r="D24591" s="283">
        <v>1</v>
      </c>
      <c r="E24591" s="283">
        <v>7</v>
      </c>
      <c r="F24591" s="282" t="s">
        <v>44841</v>
      </c>
      <c r="G24591">
        <v>1</v>
      </c>
      <c r="H24591">
        <v>1</v>
      </c>
    </row>
    <row r="24592" spans="1:8" x14ac:dyDescent="0.3">
      <c r="A24592" s="282">
        <v>35830</v>
      </c>
      <c r="B24592" s="282" t="s">
        <v>50142</v>
      </c>
      <c r="C24592" s="282" t="s">
        <v>50143</v>
      </c>
      <c r="D24592" s="283">
        <v>1</v>
      </c>
      <c r="E24592" s="283">
        <v>7</v>
      </c>
      <c r="F24592" s="282" t="s">
        <v>44841</v>
      </c>
      <c r="G24592">
        <v>1</v>
      </c>
      <c r="H24592">
        <v>1</v>
      </c>
    </row>
    <row r="24593" spans="1:8" x14ac:dyDescent="0.3">
      <c r="A24593" s="282">
        <v>39716</v>
      </c>
      <c r="B24593" s="282" t="s">
        <v>50144</v>
      </c>
      <c r="C24593" s="282" t="s">
        <v>50145</v>
      </c>
      <c r="D24593" s="283" t="s">
        <v>1481</v>
      </c>
      <c r="E24593" s="283">
        <v>7</v>
      </c>
      <c r="F24593" s="282" t="s">
        <v>44841</v>
      </c>
      <c r="G24593">
        <v>1</v>
      </c>
      <c r="H24593">
        <v>0</v>
      </c>
    </row>
    <row r="24594" spans="1:8" x14ac:dyDescent="0.3">
      <c r="A24594" s="282">
        <v>217648</v>
      </c>
      <c r="B24594" s="282" t="s">
        <v>50146</v>
      </c>
      <c r="C24594" s="282" t="s">
        <v>50147</v>
      </c>
      <c r="D24594" s="283" t="s">
        <v>1481</v>
      </c>
      <c r="E24594" s="283">
        <v>7</v>
      </c>
      <c r="F24594" s="282" t="s">
        <v>44841</v>
      </c>
      <c r="G24594">
        <v>1</v>
      </c>
      <c r="H24594">
        <v>1</v>
      </c>
    </row>
    <row r="24595" spans="1:8" x14ac:dyDescent="0.3">
      <c r="A24595" s="282">
        <v>35846</v>
      </c>
      <c r="B24595" s="282" t="s">
        <v>50148</v>
      </c>
      <c r="C24595" s="282" t="s">
        <v>50149</v>
      </c>
      <c r="D24595" s="283">
        <v>1</v>
      </c>
      <c r="E24595" s="283">
        <v>7</v>
      </c>
      <c r="F24595" s="282" t="s">
        <v>44841</v>
      </c>
      <c r="G24595">
        <v>1</v>
      </c>
      <c r="H24595">
        <v>1</v>
      </c>
    </row>
    <row r="24596" spans="1:8" x14ac:dyDescent="0.3">
      <c r="A24596" s="282">
        <v>44542</v>
      </c>
      <c r="B24596" s="282" t="s">
        <v>50150</v>
      </c>
      <c r="C24596" s="282" t="s">
        <v>50151</v>
      </c>
      <c r="D24596" s="283">
        <v>1</v>
      </c>
      <c r="E24596" s="283">
        <v>7</v>
      </c>
      <c r="F24596" s="282" t="s">
        <v>44841</v>
      </c>
      <c r="G24596">
        <v>1</v>
      </c>
      <c r="H24596">
        <v>1</v>
      </c>
    </row>
    <row r="24597" spans="1:8" x14ac:dyDescent="0.3">
      <c r="A24597" s="282">
        <v>105604</v>
      </c>
      <c r="B24597" s="282" t="s">
        <v>50152</v>
      </c>
      <c r="C24597" s="282" t="s">
        <v>50153</v>
      </c>
      <c r="D24597" s="283">
        <v>1</v>
      </c>
      <c r="E24597" s="283">
        <v>7</v>
      </c>
      <c r="F24597" s="282" t="s">
        <v>44841</v>
      </c>
      <c r="G24597">
        <v>1</v>
      </c>
      <c r="H24597">
        <v>1</v>
      </c>
    </row>
    <row r="24598" spans="1:8" x14ac:dyDescent="0.3">
      <c r="A24598" s="121">
        <v>252277</v>
      </c>
      <c r="B24598" s="121" t="s">
        <v>50154</v>
      </c>
      <c r="C24598" s="121" t="s">
        <v>50155</v>
      </c>
      <c r="D24598" s="284">
        <v>1</v>
      </c>
      <c r="E24598" s="284">
        <v>7</v>
      </c>
      <c r="F24598" s="121" t="s">
        <v>44841</v>
      </c>
      <c r="G24598">
        <v>0</v>
      </c>
      <c r="H24598">
        <v>1</v>
      </c>
    </row>
    <row r="24599" spans="1:8" x14ac:dyDescent="0.3">
      <c r="A24599" s="282">
        <v>130241</v>
      </c>
      <c r="B24599" s="282" t="s">
        <v>50156</v>
      </c>
      <c r="C24599" s="282" t="s">
        <v>50157</v>
      </c>
      <c r="D24599" s="283">
        <v>1</v>
      </c>
      <c r="E24599" s="283">
        <v>7</v>
      </c>
      <c r="F24599" s="282" t="s">
        <v>44841</v>
      </c>
      <c r="G24599">
        <v>1</v>
      </c>
      <c r="H24599">
        <v>1</v>
      </c>
    </row>
    <row r="24600" spans="1:8" x14ac:dyDescent="0.3">
      <c r="A24600" s="282">
        <v>200332</v>
      </c>
      <c r="B24600" s="282" t="s">
        <v>50158</v>
      </c>
      <c r="C24600" s="282" t="s">
        <v>50159</v>
      </c>
      <c r="D24600" s="283" t="s">
        <v>1481</v>
      </c>
      <c r="E24600" s="283">
        <v>7</v>
      </c>
      <c r="F24600" s="282" t="s">
        <v>44841</v>
      </c>
      <c r="G24600">
        <v>1</v>
      </c>
      <c r="H24600">
        <v>1</v>
      </c>
    </row>
    <row r="24601" spans="1:8" x14ac:dyDescent="0.3">
      <c r="A24601" s="282">
        <v>162759</v>
      </c>
      <c r="B24601" s="282" t="s">
        <v>50160</v>
      </c>
      <c r="C24601" s="282" t="s">
        <v>50161</v>
      </c>
      <c r="D24601" s="283">
        <v>1</v>
      </c>
      <c r="E24601" s="283">
        <v>7</v>
      </c>
      <c r="F24601" s="282" t="s">
        <v>44841</v>
      </c>
      <c r="G24601">
        <v>1</v>
      </c>
      <c r="H24601">
        <v>1</v>
      </c>
    </row>
    <row r="24602" spans="1:8" x14ac:dyDescent="0.3">
      <c r="A24602" s="282">
        <v>100196</v>
      </c>
      <c r="B24602" s="282" t="s">
        <v>50162</v>
      </c>
      <c r="C24602" s="282" t="s">
        <v>50163</v>
      </c>
      <c r="D24602" s="283" t="s">
        <v>1481</v>
      </c>
      <c r="E24602" s="283">
        <v>7</v>
      </c>
      <c r="F24602" s="282" t="s">
        <v>44841</v>
      </c>
      <c r="G24602">
        <v>1</v>
      </c>
      <c r="H24602">
        <v>1</v>
      </c>
    </row>
    <row r="24603" spans="1:8" x14ac:dyDescent="0.3">
      <c r="A24603" s="282">
        <v>37533</v>
      </c>
      <c r="B24603" s="282" t="s">
        <v>50164</v>
      </c>
      <c r="C24603" s="282" t="s">
        <v>50165</v>
      </c>
      <c r="D24603" s="283">
        <v>1</v>
      </c>
      <c r="E24603" s="283">
        <v>7</v>
      </c>
      <c r="F24603" s="282" t="s">
        <v>44841</v>
      </c>
      <c r="G24603">
        <v>1</v>
      </c>
      <c r="H24603">
        <v>1</v>
      </c>
    </row>
    <row r="24604" spans="1:8" x14ac:dyDescent="0.3">
      <c r="A24604" s="282">
        <v>200663</v>
      </c>
      <c r="B24604" s="282" t="s">
        <v>50166</v>
      </c>
      <c r="C24604" s="282" t="s">
        <v>50167</v>
      </c>
      <c r="D24604" s="283">
        <v>1</v>
      </c>
      <c r="E24604" s="283">
        <v>7</v>
      </c>
      <c r="F24604" s="282" t="s">
        <v>44841</v>
      </c>
      <c r="G24604">
        <v>1</v>
      </c>
      <c r="H24604">
        <v>1</v>
      </c>
    </row>
    <row r="24605" spans="1:8" x14ac:dyDescent="0.3">
      <c r="A24605" s="282">
        <v>88306</v>
      </c>
      <c r="B24605" s="282" t="s">
        <v>50168</v>
      </c>
      <c r="C24605" s="282" t="s">
        <v>50169</v>
      </c>
      <c r="D24605" s="283">
        <v>1</v>
      </c>
      <c r="E24605" s="283">
        <v>7</v>
      </c>
      <c r="F24605" s="282" t="s">
        <v>44841</v>
      </c>
      <c r="G24605">
        <v>1</v>
      </c>
      <c r="H24605">
        <v>1</v>
      </c>
    </row>
    <row r="24606" spans="1:8" x14ac:dyDescent="0.3">
      <c r="A24606" s="282">
        <v>163477</v>
      </c>
      <c r="B24606" s="282" t="s">
        <v>50170</v>
      </c>
      <c r="C24606" s="282" t="s">
        <v>50171</v>
      </c>
      <c r="D24606" s="283" t="s">
        <v>1481</v>
      </c>
      <c r="E24606" s="283">
        <v>7</v>
      </c>
      <c r="F24606" s="282" t="s">
        <v>44841</v>
      </c>
      <c r="G24606">
        <v>1</v>
      </c>
      <c r="H24606">
        <v>1</v>
      </c>
    </row>
    <row r="24607" spans="1:8" x14ac:dyDescent="0.3">
      <c r="A24607" s="282">
        <v>294219</v>
      </c>
      <c r="B24607" s="282" t="s">
        <v>50172</v>
      </c>
      <c r="C24607" s="282" t="s">
        <v>50173</v>
      </c>
      <c r="D24607" s="283" t="s">
        <v>1481</v>
      </c>
      <c r="E24607" s="283">
        <v>7</v>
      </c>
      <c r="F24607" s="282" t="s">
        <v>44841</v>
      </c>
      <c r="G24607">
        <v>1</v>
      </c>
      <c r="H24607">
        <v>0</v>
      </c>
    </row>
    <row r="24608" spans="1:8" x14ac:dyDescent="0.3">
      <c r="A24608" s="282">
        <v>80959</v>
      </c>
      <c r="B24608" s="282" t="s">
        <v>50174</v>
      </c>
      <c r="C24608" s="282" t="s">
        <v>50175</v>
      </c>
      <c r="D24608" s="283" t="s">
        <v>1481</v>
      </c>
      <c r="E24608" s="283">
        <v>7</v>
      </c>
      <c r="F24608" s="282" t="s">
        <v>44841</v>
      </c>
      <c r="G24608">
        <v>1</v>
      </c>
      <c r="H24608">
        <v>0</v>
      </c>
    </row>
    <row r="24609" spans="1:8" x14ac:dyDescent="0.3">
      <c r="A24609" s="282">
        <v>295959</v>
      </c>
      <c r="B24609" s="282" t="s">
        <v>50176</v>
      </c>
      <c r="C24609" s="282" t="s">
        <v>50177</v>
      </c>
      <c r="D24609" s="283">
        <v>1</v>
      </c>
      <c r="E24609" s="283">
        <v>7</v>
      </c>
      <c r="F24609" s="282" t="s">
        <v>44841</v>
      </c>
      <c r="G24609">
        <v>1</v>
      </c>
      <c r="H24609">
        <v>1</v>
      </c>
    </row>
    <row r="24610" spans="1:8" x14ac:dyDescent="0.3">
      <c r="A24610" s="282">
        <v>164044</v>
      </c>
      <c r="B24610" s="282" t="s">
        <v>50178</v>
      </c>
      <c r="C24610" s="282" t="s">
        <v>50179</v>
      </c>
      <c r="D24610" s="283">
        <v>1</v>
      </c>
      <c r="E24610" s="283">
        <v>7</v>
      </c>
      <c r="F24610" s="282" t="s">
        <v>44841</v>
      </c>
      <c r="G24610">
        <v>1</v>
      </c>
      <c r="H24610">
        <v>1</v>
      </c>
    </row>
    <row r="24611" spans="1:8" x14ac:dyDescent="0.3">
      <c r="A24611" s="282">
        <v>170845</v>
      </c>
      <c r="B24611" s="282" t="s">
        <v>50180</v>
      </c>
      <c r="C24611" s="282" t="s">
        <v>50181</v>
      </c>
      <c r="D24611" s="283">
        <v>1</v>
      </c>
      <c r="E24611" s="283">
        <v>7</v>
      </c>
      <c r="F24611" s="282" t="s">
        <v>44841</v>
      </c>
      <c r="G24611">
        <v>1</v>
      </c>
      <c r="H24611">
        <v>1</v>
      </c>
    </row>
    <row r="24612" spans="1:8" x14ac:dyDescent="0.3">
      <c r="A24612" s="282">
        <v>42701</v>
      </c>
      <c r="B24612" s="282" t="s">
        <v>50182</v>
      </c>
      <c r="C24612" s="282" t="s">
        <v>50183</v>
      </c>
      <c r="D24612" s="283" t="s">
        <v>1481</v>
      </c>
      <c r="E24612" s="283">
        <v>7</v>
      </c>
      <c r="F24612" s="282" t="s">
        <v>44841</v>
      </c>
      <c r="G24612">
        <v>1</v>
      </c>
      <c r="H24612">
        <v>0</v>
      </c>
    </row>
    <row r="24613" spans="1:8" x14ac:dyDescent="0.3">
      <c r="A24613" s="282">
        <v>43315</v>
      </c>
      <c r="B24613" s="282" t="s">
        <v>50184</v>
      </c>
      <c r="C24613" s="282" t="s">
        <v>50185</v>
      </c>
      <c r="D24613" s="283">
        <v>1</v>
      </c>
      <c r="E24613" s="283">
        <v>7</v>
      </c>
      <c r="F24613" s="282" t="s">
        <v>44841</v>
      </c>
      <c r="G24613">
        <v>1</v>
      </c>
      <c r="H24613">
        <v>1</v>
      </c>
    </row>
    <row r="24614" spans="1:8" x14ac:dyDescent="0.3">
      <c r="A24614" s="282">
        <v>94856</v>
      </c>
      <c r="B24614" s="282" t="s">
        <v>50186</v>
      </c>
      <c r="C24614" s="282" t="s">
        <v>50187</v>
      </c>
      <c r="D24614" s="283" t="s">
        <v>1481</v>
      </c>
      <c r="E24614" s="283">
        <v>7</v>
      </c>
      <c r="F24614" s="282" t="s">
        <v>44841</v>
      </c>
      <c r="G24614">
        <v>1</v>
      </c>
      <c r="H24614">
        <v>0</v>
      </c>
    </row>
    <row r="24615" spans="1:8" x14ac:dyDescent="0.3">
      <c r="A24615" s="282">
        <v>101940</v>
      </c>
      <c r="B24615" s="282" t="s">
        <v>50188</v>
      </c>
      <c r="C24615" s="282" t="s">
        <v>50189</v>
      </c>
      <c r="D24615" s="283">
        <v>1</v>
      </c>
      <c r="E24615" s="283">
        <v>7</v>
      </c>
      <c r="F24615" s="282" t="s">
        <v>44841</v>
      </c>
      <c r="G24615">
        <v>1</v>
      </c>
      <c r="H24615">
        <v>1</v>
      </c>
    </row>
    <row r="24616" spans="1:8" x14ac:dyDescent="0.3">
      <c r="A24616" s="282">
        <v>88980</v>
      </c>
      <c r="B24616" s="282" t="s">
        <v>50190</v>
      </c>
      <c r="C24616" s="282" t="s">
        <v>50191</v>
      </c>
      <c r="D24616" s="283">
        <v>1</v>
      </c>
      <c r="E24616" s="283">
        <v>7</v>
      </c>
      <c r="F24616" s="282" t="s">
        <v>44841</v>
      </c>
      <c r="G24616">
        <v>1</v>
      </c>
      <c r="H24616">
        <v>1</v>
      </c>
    </row>
    <row r="24617" spans="1:8" x14ac:dyDescent="0.3">
      <c r="A24617" s="282">
        <v>88573</v>
      </c>
      <c r="B24617" s="282" t="s">
        <v>50192</v>
      </c>
      <c r="C24617" s="282" t="s">
        <v>50193</v>
      </c>
      <c r="D24617" s="283">
        <v>1</v>
      </c>
      <c r="E24617" s="283">
        <v>7</v>
      </c>
      <c r="F24617" s="282" t="s">
        <v>44841</v>
      </c>
      <c r="G24617">
        <v>1</v>
      </c>
      <c r="H24617">
        <v>1</v>
      </c>
    </row>
    <row r="24618" spans="1:8" x14ac:dyDescent="0.3">
      <c r="A24618" s="282">
        <v>100535</v>
      </c>
      <c r="B24618" s="282" t="s">
        <v>50194</v>
      </c>
      <c r="C24618" s="282" t="s">
        <v>50195</v>
      </c>
      <c r="D24618" s="283" t="s">
        <v>1481</v>
      </c>
      <c r="E24618" s="283">
        <v>7</v>
      </c>
      <c r="F24618" s="282" t="s">
        <v>44841</v>
      </c>
      <c r="G24618">
        <v>1</v>
      </c>
      <c r="H24618">
        <v>1</v>
      </c>
    </row>
    <row r="24619" spans="1:8" x14ac:dyDescent="0.3">
      <c r="A24619" s="282">
        <v>98952</v>
      </c>
      <c r="B24619" s="282" t="s">
        <v>50196</v>
      </c>
      <c r="C24619" s="282" t="s">
        <v>50197</v>
      </c>
      <c r="D24619" s="283">
        <v>1</v>
      </c>
      <c r="E24619" s="283">
        <v>7</v>
      </c>
      <c r="F24619" s="282" t="s">
        <v>44841</v>
      </c>
      <c r="G24619">
        <v>1</v>
      </c>
      <c r="H24619">
        <v>1</v>
      </c>
    </row>
    <row r="24620" spans="1:8" x14ac:dyDescent="0.3">
      <c r="A24620" s="282">
        <v>43182</v>
      </c>
      <c r="B24620" s="282" t="s">
        <v>50198</v>
      </c>
      <c r="C24620" s="282" t="s">
        <v>50199</v>
      </c>
      <c r="D24620" s="283">
        <v>1</v>
      </c>
      <c r="E24620" s="283">
        <v>7</v>
      </c>
      <c r="F24620" s="282" t="s">
        <v>44841</v>
      </c>
      <c r="G24620">
        <v>1</v>
      </c>
      <c r="H24620">
        <v>1</v>
      </c>
    </row>
    <row r="24621" spans="1:8" x14ac:dyDescent="0.3">
      <c r="A24621" s="282">
        <v>70510</v>
      </c>
      <c r="B24621" s="282" t="s">
        <v>50200</v>
      </c>
      <c r="C24621" s="282" t="s">
        <v>50201</v>
      </c>
      <c r="D24621" s="283">
        <v>1</v>
      </c>
      <c r="E24621" s="283">
        <v>7</v>
      </c>
      <c r="F24621" s="282" t="s">
        <v>44841</v>
      </c>
      <c r="G24621">
        <v>1</v>
      </c>
      <c r="H24621">
        <v>1</v>
      </c>
    </row>
    <row r="24622" spans="1:8" x14ac:dyDescent="0.3">
      <c r="A24622" s="282">
        <v>43199</v>
      </c>
      <c r="B24622" s="282" t="s">
        <v>50202</v>
      </c>
      <c r="C24622" s="282" t="s">
        <v>50203</v>
      </c>
      <c r="D24622" s="283">
        <v>1</v>
      </c>
      <c r="E24622" s="283">
        <v>7</v>
      </c>
      <c r="F24622" s="282" t="s">
        <v>44841</v>
      </c>
      <c r="G24622">
        <v>1</v>
      </c>
      <c r="H24622">
        <v>1</v>
      </c>
    </row>
    <row r="24623" spans="1:8" x14ac:dyDescent="0.3">
      <c r="A24623" s="282">
        <v>170256</v>
      </c>
      <c r="B24623" s="282" t="s">
        <v>50204</v>
      </c>
      <c r="C24623" s="282" t="s">
        <v>50205</v>
      </c>
      <c r="D24623" s="283">
        <v>1</v>
      </c>
      <c r="E24623" s="283">
        <v>7</v>
      </c>
      <c r="F24623" s="282" t="s">
        <v>44841</v>
      </c>
      <c r="G24623">
        <v>1</v>
      </c>
      <c r="H24623">
        <v>1</v>
      </c>
    </row>
    <row r="24624" spans="1:8" x14ac:dyDescent="0.3">
      <c r="A24624" s="282">
        <v>339918</v>
      </c>
      <c r="B24624" s="282" t="s">
        <v>50206</v>
      </c>
      <c r="C24624" s="282" t="s">
        <v>50207</v>
      </c>
      <c r="D24624" s="283">
        <v>1</v>
      </c>
      <c r="E24624" s="283">
        <v>7</v>
      </c>
      <c r="F24624" s="282" t="s">
        <v>44841</v>
      </c>
      <c r="G24624">
        <v>1</v>
      </c>
      <c r="H24624">
        <v>1</v>
      </c>
    </row>
    <row r="24625" spans="1:8" x14ac:dyDescent="0.3">
      <c r="A24625" s="282">
        <v>40400</v>
      </c>
      <c r="B24625" s="282" t="s">
        <v>50208</v>
      </c>
      <c r="C24625" s="282" t="s">
        <v>50209</v>
      </c>
      <c r="D24625" s="283">
        <v>1</v>
      </c>
      <c r="E24625" s="283">
        <v>7</v>
      </c>
      <c r="F24625" s="282" t="s">
        <v>44841</v>
      </c>
      <c r="G24625">
        <v>1</v>
      </c>
      <c r="H24625">
        <v>1</v>
      </c>
    </row>
    <row r="24626" spans="1:8" x14ac:dyDescent="0.3">
      <c r="A24626" s="282">
        <v>94703</v>
      </c>
      <c r="B24626" s="282" t="s">
        <v>50210</v>
      </c>
      <c r="C24626" s="282" t="s">
        <v>50211</v>
      </c>
      <c r="D24626" s="283" t="s">
        <v>1481</v>
      </c>
      <c r="E24626" s="283">
        <v>7</v>
      </c>
      <c r="F24626" s="282" t="s">
        <v>44841</v>
      </c>
      <c r="G24626">
        <v>1</v>
      </c>
      <c r="H24626">
        <v>0</v>
      </c>
    </row>
    <row r="24627" spans="1:8" x14ac:dyDescent="0.3">
      <c r="A24627" s="282">
        <v>48137</v>
      </c>
      <c r="B24627" s="282" t="s">
        <v>50212</v>
      </c>
      <c r="C24627" s="282" t="s">
        <v>50213</v>
      </c>
      <c r="D24627" s="283">
        <v>1</v>
      </c>
      <c r="E24627" s="283">
        <v>7</v>
      </c>
      <c r="F24627" s="282" t="s">
        <v>44841</v>
      </c>
      <c r="G24627">
        <v>1</v>
      </c>
      <c r="H24627">
        <v>1</v>
      </c>
    </row>
    <row r="24628" spans="1:8" x14ac:dyDescent="0.3">
      <c r="A24628" s="282">
        <v>161210</v>
      </c>
      <c r="B24628" s="282" t="s">
        <v>50214</v>
      </c>
      <c r="C24628" s="282" t="s">
        <v>50215</v>
      </c>
      <c r="D24628" s="283">
        <v>1</v>
      </c>
      <c r="E24628" s="283">
        <v>7</v>
      </c>
      <c r="F24628" s="282" t="s">
        <v>44841</v>
      </c>
      <c r="G24628">
        <v>1</v>
      </c>
      <c r="H24628">
        <v>1</v>
      </c>
    </row>
    <row r="24629" spans="1:8" x14ac:dyDescent="0.3">
      <c r="A24629" s="282">
        <v>43163</v>
      </c>
      <c r="B24629" s="282" t="s">
        <v>50216</v>
      </c>
      <c r="C24629" s="282" t="s">
        <v>50217</v>
      </c>
      <c r="D24629" s="283" t="s">
        <v>1481</v>
      </c>
      <c r="E24629" s="283">
        <v>7</v>
      </c>
      <c r="F24629" s="282" t="s">
        <v>44841</v>
      </c>
      <c r="G24629">
        <v>1</v>
      </c>
      <c r="H24629">
        <v>0</v>
      </c>
    </row>
    <row r="24630" spans="1:8" x14ac:dyDescent="0.3">
      <c r="A24630" s="282">
        <v>175355</v>
      </c>
      <c r="B24630" s="282" t="s">
        <v>50218</v>
      </c>
      <c r="C24630" s="282" t="s">
        <v>50219</v>
      </c>
      <c r="D24630" s="283">
        <v>1</v>
      </c>
      <c r="E24630" s="283">
        <v>7</v>
      </c>
      <c r="F24630" s="282" t="s">
        <v>44841</v>
      </c>
      <c r="G24630">
        <v>1</v>
      </c>
      <c r="H24630">
        <v>1</v>
      </c>
    </row>
    <row r="24631" spans="1:8" x14ac:dyDescent="0.3">
      <c r="A24631" s="282">
        <v>89661</v>
      </c>
      <c r="B24631" s="282" t="s">
        <v>50220</v>
      </c>
      <c r="C24631" s="282" t="s">
        <v>50221</v>
      </c>
      <c r="D24631" s="283">
        <v>1</v>
      </c>
      <c r="E24631" s="283">
        <v>7</v>
      </c>
      <c r="F24631" s="282" t="s">
        <v>44841</v>
      </c>
      <c r="G24631">
        <v>1</v>
      </c>
      <c r="H24631">
        <v>1</v>
      </c>
    </row>
    <row r="24632" spans="1:8" x14ac:dyDescent="0.3">
      <c r="A24632" s="282">
        <v>82912</v>
      </c>
      <c r="B24632" s="282" t="s">
        <v>50222</v>
      </c>
      <c r="C24632" s="282" t="s">
        <v>50223</v>
      </c>
      <c r="D24632" s="283">
        <v>1</v>
      </c>
      <c r="E24632" s="283">
        <v>7</v>
      </c>
      <c r="F24632" s="282" t="s">
        <v>44841</v>
      </c>
      <c r="G24632">
        <v>1</v>
      </c>
      <c r="H24632">
        <v>1</v>
      </c>
    </row>
    <row r="24633" spans="1:8" x14ac:dyDescent="0.3">
      <c r="A24633" s="282">
        <v>223110</v>
      </c>
      <c r="B24633" s="282" t="s">
        <v>50224</v>
      </c>
      <c r="C24633" s="282" t="s">
        <v>50225</v>
      </c>
      <c r="D24633" s="283">
        <v>1</v>
      </c>
      <c r="E24633" s="283">
        <v>7</v>
      </c>
      <c r="F24633" s="282" t="s">
        <v>44841</v>
      </c>
      <c r="G24633">
        <v>1</v>
      </c>
      <c r="H24633">
        <v>1</v>
      </c>
    </row>
    <row r="24634" spans="1:8" x14ac:dyDescent="0.3">
      <c r="A24634" s="282">
        <v>41777</v>
      </c>
      <c r="B24634" s="282" t="s">
        <v>50226</v>
      </c>
      <c r="C24634" s="282" t="s">
        <v>50227</v>
      </c>
      <c r="D24634" s="283">
        <v>1</v>
      </c>
      <c r="E24634" s="283">
        <v>7</v>
      </c>
      <c r="F24634" s="282" t="s">
        <v>44841</v>
      </c>
      <c r="G24634">
        <v>1</v>
      </c>
      <c r="H24634">
        <v>1</v>
      </c>
    </row>
    <row r="24635" spans="1:8" x14ac:dyDescent="0.3">
      <c r="A24635" s="282">
        <v>161470</v>
      </c>
      <c r="B24635" s="282" t="s">
        <v>50228</v>
      </c>
      <c r="C24635" s="282" t="s">
        <v>50229</v>
      </c>
      <c r="D24635" s="283">
        <v>1</v>
      </c>
      <c r="E24635" s="283">
        <v>7</v>
      </c>
      <c r="F24635" s="282" t="s">
        <v>44841</v>
      </c>
      <c r="G24635">
        <v>1</v>
      </c>
      <c r="H24635">
        <v>1</v>
      </c>
    </row>
    <row r="24636" spans="1:8" x14ac:dyDescent="0.3">
      <c r="A24636" s="282">
        <v>212336</v>
      </c>
      <c r="B24636" s="282" t="s">
        <v>50230</v>
      </c>
      <c r="C24636" s="282" t="s">
        <v>50231</v>
      </c>
      <c r="D24636" s="283">
        <v>1</v>
      </c>
      <c r="E24636" s="283">
        <v>7</v>
      </c>
      <c r="F24636" s="282" t="s">
        <v>44841</v>
      </c>
      <c r="G24636">
        <v>1</v>
      </c>
      <c r="H24636">
        <v>1</v>
      </c>
    </row>
    <row r="24637" spans="1:8" x14ac:dyDescent="0.3">
      <c r="A24637" s="282">
        <v>43122</v>
      </c>
      <c r="B24637" s="282" t="s">
        <v>50232</v>
      </c>
      <c r="C24637" s="282" t="s">
        <v>50233</v>
      </c>
      <c r="D24637" s="283" t="s">
        <v>1481</v>
      </c>
      <c r="E24637" s="283">
        <v>7</v>
      </c>
      <c r="F24637" s="282" t="s">
        <v>44841</v>
      </c>
      <c r="G24637">
        <v>1</v>
      </c>
      <c r="H24637">
        <v>1</v>
      </c>
    </row>
    <row r="24638" spans="1:8" x14ac:dyDescent="0.3">
      <c r="A24638" s="282">
        <v>204696</v>
      </c>
      <c r="B24638" s="282" t="s">
        <v>50234</v>
      </c>
      <c r="C24638" s="282" t="s">
        <v>50235</v>
      </c>
      <c r="D24638" s="283">
        <v>1</v>
      </c>
      <c r="E24638" s="283">
        <v>7</v>
      </c>
      <c r="F24638" s="282" t="s">
        <v>44841</v>
      </c>
      <c r="G24638">
        <v>1</v>
      </c>
      <c r="H24638">
        <v>1</v>
      </c>
    </row>
    <row r="24639" spans="1:8" x14ac:dyDescent="0.3">
      <c r="A24639" s="282">
        <v>47739</v>
      </c>
      <c r="B24639" s="282" t="s">
        <v>50236</v>
      </c>
      <c r="C24639" s="282" t="s">
        <v>50237</v>
      </c>
      <c r="D24639" s="283">
        <v>1</v>
      </c>
      <c r="E24639" s="283">
        <v>7</v>
      </c>
      <c r="F24639" s="282" t="s">
        <v>44841</v>
      </c>
      <c r="G24639">
        <v>1</v>
      </c>
      <c r="H24639">
        <v>1</v>
      </c>
    </row>
    <row r="24640" spans="1:8" x14ac:dyDescent="0.3">
      <c r="A24640" s="121">
        <v>41735</v>
      </c>
      <c r="B24640" s="121" t="s">
        <v>50238</v>
      </c>
      <c r="C24640" s="121" t="s">
        <v>50239</v>
      </c>
      <c r="D24640" s="284">
        <v>1</v>
      </c>
      <c r="E24640" s="284">
        <v>7</v>
      </c>
      <c r="F24640" s="121" t="s">
        <v>44841</v>
      </c>
      <c r="G24640">
        <v>0</v>
      </c>
      <c r="H24640">
        <v>1</v>
      </c>
    </row>
    <row r="24641" spans="1:8" x14ac:dyDescent="0.3">
      <c r="A24641" s="282">
        <v>43326</v>
      </c>
      <c r="B24641" s="282" t="s">
        <v>50240</v>
      </c>
      <c r="C24641" s="282" t="s">
        <v>50241</v>
      </c>
      <c r="D24641" s="283">
        <v>1</v>
      </c>
      <c r="E24641" s="283">
        <v>7</v>
      </c>
      <c r="F24641" s="282" t="s">
        <v>44841</v>
      </c>
      <c r="G24641">
        <v>1</v>
      </c>
      <c r="H24641">
        <v>1</v>
      </c>
    </row>
    <row r="24642" spans="1:8" x14ac:dyDescent="0.3">
      <c r="A24642" s="282">
        <v>50050</v>
      </c>
      <c r="B24642" s="282" t="s">
        <v>50242</v>
      </c>
      <c r="C24642" s="282" t="s">
        <v>50243</v>
      </c>
      <c r="D24642" s="283" t="s">
        <v>1481</v>
      </c>
      <c r="E24642" s="283">
        <v>7</v>
      </c>
      <c r="F24642" s="282" t="s">
        <v>44841</v>
      </c>
      <c r="G24642">
        <v>1</v>
      </c>
      <c r="H24642">
        <v>1</v>
      </c>
    </row>
    <row r="24643" spans="1:8" x14ac:dyDescent="0.3">
      <c r="A24643" s="282">
        <v>48619</v>
      </c>
      <c r="B24643" s="282" t="s">
        <v>50244</v>
      </c>
      <c r="C24643" s="282" t="s">
        <v>50245</v>
      </c>
      <c r="D24643" s="283" t="s">
        <v>1481</v>
      </c>
      <c r="E24643" s="283">
        <v>7</v>
      </c>
      <c r="F24643" s="282" t="s">
        <v>44841</v>
      </c>
      <c r="G24643">
        <v>1</v>
      </c>
      <c r="H24643">
        <v>0</v>
      </c>
    </row>
    <row r="24644" spans="1:8" x14ac:dyDescent="0.3">
      <c r="A24644" s="282">
        <v>161142</v>
      </c>
      <c r="B24644" s="282" t="s">
        <v>50246</v>
      </c>
      <c r="C24644" s="282" t="s">
        <v>50247</v>
      </c>
      <c r="D24644" s="283">
        <v>1</v>
      </c>
      <c r="E24644" s="283">
        <v>7</v>
      </c>
      <c r="F24644" s="282" t="s">
        <v>44841</v>
      </c>
      <c r="G24644">
        <v>1</v>
      </c>
      <c r="H24644">
        <v>1</v>
      </c>
    </row>
    <row r="24645" spans="1:8" x14ac:dyDescent="0.3">
      <c r="A24645" s="282">
        <v>92746</v>
      </c>
      <c r="B24645" s="282" t="s">
        <v>50248</v>
      </c>
      <c r="C24645" s="282" t="s">
        <v>50249</v>
      </c>
      <c r="D24645" s="283">
        <v>1</v>
      </c>
      <c r="E24645" s="283">
        <v>7</v>
      </c>
      <c r="F24645" s="282" t="s">
        <v>44841</v>
      </c>
      <c r="G24645">
        <v>1</v>
      </c>
      <c r="H24645">
        <v>1</v>
      </c>
    </row>
    <row r="24646" spans="1:8" x14ac:dyDescent="0.3">
      <c r="A24646" s="282">
        <v>49947</v>
      </c>
      <c r="B24646" s="282" t="s">
        <v>50250</v>
      </c>
      <c r="C24646" s="282" t="s">
        <v>50251</v>
      </c>
      <c r="D24646" s="283" t="s">
        <v>1481</v>
      </c>
      <c r="E24646" s="283">
        <v>7</v>
      </c>
      <c r="F24646" s="282" t="s">
        <v>44841</v>
      </c>
      <c r="G24646">
        <v>1</v>
      </c>
      <c r="H24646">
        <v>0</v>
      </c>
    </row>
    <row r="24647" spans="1:8" x14ac:dyDescent="0.3">
      <c r="A24647" s="282">
        <v>48066</v>
      </c>
      <c r="B24647" s="282" t="s">
        <v>50252</v>
      </c>
      <c r="C24647" s="282" t="s">
        <v>50253</v>
      </c>
      <c r="D24647" s="283">
        <v>1</v>
      </c>
      <c r="E24647" s="283">
        <v>7</v>
      </c>
      <c r="F24647" s="282" t="s">
        <v>44841</v>
      </c>
      <c r="G24647">
        <v>1</v>
      </c>
      <c r="H24647">
        <v>1</v>
      </c>
    </row>
    <row r="24648" spans="1:8" x14ac:dyDescent="0.3">
      <c r="A24648" s="282">
        <v>40094</v>
      </c>
      <c r="B24648" s="282" t="s">
        <v>50254</v>
      </c>
      <c r="C24648" s="282" t="s">
        <v>50255</v>
      </c>
      <c r="D24648" s="283">
        <v>1</v>
      </c>
      <c r="E24648" s="283">
        <v>7</v>
      </c>
      <c r="F24648" s="282" t="s">
        <v>44841</v>
      </c>
      <c r="G24648">
        <v>1</v>
      </c>
      <c r="H24648">
        <v>1</v>
      </c>
    </row>
    <row r="24649" spans="1:8" x14ac:dyDescent="0.3">
      <c r="A24649" s="282">
        <v>103905</v>
      </c>
      <c r="B24649" s="282" t="s">
        <v>50256</v>
      </c>
      <c r="C24649" s="282" t="s">
        <v>50257</v>
      </c>
      <c r="D24649" s="283">
        <v>1</v>
      </c>
      <c r="E24649" s="283">
        <v>7</v>
      </c>
      <c r="F24649" s="282" t="s">
        <v>44841</v>
      </c>
      <c r="G24649">
        <v>1</v>
      </c>
      <c r="H24649">
        <v>1</v>
      </c>
    </row>
    <row r="24650" spans="1:8" x14ac:dyDescent="0.3">
      <c r="A24650" s="282">
        <v>39786</v>
      </c>
      <c r="B24650" s="282" t="s">
        <v>50258</v>
      </c>
      <c r="C24650" s="282" t="s">
        <v>50259</v>
      </c>
      <c r="D24650" s="283">
        <v>1</v>
      </c>
      <c r="E24650" s="283">
        <v>7</v>
      </c>
      <c r="F24650" s="282" t="s">
        <v>44841</v>
      </c>
      <c r="G24650">
        <v>1</v>
      </c>
      <c r="H24650">
        <v>1</v>
      </c>
    </row>
    <row r="24651" spans="1:8" x14ac:dyDescent="0.3">
      <c r="A24651" s="282">
        <v>39918</v>
      </c>
      <c r="B24651" s="282" t="s">
        <v>50260</v>
      </c>
      <c r="C24651" s="282" t="s">
        <v>50261</v>
      </c>
      <c r="D24651" s="283">
        <v>1</v>
      </c>
      <c r="E24651" s="283">
        <v>7</v>
      </c>
      <c r="F24651" s="282" t="s">
        <v>44841</v>
      </c>
      <c r="G24651">
        <v>1</v>
      </c>
      <c r="H24651">
        <v>1</v>
      </c>
    </row>
    <row r="24652" spans="1:8" x14ac:dyDescent="0.3">
      <c r="A24652" s="282">
        <v>176433</v>
      </c>
      <c r="B24652" s="282" t="s">
        <v>50262</v>
      </c>
      <c r="C24652" s="282" t="s">
        <v>50263</v>
      </c>
      <c r="D24652" s="283">
        <v>1</v>
      </c>
      <c r="E24652" s="283">
        <v>7</v>
      </c>
      <c r="F24652" s="282" t="s">
        <v>44841</v>
      </c>
      <c r="G24652">
        <v>1</v>
      </c>
      <c r="H24652">
        <v>1</v>
      </c>
    </row>
    <row r="24653" spans="1:8" x14ac:dyDescent="0.3">
      <c r="A24653" s="282">
        <v>42404</v>
      </c>
      <c r="B24653" s="282" t="s">
        <v>50264</v>
      </c>
      <c r="C24653" s="282" t="s">
        <v>50265</v>
      </c>
      <c r="D24653" s="283">
        <v>1</v>
      </c>
      <c r="E24653" s="283">
        <v>7</v>
      </c>
      <c r="F24653" s="282" t="s">
        <v>44841</v>
      </c>
      <c r="G24653">
        <v>1</v>
      </c>
      <c r="H24653">
        <v>1</v>
      </c>
    </row>
    <row r="24654" spans="1:8" x14ac:dyDescent="0.3">
      <c r="A24654" s="282">
        <v>96705</v>
      </c>
      <c r="B24654" s="282" t="s">
        <v>50266</v>
      </c>
      <c r="C24654" s="282" t="s">
        <v>50267</v>
      </c>
      <c r="D24654" s="283">
        <v>1</v>
      </c>
      <c r="E24654" s="283">
        <v>7</v>
      </c>
      <c r="F24654" s="282" t="s">
        <v>44841</v>
      </c>
      <c r="G24654">
        <v>1</v>
      </c>
      <c r="H24654">
        <v>1</v>
      </c>
    </row>
    <row r="24655" spans="1:8" x14ac:dyDescent="0.3">
      <c r="A24655" s="282">
        <v>100595</v>
      </c>
      <c r="B24655" s="282" t="s">
        <v>50268</v>
      </c>
      <c r="C24655" s="282" t="s">
        <v>50269</v>
      </c>
      <c r="D24655" s="283">
        <v>1</v>
      </c>
      <c r="E24655" s="283">
        <v>7</v>
      </c>
      <c r="F24655" s="282" t="s">
        <v>44841</v>
      </c>
      <c r="G24655">
        <v>1</v>
      </c>
      <c r="H24655">
        <v>1</v>
      </c>
    </row>
    <row r="24656" spans="1:8" x14ac:dyDescent="0.3">
      <c r="A24656" s="282">
        <v>342911</v>
      </c>
      <c r="B24656" s="282" t="s">
        <v>50270</v>
      </c>
      <c r="C24656" s="282" t="s">
        <v>50271</v>
      </c>
      <c r="D24656" s="283" t="s">
        <v>1481</v>
      </c>
      <c r="E24656" s="283">
        <v>7</v>
      </c>
      <c r="F24656" s="282" t="s">
        <v>44841</v>
      </c>
      <c r="G24656">
        <v>1</v>
      </c>
      <c r="H24656">
        <v>1</v>
      </c>
    </row>
    <row r="24657" spans="1:8" x14ac:dyDescent="0.3">
      <c r="A24657" s="282">
        <v>39013</v>
      </c>
      <c r="B24657" s="282" t="s">
        <v>50272</v>
      </c>
      <c r="C24657" s="282" t="s">
        <v>50273</v>
      </c>
      <c r="D24657" s="283">
        <v>1</v>
      </c>
      <c r="E24657" s="283">
        <v>7</v>
      </c>
      <c r="F24657" s="282" t="s">
        <v>44841</v>
      </c>
      <c r="G24657">
        <v>1</v>
      </c>
      <c r="H24657">
        <v>1</v>
      </c>
    </row>
    <row r="24658" spans="1:8" x14ac:dyDescent="0.3">
      <c r="A24658" s="282">
        <v>36245</v>
      </c>
      <c r="B24658" s="282" t="s">
        <v>50274</v>
      </c>
      <c r="C24658" s="282" t="s">
        <v>50275</v>
      </c>
      <c r="D24658" s="283">
        <v>1</v>
      </c>
      <c r="E24658" s="283">
        <v>7</v>
      </c>
      <c r="F24658" s="282" t="s">
        <v>44841</v>
      </c>
      <c r="G24658">
        <v>1</v>
      </c>
      <c r="H24658">
        <v>1</v>
      </c>
    </row>
    <row r="24659" spans="1:8" x14ac:dyDescent="0.3">
      <c r="A24659" s="282">
        <v>45665</v>
      </c>
      <c r="B24659" s="282" t="s">
        <v>50276</v>
      </c>
      <c r="C24659" s="282" t="s">
        <v>50277</v>
      </c>
      <c r="D24659" s="283" t="s">
        <v>1481</v>
      </c>
      <c r="E24659" s="283">
        <v>7</v>
      </c>
      <c r="F24659" s="282" t="s">
        <v>44841</v>
      </c>
      <c r="G24659">
        <v>1</v>
      </c>
      <c r="H24659">
        <v>0</v>
      </c>
    </row>
    <row r="24660" spans="1:8" x14ac:dyDescent="0.3">
      <c r="A24660" s="282">
        <v>344905</v>
      </c>
      <c r="B24660" s="282" t="s">
        <v>50278</v>
      </c>
      <c r="C24660" s="282" t="s">
        <v>50279</v>
      </c>
      <c r="D24660" s="283">
        <v>1</v>
      </c>
      <c r="E24660" s="283">
        <v>7</v>
      </c>
      <c r="F24660" s="282" t="s">
        <v>44841</v>
      </c>
      <c r="G24660">
        <v>1</v>
      </c>
      <c r="H24660">
        <v>1</v>
      </c>
    </row>
    <row r="24661" spans="1:8" x14ac:dyDescent="0.3">
      <c r="A24661" s="282">
        <v>93439</v>
      </c>
      <c r="B24661" s="282" t="s">
        <v>50280</v>
      </c>
      <c r="C24661" s="282" t="s">
        <v>50281</v>
      </c>
      <c r="D24661" s="283" t="s">
        <v>1481</v>
      </c>
      <c r="E24661" s="283">
        <v>7</v>
      </c>
      <c r="F24661" s="282" t="s">
        <v>44841</v>
      </c>
      <c r="G24661">
        <v>1</v>
      </c>
      <c r="H24661">
        <v>0</v>
      </c>
    </row>
    <row r="24662" spans="1:8" x14ac:dyDescent="0.3">
      <c r="A24662" s="282">
        <v>38894</v>
      </c>
      <c r="B24662" s="282" t="s">
        <v>50282</v>
      </c>
      <c r="C24662" s="282" t="s">
        <v>50283</v>
      </c>
      <c r="D24662" s="283" t="s">
        <v>1481</v>
      </c>
      <c r="E24662" s="283">
        <v>7</v>
      </c>
      <c r="F24662" s="282" t="s">
        <v>44841</v>
      </c>
      <c r="G24662">
        <v>1</v>
      </c>
      <c r="H24662">
        <v>0</v>
      </c>
    </row>
    <row r="24663" spans="1:8" x14ac:dyDescent="0.3">
      <c r="A24663" s="121">
        <v>46130</v>
      </c>
      <c r="B24663" s="121" t="s">
        <v>50284</v>
      </c>
      <c r="C24663" s="121" t="s">
        <v>50285</v>
      </c>
      <c r="D24663" s="284">
        <v>1</v>
      </c>
      <c r="E24663" s="284">
        <v>7</v>
      </c>
      <c r="F24663" s="121" t="s">
        <v>44841</v>
      </c>
      <c r="G24663">
        <v>0</v>
      </c>
      <c r="H24663">
        <v>1</v>
      </c>
    </row>
    <row r="24664" spans="1:8" x14ac:dyDescent="0.3">
      <c r="A24664" s="282">
        <v>172936</v>
      </c>
      <c r="B24664" s="282" t="s">
        <v>50286</v>
      </c>
      <c r="C24664" s="282" t="s">
        <v>50287</v>
      </c>
      <c r="D24664" s="283">
        <v>1</v>
      </c>
      <c r="E24664" s="283">
        <v>7</v>
      </c>
      <c r="F24664" s="282" t="s">
        <v>44841</v>
      </c>
      <c r="G24664">
        <v>1</v>
      </c>
      <c r="H24664">
        <v>1</v>
      </c>
    </row>
    <row r="24665" spans="1:8" x14ac:dyDescent="0.3">
      <c r="A24665" s="282">
        <v>41716</v>
      </c>
      <c r="B24665" s="282" t="s">
        <v>50288</v>
      </c>
      <c r="C24665" s="282" t="s">
        <v>6701</v>
      </c>
      <c r="D24665" s="283">
        <v>1</v>
      </c>
      <c r="E24665" s="283">
        <v>7</v>
      </c>
      <c r="F24665" s="282" t="s">
        <v>44841</v>
      </c>
      <c r="G24665">
        <v>1</v>
      </c>
      <c r="H24665">
        <v>0</v>
      </c>
    </row>
    <row r="24666" spans="1:8" x14ac:dyDescent="0.3">
      <c r="A24666" s="282">
        <v>294378</v>
      </c>
      <c r="B24666" s="282" t="s">
        <v>50289</v>
      </c>
      <c r="C24666" s="282" t="s">
        <v>50290</v>
      </c>
      <c r="D24666" s="283" t="s">
        <v>1481</v>
      </c>
      <c r="E24666" s="283">
        <v>7</v>
      </c>
      <c r="F24666" s="282" t="s">
        <v>44841</v>
      </c>
      <c r="G24666">
        <v>1</v>
      </c>
      <c r="H24666">
        <v>1</v>
      </c>
    </row>
    <row r="24667" spans="1:8" x14ac:dyDescent="0.3">
      <c r="A24667" s="282">
        <v>165926</v>
      </c>
      <c r="B24667" s="282" t="s">
        <v>50291</v>
      </c>
      <c r="C24667" s="282" t="s">
        <v>50292</v>
      </c>
      <c r="D24667" s="283">
        <v>1</v>
      </c>
      <c r="E24667" s="283">
        <v>7</v>
      </c>
      <c r="F24667" s="282" t="s">
        <v>44841</v>
      </c>
      <c r="G24667">
        <v>1</v>
      </c>
      <c r="H24667">
        <v>1</v>
      </c>
    </row>
    <row r="24668" spans="1:8" x14ac:dyDescent="0.3">
      <c r="A24668" s="282">
        <v>47653</v>
      </c>
      <c r="B24668" s="282" t="s">
        <v>50293</v>
      </c>
      <c r="C24668" s="282" t="s">
        <v>50294</v>
      </c>
      <c r="D24668" s="283">
        <v>1</v>
      </c>
      <c r="E24668" s="283">
        <v>7</v>
      </c>
      <c r="F24668" s="282" t="s">
        <v>44841</v>
      </c>
      <c r="G24668">
        <v>1</v>
      </c>
      <c r="H24668">
        <v>1</v>
      </c>
    </row>
    <row r="24669" spans="1:8" x14ac:dyDescent="0.3">
      <c r="A24669" s="282">
        <v>98110</v>
      </c>
      <c r="B24669" s="282" t="s">
        <v>50295</v>
      </c>
      <c r="C24669" s="282" t="s">
        <v>50296</v>
      </c>
      <c r="D24669" s="283">
        <v>1</v>
      </c>
      <c r="E24669" s="283">
        <v>7</v>
      </c>
      <c r="F24669" s="282" t="s">
        <v>44841</v>
      </c>
      <c r="G24669">
        <v>1</v>
      </c>
      <c r="H24669">
        <v>1</v>
      </c>
    </row>
    <row r="24670" spans="1:8" x14ac:dyDescent="0.3">
      <c r="A24670" s="282">
        <v>47741</v>
      </c>
      <c r="B24670" s="282" t="s">
        <v>50297</v>
      </c>
      <c r="C24670" s="282" t="s">
        <v>50298</v>
      </c>
      <c r="D24670" s="283" t="s">
        <v>1481</v>
      </c>
      <c r="E24670" s="283">
        <v>7</v>
      </c>
      <c r="F24670" s="282" t="s">
        <v>44841</v>
      </c>
      <c r="G24670">
        <v>1</v>
      </c>
      <c r="H24670">
        <v>1</v>
      </c>
    </row>
    <row r="24671" spans="1:8" x14ac:dyDescent="0.3">
      <c r="A24671" s="282">
        <v>47648</v>
      </c>
      <c r="B24671" s="282" t="s">
        <v>50299</v>
      </c>
      <c r="C24671" s="282" t="s">
        <v>50300</v>
      </c>
      <c r="D24671" s="283" t="s">
        <v>1481</v>
      </c>
      <c r="E24671" s="283">
        <v>7</v>
      </c>
      <c r="F24671" s="282" t="s">
        <v>44841</v>
      </c>
      <c r="G24671">
        <v>1</v>
      </c>
      <c r="H24671">
        <v>0</v>
      </c>
    </row>
    <row r="24672" spans="1:8" x14ac:dyDescent="0.3">
      <c r="A24672" s="282">
        <v>93577</v>
      </c>
      <c r="B24672" s="282" t="s">
        <v>50301</v>
      </c>
      <c r="C24672" s="282" t="s">
        <v>50302</v>
      </c>
      <c r="D24672" s="283" t="s">
        <v>1481</v>
      </c>
      <c r="E24672" s="283">
        <v>7</v>
      </c>
      <c r="F24672" s="282" t="s">
        <v>44841</v>
      </c>
      <c r="G24672">
        <v>1</v>
      </c>
      <c r="H24672">
        <v>1</v>
      </c>
    </row>
    <row r="24673" spans="1:8" x14ac:dyDescent="0.3">
      <c r="A24673" s="282">
        <v>46397</v>
      </c>
      <c r="B24673" s="282" t="s">
        <v>50303</v>
      </c>
      <c r="C24673" s="282" t="s">
        <v>50304</v>
      </c>
      <c r="D24673" s="283" t="s">
        <v>1481</v>
      </c>
      <c r="E24673" s="283">
        <v>7</v>
      </c>
      <c r="F24673" s="282" t="s">
        <v>44841</v>
      </c>
      <c r="G24673">
        <v>1</v>
      </c>
      <c r="H24673">
        <v>0</v>
      </c>
    </row>
    <row r="24674" spans="1:8" x14ac:dyDescent="0.3">
      <c r="A24674" s="282">
        <v>69183</v>
      </c>
      <c r="B24674" s="282" t="s">
        <v>50305</v>
      </c>
      <c r="C24674" s="282" t="s">
        <v>50306</v>
      </c>
      <c r="D24674" s="283">
        <v>1</v>
      </c>
      <c r="E24674" s="283">
        <v>7</v>
      </c>
      <c r="F24674" s="282" t="s">
        <v>44841</v>
      </c>
      <c r="G24674">
        <v>1</v>
      </c>
      <c r="H24674">
        <v>1</v>
      </c>
    </row>
    <row r="24675" spans="1:8" x14ac:dyDescent="0.3">
      <c r="A24675" s="282">
        <v>68939</v>
      </c>
      <c r="B24675" s="282" t="s">
        <v>50307</v>
      </c>
      <c r="C24675" s="282" t="s">
        <v>50308</v>
      </c>
      <c r="D24675" s="283">
        <v>1</v>
      </c>
      <c r="E24675" s="283">
        <v>7</v>
      </c>
      <c r="F24675" s="282" t="s">
        <v>44841</v>
      </c>
      <c r="G24675">
        <v>1</v>
      </c>
      <c r="H24675">
        <v>1</v>
      </c>
    </row>
    <row r="24676" spans="1:8" x14ac:dyDescent="0.3">
      <c r="A24676" s="282">
        <v>48848</v>
      </c>
      <c r="B24676" s="282" t="s">
        <v>50309</v>
      </c>
      <c r="C24676" s="282" t="s">
        <v>50310</v>
      </c>
      <c r="D24676" s="283">
        <v>1</v>
      </c>
      <c r="E24676" s="283">
        <v>7</v>
      </c>
      <c r="F24676" s="282" t="s">
        <v>44841</v>
      </c>
      <c r="G24676">
        <v>1</v>
      </c>
      <c r="H24676">
        <v>1</v>
      </c>
    </row>
    <row r="24677" spans="1:8" x14ac:dyDescent="0.3">
      <c r="A24677" s="282">
        <v>96203</v>
      </c>
      <c r="B24677" s="282" t="s">
        <v>50311</v>
      </c>
      <c r="C24677" s="282" t="s">
        <v>50312</v>
      </c>
      <c r="D24677" s="283">
        <v>1</v>
      </c>
      <c r="E24677" s="283">
        <v>7</v>
      </c>
      <c r="F24677" s="282" t="s">
        <v>44841</v>
      </c>
      <c r="G24677">
        <v>1</v>
      </c>
      <c r="H24677">
        <v>1</v>
      </c>
    </row>
    <row r="24678" spans="1:8" x14ac:dyDescent="0.3">
      <c r="A24678" s="282">
        <v>40715</v>
      </c>
      <c r="B24678" s="282" t="s">
        <v>50313</v>
      </c>
      <c r="C24678" s="282" t="s">
        <v>50314</v>
      </c>
      <c r="D24678" s="283">
        <v>1</v>
      </c>
      <c r="E24678" s="283">
        <v>7</v>
      </c>
      <c r="F24678" s="282" t="s">
        <v>44841</v>
      </c>
      <c r="G24678">
        <v>1</v>
      </c>
      <c r="H24678">
        <v>1</v>
      </c>
    </row>
    <row r="24679" spans="1:8" x14ac:dyDescent="0.3">
      <c r="A24679" s="282">
        <v>40863</v>
      </c>
      <c r="B24679" s="282" t="s">
        <v>50315</v>
      </c>
      <c r="C24679" s="282" t="s">
        <v>50316</v>
      </c>
      <c r="D24679" s="283">
        <v>1</v>
      </c>
      <c r="E24679" s="283">
        <v>7</v>
      </c>
      <c r="F24679" s="282" t="s">
        <v>44841</v>
      </c>
      <c r="G24679">
        <v>1</v>
      </c>
      <c r="H24679">
        <v>1</v>
      </c>
    </row>
    <row r="24680" spans="1:8" x14ac:dyDescent="0.3">
      <c r="A24680" s="282">
        <v>70912</v>
      </c>
      <c r="B24680" s="282" t="s">
        <v>50317</v>
      </c>
      <c r="C24680" s="282" t="s">
        <v>50318</v>
      </c>
      <c r="D24680" s="283" t="s">
        <v>1481</v>
      </c>
      <c r="E24680" s="283">
        <v>7</v>
      </c>
      <c r="F24680" s="282" t="s">
        <v>44841</v>
      </c>
      <c r="G24680">
        <v>1</v>
      </c>
      <c r="H24680">
        <v>0</v>
      </c>
    </row>
    <row r="24681" spans="1:8" x14ac:dyDescent="0.3">
      <c r="A24681" s="282">
        <v>216216</v>
      </c>
      <c r="B24681" s="282" t="s">
        <v>50319</v>
      </c>
      <c r="C24681" s="282" t="s">
        <v>50320</v>
      </c>
      <c r="D24681" s="283" t="s">
        <v>1481</v>
      </c>
      <c r="E24681" s="283">
        <v>7</v>
      </c>
      <c r="F24681" s="282" t="s">
        <v>44841</v>
      </c>
      <c r="G24681">
        <v>1</v>
      </c>
      <c r="H24681">
        <v>0</v>
      </c>
    </row>
    <row r="24682" spans="1:8" x14ac:dyDescent="0.3">
      <c r="A24682" s="282">
        <v>98081</v>
      </c>
      <c r="B24682" s="282" t="s">
        <v>50321</v>
      </c>
      <c r="C24682" s="282" t="s">
        <v>50322</v>
      </c>
      <c r="D24682" s="283" t="s">
        <v>1481</v>
      </c>
      <c r="E24682" s="283">
        <v>7</v>
      </c>
      <c r="F24682" s="282" t="s">
        <v>44841</v>
      </c>
      <c r="G24682">
        <v>1</v>
      </c>
      <c r="H24682">
        <v>1</v>
      </c>
    </row>
    <row r="24683" spans="1:8" x14ac:dyDescent="0.3">
      <c r="A24683" s="282">
        <v>95394</v>
      </c>
      <c r="B24683" s="282" t="s">
        <v>50323</v>
      </c>
      <c r="C24683" s="282" t="s">
        <v>50324</v>
      </c>
      <c r="D24683" s="283">
        <v>1</v>
      </c>
      <c r="E24683" s="283">
        <v>7</v>
      </c>
      <c r="F24683" s="282" t="s">
        <v>44841</v>
      </c>
      <c r="G24683">
        <v>1</v>
      </c>
      <c r="H24683">
        <v>1</v>
      </c>
    </row>
    <row r="24684" spans="1:8" x14ac:dyDescent="0.3">
      <c r="A24684" s="282">
        <v>162078</v>
      </c>
      <c r="B24684" s="282" t="s">
        <v>50325</v>
      </c>
      <c r="C24684" s="282" t="s">
        <v>50326</v>
      </c>
      <c r="D24684" s="283">
        <v>1</v>
      </c>
      <c r="E24684" s="283">
        <v>7</v>
      </c>
      <c r="F24684" s="282" t="s">
        <v>44841</v>
      </c>
      <c r="G24684">
        <v>1</v>
      </c>
      <c r="H24684">
        <v>1</v>
      </c>
    </row>
    <row r="24685" spans="1:8" x14ac:dyDescent="0.3">
      <c r="A24685" s="282">
        <v>48346</v>
      </c>
      <c r="B24685" s="282" t="s">
        <v>50327</v>
      </c>
      <c r="C24685" s="282" t="s">
        <v>50328</v>
      </c>
      <c r="D24685" s="283">
        <v>1</v>
      </c>
      <c r="E24685" s="283">
        <v>7</v>
      </c>
      <c r="F24685" s="282" t="s">
        <v>44841</v>
      </c>
      <c r="G24685">
        <v>1</v>
      </c>
      <c r="H24685">
        <v>1</v>
      </c>
    </row>
    <row r="24686" spans="1:8" x14ac:dyDescent="0.3">
      <c r="A24686" s="282">
        <v>169295</v>
      </c>
      <c r="B24686" s="282" t="s">
        <v>50329</v>
      </c>
      <c r="C24686" s="282" t="s">
        <v>50330</v>
      </c>
      <c r="D24686" s="283">
        <v>1</v>
      </c>
      <c r="E24686" s="283">
        <v>7</v>
      </c>
      <c r="F24686" s="282" t="s">
        <v>44841</v>
      </c>
      <c r="G24686">
        <v>1</v>
      </c>
      <c r="H24686">
        <v>1</v>
      </c>
    </row>
    <row r="24687" spans="1:8" x14ac:dyDescent="0.3">
      <c r="A24687" s="282">
        <v>100213</v>
      </c>
      <c r="B24687" s="282" t="s">
        <v>50331</v>
      </c>
      <c r="C24687" s="282" t="s">
        <v>50332</v>
      </c>
      <c r="D24687" s="283">
        <v>1</v>
      </c>
      <c r="E24687" s="283">
        <v>7</v>
      </c>
      <c r="F24687" s="282" t="s">
        <v>44841</v>
      </c>
      <c r="G24687">
        <v>1</v>
      </c>
      <c r="H24687">
        <v>1</v>
      </c>
    </row>
    <row r="24688" spans="1:8" x14ac:dyDescent="0.3">
      <c r="A24688" s="282">
        <v>48105</v>
      </c>
      <c r="B24688" s="282" t="s">
        <v>50333</v>
      </c>
      <c r="C24688" s="282" t="s">
        <v>50334</v>
      </c>
      <c r="D24688" s="283">
        <v>1</v>
      </c>
      <c r="E24688" s="283">
        <v>7</v>
      </c>
      <c r="F24688" s="282" t="s">
        <v>44841</v>
      </c>
      <c r="G24688">
        <v>1</v>
      </c>
      <c r="H24688">
        <v>1</v>
      </c>
    </row>
    <row r="24689" spans="1:8" x14ac:dyDescent="0.3">
      <c r="A24689" s="282">
        <v>172831</v>
      </c>
      <c r="B24689" s="282" t="s">
        <v>50335</v>
      </c>
      <c r="C24689" s="282" t="s">
        <v>50336</v>
      </c>
      <c r="D24689" s="283">
        <v>1</v>
      </c>
      <c r="E24689" s="283">
        <v>7</v>
      </c>
      <c r="F24689" s="282" t="s">
        <v>44841</v>
      </c>
      <c r="G24689">
        <v>1</v>
      </c>
      <c r="H24689">
        <v>1</v>
      </c>
    </row>
    <row r="24690" spans="1:8" x14ac:dyDescent="0.3">
      <c r="A24690" s="282">
        <v>37593</v>
      </c>
      <c r="B24690" s="282" t="s">
        <v>50337</v>
      </c>
      <c r="C24690" s="282" t="s">
        <v>50338</v>
      </c>
      <c r="D24690" s="283" t="s">
        <v>1481</v>
      </c>
      <c r="E24690" s="283">
        <v>7</v>
      </c>
      <c r="F24690" s="282" t="s">
        <v>44841</v>
      </c>
      <c r="G24690">
        <v>1</v>
      </c>
      <c r="H24690">
        <v>1</v>
      </c>
    </row>
    <row r="24691" spans="1:8" x14ac:dyDescent="0.3">
      <c r="A24691" s="282">
        <v>104232</v>
      </c>
      <c r="B24691" s="282" t="s">
        <v>50339</v>
      </c>
      <c r="C24691" s="282" t="s">
        <v>50340</v>
      </c>
      <c r="D24691" s="283">
        <v>1</v>
      </c>
      <c r="E24691" s="283">
        <v>7</v>
      </c>
      <c r="F24691" s="282" t="s">
        <v>44841</v>
      </c>
      <c r="G24691">
        <v>1</v>
      </c>
      <c r="H24691">
        <v>1</v>
      </c>
    </row>
    <row r="24692" spans="1:8" x14ac:dyDescent="0.3">
      <c r="A24692" s="282">
        <v>87106</v>
      </c>
      <c r="B24692" s="282" t="s">
        <v>50341</v>
      </c>
      <c r="C24692" s="282" t="s">
        <v>50342</v>
      </c>
      <c r="D24692" s="283">
        <v>1</v>
      </c>
      <c r="E24692" s="283">
        <v>7</v>
      </c>
      <c r="F24692" s="282" t="s">
        <v>44841</v>
      </c>
      <c r="G24692">
        <v>1</v>
      </c>
      <c r="H24692">
        <v>1</v>
      </c>
    </row>
    <row r="24693" spans="1:8" x14ac:dyDescent="0.3">
      <c r="A24693" s="121">
        <v>160168</v>
      </c>
      <c r="B24693" s="121" t="s">
        <v>50343</v>
      </c>
      <c r="C24693" s="121" t="s">
        <v>50344</v>
      </c>
      <c r="D24693" s="284">
        <v>1</v>
      </c>
      <c r="E24693" s="284">
        <v>7</v>
      </c>
      <c r="F24693" s="121" t="s">
        <v>44841</v>
      </c>
      <c r="G24693">
        <v>0</v>
      </c>
      <c r="H24693">
        <v>1</v>
      </c>
    </row>
    <row r="24694" spans="1:8" x14ac:dyDescent="0.3">
      <c r="A24694" s="282">
        <v>92331</v>
      </c>
      <c r="B24694" s="282" t="s">
        <v>50345</v>
      </c>
      <c r="C24694" s="282" t="s">
        <v>50346</v>
      </c>
      <c r="D24694" s="283" t="s">
        <v>1481</v>
      </c>
      <c r="E24694" s="283">
        <v>7</v>
      </c>
      <c r="F24694" s="282" t="s">
        <v>44841</v>
      </c>
      <c r="G24694">
        <v>1</v>
      </c>
      <c r="H24694">
        <v>1</v>
      </c>
    </row>
    <row r="24695" spans="1:8" x14ac:dyDescent="0.3">
      <c r="A24695" s="282">
        <v>100796</v>
      </c>
      <c r="B24695" s="282" t="s">
        <v>50347</v>
      </c>
      <c r="C24695" s="282" t="s">
        <v>50348</v>
      </c>
      <c r="D24695" s="283" t="s">
        <v>1481</v>
      </c>
      <c r="E24695" s="283">
        <v>7</v>
      </c>
      <c r="F24695" s="282" t="s">
        <v>44841</v>
      </c>
      <c r="G24695">
        <v>1</v>
      </c>
      <c r="H24695">
        <v>1</v>
      </c>
    </row>
    <row r="24696" spans="1:8" x14ac:dyDescent="0.3">
      <c r="A24696" s="282">
        <v>43798</v>
      </c>
      <c r="B24696" s="282" t="s">
        <v>50349</v>
      </c>
      <c r="C24696" s="282" t="s">
        <v>50350</v>
      </c>
      <c r="D24696" s="283">
        <v>1</v>
      </c>
      <c r="E24696" s="283">
        <v>7</v>
      </c>
      <c r="F24696" s="282" t="s">
        <v>44841</v>
      </c>
      <c r="G24696">
        <v>1</v>
      </c>
      <c r="H24696">
        <v>1</v>
      </c>
    </row>
    <row r="24697" spans="1:8" x14ac:dyDescent="0.3">
      <c r="A24697" s="282">
        <v>350940</v>
      </c>
      <c r="B24697" s="282" t="s">
        <v>50351</v>
      </c>
      <c r="C24697" s="282" t="s">
        <v>50352</v>
      </c>
      <c r="D24697" s="283">
        <v>1</v>
      </c>
      <c r="E24697" s="283">
        <v>7</v>
      </c>
      <c r="F24697" s="282" t="s">
        <v>44841</v>
      </c>
      <c r="G24697">
        <v>1</v>
      </c>
      <c r="H24697">
        <v>1</v>
      </c>
    </row>
    <row r="24698" spans="1:8" x14ac:dyDescent="0.3">
      <c r="A24698" s="282">
        <v>239239</v>
      </c>
      <c r="B24698" s="282" t="s">
        <v>50353</v>
      </c>
      <c r="C24698" s="282" t="s">
        <v>50354</v>
      </c>
      <c r="D24698" s="283">
        <v>1</v>
      </c>
      <c r="E24698" s="283">
        <v>7</v>
      </c>
      <c r="F24698" s="282" t="s">
        <v>44841</v>
      </c>
      <c r="G24698">
        <v>1</v>
      </c>
      <c r="H24698">
        <v>1</v>
      </c>
    </row>
    <row r="24699" spans="1:8" x14ac:dyDescent="0.3">
      <c r="A24699" s="282">
        <v>169673</v>
      </c>
      <c r="B24699" s="282" t="s">
        <v>50355</v>
      </c>
      <c r="C24699" s="282" t="s">
        <v>50356</v>
      </c>
      <c r="D24699" s="283">
        <v>1</v>
      </c>
      <c r="E24699" s="283">
        <v>7</v>
      </c>
      <c r="F24699" s="282" t="s">
        <v>44841</v>
      </c>
      <c r="G24699">
        <v>1</v>
      </c>
      <c r="H24699">
        <v>1</v>
      </c>
    </row>
    <row r="24700" spans="1:8" x14ac:dyDescent="0.3">
      <c r="A24700" s="282">
        <v>95644</v>
      </c>
      <c r="B24700" s="282" t="s">
        <v>50357</v>
      </c>
      <c r="C24700" s="282" t="s">
        <v>50358</v>
      </c>
      <c r="D24700" s="283" t="s">
        <v>1481</v>
      </c>
      <c r="E24700" s="283">
        <v>7</v>
      </c>
      <c r="F24700" s="282" t="s">
        <v>44841</v>
      </c>
      <c r="G24700">
        <v>1</v>
      </c>
      <c r="H24700">
        <v>1</v>
      </c>
    </row>
    <row r="24701" spans="1:8" x14ac:dyDescent="0.3">
      <c r="A24701" s="121">
        <v>102546</v>
      </c>
      <c r="B24701" s="121" t="s">
        <v>50359</v>
      </c>
      <c r="C24701" s="121" t="s">
        <v>6709</v>
      </c>
      <c r="D24701" s="284">
        <v>1</v>
      </c>
      <c r="E24701" s="284">
        <v>7</v>
      </c>
      <c r="F24701" s="121" t="s">
        <v>44841</v>
      </c>
      <c r="G24701">
        <v>0</v>
      </c>
      <c r="H24701">
        <v>1</v>
      </c>
    </row>
    <row r="24702" spans="1:8" x14ac:dyDescent="0.3">
      <c r="A24702" s="282">
        <v>39927</v>
      </c>
      <c r="B24702" s="282" t="s">
        <v>50360</v>
      </c>
      <c r="C24702" s="282" t="s">
        <v>50361</v>
      </c>
      <c r="D24702" s="283">
        <v>1</v>
      </c>
      <c r="E24702" s="283">
        <v>7</v>
      </c>
      <c r="F24702" s="282" t="s">
        <v>44841</v>
      </c>
      <c r="G24702">
        <v>1</v>
      </c>
      <c r="H24702">
        <v>1</v>
      </c>
    </row>
    <row r="24703" spans="1:8" x14ac:dyDescent="0.3">
      <c r="A24703" s="282">
        <v>161675</v>
      </c>
      <c r="B24703" s="282" t="s">
        <v>50362</v>
      </c>
      <c r="C24703" s="282" t="s">
        <v>50363</v>
      </c>
      <c r="D24703" s="283" t="s">
        <v>1481</v>
      </c>
      <c r="E24703" s="283">
        <v>7</v>
      </c>
      <c r="F24703" s="282" t="s">
        <v>44841</v>
      </c>
      <c r="G24703">
        <v>1</v>
      </c>
      <c r="H24703">
        <v>0</v>
      </c>
    </row>
    <row r="24704" spans="1:8" x14ac:dyDescent="0.3">
      <c r="A24704" s="282">
        <v>169870</v>
      </c>
      <c r="B24704" s="282" t="s">
        <v>50364</v>
      </c>
      <c r="C24704" s="282" t="s">
        <v>50365</v>
      </c>
      <c r="D24704" s="283">
        <v>1</v>
      </c>
      <c r="E24704" s="283">
        <v>7</v>
      </c>
      <c r="F24704" s="282" t="s">
        <v>44841</v>
      </c>
      <c r="G24704">
        <v>1</v>
      </c>
      <c r="H24704">
        <v>1</v>
      </c>
    </row>
    <row r="24705" spans="1:8" x14ac:dyDescent="0.3">
      <c r="A24705" s="282">
        <v>36403</v>
      </c>
      <c r="B24705" s="282" t="s">
        <v>50366</v>
      </c>
      <c r="C24705" s="282" t="s">
        <v>50367</v>
      </c>
      <c r="D24705" s="283" t="s">
        <v>1481</v>
      </c>
      <c r="E24705" s="283">
        <v>7</v>
      </c>
      <c r="F24705" s="282" t="s">
        <v>44841</v>
      </c>
      <c r="G24705">
        <v>1</v>
      </c>
      <c r="H24705">
        <v>1</v>
      </c>
    </row>
    <row r="24706" spans="1:8" x14ac:dyDescent="0.3">
      <c r="A24706" s="282">
        <v>47932</v>
      </c>
      <c r="B24706" s="282" t="s">
        <v>50368</v>
      </c>
      <c r="C24706" s="282" t="s">
        <v>50369</v>
      </c>
      <c r="D24706" s="283" t="s">
        <v>1481</v>
      </c>
      <c r="E24706" s="283">
        <v>7</v>
      </c>
      <c r="F24706" s="282" t="s">
        <v>44841</v>
      </c>
      <c r="G24706">
        <v>1</v>
      </c>
      <c r="H24706">
        <v>0</v>
      </c>
    </row>
    <row r="24707" spans="1:8" x14ac:dyDescent="0.3">
      <c r="A24707" s="121">
        <v>35534</v>
      </c>
      <c r="B24707" s="121" t="s">
        <v>50370</v>
      </c>
      <c r="C24707" s="121" t="s">
        <v>50371</v>
      </c>
      <c r="D24707" s="284">
        <v>1</v>
      </c>
      <c r="E24707" s="284">
        <v>7</v>
      </c>
      <c r="F24707" s="121" t="s">
        <v>44841</v>
      </c>
      <c r="G24707">
        <v>0</v>
      </c>
      <c r="H24707">
        <v>1</v>
      </c>
    </row>
    <row r="24708" spans="1:8" x14ac:dyDescent="0.3">
      <c r="A24708" s="282">
        <v>36767</v>
      </c>
      <c r="B24708" s="282" t="s">
        <v>50372</v>
      </c>
      <c r="C24708" s="282" t="s">
        <v>50373</v>
      </c>
      <c r="D24708" s="283" t="s">
        <v>1481</v>
      </c>
      <c r="E24708" s="283">
        <v>7</v>
      </c>
      <c r="F24708" s="282" t="s">
        <v>44841</v>
      </c>
      <c r="G24708">
        <v>1</v>
      </c>
      <c r="H24708">
        <v>1</v>
      </c>
    </row>
    <row r="24709" spans="1:8" x14ac:dyDescent="0.3">
      <c r="A24709" s="282">
        <v>105603</v>
      </c>
      <c r="B24709" s="282" t="s">
        <v>50374</v>
      </c>
      <c r="C24709" s="282" t="s">
        <v>50375</v>
      </c>
      <c r="D24709" s="283">
        <v>1</v>
      </c>
      <c r="E24709" s="283">
        <v>7</v>
      </c>
      <c r="F24709" s="282" t="s">
        <v>44841</v>
      </c>
      <c r="G24709">
        <v>1</v>
      </c>
      <c r="H24709">
        <v>1</v>
      </c>
    </row>
    <row r="24710" spans="1:8" x14ac:dyDescent="0.3">
      <c r="A24710" s="282">
        <v>48223</v>
      </c>
      <c r="B24710" s="282" t="s">
        <v>50376</v>
      </c>
      <c r="C24710" s="282" t="s">
        <v>50377</v>
      </c>
      <c r="D24710" s="283" t="s">
        <v>1481</v>
      </c>
      <c r="E24710" s="283">
        <v>7</v>
      </c>
      <c r="F24710" s="282" t="s">
        <v>44841</v>
      </c>
      <c r="G24710">
        <v>1</v>
      </c>
      <c r="H24710">
        <v>1</v>
      </c>
    </row>
    <row r="24711" spans="1:8" x14ac:dyDescent="0.3">
      <c r="A24711" s="282">
        <v>89162</v>
      </c>
      <c r="B24711" s="282" t="s">
        <v>50378</v>
      </c>
      <c r="C24711" s="282" t="s">
        <v>50379</v>
      </c>
      <c r="D24711" s="283" t="s">
        <v>1481</v>
      </c>
      <c r="E24711" s="283">
        <v>7</v>
      </c>
      <c r="F24711" s="282" t="s">
        <v>44841</v>
      </c>
      <c r="G24711">
        <v>1</v>
      </c>
      <c r="H24711">
        <v>0</v>
      </c>
    </row>
    <row r="24712" spans="1:8" x14ac:dyDescent="0.3">
      <c r="A24712" s="282">
        <v>98091</v>
      </c>
      <c r="B24712" s="282" t="s">
        <v>50380</v>
      </c>
      <c r="C24712" s="282" t="s">
        <v>50381</v>
      </c>
      <c r="D24712" s="283" t="s">
        <v>1481</v>
      </c>
      <c r="E24712" s="283">
        <v>7</v>
      </c>
      <c r="F24712" s="282" t="s">
        <v>44841</v>
      </c>
      <c r="G24712">
        <v>1</v>
      </c>
      <c r="H24712">
        <v>1</v>
      </c>
    </row>
    <row r="24713" spans="1:8" x14ac:dyDescent="0.3">
      <c r="A24713" s="282">
        <v>310519</v>
      </c>
      <c r="B24713" s="282" t="s">
        <v>50382</v>
      </c>
      <c r="C24713" s="282" t="s">
        <v>50383</v>
      </c>
      <c r="D24713" s="283" t="s">
        <v>1481</v>
      </c>
      <c r="E24713" s="283">
        <v>7</v>
      </c>
      <c r="F24713" s="282" t="s">
        <v>44841</v>
      </c>
      <c r="G24713">
        <v>1</v>
      </c>
      <c r="H24713">
        <v>0</v>
      </c>
    </row>
    <row r="24714" spans="1:8" x14ac:dyDescent="0.3">
      <c r="A24714" s="282">
        <v>161830</v>
      </c>
      <c r="B24714" s="282" t="s">
        <v>50384</v>
      </c>
      <c r="C24714" s="282" t="s">
        <v>50385</v>
      </c>
      <c r="D24714" s="283">
        <v>1</v>
      </c>
      <c r="E24714" s="283">
        <v>7</v>
      </c>
      <c r="F24714" s="282" t="s">
        <v>44841</v>
      </c>
      <c r="G24714">
        <v>1</v>
      </c>
      <c r="H24714">
        <v>1</v>
      </c>
    </row>
    <row r="24715" spans="1:8" x14ac:dyDescent="0.3">
      <c r="A24715" s="282">
        <v>48209</v>
      </c>
      <c r="B24715" s="282" t="s">
        <v>50386</v>
      </c>
      <c r="C24715" s="282" t="s">
        <v>50387</v>
      </c>
      <c r="D24715" s="283">
        <v>1</v>
      </c>
      <c r="E24715" s="283">
        <v>7</v>
      </c>
      <c r="F24715" s="282" t="s">
        <v>44841</v>
      </c>
      <c r="G24715">
        <v>1</v>
      </c>
      <c r="H24715">
        <v>1</v>
      </c>
    </row>
    <row r="24716" spans="1:8" x14ac:dyDescent="0.3">
      <c r="A24716" s="282">
        <v>40654</v>
      </c>
      <c r="B24716" s="282" t="s">
        <v>50388</v>
      </c>
      <c r="C24716" s="282" t="s">
        <v>50389</v>
      </c>
      <c r="D24716" s="283">
        <v>1</v>
      </c>
      <c r="E24716" s="283">
        <v>7</v>
      </c>
      <c r="F24716" s="282" t="s">
        <v>44841</v>
      </c>
      <c r="G24716">
        <v>1</v>
      </c>
      <c r="H24716">
        <v>1</v>
      </c>
    </row>
    <row r="24717" spans="1:8" x14ac:dyDescent="0.3">
      <c r="A24717" s="282">
        <v>39870</v>
      </c>
      <c r="B24717" s="282" t="s">
        <v>50390</v>
      </c>
      <c r="C24717" s="282" t="s">
        <v>50391</v>
      </c>
      <c r="D24717" s="283">
        <v>1</v>
      </c>
      <c r="E24717" s="283">
        <v>7</v>
      </c>
      <c r="F24717" s="282" t="s">
        <v>44841</v>
      </c>
      <c r="G24717">
        <v>1</v>
      </c>
      <c r="H24717">
        <v>1</v>
      </c>
    </row>
    <row r="24718" spans="1:8" x14ac:dyDescent="0.3">
      <c r="A24718" s="282">
        <v>46146</v>
      </c>
      <c r="B24718" s="282" t="s">
        <v>50392</v>
      </c>
      <c r="C24718" s="282" t="s">
        <v>50393</v>
      </c>
      <c r="D24718" s="283">
        <v>1</v>
      </c>
      <c r="E24718" s="283">
        <v>7</v>
      </c>
      <c r="F24718" s="282" t="s">
        <v>44841</v>
      </c>
      <c r="G24718">
        <v>1</v>
      </c>
      <c r="H24718">
        <v>1</v>
      </c>
    </row>
    <row r="24719" spans="1:8" x14ac:dyDescent="0.3">
      <c r="A24719" s="282">
        <v>105461</v>
      </c>
      <c r="B24719" s="282" t="s">
        <v>50394</v>
      </c>
      <c r="C24719" s="282" t="s">
        <v>50395</v>
      </c>
      <c r="D24719" s="283">
        <v>1</v>
      </c>
      <c r="E24719" s="283">
        <v>7</v>
      </c>
      <c r="F24719" s="282" t="s">
        <v>44841</v>
      </c>
      <c r="G24719">
        <v>1</v>
      </c>
      <c r="H24719">
        <v>1</v>
      </c>
    </row>
    <row r="24720" spans="1:8" x14ac:dyDescent="0.3">
      <c r="A24720" s="282">
        <v>37876</v>
      </c>
      <c r="B24720" s="282" t="s">
        <v>50396</v>
      </c>
      <c r="C24720" s="282" t="s">
        <v>50397</v>
      </c>
      <c r="D24720" s="283">
        <v>1</v>
      </c>
      <c r="E24720" s="283">
        <v>7</v>
      </c>
      <c r="F24720" s="282" t="s">
        <v>44841</v>
      </c>
      <c r="G24720">
        <v>1</v>
      </c>
      <c r="H24720">
        <v>1</v>
      </c>
    </row>
    <row r="24721" spans="1:8" x14ac:dyDescent="0.3">
      <c r="A24721" s="282">
        <v>39698</v>
      </c>
      <c r="B24721" s="282" t="s">
        <v>50398</v>
      </c>
      <c r="C24721" s="282" t="s">
        <v>50399</v>
      </c>
      <c r="D24721" s="283">
        <v>1</v>
      </c>
      <c r="E24721" s="283">
        <v>7</v>
      </c>
      <c r="F24721" s="282" t="s">
        <v>44841</v>
      </c>
      <c r="G24721">
        <v>1</v>
      </c>
      <c r="H24721">
        <v>1</v>
      </c>
    </row>
    <row r="24722" spans="1:8" x14ac:dyDescent="0.3">
      <c r="A24722" s="121">
        <v>35047</v>
      </c>
      <c r="B24722" s="121" t="s">
        <v>50400</v>
      </c>
      <c r="C24722" s="121" t="s">
        <v>50401</v>
      </c>
      <c r="D24722" s="284">
        <v>1</v>
      </c>
      <c r="E24722" s="284">
        <v>7</v>
      </c>
      <c r="F24722" s="121" t="s">
        <v>44841</v>
      </c>
      <c r="G24722">
        <v>0</v>
      </c>
      <c r="H24722">
        <v>1</v>
      </c>
    </row>
    <row r="24723" spans="1:8" x14ac:dyDescent="0.3">
      <c r="A24723" s="282">
        <v>38735</v>
      </c>
      <c r="B24723" s="282" t="s">
        <v>50402</v>
      </c>
      <c r="C24723" s="282" t="s">
        <v>50403</v>
      </c>
      <c r="D24723" s="283">
        <v>2</v>
      </c>
      <c r="E24723" s="283">
        <v>7</v>
      </c>
      <c r="F24723" s="282" t="s">
        <v>44841</v>
      </c>
      <c r="G24723">
        <v>1</v>
      </c>
      <c r="H24723">
        <v>1</v>
      </c>
    </row>
    <row r="24724" spans="1:8" x14ac:dyDescent="0.3">
      <c r="A24724" s="282">
        <v>120042</v>
      </c>
      <c r="B24724" s="282" t="s">
        <v>50404</v>
      </c>
      <c r="C24724" s="282" t="s">
        <v>50405</v>
      </c>
      <c r="D24724" s="283">
        <v>1</v>
      </c>
      <c r="E24724" s="283">
        <v>7</v>
      </c>
      <c r="F24724" s="282" t="s">
        <v>44841</v>
      </c>
      <c r="G24724">
        <v>1</v>
      </c>
      <c r="H24724">
        <v>1</v>
      </c>
    </row>
    <row r="24725" spans="1:8" x14ac:dyDescent="0.3">
      <c r="A24725" s="282">
        <v>110941</v>
      </c>
      <c r="B24725" s="282" t="s">
        <v>50406</v>
      </c>
      <c r="C24725" s="282" t="s">
        <v>50407</v>
      </c>
      <c r="D24725" s="283">
        <v>1</v>
      </c>
      <c r="E24725" s="283">
        <v>7</v>
      </c>
      <c r="F24725" s="282" t="s">
        <v>44841</v>
      </c>
      <c r="G24725">
        <v>1</v>
      </c>
      <c r="H24725">
        <v>1</v>
      </c>
    </row>
    <row r="24726" spans="1:8" x14ac:dyDescent="0.3">
      <c r="A24726" s="282">
        <v>202160</v>
      </c>
      <c r="B24726" s="282" t="s">
        <v>50408</v>
      </c>
      <c r="C24726" s="282" t="s">
        <v>50409</v>
      </c>
      <c r="D24726" s="283">
        <v>1</v>
      </c>
      <c r="E24726" s="283">
        <v>7</v>
      </c>
      <c r="F24726" s="282" t="s">
        <v>44841</v>
      </c>
      <c r="G24726">
        <v>1</v>
      </c>
      <c r="H24726">
        <v>1</v>
      </c>
    </row>
    <row r="24727" spans="1:8" x14ac:dyDescent="0.3">
      <c r="A24727" s="282">
        <v>50614</v>
      </c>
      <c r="B24727" s="282" t="s">
        <v>50410</v>
      </c>
      <c r="C24727" s="282" t="s">
        <v>50411</v>
      </c>
      <c r="D24727" s="283">
        <v>1</v>
      </c>
      <c r="E24727" s="283">
        <v>7</v>
      </c>
      <c r="F24727" s="282" t="s">
        <v>44841</v>
      </c>
      <c r="G24727">
        <v>1</v>
      </c>
      <c r="H24727">
        <v>1</v>
      </c>
    </row>
    <row r="24728" spans="1:8" x14ac:dyDescent="0.3">
      <c r="A24728" s="282">
        <v>51154</v>
      </c>
      <c r="B24728" s="282" t="s">
        <v>50412</v>
      </c>
      <c r="C24728" s="282" t="s">
        <v>50413</v>
      </c>
      <c r="D24728" s="283">
        <v>1</v>
      </c>
      <c r="E24728" s="283">
        <v>7</v>
      </c>
      <c r="F24728" s="282" t="s">
        <v>44841</v>
      </c>
      <c r="G24728">
        <v>1</v>
      </c>
      <c r="H24728">
        <v>1</v>
      </c>
    </row>
    <row r="24729" spans="1:8" x14ac:dyDescent="0.3">
      <c r="A24729" s="282">
        <v>65426</v>
      </c>
      <c r="B24729" s="282" t="s">
        <v>50414</v>
      </c>
      <c r="C24729" s="282" t="s">
        <v>50415</v>
      </c>
      <c r="D24729" s="283">
        <v>1</v>
      </c>
      <c r="E24729" s="283">
        <v>7</v>
      </c>
      <c r="F24729" s="282" t="s">
        <v>44841</v>
      </c>
      <c r="G24729">
        <v>1</v>
      </c>
      <c r="H24729">
        <v>1</v>
      </c>
    </row>
    <row r="24730" spans="1:8" x14ac:dyDescent="0.3">
      <c r="A24730" s="282">
        <v>59950</v>
      </c>
      <c r="B24730" s="282" t="s">
        <v>50416</v>
      </c>
      <c r="C24730" s="282" t="s">
        <v>50417</v>
      </c>
      <c r="D24730" s="283">
        <v>1</v>
      </c>
      <c r="E24730" s="283">
        <v>7</v>
      </c>
      <c r="F24730" s="282" t="s">
        <v>44841</v>
      </c>
      <c r="G24730">
        <v>1</v>
      </c>
      <c r="H24730">
        <v>1</v>
      </c>
    </row>
    <row r="24731" spans="1:8" x14ac:dyDescent="0.3">
      <c r="A24731" s="282">
        <v>202244</v>
      </c>
      <c r="B24731" s="282" t="s">
        <v>50418</v>
      </c>
      <c r="C24731" s="282" t="s">
        <v>50419</v>
      </c>
      <c r="D24731" s="283">
        <v>1</v>
      </c>
      <c r="E24731" s="283">
        <v>7</v>
      </c>
      <c r="F24731" s="282" t="s">
        <v>44841</v>
      </c>
      <c r="G24731">
        <v>1</v>
      </c>
      <c r="H24731">
        <v>1</v>
      </c>
    </row>
    <row r="24732" spans="1:8" x14ac:dyDescent="0.3">
      <c r="A24732" s="282">
        <v>25705</v>
      </c>
      <c r="B24732" s="282" t="s">
        <v>50420</v>
      </c>
      <c r="C24732" s="282" t="s">
        <v>50421</v>
      </c>
      <c r="D24732" s="283">
        <v>1</v>
      </c>
      <c r="E24732" s="283">
        <v>7</v>
      </c>
      <c r="F24732" s="282" t="s">
        <v>44841</v>
      </c>
      <c r="G24732">
        <v>1</v>
      </c>
      <c r="H24732">
        <v>1</v>
      </c>
    </row>
    <row r="24733" spans="1:8" x14ac:dyDescent="0.3">
      <c r="A24733" s="282">
        <v>26390</v>
      </c>
      <c r="B24733" s="282" t="s">
        <v>50422</v>
      </c>
      <c r="C24733" s="282" t="s">
        <v>50423</v>
      </c>
      <c r="D24733" s="283">
        <v>1</v>
      </c>
      <c r="E24733" s="283">
        <v>7</v>
      </c>
      <c r="F24733" s="282" t="s">
        <v>44841</v>
      </c>
      <c r="G24733">
        <v>1</v>
      </c>
      <c r="H24733">
        <v>1</v>
      </c>
    </row>
    <row r="24734" spans="1:8" x14ac:dyDescent="0.3">
      <c r="A24734" s="282">
        <v>81176</v>
      </c>
      <c r="B24734" s="282" t="s">
        <v>50424</v>
      </c>
      <c r="C24734" s="282" t="s">
        <v>50425</v>
      </c>
      <c r="D24734" s="283">
        <v>1</v>
      </c>
      <c r="E24734" s="283">
        <v>7</v>
      </c>
      <c r="F24734" s="282" t="s">
        <v>44841</v>
      </c>
      <c r="G24734">
        <v>1</v>
      </c>
      <c r="H24734">
        <v>1</v>
      </c>
    </row>
    <row r="24735" spans="1:8" x14ac:dyDescent="0.3">
      <c r="A24735" s="282">
        <v>30287</v>
      </c>
      <c r="B24735" s="282" t="s">
        <v>50426</v>
      </c>
      <c r="C24735" s="282" t="s">
        <v>50427</v>
      </c>
      <c r="D24735" s="283">
        <v>1</v>
      </c>
      <c r="E24735" s="283">
        <v>7</v>
      </c>
      <c r="F24735" s="282" t="s">
        <v>44841</v>
      </c>
      <c r="G24735">
        <v>1</v>
      </c>
      <c r="H24735">
        <v>1</v>
      </c>
    </row>
    <row r="24736" spans="1:8" x14ac:dyDescent="0.3">
      <c r="A24736" s="282">
        <v>30477</v>
      </c>
      <c r="B24736" s="282" t="s">
        <v>50428</v>
      </c>
      <c r="C24736" s="282" t="s">
        <v>50429</v>
      </c>
      <c r="D24736" s="283">
        <v>1</v>
      </c>
      <c r="E24736" s="283">
        <v>7</v>
      </c>
      <c r="F24736" s="282" t="s">
        <v>44841</v>
      </c>
      <c r="G24736">
        <v>1</v>
      </c>
      <c r="H24736">
        <v>1</v>
      </c>
    </row>
    <row r="24737" spans="1:8" x14ac:dyDescent="0.3">
      <c r="A24737" s="282">
        <v>31350</v>
      </c>
      <c r="B24737" s="282" t="s">
        <v>50430</v>
      </c>
      <c r="C24737" s="282" t="s">
        <v>50431</v>
      </c>
      <c r="D24737" s="283">
        <v>1</v>
      </c>
      <c r="E24737" s="283">
        <v>7</v>
      </c>
      <c r="F24737" s="282" t="s">
        <v>44841</v>
      </c>
      <c r="G24737">
        <v>1</v>
      </c>
      <c r="H24737">
        <v>1</v>
      </c>
    </row>
    <row r="24738" spans="1:8" x14ac:dyDescent="0.3">
      <c r="A24738" s="282">
        <v>31357</v>
      </c>
      <c r="B24738" s="282" t="s">
        <v>50432</v>
      </c>
      <c r="C24738" s="282" t="s">
        <v>50433</v>
      </c>
      <c r="D24738" s="283">
        <v>1</v>
      </c>
      <c r="E24738" s="283">
        <v>7</v>
      </c>
      <c r="F24738" s="282" t="s">
        <v>44841</v>
      </c>
      <c r="G24738">
        <v>1</v>
      </c>
      <c r="H24738">
        <v>1</v>
      </c>
    </row>
    <row r="24739" spans="1:8" x14ac:dyDescent="0.3">
      <c r="A24739" s="282">
        <v>85824</v>
      </c>
      <c r="B24739" s="282" t="s">
        <v>50434</v>
      </c>
      <c r="C24739" s="282" t="s">
        <v>50435</v>
      </c>
      <c r="D24739" s="283">
        <v>1</v>
      </c>
      <c r="E24739" s="283">
        <v>7</v>
      </c>
      <c r="F24739" s="282" t="s">
        <v>44841</v>
      </c>
      <c r="G24739">
        <v>1</v>
      </c>
      <c r="H24739">
        <v>1</v>
      </c>
    </row>
    <row r="24740" spans="1:8" x14ac:dyDescent="0.3">
      <c r="A24740" s="282">
        <v>91805</v>
      </c>
      <c r="B24740" s="282" t="s">
        <v>50436</v>
      </c>
      <c r="C24740" s="282" t="s">
        <v>50437</v>
      </c>
      <c r="D24740" s="283">
        <v>1</v>
      </c>
      <c r="E24740" s="283">
        <v>7</v>
      </c>
      <c r="F24740" s="282" t="s">
        <v>44841</v>
      </c>
      <c r="G24740">
        <v>1</v>
      </c>
      <c r="H24740">
        <v>1</v>
      </c>
    </row>
    <row r="24741" spans="1:8" x14ac:dyDescent="0.3">
      <c r="A24741" s="282">
        <v>122134</v>
      </c>
      <c r="B24741" s="282" t="s">
        <v>50438</v>
      </c>
      <c r="C24741" s="282" t="s">
        <v>50439</v>
      </c>
      <c r="D24741" s="283">
        <v>2</v>
      </c>
      <c r="E24741" s="283">
        <v>7</v>
      </c>
      <c r="F24741" s="282" t="s">
        <v>44841</v>
      </c>
      <c r="G24741">
        <v>1</v>
      </c>
      <c r="H24741">
        <v>1</v>
      </c>
    </row>
    <row r="24742" spans="1:8" x14ac:dyDescent="0.3">
      <c r="A24742" s="282">
        <v>122218</v>
      </c>
      <c r="B24742" s="282" t="s">
        <v>50440</v>
      </c>
      <c r="C24742" s="282" t="s">
        <v>50441</v>
      </c>
      <c r="D24742" s="283">
        <v>1</v>
      </c>
      <c r="E24742" s="283">
        <v>7</v>
      </c>
      <c r="F24742" s="282" t="s">
        <v>44841</v>
      </c>
      <c r="G24742">
        <v>1</v>
      </c>
      <c r="H24742">
        <v>1</v>
      </c>
    </row>
    <row r="24743" spans="1:8" x14ac:dyDescent="0.3">
      <c r="A24743" s="282">
        <v>122490</v>
      </c>
      <c r="B24743" s="282" t="s">
        <v>50442</v>
      </c>
      <c r="C24743" s="282" t="s">
        <v>50443</v>
      </c>
      <c r="D24743" s="283">
        <v>1</v>
      </c>
      <c r="E24743" s="283">
        <v>7</v>
      </c>
      <c r="F24743" s="282" t="s">
        <v>44841</v>
      </c>
      <c r="G24743">
        <v>1</v>
      </c>
      <c r="H24743">
        <v>1</v>
      </c>
    </row>
    <row r="24744" spans="1:8" x14ac:dyDescent="0.3">
      <c r="A24744" s="121">
        <v>122573</v>
      </c>
      <c r="B24744" s="121" t="s">
        <v>50444</v>
      </c>
      <c r="C24744" s="121" t="s">
        <v>50445</v>
      </c>
      <c r="D24744" s="284">
        <v>1</v>
      </c>
      <c r="E24744" s="284">
        <v>7</v>
      </c>
      <c r="F24744" s="121" t="s">
        <v>44841</v>
      </c>
      <c r="G24744">
        <v>0</v>
      </c>
      <c r="H24744">
        <v>1</v>
      </c>
    </row>
    <row r="24745" spans="1:8" x14ac:dyDescent="0.3">
      <c r="A24745" s="282">
        <v>123037</v>
      </c>
      <c r="B24745" s="282" t="s">
        <v>50446</v>
      </c>
      <c r="C24745" s="282" t="s">
        <v>50447</v>
      </c>
      <c r="D24745" s="283">
        <v>1</v>
      </c>
      <c r="E24745" s="283">
        <v>7</v>
      </c>
      <c r="F24745" s="282" t="s">
        <v>44841</v>
      </c>
      <c r="G24745">
        <v>1</v>
      </c>
      <c r="H24745">
        <v>1</v>
      </c>
    </row>
    <row r="24746" spans="1:8" x14ac:dyDescent="0.3">
      <c r="A24746" s="282">
        <v>123111</v>
      </c>
      <c r="B24746" s="282" t="s">
        <v>50448</v>
      </c>
      <c r="C24746" s="282" t="s">
        <v>50449</v>
      </c>
      <c r="D24746" s="283">
        <v>1</v>
      </c>
      <c r="E24746" s="283">
        <v>7</v>
      </c>
      <c r="F24746" s="282" t="s">
        <v>44841</v>
      </c>
      <c r="G24746">
        <v>1</v>
      </c>
      <c r="H24746">
        <v>1</v>
      </c>
    </row>
    <row r="24747" spans="1:8" x14ac:dyDescent="0.3">
      <c r="A24747" s="282">
        <v>97143</v>
      </c>
      <c r="B24747" s="282" t="s">
        <v>50450</v>
      </c>
      <c r="C24747" s="282" t="s">
        <v>50451</v>
      </c>
      <c r="D24747" s="283">
        <v>1</v>
      </c>
      <c r="E24747" s="283">
        <v>7</v>
      </c>
      <c r="F24747" s="282" t="s">
        <v>44841</v>
      </c>
      <c r="G24747">
        <v>1</v>
      </c>
      <c r="H24747">
        <v>1</v>
      </c>
    </row>
    <row r="24748" spans="1:8" x14ac:dyDescent="0.3">
      <c r="A24748" s="282">
        <v>123312</v>
      </c>
      <c r="B24748" s="282" t="s">
        <v>50452</v>
      </c>
      <c r="C24748" s="282" t="s">
        <v>50453</v>
      </c>
      <c r="D24748" s="283">
        <v>1</v>
      </c>
      <c r="E24748" s="283">
        <v>7</v>
      </c>
      <c r="F24748" s="282" t="s">
        <v>44841</v>
      </c>
      <c r="G24748">
        <v>1</v>
      </c>
      <c r="H24748">
        <v>1</v>
      </c>
    </row>
    <row r="24749" spans="1:8" x14ac:dyDescent="0.3">
      <c r="A24749" s="282">
        <v>123558</v>
      </c>
      <c r="B24749" s="282" t="s">
        <v>50454</v>
      </c>
      <c r="C24749" s="282" t="s">
        <v>50455</v>
      </c>
      <c r="D24749" s="283">
        <v>1</v>
      </c>
      <c r="E24749" s="283">
        <v>7</v>
      </c>
      <c r="F24749" s="282" t="s">
        <v>44841</v>
      </c>
      <c r="G24749">
        <v>1</v>
      </c>
      <c r="H24749">
        <v>1</v>
      </c>
    </row>
    <row r="24750" spans="1:8" x14ac:dyDescent="0.3">
      <c r="A24750" s="282">
        <v>123625</v>
      </c>
      <c r="B24750" s="282" t="s">
        <v>50456</v>
      </c>
      <c r="C24750" s="282" t="s">
        <v>50457</v>
      </c>
      <c r="D24750" s="283">
        <v>1</v>
      </c>
      <c r="E24750" s="283">
        <v>7</v>
      </c>
      <c r="F24750" s="282" t="s">
        <v>44841</v>
      </c>
      <c r="G24750">
        <v>1</v>
      </c>
      <c r="H24750">
        <v>1</v>
      </c>
    </row>
    <row r="24751" spans="1:8" x14ac:dyDescent="0.3">
      <c r="A24751" s="282">
        <v>202743</v>
      </c>
      <c r="B24751" s="282" t="s">
        <v>50458</v>
      </c>
      <c r="C24751" s="282" t="s">
        <v>50459</v>
      </c>
      <c r="D24751" s="283">
        <v>1</v>
      </c>
      <c r="E24751" s="283">
        <v>7</v>
      </c>
      <c r="F24751" s="282" t="s">
        <v>44841</v>
      </c>
      <c r="G24751">
        <v>1</v>
      </c>
      <c r="H24751">
        <v>1</v>
      </c>
    </row>
    <row r="24752" spans="1:8" x14ac:dyDescent="0.3">
      <c r="A24752" s="282">
        <v>217932</v>
      </c>
      <c r="B24752" s="282" t="s">
        <v>50460</v>
      </c>
      <c r="C24752" s="282" t="s">
        <v>50461</v>
      </c>
      <c r="D24752" s="283">
        <v>1</v>
      </c>
      <c r="E24752" s="283">
        <v>7</v>
      </c>
      <c r="F24752" s="282" t="s">
        <v>44841</v>
      </c>
      <c r="G24752">
        <v>1</v>
      </c>
      <c r="H24752">
        <v>1</v>
      </c>
    </row>
    <row r="24753" spans="1:8" x14ac:dyDescent="0.3">
      <c r="A24753" s="282">
        <v>216827</v>
      </c>
      <c r="B24753" s="282" t="s">
        <v>50462</v>
      </c>
      <c r="C24753" s="282" t="s">
        <v>50463</v>
      </c>
      <c r="D24753" s="283">
        <v>1</v>
      </c>
      <c r="E24753" s="283">
        <v>7</v>
      </c>
      <c r="F24753" s="282" t="s">
        <v>44841</v>
      </c>
      <c r="G24753">
        <v>1</v>
      </c>
      <c r="H24753">
        <v>1</v>
      </c>
    </row>
    <row r="24754" spans="1:8" x14ac:dyDescent="0.3">
      <c r="A24754" s="282">
        <v>40015</v>
      </c>
      <c r="B24754" s="282" t="s">
        <v>50464</v>
      </c>
      <c r="C24754" s="282" t="s">
        <v>50465</v>
      </c>
      <c r="D24754" s="283">
        <v>1</v>
      </c>
      <c r="E24754" s="283">
        <v>7</v>
      </c>
      <c r="F24754" s="282" t="s">
        <v>44841</v>
      </c>
      <c r="G24754">
        <v>1</v>
      </c>
      <c r="H24754">
        <v>1</v>
      </c>
    </row>
    <row r="24755" spans="1:8" x14ac:dyDescent="0.3">
      <c r="A24755" s="282">
        <v>202594</v>
      </c>
      <c r="B24755" s="282" t="s">
        <v>50466</v>
      </c>
      <c r="C24755" s="282" t="s">
        <v>50467</v>
      </c>
      <c r="D24755" s="283">
        <v>1</v>
      </c>
      <c r="E24755" s="283">
        <v>7</v>
      </c>
      <c r="F24755" s="282" t="s">
        <v>44841</v>
      </c>
      <c r="G24755">
        <v>1</v>
      </c>
      <c r="H24755">
        <v>1</v>
      </c>
    </row>
    <row r="24756" spans="1:8" x14ac:dyDescent="0.3">
      <c r="A24756" s="282">
        <v>49209</v>
      </c>
      <c r="B24756" s="282" t="s">
        <v>50468</v>
      </c>
      <c r="C24756" s="282" t="s">
        <v>50469</v>
      </c>
      <c r="D24756" s="283">
        <v>1</v>
      </c>
      <c r="E24756" s="283">
        <v>7</v>
      </c>
      <c r="F24756" s="282" t="s">
        <v>44841</v>
      </c>
      <c r="G24756">
        <v>1</v>
      </c>
      <c r="H24756">
        <v>1</v>
      </c>
    </row>
    <row r="24757" spans="1:8" x14ac:dyDescent="0.3">
      <c r="A24757" s="282">
        <v>246208</v>
      </c>
      <c r="B24757" s="282" t="s">
        <v>50470</v>
      </c>
      <c r="C24757" s="282" t="s">
        <v>50471</v>
      </c>
      <c r="D24757" s="283">
        <v>1</v>
      </c>
      <c r="E24757" s="283">
        <v>7</v>
      </c>
      <c r="F24757" s="282" t="s">
        <v>44841</v>
      </c>
      <c r="G24757">
        <v>1</v>
      </c>
      <c r="H24757">
        <v>1</v>
      </c>
    </row>
    <row r="24758" spans="1:8" x14ac:dyDescent="0.3">
      <c r="A24758" s="282">
        <v>48282</v>
      </c>
      <c r="B24758" s="282" t="s">
        <v>50472</v>
      </c>
      <c r="C24758" s="282" t="s">
        <v>50473</v>
      </c>
      <c r="D24758" s="283">
        <v>1</v>
      </c>
      <c r="E24758" s="283">
        <v>7</v>
      </c>
      <c r="F24758" s="282" t="s">
        <v>44841</v>
      </c>
      <c r="G24758">
        <v>1</v>
      </c>
      <c r="H24758">
        <v>1</v>
      </c>
    </row>
    <row r="24759" spans="1:8" x14ac:dyDescent="0.3">
      <c r="A24759" s="282">
        <v>160907</v>
      </c>
      <c r="B24759" s="282" t="s">
        <v>50474</v>
      </c>
      <c r="C24759" s="282" t="s">
        <v>50475</v>
      </c>
      <c r="D24759" s="283">
        <v>1</v>
      </c>
      <c r="E24759" s="283">
        <v>7</v>
      </c>
      <c r="F24759" s="282" t="s">
        <v>44841</v>
      </c>
      <c r="G24759">
        <v>1</v>
      </c>
      <c r="H24759">
        <v>1</v>
      </c>
    </row>
    <row r="24760" spans="1:8" x14ac:dyDescent="0.3">
      <c r="A24760" s="282">
        <v>37367</v>
      </c>
      <c r="B24760" s="282" t="s">
        <v>50476</v>
      </c>
      <c r="C24760" s="282" t="s">
        <v>50477</v>
      </c>
      <c r="D24760" s="283">
        <v>1</v>
      </c>
      <c r="E24760" s="283">
        <v>7</v>
      </c>
      <c r="F24760" s="282" t="s">
        <v>44841</v>
      </c>
      <c r="G24760">
        <v>1</v>
      </c>
      <c r="H24760">
        <v>1</v>
      </c>
    </row>
    <row r="24761" spans="1:8" x14ac:dyDescent="0.3">
      <c r="A24761" s="282">
        <v>38587</v>
      </c>
      <c r="B24761" s="282" t="s">
        <v>50478</v>
      </c>
      <c r="C24761" s="282" t="s">
        <v>50479</v>
      </c>
      <c r="D24761" s="283">
        <v>1</v>
      </c>
      <c r="E24761" s="283">
        <v>7</v>
      </c>
      <c r="F24761" s="282" t="s">
        <v>44841</v>
      </c>
      <c r="G24761">
        <v>1</v>
      </c>
      <c r="H24761">
        <v>1</v>
      </c>
    </row>
    <row r="24762" spans="1:8" x14ac:dyDescent="0.3">
      <c r="A24762" s="282">
        <v>105594</v>
      </c>
      <c r="B24762" s="282" t="s">
        <v>50480</v>
      </c>
      <c r="C24762" s="282" t="s">
        <v>50481</v>
      </c>
      <c r="D24762" s="283">
        <v>1</v>
      </c>
      <c r="E24762" s="283">
        <v>7</v>
      </c>
      <c r="F24762" s="282" t="s">
        <v>44841</v>
      </c>
      <c r="G24762">
        <v>1</v>
      </c>
      <c r="H24762">
        <v>1</v>
      </c>
    </row>
    <row r="24763" spans="1:8" x14ac:dyDescent="0.3">
      <c r="A24763" s="282">
        <v>45185</v>
      </c>
      <c r="B24763" s="282" t="s">
        <v>50482</v>
      </c>
      <c r="C24763" s="282" t="s">
        <v>50483</v>
      </c>
      <c r="D24763" s="283">
        <v>1</v>
      </c>
      <c r="E24763" s="283">
        <v>7</v>
      </c>
      <c r="F24763" s="282" t="s">
        <v>44841</v>
      </c>
      <c r="G24763">
        <v>1</v>
      </c>
      <c r="H24763">
        <v>1</v>
      </c>
    </row>
    <row r="24764" spans="1:8" x14ac:dyDescent="0.3">
      <c r="A24764" s="282">
        <v>252793</v>
      </c>
      <c r="B24764" s="282" t="s">
        <v>50484</v>
      </c>
      <c r="C24764" s="282" t="s">
        <v>50485</v>
      </c>
      <c r="D24764" s="283">
        <v>1</v>
      </c>
      <c r="E24764" s="283">
        <v>7</v>
      </c>
      <c r="F24764" s="282" t="s">
        <v>44841</v>
      </c>
      <c r="G24764">
        <v>1</v>
      </c>
      <c r="H24764">
        <v>1</v>
      </c>
    </row>
    <row r="24765" spans="1:8" x14ac:dyDescent="0.3">
      <c r="A24765" s="282">
        <v>71462</v>
      </c>
      <c r="B24765" s="282" t="s">
        <v>50486</v>
      </c>
      <c r="C24765" s="282" t="s">
        <v>50487</v>
      </c>
      <c r="D24765" s="283">
        <v>1</v>
      </c>
      <c r="E24765" s="283">
        <v>7</v>
      </c>
      <c r="F24765" s="282" t="s">
        <v>44841</v>
      </c>
      <c r="G24765">
        <v>1</v>
      </c>
      <c r="H24765">
        <v>1</v>
      </c>
    </row>
    <row r="24766" spans="1:8" x14ac:dyDescent="0.3">
      <c r="A24766" s="282">
        <v>130636</v>
      </c>
      <c r="B24766" s="282" t="s">
        <v>50488</v>
      </c>
      <c r="C24766" s="282" t="s">
        <v>50489</v>
      </c>
      <c r="D24766" s="283">
        <v>1</v>
      </c>
      <c r="E24766" s="283">
        <v>7</v>
      </c>
      <c r="F24766" s="282" t="s">
        <v>44841</v>
      </c>
      <c r="G24766">
        <v>1</v>
      </c>
      <c r="H24766">
        <v>1</v>
      </c>
    </row>
    <row r="24767" spans="1:8" x14ac:dyDescent="0.3">
      <c r="A24767" s="282">
        <v>101942</v>
      </c>
      <c r="B24767" s="282" t="s">
        <v>50490</v>
      </c>
      <c r="C24767" s="282" t="s">
        <v>50491</v>
      </c>
      <c r="D24767" s="283">
        <v>1</v>
      </c>
      <c r="E24767" s="283">
        <v>7</v>
      </c>
      <c r="F24767" s="282" t="s">
        <v>44841</v>
      </c>
      <c r="G24767">
        <v>1</v>
      </c>
      <c r="H24767">
        <v>1</v>
      </c>
    </row>
    <row r="24768" spans="1:8" x14ac:dyDescent="0.3">
      <c r="A24768" s="282">
        <v>279893</v>
      </c>
      <c r="B24768" s="282" t="s">
        <v>50492</v>
      </c>
      <c r="C24768" s="282" t="s">
        <v>50493</v>
      </c>
      <c r="D24768" s="283">
        <v>1</v>
      </c>
      <c r="E24768" s="283">
        <v>7</v>
      </c>
      <c r="F24768" s="282" t="s">
        <v>44841</v>
      </c>
      <c r="G24768">
        <v>1</v>
      </c>
      <c r="H24768">
        <v>0</v>
      </c>
    </row>
    <row r="24769" spans="1:8" x14ac:dyDescent="0.3">
      <c r="A24769" s="282">
        <v>330472</v>
      </c>
      <c r="B24769" s="282" t="s">
        <v>50494</v>
      </c>
      <c r="C24769" s="282" t="s">
        <v>50495</v>
      </c>
      <c r="D24769" s="283">
        <v>1</v>
      </c>
      <c r="E24769" s="283">
        <v>7</v>
      </c>
      <c r="F24769" s="282" t="s">
        <v>44841</v>
      </c>
      <c r="G24769">
        <v>1</v>
      </c>
      <c r="H24769">
        <v>1</v>
      </c>
    </row>
    <row r="24770" spans="1:8" x14ac:dyDescent="0.3">
      <c r="A24770" s="282">
        <v>44358</v>
      </c>
      <c r="B24770" s="282" t="s">
        <v>50496</v>
      </c>
      <c r="C24770" s="282" t="s">
        <v>50497</v>
      </c>
      <c r="D24770" s="283">
        <v>1</v>
      </c>
      <c r="E24770" s="283">
        <v>7</v>
      </c>
      <c r="F24770" s="282" t="s">
        <v>44841</v>
      </c>
      <c r="G24770">
        <v>1</v>
      </c>
      <c r="H24770">
        <v>1</v>
      </c>
    </row>
    <row r="24771" spans="1:8" x14ac:dyDescent="0.3">
      <c r="A24771" s="282">
        <v>44523</v>
      </c>
      <c r="B24771" s="282" t="s">
        <v>50498</v>
      </c>
      <c r="C24771" s="282" t="s">
        <v>50499</v>
      </c>
      <c r="D24771" s="283">
        <v>1</v>
      </c>
      <c r="E24771" s="283">
        <v>7</v>
      </c>
      <c r="F24771" s="282" t="s">
        <v>44841</v>
      </c>
      <c r="G24771">
        <v>1</v>
      </c>
      <c r="H24771">
        <v>1</v>
      </c>
    </row>
    <row r="24772" spans="1:8" x14ac:dyDescent="0.3">
      <c r="A24772" s="282">
        <v>47594</v>
      </c>
      <c r="B24772" s="282" t="s">
        <v>50500</v>
      </c>
      <c r="C24772" s="282" t="s">
        <v>50501</v>
      </c>
      <c r="D24772" s="283">
        <v>1</v>
      </c>
      <c r="E24772" s="283">
        <v>7</v>
      </c>
      <c r="F24772" s="282" t="s">
        <v>44841</v>
      </c>
      <c r="G24772">
        <v>1</v>
      </c>
      <c r="H24772">
        <v>1</v>
      </c>
    </row>
    <row r="24773" spans="1:8" x14ac:dyDescent="0.3">
      <c r="A24773" s="282">
        <v>66485</v>
      </c>
      <c r="B24773" s="282" t="s">
        <v>50502</v>
      </c>
      <c r="C24773" s="282" t="s">
        <v>50503</v>
      </c>
      <c r="D24773" s="283">
        <v>1</v>
      </c>
      <c r="E24773" s="283">
        <v>7</v>
      </c>
      <c r="F24773" s="282" t="s">
        <v>44841</v>
      </c>
      <c r="G24773">
        <v>1</v>
      </c>
      <c r="H24773">
        <v>1</v>
      </c>
    </row>
    <row r="24774" spans="1:8" x14ac:dyDescent="0.3">
      <c r="A24774" s="282">
        <v>220025</v>
      </c>
      <c r="B24774" s="282" t="s">
        <v>50504</v>
      </c>
      <c r="C24774" s="282" t="s">
        <v>50505</v>
      </c>
      <c r="D24774" s="283">
        <v>1</v>
      </c>
      <c r="E24774" s="283">
        <v>7</v>
      </c>
      <c r="F24774" s="282" t="s">
        <v>44841</v>
      </c>
      <c r="G24774">
        <v>1</v>
      </c>
      <c r="H24774">
        <v>1</v>
      </c>
    </row>
    <row r="24775" spans="1:8" x14ac:dyDescent="0.3">
      <c r="A24775" s="282">
        <v>97858</v>
      </c>
      <c r="B24775" s="282" t="s">
        <v>50506</v>
      </c>
      <c r="C24775" s="282" t="s">
        <v>50507</v>
      </c>
      <c r="D24775" s="283">
        <v>1</v>
      </c>
      <c r="E24775" s="283">
        <v>7</v>
      </c>
      <c r="F24775" s="282" t="s">
        <v>44841</v>
      </c>
      <c r="G24775">
        <v>1</v>
      </c>
      <c r="H24775">
        <v>1</v>
      </c>
    </row>
    <row r="24776" spans="1:8" x14ac:dyDescent="0.3">
      <c r="A24776" s="282">
        <v>202979</v>
      </c>
      <c r="B24776" s="282" t="s">
        <v>50508</v>
      </c>
      <c r="C24776" s="282" t="s">
        <v>50509</v>
      </c>
      <c r="D24776" s="283">
        <v>1</v>
      </c>
      <c r="E24776" s="283">
        <v>7</v>
      </c>
      <c r="F24776" s="282" t="s">
        <v>44841</v>
      </c>
      <c r="G24776">
        <v>1</v>
      </c>
      <c r="H24776">
        <v>1</v>
      </c>
    </row>
    <row r="24777" spans="1:8" x14ac:dyDescent="0.3">
      <c r="A24777" s="282">
        <v>161565</v>
      </c>
      <c r="B24777" s="282" t="s">
        <v>50510</v>
      </c>
      <c r="C24777" s="282" t="s">
        <v>50511</v>
      </c>
      <c r="D24777" s="283">
        <v>1</v>
      </c>
      <c r="E24777" s="283">
        <v>7</v>
      </c>
      <c r="F24777" s="282" t="s">
        <v>44841</v>
      </c>
      <c r="G24777">
        <v>1</v>
      </c>
      <c r="H24777">
        <v>1</v>
      </c>
    </row>
    <row r="24778" spans="1:8" x14ac:dyDescent="0.3">
      <c r="A24778" s="121">
        <v>101945</v>
      </c>
      <c r="B24778" s="121" t="s">
        <v>50512</v>
      </c>
      <c r="C24778" s="121" t="s">
        <v>50513</v>
      </c>
      <c r="D24778" s="284">
        <v>1</v>
      </c>
      <c r="E24778" s="284">
        <v>7</v>
      </c>
      <c r="F24778" s="121" t="s">
        <v>44841</v>
      </c>
      <c r="G24778">
        <v>0</v>
      </c>
      <c r="H24778">
        <v>1</v>
      </c>
    </row>
    <row r="24779" spans="1:8" x14ac:dyDescent="0.3">
      <c r="A24779" s="282">
        <v>35729</v>
      </c>
      <c r="B24779" s="282" t="s">
        <v>50514</v>
      </c>
      <c r="C24779" s="282" t="s">
        <v>50515</v>
      </c>
      <c r="D24779" s="283">
        <v>1</v>
      </c>
      <c r="E24779" s="283">
        <v>7</v>
      </c>
      <c r="F24779" s="282" t="s">
        <v>44841</v>
      </c>
      <c r="G24779">
        <v>1</v>
      </c>
      <c r="H24779">
        <v>0</v>
      </c>
    </row>
    <row r="24780" spans="1:8" x14ac:dyDescent="0.3">
      <c r="A24780" s="282">
        <v>37381</v>
      </c>
      <c r="B24780" s="282" t="s">
        <v>50516</v>
      </c>
      <c r="C24780" s="282" t="s">
        <v>50517</v>
      </c>
      <c r="D24780" s="283">
        <v>1</v>
      </c>
      <c r="E24780" s="283">
        <v>7</v>
      </c>
      <c r="F24780" s="282" t="s">
        <v>44841</v>
      </c>
      <c r="G24780">
        <v>1</v>
      </c>
      <c r="H24780">
        <v>1</v>
      </c>
    </row>
    <row r="24781" spans="1:8" x14ac:dyDescent="0.3">
      <c r="A24781" s="282">
        <v>164874</v>
      </c>
      <c r="B24781" s="282" t="s">
        <v>50518</v>
      </c>
      <c r="C24781" s="282" t="s">
        <v>50519</v>
      </c>
      <c r="D24781" s="283">
        <v>1</v>
      </c>
      <c r="E24781" s="283">
        <v>7</v>
      </c>
      <c r="F24781" s="282" t="s">
        <v>44841</v>
      </c>
      <c r="G24781">
        <v>1</v>
      </c>
      <c r="H24781">
        <v>1</v>
      </c>
    </row>
    <row r="24782" spans="1:8" x14ac:dyDescent="0.3">
      <c r="A24782" s="282">
        <v>226452</v>
      </c>
      <c r="B24782" s="282" t="s">
        <v>50520</v>
      </c>
      <c r="C24782" s="282" t="s">
        <v>50521</v>
      </c>
      <c r="D24782" s="283">
        <v>1</v>
      </c>
      <c r="E24782" s="283">
        <v>7</v>
      </c>
      <c r="F24782" s="282" t="s">
        <v>44841</v>
      </c>
      <c r="G24782">
        <v>1</v>
      </c>
      <c r="H24782">
        <v>1</v>
      </c>
    </row>
    <row r="24783" spans="1:8" x14ac:dyDescent="0.3">
      <c r="A24783" s="282">
        <v>102273</v>
      </c>
      <c r="B24783" s="282" t="s">
        <v>50522</v>
      </c>
      <c r="C24783" s="282" t="s">
        <v>50523</v>
      </c>
      <c r="D24783" s="283">
        <v>1</v>
      </c>
      <c r="E24783" s="283">
        <v>7</v>
      </c>
      <c r="F24783" s="282" t="s">
        <v>44841</v>
      </c>
      <c r="G24783">
        <v>1</v>
      </c>
      <c r="H24783">
        <v>1</v>
      </c>
    </row>
    <row r="24784" spans="1:8" x14ac:dyDescent="0.3">
      <c r="A24784" s="282">
        <v>44970</v>
      </c>
      <c r="B24784" s="282" t="s">
        <v>50524</v>
      </c>
      <c r="C24784" s="282" t="s">
        <v>50525</v>
      </c>
      <c r="D24784" s="283">
        <v>1</v>
      </c>
      <c r="E24784" s="283">
        <v>7</v>
      </c>
      <c r="F24784" s="282" t="s">
        <v>44841</v>
      </c>
      <c r="G24784">
        <v>1</v>
      </c>
      <c r="H24784">
        <v>1</v>
      </c>
    </row>
    <row r="24785" spans="1:8" x14ac:dyDescent="0.3">
      <c r="A24785" s="282">
        <v>69305</v>
      </c>
      <c r="B24785" s="282" t="s">
        <v>50526</v>
      </c>
      <c r="C24785" s="282" t="s">
        <v>50527</v>
      </c>
      <c r="D24785" s="283">
        <v>1</v>
      </c>
      <c r="E24785" s="283">
        <v>7</v>
      </c>
      <c r="F24785" s="282" t="s">
        <v>44841</v>
      </c>
      <c r="G24785">
        <v>1</v>
      </c>
      <c r="H24785">
        <v>1</v>
      </c>
    </row>
    <row r="24786" spans="1:8" x14ac:dyDescent="0.3">
      <c r="A24786" s="282">
        <v>161624</v>
      </c>
      <c r="B24786" s="282" t="s">
        <v>50528</v>
      </c>
      <c r="C24786" s="282" t="s">
        <v>50529</v>
      </c>
      <c r="D24786" s="283">
        <v>1</v>
      </c>
      <c r="E24786" s="283">
        <v>7</v>
      </c>
      <c r="F24786" s="282" t="s">
        <v>44841</v>
      </c>
      <c r="G24786">
        <v>1</v>
      </c>
      <c r="H24786">
        <v>1</v>
      </c>
    </row>
    <row r="24787" spans="1:8" x14ac:dyDescent="0.3">
      <c r="A24787" s="282">
        <v>65640</v>
      </c>
      <c r="B24787" s="282" t="s">
        <v>50530</v>
      </c>
      <c r="C24787" s="282" t="s">
        <v>50531</v>
      </c>
      <c r="D24787" s="283">
        <v>1</v>
      </c>
      <c r="E24787" s="283">
        <v>7</v>
      </c>
      <c r="F24787" s="282" t="s">
        <v>44841</v>
      </c>
      <c r="G24787">
        <v>1</v>
      </c>
      <c r="H24787">
        <v>1</v>
      </c>
    </row>
    <row r="24788" spans="1:8" x14ac:dyDescent="0.3">
      <c r="A24788" s="282">
        <v>37753</v>
      </c>
      <c r="B24788" s="282" t="s">
        <v>50532</v>
      </c>
      <c r="C24788" s="282" t="s">
        <v>50533</v>
      </c>
      <c r="D24788" s="283">
        <v>1</v>
      </c>
      <c r="E24788" s="283">
        <v>7</v>
      </c>
      <c r="F24788" s="282" t="s">
        <v>44841</v>
      </c>
      <c r="G24788">
        <v>1</v>
      </c>
      <c r="H24788">
        <v>1</v>
      </c>
    </row>
    <row r="24789" spans="1:8" x14ac:dyDescent="0.3">
      <c r="A24789" s="282">
        <v>203540</v>
      </c>
      <c r="B24789" s="282" t="s">
        <v>50534</v>
      </c>
      <c r="C24789" s="282" t="s">
        <v>50535</v>
      </c>
      <c r="D24789" s="283">
        <v>1</v>
      </c>
      <c r="E24789" s="283">
        <v>7</v>
      </c>
      <c r="F24789" s="282" t="s">
        <v>44841</v>
      </c>
      <c r="G24789">
        <v>1</v>
      </c>
      <c r="H24789">
        <v>1</v>
      </c>
    </row>
    <row r="24790" spans="1:8" x14ac:dyDescent="0.3">
      <c r="A24790" s="282">
        <v>38586</v>
      </c>
      <c r="B24790" s="282" t="s">
        <v>50536</v>
      </c>
      <c r="C24790" s="282" t="s">
        <v>50537</v>
      </c>
      <c r="D24790" s="283">
        <v>1</v>
      </c>
      <c r="E24790" s="283">
        <v>7</v>
      </c>
      <c r="F24790" s="282" t="s">
        <v>44841</v>
      </c>
      <c r="G24790">
        <v>1</v>
      </c>
      <c r="H24790">
        <v>1</v>
      </c>
    </row>
    <row r="24791" spans="1:8" x14ac:dyDescent="0.3">
      <c r="A24791" s="282">
        <v>271036</v>
      </c>
      <c r="B24791" s="282" t="s">
        <v>50538</v>
      </c>
      <c r="C24791" s="282" t="s">
        <v>50539</v>
      </c>
      <c r="D24791" s="283">
        <v>1</v>
      </c>
      <c r="E24791" s="283">
        <v>7</v>
      </c>
      <c r="F24791" s="282" t="s">
        <v>44841</v>
      </c>
      <c r="G24791">
        <v>1</v>
      </c>
      <c r="H24791">
        <v>1</v>
      </c>
    </row>
    <row r="24792" spans="1:8" x14ac:dyDescent="0.3">
      <c r="A24792" s="282">
        <v>104548</v>
      </c>
      <c r="B24792" s="282" t="s">
        <v>50540</v>
      </c>
      <c r="C24792" s="282" t="s">
        <v>50541</v>
      </c>
      <c r="D24792" s="283">
        <v>1</v>
      </c>
      <c r="E24792" s="283">
        <v>7</v>
      </c>
      <c r="F24792" s="282" t="s">
        <v>44841</v>
      </c>
      <c r="G24792">
        <v>1</v>
      </c>
      <c r="H24792">
        <v>1</v>
      </c>
    </row>
    <row r="24793" spans="1:8" x14ac:dyDescent="0.3">
      <c r="A24793" s="282">
        <v>170068</v>
      </c>
      <c r="B24793" s="282" t="s">
        <v>50542</v>
      </c>
      <c r="C24793" s="282" t="s">
        <v>50543</v>
      </c>
      <c r="D24793" s="283">
        <v>1</v>
      </c>
      <c r="E24793" s="283">
        <v>7</v>
      </c>
      <c r="F24793" s="282" t="s">
        <v>44841</v>
      </c>
      <c r="G24793">
        <v>1</v>
      </c>
      <c r="H24793">
        <v>1</v>
      </c>
    </row>
    <row r="24794" spans="1:8" x14ac:dyDescent="0.3">
      <c r="A24794" s="282">
        <v>64698</v>
      </c>
      <c r="B24794" s="282" t="s">
        <v>50544</v>
      </c>
      <c r="C24794" s="282" t="s">
        <v>50545</v>
      </c>
      <c r="D24794" s="283">
        <v>2</v>
      </c>
      <c r="E24794" s="283">
        <v>7</v>
      </c>
      <c r="F24794" s="282" t="s">
        <v>44841</v>
      </c>
      <c r="G24794">
        <v>1</v>
      </c>
      <c r="H24794">
        <v>1</v>
      </c>
    </row>
    <row r="24795" spans="1:8" x14ac:dyDescent="0.3">
      <c r="A24795" s="282">
        <v>173514</v>
      </c>
      <c r="B24795" s="282" t="s">
        <v>50546</v>
      </c>
      <c r="C24795" s="282" t="s">
        <v>50547</v>
      </c>
      <c r="D24795" s="283">
        <v>1</v>
      </c>
      <c r="E24795" s="283">
        <v>7</v>
      </c>
      <c r="F24795" s="282" t="s">
        <v>44841</v>
      </c>
      <c r="G24795">
        <v>1</v>
      </c>
      <c r="H24795">
        <v>1</v>
      </c>
    </row>
    <row r="24796" spans="1:8" x14ac:dyDescent="0.3">
      <c r="A24796" s="282">
        <v>219957</v>
      </c>
      <c r="B24796" s="282" t="s">
        <v>50548</v>
      </c>
      <c r="C24796" s="282" t="s">
        <v>50549</v>
      </c>
      <c r="D24796" s="283">
        <v>1</v>
      </c>
      <c r="E24796" s="283">
        <v>7</v>
      </c>
      <c r="F24796" s="282" t="s">
        <v>44841</v>
      </c>
      <c r="G24796">
        <v>1</v>
      </c>
      <c r="H24796">
        <v>1</v>
      </c>
    </row>
    <row r="24797" spans="1:8" x14ac:dyDescent="0.3">
      <c r="A24797" s="282">
        <v>85696</v>
      </c>
      <c r="B24797" s="282" t="s">
        <v>50550</v>
      </c>
      <c r="C24797" s="282" t="s">
        <v>50551</v>
      </c>
      <c r="D24797" s="283">
        <v>1</v>
      </c>
      <c r="E24797" s="283">
        <v>7</v>
      </c>
      <c r="F24797" s="282" t="s">
        <v>44841</v>
      </c>
      <c r="G24797">
        <v>1</v>
      </c>
      <c r="H24797">
        <v>1</v>
      </c>
    </row>
    <row r="24798" spans="1:8" x14ac:dyDescent="0.3">
      <c r="A24798" s="282">
        <v>352018</v>
      </c>
      <c r="B24798" s="282" t="s">
        <v>50552</v>
      </c>
      <c r="C24798" s="282" t="s">
        <v>50553</v>
      </c>
      <c r="D24798" s="283">
        <v>1</v>
      </c>
      <c r="E24798" s="283">
        <v>7</v>
      </c>
      <c r="F24798" s="282" t="s">
        <v>44841</v>
      </c>
      <c r="G24798">
        <v>1</v>
      </c>
      <c r="H24798">
        <v>1</v>
      </c>
    </row>
    <row r="24799" spans="1:8" x14ac:dyDescent="0.3">
      <c r="A24799" s="282">
        <v>84259</v>
      </c>
      <c r="B24799" s="282" t="s">
        <v>50554</v>
      </c>
      <c r="C24799" s="282" t="s">
        <v>50555</v>
      </c>
      <c r="D24799" s="283">
        <v>1</v>
      </c>
      <c r="E24799" s="283">
        <v>7</v>
      </c>
      <c r="F24799" s="282" t="s">
        <v>44841</v>
      </c>
      <c r="G24799">
        <v>1</v>
      </c>
      <c r="H24799">
        <v>0</v>
      </c>
    </row>
    <row r="24800" spans="1:8" x14ac:dyDescent="0.3">
      <c r="A24800" s="282">
        <v>102015</v>
      </c>
      <c r="B24800" s="282" t="s">
        <v>50556</v>
      </c>
      <c r="C24800" s="282" t="s">
        <v>50557</v>
      </c>
      <c r="D24800" s="283">
        <v>1</v>
      </c>
      <c r="E24800" s="283">
        <v>7</v>
      </c>
      <c r="F24800" s="282" t="s">
        <v>44841</v>
      </c>
      <c r="G24800">
        <v>1</v>
      </c>
      <c r="H24800">
        <v>1</v>
      </c>
    </row>
    <row r="24801" spans="1:8" x14ac:dyDescent="0.3">
      <c r="A24801" s="282">
        <v>95649</v>
      </c>
      <c r="B24801" s="282" t="s">
        <v>50558</v>
      </c>
      <c r="C24801" s="282" t="s">
        <v>50559</v>
      </c>
      <c r="D24801" s="283">
        <v>1</v>
      </c>
      <c r="E24801" s="283">
        <v>7</v>
      </c>
      <c r="F24801" s="282" t="s">
        <v>44841</v>
      </c>
      <c r="G24801">
        <v>1</v>
      </c>
      <c r="H24801">
        <v>1</v>
      </c>
    </row>
    <row r="24802" spans="1:8" x14ac:dyDescent="0.3">
      <c r="A24802" s="282">
        <v>38938</v>
      </c>
      <c r="B24802" s="282" t="s">
        <v>50560</v>
      </c>
      <c r="C24802" s="282" t="s">
        <v>50561</v>
      </c>
      <c r="D24802" s="283">
        <v>1</v>
      </c>
      <c r="E24802" s="283">
        <v>7</v>
      </c>
      <c r="F24802" s="282" t="s">
        <v>44841</v>
      </c>
      <c r="G24802">
        <v>1</v>
      </c>
      <c r="H24802">
        <v>1</v>
      </c>
    </row>
    <row r="24803" spans="1:8" x14ac:dyDescent="0.3">
      <c r="A24803" s="282">
        <v>338033</v>
      </c>
      <c r="B24803" s="282" t="s">
        <v>50562</v>
      </c>
      <c r="C24803" s="282" t="s">
        <v>50563</v>
      </c>
      <c r="D24803" s="283">
        <v>1</v>
      </c>
      <c r="E24803" s="283">
        <v>7</v>
      </c>
      <c r="F24803" s="282" t="s">
        <v>44841</v>
      </c>
      <c r="G24803">
        <v>1</v>
      </c>
      <c r="H24803">
        <v>1</v>
      </c>
    </row>
    <row r="24804" spans="1:8" x14ac:dyDescent="0.3">
      <c r="A24804" s="282">
        <v>40536</v>
      </c>
      <c r="B24804" s="282" t="s">
        <v>50564</v>
      </c>
      <c r="C24804" s="282" t="s">
        <v>50565</v>
      </c>
      <c r="D24804" s="283">
        <v>1</v>
      </c>
      <c r="E24804" s="283">
        <v>7</v>
      </c>
      <c r="F24804" s="282" t="s">
        <v>44841</v>
      </c>
      <c r="G24804">
        <v>1</v>
      </c>
      <c r="H24804">
        <v>1</v>
      </c>
    </row>
    <row r="24805" spans="1:8" x14ac:dyDescent="0.3">
      <c r="A24805" s="282">
        <v>37518</v>
      </c>
      <c r="B24805" s="282" t="s">
        <v>50566</v>
      </c>
      <c r="C24805" s="282" t="s">
        <v>50567</v>
      </c>
      <c r="D24805" s="283">
        <v>1</v>
      </c>
      <c r="E24805" s="283">
        <v>7</v>
      </c>
      <c r="F24805" s="282" t="s">
        <v>44841</v>
      </c>
      <c r="G24805">
        <v>1</v>
      </c>
      <c r="H24805">
        <v>1</v>
      </c>
    </row>
    <row r="24806" spans="1:8" x14ac:dyDescent="0.3">
      <c r="A24806" s="282">
        <v>65903</v>
      </c>
      <c r="B24806" s="282" t="s">
        <v>50568</v>
      </c>
      <c r="C24806" s="282" t="s">
        <v>50569</v>
      </c>
      <c r="D24806" s="283">
        <v>1</v>
      </c>
      <c r="E24806" s="283">
        <v>7</v>
      </c>
      <c r="F24806" s="282" t="s">
        <v>44841</v>
      </c>
      <c r="G24806">
        <v>1</v>
      </c>
      <c r="H24806">
        <v>1</v>
      </c>
    </row>
    <row r="24807" spans="1:8" x14ac:dyDescent="0.3">
      <c r="A24807" s="121">
        <v>40771</v>
      </c>
      <c r="B24807" s="121" t="s">
        <v>50570</v>
      </c>
      <c r="C24807" s="121" t="s">
        <v>6975</v>
      </c>
      <c r="D24807" s="284">
        <v>1</v>
      </c>
      <c r="E24807" s="284">
        <v>7</v>
      </c>
      <c r="F24807" s="121" t="s">
        <v>44841</v>
      </c>
      <c r="G24807">
        <v>0</v>
      </c>
      <c r="H24807">
        <v>1</v>
      </c>
    </row>
    <row r="24808" spans="1:8" x14ac:dyDescent="0.3">
      <c r="A24808" s="282">
        <v>49858</v>
      </c>
      <c r="B24808" s="282" t="s">
        <v>50571</v>
      </c>
      <c r="C24808" s="282" t="s">
        <v>50572</v>
      </c>
      <c r="D24808" s="283" t="s">
        <v>1481</v>
      </c>
      <c r="E24808" s="283">
        <v>7</v>
      </c>
      <c r="F24808" s="282" t="s">
        <v>44841</v>
      </c>
      <c r="G24808">
        <v>1</v>
      </c>
      <c r="H24808">
        <v>1</v>
      </c>
    </row>
    <row r="24809" spans="1:8" x14ac:dyDescent="0.3">
      <c r="A24809" s="282">
        <v>241164</v>
      </c>
      <c r="B24809" s="282" t="s">
        <v>50573</v>
      </c>
      <c r="C24809" s="282" t="s">
        <v>50574</v>
      </c>
      <c r="D24809" s="283" t="s">
        <v>1481</v>
      </c>
      <c r="E24809" s="283">
        <v>7</v>
      </c>
      <c r="F24809" s="282" t="s">
        <v>44841</v>
      </c>
      <c r="G24809">
        <v>1</v>
      </c>
      <c r="H24809">
        <v>0</v>
      </c>
    </row>
    <row r="24810" spans="1:8" x14ac:dyDescent="0.3">
      <c r="A24810" s="282">
        <v>170047</v>
      </c>
      <c r="B24810" s="282" t="s">
        <v>50575</v>
      </c>
      <c r="C24810" s="282" t="s">
        <v>50576</v>
      </c>
      <c r="D24810" s="283">
        <v>1</v>
      </c>
      <c r="E24810" s="283">
        <v>7</v>
      </c>
      <c r="F24810" s="282" t="s">
        <v>44841</v>
      </c>
      <c r="G24810">
        <v>1</v>
      </c>
      <c r="H24810">
        <v>1</v>
      </c>
    </row>
    <row r="24811" spans="1:8" x14ac:dyDescent="0.3">
      <c r="A24811" s="282">
        <v>98566</v>
      </c>
      <c r="B24811" s="282" t="s">
        <v>50577</v>
      </c>
      <c r="C24811" s="282" t="s">
        <v>50578</v>
      </c>
      <c r="D24811" s="283" t="s">
        <v>1481</v>
      </c>
      <c r="E24811" s="283">
        <v>7</v>
      </c>
      <c r="F24811" s="282" t="s">
        <v>44841</v>
      </c>
      <c r="G24811">
        <v>1</v>
      </c>
      <c r="H24811">
        <v>1</v>
      </c>
    </row>
    <row r="24812" spans="1:8" x14ac:dyDescent="0.3">
      <c r="A24812" s="282">
        <v>102647</v>
      </c>
      <c r="B24812" s="282" t="s">
        <v>50579</v>
      </c>
      <c r="C24812" s="282" t="s">
        <v>50580</v>
      </c>
      <c r="D24812" s="283">
        <v>1</v>
      </c>
      <c r="E24812" s="283">
        <v>7</v>
      </c>
      <c r="F24812" s="282" t="s">
        <v>44841</v>
      </c>
      <c r="G24812">
        <v>1</v>
      </c>
      <c r="H24812">
        <v>1</v>
      </c>
    </row>
    <row r="24813" spans="1:8" x14ac:dyDescent="0.3">
      <c r="A24813" s="121">
        <v>47948</v>
      </c>
      <c r="B24813" s="121" t="s">
        <v>50581</v>
      </c>
      <c r="C24813" s="121" t="s">
        <v>7109</v>
      </c>
      <c r="D24813" s="284">
        <v>1</v>
      </c>
      <c r="E24813" s="284">
        <v>7</v>
      </c>
      <c r="F24813" s="121" t="s">
        <v>44841</v>
      </c>
      <c r="G24813">
        <v>0</v>
      </c>
      <c r="H24813">
        <v>1</v>
      </c>
    </row>
    <row r="24814" spans="1:8" x14ac:dyDescent="0.3">
      <c r="A24814" s="282">
        <v>69068</v>
      </c>
      <c r="B24814" s="282" t="s">
        <v>50582</v>
      </c>
      <c r="C24814" s="282" t="s">
        <v>50583</v>
      </c>
      <c r="D24814" s="283" t="s">
        <v>1481</v>
      </c>
      <c r="E24814" s="283">
        <v>7</v>
      </c>
      <c r="F24814" s="282" t="s">
        <v>44841</v>
      </c>
      <c r="G24814">
        <v>1</v>
      </c>
      <c r="H24814">
        <v>0</v>
      </c>
    </row>
    <row r="24815" spans="1:8" x14ac:dyDescent="0.3">
      <c r="A24815" s="121">
        <v>42339</v>
      </c>
      <c r="B24815" s="121" t="s">
        <v>50584</v>
      </c>
      <c r="C24815" s="121" t="s">
        <v>7137</v>
      </c>
      <c r="D24815" s="284">
        <v>1</v>
      </c>
      <c r="E24815" s="284">
        <v>7</v>
      </c>
      <c r="F24815" s="121" t="s">
        <v>44841</v>
      </c>
      <c r="G24815">
        <v>0</v>
      </c>
      <c r="H24815">
        <v>1</v>
      </c>
    </row>
    <row r="24816" spans="1:8" x14ac:dyDescent="0.3">
      <c r="A24816" s="282">
        <v>169896</v>
      </c>
      <c r="B24816" s="282" t="s">
        <v>50585</v>
      </c>
      <c r="C24816" s="282" t="s">
        <v>50586</v>
      </c>
      <c r="D24816" s="283">
        <v>1</v>
      </c>
      <c r="E24816" s="283">
        <v>7</v>
      </c>
      <c r="F24816" s="282" t="s">
        <v>44841</v>
      </c>
      <c r="G24816">
        <v>1</v>
      </c>
      <c r="H24816">
        <v>1</v>
      </c>
    </row>
    <row r="24817" spans="1:8" x14ac:dyDescent="0.3">
      <c r="A24817" s="282">
        <v>103489</v>
      </c>
      <c r="B24817" s="282" t="s">
        <v>50587</v>
      </c>
      <c r="C24817" s="282" t="s">
        <v>50588</v>
      </c>
      <c r="D24817" s="283">
        <v>1</v>
      </c>
      <c r="E24817" s="283">
        <v>7</v>
      </c>
      <c r="F24817" s="282" t="s">
        <v>44841</v>
      </c>
      <c r="G24817">
        <v>1</v>
      </c>
      <c r="H24817">
        <v>1</v>
      </c>
    </row>
    <row r="24818" spans="1:8" x14ac:dyDescent="0.3">
      <c r="A24818" s="282">
        <v>162407</v>
      </c>
      <c r="B24818" s="282" t="s">
        <v>50589</v>
      </c>
      <c r="C24818" s="282" t="s">
        <v>50590</v>
      </c>
      <c r="D24818" s="283">
        <v>1</v>
      </c>
      <c r="E24818" s="283">
        <v>7</v>
      </c>
      <c r="F24818" s="282" t="s">
        <v>44841</v>
      </c>
      <c r="G24818">
        <v>1</v>
      </c>
      <c r="H24818">
        <v>1</v>
      </c>
    </row>
    <row r="24819" spans="1:8" x14ac:dyDescent="0.3">
      <c r="A24819" s="282">
        <v>47705</v>
      </c>
      <c r="B24819" s="282" t="s">
        <v>50591</v>
      </c>
      <c r="C24819" s="282" t="s">
        <v>50592</v>
      </c>
      <c r="D24819" s="283">
        <v>1</v>
      </c>
      <c r="E24819" s="283">
        <v>7</v>
      </c>
      <c r="F24819" s="282" t="s">
        <v>44841</v>
      </c>
      <c r="G24819">
        <v>1</v>
      </c>
      <c r="H24819">
        <v>1</v>
      </c>
    </row>
    <row r="24820" spans="1:8" x14ac:dyDescent="0.3">
      <c r="A24820" s="282">
        <v>60821</v>
      </c>
      <c r="B24820" s="282" t="s">
        <v>50593</v>
      </c>
      <c r="C24820" s="282" t="s">
        <v>50594</v>
      </c>
      <c r="D24820" s="283">
        <v>1</v>
      </c>
      <c r="E24820" s="283">
        <v>7</v>
      </c>
      <c r="F24820" s="282" t="s">
        <v>44841</v>
      </c>
      <c r="G24820">
        <v>1</v>
      </c>
      <c r="H24820">
        <v>1</v>
      </c>
    </row>
    <row r="24821" spans="1:8" x14ac:dyDescent="0.3">
      <c r="A24821" s="121">
        <v>86747</v>
      </c>
      <c r="B24821" s="121" t="s">
        <v>50595</v>
      </c>
      <c r="C24821" s="121" t="s">
        <v>50596</v>
      </c>
      <c r="D24821" s="284">
        <v>1</v>
      </c>
      <c r="E24821" s="284">
        <v>7</v>
      </c>
      <c r="F24821" s="121" t="s">
        <v>44841</v>
      </c>
      <c r="G24821">
        <v>0</v>
      </c>
      <c r="H24821">
        <v>1</v>
      </c>
    </row>
    <row r="24822" spans="1:8" x14ac:dyDescent="0.3">
      <c r="A24822" s="121">
        <v>161252</v>
      </c>
      <c r="B24822" s="121" t="s">
        <v>50597</v>
      </c>
      <c r="C24822" s="121" t="s">
        <v>42465</v>
      </c>
      <c r="D24822" s="284">
        <v>1</v>
      </c>
      <c r="E24822" s="284">
        <v>7</v>
      </c>
      <c r="F24822" s="121" t="s">
        <v>44841</v>
      </c>
      <c r="G24822">
        <v>0</v>
      </c>
      <c r="H24822">
        <v>1</v>
      </c>
    </row>
    <row r="24823" spans="1:8" x14ac:dyDescent="0.3">
      <c r="A24823" s="282">
        <v>50709</v>
      </c>
      <c r="B24823" s="282" t="s">
        <v>50598</v>
      </c>
      <c r="C24823" s="282" t="s">
        <v>50599</v>
      </c>
      <c r="D24823" s="283">
        <v>1</v>
      </c>
      <c r="E24823" s="283">
        <v>7</v>
      </c>
      <c r="F24823" s="282" t="s">
        <v>44841</v>
      </c>
      <c r="G24823">
        <v>1</v>
      </c>
      <c r="H24823">
        <v>1</v>
      </c>
    </row>
    <row r="24824" spans="1:8" x14ac:dyDescent="0.3">
      <c r="A24824" s="282">
        <v>69050</v>
      </c>
      <c r="B24824" s="282" t="s">
        <v>50600</v>
      </c>
      <c r="C24824" s="282" t="s">
        <v>50601</v>
      </c>
      <c r="D24824" s="283">
        <v>1</v>
      </c>
      <c r="E24824" s="283">
        <v>7</v>
      </c>
      <c r="F24824" s="282" t="s">
        <v>44841</v>
      </c>
      <c r="G24824">
        <v>1</v>
      </c>
      <c r="H24824">
        <v>1</v>
      </c>
    </row>
    <row r="24825" spans="1:8" x14ac:dyDescent="0.3">
      <c r="A24825" s="282">
        <v>68180</v>
      </c>
      <c r="B24825" s="282" t="s">
        <v>50602</v>
      </c>
      <c r="C24825" s="282" t="s">
        <v>50603</v>
      </c>
      <c r="D24825" s="283">
        <v>1</v>
      </c>
      <c r="E24825" s="283">
        <v>7</v>
      </c>
      <c r="F24825" s="282" t="s">
        <v>44841</v>
      </c>
      <c r="G24825">
        <v>1</v>
      </c>
      <c r="H24825">
        <v>1</v>
      </c>
    </row>
    <row r="24826" spans="1:8" x14ac:dyDescent="0.3">
      <c r="A24826" s="282">
        <v>229600</v>
      </c>
      <c r="B24826" s="282" t="s">
        <v>50604</v>
      </c>
      <c r="C24826" s="282" t="s">
        <v>50605</v>
      </c>
      <c r="D24826" s="283">
        <v>1</v>
      </c>
      <c r="E24826" s="283">
        <v>7</v>
      </c>
      <c r="F24826" s="282" t="s">
        <v>44841</v>
      </c>
      <c r="G24826">
        <v>1</v>
      </c>
      <c r="H24826">
        <v>1</v>
      </c>
    </row>
    <row r="24827" spans="1:8" x14ac:dyDescent="0.3">
      <c r="A24827" s="282">
        <v>25752</v>
      </c>
      <c r="B24827" s="282" t="s">
        <v>50606</v>
      </c>
      <c r="C24827" s="282" t="s">
        <v>50607</v>
      </c>
      <c r="D24827" s="283">
        <v>1</v>
      </c>
      <c r="E24827" s="283">
        <v>7</v>
      </c>
      <c r="F24827" s="282" t="s">
        <v>44841</v>
      </c>
      <c r="G24827">
        <v>1</v>
      </c>
      <c r="H24827">
        <v>1</v>
      </c>
    </row>
    <row r="24828" spans="1:8" x14ac:dyDescent="0.3">
      <c r="A24828" s="282">
        <v>120956</v>
      </c>
      <c r="B24828" s="282" t="s">
        <v>50608</v>
      </c>
      <c r="C24828" s="282" t="s">
        <v>50609</v>
      </c>
      <c r="D24828" s="283">
        <v>1</v>
      </c>
      <c r="E24828" s="283">
        <v>7</v>
      </c>
      <c r="F24828" s="282" t="s">
        <v>44841</v>
      </c>
      <c r="G24828">
        <v>1</v>
      </c>
      <c r="H24828">
        <v>1</v>
      </c>
    </row>
    <row r="24829" spans="1:8" x14ac:dyDescent="0.3">
      <c r="A24829" s="282">
        <v>31230</v>
      </c>
      <c r="B24829" s="282" t="s">
        <v>50610</v>
      </c>
      <c r="C24829" s="282" t="s">
        <v>50611</v>
      </c>
      <c r="D24829" s="283">
        <v>1</v>
      </c>
      <c r="E24829" s="283">
        <v>7</v>
      </c>
      <c r="F24829" s="282" t="s">
        <v>44841</v>
      </c>
      <c r="G24829">
        <v>1</v>
      </c>
      <c r="H24829">
        <v>1</v>
      </c>
    </row>
    <row r="24830" spans="1:8" x14ac:dyDescent="0.3">
      <c r="A24830" s="282">
        <v>123323</v>
      </c>
      <c r="B24830" s="282" t="s">
        <v>50612</v>
      </c>
      <c r="C24830" s="282" t="s">
        <v>50613</v>
      </c>
      <c r="D24830" s="283">
        <v>1</v>
      </c>
      <c r="E24830" s="283">
        <v>7</v>
      </c>
      <c r="F24830" s="282" t="s">
        <v>44841</v>
      </c>
      <c r="G24830">
        <v>1</v>
      </c>
      <c r="H24830">
        <v>1</v>
      </c>
    </row>
    <row r="24831" spans="1:8" x14ac:dyDescent="0.3">
      <c r="A24831" s="282">
        <v>123705</v>
      </c>
      <c r="B24831" s="282" t="s">
        <v>50614</v>
      </c>
      <c r="C24831" s="282" t="s">
        <v>50615</v>
      </c>
      <c r="D24831" s="283">
        <v>1</v>
      </c>
      <c r="E24831" s="283">
        <v>7</v>
      </c>
      <c r="F24831" s="282" t="s">
        <v>44841</v>
      </c>
      <c r="G24831">
        <v>1</v>
      </c>
      <c r="H24831">
        <v>1</v>
      </c>
    </row>
    <row r="24832" spans="1:8" x14ac:dyDescent="0.3">
      <c r="A24832" s="282">
        <v>123764</v>
      </c>
      <c r="B24832" s="282" t="s">
        <v>50616</v>
      </c>
      <c r="C24832" s="282" t="s">
        <v>50617</v>
      </c>
      <c r="D24832" s="283">
        <v>1</v>
      </c>
      <c r="E24832" s="283">
        <v>7</v>
      </c>
      <c r="F24832" s="282" t="s">
        <v>44841</v>
      </c>
      <c r="G24832">
        <v>1</v>
      </c>
      <c r="H24832">
        <v>1</v>
      </c>
    </row>
    <row r="24833" spans="1:8" x14ac:dyDescent="0.3">
      <c r="A24833" s="282">
        <v>218027</v>
      </c>
      <c r="B24833" s="282" t="s">
        <v>50618</v>
      </c>
      <c r="C24833" s="282" t="s">
        <v>50619</v>
      </c>
      <c r="D24833" s="283">
        <v>1</v>
      </c>
      <c r="E24833" s="283">
        <v>7</v>
      </c>
      <c r="F24833" s="282" t="s">
        <v>44841</v>
      </c>
      <c r="G24833">
        <v>1</v>
      </c>
      <c r="H24833">
        <v>1</v>
      </c>
    </row>
    <row r="24834" spans="1:8" x14ac:dyDescent="0.3">
      <c r="A24834" s="282">
        <v>39684</v>
      </c>
      <c r="B24834" s="282" t="s">
        <v>50620</v>
      </c>
      <c r="C24834" s="282" t="s">
        <v>50621</v>
      </c>
      <c r="D24834" s="283">
        <v>1</v>
      </c>
      <c r="E24834" s="283">
        <v>7</v>
      </c>
      <c r="F24834" s="282" t="s">
        <v>44841</v>
      </c>
      <c r="G24834">
        <v>1</v>
      </c>
      <c r="H24834">
        <v>1</v>
      </c>
    </row>
    <row r="24835" spans="1:8" x14ac:dyDescent="0.3">
      <c r="A24835" s="282">
        <v>218050</v>
      </c>
      <c r="B24835" s="282" t="s">
        <v>50622</v>
      </c>
      <c r="C24835" s="282" t="s">
        <v>50623</v>
      </c>
      <c r="D24835" s="283">
        <v>1</v>
      </c>
      <c r="E24835" s="283">
        <v>7</v>
      </c>
      <c r="F24835" s="282" t="s">
        <v>44841</v>
      </c>
      <c r="G24835">
        <v>1</v>
      </c>
      <c r="H24835">
        <v>1</v>
      </c>
    </row>
    <row r="24836" spans="1:8" x14ac:dyDescent="0.3">
      <c r="A24836" s="282">
        <v>175506</v>
      </c>
      <c r="B24836" s="282" t="s">
        <v>50624</v>
      </c>
      <c r="C24836" s="282" t="s">
        <v>50625</v>
      </c>
      <c r="D24836" s="283">
        <v>1</v>
      </c>
      <c r="E24836" s="283">
        <v>7</v>
      </c>
      <c r="F24836" s="282" t="s">
        <v>44841</v>
      </c>
      <c r="G24836">
        <v>1</v>
      </c>
      <c r="H24836">
        <v>1</v>
      </c>
    </row>
    <row r="24837" spans="1:8" x14ac:dyDescent="0.3">
      <c r="A24837" s="282">
        <v>163178</v>
      </c>
      <c r="B24837" s="282" t="s">
        <v>50626</v>
      </c>
      <c r="C24837" s="282" t="s">
        <v>50627</v>
      </c>
      <c r="D24837" s="283">
        <v>1</v>
      </c>
      <c r="E24837" s="283">
        <v>7</v>
      </c>
      <c r="F24837" s="282" t="s">
        <v>44841</v>
      </c>
      <c r="G24837">
        <v>1</v>
      </c>
      <c r="H24837">
        <v>1</v>
      </c>
    </row>
    <row r="24838" spans="1:8" x14ac:dyDescent="0.3">
      <c r="A24838" s="282">
        <v>49608</v>
      </c>
      <c r="B24838" s="282" t="s">
        <v>50628</v>
      </c>
      <c r="C24838" s="282" t="s">
        <v>50629</v>
      </c>
      <c r="D24838" s="283">
        <v>1</v>
      </c>
      <c r="E24838" s="283">
        <v>7</v>
      </c>
      <c r="F24838" s="282" t="s">
        <v>44841</v>
      </c>
      <c r="G24838">
        <v>1</v>
      </c>
      <c r="H24838">
        <v>1</v>
      </c>
    </row>
    <row r="24839" spans="1:8" x14ac:dyDescent="0.3">
      <c r="A24839" s="282">
        <v>49232</v>
      </c>
      <c r="B24839" s="282" t="s">
        <v>50630</v>
      </c>
      <c r="C24839" s="282" t="s">
        <v>50631</v>
      </c>
      <c r="D24839" s="283">
        <v>1</v>
      </c>
      <c r="E24839" s="283">
        <v>7</v>
      </c>
      <c r="F24839" s="282" t="s">
        <v>44841</v>
      </c>
      <c r="G24839">
        <v>1</v>
      </c>
      <c r="H24839">
        <v>1</v>
      </c>
    </row>
    <row r="24840" spans="1:8" x14ac:dyDescent="0.3">
      <c r="A24840" s="282">
        <v>93521</v>
      </c>
      <c r="B24840" s="282" t="s">
        <v>50632</v>
      </c>
      <c r="C24840" s="282" t="s">
        <v>50633</v>
      </c>
      <c r="D24840" s="283">
        <v>1</v>
      </c>
      <c r="E24840" s="283">
        <v>7</v>
      </c>
      <c r="F24840" s="282" t="s">
        <v>44841</v>
      </c>
      <c r="G24840">
        <v>1</v>
      </c>
      <c r="H24840">
        <v>1</v>
      </c>
    </row>
    <row r="24841" spans="1:8" x14ac:dyDescent="0.3">
      <c r="A24841" s="282">
        <v>207288</v>
      </c>
      <c r="B24841" s="282" t="s">
        <v>50634</v>
      </c>
      <c r="C24841" s="282" t="s">
        <v>50635</v>
      </c>
      <c r="D24841" s="283">
        <v>1</v>
      </c>
      <c r="E24841" s="283">
        <v>7</v>
      </c>
      <c r="F24841" s="282" t="s">
        <v>44841</v>
      </c>
      <c r="G24841">
        <v>1</v>
      </c>
      <c r="H24841">
        <v>1</v>
      </c>
    </row>
    <row r="24842" spans="1:8" x14ac:dyDescent="0.3">
      <c r="A24842" s="282">
        <v>219581</v>
      </c>
      <c r="B24842" s="282" t="s">
        <v>50636</v>
      </c>
      <c r="C24842" s="282" t="s">
        <v>50637</v>
      </c>
      <c r="D24842" s="283">
        <v>1</v>
      </c>
      <c r="E24842" s="283">
        <v>7</v>
      </c>
      <c r="F24842" s="282" t="s">
        <v>44841</v>
      </c>
      <c r="G24842">
        <v>1</v>
      </c>
      <c r="H24842">
        <v>1</v>
      </c>
    </row>
    <row r="24843" spans="1:8" x14ac:dyDescent="0.3">
      <c r="A24843" s="282">
        <v>169935</v>
      </c>
      <c r="B24843" s="282" t="s">
        <v>50638</v>
      </c>
      <c r="C24843" s="282" t="s">
        <v>50639</v>
      </c>
      <c r="D24843" s="283">
        <v>1</v>
      </c>
      <c r="E24843" s="283">
        <v>7</v>
      </c>
      <c r="F24843" s="282" t="s">
        <v>44841</v>
      </c>
      <c r="G24843">
        <v>1</v>
      </c>
      <c r="H24843">
        <v>1</v>
      </c>
    </row>
    <row r="24844" spans="1:8" x14ac:dyDescent="0.3">
      <c r="A24844" s="282">
        <v>212105</v>
      </c>
      <c r="B24844" s="282" t="s">
        <v>50640</v>
      </c>
      <c r="C24844" s="282" t="s">
        <v>50641</v>
      </c>
      <c r="D24844" s="283">
        <v>1</v>
      </c>
      <c r="E24844" s="283">
        <v>7</v>
      </c>
      <c r="F24844" s="282" t="s">
        <v>44841</v>
      </c>
      <c r="G24844">
        <v>1</v>
      </c>
      <c r="H24844">
        <v>1</v>
      </c>
    </row>
    <row r="24845" spans="1:8" x14ac:dyDescent="0.3">
      <c r="A24845" s="282">
        <v>81645</v>
      </c>
      <c r="B24845" s="282" t="s">
        <v>50642</v>
      </c>
      <c r="C24845" s="282" t="s">
        <v>50643</v>
      </c>
      <c r="D24845" s="283">
        <v>1</v>
      </c>
      <c r="E24845" s="283">
        <v>7</v>
      </c>
      <c r="F24845" s="282" t="s">
        <v>44841</v>
      </c>
      <c r="G24845">
        <v>1</v>
      </c>
      <c r="H24845">
        <v>1</v>
      </c>
    </row>
    <row r="24846" spans="1:8" x14ac:dyDescent="0.3">
      <c r="A24846" s="282">
        <v>131289</v>
      </c>
      <c r="B24846" s="282" t="s">
        <v>50644</v>
      </c>
      <c r="C24846" s="282" t="s">
        <v>50645</v>
      </c>
      <c r="D24846" s="283">
        <v>1</v>
      </c>
      <c r="E24846" s="283">
        <v>7</v>
      </c>
      <c r="F24846" s="282" t="s">
        <v>44841</v>
      </c>
      <c r="G24846">
        <v>1</v>
      </c>
      <c r="H24846">
        <v>1</v>
      </c>
    </row>
    <row r="24847" spans="1:8" x14ac:dyDescent="0.3">
      <c r="A24847" s="282">
        <v>103793</v>
      </c>
      <c r="B24847" s="282" t="s">
        <v>50646</v>
      </c>
      <c r="C24847" s="282" t="s">
        <v>50647</v>
      </c>
      <c r="D24847" s="283">
        <v>1</v>
      </c>
      <c r="E24847" s="283">
        <v>7</v>
      </c>
      <c r="F24847" s="282" t="s">
        <v>44841</v>
      </c>
      <c r="G24847">
        <v>1</v>
      </c>
      <c r="H24847">
        <v>1</v>
      </c>
    </row>
    <row r="24848" spans="1:8" x14ac:dyDescent="0.3">
      <c r="A24848" s="282">
        <v>44060</v>
      </c>
      <c r="B24848" s="282" t="s">
        <v>50648</v>
      </c>
      <c r="C24848" s="282" t="s">
        <v>50649</v>
      </c>
      <c r="D24848" s="283">
        <v>1</v>
      </c>
      <c r="E24848" s="283">
        <v>7</v>
      </c>
      <c r="F24848" s="282" t="s">
        <v>44841</v>
      </c>
      <c r="G24848">
        <v>1</v>
      </c>
      <c r="H24848">
        <v>1</v>
      </c>
    </row>
    <row r="24849" spans="1:8" x14ac:dyDescent="0.3">
      <c r="A24849" s="282">
        <v>165243</v>
      </c>
      <c r="B24849" s="282" t="s">
        <v>50650</v>
      </c>
      <c r="C24849" s="282" t="s">
        <v>50651</v>
      </c>
      <c r="D24849" s="283">
        <v>1</v>
      </c>
      <c r="E24849" s="283">
        <v>7</v>
      </c>
      <c r="F24849" s="282" t="s">
        <v>44841</v>
      </c>
      <c r="G24849">
        <v>1</v>
      </c>
      <c r="H24849">
        <v>1</v>
      </c>
    </row>
    <row r="24850" spans="1:8" x14ac:dyDescent="0.3">
      <c r="A24850" s="282">
        <v>369330</v>
      </c>
      <c r="B24850" s="282" t="s">
        <v>50652</v>
      </c>
      <c r="C24850" s="282" t="s">
        <v>50653</v>
      </c>
      <c r="D24850" s="283">
        <v>1</v>
      </c>
      <c r="E24850" s="283">
        <v>7</v>
      </c>
      <c r="F24850" s="282" t="s">
        <v>44841</v>
      </c>
      <c r="G24850">
        <v>1</v>
      </c>
      <c r="H24850">
        <v>1</v>
      </c>
    </row>
    <row r="24851" spans="1:8" x14ac:dyDescent="0.3">
      <c r="A24851" s="282">
        <v>96819</v>
      </c>
      <c r="B24851" s="282" t="s">
        <v>50654</v>
      </c>
      <c r="C24851" s="282" t="s">
        <v>50655</v>
      </c>
      <c r="D24851" s="283">
        <v>1</v>
      </c>
      <c r="E24851" s="283">
        <v>7</v>
      </c>
      <c r="F24851" s="282" t="s">
        <v>44841</v>
      </c>
      <c r="G24851">
        <v>1</v>
      </c>
      <c r="H24851">
        <v>1</v>
      </c>
    </row>
    <row r="24852" spans="1:8" x14ac:dyDescent="0.3">
      <c r="A24852" s="282">
        <v>43386</v>
      </c>
      <c r="B24852" s="282" t="s">
        <v>50656</v>
      </c>
      <c r="C24852" s="282" t="s">
        <v>50657</v>
      </c>
      <c r="D24852" s="283">
        <v>1</v>
      </c>
      <c r="E24852" s="283">
        <v>7</v>
      </c>
      <c r="F24852" s="282" t="s">
        <v>44841</v>
      </c>
      <c r="G24852">
        <v>1</v>
      </c>
      <c r="H24852">
        <v>1</v>
      </c>
    </row>
    <row r="24853" spans="1:8" x14ac:dyDescent="0.3">
      <c r="A24853" s="282">
        <v>37712</v>
      </c>
      <c r="B24853" s="282" t="s">
        <v>50658</v>
      </c>
      <c r="C24853" s="282" t="s">
        <v>50659</v>
      </c>
      <c r="D24853" s="283">
        <v>1</v>
      </c>
      <c r="E24853" s="283">
        <v>7</v>
      </c>
      <c r="F24853" s="282" t="s">
        <v>44841</v>
      </c>
      <c r="G24853">
        <v>1</v>
      </c>
      <c r="H24853">
        <v>1</v>
      </c>
    </row>
    <row r="24854" spans="1:8" x14ac:dyDescent="0.3">
      <c r="A24854" s="282">
        <v>98457</v>
      </c>
      <c r="B24854" s="282" t="s">
        <v>50660</v>
      </c>
      <c r="C24854" s="282" t="s">
        <v>50661</v>
      </c>
      <c r="D24854" s="283">
        <v>1</v>
      </c>
      <c r="E24854" s="283">
        <v>7</v>
      </c>
      <c r="F24854" s="282" t="s">
        <v>44841</v>
      </c>
      <c r="G24854">
        <v>1</v>
      </c>
      <c r="H24854">
        <v>1</v>
      </c>
    </row>
    <row r="24855" spans="1:8" x14ac:dyDescent="0.3">
      <c r="A24855" s="282">
        <v>98556</v>
      </c>
      <c r="B24855" s="282" t="s">
        <v>50662</v>
      </c>
      <c r="C24855" s="282" t="s">
        <v>50663</v>
      </c>
      <c r="D24855" s="283">
        <v>1</v>
      </c>
      <c r="E24855" s="283">
        <v>7</v>
      </c>
      <c r="F24855" s="282" t="s">
        <v>44841</v>
      </c>
      <c r="G24855">
        <v>1</v>
      </c>
      <c r="H24855">
        <v>1</v>
      </c>
    </row>
    <row r="24856" spans="1:8" x14ac:dyDescent="0.3">
      <c r="A24856" s="282">
        <v>170728</v>
      </c>
      <c r="B24856" s="282" t="s">
        <v>50664</v>
      </c>
      <c r="C24856" s="282" t="s">
        <v>50665</v>
      </c>
      <c r="D24856" s="283">
        <v>1</v>
      </c>
      <c r="E24856" s="283">
        <v>7</v>
      </c>
      <c r="F24856" s="282" t="s">
        <v>44841</v>
      </c>
      <c r="G24856">
        <v>1</v>
      </c>
      <c r="H24856">
        <v>1</v>
      </c>
    </row>
    <row r="24857" spans="1:8" x14ac:dyDescent="0.3">
      <c r="A24857" s="282">
        <v>267070</v>
      </c>
      <c r="B24857" s="282" t="s">
        <v>50666</v>
      </c>
      <c r="C24857" s="282" t="s">
        <v>50667</v>
      </c>
      <c r="D24857" s="283">
        <v>1</v>
      </c>
      <c r="E24857" s="283">
        <v>7</v>
      </c>
      <c r="F24857" s="282" t="s">
        <v>44841</v>
      </c>
      <c r="G24857">
        <v>1</v>
      </c>
      <c r="H24857">
        <v>1</v>
      </c>
    </row>
    <row r="24858" spans="1:8" x14ac:dyDescent="0.3">
      <c r="A24858" s="282">
        <v>62961</v>
      </c>
      <c r="B24858" s="282" t="s">
        <v>50668</v>
      </c>
      <c r="C24858" s="282" t="s">
        <v>50669</v>
      </c>
      <c r="D24858" s="283">
        <v>1</v>
      </c>
      <c r="E24858" s="283">
        <v>7</v>
      </c>
      <c r="F24858" s="282" t="s">
        <v>44841</v>
      </c>
      <c r="G24858">
        <v>1</v>
      </c>
      <c r="H24858">
        <v>1</v>
      </c>
    </row>
    <row r="24859" spans="1:8" x14ac:dyDescent="0.3">
      <c r="A24859" s="282">
        <v>227934</v>
      </c>
      <c r="B24859" s="282" t="s">
        <v>50670</v>
      </c>
      <c r="C24859" s="282" t="s">
        <v>50671</v>
      </c>
      <c r="D24859" s="283">
        <v>1</v>
      </c>
      <c r="E24859" s="283">
        <v>7</v>
      </c>
      <c r="F24859" s="282" t="s">
        <v>44841</v>
      </c>
      <c r="G24859">
        <v>1</v>
      </c>
      <c r="H24859">
        <v>1</v>
      </c>
    </row>
    <row r="24860" spans="1:8" x14ac:dyDescent="0.3">
      <c r="A24860" s="282">
        <v>43237</v>
      </c>
      <c r="B24860" s="282" t="s">
        <v>50672</v>
      </c>
      <c r="C24860" s="282" t="s">
        <v>50673</v>
      </c>
      <c r="D24860" s="283">
        <v>1</v>
      </c>
      <c r="E24860" s="283">
        <v>7</v>
      </c>
      <c r="F24860" s="282" t="s">
        <v>44841</v>
      </c>
      <c r="G24860">
        <v>1</v>
      </c>
      <c r="H24860">
        <v>1</v>
      </c>
    </row>
    <row r="24861" spans="1:8" x14ac:dyDescent="0.3">
      <c r="A24861" s="282">
        <v>164186</v>
      </c>
      <c r="B24861" s="282" t="s">
        <v>50674</v>
      </c>
      <c r="C24861" s="282" t="s">
        <v>50675</v>
      </c>
      <c r="D24861" s="283">
        <v>1</v>
      </c>
      <c r="E24861" s="283">
        <v>7</v>
      </c>
      <c r="F24861" s="282" t="s">
        <v>44841</v>
      </c>
      <c r="G24861">
        <v>1</v>
      </c>
      <c r="H24861">
        <v>1</v>
      </c>
    </row>
    <row r="24862" spans="1:8" x14ac:dyDescent="0.3">
      <c r="A24862" s="282">
        <v>172416</v>
      </c>
      <c r="B24862" s="282" t="s">
        <v>50676</v>
      </c>
      <c r="C24862" s="282" t="s">
        <v>50677</v>
      </c>
      <c r="D24862" s="283">
        <v>1</v>
      </c>
      <c r="E24862" s="283">
        <v>7</v>
      </c>
      <c r="F24862" s="282" t="s">
        <v>44841</v>
      </c>
      <c r="G24862">
        <v>1</v>
      </c>
      <c r="H24862">
        <v>1</v>
      </c>
    </row>
    <row r="24863" spans="1:8" x14ac:dyDescent="0.3">
      <c r="A24863" s="282">
        <v>163047</v>
      </c>
      <c r="B24863" s="282" t="s">
        <v>50678</v>
      </c>
      <c r="C24863" s="282" t="s">
        <v>50679</v>
      </c>
      <c r="D24863" s="283">
        <v>1</v>
      </c>
      <c r="E24863" s="283">
        <v>7</v>
      </c>
      <c r="F24863" s="282" t="s">
        <v>44841</v>
      </c>
      <c r="G24863">
        <v>1</v>
      </c>
      <c r="H24863">
        <v>1</v>
      </c>
    </row>
    <row r="24864" spans="1:8" x14ac:dyDescent="0.3">
      <c r="A24864" s="282">
        <v>166403</v>
      </c>
      <c r="B24864" s="282" t="s">
        <v>50680</v>
      </c>
      <c r="C24864" s="282" t="s">
        <v>50681</v>
      </c>
      <c r="D24864" s="283">
        <v>1</v>
      </c>
      <c r="E24864" s="283">
        <v>7</v>
      </c>
      <c r="F24864" s="282" t="s">
        <v>44841</v>
      </c>
      <c r="G24864">
        <v>1</v>
      </c>
      <c r="H24864">
        <v>1</v>
      </c>
    </row>
    <row r="24865" spans="1:8" x14ac:dyDescent="0.3">
      <c r="A24865" s="282">
        <v>68597</v>
      </c>
      <c r="B24865" s="282" t="s">
        <v>50682</v>
      </c>
      <c r="C24865" s="282" t="s">
        <v>50683</v>
      </c>
      <c r="D24865" s="283">
        <v>1</v>
      </c>
      <c r="E24865" s="283">
        <v>7</v>
      </c>
      <c r="F24865" s="282" t="s">
        <v>44841</v>
      </c>
      <c r="G24865">
        <v>1</v>
      </c>
      <c r="H24865">
        <v>1</v>
      </c>
    </row>
    <row r="24866" spans="1:8" x14ac:dyDescent="0.3">
      <c r="A24866" s="282">
        <v>86773</v>
      </c>
      <c r="B24866" s="282" t="s">
        <v>50684</v>
      </c>
      <c r="C24866" s="282" t="s">
        <v>50685</v>
      </c>
      <c r="D24866" s="283">
        <v>1</v>
      </c>
      <c r="E24866" s="283">
        <v>7</v>
      </c>
      <c r="F24866" s="282" t="s">
        <v>44841</v>
      </c>
      <c r="G24866">
        <v>1</v>
      </c>
      <c r="H24866">
        <v>1</v>
      </c>
    </row>
    <row r="24867" spans="1:8" x14ac:dyDescent="0.3">
      <c r="A24867" s="282">
        <v>42612</v>
      </c>
      <c r="B24867" s="282" t="s">
        <v>50686</v>
      </c>
      <c r="C24867" s="282" t="s">
        <v>50687</v>
      </c>
      <c r="D24867" s="283">
        <v>1</v>
      </c>
      <c r="E24867" s="283">
        <v>7</v>
      </c>
      <c r="F24867" s="282" t="s">
        <v>44841</v>
      </c>
      <c r="G24867">
        <v>1</v>
      </c>
      <c r="H24867">
        <v>1</v>
      </c>
    </row>
    <row r="24868" spans="1:8" x14ac:dyDescent="0.3">
      <c r="A24868" s="282">
        <v>213601</v>
      </c>
      <c r="B24868" s="282" t="s">
        <v>50688</v>
      </c>
      <c r="C24868" s="282" t="s">
        <v>50689</v>
      </c>
      <c r="D24868" s="283">
        <v>1</v>
      </c>
      <c r="E24868" s="283">
        <v>7</v>
      </c>
      <c r="F24868" s="282" t="s">
        <v>44841</v>
      </c>
      <c r="G24868">
        <v>1</v>
      </c>
      <c r="H24868">
        <v>1</v>
      </c>
    </row>
    <row r="24869" spans="1:8" x14ac:dyDescent="0.3">
      <c r="A24869" s="282">
        <v>161041</v>
      </c>
      <c r="B24869" s="282" t="s">
        <v>50690</v>
      </c>
      <c r="C24869" s="282" t="s">
        <v>50691</v>
      </c>
      <c r="D24869" s="283">
        <v>1</v>
      </c>
      <c r="E24869" s="283">
        <v>7</v>
      </c>
      <c r="F24869" s="282" t="s">
        <v>44841</v>
      </c>
      <c r="G24869">
        <v>1</v>
      </c>
      <c r="H24869">
        <v>1</v>
      </c>
    </row>
    <row r="24870" spans="1:8" x14ac:dyDescent="0.3">
      <c r="A24870" s="282">
        <v>326156</v>
      </c>
      <c r="B24870" s="282" t="s">
        <v>50692</v>
      </c>
      <c r="C24870" s="282" t="s">
        <v>50693</v>
      </c>
      <c r="D24870" s="283">
        <v>1</v>
      </c>
      <c r="E24870" s="283">
        <v>7</v>
      </c>
      <c r="F24870" s="282" t="s">
        <v>44841</v>
      </c>
      <c r="G24870">
        <v>1</v>
      </c>
      <c r="H24870">
        <v>1</v>
      </c>
    </row>
    <row r="24871" spans="1:8" x14ac:dyDescent="0.3">
      <c r="A24871" s="282">
        <v>162060</v>
      </c>
      <c r="B24871" s="282" t="s">
        <v>50694</v>
      </c>
      <c r="C24871" s="282" t="s">
        <v>50695</v>
      </c>
      <c r="D24871" s="283">
        <v>1</v>
      </c>
      <c r="E24871" s="283">
        <v>7</v>
      </c>
      <c r="F24871" s="282" t="s">
        <v>44841</v>
      </c>
      <c r="G24871">
        <v>1</v>
      </c>
      <c r="H24871">
        <v>1</v>
      </c>
    </row>
    <row r="24872" spans="1:8" x14ac:dyDescent="0.3">
      <c r="A24872" s="282">
        <v>51575</v>
      </c>
      <c r="B24872" s="282" t="s">
        <v>50696</v>
      </c>
      <c r="C24872" s="282" t="s">
        <v>50697</v>
      </c>
      <c r="D24872" s="283">
        <v>1</v>
      </c>
      <c r="E24872" s="283">
        <v>7</v>
      </c>
      <c r="F24872" s="282" t="s">
        <v>44841</v>
      </c>
      <c r="G24872">
        <v>1</v>
      </c>
      <c r="H24872">
        <v>1</v>
      </c>
    </row>
    <row r="24873" spans="1:8" x14ac:dyDescent="0.3">
      <c r="A24873" s="282">
        <v>93719</v>
      </c>
      <c r="B24873" s="282" t="s">
        <v>50698</v>
      </c>
      <c r="C24873" s="282" t="s">
        <v>50699</v>
      </c>
      <c r="D24873" s="283">
        <v>1</v>
      </c>
      <c r="E24873" s="283">
        <v>7</v>
      </c>
      <c r="F24873" s="282" t="s">
        <v>44841</v>
      </c>
      <c r="G24873">
        <v>1</v>
      </c>
      <c r="H24873">
        <v>1</v>
      </c>
    </row>
    <row r="24874" spans="1:8" x14ac:dyDescent="0.3">
      <c r="A24874" s="282">
        <v>217677</v>
      </c>
      <c r="B24874" s="282" t="s">
        <v>50700</v>
      </c>
      <c r="C24874" s="282" t="s">
        <v>50701</v>
      </c>
      <c r="D24874" s="283">
        <v>1</v>
      </c>
      <c r="E24874" s="283">
        <v>7</v>
      </c>
      <c r="F24874" s="282" t="s">
        <v>44841</v>
      </c>
      <c r="G24874">
        <v>1</v>
      </c>
      <c r="H24874">
        <v>1</v>
      </c>
    </row>
    <row r="24875" spans="1:8" x14ac:dyDescent="0.3">
      <c r="A24875" s="282">
        <v>37417</v>
      </c>
      <c r="B24875" s="282" t="s">
        <v>50702</v>
      </c>
      <c r="C24875" s="282" t="s">
        <v>50703</v>
      </c>
      <c r="D24875" s="283">
        <v>1</v>
      </c>
      <c r="E24875" s="283">
        <v>7</v>
      </c>
      <c r="F24875" s="282" t="s">
        <v>44841</v>
      </c>
      <c r="G24875">
        <v>1</v>
      </c>
      <c r="H24875">
        <v>1</v>
      </c>
    </row>
    <row r="24876" spans="1:8" x14ac:dyDescent="0.3">
      <c r="A24876" s="282">
        <v>177820</v>
      </c>
      <c r="B24876" s="282" t="s">
        <v>50704</v>
      </c>
      <c r="C24876" s="282" t="s">
        <v>50705</v>
      </c>
      <c r="D24876" s="283">
        <v>1</v>
      </c>
      <c r="E24876" s="283">
        <v>7</v>
      </c>
      <c r="F24876" s="282" t="s">
        <v>44841</v>
      </c>
      <c r="G24876">
        <v>1</v>
      </c>
      <c r="H24876">
        <v>1</v>
      </c>
    </row>
    <row r="24877" spans="1:8" x14ac:dyDescent="0.3">
      <c r="A24877" s="282">
        <v>37205</v>
      </c>
      <c r="B24877" s="282" t="s">
        <v>50706</v>
      </c>
      <c r="C24877" s="282" t="s">
        <v>50707</v>
      </c>
      <c r="D24877" s="283">
        <v>1</v>
      </c>
      <c r="E24877" s="283">
        <v>7</v>
      </c>
      <c r="F24877" s="282" t="s">
        <v>44841</v>
      </c>
      <c r="G24877">
        <v>1</v>
      </c>
      <c r="H24877">
        <v>1</v>
      </c>
    </row>
    <row r="24878" spans="1:8" x14ac:dyDescent="0.3">
      <c r="A24878" s="282">
        <v>389478</v>
      </c>
      <c r="B24878" s="282" t="s">
        <v>50708</v>
      </c>
      <c r="C24878" s="282" t="s">
        <v>50709</v>
      </c>
      <c r="D24878" s="283">
        <v>2</v>
      </c>
      <c r="E24878" s="283">
        <v>7</v>
      </c>
      <c r="F24878" s="282" t="s">
        <v>44841</v>
      </c>
      <c r="G24878">
        <v>1</v>
      </c>
      <c r="H24878">
        <v>1</v>
      </c>
    </row>
    <row r="24879" spans="1:8" x14ac:dyDescent="0.3">
      <c r="A24879" s="282">
        <v>54530</v>
      </c>
      <c r="B24879" s="282" t="s">
        <v>50710</v>
      </c>
      <c r="C24879" s="282" t="s">
        <v>50711</v>
      </c>
      <c r="D24879" s="283">
        <v>3</v>
      </c>
      <c r="E24879" s="283">
        <v>7</v>
      </c>
      <c r="F24879" s="282" t="s">
        <v>44841</v>
      </c>
      <c r="G24879">
        <v>1</v>
      </c>
      <c r="H24879">
        <v>1</v>
      </c>
    </row>
    <row r="24880" spans="1:8" x14ac:dyDescent="0.3">
      <c r="A24880" s="282">
        <v>100050</v>
      </c>
      <c r="B24880" s="282" t="s">
        <v>50712</v>
      </c>
      <c r="C24880" s="282" t="s">
        <v>50713</v>
      </c>
      <c r="D24880" s="283" t="s">
        <v>1481</v>
      </c>
      <c r="E24880" s="283">
        <v>7</v>
      </c>
      <c r="F24880" s="282" t="s">
        <v>44841</v>
      </c>
      <c r="G24880">
        <v>1</v>
      </c>
      <c r="H24880">
        <v>1</v>
      </c>
    </row>
    <row r="24881" spans="1:8" x14ac:dyDescent="0.3">
      <c r="A24881" s="282">
        <v>201437</v>
      </c>
      <c r="B24881" s="282" t="s">
        <v>50714</v>
      </c>
      <c r="C24881" s="282" t="s">
        <v>50715</v>
      </c>
      <c r="D24881" s="283" t="s">
        <v>1481</v>
      </c>
      <c r="E24881" s="283">
        <v>7</v>
      </c>
      <c r="F24881" s="282" t="s">
        <v>44841</v>
      </c>
      <c r="G24881">
        <v>1</v>
      </c>
      <c r="H24881">
        <v>1</v>
      </c>
    </row>
    <row r="24882" spans="1:8" x14ac:dyDescent="0.3">
      <c r="A24882" s="282">
        <v>205496</v>
      </c>
      <c r="B24882" s="282" t="s">
        <v>50716</v>
      </c>
      <c r="C24882" s="282" t="s">
        <v>50717</v>
      </c>
      <c r="D24882" s="283">
        <v>1</v>
      </c>
      <c r="E24882" s="283">
        <v>7</v>
      </c>
      <c r="F24882" s="282" t="s">
        <v>44841</v>
      </c>
      <c r="G24882">
        <v>1</v>
      </c>
      <c r="H24882">
        <v>1</v>
      </c>
    </row>
    <row r="24883" spans="1:8" x14ac:dyDescent="0.3">
      <c r="A24883" s="282">
        <v>36460</v>
      </c>
      <c r="B24883" s="282" t="s">
        <v>50718</v>
      </c>
      <c r="C24883" s="282" t="s">
        <v>50719</v>
      </c>
      <c r="D24883" s="283">
        <v>1</v>
      </c>
      <c r="E24883" s="283">
        <v>7</v>
      </c>
      <c r="F24883" s="282" t="s">
        <v>44841</v>
      </c>
      <c r="G24883">
        <v>1</v>
      </c>
      <c r="H24883">
        <v>1</v>
      </c>
    </row>
    <row r="24884" spans="1:8" x14ac:dyDescent="0.3">
      <c r="A24884" s="121">
        <v>40187</v>
      </c>
      <c r="B24884" s="121" t="s">
        <v>50720</v>
      </c>
      <c r="C24884" s="121" t="s">
        <v>50721</v>
      </c>
      <c r="D24884" s="284">
        <v>1</v>
      </c>
      <c r="E24884" s="284">
        <v>7</v>
      </c>
      <c r="F24884" s="121" t="s">
        <v>44841</v>
      </c>
      <c r="G24884">
        <v>0</v>
      </c>
      <c r="H24884">
        <v>1</v>
      </c>
    </row>
    <row r="24885" spans="1:8" x14ac:dyDescent="0.3">
      <c r="A24885" s="282">
        <v>131968</v>
      </c>
      <c r="B24885" s="282" t="s">
        <v>50722</v>
      </c>
      <c r="C24885" s="282" t="s">
        <v>50723</v>
      </c>
      <c r="D24885" s="283">
        <v>1</v>
      </c>
      <c r="E24885" s="283">
        <v>7</v>
      </c>
      <c r="F24885" s="282" t="s">
        <v>44841</v>
      </c>
      <c r="G24885">
        <v>1</v>
      </c>
      <c r="H24885">
        <v>1</v>
      </c>
    </row>
    <row r="24886" spans="1:8" x14ac:dyDescent="0.3">
      <c r="A24886" s="282">
        <v>215500</v>
      </c>
      <c r="B24886" s="282" t="s">
        <v>50724</v>
      </c>
      <c r="C24886" s="282" t="s">
        <v>7207</v>
      </c>
      <c r="D24886" s="283" t="s">
        <v>1481</v>
      </c>
      <c r="E24886" s="283">
        <v>7</v>
      </c>
      <c r="F24886" s="282" t="s">
        <v>44841</v>
      </c>
      <c r="G24886">
        <v>1</v>
      </c>
      <c r="H24886">
        <v>0</v>
      </c>
    </row>
    <row r="24887" spans="1:8" x14ac:dyDescent="0.3">
      <c r="A24887" s="282">
        <v>160174</v>
      </c>
      <c r="B24887" s="282" t="s">
        <v>50725</v>
      </c>
      <c r="C24887" s="282" t="s">
        <v>50726</v>
      </c>
      <c r="D24887" s="283" t="s">
        <v>1481</v>
      </c>
      <c r="E24887" s="283">
        <v>7</v>
      </c>
      <c r="F24887" s="282" t="s">
        <v>44841</v>
      </c>
      <c r="G24887">
        <v>1</v>
      </c>
      <c r="H24887">
        <v>1</v>
      </c>
    </row>
    <row r="24888" spans="1:8" x14ac:dyDescent="0.3">
      <c r="A24888" s="282">
        <v>101992</v>
      </c>
      <c r="B24888" s="282" t="s">
        <v>50727</v>
      </c>
      <c r="C24888" s="282" t="s">
        <v>50728</v>
      </c>
      <c r="D24888" s="283" t="s">
        <v>1481</v>
      </c>
      <c r="E24888" s="283">
        <v>7</v>
      </c>
      <c r="F24888" s="282" t="s">
        <v>44841</v>
      </c>
      <c r="G24888">
        <v>1</v>
      </c>
      <c r="H24888">
        <v>1</v>
      </c>
    </row>
    <row r="24889" spans="1:8" x14ac:dyDescent="0.3">
      <c r="A24889" s="282">
        <v>45743</v>
      </c>
      <c r="B24889" s="282" t="s">
        <v>50729</v>
      </c>
      <c r="C24889" s="282" t="s">
        <v>50730</v>
      </c>
      <c r="D24889" s="283">
        <v>1</v>
      </c>
      <c r="E24889" s="283">
        <v>7</v>
      </c>
      <c r="F24889" s="282" t="s">
        <v>44841</v>
      </c>
      <c r="G24889">
        <v>1</v>
      </c>
      <c r="H24889">
        <v>1</v>
      </c>
    </row>
    <row r="24890" spans="1:8" x14ac:dyDescent="0.3">
      <c r="A24890" s="282">
        <v>272327</v>
      </c>
      <c r="B24890" s="282" t="s">
        <v>50731</v>
      </c>
      <c r="C24890" s="282" t="s">
        <v>50732</v>
      </c>
      <c r="D24890" s="283">
        <v>1</v>
      </c>
      <c r="E24890" s="283">
        <v>7</v>
      </c>
      <c r="F24890" s="282" t="s">
        <v>44841</v>
      </c>
      <c r="G24890">
        <v>1</v>
      </c>
      <c r="H24890">
        <v>1</v>
      </c>
    </row>
    <row r="24891" spans="1:8" x14ac:dyDescent="0.3">
      <c r="A24891" s="282">
        <v>223728</v>
      </c>
      <c r="B24891" s="282" t="s">
        <v>50733</v>
      </c>
      <c r="C24891" s="282" t="s">
        <v>50734</v>
      </c>
      <c r="D24891" s="283">
        <v>1</v>
      </c>
      <c r="E24891" s="283">
        <v>7</v>
      </c>
      <c r="F24891" s="282" t="s">
        <v>44841</v>
      </c>
      <c r="G24891">
        <v>1</v>
      </c>
      <c r="H24891">
        <v>1</v>
      </c>
    </row>
    <row r="24892" spans="1:8" x14ac:dyDescent="0.3">
      <c r="A24892" s="282">
        <v>102195</v>
      </c>
      <c r="B24892" s="282" t="s">
        <v>50735</v>
      </c>
      <c r="C24892" s="282" t="s">
        <v>29464</v>
      </c>
      <c r="D24892" s="283" t="s">
        <v>1481</v>
      </c>
      <c r="E24892" s="283">
        <v>7</v>
      </c>
      <c r="F24892" s="282" t="s">
        <v>44841</v>
      </c>
      <c r="G24892">
        <v>1</v>
      </c>
      <c r="H24892">
        <v>0</v>
      </c>
    </row>
    <row r="24893" spans="1:8" x14ac:dyDescent="0.3">
      <c r="A24893" s="282">
        <v>228720</v>
      </c>
      <c r="B24893" s="282" t="s">
        <v>50736</v>
      </c>
      <c r="C24893" s="282" t="s">
        <v>50737</v>
      </c>
      <c r="D24893" s="283" t="s">
        <v>1481</v>
      </c>
      <c r="E24893" s="283">
        <v>7</v>
      </c>
      <c r="F24893" s="282" t="s">
        <v>44841</v>
      </c>
      <c r="G24893">
        <v>1</v>
      </c>
      <c r="H24893">
        <v>0</v>
      </c>
    </row>
    <row r="24894" spans="1:8" x14ac:dyDescent="0.3">
      <c r="A24894" s="282">
        <v>45279</v>
      </c>
      <c r="B24894" s="282" t="s">
        <v>50738</v>
      </c>
      <c r="C24894" s="282" t="s">
        <v>50739</v>
      </c>
      <c r="D24894" s="283" t="s">
        <v>1481</v>
      </c>
      <c r="E24894" s="283">
        <v>7</v>
      </c>
      <c r="F24894" s="282" t="s">
        <v>44841</v>
      </c>
      <c r="G24894">
        <v>1</v>
      </c>
      <c r="H24894">
        <v>1</v>
      </c>
    </row>
    <row r="24895" spans="1:8" x14ac:dyDescent="0.3">
      <c r="A24895" s="282">
        <v>102624</v>
      </c>
      <c r="B24895" s="282" t="s">
        <v>50740</v>
      </c>
      <c r="C24895" s="282" t="s">
        <v>50741</v>
      </c>
      <c r="D24895" s="283" t="s">
        <v>1481</v>
      </c>
      <c r="E24895" s="283">
        <v>7</v>
      </c>
      <c r="F24895" s="282" t="s">
        <v>44841</v>
      </c>
      <c r="G24895">
        <v>1</v>
      </c>
      <c r="H24895">
        <v>1</v>
      </c>
    </row>
    <row r="24896" spans="1:8" x14ac:dyDescent="0.3">
      <c r="A24896" s="282">
        <v>161167</v>
      </c>
      <c r="B24896" s="282" t="s">
        <v>50742</v>
      </c>
      <c r="C24896" s="282" t="s">
        <v>36137</v>
      </c>
      <c r="D24896" s="283" t="s">
        <v>1481</v>
      </c>
      <c r="E24896" s="283">
        <v>7</v>
      </c>
      <c r="F24896" s="282" t="s">
        <v>44841</v>
      </c>
      <c r="G24896">
        <v>1</v>
      </c>
      <c r="H24896">
        <v>0</v>
      </c>
    </row>
    <row r="24897" spans="1:8" x14ac:dyDescent="0.3">
      <c r="A24897" s="282">
        <v>98202</v>
      </c>
      <c r="B24897" s="282" t="s">
        <v>50743</v>
      </c>
      <c r="C24897" s="282" t="s">
        <v>50744</v>
      </c>
      <c r="D24897" s="283" t="s">
        <v>1481</v>
      </c>
      <c r="E24897" s="283">
        <v>7</v>
      </c>
      <c r="F24897" s="282" t="s">
        <v>44841</v>
      </c>
      <c r="G24897">
        <v>1</v>
      </c>
      <c r="H24897">
        <v>1</v>
      </c>
    </row>
    <row r="24898" spans="1:8" x14ac:dyDescent="0.3">
      <c r="A24898" s="282">
        <v>99178</v>
      </c>
      <c r="B24898" s="282" t="s">
        <v>50745</v>
      </c>
      <c r="C24898" s="282" t="s">
        <v>50746</v>
      </c>
      <c r="D24898" s="283" t="s">
        <v>1481</v>
      </c>
      <c r="E24898" s="283">
        <v>7</v>
      </c>
      <c r="F24898" s="282" t="s">
        <v>44841</v>
      </c>
      <c r="G24898">
        <v>1</v>
      </c>
      <c r="H24898">
        <v>1</v>
      </c>
    </row>
    <row r="24899" spans="1:8" x14ac:dyDescent="0.3">
      <c r="A24899" s="282">
        <v>88202</v>
      </c>
      <c r="B24899" s="282" t="s">
        <v>50747</v>
      </c>
      <c r="C24899" s="282" t="s">
        <v>50748</v>
      </c>
      <c r="D24899" s="283" t="s">
        <v>1481</v>
      </c>
      <c r="E24899" s="283">
        <v>7</v>
      </c>
      <c r="F24899" s="282" t="s">
        <v>44841</v>
      </c>
      <c r="G24899">
        <v>1</v>
      </c>
      <c r="H24899">
        <v>1</v>
      </c>
    </row>
    <row r="24900" spans="1:8" x14ac:dyDescent="0.3">
      <c r="A24900" s="282">
        <v>219594</v>
      </c>
      <c r="B24900" s="282" t="s">
        <v>50749</v>
      </c>
      <c r="C24900" s="282" t="s">
        <v>29466</v>
      </c>
      <c r="D24900" s="283" t="s">
        <v>1481</v>
      </c>
      <c r="E24900" s="283">
        <v>7</v>
      </c>
      <c r="F24900" s="282" t="s">
        <v>44841</v>
      </c>
      <c r="G24900">
        <v>1</v>
      </c>
      <c r="H24900">
        <v>0</v>
      </c>
    </row>
    <row r="24901" spans="1:8" x14ac:dyDescent="0.3">
      <c r="A24901" s="282">
        <v>40818</v>
      </c>
      <c r="B24901" s="282" t="s">
        <v>50750</v>
      </c>
      <c r="C24901" s="282" t="s">
        <v>50751</v>
      </c>
      <c r="D24901" s="283" t="s">
        <v>1481</v>
      </c>
      <c r="E24901" s="283">
        <v>7</v>
      </c>
      <c r="F24901" s="282" t="s">
        <v>44841</v>
      </c>
      <c r="G24901">
        <v>1</v>
      </c>
      <c r="H24901">
        <v>1</v>
      </c>
    </row>
    <row r="24902" spans="1:8" x14ac:dyDescent="0.3">
      <c r="A24902" s="282">
        <v>90976</v>
      </c>
      <c r="B24902" s="282" t="s">
        <v>50752</v>
      </c>
      <c r="C24902" s="282" t="s">
        <v>50753</v>
      </c>
      <c r="D24902" s="283">
        <v>1</v>
      </c>
      <c r="E24902" s="283">
        <v>7</v>
      </c>
      <c r="F24902" s="282" t="s">
        <v>44841</v>
      </c>
      <c r="G24902">
        <v>1</v>
      </c>
      <c r="H24902">
        <v>1</v>
      </c>
    </row>
    <row r="24903" spans="1:8" x14ac:dyDescent="0.3">
      <c r="A24903" s="282">
        <v>91942</v>
      </c>
      <c r="B24903" s="282" t="s">
        <v>50754</v>
      </c>
      <c r="C24903" s="282" t="s">
        <v>50755</v>
      </c>
      <c r="D24903" s="283" t="s">
        <v>1481</v>
      </c>
      <c r="E24903" s="283">
        <v>7</v>
      </c>
      <c r="F24903" s="282" t="s">
        <v>44841</v>
      </c>
      <c r="G24903">
        <v>1</v>
      </c>
      <c r="H24903">
        <v>0</v>
      </c>
    </row>
    <row r="24904" spans="1:8" x14ac:dyDescent="0.3">
      <c r="A24904" s="282">
        <v>94151</v>
      </c>
      <c r="B24904" s="282" t="s">
        <v>50756</v>
      </c>
      <c r="C24904" s="282" t="s">
        <v>50757</v>
      </c>
      <c r="D24904" s="283" t="s">
        <v>1481</v>
      </c>
      <c r="E24904" s="283">
        <v>7</v>
      </c>
      <c r="F24904" s="282" t="s">
        <v>44841</v>
      </c>
      <c r="G24904">
        <v>1</v>
      </c>
      <c r="H24904">
        <v>1</v>
      </c>
    </row>
    <row r="24905" spans="1:8" x14ac:dyDescent="0.3">
      <c r="A24905" s="282">
        <v>239274</v>
      </c>
      <c r="B24905" s="282" t="s">
        <v>50758</v>
      </c>
      <c r="C24905" s="282" t="s">
        <v>50759</v>
      </c>
      <c r="D24905" s="283" t="s">
        <v>1481</v>
      </c>
      <c r="E24905" s="283">
        <v>7</v>
      </c>
      <c r="F24905" s="282" t="s">
        <v>44841</v>
      </c>
      <c r="G24905">
        <v>1</v>
      </c>
      <c r="H24905">
        <v>0</v>
      </c>
    </row>
    <row r="24906" spans="1:8" x14ac:dyDescent="0.3">
      <c r="A24906" s="282">
        <v>96312</v>
      </c>
      <c r="B24906" s="282" t="s">
        <v>50760</v>
      </c>
      <c r="C24906" s="282" t="s">
        <v>50761</v>
      </c>
      <c r="D24906" s="283">
        <v>1</v>
      </c>
      <c r="E24906" s="283">
        <v>7</v>
      </c>
      <c r="F24906" s="282" t="s">
        <v>44841</v>
      </c>
      <c r="G24906">
        <v>1</v>
      </c>
      <c r="H24906">
        <v>1</v>
      </c>
    </row>
    <row r="24907" spans="1:8" x14ac:dyDescent="0.3">
      <c r="A24907" s="282">
        <v>224870</v>
      </c>
      <c r="B24907" s="282" t="s">
        <v>50762</v>
      </c>
      <c r="C24907" s="282" t="s">
        <v>50763</v>
      </c>
      <c r="D24907" s="283">
        <v>1</v>
      </c>
      <c r="E24907" s="283">
        <v>7</v>
      </c>
      <c r="F24907" s="282" t="s">
        <v>44841</v>
      </c>
      <c r="G24907">
        <v>1</v>
      </c>
      <c r="H24907">
        <v>1</v>
      </c>
    </row>
    <row r="24908" spans="1:8" x14ac:dyDescent="0.3">
      <c r="A24908" s="282">
        <v>177273</v>
      </c>
      <c r="B24908" s="282" t="s">
        <v>50764</v>
      </c>
      <c r="C24908" s="282" t="s">
        <v>50765</v>
      </c>
      <c r="D24908" s="283" t="s">
        <v>1481</v>
      </c>
      <c r="E24908" s="283">
        <v>7</v>
      </c>
      <c r="F24908" s="282" t="s">
        <v>44841</v>
      </c>
      <c r="G24908">
        <v>1</v>
      </c>
      <c r="H24908">
        <v>0</v>
      </c>
    </row>
    <row r="24909" spans="1:8" x14ac:dyDescent="0.3">
      <c r="A24909" s="282">
        <v>98834</v>
      </c>
      <c r="B24909" s="282" t="s">
        <v>50766</v>
      </c>
      <c r="C24909" s="282" t="s">
        <v>50767</v>
      </c>
      <c r="D24909" s="283" t="s">
        <v>1481</v>
      </c>
      <c r="E24909" s="283">
        <v>7</v>
      </c>
      <c r="F24909" s="282" t="s">
        <v>44841</v>
      </c>
      <c r="G24909">
        <v>1</v>
      </c>
      <c r="H24909">
        <v>1</v>
      </c>
    </row>
    <row r="24910" spans="1:8" x14ac:dyDescent="0.3">
      <c r="A24910" s="282">
        <v>49460</v>
      </c>
      <c r="B24910" s="282" t="s">
        <v>50768</v>
      </c>
      <c r="C24910" s="282" t="s">
        <v>50769</v>
      </c>
      <c r="D24910" s="283">
        <v>1</v>
      </c>
      <c r="E24910" s="283">
        <v>7</v>
      </c>
      <c r="F24910" s="282" t="s">
        <v>44841</v>
      </c>
      <c r="G24910">
        <v>1</v>
      </c>
      <c r="H24910">
        <v>1</v>
      </c>
    </row>
    <row r="24911" spans="1:8" x14ac:dyDescent="0.3">
      <c r="A24911" s="282">
        <v>46328</v>
      </c>
      <c r="B24911" s="282" t="s">
        <v>50770</v>
      </c>
      <c r="C24911" s="282" t="s">
        <v>50771</v>
      </c>
      <c r="D24911" s="283" t="s">
        <v>1481</v>
      </c>
      <c r="E24911" s="283">
        <v>7</v>
      </c>
      <c r="F24911" s="282" t="s">
        <v>44841</v>
      </c>
      <c r="G24911">
        <v>1</v>
      </c>
      <c r="H24911">
        <v>0</v>
      </c>
    </row>
    <row r="24912" spans="1:8" x14ac:dyDescent="0.3">
      <c r="A24912" s="282">
        <v>37595</v>
      </c>
      <c r="B24912" s="282" t="s">
        <v>50772</v>
      </c>
      <c r="C24912" s="282" t="s">
        <v>50773</v>
      </c>
      <c r="D24912" s="283">
        <v>1</v>
      </c>
      <c r="E24912" s="283">
        <v>7</v>
      </c>
      <c r="F24912" s="282" t="s">
        <v>44841</v>
      </c>
      <c r="G24912">
        <v>1</v>
      </c>
      <c r="H24912">
        <v>1</v>
      </c>
    </row>
    <row r="24913" spans="1:8" x14ac:dyDescent="0.3">
      <c r="A24913" s="282">
        <v>209383</v>
      </c>
      <c r="B24913" s="282" t="s">
        <v>50774</v>
      </c>
      <c r="C24913" s="282" t="s">
        <v>7209</v>
      </c>
      <c r="D24913" s="283" t="s">
        <v>1481</v>
      </c>
      <c r="E24913" s="283">
        <v>7</v>
      </c>
      <c r="F24913" s="282" t="s">
        <v>44841</v>
      </c>
      <c r="G24913">
        <v>1</v>
      </c>
      <c r="H24913">
        <v>0</v>
      </c>
    </row>
    <row r="24914" spans="1:8" x14ac:dyDescent="0.3">
      <c r="A24914" s="282">
        <v>42394</v>
      </c>
      <c r="B24914" s="282" t="s">
        <v>50775</v>
      </c>
      <c r="C24914" s="282" t="s">
        <v>50776</v>
      </c>
      <c r="D24914" s="283" t="s">
        <v>1481</v>
      </c>
      <c r="E24914" s="283">
        <v>7</v>
      </c>
      <c r="F24914" s="282" t="s">
        <v>44841</v>
      </c>
      <c r="G24914">
        <v>1</v>
      </c>
      <c r="H24914">
        <v>1</v>
      </c>
    </row>
    <row r="24915" spans="1:8" x14ac:dyDescent="0.3">
      <c r="A24915" s="282">
        <v>163594</v>
      </c>
      <c r="B24915" s="282" t="s">
        <v>50777</v>
      </c>
      <c r="C24915" s="282" t="s">
        <v>50778</v>
      </c>
      <c r="D24915" s="283">
        <v>1</v>
      </c>
      <c r="E24915" s="283">
        <v>7</v>
      </c>
      <c r="F24915" s="282" t="s">
        <v>44841</v>
      </c>
      <c r="G24915">
        <v>1</v>
      </c>
      <c r="H24915">
        <v>1</v>
      </c>
    </row>
    <row r="24916" spans="1:8" x14ac:dyDescent="0.3">
      <c r="A24916" s="282">
        <v>102024</v>
      </c>
      <c r="B24916" s="282" t="s">
        <v>50779</v>
      </c>
      <c r="C24916" s="282" t="s">
        <v>50780</v>
      </c>
      <c r="D24916" s="283">
        <v>1</v>
      </c>
      <c r="E24916" s="283">
        <v>7</v>
      </c>
      <c r="F24916" s="282" t="s">
        <v>44841</v>
      </c>
      <c r="G24916">
        <v>1</v>
      </c>
      <c r="H24916">
        <v>1</v>
      </c>
    </row>
    <row r="24917" spans="1:8" x14ac:dyDescent="0.3">
      <c r="A24917" s="282">
        <v>176577</v>
      </c>
      <c r="B24917" s="282" t="s">
        <v>50781</v>
      </c>
      <c r="C24917" s="282" t="s">
        <v>50782</v>
      </c>
      <c r="D24917" s="283">
        <v>1</v>
      </c>
      <c r="E24917" s="283">
        <v>7</v>
      </c>
      <c r="F24917" s="282" t="s">
        <v>44841</v>
      </c>
      <c r="G24917">
        <v>1</v>
      </c>
      <c r="H24917">
        <v>1</v>
      </c>
    </row>
    <row r="24918" spans="1:8" x14ac:dyDescent="0.3">
      <c r="A24918" s="282">
        <v>47329</v>
      </c>
      <c r="B24918" s="282" t="s">
        <v>50783</v>
      </c>
      <c r="C24918" s="282" t="s">
        <v>50784</v>
      </c>
      <c r="D24918" s="283">
        <v>1</v>
      </c>
      <c r="E24918" s="283">
        <v>7</v>
      </c>
      <c r="F24918" s="282" t="s">
        <v>44841</v>
      </c>
      <c r="G24918">
        <v>1</v>
      </c>
      <c r="H24918">
        <v>1</v>
      </c>
    </row>
    <row r="24919" spans="1:8" x14ac:dyDescent="0.3">
      <c r="A24919" s="282">
        <v>43060</v>
      </c>
      <c r="B24919" s="282" t="s">
        <v>50785</v>
      </c>
      <c r="C24919" s="282" t="s">
        <v>50786</v>
      </c>
      <c r="D24919" s="283" t="s">
        <v>1481</v>
      </c>
      <c r="E24919" s="283">
        <v>7</v>
      </c>
      <c r="F24919" s="282" t="s">
        <v>44841</v>
      </c>
      <c r="G24919">
        <v>1</v>
      </c>
      <c r="H24919">
        <v>1</v>
      </c>
    </row>
    <row r="24920" spans="1:8" x14ac:dyDescent="0.3">
      <c r="A24920" s="282">
        <v>161700</v>
      </c>
      <c r="B24920" s="282" t="s">
        <v>50787</v>
      </c>
      <c r="C24920" s="282" t="s">
        <v>50788</v>
      </c>
      <c r="D24920" s="283">
        <v>1</v>
      </c>
      <c r="E24920" s="283">
        <v>7</v>
      </c>
      <c r="F24920" s="282" t="s">
        <v>44841</v>
      </c>
      <c r="G24920">
        <v>1</v>
      </c>
      <c r="H24920">
        <v>1</v>
      </c>
    </row>
    <row r="24921" spans="1:8" x14ac:dyDescent="0.3">
      <c r="A24921" s="282">
        <v>46151</v>
      </c>
      <c r="B24921" s="282" t="s">
        <v>50789</v>
      </c>
      <c r="C24921" s="282" t="s">
        <v>50790</v>
      </c>
      <c r="D24921" s="283" t="s">
        <v>1481</v>
      </c>
      <c r="E24921" s="283">
        <v>7</v>
      </c>
      <c r="F24921" s="282" t="s">
        <v>44841</v>
      </c>
      <c r="G24921">
        <v>1</v>
      </c>
      <c r="H24921">
        <v>1</v>
      </c>
    </row>
    <row r="24922" spans="1:8" x14ac:dyDescent="0.3">
      <c r="A24922" s="282">
        <v>221860</v>
      </c>
      <c r="B24922" s="282" t="s">
        <v>50791</v>
      </c>
      <c r="C24922" s="282" t="s">
        <v>50792</v>
      </c>
      <c r="D24922" s="283" t="s">
        <v>1481</v>
      </c>
      <c r="E24922" s="283">
        <v>7</v>
      </c>
      <c r="F24922" s="282" t="s">
        <v>44841</v>
      </c>
      <c r="G24922">
        <v>1</v>
      </c>
      <c r="H24922">
        <v>1</v>
      </c>
    </row>
    <row r="24923" spans="1:8" x14ac:dyDescent="0.3">
      <c r="A24923" s="282">
        <v>46326</v>
      </c>
      <c r="B24923" s="282" t="s">
        <v>50793</v>
      </c>
      <c r="C24923" s="282" t="s">
        <v>50794</v>
      </c>
      <c r="D24923" s="283">
        <v>1</v>
      </c>
      <c r="E24923" s="283">
        <v>7</v>
      </c>
      <c r="F24923" s="282" t="s">
        <v>44841</v>
      </c>
      <c r="G24923">
        <v>1</v>
      </c>
      <c r="H24923">
        <v>1</v>
      </c>
    </row>
    <row r="24924" spans="1:8" x14ac:dyDescent="0.3">
      <c r="A24924" s="282">
        <v>200705</v>
      </c>
      <c r="B24924" s="282" t="s">
        <v>50795</v>
      </c>
      <c r="C24924" s="282" t="s">
        <v>50796</v>
      </c>
      <c r="D24924" s="283">
        <v>1</v>
      </c>
      <c r="E24924" s="283">
        <v>7</v>
      </c>
      <c r="F24924" s="282" t="s">
        <v>44841</v>
      </c>
      <c r="G24924">
        <v>1</v>
      </c>
      <c r="H24924">
        <v>1</v>
      </c>
    </row>
    <row r="24925" spans="1:8" x14ac:dyDescent="0.3">
      <c r="A24925" s="282">
        <v>93717</v>
      </c>
      <c r="B24925" s="282" t="s">
        <v>50797</v>
      </c>
      <c r="C24925" s="282" t="s">
        <v>50798</v>
      </c>
      <c r="D24925" s="283">
        <v>1</v>
      </c>
      <c r="E24925" s="283">
        <v>7</v>
      </c>
      <c r="F24925" s="282" t="s">
        <v>44841</v>
      </c>
      <c r="G24925">
        <v>1</v>
      </c>
      <c r="H24925">
        <v>1</v>
      </c>
    </row>
    <row r="24926" spans="1:8" x14ac:dyDescent="0.3">
      <c r="A24926" s="282">
        <v>100845</v>
      </c>
      <c r="B24926" s="282" t="s">
        <v>50799</v>
      </c>
      <c r="C24926" s="282" t="s">
        <v>50800</v>
      </c>
      <c r="D24926" s="283">
        <v>1</v>
      </c>
      <c r="E24926" s="283">
        <v>7</v>
      </c>
      <c r="F24926" s="282" t="s">
        <v>44841</v>
      </c>
      <c r="G24926">
        <v>1</v>
      </c>
      <c r="H24926">
        <v>1</v>
      </c>
    </row>
    <row r="24927" spans="1:8" x14ac:dyDescent="0.3">
      <c r="A24927" s="282">
        <v>172551</v>
      </c>
      <c r="B24927" s="282" t="s">
        <v>50801</v>
      </c>
      <c r="C24927" s="282" t="s">
        <v>50802</v>
      </c>
      <c r="D24927" s="283" t="s">
        <v>1481</v>
      </c>
      <c r="E24927" s="283">
        <v>7</v>
      </c>
      <c r="F24927" s="282" t="s">
        <v>44841</v>
      </c>
      <c r="G24927">
        <v>1</v>
      </c>
      <c r="H24927">
        <v>1</v>
      </c>
    </row>
    <row r="24928" spans="1:8" x14ac:dyDescent="0.3">
      <c r="A24928" s="282">
        <v>219284</v>
      </c>
      <c r="B24928" s="282" t="s">
        <v>50803</v>
      </c>
      <c r="C24928" s="282" t="s">
        <v>50804</v>
      </c>
      <c r="D24928" s="283" t="s">
        <v>1481</v>
      </c>
      <c r="E24928" s="283">
        <v>7</v>
      </c>
      <c r="F24928" s="282" t="s">
        <v>44841</v>
      </c>
      <c r="G24928">
        <v>1</v>
      </c>
      <c r="H24928">
        <v>1</v>
      </c>
    </row>
    <row r="24929" spans="1:8" x14ac:dyDescent="0.3">
      <c r="A24929" s="282">
        <v>346217</v>
      </c>
      <c r="B24929" s="282" t="s">
        <v>50805</v>
      </c>
      <c r="C24929" s="282" t="s">
        <v>50806</v>
      </c>
      <c r="D24929" s="283">
        <v>1</v>
      </c>
      <c r="E24929" s="283">
        <v>7</v>
      </c>
      <c r="F24929" s="282" t="s">
        <v>44841</v>
      </c>
      <c r="G24929">
        <v>1</v>
      </c>
      <c r="H24929">
        <v>1</v>
      </c>
    </row>
    <row r="24930" spans="1:8" x14ac:dyDescent="0.3">
      <c r="A24930" s="282">
        <v>43259</v>
      </c>
      <c r="B24930" s="282" t="s">
        <v>50807</v>
      </c>
      <c r="C24930" s="282" t="s">
        <v>50808</v>
      </c>
      <c r="D24930" s="283" t="s">
        <v>1481</v>
      </c>
      <c r="E24930" s="283">
        <v>7</v>
      </c>
      <c r="F24930" s="282" t="s">
        <v>44841</v>
      </c>
      <c r="G24930">
        <v>1</v>
      </c>
      <c r="H24930">
        <v>1</v>
      </c>
    </row>
    <row r="24931" spans="1:8" x14ac:dyDescent="0.3">
      <c r="A24931" s="282">
        <v>224328</v>
      </c>
      <c r="B24931" s="282" t="s">
        <v>50809</v>
      </c>
      <c r="C24931" s="282" t="s">
        <v>50810</v>
      </c>
      <c r="D24931" s="283" t="s">
        <v>1481</v>
      </c>
      <c r="E24931" s="283">
        <v>7</v>
      </c>
      <c r="F24931" s="282" t="s">
        <v>44841</v>
      </c>
      <c r="G24931">
        <v>1</v>
      </c>
      <c r="H24931">
        <v>1</v>
      </c>
    </row>
    <row r="24932" spans="1:8" x14ac:dyDescent="0.3">
      <c r="A24932" s="282">
        <v>211803</v>
      </c>
      <c r="B24932" s="282" t="s">
        <v>50811</v>
      </c>
      <c r="C24932" s="282" t="s">
        <v>50812</v>
      </c>
      <c r="D24932" s="283" t="s">
        <v>1481</v>
      </c>
      <c r="E24932" s="283">
        <v>7</v>
      </c>
      <c r="F24932" s="282" t="s">
        <v>44841</v>
      </c>
      <c r="G24932">
        <v>1</v>
      </c>
      <c r="H24932">
        <v>1</v>
      </c>
    </row>
    <row r="24933" spans="1:8" x14ac:dyDescent="0.3">
      <c r="A24933" s="282">
        <v>42436</v>
      </c>
      <c r="B24933" s="282" t="s">
        <v>50813</v>
      </c>
      <c r="C24933" s="282" t="s">
        <v>50814</v>
      </c>
      <c r="D24933" s="283">
        <v>1</v>
      </c>
      <c r="E24933" s="283">
        <v>7</v>
      </c>
      <c r="F24933" s="282" t="s">
        <v>44841</v>
      </c>
      <c r="G24933">
        <v>1</v>
      </c>
      <c r="H24933">
        <v>1</v>
      </c>
    </row>
    <row r="24934" spans="1:8" x14ac:dyDescent="0.3">
      <c r="A24934" s="282">
        <v>385645</v>
      </c>
      <c r="B24934" s="282" t="s">
        <v>50815</v>
      </c>
      <c r="C24934" s="282" t="s">
        <v>50816</v>
      </c>
      <c r="D24934" s="283">
        <v>1</v>
      </c>
      <c r="E24934" s="283">
        <v>7</v>
      </c>
      <c r="F24934" s="282" t="s">
        <v>44841</v>
      </c>
      <c r="G24934">
        <v>1</v>
      </c>
      <c r="H24934">
        <v>1</v>
      </c>
    </row>
    <row r="24935" spans="1:8" x14ac:dyDescent="0.3">
      <c r="A24935" s="282">
        <v>35333</v>
      </c>
      <c r="B24935" s="282" t="s">
        <v>50817</v>
      </c>
      <c r="C24935" s="282" t="s">
        <v>50818</v>
      </c>
      <c r="D24935" s="283">
        <v>1</v>
      </c>
      <c r="E24935" s="283">
        <v>7</v>
      </c>
      <c r="F24935" s="282" t="s">
        <v>44841</v>
      </c>
      <c r="G24935">
        <v>1</v>
      </c>
      <c r="H24935">
        <v>1</v>
      </c>
    </row>
    <row r="24936" spans="1:8" x14ac:dyDescent="0.3">
      <c r="A24936" s="282">
        <v>160396</v>
      </c>
      <c r="B24936" s="282" t="s">
        <v>50819</v>
      </c>
      <c r="C24936" s="282" t="s">
        <v>50820</v>
      </c>
      <c r="D24936" s="283" t="s">
        <v>1481</v>
      </c>
      <c r="E24936" s="283">
        <v>7</v>
      </c>
      <c r="F24936" s="282" t="s">
        <v>44841</v>
      </c>
      <c r="G24936">
        <v>1</v>
      </c>
      <c r="H24936">
        <v>1</v>
      </c>
    </row>
    <row r="24937" spans="1:8" x14ac:dyDescent="0.3">
      <c r="A24937" s="282">
        <v>49175</v>
      </c>
      <c r="B24937" s="282" t="s">
        <v>50821</v>
      </c>
      <c r="C24937" s="282" t="s">
        <v>50822</v>
      </c>
      <c r="D24937" s="283">
        <v>1</v>
      </c>
      <c r="E24937" s="283">
        <v>7</v>
      </c>
      <c r="F24937" s="282" t="s">
        <v>44841</v>
      </c>
      <c r="G24937">
        <v>1</v>
      </c>
      <c r="H24937">
        <v>1</v>
      </c>
    </row>
    <row r="24938" spans="1:8" x14ac:dyDescent="0.3">
      <c r="A24938" s="282">
        <v>96857</v>
      </c>
      <c r="B24938" s="282" t="s">
        <v>50823</v>
      </c>
      <c r="C24938" s="282" t="s">
        <v>50824</v>
      </c>
      <c r="D24938" s="283">
        <v>1</v>
      </c>
      <c r="E24938" s="283">
        <v>7</v>
      </c>
      <c r="F24938" s="282" t="s">
        <v>44841</v>
      </c>
      <c r="G24938">
        <v>1</v>
      </c>
      <c r="H24938">
        <v>1</v>
      </c>
    </row>
    <row r="24939" spans="1:8" x14ac:dyDescent="0.3">
      <c r="A24939" s="282">
        <v>170629</v>
      </c>
      <c r="B24939" s="282" t="s">
        <v>50825</v>
      </c>
      <c r="C24939" s="282" t="s">
        <v>50826</v>
      </c>
      <c r="D24939" s="283" t="s">
        <v>1481</v>
      </c>
      <c r="E24939" s="283">
        <v>7</v>
      </c>
      <c r="F24939" s="282" t="s">
        <v>44841</v>
      </c>
      <c r="G24939">
        <v>1</v>
      </c>
      <c r="H24939">
        <v>1</v>
      </c>
    </row>
    <row r="24940" spans="1:8" x14ac:dyDescent="0.3">
      <c r="A24940" s="282">
        <v>170650</v>
      </c>
      <c r="B24940" s="282" t="s">
        <v>50827</v>
      </c>
      <c r="C24940" s="282" t="s">
        <v>50828</v>
      </c>
      <c r="D24940" s="283" t="s">
        <v>1481</v>
      </c>
      <c r="E24940" s="283">
        <v>7</v>
      </c>
      <c r="F24940" s="282" t="s">
        <v>44841</v>
      </c>
      <c r="G24940">
        <v>1</v>
      </c>
      <c r="H24940">
        <v>1</v>
      </c>
    </row>
    <row r="24941" spans="1:8" x14ac:dyDescent="0.3">
      <c r="A24941" s="282">
        <v>49153</v>
      </c>
      <c r="B24941" s="282" t="s">
        <v>50829</v>
      </c>
      <c r="C24941" s="282" t="s">
        <v>50830</v>
      </c>
      <c r="D24941" s="283">
        <v>1</v>
      </c>
      <c r="E24941" s="283">
        <v>7</v>
      </c>
      <c r="F24941" s="282" t="s">
        <v>44841</v>
      </c>
      <c r="G24941">
        <v>1</v>
      </c>
      <c r="H24941">
        <v>1</v>
      </c>
    </row>
    <row r="24942" spans="1:8" x14ac:dyDescent="0.3">
      <c r="A24942" s="282">
        <v>167984</v>
      </c>
      <c r="B24942" s="282" t="s">
        <v>50831</v>
      </c>
      <c r="C24942" s="282" t="s">
        <v>50832</v>
      </c>
      <c r="D24942" s="283" t="s">
        <v>1481</v>
      </c>
      <c r="E24942" s="283">
        <v>7</v>
      </c>
      <c r="F24942" s="282" t="s">
        <v>44841</v>
      </c>
      <c r="G24942">
        <v>1</v>
      </c>
      <c r="H24942">
        <v>1</v>
      </c>
    </row>
    <row r="24943" spans="1:8" x14ac:dyDescent="0.3">
      <c r="A24943" s="282">
        <v>105531</v>
      </c>
      <c r="B24943" s="282" t="s">
        <v>50833</v>
      </c>
      <c r="C24943" s="282" t="s">
        <v>50834</v>
      </c>
      <c r="D24943" s="283">
        <v>1</v>
      </c>
      <c r="E24943" s="283">
        <v>7</v>
      </c>
      <c r="F24943" s="282" t="s">
        <v>44841</v>
      </c>
      <c r="G24943">
        <v>1</v>
      </c>
      <c r="H24943">
        <v>1</v>
      </c>
    </row>
    <row r="24944" spans="1:8" x14ac:dyDescent="0.3">
      <c r="A24944" s="282">
        <v>100795</v>
      </c>
      <c r="B24944" s="282" t="s">
        <v>50835</v>
      </c>
      <c r="C24944" s="282" t="s">
        <v>50836</v>
      </c>
      <c r="D24944" s="283">
        <v>1</v>
      </c>
      <c r="E24944" s="283">
        <v>7</v>
      </c>
      <c r="F24944" s="282" t="s">
        <v>44841</v>
      </c>
      <c r="G24944">
        <v>1</v>
      </c>
      <c r="H24944">
        <v>1</v>
      </c>
    </row>
    <row r="24945" spans="1:8" x14ac:dyDescent="0.3">
      <c r="A24945" s="282">
        <v>209737</v>
      </c>
      <c r="B24945" s="282" t="s">
        <v>50837</v>
      </c>
      <c r="C24945" s="282" t="s">
        <v>50838</v>
      </c>
      <c r="D24945" s="283">
        <v>1</v>
      </c>
      <c r="E24945" s="283">
        <v>7</v>
      </c>
      <c r="F24945" s="282" t="s">
        <v>44841</v>
      </c>
      <c r="G24945">
        <v>1</v>
      </c>
      <c r="H24945">
        <v>1</v>
      </c>
    </row>
    <row r="24946" spans="1:8" x14ac:dyDescent="0.3">
      <c r="A24946" s="121">
        <v>41137</v>
      </c>
      <c r="B24946" s="121" t="s">
        <v>50839</v>
      </c>
      <c r="C24946" s="121" t="s">
        <v>50840</v>
      </c>
      <c r="D24946" s="284">
        <v>1</v>
      </c>
      <c r="E24946" s="284">
        <v>7</v>
      </c>
      <c r="F24946" s="121" t="s">
        <v>44841</v>
      </c>
      <c r="G24946">
        <v>0</v>
      </c>
      <c r="H24946">
        <v>1</v>
      </c>
    </row>
    <row r="24947" spans="1:8" x14ac:dyDescent="0.3">
      <c r="A24947" s="282">
        <v>307360</v>
      </c>
      <c r="B24947" s="282" t="s">
        <v>50841</v>
      </c>
      <c r="C24947" s="282" t="s">
        <v>50842</v>
      </c>
      <c r="D24947" s="283">
        <v>1</v>
      </c>
      <c r="E24947" s="283">
        <v>7</v>
      </c>
      <c r="F24947" s="282" t="s">
        <v>44841</v>
      </c>
      <c r="G24947">
        <v>1</v>
      </c>
      <c r="H24947">
        <v>1</v>
      </c>
    </row>
    <row r="24948" spans="1:8" x14ac:dyDescent="0.3">
      <c r="A24948" s="282">
        <v>94397</v>
      </c>
      <c r="B24948" s="282" t="s">
        <v>50843</v>
      </c>
      <c r="C24948" s="282" t="s">
        <v>50844</v>
      </c>
      <c r="D24948" s="283" t="s">
        <v>1481</v>
      </c>
      <c r="E24948" s="283">
        <v>7</v>
      </c>
      <c r="F24948" s="282" t="s">
        <v>44841</v>
      </c>
      <c r="G24948">
        <v>1</v>
      </c>
      <c r="H24948">
        <v>1</v>
      </c>
    </row>
    <row r="24949" spans="1:8" x14ac:dyDescent="0.3">
      <c r="A24949" s="282">
        <v>42677</v>
      </c>
      <c r="B24949" s="282" t="s">
        <v>50845</v>
      </c>
      <c r="C24949" s="282" t="s">
        <v>50846</v>
      </c>
      <c r="D24949" s="283">
        <v>1</v>
      </c>
      <c r="E24949" s="283">
        <v>7</v>
      </c>
      <c r="F24949" s="282" t="s">
        <v>44841</v>
      </c>
      <c r="G24949">
        <v>1</v>
      </c>
      <c r="H24949">
        <v>1</v>
      </c>
    </row>
    <row r="24950" spans="1:8" x14ac:dyDescent="0.3">
      <c r="A24950" s="282">
        <v>166501</v>
      </c>
      <c r="B24950" s="282" t="s">
        <v>50847</v>
      </c>
      <c r="C24950" s="282" t="s">
        <v>50848</v>
      </c>
      <c r="D24950" s="283">
        <v>1</v>
      </c>
      <c r="E24950" s="283">
        <v>7</v>
      </c>
      <c r="F24950" s="282" t="s">
        <v>44841</v>
      </c>
      <c r="G24950">
        <v>1</v>
      </c>
      <c r="H24950">
        <v>1</v>
      </c>
    </row>
    <row r="24951" spans="1:8" x14ac:dyDescent="0.3">
      <c r="A24951" s="282">
        <v>47600</v>
      </c>
      <c r="B24951" s="282" t="s">
        <v>50849</v>
      </c>
      <c r="C24951" s="282" t="s">
        <v>50850</v>
      </c>
      <c r="D24951" s="283">
        <v>1</v>
      </c>
      <c r="E24951" s="283">
        <v>7</v>
      </c>
      <c r="F24951" s="282" t="s">
        <v>44841</v>
      </c>
      <c r="G24951">
        <v>1</v>
      </c>
      <c r="H24951">
        <v>1</v>
      </c>
    </row>
    <row r="24952" spans="1:8" x14ac:dyDescent="0.3">
      <c r="A24952" s="282">
        <v>98111</v>
      </c>
      <c r="B24952" s="282" t="s">
        <v>50851</v>
      </c>
      <c r="C24952" s="282" t="s">
        <v>50852</v>
      </c>
      <c r="D24952" s="283">
        <v>1</v>
      </c>
      <c r="E24952" s="283">
        <v>7</v>
      </c>
      <c r="F24952" s="282" t="s">
        <v>44841</v>
      </c>
      <c r="G24952">
        <v>1</v>
      </c>
      <c r="H24952">
        <v>1</v>
      </c>
    </row>
    <row r="24953" spans="1:8" x14ac:dyDescent="0.3">
      <c r="A24953" s="282">
        <v>216161</v>
      </c>
      <c r="B24953" s="282" t="s">
        <v>50853</v>
      </c>
      <c r="C24953" s="282" t="s">
        <v>50854</v>
      </c>
      <c r="D24953" s="283">
        <v>1</v>
      </c>
      <c r="E24953" s="283">
        <v>7</v>
      </c>
      <c r="F24953" s="282" t="s">
        <v>44841</v>
      </c>
      <c r="G24953">
        <v>1</v>
      </c>
      <c r="H24953">
        <v>1</v>
      </c>
    </row>
    <row r="24954" spans="1:8" x14ac:dyDescent="0.3">
      <c r="A24954" s="282">
        <v>219366</v>
      </c>
      <c r="B24954" s="282" t="s">
        <v>50855</v>
      </c>
      <c r="C24954" s="282" t="s">
        <v>50856</v>
      </c>
      <c r="D24954" s="283" t="s">
        <v>1481</v>
      </c>
      <c r="E24954" s="283">
        <v>7</v>
      </c>
      <c r="F24954" s="282" t="s">
        <v>44841</v>
      </c>
      <c r="G24954">
        <v>1</v>
      </c>
      <c r="H24954">
        <v>0</v>
      </c>
    </row>
    <row r="24955" spans="1:8" x14ac:dyDescent="0.3">
      <c r="A24955" s="121">
        <v>131176</v>
      </c>
      <c r="B24955" s="121" t="s">
        <v>50857</v>
      </c>
      <c r="C24955" s="121" t="s">
        <v>50858</v>
      </c>
      <c r="D24955" s="284">
        <v>1</v>
      </c>
      <c r="E24955" s="284">
        <v>7</v>
      </c>
      <c r="F24955" s="121" t="s">
        <v>44841</v>
      </c>
      <c r="G24955">
        <v>0</v>
      </c>
      <c r="H24955">
        <v>1</v>
      </c>
    </row>
    <row r="24956" spans="1:8" x14ac:dyDescent="0.3">
      <c r="A24956" s="282">
        <v>105553</v>
      </c>
      <c r="B24956" s="282" t="s">
        <v>50859</v>
      </c>
      <c r="C24956" s="282" t="s">
        <v>50860</v>
      </c>
      <c r="D24956" s="283">
        <v>1</v>
      </c>
      <c r="E24956" s="283">
        <v>7</v>
      </c>
      <c r="F24956" s="282" t="s">
        <v>44841</v>
      </c>
      <c r="G24956">
        <v>1</v>
      </c>
      <c r="H24956">
        <v>1</v>
      </c>
    </row>
    <row r="24957" spans="1:8" x14ac:dyDescent="0.3">
      <c r="A24957" s="282">
        <v>224911</v>
      </c>
      <c r="B24957" s="282" t="s">
        <v>50861</v>
      </c>
      <c r="C24957" s="282" t="s">
        <v>50862</v>
      </c>
      <c r="D24957" s="283">
        <v>1</v>
      </c>
      <c r="E24957" s="283">
        <v>7</v>
      </c>
      <c r="F24957" s="282" t="s">
        <v>44841</v>
      </c>
      <c r="G24957">
        <v>1</v>
      </c>
      <c r="H24957">
        <v>1</v>
      </c>
    </row>
    <row r="24958" spans="1:8" x14ac:dyDescent="0.3">
      <c r="A24958" s="282">
        <v>278423</v>
      </c>
      <c r="B24958" s="282" t="s">
        <v>50863</v>
      </c>
      <c r="C24958" s="282" t="s">
        <v>50864</v>
      </c>
      <c r="D24958" s="283" t="s">
        <v>1481</v>
      </c>
      <c r="E24958" s="283">
        <v>7</v>
      </c>
      <c r="F24958" s="282" t="s">
        <v>44841</v>
      </c>
      <c r="G24958">
        <v>1</v>
      </c>
      <c r="H24958">
        <v>1</v>
      </c>
    </row>
    <row r="24959" spans="1:8" x14ac:dyDescent="0.3">
      <c r="A24959" s="282">
        <v>216661</v>
      </c>
      <c r="B24959" s="282" t="s">
        <v>50865</v>
      </c>
      <c r="C24959" s="282" t="s">
        <v>50866</v>
      </c>
      <c r="D24959" s="283">
        <v>1</v>
      </c>
      <c r="E24959" s="283">
        <v>7</v>
      </c>
      <c r="F24959" s="282" t="s">
        <v>44841</v>
      </c>
      <c r="G24959">
        <v>1</v>
      </c>
      <c r="H24959">
        <v>1</v>
      </c>
    </row>
    <row r="24960" spans="1:8" x14ac:dyDescent="0.3">
      <c r="A24960" s="282">
        <v>104178</v>
      </c>
      <c r="B24960" s="282" t="s">
        <v>50867</v>
      </c>
      <c r="C24960" s="282" t="s">
        <v>50868</v>
      </c>
      <c r="D24960" s="283" t="s">
        <v>1481</v>
      </c>
      <c r="E24960" s="283">
        <v>7</v>
      </c>
      <c r="F24960" s="282" t="s">
        <v>44841</v>
      </c>
      <c r="G24960">
        <v>1</v>
      </c>
      <c r="H24960">
        <v>1</v>
      </c>
    </row>
    <row r="24961" spans="1:8" x14ac:dyDescent="0.3">
      <c r="A24961" s="282">
        <v>162450</v>
      </c>
      <c r="B24961" s="282" t="s">
        <v>50869</v>
      </c>
      <c r="C24961" s="282" t="s">
        <v>50870</v>
      </c>
      <c r="D24961" s="283">
        <v>1</v>
      </c>
      <c r="E24961" s="283">
        <v>7</v>
      </c>
      <c r="F24961" s="282" t="s">
        <v>44841</v>
      </c>
      <c r="G24961">
        <v>1</v>
      </c>
      <c r="H24961">
        <v>1</v>
      </c>
    </row>
    <row r="24962" spans="1:8" x14ac:dyDescent="0.3">
      <c r="A24962" s="282">
        <v>172887</v>
      </c>
      <c r="B24962" s="282" t="s">
        <v>50871</v>
      </c>
      <c r="C24962" s="282" t="s">
        <v>50872</v>
      </c>
      <c r="D24962" s="283" t="s">
        <v>1481</v>
      </c>
      <c r="E24962" s="283">
        <v>7</v>
      </c>
      <c r="F24962" s="282" t="s">
        <v>44841</v>
      </c>
      <c r="G24962">
        <v>1</v>
      </c>
      <c r="H24962">
        <v>0</v>
      </c>
    </row>
    <row r="24963" spans="1:8" x14ac:dyDescent="0.3">
      <c r="A24963" s="282">
        <v>163602</v>
      </c>
      <c r="B24963" s="282" t="s">
        <v>50873</v>
      </c>
      <c r="C24963" s="282" t="s">
        <v>50874</v>
      </c>
      <c r="D24963" s="283" t="s">
        <v>1481</v>
      </c>
      <c r="E24963" s="283">
        <v>7</v>
      </c>
      <c r="F24963" s="282" t="s">
        <v>44841</v>
      </c>
      <c r="G24963">
        <v>1</v>
      </c>
      <c r="H24963">
        <v>1</v>
      </c>
    </row>
    <row r="24964" spans="1:8" x14ac:dyDescent="0.3">
      <c r="A24964" s="282">
        <v>69803</v>
      </c>
      <c r="B24964" s="282" t="s">
        <v>50875</v>
      </c>
      <c r="C24964" s="282" t="s">
        <v>50876</v>
      </c>
      <c r="D24964" s="283">
        <v>1</v>
      </c>
      <c r="E24964" s="283">
        <v>7</v>
      </c>
      <c r="F24964" s="282" t="s">
        <v>44841</v>
      </c>
      <c r="G24964">
        <v>1</v>
      </c>
      <c r="H24964">
        <v>1</v>
      </c>
    </row>
    <row r="24965" spans="1:8" x14ac:dyDescent="0.3">
      <c r="A24965" s="282">
        <v>104181</v>
      </c>
      <c r="B24965" s="282" t="s">
        <v>50877</v>
      </c>
      <c r="C24965" s="282" t="s">
        <v>50878</v>
      </c>
      <c r="D24965" s="283">
        <v>1</v>
      </c>
      <c r="E24965" s="283">
        <v>7</v>
      </c>
      <c r="F24965" s="282" t="s">
        <v>44841</v>
      </c>
      <c r="G24965">
        <v>1</v>
      </c>
      <c r="H24965">
        <v>1</v>
      </c>
    </row>
    <row r="24966" spans="1:8" x14ac:dyDescent="0.3">
      <c r="A24966" s="282">
        <v>93436</v>
      </c>
      <c r="B24966" s="282" t="s">
        <v>50879</v>
      </c>
      <c r="C24966" s="282" t="s">
        <v>50880</v>
      </c>
      <c r="D24966" s="283">
        <v>1</v>
      </c>
      <c r="E24966" s="283">
        <v>7</v>
      </c>
      <c r="F24966" s="282" t="s">
        <v>44841</v>
      </c>
      <c r="G24966">
        <v>1</v>
      </c>
      <c r="H24966">
        <v>1</v>
      </c>
    </row>
    <row r="24967" spans="1:8" x14ac:dyDescent="0.3">
      <c r="A24967" s="282">
        <v>48264</v>
      </c>
      <c r="B24967" s="282" t="s">
        <v>50881</v>
      </c>
      <c r="C24967" s="282" t="s">
        <v>50882</v>
      </c>
      <c r="D24967" s="283">
        <v>1</v>
      </c>
      <c r="E24967" s="283">
        <v>7</v>
      </c>
      <c r="F24967" s="282" t="s">
        <v>44841</v>
      </c>
      <c r="G24967">
        <v>1</v>
      </c>
      <c r="H24967">
        <v>1</v>
      </c>
    </row>
    <row r="24968" spans="1:8" x14ac:dyDescent="0.3">
      <c r="A24968" s="282">
        <v>41747</v>
      </c>
      <c r="B24968" s="282" t="s">
        <v>50883</v>
      </c>
      <c r="C24968" s="282" t="s">
        <v>50884</v>
      </c>
      <c r="D24968" s="283" t="s">
        <v>1481</v>
      </c>
      <c r="E24968" s="283">
        <v>7</v>
      </c>
      <c r="F24968" s="282" t="s">
        <v>44841</v>
      </c>
      <c r="G24968">
        <v>1</v>
      </c>
      <c r="H24968">
        <v>1</v>
      </c>
    </row>
    <row r="24969" spans="1:8" x14ac:dyDescent="0.3">
      <c r="A24969" s="282">
        <v>97859</v>
      </c>
      <c r="B24969" s="282" t="s">
        <v>50885</v>
      </c>
      <c r="C24969" s="282" t="s">
        <v>50886</v>
      </c>
      <c r="D24969" s="283">
        <v>1</v>
      </c>
      <c r="E24969" s="283">
        <v>7</v>
      </c>
      <c r="F24969" s="282" t="s">
        <v>44841</v>
      </c>
      <c r="G24969">
        <v>1</v>
      </c>
      <c r="H24969">
        <v>1</v>
      </c>
    </row>
    <row r="24970" spans="1:8" x14ac:dyDescent="0.3">
      <c r="A24970" s="282">
        <v>169262</v>
      </c>
      <c r="B24970" s="282" t="s">
        <v>50887</v>
      </c>
      <c r="C24970" s="282" t="s">
        <v>50888</v>
      </c>
      <c r="D24970" s="283" t="s">
        <v>1481</v>
      </c>
      <c r="E24970" s="283">
        <v>7</v>
      </c>
      <c r="F24970" s="282" t="s">
        <v>44841</v>
      </c>
      <c r="G24970">
        <v>1</v>
      </c>
      <c r="H24970">
        <v>1</v>
      </c>
    </row>
    <row r="24971" spans="1:8" x14ac:dyDescent="0.3">
      <c r="A24971" s="282">
        <v>173489</v>
      </c>
      <c r="B24971" s="282" t="s">
        <v>50889</v>
      </c>
      <c r="C24971" s="282" t="s">
        <v>50890</v>
      </c>
      <c r="D24971" s="283">
        <v>1</v>
      </c>
      <c r="E24971" s="283">
        <v>7</v>
      </c>
      <c r="F24971" s="282" t="s">
        <v>44841</v>
      </c>
      <c r="G24971">
        <v>1</v>
      </c>
      <c r="H24971">
        <v>1</v>
      </c>
    </row>
    <row r="24972" spans="1:8" x14ac:dyDescent="0.3">
      <c r="A24972" s="282">
        <v>82897</v>
      </c>
      <c r="B24972" s="282" t="s">
        <v>50891</v>
      </c>
      <c r="C24972" s="282" t="s">
        <v>50892</v>
      </c>
      <c r="D24972" s="283">
        <v>1</v>
      </c>
      <c r="E24972" s="283">
        <v>7</v>
      </c>
      <c r="F24972" s="282" t="s">
        <v>44841</v>
      </c>
      <c r="G24972">
        <v>1</v>
      </c>
      <c r="H24972">
        <v>1</v>
      </c>
    </row>
    <row r="24973" spans="1:8" x14ac:dyDescent="0.3">
      <c r="A24973" s="282">
        <v>235672</v>
      </c>
      <c r="B24973" s="282" t="s">
        <v>50893</v>
      </c>
      <c r="C24973" s="282" t="s">
        <v>50894</v>
      </c>
      <c r="D24973" s="283" t="s">
        <v>1481</v>
      </c>
      <c r="E24973" s="283">
        <v>7</v>
      </c>
      <c r="F24973" s="282" t="s">
        <v>44841</v>
      </c>
      <c r="G24973">
        <v>1</v>
      </c>
      <c r="H24973">
        <v>1</v>
      </c>
    </row>
    <row r="24974" spans="1:8" x14ac:dyDescent="0.3">
      <c r="A24974" s="282">
        <v>173512</v>
      </c>
      <c r="B24974" s="282" t="s">
        <v>50895</v>
      </c>
      <c r="C24974" s="282" t="s">
        <v>50896</v>
      </c>
      <c r="D24974" s="283">
        <v>1</v>
      </c>
      <c r="E24974" s="283">
        <v>7</v>
      </c>
      <c r="F24974" s="282" t="s">
        <v>44841</v>
      </c>
      <c r="G24974">
        <v>1</v>
      </c>
      <c r="H24974">
        <v>1</v>
      </c>
    </row>
    <row r="24975" spans="1:8" x14ac:dyDescent="0.3">
      <c r="A24975" s="282">
        <v>163636</v>
      </c>
      <c r="B24975" s="282" t="s">
        <v>50897</v>
      </c>
      <c r="C24975" s="282" t="s">
        <v>50898</v>
      </c>
      <c r="D24975" s="283" t="s">
        <v>1481</v>
      </c>
      <c r="E24975" s="283">
        <v>7</v>
      </c>
      <c r="F24975" s="282" t="s">
        <v>44841</v>
      </c>
      <c r="G24975">
        <v>1</v>
      </c>
      <c r="H24975">
        <v>1</v>
      </c>
    </row>
    <row r="24976" spans="1:8" x14ac:dyDescent="0.3">
      <c r="A24976" s="282">
        <v>161338</v>
      </c>
      <c r="B24976" s="282" t="s">
        <v>50899</v>
      </c>
      <c r="C24976" s="282" t="s">
        <v>50900</v>
      </c>
      <c r="D24976" s="283">
        <v>1</v>
      </c>
      <c r="E24976" s="283">
        <v>7</v>
      </c>
      <c r="F24976" s="282" t="s">
        <v>44841</v>
      </c>
      <c r="G24976">
        <v>1</v>
      </c>
      <c r="H24976">
        <v>1</v>
      </c>
    </row>
    <row r="24977" spans="1:8" x14ac:dyDescent="0.3">
      <c r="A24977" s="282">
        <v>40864</v>
      </c>
      <c r="B24977" s="282" t="s">
        <v>50901</v>
      </c>
      <c r="C24977" s="282" t="s">
        <v>50902</v>
      </c>
      <c r="D24977" s="283" t="s">
        <v>1481</v>
      </c>
      <c r="E24977" s="283">
        <v>7</v>
      </c>
      <c r="F24977" s="282" t="s">
        <v>44841</v>
      </c>
      <c r="G24977">
        <v>1</v>
      </c>
      <c r="H24977">
        <v>1</v>
      </c>
    </row>
    <row r="24978" spans="1:8" x14ac:dyDescent="0.3">
      <c r="A24978" s="282">
        <v>166712</v>
      </c>
      <c r="B24978" s="282" t="s">
        <v>50903</v>
      </c>
      <c r="C24978" s="282" t="s">
        <v>50904</v>
      </c>
      <c r="D24978" s="283" t="s">
        <v>1481</v>
      </c>
      <c r="E24978" s="283">
        <v>7</v>
      </c>
      <c r="F24978" s="282" t="s">
        <v>44841</v>
      </c>
      <c r="G24978">
        <v>1</v>
      </c>
      <c r="H24978">
        <v>1</v>
      </c>
    </row>
    <row r="24979" spans="1:8" x14ac:dyDescent="0.3">
      <c r="A24979" s="282">
        <v>206186</v>
      </c>
      <c r="B24979" s="282" t="s">
        <v>50905</v>
      </c>
      <c r="C24979" s="282" t="s">
        <v>50906</v>
      </c>
      <c r="D24979" s="283">
        <v>1</v>
      </c>
      <c r="E24979" s="283">
        <v>7</v>
      </c>
      <c r="F24979" s="282" t="s">
        <v>44841</v>
      </c>
      <c r="G24979">
        <v>1</v>
      </c>
      <c r="H24979">
        <v>1</v>
      </c>
    </row>
    <row r="24980" spans="1:8" x14ac:dyDescent="0.3">
      <c r="A24980" s="282">
        <v>103311</v>
      </c>
      <c r="B24980" s="282" t="s">
        <v>50907</v>
      </c>
      <c r="C24980" s="282" t="s">
        <v>50908</v>
      </c>
      <c r="D24980" s="283" t="s">
        <v>1481</v>
      </c>
      <c r="E24980" s="283">
        <v>7</v>
      </c>
      <c r="F24980" s="282" t="s">
        <v>44841</v>
      </c>
      <c r="G24980">
        <v>1</v>
      </c>
      <c r="H24980">
        <v>1</v>
      </c>
    </row>
    <row r="24981" spans="1:8" x14ac:dyDescent="0.3">
      <c r="A24981" s="282">
        <v>208473</v>
      </c>
      <c r="B24981" s="282" t="s">
        <v>50909</v>
      </c>
      <c r="C24981" s="282" t="s">
        <v>50910</v>
      </c>
      <c r="D24981" s="283" t="s">
        <v>1481</v>
      </c>
      <c r="E24981" s="283">
        <v>7</v>
      </c>
      <c r="F24981" s="282" t="s">
        <v>44841</v>
      </c>
      <c r="G24981">
        <v>1</v>
      </c>
      <c r="H24981">
        <v>1</v>
      </c>
    </row>
    <row r="24982" spans="1:8" x14ac:dyDescent="0.3">
      <c r="A24982" s="282">
        <v>161204</v>
      </c>
      <c r="B24982" s="282" t="s">
        <v>50911</v>
      </c>
      <c r="C24982" s="282" t="s">
        <v>50912</v>
      </c>
      <c r="D24982" s="283">
        <v>1</v>
      </c>
      <c r="E24982" s="283">
        <v>7</v>
      </c>
      <c r="F24982" s="282" t="s">
        <v>44841</v>
      </c>
      <c r="G24982">
        <v>1</v>
      </c>
      <c r="H24982">
        <v>1</v>
      </c>
    </row>
    <row r="24983" spans="1:8" x14ac:dyDescent="0.3">
      <c r="A24983" s="282">
        <v>45277</v>
      </c>
      <c r="B24983" s="282" t="s">
        <v>50913</v>
      </c>
      <c r="C24983" s="282" t="s">
        <v>50914</v>
      </c>
      <c r="D24983" s="283" t="s">
        <v>1481</v>
      </c>
      <c r="E24983" s="283">
        <v>7</v>
      </c>
      <c r="F24983" s="282" t="s">
        <v>44841</v>
      </c>
      <c r="G24983">
        <v>1</v>
      </c>
      <c r="H24983">
        <v>1</v>
      </c>
    </row>
    <row r="24984" spans="1:8" x14ac:dyDescent="0.3">
      <c r="A24984" s="282">
        <v>174796</v>
      </c>
      <c r="B24984" s="282" t="s">
        <v>50915</v>
      </c>
      <c r="C24984" s="282" t="s">
        <v>50916</v>
      </c>
      <c r="D24984" s="283" t="s">
        <v>1481</v>
      </c>
      <c r="E24984" s="283">
        <v>7</v>
      </c>
      <c r="F24984" s="282" t="s">
        <v>44841</v>
      </c>
      <c r="G24984">
        <v>1</v>
      </c>
      <c r="H24984">
        <v>0</v>
      </c>
    </row>
    <row r="24985" spans="1:8" x14ac:dyDescent="0.3">
      <c r="A24985" s="282">
        <v>83344</v>
      </c>
      <c r="B24985" s="282" t="s">
        <v>50917</v>
      </c>
      <c r="C24985" s="282" t="s">
        <v>50918</v>
      </c>
      <c r="D24985" s="283">
        <v>1</v>
      </c>
      <c r="E24985" s="283">
        <v>7</v>
      </c>
      <c r="F24985" s="282" t="s">
        <v>44841</v>
      </c>
      <c r="G24985">
        <v>1</v>
      </c>
      <c r="H24985">
        <v>1</v>
      </c>
    </row>
    <row r="24986" spans="1:8" x14ac:dyDescent="0.3">
      <c r="A24986" s="282">
        <v>206467</v>
      </c>
      <c r="B24986" s="282" t="s">
        <v>50919</v>
      </c>
      <c r="C24986" s="282" t="s">
        <v>50920</v>
      </c>
      <c r="D24986" s="283" t="s">
        <v>1481</v>
      </c>
      <c r="E24986" s="283">
        <v>7</v>
      </c>
      <c r="F24986" s="282" t="s">
        <v>44841</v>
      </c>
      <c r="G24986">
        <v>1</v>
      </c>
      <c r="H24986">
        <v>1</v>
      </c>
    </row>
    <row r="24987" spans="1:8" x14ac:dyDescent="0.3">
      <c r="A24987" s="282">
        <v>176065</v>
      </c>
      <c r="B24987" s="282" t="s">
        <v>50921</v>
      </c>
      <c r="C24987" s="282" t="s">
        <v>50922</v>
      </c>
      <c r="D24987" s="283" t="s">
        <v>1481</v>
      </c>
      <c r="E24987" s="283">
        <v>7</v>
      </c>
      <c r="F24987" s="282" t="s">
        <v>44841</v>
      </c>
      <c r="G24987">
        <v>1</v>
      </c>
      <c r="H24987">
        <v>1</v>
      </c>
    </row>
    <row r="24988" spans="1:8" x14ac:dyDescent="0.3">
      <c r="A24988" s="282">
        <v>211801</v>
      </c>
      <c r="B24988" s="282" t="s">
        <v>50923</v>
      </c>
      <c r="C24988" s="282" t="s">
        <v>50924</v>
      </c>
      <c r="D24988" s="283">
        <v>1</v>
      </c>
      <c r="E24988" s="283">
        <v>7</v>
      </c>
      <c r="F24988" s="282" t="s">
        <v>44841</v>
      </c>
      <c r="G24988">
        <v>1</v>
      </c>
      <c r="H24988">
        <v>1</v>
      </c>
    </row>
    <row r="24989" spans="1:8" x14ac:dyDescent="0.3">
      <c r="A24989" s="282">
        <v>213070</v>
      </c>
      <c r="B24989" s="282" t="s">
        <v>50925</v>
      </c>
      <c r="C24989" s="282" t="s">
        <v>50926</v>
      </c>
      <c r="D24989" s="283" t="s">
        <v>1481</v>
      </c>
      <c r="E24989" s="283">
        <v>7</v>
      </c>
      <c r="F24989" s="282" t="s">
        <v>44841</v>
      </c>
      <c r="G24989">
        <v>1</v>
      </c>
      <c r="H24989">
        <v>1</v>
      </c>
    </row>
    <row r="24990" spans="1:8" x14ac:dyDescent="0.3">
      <c r="A24990" s="282">
        <v>88673</v>
      </c>
      <c r="B24990" s="282" t="s">
        <v>50927</v>
      </c>
      <c r="C24990" s="282" t="s">
        <v>50928</v>
      </c>
      <c r="D24990" s="283" t="s">
        <v>1481</v>
      </c>
      <c r="E24990" s="283">
        <v>7</v>
      </c>
      <c r="F24990" s="282" t="s">
        <v>44841</v>
      </c>
      <c r="G24990">
        <v>1</v>
      </c>
      <c r="H24990">
        <v>1</v>
      </c>
    </row>
    <row r="24991" spans="1:8" x14ac:dyDescent="0.3">
      <c r="A24991" s="282">
        <v>84301</v>
      </c>
      <c r="B24991" s="282" t="s">
        <v>50929</v>
      </c>
      <c r="C24991" s="282" t="s">
        <v>50930</v>
      </c>
      <c r="D24991" s="283" t="s">
        <v>1481</v>
      </c>
      <c r="E24991" s="283">
        <v>7</v>
      </c>
      <c r="F24991" s="282" t="s">
        <v>44841</v>
      </c>
      <c r="G24991">
        <v>1</v>
      </c>
      <c r="H24991">
        <v>1</v>
      </c>
    </row>
    <row r="24992" spans="1:8" x14ac:dyDescent="0.3">
      <c r="A24992" s="282">
        <v>165100</v>
      </c>
      <c r="B24992" s="282" t="s">
        <v>50931</v>
      </c>
      <c r="C24992" s="282" t="s">
        <v>50932</v>
      </c>
      <c r="D24992" s="283">
        <v>1</v>
      </c>
      <c r="E24992" s="283">
        <v>7</v>
      </c>
      <c r="F24992" s="282" t="s">
        <v>44841</v>
      </c>
      <c r="G24992">
        <v>1</v>
      </c>
      <c r="H24992">
        <v>1</v>
      </c>
    </row>
    <row r="24993" spans="1:8" x14ac:dyDescent="0.3">
      <c r="A24993" s="282">
        <v>160242</v>
      </c>
      <c r="B24993" s="282" t="s">
        <v>50933</v>
      </c>
      <c r="C24993" s="282" t="s">
        <v>50934</v>
      </c>
      <c r="D24993" s="283">
        <v>1</v>
      </c>
      <c r="E24993" s="283">
        <v>7</v>
      </c>
      <c r="F24993" s="282" t="s">
        <v>44841</v>
      </c>
      <c r="G24993">
        <v>1</v>
      </c>
      <c r="H24993">
        <v>1</v>
      </c>
    </row>
    <row r="24994" spans="1:8" x14ac:dyDescent="0.3">
      <c r="A24994" s="282">
        <v>91795</v>
      </c>
      <c r="B24994" s="282" t="s">
        <v>50935</v>
      </c>
      <c r="C24994" s="282" t="s">
        <v>50936</v>
      </c>
      <c r="D24994" s="283">
        <v>1</v>
      </c>
      <c r="E24994" s="283">
        <v>7</v>
      </c>
      <c r="F24994" s="282" t="s">
        <v>44841</v>
      </c>
      <c r="G24994">
        <v>1</v>
      </c>
      <c r="H24994">
        <v>1</v>
      </c>
    </row>
    <row r="24995" spans="1:8" x14ac:dyDescent="0.3">
      <c r="A24995" s="282">
        <v>102303</v>
      </c>
      <c r="B24995" s="282" t="s">
        <v>50937</v>
      </c>
      <c r="C24995" s="282" t="s">
        <v>50938</v>
      </c>
      <c r="D24995" s="283" t="s">
        <v>1481</v>
      </c>
      <c r="E24995" s="283">
        <v>7</v>
      </c>
      <c r="F24995" s="282" t="s">
        <v>44841</v>
      </c>
      <c r="G24995">
        <v>1</v>
      </c>
      <c r="H24995">
        <v>1</v>
      </c>
    </row>
    <row r="24996" spans="1:8" x14ac:dyDescent="0.3">
      <c r="A24996" s="282">
        <v>49227</v>
      </c>
      <c r="B24996" s="282" t="s">
        <v>50939</v>
      </c>
      <c r="C24996" s="282" t="s">
        <v>50940</v>
      </c>
      <c r="D24996" s="283">
        <v>1</v>
      </c>
      <c r="E24996" s="283">
        <v>7</v>
      </c>
      <c r="F24996" s="282" t="s">
        <v>44841</v>
      </c>
      <c r="G24996">
        <v>1</v>
      </c>
      <c r="H24996">
        <v>1</v>
      </c>
    </row>
    <row r="24997" spans="1:8" x14ac:dyDescent="0.3">
      <c r="A24997" s="282">
        <v>42718</v>
      </c>
      <c r="B24997" s="282" t="s">
        <v>50941</v>
      </c>
      <c r="C24997" s="282" t="s">
        <v>50942</v>
      </c>
      <c r="D24997" s="283">
        <v>1</v>
      </c>
      <c r="E24997" s="283">
        <v>7</v>
      </c>
      <c r="F24997" s="282" t="s">
        <v>44841</v>
      </c>
      <c r="G24997">
        <v>1</v>
      </c>
      <c r="H24997">
        <v>1</v>
      </c>
    </row>
    <row r="24998" spans="1:8" x14ac:dyDescent="0.3">
      <c r="A24998" s="282">
        <v>160267</v>
      </c>
      <c r="B24998" s="282" t="s">
        <v>50943</v>
      </c>
      <c r="C24998" s="282" t="s">
        <v>50944</v>
      </c>
      <c r="D24998" s="283">
        <v>1</v>
      </c>
      <c r="E24998" s="283">
        <v>7</v>
      </c>
      <c r="F24998" s="282" t="s">
        <v>44841</v>
      </c>
      <c r="G24998">
        <v>1</v>
      </c>
      <c r="H24998">
        <v>1</v>
      </c>
    </row>
    <row r="24999" spans="1:8" x14ac:dyDescent="0.3">
      <c r="A24999" s="282">
        <v>40796</v>
      </c>
      <c r="B24999" s="282" t="s">
        <v>50945</v>
      </c>
      <c r="C24999" s="282" t="s">
        <v>50946</v>
      </c>
      <c r="D24999" s="283">
        <v>1</v>
      </c>
      <c r="E24999" s="283">
        <v>7</v>
      </c>
      <c r="F24999" s="282" t="s">
        <v>44841</v>
      </c>
      <c r="G24999">
        <v>1</v>
      </c>
      <c r="H24999">
        <v>1</v>
      </c>
    </row>
    <row r="25000" spans="1:8" x14ac:dyDescent="0.3">
      <c r="A25000" s="282">
        <v>95292</v>
      </c>
      <c r="B25000" s="282" t="s">
        <v>50947</v>
      </c>
      <c r="C25000" s="282" t="s">
        <v>50948</v>
      </c>
      <c r="D25000" s="283">
        <v>1</v>
      </c>
      <c r="E25000" s="283">
        <v>7</v>
      </c>
      <c r="F25000" s="282" t="s">
        <v>44841</v>
      </c>
      <c r="G25000">
        <v>1</v>
      </c>
      <c r="H25000">
        <v>1</v>
      </c>
    </row>
    <row r="25001" spans="1:8" x14ac:dyDescent="0.3">
      <c r="A25001" s="282">
        <v>228484</v>
      </c>
      <c r="B25001" s="282" t="s">
        <v>50949</v>
      </c>
      <c r="C25001" s="282" t="s">
        <v>50950</v>
      </c>
      <c r="D25001" s="283">
        <v>1</v>
      </c>
      <c r="E25001" s="283">
        <v>7</v>
      </c>
      <c r="F25001" s="282" t="s">
        <v>44841</v>
      </c>
      <c r="G25001">
        <v>1</v>
      </c>
      <c r="H25001">
        <v>1</v>
      </c>
    </row>
    <row r="25002" spans="1:8" x14ac:dyDescent="0.3">
      <c r="A25002" s="282">
        <v>43432</v>
      </c>
      <c r="B25002" s="282" t="s">
        <v>50951</v>
      </c>
      <c r="C25002" s="282" t="s">
        <v>50952</v>
      </c>
      <c r="D25002" s="283" t="s">
        <v>1481</v>
      </c>
      <c r="E25002" s="283">
        <v>7</v>
      </c>
      <c r="F25002" s="282" t="s">
        <v>44841</v>
      </c>
      <c r="G25002">
        <v>1</v>
      </c>
      <c r="H25002">
        <v>1</v>
      </c>
    </row>
    <row r="25003" spans="1:8" x14ac:dyDescent="0.3">
      <c r="A25003" s="282">
        <v>161192</v>
      </c>
      <c r="B25003" s="282" t="s">
        <v>50953</v>
      </c>
      <c r="C25003" s="282" t="s">
        <v>50954</v>
      </c>
      <c r="D25003" s="283" t="s">
        <v>1481</v>
      </c>
      <c r="E25003" s="283">
        <v>7</v>
      </c>
      <c r="F25003" s="282" t="s">
        <v>44841</v>
      </c>
      <c r="G25003">
        <v>1</v>
      </c>
      <c r="H25003">
        <v>1</v>
      </c>
    </row>
    <row r="25004" spans="1:8" x14ac:dyDescent="0.3">
      <c r="A25004" s="282">
        <v>131730</v>
      </c>
      <c r="B25004" s="282" t="s">
        <v>50955</v>
      </c>
      <c r="C25004" s="282" t="s">
        <v>50956</v>
      </c>
      <c r="D25004" s="283" t="s">
        <v>1481</v>
      </c>
      <c r="E25004" s="283">
        <v>7</v>
      </c>
      <c r="F25004" s="282" t="s">
        <v>44841</v>
      </c>
      <c r="G25004">
        <v>1</v>
      </c>
      <c r="H25004">
        <v>1</v>
      </c>
    </row>
    <row r="25005" spans="1:8" x14ac:dyDescent="0.3">
      <c r="A25005" s="282">
        <v>92221</v>
      </c>
      <c r="B25005" s="282" t="s">
        <v>50957</v>
      </c>
      <c r="C25005" s="282" t="s">
        <v>50958</v>
      </c>
      <c r="D25005" s="283" t="s">
        <v>1481</v>
      </c>
      <c r="E25005" s="283">
        <v>7</v>
      </c>
      <c r="F25005" s="282" t="s">
        <v>44841</v>
      </c>
      <c r="G25005">
        <v>1</v>
      </c>
      <c r="H25005">
        <v>1</v>
      </c>
    </row>
    <row r="25006" spans="1:8" x14ac:dyDescent="0.3">
      <c r="A25006" s="282">
        <v>166833</v>
      </c>
      <c r="B25006" s="282" t="s">
        <v>50959</v>
      </c>
      <c r="C25006" s="282" t="s">
        <v>50960</v>
      </c>
      <c r="D25006" s="283">
        <v>1</v>
      </c>
      <c r="E25006" s="283">
        <v>7</v>
      </c>
      <c r="F25006" s="282" t="s">
        <v>44841</v>
      </c>
      <c r="G25006">
        <v>1</v>
      </c>
      <c r="H25006">
        <v>1</v>
      </c>
    </row>
    <row r="25007" spans="1:8" x14ac:dyDescent="0.3">
      <c r="A25007" s="282">
        <v>171770</v>
      </c>
      <c r="B25007" s="282" t="s">
        <v>50961</v>
      </c>
      <c r="C25007" s="282" t="s">
        <v>50962</v>
      </c>
      <c r="D25007" s="283" t="s">
        <v>1481</v>
      </c>
      <c r="E25007" s="283">
        <v>7</v>
      </c>
      <c r="F25007" s="282" t="s">
        <v>44841</v>
      </c>
      <c r="G25007">
        <v>1</v>
      </c>
      <c r="H25007">
        <v>1</v>
      </c>
    </row>
    <row r="25008" spans="1:8" x14ac:dyDescent="0.3">
      <c r="A25008" s="282">
        <v>46155</v>
      </c>
      <c r="B25008" s="282" t="s">
        <v>50963</v>
      </c>
      <c r="C25008" s="282" t="s">
        <v>50964</v>
      </c>
      <c r="D25008" s="283" t="s">
        <v>1481</v>
      </c>
      <c r="E25008" s="283">
        <v>7</v>
      </c>
      <c r="F25008" s="282" t="s">
        <v>44841</v>
      </c>
      <c r="G25008">
        <v>1</v>
      </c>
      <c r="H25008">
        <v>1</v>
      </c>
    </row>
    <row r="25009" spans="1:8" x14ac:dyDescent="0.3">
      <c r="A25009" s="282">
        <v>167207</v>
      </c>
      <c r="B25009" s="282" t="s">
        <v>50965</v>
      </c>
      <c r="C25009" s="282" t="s">
        <v>50966</v>
      </c>
      <c r="D25009" s="283" t="s">
        <v>1481</v>
      </c>
      <c r="E25009" s="283">
        <v>7</v>
      </c>
      <c r="F25009" s="282" t="s">
        <v>44841</v>
      </c>
      <c r="G25009">
        <v>1</v>
      </c>
      <c r="H25009">
        <v>1</v>
      </c>
    </row>
    <row r="25010" spans="1:8" x14ac:dyDescent="0.3">
      <c r="A25010" s="282">
        <v>223351</v>
      </c>
      <c r="B25010" s="282" t="s">
        <v>50967</v>
      </c>
      <c r="C25010" s="282" t="s">
        <v>50968</v>
      </c>
      <c r="D25010" s="283">
        <v>1</v>
      </c>
      <c r="E25010" s="283">
        <v>7</v>
      </c>
      <c r="F25010" s="282" t="s">
        <v>44841</v>
      </c>
      <c r="G25010">
        <v>1</v>
      </c>
      <c r="H25010">
        <v>1</v>
      </c>
    </row>
    <row r="25011" spans="1:8" x14ac:dyDescent="0.3">
      <c r="A25011" s="282">
        <v>167955</v>
      </c>
      <c r="B25011" s="282" t="s">
        <v>50969</v>
      </c>
      <c r="C25011" s="282" t="s">
        <v>50970</v>
      </c>
      <c r="D25011" s="283">
        <v>1</v>
      </c>
      <c r="E25011" s="283">
        <v>7</v>
      </c>
      <c r="F25011" s="282" t="s">
        <v>44841</v>
      </c>
      <c r="G25011">
        <v>1</v>
      </c>
      <c r="H25011">
        <v>1</v>
      </c>
    </row>
    <row r="25012" spans="1:8" x14ac:dyDescent="0.3">
      <c r="A25012" s="282">
        <v>91988</v>
      </c>
      <c r="B25012" s="282" t="s">
        <v>50971</v>
      </c>
      <c r="C25012" s="282" t="s">
        <v>50972</v>
      </c>
      <c r="D25012" s="283" t="s">
        <v>1481</v>
      </c>
      <c r="E25012" s="283">
        <v>7</v>
      </c>
      <c r="F25012" s="282" t="s">
        <v>44841</v>
      </c>
      <c r="G25012">
        <v>1</v>
      </c>
      <c r="H25012">
        <v>1</v>
      </c>
    </row>
    <row r="25013" spans="1:8" x14ac:dyDescent="0.3">
      <c r="A25013" s="282">
        <v>40702</v>
      </c>
      <c r="B25013" s="282" t="s">
        <v>50973</v>
      </c>
      <c r="C25013" s="282" t="s">
        <v>50974</v>
      </c>
      <c r="D25013" s="283" t="s">
        <v>1481</v>
      </c>
      <c r="E25013" s="283">
        <v>7</v>
      </c>
      <c r="F25013" s="282" t="s">
        <v>44841</v>
      </c>
      <c r="G25013">
        <v>1</v>
      </c>
      <c r="H25013">
        <v>1</v>
      </c>
    </row>
    <row r="25014" spans="1:8" x14ac:dyDescent="0.3">
      <c r="A25014" s="282">
        <v>179979</v>
      </c>
      <c r="B25014" s="282" t="s">
        <v>50975</v>
      </c>
      <c r="C25014" s="282" t="s">
        <v>50976</v>
      </c>
      <c r="D25014" s="283" t="s">
        <v>1481</v>
      </c>
      <c r="E25014" s="283">
        <v>7</v>
      </c>
      <c r="F25014" s="282" t="s">
        <v>44841</v>
      </c>
      <c r="G25014">
        <v>1</v>
      </c>
      <c r="H25014">
        <v>0</v>
      </c>
    </row>
    <row r="25015" spans="1:8" x14ac:dyDescent="0.3">
      <c r="A25015" s="282">
        <v>48739</v>
      </c>
      <c r="B25015" s="282" t="s">
        <v>50977</v>
      </c>
      <c r="C25015" s="282" t="s">
        <v>50978</v>
      </c>
      <c r="D25015" s="283" t="s">
        <v>1481</v>
      </c>
      <c r="E25015" s="283">
        <v>7</v>
      </c>
      <c r="F25015" s="282" t="s">
        <v>44841</v>
      </c>
      <c r="G25015">
        <v>1</v>
      </c>
      <c r="H25015">
        <v>0</v>
      </c>
    </row>
    <row r="25016" spans="1:8" x14ac:dyDescent="0.3">
      <c r="A25016" s="282">
        <v>49281</v>
      </c>
      <c r="B25016" s="282" t="s">
        <v>50979</v>
      </c>
      <c r="C25016" s="282" t="s">
        <v>50980</v>
      </c>
      <c r="D25016" s="283" t="s">
        <v>1481</v>
      </c>
      <c r="E25016" s="283">
        <v>7</v>
      </c>
      <c r="F25016" s="282" t="s">
        <v>44841</v>
      </c>
      <c r="G25016">
        <v>1</v>
      </c>
      <c r="H25016">
        <v>1</v>
      </c>
    </row>
    <row r="25017" spans="1:8" x14ac:dyDescent="0.3">
      <c r="A25017" s="282">
        <v>169886</v>
      </c>
      <c r="B25017" s="282" t="s">
        <v>50981</v>
      </c>
      <c r="C25017" s="282" t="s">
        <v>50982</v>
      </c>
      <c r="D25017" s="283">
        <v>1</v>
      </c>
      <c r="E25017" s="283">
        <v>7</v>
      </c>
      <c r="F25017" s="282" t="s">
        <v>44841</v>
      </c>
      <c r="G25017">
        <v>1</v>
      </c>
      <c r="H25017">
        <v>1</v>
      </c>
    </row>
    <row r="25018" spans="1:8" x14ac:dyDescent="0.3">
      <c r="A25018" s="282">
        <v>207462</v>
      </c>
      <c r="B25018" s="282" t="s">
        <v>50983</v>
      </c>
      <c r="C25018" s="282" t="s">
        <v>50984</v>
      </c>
      <c r="D25018" s="283">
        <v>1</v>
      </c>
      <c r="E25018" s="283">
        <v>7</v>
      </c>
      <c r="F25018" s="282" t="s">
        <v>44841</v>
      </c>
      <c r="G25018">
        <v>1</v>
      </c>
      <c r="H25018">
        <v>1</v>
      </c>
    </row>
    <row r="25019" spans="1:8" x14ac:dyDescent="0.3">
      <c r="A25019" s="282">
        <v>98173</v>
      </c>
      <c r="B25019" s="282" t="s">
        <v>50985</v>
      </c>
      <c r="C25019" s="282" t="s">
        <v>50986</v>
      </c>
      <c r="D25019" s="283" t="s">
        <v>1481</v>
      </c>
      <c r="E25019" s="283">
        <v>7</v>
      </c>
      <c r="F25019" s="282" t="s">
        <v>44841</v>
      </c>
      <c r="G25019">
        <v>1</v>
      </c>
      <c r="H25019">
        <v>0</v>
      </c>
    </row>
    <row r="25020" spans="1:8" x14ac:dyDescent="0.3">
      <c r="A25020" s="282">
        <v>101829</v>
      </c>
      <c r="B25020" s="282" t="s">
        <v>50987</v>
      </c>
      <c r="C25020" s="282" t="s">
        <v>50988</v>
      </c>
      <c r="D25020" s="283" t="s">
        <v>1481</v>
      </c>
      <c r="E25020" s="283">
        <v>7</v>
      </c>
      <c r="F25020" s="282" t="s">
        <v>44841</v>
      </c>
      <c r="G25020">
        <v>1</v>
      </c>
      <c r="H25020">
        <v>1</v>
      </c>
    </row>
    <row r="25021" spans="1:8" x14ac:dyDescent="0.3">
      <c r="A25021" s="282">
        <v>45085</v>
      </c>
      <c r="B25021" s="282" t="s">
        <v>50989</v>
      </c>
      <c r="C25021" s="282" t="s">
        <v>50990</v>
      </c>
      <c r="D25021" s="283" t="s">
        <v>1481</v>
      </c>
      <c r="E25021" s="283">
        <v>7</v>
      </c>
      <c r="F25021" s="282" t="s">
        <v>44841</v>
      </c>
      <c r="G25021">
        <v>1</v>
      </c>
      <c r="H25021">
        <v>1</v>
      </c>
    </row>
    <row r="25022" spans="1:8" x14ac:dyDescent="0.3">
      <c r="A25022" s="282">
        <v>170030</v>
      </c>
      <c r="B25022" s="282" t="s">
        <v>50991</v>
      </c>
      <c r="C25022" s="282" t="s">
        <v>50992</v>
      </c>
      <c r="D25022" s="283">
        <v>1</v>
      </c>
      <c r="E25022" s="283">
        <v>7</v>
      </c>
      <c r="F25022" s="282" t="s">
        <v>44841</v>
      </c>
      <c r="G25022">
        <v>1</v>
      </c>
      <c r="H25022">
        <v>1</v>
      </c>
    </row>
    <row r="25023" spans="1:8" x14ac:dyDescent="0.3">
      <c r="A25023" s="282">
        <v>170014</v>
      </c>
      <c r="B25023" s="282" t="s">
        <v>50993</v>
      </c>
      <c r="C25023" s="282" t="s">
        <v>50994</v>
      </c>
      <c r="D25023" s="283" t="s">
        <v>1481</v>
      </c>
      <c r="E25023" s="283">
        <v>7</v>
      </c>
      <c r="F25023" s="282" t="s">
        <v>44841</v>
      </c>
      <c r="G25023">
        <v>1</v>
      </c>
      <c r="H25023">
        <v>0</v>
      </c>
    </row>
    <row r="25024" spans="1:8" x14ac:dyDescent="0.3">
      <c r="A25024" s="282">
        <v>161902</v>
      </c>
      <c r="B25024" s="282" t="s">
        <v>50995</v>
      </c>
      <c r="C25024" s="282" t="s">
        <v>50996</v>
      </c>
      <c r="D25024" s="283">
        <v>1</v>
      </c>
      <c r="E25024" s="283">
        <v>7</v>
      </c>
      <c r="F25024" s="282" t="s">
        <v>44841</v>
      </c>
      <c r="G25024">
        <v>1</v>
      </c>
      <c r="H25024">
        <v>1</v>
      </c>
    </row>
    <row r="25025" spans="1:8" x14ac:dyDescent="0.3">
      <c r="A25025" s="282">
        <v>162024</v>
      </c>
      <c r="B25025" s="282" t="s">
        <v>50997</v>
      </c>
      <c r="C25025" s="282" t="s">
        <v>50998</v>
      </c>
      <c r="D25025" s="283">
        <v>1</v>
      </c>
      <c r="E25025" s="283">
        <v>7</v>
      </c>
      <c r="F25025" s="282" t="s">
        <v>44841</v>
      </c>
      <c r="G25025">
        <v>1</v>
      </c>
      <c r="H25025">
        <v>1</v>
      </c>
    </row>
    <row r="25026" spans="1:8" x14ac:dyDescent="0.3">
      <c r="A25026" s="282">
        <v>122100</v>
      </c>
      <c r="B25026" s="282" t="s">
        <v>50999</v>
      </c>
      <c r="C25026" s="282" t="s">
        <v>51000</v>
      </c>
      <c r="D25026" s="283">
        <v>1</v>
      </c>
      <c r="E25026" s="283">
        <v>7</v>
      </c>
      <c r="F25026" s="282" t="s">
        <v>44841</v>
      </c>
      <c r="G25026">
        <v>1</v>
      </c>
      <c r="H25026">
        <v>1</v>
      </c>
    </row>
    <row r="25027" spans="1:8" x14ac:dyDescent="0.3">
      <c r="A25027" s="282">
        <v>121668</v>
      </c>
      <c r="B25027" s="282" t="s">
        <v>51001</v>
      </c>
      <c r="C25027" s="282" t="s">
        <v>51002</v>
      </c>
      <c r="D25027" s="283">
        <v>1</v>
      </c>
      <c r="E25027" s="283">
        <v>7</v>
      </c>
      <c r="F25027" s="282" t="s">
        <v>44841</v>
      </c>
      <c r="G25027">
        <v>1</v>
      </c>
      <c r="H25027">
        <v>1</v>
      </c>
    </row>
    <row r="25028" spans="1:8" x14ac:dyDescent="0.3">
      <c r="A25028" s="282">
        <v>30643</v>
      </c>
      <c r="B25028" s="282" t="s">
        <v>51003</v>
      </c>
      <c r="C25028" s="282" t="s">
        <v>51004</v>
      </c>
      <c r="D25028" s="283">
        <v>1</v>
      </c>
      <c r="E25028" s="283">
        <v>7</v>
      </c>
      <c r="F25028" s="282" t="s">
        <v>44841</v>
      </c>
      <c r="G25028">
        <v>1</v>
      </c>
      <c r="H25028">
        <v>1</v>
      </c>
    </row>
    <row r="25029" spans="1:8" x14ac:dyDescent="0.3">
      <c r="A25029" s="282">
        <v>31038</v>
      </c>
      <c r="B25029" s="282" t="s">
        <v>51005</v>
      </c>
      <c r="C25029" s="282" t="s">
        <v>51006</v>
      </c>
      <c r="D25029" s="283">
        <v>1</v>
      </c>
      <c r="E25029" s="283">
        <v>7</v>
      </c>
      <c r="F25029" s="282" t="s">
        <v>44841</v>
      </c>
      <c r="G25029">
        <v>1</v>
      </c>
      <c r="H25029">
        <v>1</v>
      </c>
    </row>
    <row r="25030" spans="1:8" x14ac:dyDescent="0.3">
      <c r="A25030" s="282">
        <v>38332</v>
      </c>
      <c r="B25030" s="282" t="s">
        <v>51007</v>
      </c>
      <c r="C25030" s="282" t="s">
        <v>51008</v>
      </c>
      <c r="D25030" s="283" t="s">
        <v>1481</v>
      </c>
      <c r="E25030" s="283">
        <v>7</v>
      </c>
      <c r="F25030" s="282" t="s">
        <v>44841</v>
      </c>
      <c r="G25030">
        <v>1</v>
      </c>
      <c r="H25030">
        <v>0</v>
      </c>
    </row>
    <row r="25031" spans="1:8" x14ac:dyDescent="0.3">
      <c r="A25031" s="282">
        <v>44474</v>
      </c>
      <c r="B25031" s="282" t="s">
        <v>51009</v>
      </c>
      <c r="C25031" s="282" t="s">
        <v>51010</v>
      </c>
      <c r="D25031" s="283">
        <v>1</v>
      </c>
      <c r="E25031" s="283">
        <v>7</v>
      </c>
      <c r="F25031" s="282" t="s">
        <v>44841</v>
      </c>
      <c r="G25031">
        <v>1</v>
      </c>
      <c r="H25031">
        <v>1</v>
      </c>
    </row>
    <row r="25032" spans="1:8" x14ac:dyDescent="0.3">
      <c r="A25032" s="282">
        <v>111050</v>
      </c>
      <c r="B25032" s="282" t="s">
        <v>51011</v>
      </c>
      <c r="C25032" s="282" t="s">
        <v>51012</v>
      </c>
      <c r="D25032" s="283"/>
      <c r="E25032" s="283">
        <v>7</v>
      </c>
      <c r="F25032" s="282" t="s">
        <v>44841</v>
      </c>
      <c r="G25032">
        <v>1</v>
      </c>
      <c r="H25032">
        <v>1</v>
      </c>
    </row>
    <row r="25033" spans="1:8" x14ac:dyDescent="0.3">
      <c r="A25033" s="282">
        <v>220938</v>
      </c>
      <c r="B25033" s="282" t="s">
        <v>51013</v>
      </c>
      <c r="C25033" s="282" t="s">
        <v>51014</v>
      </c>
      <c r="D25033" s="283"/>
      <c r="E25033" s="283">
        <v>7</v>
      </c>
      <c r="F25033" s="282" t="s">
        <v>44841</v>
      </c>
      <c r="G25033">
        <v>1</v>
      </c>
      <c r="H25033">
        <v>1</v>
      </c>
    </row>
    <row r="25034" spans="1:8" x14ac:dyDescent="0.3">
      <c r="A25034" s="282">
        <v>244564</v>
      </c>
      <c r="B25034" s="282" t="s">
        <v>51015</v>
      </c>
      <c r="C25034" s="282" t="s">
        <v>51016</v>
      </c>
      <c r="D25034" s="283"/>
      <c r="E25034" s="283">
        <v>7</v>
      </c>
      <c r="F25034" s="282" t="s">
        <v>44841</v>
      </c>
      <c r="G25034">
        <v>1</v>
      </c>
      <c r="H25034">
        <v>1</v>
      </c>
    </row>
    <row r="25035" spans="1:8" x14ac:dyDescent="0.3">
      <c r="A25035" s="282">
        <v>254222</v>
      </c>
      <c r="B25035" s="282" t="s">
        <v>51017</v>
      </c>
      <c r="C25035" s="282" t="s">
        <v>51018</v>
      </c>
      <c r="D25035" s="283"/>
      <c r="E25035" s="283">
        <v>7</v>
      </c>
      <c r="F25035" s="282" t="s">
        <v>44841</v>
      </c>
      <c r="G25035">
        <v>1</v>
      </c>
      <c r="H25035">
        <v>1</v>
      </c>
    </row>
    <row r="25036" spans="1:8" x14ac:dyDescent="0.3">
      <c r="A25036" s="282">
        <v>256674</v>
      </c>
      <c r="B25036" s="282" t="s">
        <v>51019</v>
      </c>
      <c r="C25036" s="282" t="s">
        <v>51020</v>
      </c>
      <c r="D25036" s="283"/>
      <c r="E25036" s="283">
        <v>7</v>
      </c>
      <c r="F25036" s="282" t="s">
        <v>44841</v>
      </c>
      <c r="G25036">
        <v>1</v>
      </c>
      <c r="H25036">
        <v>1</v>
      </c>
    </row>
    <row r="25037" spans="1:8" x14ac:dyDescent="0.3">
      <c r="A25037" s="282">
        <v>257800</v>
      </c>
      <c r="B25037" s="282" t="s">
        <v>51021</v>
      </c>
      <c r="C25037" s="282" t="s">
        <v>51022</v>
      </c>
      <c r="D25037" s="283"/>
      <c r="E25037" s="283">
        <v>7</v>
      </c>
      <c r="F25037" s="282" t="s">
        <v>44841</v>
      </c>
      <c r="G25037">
        <v>1</v>
      </c>
      <c r="H25037">
        <v>1</v>
      </c>
    </row>
    <row r="25038" spans="1:8" x14ac:dyDescent="0.3">
      <c r="A25038" s="282">
        <v>452306</v>
      </c>
      <c r="B25038" s="282" t="s">
        <v>51023</v>
      </c>
      <c r="C25038" s="282" t="s">
        <v>51024</v>
      </c>
      <c r="D25038" s="283"/>
      <c r="E25038" s="283">
        <v>7</v>
      </c>
      <c r="F25038" s="282" t="s">
        <v>44841</v>
      </c>
      <c r="G25038">
        <v>1</v>
      </c>
      <c r="H25038">
        <v>1</v>
      </c>
    </row>
    <row r="25039" spans="1:8" x14ac:dyDescent="0.3">
      <c r="A25039" s="282">
        <v>89379</v>
      </c>
      <c r="B25039" s="282" t="s">
        <v>51025</v>
      </c>
      <c r="C25039" s="282" t="s">
        <v>51026</v>
      </c>
      <c r="D25039" s="283"/>
      <c r="E25039" s="283">
        <v>7</v>
      </c>
      <c r="F25039" s="282" t="s">
        <v>44841</v>
      </c>
      <c r="G25039">
        <v>1</v>
      </c>
      <c r="H25039">
        <v>1</v>
      </c>
    </row>
    <row r="25040" spans="1:8" x14ac:dyDescent="0.3">
      <c r="A25040" s="282">
        <v>101669</v>
      </c>
      <c r="B25040" s="282" t="s">
        <v>51027</v>
      </c>
      <c r="C25040" s="282" t="s">
        <v>51028</v>
      </c>
      <c r="D25040" s="283"/>
      <c r="E25040" s="283">
        <v>7</v>
      </c>
      <c r="F25040" s="282" t="s">
        <v>44841</v>
      </c>
      <c r="G25040">
        <v>1</v>
      </c>
      <c r="H25040">
        <v>1</v>
      </c>
    </row>
    <row r="25041" spans="1:8" x14ac:dyDescent="0.3">
      <c r="A25041" s="282">
        <v>202748</v>
      </c>
      <c r="B25041" s="282" t="s">
        <v>51029</v>
      </c>
      <c r="C25041" s="282" t="s">
        <v>51030</v>
      </c>
      <c r="D25041" s="283"/>
      <c r="E25041" s="283">
        <v>7</v>
      </c>
      <c r="F25041" s="282" t="s">
        <v>44841</v>
      </c>
      <c r="G25041">
        <v>1</v>
      </c>
      <c r="H25041">
        <v>1</v>
      </c>
    </row>
    <row r="25042" spans="1:8" x14ac:dyDescent="0.3">
      <c r="A25042" s="282">
        <v>203843</v>
      </c>
      <c r="B25042" s="282" t="s">
        <v>51031</v>
      </c>
      <c r="C25042" s="282" t="s">
        <v>51032</v>
      </c>
      <c r="D25042" s="283"/>
      <c r="E25042" s="283">
        <v>7</v>
      </c>
      <c r="F25042" s="282" t="s">
        <v>44841</v>
      </c>
      <c r="G25042">
        <v>1</v>
      </c>
      <c r="H25042">
        <v>1</v>
      </c>
    </row>
    <row r="25043" spans="1:8" x14ac:dyDescent="0.3">
      <c r="A25043" s="282">
        <v>207118</v>
      </c>
      <c r="B25043" s="282" t="s">
        <v>51033</v>
      </c>
      <c r="C25043" s="282" t="s">
        <v>51034</v>
      </c>
      <c r="D25043" s="283"/>
      <c r="E25043" s="283">
        <v>7</v>
      </c>
      <c r="F25043" s="282" t="s">
        <v>44841</v>
      </c>
      <c r="G25043">
        <v>1</v>
      </c>
      <c r="H25043">
        <v>1</v>
      </c>
    </row>
    <row r="25044" spans="1:8" x14ac:dyDescent="0.3">
      <c r="A25044" s="282">
        <v>216109</v>
      </c>
      <c r="B25044" s="282" t="s">
        <v>51035</v>
      </c>
      <c r="C25044" s="282" t="s">
        <v>51036</v>
      </c>
      <c r="D25044" s="283"/>
      <c r="E25044" s="283">
        <v>7</v>
      </c>
      <c r="F25044" s="282" t="s">
        <v>44841</v>
      </c>
      <c r="G25044">
        <v>1</v>
      </c>
      <c r="H25044">
        <v>1</v>
      </c>
    </row>
    <row r="25045" spans="1:8" x14ac:dyDescent="0.3">
      <c r="A25045" s="282">
        <v>217384</v>
      </c>
      <c r="B25045" s="282" t="s">
        <v>51037</v>
      </c>
      <c r="C25045" s="282" t="s">
        <v>51038</v>
      </c>
      <c r="D25045" s="283"/>
      <c r="E25045" s="283">
        <v>7</v>
      </c>
      <c r="F25045" s="282" t="s">
        <v>44841</v>
      </c>
      <c r="G25045">
        <v>1</v>
      </c>
      <c r="H25045">
        <v>1</v>
      </c>
    </row>
    <row r="25046" spans="1:8" x14ac:dyDescent="0.3">
      <c r="A25046" s="282">
        <v>231694</v>
      </c>
      <c r="B25046" s="282" t="s">
        <v>51039</v>
      </c>
      <c r="C25046" s="282" t="s">
        <v>51040</v>
      </c>
      <c r="D25046" s="283"/>
      <c r="E25046" s="283">
        <v>7</v>
      </c>
      <c r="F25046" s="282" t="s">
        <v>44841</v>
      </c>
      <c r="G25046">
        <v>1</v>
      </c>
      <c r="H25046">
        <v>1</v>
      </c>
    </row>
    <row r="25047" spans="1:8" x14ac:dyDescent="0.3">
      <c r="A25047" s="282">
        <v>244926</v>
      </c>
      <c r="B25047" s="282" t="s">
        <v>51041</v>
      </c>
      <c r="C25047" s="282" t="s">
        <v>51042</v>
      </c>
      <c r="D25047" s="283"/>
      <c r="E25047" s="283">
        <v>7</v>
      </c>
      <c r="F25047" s="282" t="s">
        <v>44841</v>
      </c>
      <c r="G25047">
        <v>1</v>
      </c>
      <c r="H25047">
        <v>1</v>
      </c>
    </row>
    <row r="25048" spans="1:8" x14ac:dyDescent="0.3">
      <c r="A25048" s="282">
        <v>249567</v>
      </c>
      <c r="B25048" s="282" t="s">
        <v>51043</v>
      </c>
      <c r="C25048" s="282" t="s">
        <v>51044</v>
      </c>
      <c r="D25048" s="283"/>
      <c r="E25048" s="283">
        <v>7</v>
      </c>
      <c r="F25048" s="282" t="s">
        <v>44841</v>
      </c>
      <c r="G25048">
        <v>1</v>
      </c>
      <c r="H25048">
        <v>1</v>
      </c>
    </row>
    <row r="25049" spans="1:8" x14ac:dyDescent="0.3">
      <c r="A25049" s="282">
        <v>251999</v>
      </c>
      <c r="B25049" s="282" t="s">
        <v>51045</v>
      </c>
      <c r="C25049" s="282" t="s">
        <v>51046</v>
      </c>
      <c r="D25049" s="283"/>
      <c r="E25049" s="283">
        <v>7</v>
      </c>
      <c r="F25049" s="282" t="s">
        <v>44841</v>
      </c>
      <c r="G25049">
        <v>1</v>
      </c>
      <c r="H25049">
        <v>1</v>
      </c>
    </row>
    <row r="25050" spans="1:8" x14ac:dyDescent="0.3">
      <c r="A25050" s="282">
        <v>256582</v>
      </c>
      <c r="B25050" s="282" t="s">
        <v>51047</v>
      </c>
      <c r="C25050" s="282" t="s">
        <v>51048</v>
      </c>
      <c r="D25050" s="283"/>
      <c r="E25050" s="283">
        <v>7</v>
      </c>
      <c r="F25050" s="282" t="s">
        <v>44841</v>
      </c>
      <c r="G25050">
        <v>1</v>
      </c>
      <c r="H25050">
        <v>1</v>
      </c>
    </row>
    <row r="25051" spans="1:8" x14ac:dyDescent="0.3">
      <c r="A25051" s="282">
        <v>272407</v>
      </c>
      <c r="B25051" s="282" t="s">
        <v>51049</v>
      </c>
      <c r="C25051" s="282" t="s">
        <v>51050</v>
      </c>
      <c r="D25051" s="283"/>
      <c r="E25051" s="283">
        <v>7</v>
      </c>
      <c r="F25051" s="282" t="s">
        <v>44841</v>
      </c>
      <c r="G25051">
        <v>1</v>
      </c>
      <c r="H25051">
        <v>1</v>
      </c>
    </row>
    <row r="25052" spans="1:8" x14ac:dyDescent="0.3">
      <c r="A25052" s="282">
        <v>44381</v>
      </c>
      <c r="B25052" s="282" t="s">
        <v>51051</v>
      </c>
      <c r="C25052" s="282" t="s">
        <v>51052</v>
      </c>
      <c r="D25052" s="283" t="s">
        <v>1481</v>
      </c>
      <c r="E25052" s="283">
        <v>7</v>
      </c>
      <c r="F25052" s="282" t="s">
        <v>44841</v>
      </c>
      <c r="G25052">
        <v>1</v>
      </c>
      <c r="H25052">
        <v>1</v>
      </c>
    </row>
    <row r="25053" spans="1:8" x14ac:dyDescent="0.3">
      <c r="A25053" s="282">
        <v>51550</v>
      </c>
      <c r="B25053" s="282" t="s">
        <v>51053</v>
      </c>
      <c r="C25053" s="282" t="s">
        <v>51054</v>
      </c>
      <c r="D25053" s="283"/>
      <c r="E25053" s="283">
        <v>7</v>
      </c>
      <c r="F25053" s="282" t="s">
        <v>44841</v>
      </c>
      <c r="G25053">
        <v>1</v>
      </c>
      <c r="H25053">
        <v>1</v>
      </c>
    </row>
    <row r="25054" spans="1:8" x14ac:dyDescent="0.3">
      <c r="A25054" s="282">
        <v>56539</v>
      </c>
      <c r="B25054" s="282" t="s">
        <v>51055</v>
      </c>
      <c r="C25054" s="282" t="s">
        <v>51056</v>
      </c>
      <c r="D25054" s="283"/>
      <c r="E25054" s="283">
        <v>7</v>
      </c>
      <c r="F25054" s="282" t="s">
        <v>44841</v>
      </c>
      <c r="G25054">
        <v>1</v>
      </c>
      <c r="H25054">
        <v>1</v>
      </c>
    </row>
    <row r="25055" spans="1:8" x14ac:dyDescent="0.3">
      <c r="A25055" s="282">
        <v>86752</v>
      </c>
      <c r="B25055" s="282" t="s">
        <v>51057</v>
      </c>
      <c r="C25055" s="282" t="s">
        <v>51058</v>
      </c>
      <c r="D25055" s="283"/>
      <c r="E25055" s="283">
        <v>7</v>
      </c>
      <c r="F25055" s="282" t="s">
        <v>44841</v>
      </c>
      <c r="G25055">
        <v>1</v>
      </c>
      <c r="H25055">
        <v>1</v>
      </c>
    </row>
    <row r="25056" spans="1:8" x14ac:dyDescent="0.3">
      <c r="A25056" s="282">
        <v>91419</v>
      </c>
      <c r="B25056" s="282" t="s">
        <v>51059</v>
      </c>
      <c r="C25056" s="282" t="s">
        <v>51060</v>
      </c>
      <c r="D25056" s="283"/>
      <c r="E25056" s="283">
        <v>7</v>
      </c>
      <c r="F25056" s="282" t="s">
        <v>44841</v>
      </c>
      <c r="G25056">
        <v>1</v>
      </c>
      <c r="H25056">
        <v>1</v>
      </c>
    </row>
    <row r="25057" spans="1:8" x14ac:dyDescent="0.3">
      <c r="A25057" s="282">
        <v>460435</v>
      </c>
      <c r="B25057" s="282" t="s">
        <v>51061</v>
      </c>
      <c r="C25057" s="282" t="s">
        <v>51062</v>
      </c>
      <c r="D25057" s="283"/>
      <c r="E25057" s="283">
        <v>7</v>
      </c>
      <c r="F25057" s="282" t="s">
        <v>44841</v>
      </c>
      <c r="G25057">
        <v>1</v>
      </c>
      <c r="H25057">
        <v>1</v>
      </c>
    </row>
    <row r="25058" spans="1:8" x14ac:dyDescent="0.3">
      <c r="A25058" s="282">
        <v>477537</v>
      </c>
      <c r="B25058" s="282" t="s">
        <v>51063</v>
      </c>
      <c r="C25058" s="282" t="s">
        <v>51064</v>
      </c>
      <c r="D25058" s="283"/>
      <c r="E25058" s="283">
        <v>7</v>
      </c>
      <c r="F25058" s="282" t="s">
        <v>44841</v>
      </c>
      <c r="G25058">
        <v>1</v>
      </c>
      <c r="H25058">
        <v>1</v>
      </c>
    </row>
    <row r="25059" spans="1:8" x14ac:dyDescent="0.3">
      <c r="A25059" s="282">
        <v>216099</v>
      </c>
      <c r="B25059" s="282" t="s">
        <v>51065</v>
      </c>
      <c r="C25059" s="282" t="s">
        <v>51066</v>
      </c>
      <c r="D25059" s="283"/>
      <c r="E25059" s="283">
        <v>7</v>
      </c>
      <c r="F25059" s="282" t="s">
        <v>44841</v>
      </c>
      <c r="G25059">
        <v>1</v>
      </c>
      <c r="H25059">
        <v>1</v>
      </c>
    </row>
    <row r="25060" spans="1:8" x14ac:dyDescent="0.3">
      <c r="A25060" s="282">
        <v>46317</v>
      </c>
      <c r="B25060" s="282" t="s">
        <v>51067</v>
      </c>
      <c r="C25060" s="282" t="s">
        <v>51068</v>
      </c>
      <c r="D25060" s="283"/>
      <c r="E25060" s="283">
        <v>7</v>
      </c>
      <c r="F25060" s="282" t="s">
        <v>44841</v>
      </c>
      <c r="G25060">
        <v>1</v>
      </c>
      <c r="H25060">
        <v>1</v>
      </c>
    </row>
    <row r="25061" spans="1:8" x14ac:dyDescent="0.3">
      <c r="A25061" s="282">
        <v>16776</v>
      </c>
      <c r="B25061" s="282" t="s">
        <v>51069</v>
      </c>
      <c r="C25061" s="282" t="s">
        <v>51070</v>
      </c>
      <c r="D25061" s="283">
        <v>1</v>
      </c>
      <c r="E25061" s="283">
        <v>7</v>
      </c>
      <c r="F25061" s="282" t="s">
        <v>44841</v>
      </c>
      <c r="G25061">
        <v>1</v>
      </c>
      <c r="H25061">
        <v>1</v>
      </c>
    </row>
    <row r="25062" spans="1:8" x14ac:dyDescent="0.3">
      <c r="A25062" s="282">
        <v>292114</v>
      </c>
      <c r="B25062" s="282" t="s">
        <v>51071</v>
      </c>
      <c r="C25062" s="282" t="s">
        <v>51072</v>
      </c>
      <c r="D25062" s="283"/>
      <c r="E25062" s="283">
        <v>7</v>
      </c>
      <c r="F25062" s="282" t="s">
        <v>44841</v>
      </c>
      <c r="G25062">
        <v>1</v>
      </c>
      <c r="H25062">
        <v>1</v>
      </c>
    </row>
    <row r="25063" spans="1:8" x14ac:dyDescent="0.3">
      <c r="A25063" s="282">
        <v>34258</v>
      </c>
      <c r="B25063" s="282" t="s">
        <v>51073</v>
      </c>
      <c r="C25063" s="282" t="s">
        <v>51074</v>
      </c>
      <c r="D25063" s="283"/>
      <c r="E25063" s="283">
        <v>7</v>
      </c>
      <c r="F25063" s="282" t="s">
        <v>44841</v>
      </c>
      <c r="G25063">
        <v>1</v>
      </c>
      <c r="H25063">
        <v>1</v>
      </c>
    </row>
    <row r="25064" spans="1:8" x14ac:dyDescent="0.3">
      <c r="A25064" s="282">
        <v>34357</v>
      </c>
      <c r="B25064" s="282" t="s">
        <v>51075</v>
      </c>
      <c r="C25064" s="282" t="s">
        <v>51076</v>
      </c>
      <c r="D25064" s="283"/>
      <c r="E25064" s="283">
        <v>7</v>
      </c>
      <c r="F25064" s="282" t="s">
        <v>44841</v>
      </c>
      <c r="G25064">
        <v>1</v>
      </c>
      <c r="H25064">
        <v>1</v>
      </c>
    </row>
    <row r="25065" spans="1:8" x14ac:dyDescent="0.3">
      <c r="A25065" s="121">
        <v>38264</v>
      </c>
      <c r="B25065" s="121" t="s">
        <v>51077</v>
      </c>
      <c r="C25065" s="121" t="s">
        <v>7241</v>
      </c>
      <c r="D25065" s="284">
        <v>1</v>
      </c>
      <c r="E25065" s="284">
        <v>7</v>
      </c>
      <c r="F25065" s="121" t="s">
        <v>44841</v>
      </c>
      <c r="G25065">
        <v>0</v>
      </c>
      <c r="H25065">
        <v>1</v>
      </c>
    </row>
    <row r="25066" spans="1:8" x14ac:dyDescent="0.3">
      <c r="A25066" s="121">
        <v>43324</v>
      </c>
      <c r="B25066" s="121" t="s">
        <v>51078</v>
      </c>
      <c r="C25066" s="121" t="s">
        <v>7281</v>
      </c>
      <c r="D25066" s="284">
        <v>1</v>
      </c>
      <c r="E25066" s="284">
        <v>7</v>
      </c>
      <c r="F25066" s="121" t="s">
        <v>44841</v>
      </c>
      <c r="G25066">
        <v>0</v>
      </c>
      <c r="H25066">
        <v>1</v>
      </c>
    </row>
    <row r="25067" spans="1:8" x14ac:dyDescent="0.3">
      <c r="A25067" s="121">
        <v>100618</v>
      </c>
      <c r="B25067" s="121" t="s">
        <v>51079</v>
      </c>
      <c r="C25067" s="121" t="s">
        <v>7373</v>
      </c>
      <c r="D25067" s="284">
        <v>1</v>
      </c>
      <c r="E25067" s="284">
        <v>7</v>
      </c>
      <c r="F25067" s="121" t="s">
        <v>44841</v>
      </c>
      <c r="G25067">
        <v>0</v>
      </c>
      <c r="H25067">
        <v>1</v>
      </c>
    </row>
    <row r="25068" spans="1:8" x14ac:dyDescent="0.3">
      <c r="A25068" s="121">
        <v>160260</v>
      </c>
      <c r="B25068" s="121" t="s">
        <v>51080</v>
      </c>
      <c r="C25068" s="121" t="s">
        <v>7419</v>
      </c>
      <c r="D25068" s="284">
        <v>1</v>
      </c>
      <c r="E25068" s="284">
        <v>7</v>
      </c>
      <c r="F25068" s="121" t="s">
        <v>44841</v>
      </c>
      <c r="G25068">
        <v>0</v>
      </c>
      <c r="H25068">
        <v>1</v>
      </c>
    </row>
    <row r="25069" spans="1:8" x14ac:dyDescent="0.3">
      <c r="A25069" s="121">
        <v>176743</v>
      </c>
      <c r="B25069" s="121" t="s">
        <v>51081</v>
      </c>
      <c r="C25069" s="121" t="s">
        <v>7501</v>
      </c>
      <c r="D25069" s="284">
        <v>1</v>
      </c>
      <c r="E25069" s="284">
        <v>7</v>
      </c>
      <c r="F25069" s="121" t="s">
        <v>44841</v>
      </c>
      <c r="G25069">
        <v>0</v>
      </c>
      <c r="H25069">
        <v>1</v>
      </c>
    </row>
    <row r="25070" spans="1:8" x14ac:dyDescent="0.3">
      <c r="A25070" s="121">
        <v>239263</v>
      </c>
      <c r="B25070" s="121" t="s">
        <v>51082</v>
      </c>
      <c r="C25070" s="121" t="s">
        <v>7603</v>
      </c>
      <c r="D25070" s="284" t="s">
        <v>1481</v>
      </c>
      <c r="E25070" s="284">
        <v>7</v>
      </c>
      <c r="F25070" s="121" t="s">
        <v>44841</v>
      </c>
      <c r="G25070">
        <v>0</v>
      </c>
      <c r="H25070">
        <v>1</v>
      </c>
    </row>
    <row r="25071" spans="1:8" x14ac:dyDescent="0.3">
      <c r="A25071" s="121">
        <v>92597</v>
      </c>
      <c r="B25071" s="121" t="s">
        <v>51083</v>
      </c>
      <c r="C25071" s="121" t="s">
        <v>7641</v>
      </c>
      <c r="D25071" s="284">
        <v>2</v>
      </c>
      <c r="E25071" s="284">
        <v>7</v>
      </c>
      <c r="F25071" s="121" t="s">
        <v>44841</v>
      </c>
      <c r="G25071">
        <v>0</v>
      </c>
      <c r="H25071">
        <v>1</v>
      </c>
    </row>
    <row r="25072" spans="1:8" x14ac:dyDescent="0.3">
      <c r="A25072" s="121">
        <v>43735</v>
      </c>
      <c r="B25072" s="121" t="s">
        <v>51084</v>
      </c>
      <c r="C25072" s="121" t="s">
        <v>15752</v>
      </c>
      <c r="D25072" s="284" t="s">
        <v>1481</v>
      </c>
      <c r="E25072" s="284">
        <v>7</v>
      </c>
      <c r="F25072" s="121" t="s">
        <v>44841</v>
      </c>
      <c r="G25072">
        <v>0</v>
      </c>
      <c r="H25072">
        <v>1</v>
      </c>
    </row>
    <row r="25073" spans="1:8" x14ac:dyDescent="0.3">
      <c r="A25073" s="121">
        <v>45836</v>
      </c>
      <c r="B25073" s="121" t="s">
        <v>51085</v>
      </c>
      <c r="C25073" s="121" t="s">
        <v>15766</v>
      </c>
      <c r="D25073" s="284">
        <v>1</v>
      </c>
      <c r="E25073" s="284">
        <v>7</v>
      </c>
      <c r="F25073" s="121" t="s">
        <v>44841</v>
      </c>
      <c r="G25073">
        <v>0</v>
      </c>
      <c r="H25073">
        <v>1</v>
      </c>
    </row>
    <row r="25074" spans="1:8" x14ac:dyDescent="0.3">
      <c r="A25074" s="121">
        <v>161742</v>
      </c>
      <c r="B25074" s="121" t="s">
        <v>51086</v>
      </c>
      <c r="C25074" s="121" t="s">
        <v>15874</v>
      </c>
      <c r="D25074" s="284">
        <v>1</v>
      </c>
      <c r="E25074" s="284">
        <v>7</v>
      </c>
      <c r="F25074" s="121" t="s">
        <v>44841</v>
      </c>
      <c r="G25074">
        <v>0</v>
      </c>
      <c r="H25074">
        <v>1</v>
      </c>
    </row>
    <row r="25075" spans="1:8" x14ac:dyDescent="0.3">
      <c r="A25075" s="121">
        <v>236816</v>
      </c>
      <c r="B25075" s="121" t="s">
        <v>51087</v>
      </c>
      <c r="C25075" s="121" t="s">
        <v>16068</v>
      </c>
      <c r="D25075" s="284" t="s">
        <v>1481</v>
      </c>
      <c r="E25075" s="284">
        <v>7</v>
      </c>
      <c r="F25075" s="121" t="s">
        <v>44841</v>
      </c>
      <c r="G25075">
        <v>0</v>
      </c>
      <c r="H25075">
        <v>1</v>
      </c>
    </row>
    <row r="25076" spans="1:8" x14ac:dyDescent="0.3">
      <c r="A25076" s="121">
        <v>177862</v>
      </c>
      <c r="B25076" s="121" t="s">
        <v>51088</v>
      </c>
      <c r="C25076" s="121" t="s">
        <v>42757</v>
      </c>
      <c r="D25076" s="284" t="s">
        <v>1481</v>
      </c>
      <c r="E25076" s="284">
        <v>7</v>
      </c>
      <c r="F25076" s="121" t="s">
        <v>44841</v>
      </c>
      <c r="G25076">
        <v>0</v>
      </c>
      <c r="H25076">
        <v>1</v>
      </c>
    </row>
    <row r="25077" spans="1:8" x14ac:dyDescent="0.3">
      <c r="A25077" s="282">
        <v>35752</v>
      </c>
      <c r="B25077" s="282" t="s">
        <v>51089</v>
      </c>
      <c r="C25077" s="282" t="s">
        <v>51090</v>
      </c>
      <c r="D25077" s="283" t="s">
        <v>1481</v>
      </c>
      <c r="E25077" s="283">
        <v>7</v>
      </c>
      <c r="F25077" s="282" t="s">
        <v>44841</v>
      </c>
      <c r="G25077">
        <v>1</v>
      </c>
      <c r="H25077">
        <v>0</v>
      </c>
    </row>
    <row r="25078" spans="1:8" x14ac:dyDescent="0.3">
      <c r="A25078" s="282">
        <v>36103</v>
      </c>
      <c r="B25078" s="282" t="s">
        <v>51091</v>
      </c>
      <c r="C25078" s="282" t="s">
        <v>7815</v>
      </c>
      <c r="D25078" s="283" t="s">
        <v>1481</v>
      </c>
      <c r="E25078" s="283">
        <v>7</v>
      </c>
      <c r="F25078" s="282" t="s">
        <v>44841</v>
      </c>
      <c r="G25078">
        <v>1</v>
      </c>
      <c r="H25078">
        <v>0</v>
      </c>
    </row>
    <row r="25079" spans="1:8" x14ac:dyDescent="0.3">
      <c r="A25079" s="282">
        <v>36415</v>
      </c>
      <c r="B25079" s="282" t="s">
        <v>51092</v>
      </c>
      <c r="C25079" s="282" t="s">
        <v>51093</v>
      </c>
      <c r="D25079" s="283" t="s">
        <v>1481</v>
      </c>
      <c r="E25079" s="283">
        <v>7</v>
      </c>
      <c r="F25079" s="282" t="s">
        <v>44841</v>
      </c>
      <c r="G25079">
        <v>1</v>
      </c>
      <c r="H25079">
        <v>1</v>
      </c>
    </row>
    <row r="25080" spans="1:8" x14ac:dyDescent="0.3">
      <c r="A25080" s="282">
        <v>36709</v>
      </c>
      <c r="B25080" s="282" t="s">
        <v>51094</v>
      </c>
      <c r="C25080" s="282" t="s">
        <v>51095</v>
      </c>
      <c r="D25080" s="283" t="s">
        <v>1481</v>
      </c>
      <c r="E25080" s="283">
        <v>7</v>
      </c>
      <c r="F25080" s="282" t="s">
        <v>44841</v>
      </c>
      <c r="G25080">
        <v>1</v>
      </c>
      <c r="H25080">
        <v>0</v>
      </c>
    </row>
    <row r="25081" spans="1:8" x14ac:dyDescent="0.3">
      <c r="A25081" s="282">
        <v>37315</v>
      </c>
      <c r="B25081" s="282" t="s">
        <v>51096</v>
      </c>
      <c r="C25081" s="282" t="s">
        <v>51097</v>
      </c>
      <c r="D25081" s="283" t="s">
        <v>1481</v>
      </c>
      <c r="E25081" s="283">
        <v>7</v>
      </c>
      <c r="F25081" s="282" t="s">
        <v>44841</v>
      </c>
      <c r="G25081">
        <v>1</v>
      </c>
      <c r="H25081">
        <v>1</v>
      </c>
    </row>
    <row r="25082" spans="1:8" x14ac:dyDescent="0.3">
      <c r="A25082" s="282">
        <v>37657</v>
      </c>
      <c r="B25082" s="282" t="s">
        <v>51098</v>
      </c>
      <c r="C25082" s="282" t="s">
        <v>7817</v>
      </c>
      <c r="D25082" s="283" t="s">
        <v>1481</v>
      </c>
      <c r="E25082" s="283">
        <v>7</v>
      </c>
      <c r="F25082" s="282" t="s">
        <v>44841</v>
      </c>
      <c r="G25082">
        <v>1</v>
      </c>
      <c r="H25082">
        <v>0</v>
      </c>
    </row>
    <row r="25083" spans="1:8" x14ac:dyDescent="0.3">
      <c r="A25083" s="282">
        <v>38323</v>
      </c>
      <c r="B25083" s="282" t="s">
        <v>51099</v>
      </c>
      <c r="C25083" s="282" t="s">
        <v>51100</v>
      </c>
      <c r="D25083" s="283" t="s">
        <v>1481</v>
      </c>
      <c r="E25083" s="283">
        <v>7</v>
      </c>
      <c r="F25083" s="282" t="s">
        <v>44841</v>
      </c>
      <c r="G25083">
        <v>1</v>
      </c>
      <c r="H25083">
        <v>1</v>
      </c>
    </row>
    <row r="25084" spans="1:8" x14ac:dyDescent="0.3">
      <c r="A25084" s="282">
        <v>38689</v>
      </c>
      <c r="B25084" s="282" t="s">
        <v>51101</v>
      </c>
      <c r="C25084" s="282" t="s">
        <v>51102</v>
      </c>
      <c r="D25084" s="283" t="s">
        <v>1481</v>
      </c>
      <c r="E25084" s="283">
        <v>7</v>
      </c>
      <c r="F25084" s="282" t="s">
        <v>44841</v>
      </c>
      <c r="G25084">
        <v>1</v>
      </c>
      <c r="H25084">
        <v>1</v>
      </c>
    </row>
    <row r="25085" spans="1:8" x14ac:dyDescent="0.3">
      <c r="A25085" s="282">
        <v>39572</v>
      </c>
      <c r="B25085" s="282" t="s">
        <v>51103</v>
      </c>
      <c r="C25085" s="282" t="s">
        <v>51104</v>
      </c>
      <c r="D25085" s="283" t="s">
        <v>1481</v>
      </c>
      <c r="E25085" s="283">
        <v>7</v>
      </c>
      <c r="F25085" s="282" t="s">
        <v>44841</v>
      </c>
      <c r="G25085">
        <v>1</v>
      </c>
      <c r="H25085">
        <v>1</v>
      </c>
    </row>
    <row r="25086" spans="1:8" x14ac:dyDescent="0.3">
      <c r="A25086" s="282">
        <v>39776</v>
      </c>
      <c r="B25086" s="282" t="s">
        <v>51105</v>
      </c>
      <c r="C25086" s="282" t="s">
        <v>51106</v>
      </c>
      <c r="D25086" s="283" t="s">
        <v>1481</v>
      </c>
      <c r="E25086" s="283">
        <v>7</v>
      </c>
      <c r="F25086" s="282" t="s">
        <v>44841</v>
      </c>
      <c r="G25086">
        <v>1</v>
      </c>
      <c r="H25086">
        <v>0</v>
      </c>
    </row>
    <row r="25087" spans="1:8" x14ac:dyDescent="0.3">
      <c r="A25087" s="282">
        <v>39845</v>
      </c>
      <c r="B25087" s="282" t="s">
        <v>51107</v>
      </c>
      <c r="C25087" s="282" t="s">
        <v>51108</v>
      </c>
      <c r="D25087" s="283" t="s">
        <v>1481</v>
      </c>
      <c r="E25087" s="283">
        <v>7</v>
      </c>
      <c r="F25087" s="282" t="s">
        <v>44841</v>
      </c>
      <c r="G25087">
        <v>1</v>
      </c>
      <c r="H25087">
        <v>0</v>
      </c>
    </row>
    <row r="25088" spans="1:8" x14ac:dyDescent="0.3">
      <c r="A25088" s="282">
        <v>40418</v>
      </c>
      <c r="B25088" s="282" t="s">
        <v>51109</v>
      </c>
      <c r="C25088" s="282" t="s">
        <v>51110</v>
      </c>
      <c r="D25088" s="283" t="s">
        <v>1481</v>
      </c>
      <c r="E25088" s="283">
        <v>7</v>
      </c>
      <c r="F25088" s="282" t="s">
        <v>44841</v>
      </c>
      <c r="G25088">
        <v>1</v>
      </c>
      <c r="H25088">
        <v>0</v>
      </c>
    </row>
    <row r="25089" spans="1:8" x14ac:dyDescent="0.3">
      <c r="A25089" s="282">
        <v>40783</v>
      </c>
      <c r="B25089" s="282" t="s">
        <v>51111</v>
      </c>
      <c r="C25089" s="282" t="s">
        <v>51112</v>
      </c>
      <c r="D25089" s="283" t="s">
        <v>1481</v>
      </c>
      <c r="E25089" s="283">
        <v>7</v>
      </c>
      <c r="F25089" s="282" t="s">
        <v>44841</v>
      </c>
      <c r="G25089">
        <v>1</v>
      </c>
      <c r="H25089">
        <v>1</v>
      </c>
    </row>
    <row r="25090" spans="1:8" x14ac:dyDescent="0.3">
      <c r="A25090" s="282">
        <v>40802</v>
      </c>
      <c r="B25090" s="282" t="s">
        <v>51113</v>
      </c>
      <c r="C25090" s="282" t="s">
        <v>7819</v>
      </c>
      <c r="D25090" s="283" t="s">
        <v>1481</v>
      </c>
      <c r="E25090" s="283">
        <v>7</v>
      </c>
      <c r="F25090" s="282" t="s">
        <v>44841</v>
      </c>
      <c r="G25090">
        <v>1</v>
      </c>
      <c r="H25090">
        <v>0</v>
      </c>
    </row>
    <row r="25091" spans="1:8" x14ac:dyDescent="0.3">
      <c r="A25091" s="282">
        <v>40852</v>
      </c>
      <c r="B25091" s="282" t="s">
        <v>51114</v>
      </c>
      <c r="C25091" s="282" t="s">
        <v>51115</v>
      </c>
      <c r="D25091" s="283" t="s">
        <v>1481</v>
      </c>
      <c r="E25091" s="283">
        <v>7</v>
      </c>
      <c r="F25091" s="282" t="s">
        <v>44841</v>
      </c>
      <c r="G25091">
        <v>1</v>
      </c>
      <c r="H25091">
        <v>1</v>
      </c>
    </row>
    <row r="25092" spans="1:8" x14ac:dyDescent="0.3">
      <c r="A25092" s="282">
        <v>41289</v>
      </c>
      <c r="B25092" s="282" t="s">
        <v>51116</v>
      </c>
      <c r="C25092" s="282" t="s">
        <v>51117</v>
      </c>
      <c r="D25092" s="283" t="s">
        <v>1481</v>
      </c>
      <c r="E25092" s="283">
        <v>7</v>
      </c>
      <c r="F25092" s="282" t="s">
        <v>44841</v>
      </c>
      <c r="G25092">
        <v>1</v>
      </c>
      <c r="H25092">
        <v>1</v>
      </c>
    </row>
    <row r="25093" spans="1:8" x14ac:dyDescent="0.3">
      <c r="A25093" s="282">
        <v>41327</v>
      </c>
      <c r="B25093" s="282" t="s">
        <v>51118</v>
      </c>
      <c r="C25093" s="282" t="s">
        <v>51119</v>
      </c>
      <c r="D25093" s="283" t="s">
        <v>1481</v>
      </c>
      <c r="E25093" s="283">
        <v>7</v>
      </c>
      <c r="F25093" s="282" t="s">
        <v>44841</v>
      </c>
      <c r="G25093">
        <v>1</v>
      </c>
      <c r="H25093">
        <v>1</v>
      </c>
    </row>
    <row r="25094" spans="1:8" x14ac:dyDescent="0.3">
      <c r="A25094" s="282">
        <v>41699</v>
      </c>
      <c r="B25094" s="282" t="s">
        <v>51120</v>
      </c>
      <c r="C25094" s="282" t="s">
        <v>51121</v>
      </c>
      <c r="D25094" s="283" t="s">
        <v>1481</v>
      </c>
      <c r="E25094" s="283">
        <v>7</v>
      </c>
      <c r="F25094" s="282" t="s">
        <v>44841</v>
      </c>
      <c r="G25094">
        <v>1</v>
      </c>
      <c r="H25094">
        <v>0</v>
      </c>
    </row>
    <row r="25095" spans="1:8" x14ac:dyDescent="0.3">
      <c r="A25095" s="282">
        <v>41712</v>
      </c>
      <c r="B25095" s="282" t="s">
        <v>51122</v>
      </c>
      <c r="C25095" s="282" t="s">
        <v>51123</v>
      </c>
      <c r="D25095" s="283" t="s">
        <v>1481</v>
      </c>
      <c r="E25095" s="283">
        <v>7</v>
      </c>
      <c r="F25095" s="282" t="s">
        <v>44841</v>
      </c>
      <c r="G25095">
        <v>1</v>
      </c>
      <c r="H25095">
        <v>1</v>
      </c>
    </row>
    <row r="25096" spans="1:8" x14ac:dyDescent="0.3">
      <c r="A25096" s="282">
        <v>41822</v>
      </c>
      <c r="B25096" s="282" t="s">
        <v>51124</v>
      </c>
      <c r="C25096" s="282" t="s">
        <v>51125</v>
      </c>
      <c r="D25096" s="283" t="s">
        <v>1481</v>
      </c>
      <c r="E25096" s="283">
        <v>7</v>
      </c>
      <c r="F25096" s="282" t="s">
        <v>44841</v>
      </c>
      <c r="G25096">
        <v>1</v>
      </c>
      <c r="H25096">
        <v>1</v>
      </c>
    </row>
    <row r="25097" spans="1:8" x14ac:dyDescent="0.3">
      <c r="A25097" s="282">
        <v>41979</v>
      </c>
      <c r="B25097" s="282" t="s">
        <v>51126</v>
      </c>
      <c r="C25097" s="282" t="s">
        <v>51127</v>
      </c>
      <c r="D25097" s="283" t="s">
        <v>1481</v>
      </c>
      <c r="E25097" s="283">
        <v>7</v>
      </c>
      <c r="F25097" s="282" t="s">
        <v>44841</v>
      </c>
      <c r="G25097">
        <v>1</v>
      </c>
      <c r="H25097">
        <v>1</v>
      </c>
    </row>
    <row r="25098" spans="1:8" x14ac:dyDescent="0.3">
      <c r="A25098" s="282">
        <v>42711</v>
      </c>
      <c r="B25098" s="282" t="s">
        <v>51128</v>
      </c>
      <c r="C25098" s="282" t="s">
        <v>51129</v>
      </c>
      <c r="D25098" s="283" t="s">
        <v>1481</v>
      </c>
      <c r="E25098" s="283">
        <v>7</v>
      </c>
      <c r="F25098" s="282" t="s">
        <v>44841</v>
      </c>
      <c r="G25098">
        <v>1</v>
      </c>
      <c r="H25098">
        <v>0</v>
      </c>
    </row>
    <row r="25099" spans="1:8" x14ac:dyDescent="0.3">
      <c r="A25099" s="282">
        <v>42791</v>
      </c>
      <c r="B25099" s="282" t="s">
        <v>51130</v>
      </c>
      <c r="C25099" s="282" t="s">
        <v>51131</v>
      </c>
      <c r="D25099" s="283" t="s">
        <v>1481</v>
      </c>
      <c r="E25099" s="283">
        <v>7</v>
      </c>
      <c r="F25099" s="282" t="s">
        <v>44841</v>
      </c>
      <c r="G25099">
        <v>1</v>
      </c>
      <c r="H25099">
        <v>1</v>
      </c>
    </row>
    <row r="25100" spans="1:8" x14ac:dyDescent="0.3">
      <c r="A25100" s="282">
        <v>43318</v>
      </c>
      <c r="B25100" s="282" t="s">
        <v>51132</v>
      </c>
      <c r="C25100" s="282" t="s">
        <v>51133</v>
      </c>
      <c r="D25100" s="283" t="s">
        <v>1481</v>
      </c>
      <c r="E25100" s="283">
        <v>7</v>
      </c>
      <c r="F25100" s="282" t="s">
        <v>44841</v>
      </c>
      <c r="G25100">
        <v>1</v>
      </c>
      <c r="H25100">
        <v>0</v>
      </c>
    </row>
    <row r="25101" spans="1:8" x14ac:dyDescent="0.3">
      <c r="A25101" s="282">
        <v>43781</v>
      </c>
      <c r="B25101" s="282" t="s">
        <v>51134</v>
      </c>
      <c r="C25101" s="282" t="s">
        <v>51135</v>
      </c>
      <c r="D25101" s="283" t="s">
        <v>1481</v>
      </c>
      <c r="E25101" s="283">
        <v>7</v>
      </c>
      <c r="F25101" s="282" t="s">
        <v>44841</v>
      </c>
      <c r="G25101">
        <v>1</v>
      </c>
      <c r="H25101">
        <v>1</v>
      </c>
    </row>
    <row r="25102" spans="1:8" x14ac:dyDescent="0.3">
      <c r="A25102" s="282">
        <v>44319</v>
      </c>
      <c r="B25102" s="282" t="s">
        <v>51136</v>
      </c>
      <c r="C25102" s="282" t="s">
        <v>51137</v>
      </c>
      <c r="D25102" s="283" t="s">
        <v>1481</v>
      </c>
      <c r="E25102" s="283">
        <v>7</v>
      </c>
      <c r="F25102" s="282" t="s">
        <v>44841</v>
      </c>
      <c r="G25102">
        <v>1</v>
      </c>
      <c r="H25102">
        <v>0</v>
      </c>
    </row>
    <row r="25103" spans="1:8" x14ac:dyDescent="0.3">
      <c r="A25103" s="282">
        <v>44447</v>
      </c>
      <c r="B25103" s="282" t="s">
        <v>51138</v>
      </c>
      <c r="C25103" s="282" t="s">
        <v>51139</v>
      </c>
      <c r="D25103" s="283" t="s">
        <v>1481</v>
      </c>
      <c r="E25103" s="283">
        <v>7</v>
      </c>
      <c r="F25103" s="282" t="s">
        <v>44841</v>
      </c>
      <c r="G25103">
        <v>1</v>
      </c>
      <c r="H25103">
        <v>0</v>
      </c>
    </row>
    <row r="25104" spans="1:8" x14ac:dyDescent="0.3">
      <c r="A25104" s="282">
        <v>44459</v>
      </c>
      <c r="B25104" s="282" t="s">
        <v>51140</v>
      </c>
      <c r="C25104" s="282" t="s">
        <v>51141</v>
      </c>
      <c r="D25104" s="283" t="s">
        <v>1481</v>
      </c>
      <c r="E25104" s="283">
        <v>7</v>
      </c>
      <c r="F25104" s="282" t="s">
        <v>44841</v>
      </c>
      <c r="G25104">
        <v>1</v>
      </c>
      <c r="H25104">
        <v>1</v>
      </c>
    </row>
    <row r="25105" spans="1:8" x14ac:dyDescent="0.3">
      <c r="A25105" s="282">
        <v>44887</v>
      </c>
      <c r="B25105" s="282" t="s">
        <v>51142</v>
      </c>
      <c r="C25105" s="282" t="s">
        <v>51143</v>
      </c>
      <c r="D25105" s="283" t="s">
        <v>1481</v>
      </c>
      <c r="E25105" s="283">
        <v>7</v>
      </c>
      <c r="F25105" s="282" t="s">
        <v>44841</v>
      </c>
      <c r="G25105">
        <v>1</v>
      </c>
      <c r="H25105">
        <v>0</v>
      </c>
    </row>
    <row r="25106" spans="1:8" x14ac:dyDescent="0.3">
      <c r="A25106" s="282">
        <v>45180</v>
      </c>
      <c r="B25106" s="282" t="s">
        <v>51144</v>
      </c>
      <c r="C25106" s="282" t="s">
        <v>7821</v>
      </c>
      <c r="D25106" s="283" t="s">
        <v>1481</v>
      </c>
      <c r="E25106" s="283">
        <v>7</v>
      </c>
      <c r="F25106" s="282" t="s">
        <v>44841</v>
      </c>
      <c r="G25106">
        <v>1</v>
      </c>
      <c r="H25106">
        <v>0</v>
      </c>
    </row>
    <row r="25107" spans="1:8" x14ac:dyDescent="0.3">
      <c r="A25107" s="282">
        <v>45862</v>
      </c>
      <c r="B25107" s="282" t="s">
        <v>51145</v>
      </c>
      <c r="C25107" s="282" t="s">
        <v>51146</v>
      </c>
      <c r="D25107" s="283" t="s">
        <v>1481</v>
      </c>
      <c r="E25107" s="283">
        <v>7</v>
      </c>
      <c r="F25107" s="282" t="s">
        <v>44841</v>
      </c>
      <c r="G25107">
        <v>1</v>
      </c>
      <c r="H25107">
        <v>1</v>
      </c>
    </row>
    <row r="25108" spans="1:8" x14ac:dyDescent="0.3">
      <c r="A25108" s="282">
        <v>46330</v>
      </c>
      <c r="B25108" s="282" t="s">
        <v>51147</v>
      </c>
      <c r="C25108" s="282" t="s">
        <v>51148</v>
      </c>
      <c r="D25108" s="283" t="s">
        <v>1481</v>
      </c>
      <c r="E25108" s="283">
        <v>7</v>
      </c>
      <c r="F25108" s="282" t="s">
        <v>44841</v>
      </c>
      <c r="G25108">
        <v>1</v>
      </c>
      <c r="H25108">
        <v>1</v>
      </c>
    </row>
    <row r="25109" spans="1:8" x14ac:dyDescent="0.3">
      <c r="A25109" s="282">
        <v>46431</v>
      </c>
      <c r="B25109" s="282" t="s">
        <v>51149</v>
      </c>
      <c r="C25109" s="282" t="s">
        <v>51150</v>
      </c>
      <c r="D25109" s="283" t="s">
        <v>1481</v>
      </c>
      <c r="E25109" s="283">
        <v>7</v>
      </c>
      <c r="F25109" s="282" t="s">
        <v>44841</v>
      </c>
      <c r="G25109">
        <v>1</v>
      </c>
      <c r="H25109">
        <v>1</v>
      </c>
    </row>
    <row r="25110" spans="1:8" x14ac:dyDescent="0.3">
      <c r="A25110" s="282">
        <v>46435</v>
      </c>
      <c r="B25110" s="282" t="s">
        <v>51151</v>
      </c>
      <c r="C25110" s="282" t="s">
        <v>51152</v>
      </c>
      <c r="D25110" s="283" t="s">
        <v>1481</v>
      </c>
      <c r="E25110" s="283">
        <v>7</v>
      </c>
      <c r="F25110" s="282" t="s">
        <v>44841</v>
      </c>
      <c r="G25110">
        <v>1</v>
      </c>
      <c r="H25110">
        <v>1</v>
      </c>
    </row>
    <row r="25111" spans="1:8" x14ac:dyDescent="0.3">
      <c r="A25111" s="282">
        <v>46515</v>
      </c>
      <c r="B25111" s="282" t="s">
        <v>51153</v>
      </c>
      <c r="C25111" s="282" t="s">
        <v>51154</v>
      </c>
      <c r="D25111" s="283" t="s">
        <v>1481</v>
      </c>
      <c r="E25111" s="283">
        <v>7</v>
      </c>
      <c r="F25111" s="282" t="s">
        <v>44841</v>
      </c>
      <c r="G25111">
        <v>1</v>
      </c>
      <c r="H25111">
        <v>1</v>
      </c>
    </row>
    <row r="25112" spans="1:8" x14ac:dyDescent="0.3">
      <c r="A25112" s="282">
        <v>46640</v>
      </c>
      <c r="B25112" s="282" t="s">
        <v>51155</v>
      </c>
      <c r="C25112" s="282" t="s">
        <v>51156</v>
      </c>
      <c r="D25112" s="283" t="s">
        <v>1481</v>
      </c>
      <c r="E25112" s="283">
        <v>7</v>
      </c>
      <c r="F25112" s="282" t="s">
        <v>44841</v>
      </c>
      <c r="G25112">
        <v>1</v>
      </c>
      <c r="H25112">
        <v>0</v>
      </c>
    </row>
    <row r="25113" spans="1:8" x14ac:dyDescent="0.3">
      <c r="A25113" s="282">
        <v>46724</v>
      </c>
      <c r="B25113" s="282" t="s">
        <v>51157</v>
      </c>
      <c r="C25113" s="282" t="s">
        <v>51158</v>
      </c>
      <c r="D25113" s="283" t="s">
        <v>1481</v>
      </c>
      <c r="E25113" s="283">
        <v>7</v>
      </c>
      <c r="F25113" s="282" t="s">
        <v>44841</v>
      </c>
      <c r="G25113">
        <v>1</v>
      </c>
      <c r="H25113">
        <v>1</v>
      </c>
    </row>
    <row r="25114" spans="1:8" x14ac:dyDescent="0.3">
      <c r="A25114" s="282">
        <v>46832</v>
      </c>
      <c r="B25114" s="282" t="s">
        <v>51159</v>
      </c>
      <c r="C25114" s="282" t="s">
        <v>51160</v>
      </c>
      <c r="D25114" s="283" t="s">
        <v>1481</v>
      </c>
      <c r="E25114" s="283">
        <v>7</v>
      </c>
      <c r="F25114" s="282" t="s">
        <v>44841</v>
      </c>
      <c r="G25114">
        <v>1</v>
      </c>
      <c r="H25114">
        <v>1</v>
      </c>
    </row>
    <row r="25115" spans="1:8" x14ac:dyDescent="0.3">
      <c r="A25115" s="282">
        <v>47235</v>
      </c>
      <c r="B25115" s="282" t="s">
        <v>51161</v>
      </c>
      <c r="C25115" s="282" t="s">
        <v>51162</v>
      </c>
      <c r="D25115" s="283" t="s">
        <v>1481</v>
      </c>
      <c r="E25115" s="283">
        <v>7</v>
      </c>
      <c r="F25115" s="282" t="s">
        <v>44841</v>
      </c>
      <c r="G25115">
        <v>1</v>
      </c>
      <c r="H25115">
        <v>1</v>
      </c>
    </row>
    <row r="25116" spans="1:8" x14ac:dyDescent="0.3">
      <c r="A25116" s="282">
        <v>47264</v>
      </c>
      <c r="B25116" s="282" t="s">
        <v>51163</v>
      </c>
      <c r="C25116" s="282" t="s">
        <v>51164</v>
      </c>
      <c r="D25116" s="283" t="s">
        <v>1481</v>
      </c>
      <c r="E25116" s="283">
        <v>7</v>
      </c>
      <c r="F25116" s="282" t="s">
        <v>44841</v>
      </c>
      <c r="G25116">
        <v>1</v>
      </c>
      <c r="H25116">
        <v>0</v>
      </c>
    </row>
    <row r="25117" spans="1:8" x14ac:dyDescent="0.3">
      <c r="A25117" s="282">
        <v>47330</v>
      </c>
      <c r="B25117" s="282" t="s">
        <v>51165</v>
      </c>
      <c r="C25117" s="282" t="s">
        <v>51166</v>
      </c>
      <c r="D25117" s="283" t="s">
        <v>1481</v>
      </c>
      <c r="E25117" s="283">
        <v>7</v>
      </c>
      <c r="F25117" s="282" t="s">
        <v>44841</v>
      </c>
      <c r="G25117">
        <v>1</v>
      </c>
      <c r="H25117">
        <v>1</v>
      </c>
    </row>
    <row r="25118" spans="1:8" x14ac:dyDescent="0.3">
      <c r="A25118" s="282">
        <v>47542</v>
      </c>
      <c r="B25118" s="282" t="s">
        <v>51167</v>
      </c>
      <c r="C25118" s="282" t="s">
        <v>51168</v>
      </c>
      <c r="D25118" s="283" t="s">
        <v>1481</v>
      </c>
      <c r="E25118" s="283">
        <v>7</v>
      </c>
      <c r="F25118" s="282" t="s">
        <v>44841</v>
      </c>
      <c r="G25118">
        <v>1</v>
      </c>
      <c r="H25118">
        <v>0</v>
      </c>
    </row>
    <row r="25119" spans="1:8" x14ac:dyDescent="0.3">
      <c r="A25119" s="282">
        <v>47601</v>
      </c>
      <c r="B25119" s="282" t="s">
        <v>51169</v>
      </c>
      <c r="C25119" s="282" t="s">
        <v>51170</v>
      </c>
      <c r="D25119" s="283" t="s">
        <v>1481</v>
      </c>
      <c r="E25119" s="283">
        <v>7</v>
      </c>
      <c r="F25119" s="282" t="s">
        <v>44841</v>
      </c>
      <c r="G25119">
        <v>1</v>
      </c>
      <c r="H25119">
        <v>1</v>
      </c>
    </row>
    <row r="25120" spans="1:8" x14ac:dyDescent="0.3">
      <c r="A25120" s="282">
        <v>47909</v>
      </c>
      <c r="B25120" s="282" t="s">
        <v>51171</v>
      </c>
      <c r="C25120" s="282" t="s">
        <v>51172</v>
      </c>
      <c r="D25120" s="283" t="s">
        <v>1481</v>
      </c>
      <c r="E25120" s="283">
        <v>7</v>
      </c>
      <c r="F25120" s="282" t="s">
        <v>44841</v>
      </c>
      <c r="G25120">
        <v>1</v>
      </c>
      <c r="H25120">
        <v>0</v>
      </c>
    </row>
    <row r="25121" spans="1:8" x14ac:dyDescent="0.3">
      <c r="A25121" s="282">
        <v>48117</v>
      </c>
      <c r="B25121" s="282" t="s">
        <v>51173</v>
      </c>
      <c r="C25121" s="282" t="s">
        <v>51174</v>
      </c>
      <c r="D25121" s="283" t="s">
        <v>1481</v>
      </c>
      <c r="E25121" s="283">
        <v>7</v>
      </c>
      <c r="F25121" s="282" t="s">
        <v>44841</v>
      </c>
      <c r="G25121">
        <v>1</v>
      </c>
      <c r="H25121">
        <v>1</v>
      </c>
    </row>
    <row r="25122" spans="1:8" x14ac:dyDescent="0.3">
      <c r="A25122" s="282">
        <v>48530</v>
      </c>
      <c r="B25122" s="282" t="s">
        <v>51175</v>
      </c>
      <c r="C25122" s="282" t="s">
        <v>51176</v>
      </c>
      <c r="D25122" s="283" t="s">
        <v>1481</v>
      </c>
      <c r="E25122" s="283">
        <v>7</v>
      </c>
      <c r="F25122" s="282" t="s">
        <v>44841</v>
      </c>
      <c r="G25122">
        <v>1</v>
      </c>
      <c r="H25122">
        <v>1</v>
      </c>
    </row>
    <row r="25123" spans="1:8" x14ac:dyDescent="0.3">
      <c r="A25123" s="282">
        <v>48862</v>
      </c>
      <c r="B25123" s="282" t="s">
        <v>51177</v>
      </c>
      <c r="C25123" s="282" t="s">
        <v>51178</v>
      </c>
      <c r="D25123" s="283" t="s">
        <v>1481</v>
      </c>
      <c r="E25123" s="283">
        <v>7</v>
      </c>
      <c r="F25123" s="282" t="s">
        <v>44841</v>
      </c>
      <c r="G25123">
        <v>1</v>
      </c>
      <c r="H25123">
        <v>1</v>
      </c>
    </row>
    <row r="25124" spans="1:8" x14ac:dyDescent="0.3">
      <c r="A25124" s="282">
        <v>49272</v>
      </c>
      <c r="B25124" s="282" t="s">
        <v>51179</v>
      </c>
      <c r="C25124" s="282" t="s">
        <v>51180</v>
      </c>
      <c r="D25124" s="283" t="s">
        <v>1481</v>
      </c>
      <c r="E25124" s="283">
        <v>7</v>
      </c>
      <c r="F25124" s="282" t="s">
        <v>44841</v>
      </c>
      <c r="G25124">
        <v>1</v>
      </c>
      <c r="H25124">
        <v>0</v>
      </c>
    </row>
    <row r="25125" spans="1:8" x14ac:dyDescent="0.3">
      <c r="A25125" s="282">
        <v>49321</v>
      </c>
      <c r="B25125" s="282" t="s">
        <v>51181</v>
      </c>
      <c r="C25125" s="282" t="s">
        <v>51182</v>
      </c>
      <c r="D25125" s="283" t="s">
        <v>1481</v>
      </c>
      <c r="E25125" s="283">
        <v>7</v>
      </c>
      <c r="F25125" s="282" t="s">
        <v>44841</v>
      </c>
      <c r="G25125">
        <v>1</v>
      </c>
      <c r="H25125">
        <v>0</v>
      </c>
    </row>
    <row r="25126" spans="1:8" x14ac:dyDescent="0.3">
      <c r="A25126" s="282">
        <v>49390</v>
      </c>
      <c r="B25126" s="282" t="s">
        <v>51183</v>
      </c>
      <c r="C25126" s="282" t="s">
        <v>51184</v>
      </c>
      <c r="D25126" s="283" t="s">
        <v>1481</v>
      </c>
      <c r="E25126" s="283">
        <v>7</v>
      </c>
      <c r="F25126" s="282" t="s">
        <v>44841</v>
      </c>
      <c r="G25126">
        <v>1</v>
      </c>
      <c r="H25126">
        <v>1</v>
      </c>
    </row>
    <row r="25127" spans="1:8" x14ac:dyDescent="0.3">
      <c r="A25127" s="282">
        <v>49532</v>
      </c>
      <c r="B25127" s="282" t="s">
        <v>51185</v>
      </c>
      <c r="C25127" s="282" t="s">
        <v>51186</v>
      </c>
      <c r="D25127" s="283" t="s">
        <v>1481</v>
      </c>
      <c r="E25127" s="283">
        <v>7</v>
      </c>
      <c r="F25127" s="282" t="s">
        <v>44841</v>
      </c>
      <c r="G25127">
        <v>1</v>
      </c>
      <c r="H25127">
        <v>1</v>
      </c>
    </row>
    <row r="25128" spans="1:8" x14ac:dyDescent="0.3">
      <c r="A25128" s="282">
        <v>49932</v>
      </c>
      <c r="B25128" s="282" t="s">
        <v>51187</v>
      </c>
      <c r="C25128" s="282" t="s">
        <v>51188</v>
      </c>
      <c r="D25128" s="283" t="s">
        <v>1481</v>
      </c>
      <c r="E25128" s="283">
        <v>7</v>
      </c>
      <c r="F25128" s="282" t="s">
        <v>44841</v>
      </c>
      <c r="G25128">
        <v>1</v>
      </c>
      <c r="H25128">
        <v>1</v>
      </c>
    </row>
    <row r="25129" spans="1:8" x14ac:dyDescent="0.3">
      <c r="A25129" s="282">
        <v>50187</v>
      </c>
      <c r="B25129" s="282" t="s">
        <v>51189</v>
      </c>
      <c r="C25129" s="282" t="s">
        <v>51190</v>
      </c>
      <c r="D25129" s="283" t="s">
        <v>1481</v>
      </c>
      <c r="E25129" s="283">
        <v>7</v>
      </c>
      <c r="F25129" s="282" t="s">
        <v>44841</v>
      </c>
      <c r="G25129">
        <v>1</v>
      </c>
      <c r="H25129">
        <v>0</v>
      </c>
    </row>
    <row r="25130" spans="1:8" x14ac:dyDescent="0.3">
      <c r="A25130" s="282">
        <v>80700</v>
      </c>
      <c r="B25130" s="282" t="s">
        <v>51191</v>
      </c>
      <c r="C25130" s="282" t="s">
        <v>51192</v>
      </c>
      <c r="D25130" s="283" t="s">
        <v>1481</v>
      </c>
      <c r="E25130" s="283">
        <v>7</v>
      </c>
      <c r="F25130" s="282" t="s">
        <v>44841</v>
      </c>
      <c r="G25130">
        <v>1</v>
      </c>
      <c r="H25130">
        <v>1</v>
      </c>
    </row>
    <row r="25131" spans="1:8" x14ac:dyDescent="0.3">
      <c r="A25131" s="282">
        <v>82645</v>
      </c>
      <c r="B25131" s="282" t="s">
        <v>51193</v>
      </c>
      <c r="C25131" s="282" t="s">
        <v>51194</v>
      </c>
      <c r="D25131" s="283" t="s">
        <v>1481</v>
      </c>
      <c r="E25131" s="283">
        <v>7</v>
      </c>
      <c r="F25131" s="282" t="s">
        <v>44841</v>
      </c>
      <c r="G25131">
        <v>1</v>
      </c>
      <c r="H25131">
        <v>1</v>
      </c>
    </row>
    <row r="25132" spans="1:8" x14ac:dyDescent="0.3">
      <c r="A25132" s="282">
        <v>88329</v>
      </c>
      <c r="B25132" s="282" t="s">
        <v>51195</v>
      </c>
      <c r="C25132" s="282" t="s">
        <v>51196</v>
      </c>
      <c r="D25132" s="283" t="s">
        <v>1481</v>
      </c>
      <c r="E25132" s="283">
        <v>7</v>
      </c>
      <c r="F25132" s="282" t="s">
        <v>44841</v>
      </c>
      <c r="G25132">
        <v>1</v>
      </c>
      <c r="H25132">
        <v>1</v>
      </c>
    </row>
    <row r="25133" spans="1:8" x14ac:dyDescent="0.3">
      <c r="A25133" s="282">
        <v>89606</v>
      </c>
      <c r="B25133" s="282" t="s">
        <v>51197</v>
      </c>
      <c r="C25133" s="282" t="s">
        <v>51198</v>
      </c>
      <c r="D25133" s="283" t="s">
        <v>1481</v>
      </c>
      <c r="E25133" s="283">
        <v>7</v>
      </c>
      <c r="F25133" s="282" t="s">
        <v>44841</v>
      </c>
      <c r="G25133">
        <v>1</v>
      </c>
      <c r="H25133">
        <v>0</v>
      </c>
    </row>
    <row r="25134" spans="1:8" x14ac:dyDescent="0.3">
      <c r="A25134" s="282">
        <v>90589</v>
      </c>
      <c r="B25134" s="282" t="s">
        <v>51199</v>
      </c>
      <c r="C25134" s="282" t="s">
        <v>51200</v>
      </c>
      <c r="D25134" s="283" t="s">
        <v>1481</v>
      </c>
      <c r="E25134" s="283">
        <v>7</v>
      </c>
      <c r="F25134" s="282" t="s">
        <v>44841</v>
      </c>
      <c r="G25134">
        <v>1</v>
      </c>
      <c r="H25134">
        <v>0</v>
      </c>
    </row>
    <row r="25135" spans="1:8" x14ac:dyDescent="0.3">
      <c r="A25135" s="282">
        <v>90814</v>
      </c>
      <c r="B25135" s="282" t="s">
        <v>51201</v>
      </c>
      <c r="C25135" s="282" t="s">
        <v>51202</v>
      </c>
      <c r="D25135" s="283" t="s">
        <v>1481</v>
      </c>
      <c r="E25135" s="283">
        <v>7</v>
      </c>
      <c r="F25135" s="282" t="s">
        <v>44841</v>
      </c>
      <c r="G25135">
        <v>1</v>
      </c>
      <c r="H25135">
        <v>1</v>
      </c>
    </row>
    <row r="25136" spans="1:8" x14ac:dyDescent="0.3">
      <c r="A25136" s="282">
        <v>92595</v>
      </c>
      <c r="B25136" s="282" t="s">
        <v>51203</v>
      </c>
      <c r="C25136" s="282" t="s">
        <v>51204</v>
      </c>
      <c r="D25136" s="283" t="s">
        <v>1481</v>
      </c>
      <c r="E25136" s="283">
        <v>7</v>
      </c>
      <c r="F25136" s="282" t="s">
        <v>44841</v>
      </c>
      <c r="G25136">
        <v>1</v>
      </c>
      <c r="H25136">
        <v>0</v>
      </c>
    </row>
    <row r="25137" spans="1:8" x14ac:dyDescent="0.3">
      <c r="A25137" s="282">
        <v>94501</v>
      </c>
      <c r="B25137" s="282" t="s">
        <v>51205</v>
      </c>
      <c r="C25137" s="282" t="s">
        <v>51206</v>
      </c>
      <c r="D25137" s="283" t="s">
        <v>1481</v>
      </c>
      <c r="E25137" s="283">
        <v>7</v>
      </c>
      <c r="F25137" s="282" t="s">
        <v>44841</v>
      </c>
      <c r="G25137">
        <v>1</v>
      </c>
      <c r="H25137">
        <v>1</v>
      </c>
    </row>
    <row r="25138" spans="1:8" x14ac:dyDescent="0.3">
      <c r="A25138" s="282">
        <v>95211</v>
      </c>
      <c r="B25138" s="282" t="s">
        <v>51207</v>
      </c>
      <c r="C25138" s="282" t="s">
        <v>51208</v>
      </c>
      <c r="D25138" s="283" t="s">
        <v>1481</v>
      </c>
      <c r="E25138" s="283">
        <v>7</v>
      </c>
      <c r="F25138" s="282" t="s">
        <v>44841</v>
      </c>
      <c r="G25138">
        <v>1</v>
      </c>
      <c r="H25138">
        <v>1</v>
      </c>
    </row>
    <row r="25139" spans="1:8" x14ac:dyDescent="0.3">
      <c r="A25139" s="282">
        <v>96952</v>
      </c>
      <c r="B25139" s="282" t="s">
        <v>51209</v>
      </c>
      <c r="C25139" s="282" t="s">
        <v>51210</v>
      </c>
      <c r="D25139" s="283" t="s">
        <v>1481</v>
      </c>
      <c r="E25139" s="283">
        <v>7</v>
      </c>
      <c r="F25139" s="282" t="s">
        <v>44841</v>
      </c>
      <c r="G25139">
        <v>1</v>
      </c>
      <c r="H25139">
        <v>0</v>
      </c>
    </row>
    <row r="25140" spans="1:8" x14ac:dyDescent="0.3">
      <c r="A25140" s="282">
        <v>99768</v>
      </c>
      <c r="B25140" s="282" t="s">
        <v>51211</v>
      </c>
      <c r="C25140" s="282" t="s">
        <v>51212</v>
      </c>
      <c r="D25140" s="283" t="s">
        <v>1481</v>
      </c>
      <c r="E25140" s="283">
        <v>7</v>
      </c>
      <c r="F25140" s="282" t="s">
        <v>44841</v>
      </c>
      <c r="G25140">
        <v>1</v>
      </c>
      <c r="H25140">
        <v>1</v>
      </c>
    </row>
    <row r="25141" spans="1:8" x14ac:dyDescent="0.3">
      <c r="A25141" s="282">
        <v>100030</v>
      </c>
      <c r="B25141" s="282" t="s">
        <v>51213</v>
      </c>
      <c r="C25141" s="282" t="s">
        <v>51214</v>
      </c>
      <c r="D25141" s="283" t="s">
        <v>1481</v>
      </c>
      <c r="E25141" s="283">
        <v>7</v>
      </c>
      <c r="F25141" s="282" t="s">
        <v>44841</v>
      </c>
      <c r="G25141">
        <v>1</v>
      </c>
      <c r="H25141">
        <v>0</v>
      </c>
    </row>
    <row r="25142" spans="1:8" x14ac:dyDescent="0.3">
      <c r="A25142" s="282">
        <v>100534</v>
      </c>
      <c r="B25142" s="282" t="s">
        <v>51215</v>
      </c>
      <c r="C25142" s="282" t="s">
        <v>51216</v>
      </c>
      <c r="D25142" s="283" t="s">
        <v>1481</v>
      </c>
      <c r="E25142" s="283">
        <v>7</v>
      </c>
      <c r="F25142" s="282" t="s">
        <v>44841</v>
      </c>
      <c r="G25142">
        <v>1</v>
      </c>
      <c r="H25142">
        <v>1</v>
      </c>
    </row>
    <row r="25143" spans="1:8" x14ac:dyDescent="0.3">
      <c r="A25143" s="282">
        <v>100836</v>
      </c>
      <c r="B25143" s="282" t="s">
        <v>51217</v>
      </c>
      <c r="C25143" s="282" t="s">
        <v>51218</v>
      </c>
      <c r="D25143" s="283" t="s">
        <v>1481</v>
      </c>
      <c r="E25143" s="283">
        <v>7</v>
      </c>
      <c r="F25143" s="282" t="s">
        <v>44841</v>
      </c>
      <c r="G25143">
        <v>1</v>
      </c>
      <c r="H25143">
        <v>1</v>
      </c>
    </row>
    <row r="25144" spans="1:8" x14ac:dyDescent="0.3">
      <c r="A25144" s="282">
        <v>101301</v>
      </c>
      <c r="B25144" s="282" t="s">
        <v>51219</v>
      </c>
      <c r="C25144" s="282" t="s">
        <v>51220</v>
      </c>
      <c r="D25144" s="283" t="s">
        <v>1481</v>
      </c>
      <c r="E25144" s="283">
        <v>7</v>
      </c>
      <c r="F25144" s="282" t="s">
        <v>44841</v>
      </c>
      <c r="G25144">
        <v>1</v>
      </c>
      <c r="H25144">
        <v>1</v>
      </c>
    </row>
    <row r="25145" spans="1:8" x14ac:dyDescent="0.3">
      <c r="A25145" s="282">
        <v>102221</v>
      </c>
      <c r="B25145" s="282" t="s">
        <v>51221</v>
      </c>
      <c r="C25145" s="282" t="s">
        <v>51222</v>
      </c>
      <c r="D25145" s="283" t="s">
        <v>1481</v>
      </c>
      <c r="E25145" s="283">
        <v>7</v>
      </c>
      <c r="F25145" s="282" t="s">
        <v>44841</v>
      </c>
      <c r="G25145">
        <v>1</v>
      </c>
      <c r="H25145">
        <v>1</v>
      </c>
    </row>
    <row r="25146" spans="1:8" x14ac:dyDescent="0.3">
      <c r="A25146" s="282">
        <v>102663</v>
      </c>
      <c r="B25146" s="282" t="s">
        <v>51223</v>
      </c>
      <c r="C25146" s="282" t="s">
        <v>51224</v>
      </c>
      <c r="D25146" s="283" t="s">
        <v>1481</v>
      </c>
      <c r="E25146" s="283">
        <v>7</v>
      </c>
      <c r="F25146" s="282" t="s">
        <v>44841</v>
      </c>
      <c r="G25146">
        <v>1</v>
      </c>
      <c r="H25146">
        <v>0</v>
      </c>
    </row>
    <row r="25147" spans="1:8" x14ac:dyDescent="0.3">
      <c r="A25147" s="282">
        <v>102693</v>
      </c>
      <c r="B25147" s="282" t="s">
        <v>51225</v>
      </c>
      <c r="C25147" s="282" t="s">
        <v>51226</v>
      </c>
      <c r="D25147" s="283" t="s">
        <v>1481</v>
      </c>
      <c r="E25147" s="283">
        <v>7</v>
      </c>
      <c r="F25147" s="282" t="s">
        <v>44841</v>
      </c>
      <c r="G25147">
        <v>1</v>
      </c>
      <c r="H25147">
        <v>1</v>
      </c>
    </row>
    <row r="25148" spans="1:8" x14ac:dyDescent="0.3">
      <c r="A25148" s="282">
        <v>102777</v>
      </c>
      <c r="B25148" s="282" t="s">
        <v>51227</v>
      </c>
      <c r="C25148" s="282" t="s">
        <v>51228</v>
      </c>
      <c r="D25148" s="283" t="s">
        <v>1481</v>
      </c>
      <c r="E25148" s="283">
        <v>7</v>
      </c>
      <c r="F25148" s="282" t="s">
        <v>44841</v>
      </c>
      <c r="G25148">
        <v>1</v>
      </c>
      <c r="H25148">
        <v>1</v>
      </c>
    </row>
    <row r="25149" spans="1:8" x14ac:dyDescent="0.3">
      <c r="A25149" s="282">
        <v>103852</v>
      </c>
      <c r="B25149" s="282" t="s">
        <v>51229</v>
      </c>
      <c r="C25149" s="282" t="s">
        <v>51230</v>
      </c>
      <c r="D25149" s="283" t="s">
        <v>1481</v>
      </c>
      <c r="E25149" s="283">
        <v>7</v>
      </c>
      <c r="F25149" s="282" t="s">
        <v>44841</v>
      </c>
      <c r="G25149">
        <v>1</v>
      </c>
      <c r="H25149">
        <v>1</v>
      </c>
    </row>
    <row r="25150" spans="1:8" x14ac:dyDescent="0.3">
      <c r="A25150" s="282">
        <v>105192</v>
      </c>
      <c r="B25150" s="282" t="s">
        <v>51231</v>
      </c>
      <c r="C25150" s="282" t="s">
        <v>51232</v>
      </c>
      <c r="D25150" s="283" t="s">
        <v>1481</v>
      </c>
      <c r="E25150" s="283">
        <v>7</v>
      </c>
      <c r="F25150" s="282" t="s">
        <v>44841</v>
      </c>
      <c r="G25150">
        <v>1</v>
      </c>
      <c r="H25150">
        <v>1</v>
      </c>
    </row>
    <row r="25151" spans="1:8" x14ac:dyDescent="0.3">
      <c r="A25151" s="282">
        <v>105464</v>
      </c>
      <c r="B25151" s="282" t="s">
        <v>51233</v>
      </c>
      <c r="C25151" s="282" t="s">
        <v>51234</v>
      </c>
      <c r="D25151" s="283" t="s">
        <v>1481</v>
      </c>
      <c r="E25151" s="283">
        <v>7</v>
      </c>
      <c r="F25151" s="282" t="s">
        <v>44841</v>
      </c>
      <c r="G25151">
        <v>1</v>
      </c>
      <c r="H25151">
        <v>1</v>
      </c>
    </row>
    <row r="25152" spans="1:8" x14ac:dyDescent="0.3">
      <c r="A25152" s="282">
        <v>131325</v>
      </c>
      <c r="B25152" s="282" t="s">
        <v>51235</v>
      </c>
      <c r="C25152" s="282" t="s">
        <v>51236</v>
      </c>
      <c r="D25152" s="283" t="s">
        <v>1481</v>
      </c>
      <c r="E25152" s="283">
        <v>7</v>
      </c>
      <c r="F25152" s="282" t="s">
        <v>44841</v>
      </c>
      <c r="G25152">
        <v>1</v>
      </c>
      <c r="H25152">
        <v>1</v>
      </c>
    </row>
    <row r="25153" spans="1:8" x14ac:dyDescent="0.3">
      <c r="A25153" s="282">
        <v>160120</v>
      </c>
      <c r="B25153" s="282" t="s">
        <v>51237</v>
      </c>
      <c r="C25153" s="282" t="s">
        <v>51238</v>
      </c>
      <c r="D25153" s="283" t="s">
        <v>1481</v>
      </c>
      <c r="E25153" s="283">
        <v>7</v>
      </c>
      <c r="F25153" s="282" t="s">
        <v>44841</v>
      </c>
      <c r="G25153">
        <v>1</v>
      </c>
      <c r="H25153">
        <v>1</v>
      </c>
    </row>
    <row r="25154" spans="1:8" x14ac:dyDescent="0.3">
      <c r="A25154" s="282">
        <v>160967</v>
      </c>
      <c r="B25154" s="282" t="s">
        <v>51239</v>
      </c>
      <c r="C25154" s="282" t="s">
        <v>51240</v>
      </c>
      <c r="D25154" s="283" t="s">
        <v>1481</v>
      </c>
      <c r="E25154" s="283">
        <v>7</v>
      </c>
      <c r="F25154" s="282" t="s">
        <v>44841</v>
      </c>
      <c r="G25154">
        <v>1</v>
      </c>
      <c r="H25154">
        <v>0</v>
      </c>
    </row>
    <row r="25155" spans="1:8" x14ac:dyDescent="0.3">
      <c r="A25155" s="282">
        <v>161473</v>
      </c>
      <c r="B25155" s="282" t="s">
        <v>51241</v>
      </c>
      <c r="C25155" s="282" t="s">
        <v>51242</v>
      </c>
      <c r="D25155" s="283" t="s">
        <v>1481</v>
      </c>
      <c r="E25155" s="283">
        <v>7</v>
      </c>
      <c r="F25155" s="282" t="s">
        <v>44841</v>
      </c>
      <c r="G25155">
        <v>1</v>
      </c>
      <c r="H25155">
        <v>0</v>
      </c>
    </row>
    <row r="25156" spans="1:8" x14ac:dyDescent="0.3">
      <c r="A25156" s="282">
        <v>161844</v>
      </c>
      <c r="B25156" s="282" t="s">
        <v>51243</v>
      </c>
      <c r="C25156" s="282" t="s">
        <v>51244</v>
      </c>
      <c r="D25156" s="283" t="s">
        <v>1481</v>
      </c>
      <c r="E25156" s="283">
        <v>7</v>
      </c>
      <c r="F25156" s="282" t="s">
        <v>44841</v>
      </c>
      <c r="G25156">
        <v>1</v>
      </c>
      <c r="H25156">
        <v>1</v>
      </c>
    </row>
    <row r="25157" spans="1:8" x14ac:dyDescent="0.3">
      <c r="A25157" s="282">
        <v>162003</v>
      </c>
      <c r="B25157" s="282" t="s">
        <v>51245</v>
      </c>
      <c r="C25157" s="282" t="s">
        <v>51246</v>
      </c>
      <c r="D25157" s="283" t="s">
        <v>1481</v>
      </c>
      <c r="E25157" s="283">
        <v>7</v>
      </c>
      <c r="F25157" s="282" t="s">
        <v>44841</v>
      </c>
      <c r="G25157">
        <v>1</v>
      </c>
      <c r="H25157">
        <v>1</v>
      </c>
    </row>
    <row r="25158" spans="1:8" x14ac:dyDescent="0.3">
      <c r="A25158" s="282">
        <v>162023</v>
      </c>
      <c r="B25158" s="282" t="s">
        <v>51247</v>
      </c>
      <c r="C25158" s="282" t="s">
        <v>51248</v>
      </c>
      <c r="D25158" s="283" t="s">
        <v>1481</v>
      </c>
      <c r="E25158" s="283">
        <v>7</v>
      </c>
      <c r="F25158" s="282" t="s">
        <v>44841</v>
      </c>
      <c r="G25158">
        <v>1</v>
      </c>
      <c r="H25158">
        <v>1</v>
      </c>
    </row>
    <row r="25159" spans="1:8" x14ac:dyDescent="0.3">
      <c r="A25159" s="282">
        <v>162186</v>
      </c>
      <c r="B25159" s="282" t="s">
        <v>51249</v>
      </c>
      <c r="C25159" s="282" t="s">
        <v>51250</v>
      </c>
      <c r="D25159" s="283" t="s">
        <v>1481</v>
      </c>
      <c r="E25159" s="283">
        <v>7</v>
      </c>
      <c r="F25159" s="282" t="s">
        <v>44841</v>
      </c>
      <c r="G25159">
        <v>1</v>
      </c>
      <c r="H25159">
        <v>1</v>
      </c>
    </row>
    <row r="25160" spans="1:8" x14ac:dyDescent="0.3">
      <c r="A25160" s="282">
        <v>162920</v>
      </c>
      <c r="B25160" s="282" t="s">
        <v>51251</v>
      </c>
      <c r="C25160" s="282" t="s">
        <v>51252</v>
      </c>
      <c r="D25160" s="283" t="s">
        <v>1481</v>
      </c>
      <c r="E25160" s="283">
        <v>7</v>
      </c>
      <c r="F25160" s="282" t="s">
        <v>44841</v>
      </c>
      <c r="G25160">
        <v>1</v>
      </c>
      <c r="H25160">
        <v>1</v>
      </c>
    </row>
    <row r="25161" spans="1:8" x14ac:dyDescent="0.3">
      <c r="A25161" s="282">
        <v>163590</v>
      </c>
      <c r="B25161" s="282" t="s">
        <v>51253</v>
      </c>
      <c r="C25161" s="282" t="s">
        <v>51254</v>
      </c>
      <c r="D25161" s="283" t="s">
        <v>1481</v>
      </c>
      <c r="E25161" s="283">
        <v>7</v>
      </c>
      <c r="F25161" s="282" t="s">
        <v>44841</v>
      </c>
      <c r="G25161">
        <v>1</v>
      </c>
      <c r="H25161">
        <v>0</v>
      </c>
    </row>
    <row r="25162" spans="1:8" x14ac:dyDescent="0.3">
      <c r="A25162" s="282">
        <v>163617</v>
      </c>
      <c r="B25162" s="282" t="s">
        <v>51255</v>
      </c>
      <c r="C25162" s="282" t="s">
        <v>51256</v>
      </c>
      <c r="D25162" s="283" t="s">
        <v>1481</v>
      </c>
      <c r="E25162" s="283">
        <v>7</v>
      </c>
      <c r="F25162" s="282" t="s">
        <v>44841</v>
      </c>
      <c r="G25162">
        <v>1</v>
      </c>
      <c r="H25162">
        <v>0</v>
      </c>
    </row>
    <row r="25163" spans="1:8" x14ac:dyDescent="0.3">
      <c r="A25163" s="282">
        <v>163633</v>
      </c>
      <c r="B25163" s="282" t="s">
        <v>51257</v>
      </c>
      <c r="C25163" s="282" t="s">
        <v>51258</v>
      </c>
      <c r="D25163" s="283" t="s">
        <v>1481</v>
      </c>
      <c r="E25163" s="283">
        <v>7</v>
      </c>
      <c r="F25163" s="282" t="s">
        <v>44841</v>
      </c>
      <c r="G25163">
        <v>1</v>
      </c>
      <c r="H25163">
        <v>1</v>
      </c>
    </row>
    <row r="25164" spans="1:8" x14ac:dyDescent="0.3">
      <c r="A25164" s="282">
        <v>165151</v>
      </c>
      <c r="B25164" s="282" t="s">
        <v>51259</v>
      </c>
      <c r="C25164" s="282" t="s">
        <v>51260</v>
      </c>
      <c r="D25164" s="283" t="s">
        <v>1481</v>
      </c>
      <c r="E25164" s="283">
        <v>7</v>
      </c>
      <c r="F25164" s="282" t="s">
        <v>44841</v>
      </c>
      <c r="G25164">
        <v>1</v>
      </c>
      <c r="H25164">
        <v>1</v>
      </c>
    </row>
    <row r="25165" spans="1:8" x14ac:dyDescent="0.3">
      <c r="A25165" s="282">
        <v>165232</v>
      </c>
      <c r="B25165" s="282" t="s">
        <v>51261</v>
      </c>
      <c r="C25165" s="282" t="s">
        <v>51262</v>
      </c>
      <c r="D25165" s="283" t="s">
        <v>1481</v>
      </c>
      <c r="E25165" s="283">
        <v>7</v>
      </c>
      <c r="F25165" s="282" t="s">
        <v>44841</v>
      </c>
      <c r="G25165">
        <v>1</v>
      </c>
      <c r="H25165">
        <v>0</v>
      </c>
    </row>
    <row r="25166" spans="1:8" x14ac:dyDescent="0.3">
      <c r="A25166" s="282">
        <v>165418</v>
      </c>
      <c r="B25166" s="282" t="s">
        <v>51263</v>
      </c>
      <c r="C25166" s="282" t="s">
        <v>51264</v>
      </c>
      <c r="D25166" s="283" t="s">
        <v>1481</v>
      </c>
      <c r="E25166" s="283">
        <v>7</v>
      </c>
      <c r="F25166" s="282" t="s">
        <v>44841</v>
      </c>
      <c r="G25166">
        <v>1</v>
      </c>
      <c r="H25166">
        <v>1</v>
      </c>
    </row>
    <row r="25167" spans="1:8" x14ac:dyDescent="0.3">
      <c r="A25167" s="282">
        <v>165503</v>
      </c>
      <c r="B25167" s="282" t="s">
        <v>51265</v>
      </c>
      <c r="C25167" s="282" t="s">
        <v>7823</v>
      </c>
      <c r="D25167" s="283" t="s">
        <v>1481</v>
      </c>
      <c r="E25167" s="283">
        <v>7</v>
      </c>
      <c r="F25167" s="282" t="s">
        <v>44841</v>
      </c>
      <c r="G25167">
        <v>1</v>
      </c>
      <c r="H25167">
        <v>0</v>
      </c>
    </row>
    <row r="25168" spans="1:8" x14ac:dyDescent="0.3">
      <c r="A25168" s="282">
        <v>165713</v>
      </c>
      <c r="B25168" s="282" t="s">
        <v>51266</v>
      </c>
      <c r="C25168" s="282" t="s">
        <v>51267</v>
      </c>
      <c r="D25168" s="283" t="s">
        <v>1481</v>
      </c>
      <c r="E25168" s="283">
        <v>7</v>
      </c>
      <c r="F25168" s="282" t="s">
        <v>44841</v>
      </c>
      <c r="G25168">
        <v>1</v>
      </c>
      <c r="H25168">
        <v>1</v>
      </c>
    </row>
    <row r="25169" spans="1:8" x14ac:dyDescent="0.3">
      <c r="A25169" s="282">
        <v>166105</v>
      </c>
      <c r="B25169" s="282" t="s">
        <v>51268</v>
      </c>
      <c r="C25169" s="282" t="s">
        <v>51269</v>
      </c>
      <c r="D25169" s="283" t="s">
        <v>1481</v>
      </c>
      <c r="E25169" s="283">
        <v>7</v>
      </c>
      <c r="F25169" s="282" t="s">
        <v>44841</v>
      </c>
      <c r="G25169">
        <v>1</v>
      </c>
      <c r="H25169">
        <v>1</v>
      </c>
    </row>
    <row r="25170" spans="1:8" x14ac:dyDescent="0.3">
      <c r="A25170" s="282">
        <v>166163</v>
      </c>
      <c r="B25170" s="282" t="s">
        <v>51270</v>
      </c>
      <c r="C25170" s="282" t="s">
        <v>51271</v>
      </c>
      <c r="D25170" s="283" t="s">
        <v>1481</v>
      </c>
      <c r="E25170" s="283">
        <v>7</v>
      </c>
      <c r="F25170" s="282" t="s">
        <v>44841</v>
      </c>
      <c r="G25170">
        <v>1</v>
      </c>
      <c r="H25170">
        <v>1</v>
      </c>
    </row>
    <row r="25171" spans="1:8" x14ac:dyDescent="0.3">
      <c r="A25171" s="282">
        <v>166408</v>
      </c>
      <c r="B25171" s="282" t="s">
        <v>51272</v>
      </c>
      <c r="C25171" s="282" t="s">
        <v>51273</v>
      </c>
      <c r="D25171" s="283" t="s">
        <v>1481</v>
      </c>
      <c r="E25171" s="283">
        <v>7</v>
      </c>
      <c r="F25171" s="282" t="s">
        <v>44841</v>
      </c>
      <c r="G25171">
        <v>1</v>
      </c>
      <c r="H25171">
        <v>1</v>
      </c>
    </row>
    <row r="25172" spans="1:8" x14ac:dyDescent="0.3">
      <c r="A25172" s="282">
        <v>166430</v>
      </c>
      <c r="B25172" s="282" t="s">
        <v>51274</v>
      </c>
      <c r="C25172" s="282" t="s">
        <v>51275</v>
      </c>
      <c r="D25172" s="283" t="s">
        <v>1481</v>
      </c>
      <c r="E25172" s="283">
        <v>7</v>
      </c>
      <c r="F25172" s="282" t="s">
        <v>44841</v>
      </c>
      <c r="G25172">
        <v>1</v>
      </c>
      <c r="H25172">
        <v>1</v>
      </c>
    </row>
    <row r="25173" spans="1:8" x14ac:dyDescent="0.3">
      <c r="A25173" s="282">
        <v>166555</v>
      </c>
      <c r="B25173" s="282" t="s">
        <v>51276</v>
      </c>
      <c r="C25173" s="282" t="s">
        <v>51277</v>
      </c>
      <c r="D25173" s="283" t="s">
        <v>1481</v>
      </c>
      <c r="E25173" s="283">
        <v>7</v>
      </c>
      <c r="F25173" s="282" t="s">
        <v>44841</v>
      </c>
      <c r="G25173">
        <v>1</v>
      </c>
      <c r="H25173">
        <v>1</v>
      </c>
    </row>
    <row r="25174" spans="1:8" x14ac:dyDescent="0.3">
      <c r="A25174" s="282">
        <v>166639</v>
      </c>
      <c r="B25174" s="282" t="s">
        <v>51278</v>
      </c>
      <c r="C25174" s="282" t="s">
        <v>7825</v>
      </c>
      <c r="D25174" s="283" t="s">
        <v>1481</v>
      </c>
      <c r="E25174" s="283">
        <v>7</v>
      </c>
      <c r="F25174" s="282" t="s">
        <v>44841</v>
      </c>
      <c r="G25174">
        <v>1</v>
      </c>
      <c r="H25174">
        <v>0</v>
      </c>
    </row>
    <row r="25175" spans="1:8" x14ac:dyDescent="0.3">
      <c r="A25175" s="282">
        <v>168839</v>
      </c>
      <c r="B25175" s="282" t="s">
        <v>51279</v>
      </c>
      <c r="C25175" s="282" t="s">
        <v>51280</v>
      </c>
      <c r="D25175" s="283" t="s">
        <v>1481</v>
      </c>
      <c r="E25175" s="283">
        <v>7</v>
      </c>
      <c r="F25175" s="282" t="s">
        <v>44841</v>
      </c>
      <c r="G25175">
        <v>1</v>
      </c>
      <c r="H25175">
        <v>1</v>
      </c>
    </row>
    <row r="25176" spans="1:8" x14ac:dyDescent="0.3">
      <c r="A25176" s="282">
        <v>168847</v>
      </c>
      <c r="B25176" s="282" t="s">
        <v>51281</v>
      </c>
      <c r="C25176" s="282" t="s">
        <v>51282</v>
      </c>
      <c r="D25176" s="283" t="s">
        <v>1481</v>
      </c>
      <c r="E25176" s="283">
        <v>7</v>
      </c>
      <c r="F25176" s="282" t="s">
        <v>44841</v>
      </c>
      <c r="G25176">
        <v>1</v>
      </c>
      <c r="H25176">
        <v>1</v>
      </c>
    </row>
    <row r="25177" spans="1:8" x14ac:dyDescent="0.3">
      <c r="A25177" s="282">
        <v>169237</v>
      </c>
      <c r="B25177" s="282" t="s">
        <v>51283</v>
      </c>
      <c r="C25177" s="282" t="s">
        <v>51284</v>
      </c>
      <c r="D25177" s="283" t="s">
        <v>1481</v>
      </c>
      <c r="E25177" s="283">
        <v>7</v>
      </c>
      <c r="F25177" s="282" t="s">
        <v>44841</v>
      </c>
      <c r="G25177">
        <v>1</v>
      </c>
      <c r="H25177">
        <v>1</v>
      </c>
    </row>
    <row r="25178" spans="1:8" x14ac:dyDescent="0.3">
      <c r="A25178" s="282">
        <v>169722</v>
      </c>
      <c r="B25178" s="282" t="s">
        <v>51285</v>
      </c>
      <c r="C25178" s="282" t="s">
        <v>51286</v>
      </c>
      <c r="D25178" s="283" t="s">
        <v>1481</v>
      </c>
      <c r="E25178" s="283">
        <v>7</v>
      </c>
      <c r="F25178" s="282" t="s">
        <v>44841</v>
      </c>
      <c r="G25178">
        <v>1</v>
      </c>
      <c r="H25178">
        <v>0</v>
      </c>
    </row>
    <row r="25179" spans="1:8" x14ac:dyDescent="0.3">
      <c r="A25179" s="282">
        <v>169750</v>
      </c>
      <c r="B25179" s="282" t="s">
        <v>51287</v>
      </c>
      <c r="C25179" s="282" t="s">
        <v>51288</v>
      </c>
      <c r="D25179" s="283" t="s">
        <v>1481</v>
      </c>
      <c r="E25179" s="283">
        <v>7</v>
      </c>
      <c r="F25179" s="282" t="s">
        <v>44841</v>
      </c>
      <c r="G25179">
        <v>1</v>
      </c>
      <c r="H25179">
        <v>1</v>
      </c>
    </row>
    <row r="25180" spans="1:8" x14ac:dyDescent="0.3">
      <c r="A25180" s="282">
        <v>169881</v>
      </c>
      <c r="B25180" s="282" t="s">
        <v>51289</v>
      </c>
      <c r="C25180" s="282" t="s">
        <v>51290</v>
      </c>
      <c r="D25180" s="283" t="s">
        <v>1481</v>
      </c>
      <c r="E25180" s="283">
        <v>7</v>
      </c>
      <c r="F25180" s="282" t="s">
        <v>44841</v>
      </c>
      <c r="G25180">
        <v>1</v>
      </c>
      <c r="H25180">
        <v>0</v>
      </c>
    </row>
    <row r="25181" spans="1:8" x14ac:dyDescent="0.3">
      <c r="A25181" s="282">
        <v>169913</v>
      </c>
      <c r="B25181" s="282" t="s">
        <v>51291</v>
      </c>
      <c r="C25181" s="282" t="s">
        <v>51292</v>
      </c>
      <c r="D25181" s="283" t="s">
        <v>1481</v>
      </c>
      <c r="E25181" s="283">
        <v>7</v>
      </c>
      <c r="F25181" s="282" t="s">
        <v>44841</v>
      </c>
      <c r="G25181">
        <v>1</v>
      </c>
      <c r="H25181">
        <v>1</v>
      </c>
    </row>
    <row r="25182" spans="1:8" x14ac:dyDescent="0.3">
      <c r="A25182" s="282">
        <v>170077</v>
      </c>
      <c r="B25182" s="282" t="s">
        <v>51293</v>
      </c>
      <c r="C25182" s="282" t="s">
        <v>16474</v>
      </c>
      <c r="D25182" s="283" t="s">
        <v>1481</v>
      </c>
      <c r="E25182" s="283">
        <v>7</v>
      </c>
      <c r="F25182" s="282" t="s">
        <v>44841</v>
      </c>
      <c r="G25182">
        <v>1</v>
      </c>
      <c r="H25182">
        <v>0</v>
      </c>
    </row>
    <row r="25183" spans="1:8" x14ac:dyDescent="0.3">
      <c r="A25183" s="282">
        <v>170820</v>
      </c>
      <c r="B25183" s="282" t="s">
        <v>51294</v>
      </c>
      <c r="C25183" s="282" t="s">
        <v>51295</v>
      </c>
      <c r="D25183" s="283" t="s">
        <v>1481</v>
      </c>
      <c r="E25183" s="283">
        <v>7</v>
      </c>
      <c r="F25183" s="282" t="s">
        <v>44841</v>
      </c>
      <c r="G25183">
        <v>1</v>
      </c>
      <c r="H25183">
        <v>1</v>
      </c>
    </row>
    <row r="25184" spans="1:8" x14ac:dyDescent="0.3">
      <c r="A25184" s="282">
        <v>171556</v>
      </c>
      <c r="B25184" s="282" t="s">
        <v>51296</v>
      </c>
      <c r="C25184" s="282" t="s">
        <v>51297</v>
      </c>
      <c r="D25184" s="283" t="s">
        <v>1481</v>
      </c>
      <c r="E25184" s="283">
        <v>7</v>
      </c>
      <c r="F25184" s="282" t="s">
        <v>44841</v>
      </c>
      <c r="G25184">
        <v>1</v>
      </c>
      <c r="H25184">
        <v>1</v>
      </c>
    </row>
    <row r="25185" spans="1:8" x14ac:dyDescent="0.3">
      <c r="A25185" s="282">
        <v>171561</v>
      </c>
      <c r="B25185" s="282" t="s">
        <v>51298</v>
      </c>
      <c r="C25185" s="282" t="s">
        <v>51299</v>
      </c>
      <c r="D25185" s="283" t="s">
        <v>1481</v>
      </c>
      <c r="E25185" s="283">
        <v>7</v>
      </c>
      <c r="F25185" s="282" t="s">
        <v>44841</v>
      </c>
      <c r="G25185">
        <v>1</v>
      </c>
      <c r="H25185">
        <v>1</v>
      </c>
    </row>
    <row r="25186" spans="1:8" x14ac:dyDescent="0.3">
      <c r="A25186" s="282">
        <v>171810</v>
      </c>
      <c r="B25186" s="282" t="s">
        <v>51300</v>
      </c>
      <c r="C25186" s="282" t="s">
        <v>51301</v>
      </c>
      <c r="D25186" s="283" t="s">
        <v>1481</v>
      </c>
      <c r="E25186" s="283">
        <v>7</v>
      </c>
      <c r="F25186" s="282" t="s">
        <v>44841</v>
      </c>
      <c r="G25186">
        <v>1</v>
      </c>
      <c r="H25186">
        <v>1</v>
      </c>
    </row>
    <row r="25187" spans="1:8" x14ac:dyDescent="0.3">
      <c r="A25187" s="282">
        <v>171972</v>
      </c>
      <c r="B25187" s="282" t="s">
        <v>51302</v>
      </c>
      <c r="C25187" s="282" t="s">
        <v>51303</v>
      </c>
      <c r="D25187" s="283" t="s">
        <v>1481</v>
      </c>
      <c r="E25187" s="283">
        <v>7</v>
      </c>
      <c r="F25187" s="282" t="s">
        <v>44841</v>
      </c>
      <c r="G25187">
        <v>1</v>
      </c>
      <c r="H25187">
        <v>1</v>
      </c>
    </row>
    <row r="25188" spans="1:8" x14ac:dyDescent="0.3">
      <c r="A25188" s="282">
        <v>172644</v>
      </c>
      <c r="B25188" s="282" t="s">
        <v>51304</v>
      </c>
      <c r="C25188" s="282" t="s">
        <v>51305</v>
      </c>
      <c r="D25188" s="283" t="s">
        <v>1481</v>
      </c>
      <c r="E25188" s="283">
        <v>7</v>
      </c>
      <c r="F25188" s="282" t="s">
        <v>44841</v>
      </c>
      <c r="G25188">
        <v>1</v>
      </c>
      <c r="H25188">
        <v>1</v>
      </c>
    </row>
    <row r="25189" spans="1:8" x14ac:dyDescent="0.3">
      <c r="A25189" s="282">
        <v>172798</v>
      </c>
      <c r="B25189" s="282" t="s">
        <v>51306</v>
      </c>
      <c r="C25189" s="282" t="s">
        <v>51307</v>
      </c>
      <c r="D25189" s="283" t="s">
        <v>1481</v>
      </c>
      <c r="E25189" s="283">
        <v>7</v>
      </c>
      <c r="F25189" s="282" t="s">
        <v>44841</v>
      </c>
      <c r="G25189">
        <v>1</v>
      </c>
      <c r="H25189">
        <v>0</v>
      </c>
    </row>
    <row r="25190" spans="1:8" x14ac:dyDescent="0.3">
      <c r="A25190" s="282">
        <v>173277</v>
      </c>
      <c r="B25190" s="282" t="s">
        <v>51308</v>
      </c>
      <c r="C25190" s="282" t="s">
        <v>51309</v>
      </c>
      <c r="D25190" s="283" t="s">
        <v>1481</v>
      </c>
      <c r="E25190" s="283">
        <v>7</v>
      </c>
      <c r="F25190" s="282" t="s">
        <v>44841</v>
      </c>
      <c r="G25190">
        <v>1</v>
      </c>
      <c r="H25190">
        <v>1</v>
      </c>
    </row>
    <row r="25191" spans="1:8" x14ac:dyDescent="0.3">
      <c r="A25191" s="282">
        <v>173546</v>
      </c>
      <c r="B25191" s="282" t="s">
        <v>51310</v>
      </c>
      <c r="C25191" s="282" t="s">
        <v>51311</v>
      </c>
      <c r="D25191" s="283" t="s">
        <v>1481</v>
      </c>
      <c r="E25191" s="283">
        <v>7</v>
      </c>
      <c r="F25191" s="282" t="s">
        <v>44841</v>
      </c>
      <c r="G25191">
        <v>1</v>
      </c>
      <c r="H25191">
        <v>1</v>
      </c>
    </row>
    <row r="25192" spans="1:8" x14ac:dyDescent="0.3">
      <c r="A25192" s="282">
        <v>173761</v>
      </c>
      <c r="B25192" s="282" t="s">
        <v>51312</v>
      </c>
      <c r="C25192" s="282" t="s">
        <v>51313</v>
      </c>
      <c r="D25192" s="283" t="s">
        <v>1481</v>
      </c>
      <c r="E25192" s="283">
        <v>7</v>
      </c>
      <c r="F25192" s="282" t="s">
        <v>44841</v>
      </c>
      <c r="G25192">
        <v>1</v>
      </c>
      <c r="H25192">
        <v>1</v>
      </c>
    </row>
    <row r="25193" spans="1:8" x14ac:dyDescent="0.3">
      <c r="A25193" s="282">
        <v>175027</v>
      </c>
      <c r="B25193" s="282" t="s">
        <v>51314</v>
      </c>
      <c r="C25193" s="282" t="s">
        <v>51315</v>
      </c>
      <c r="D25193" s="283" t="s">
        <v>1481</v>
      </c>
      <c r="E25193" s="283">
        <v>7</v>
      </c>
      <c r="F25193" s="282" t="s">
        <v>44841</v>
      </c>
      <c r="G25193">
        <v>1</v>
      </c>
      <c r="H25193">
        <v>1</v>
      </c>
    </row>
    <row r="25194" spans="1:8" x14ac:dyDescent="0.3">
      <c r="A25194" s="282">
        <v>175059</v>
      </c>
      <c r="B25194" s="282" t="s">
        <v>51316</v>
      </c>
      <c r="C25194" s="282" t="s">
        <v>51317</v>
      </c>
      <c r="D25194" s="283" t="s">
        <v>1481</v>
      </c>
      <c r="E25194" s="283">
        <v>7</v>
      </c>
      <c r="F25194" s="282" t="s">
        <v>44841</v>
      </c>
      <c r="G25194">
        <v>1</v>
      </c>
      <c r="H25194">
        <v>1</v>
      </c>
    </row>
    <row r="25195" spans="1:8" x14ac:dyDescent="0.3">
      <c r="A25195" s="282">
        <v>175080</v>
      </c>
      <c r="B25195" s="282" t="s">
        <v>51318</v>
      </c>
      <c r="C25195" s="282" t="s">
        <v>51319</v>
      </c>
      <c r="D25195" s="283" t="s">
        <v>1481</v>
      </c>
      <c r="E25195" s="283">
        <v>7</v>
      </c>
      <c r="F25195" s="282" t="s">
        <v>44841</v>
      </c>
      <c r="G25195">
        <v>1</v>
      </c>
      <c r="H25195">
        <v>1</v>
      </c>
    </row>
    <row r="25196" spans="1:8" x14ac:dyDescent="0.3">
      <c r="A25196" s="282">
        <v>175139</v>
      </c>
      <c r="B25196" s="282" t="s">
        <v>51320</v>
      </c>
      <c r="C25196" s="282" t="s">
        <v>16476</v>
      </c>
      <c r="D25196" s="283" t="s">
        <v>1481</v>
      </c>
      <c r="E25196" s="283">
        <v>7</v>
      </c>
      <c r="F25196" s="282" t="s">
        <v>44841</v>
      </c>
      <c r="G25196">
        <v>1</v>
      </c>
      <c r="H25196">
        <v>0</v>
      </c>
    </row>
    <row r="25197" spans="1:8" x14ac:dyDescent="0.3">
      <c r="A25197" s="282">
        <v>175521</v>
      </c>
      <c r="B25197" s="282" t="s">
        <v>51321</v>
      </c>
      <c r="C25197" s="282" t="s">
        <v>51322</v>
      </c>
      <c r="D25197" s="283" t="s">
        <v>1481</v>
      </c>
      <c r="E25197" s="283">
        <v>7</v>
      </c>
      <c r="F25197" s="282" t="s">
        <v>44841</v>
      </c>
      <c r="G25197">
        <v>1</v>
      </c>
      <c r="H25197">
        <v>1</v>
      </c>
    </row>
    <row r="25198" spans="1:8" x14ac:dyDescent="0.3">
      <c r="A25198" s="282">
        <v>175883</v>
      </c>
      <c r="B25198" s="282" t="s">
        <v>51323</v>
      </c>
      <c r="C25198" s="282" t="s">
        <v>51324</v>
      </c>
      <c r="D25198" s="283" t="s">
        <v>1481</v>
      </c>
      <c r="E25198" s="283">
        <v>7</v>
      </c>
      <c r="F25198" s="282" t="s">
        <v>44841</v>
      </c>
      <c r="G25198">
        <v>1</v>
      </c>
      <c r="H25198">
        <v>1</v>
      </c>
    </row>
    <row r="25199" spans="1:8" x14ac:dyDescent="0.3">
      <c r="A25199" s="282">
        <v>175887</v>
      </c>
      <c r="B25199" s="282" t="s">
        <v>51325</v>
      </c>
      <c r="C25199" s="282" t="s">
        <v>51326</v>
      </c>
      <c r="D25199" s="283" t="s">
        <v>1481</v>
      </c>
      <c r="E25199" s="283">
        <v>7</v>
      </c>
      <c r="F25199" s="282" t="s">
        <v>44841</v>
      </c>
      <c r="G25199">
        <v>1</v>
      </c>
      <c r="H25199">
        <v>1</v>
      </c>
    </row>
    <row r="25200" spans="1:8" x14ac:dyDescent="0.3">
      <c r="A25200" s="282">
        <v>176333</v>
      </c>
      <c r="B25200" s="282" t="s">
        <v>51327</v>
      </c>
      <c r="C25200" s="282" t="s">
        <v>51328</v>
      </c>
      <c r="D25200" s="283" t="s">
        <v>1481</v>
      </c>
      <c r="E25200" s="283">
        <v>7</v>
      </c>
      <c r="F25200" s="282" t="s">
        <v>44841</v>
      </c>
      <c r="G25200">
        <v>1</v>
      </c>
      <c r="H25200">
        <v>1</v>
      </c>
    </row>
    <row r="25201" spans="1:8" x14ac:dyDescent="0.3">
      <c r="A25201" s="282">
        <v>176452</v>
      </c>
      <c r="B25201" s="282" t="s">
        <v>51329</v>
      </c>
      <c r="C25201" s="282" t="s">
        <v>51330</v>
      </c>
      <c r="D25201" s="283" t="s">
        <v>1481</v>
      </c>
      <c r="E25201" s="283">
        <v>7</v>
      </c>
      <c r="F25201" s="282" t="s">
        <v>44841</v>
      </c>
      <c r="G25201">
        <v>1</v>
      </c>
      <c r="H25201">
        <v>1</v>
      </c>
    </row>
    <row r="25202" spans="1:8" x14ac:dyDescent="0.3">
      <c r="A25202" s="282">
        <v>177880</v>
      </c>
      <c r="B25202" s="282" t="s">
        <v>51331</v>
      </c>
      <c r="C25202" s="282" t="s">
        <v>51332</v>
      </c>
      <c r="D25202" s="283" t="s">
        <v>1481</v>
      </c>
      <c r="E25202" s="283">
        <v>7</v>
      </c>
      <c r="F25202" s="282" t="s">
        <v>44841</v>
      </c>
      <c r="G25202">
        <v>1</v>
      </c>
      <c r="H25202">
        <v>0</v>
      </c>
    </row>
    <row r="25203" spans="1:8" x14ac:dyDescent="0.3">
      <c r="A25203" s="282">
        <v>200202</v>
      </c>
      <c r="B25203" s="282" t="s">
        <v>51333</v>
      </c>
      <c r="C25203" s="282" t="s">
        <v>7827</v>
      </c>
      <c r="D25203" s="283" t="s">
        <v>1481</v>
      </c>
      <c r="E25203" s="283">
        <v>7</v>
      </c>
      <c r="F25203" s="282" t="s">
        <v>44841</v>
      </c>
      <c r="G25203">
        <v>1</v>
      </c>
      <c r="H25203">
        <v>0</v>
      </c>
    </row>
    <row r="25204" spans="1:8" x14ac:dyDescent="0.3">
      <c r="A25204" s="282">
        <v>204221</v>
      </c>
      <c r="B25204" s="282" t="s">
        <v>51334</v>
      </c>
      <c r="C25204" s="282" t="s">
        <v>7829</v>
      </c>
      <c r="D25204" s="283" t="s">
        <v>1481</v>
      </c>
      <c r="E25204" s="283">
        <v>7</v>
      </c>
      <c r="F25204" s="282" t="s">
        <v>44841</v>
      </c>
      <c r="G25204">
        <v>1</v>
      </c>
      <c r="H25204">
        <v>0</v>
      </c>
    </row>
    <row r="25205" spans="1:8" x14ac:dyDescent="0.3">
      <c r="A25205" s="282">
        <v>204997</v>
      </c>
      <c r="B25205" s="282" t="s">
        <v>51335</v>
      </c>
      <c r="C25205" s="282" t="s">
        <v>51336</v>
      </c>
      <c r="D25205" s="283" t="s">
        <v>1481</v>
      </c>
      <c r="E25205" s="283">
        <v>7</v>
      </c>
      <c r="F25205" s="282" t="s">
        <v>44841</v>
      </c>
      <c r="G25205">
        <v>1</v>
      </c>
      <c r="H25205">
        <v>1</v>
      </c>
    </row>
    <row r="25206" spans="1:8" x14ac:dyDescent="0.3">
      <c r="A25206" s="282">
        <v>205223</v>
      </c>
      <c r="B25206" s="282" t="s">
        <v>51337</v>
      </c>
      <c r="C25206" s="282" t="s">
        <v>43051</v>
      </c>
      <c r="D25206" s="283" t="s">
        <v>1481</v>
      </c>
      <c r="E25206" s="283">
        <v>7</v>
      </c>
      <c r="F25206" s="282" t="s">
        <v>44841</v>
      </c>
      <c r="G25206">
        <v>1</v>
      </c>
      <c r="H25206">
        <v>0</v>
      </c>
    </row>
    <row r="25207" spans="1:8" x14ac:dyDescent="0.3">
      <c r="A25207" s="282">
        <v>205455</v>
      </c>
      <c r="B25207" s="282" t="s">
        <v>51338</v>
      </c>
      <c r="C25207" s="282" t="s">
        <v>51339</v>
      </c>
      <c r="D25207" s="283" t="s">
        <v>1481</v>
      </c>
      <c r="E25207" s="283">
        <v>7</v>
      </c>
      <c r="F25207" s="282" t="s">
        <v>44841</v>
      </c>
      <c r="G25207">
        <v>1</v>
      </c>
      <c r="H25207">
        <v>1</v>
      </c>
    </row>
    <row r="25208" spans="1:8" x14ac:dyDescent="0.3">
      <c r="A25208" s="282">
        <v>205545</v>
      </c>
      <c r="B25208" s="282" t="s">
        <v>51340</v>
      </c>
      <c r="C25208" s="282" t="s">
        <v>51341</v>
      </c>
      <c r="D25208" s="283" t="s">
        <v>1481</v>
      </c>
      <c r="E25208" s="283">
        <v>7</v>
      </c>
      <c r="F25208" s="282" t="s">
        <v>44841</v>
      </c>
      <c r="G25208">
        <v>1</v>
      </c>
      <c r="H25208">
        <v>1</v>
      </c>
    </row>
    <row r="25209" spans="1:8" x14ac:dyDescent="0.3">
      <c r="A25209" s="282">
        <v>205756</v>
      </c>
      <c r="B25209" s="282" t="s">
        <v>51342</v>
      </c>
      <c r="C25209" s="282" t="s">
        <v>51343</v>
      </c>
      <c r="D25209" s="283" t="s">
        <v>1481</v>
      </c>
      <c r="E25209" s="283">
        <v>7</v>
      </c>
      <c r="F25209" s="282" t="s">
        <v>44841</v>
      </c>
      <c r="G25209">
        <v>1</v>
      </c>
      <c r="H25209">
        <v>1</v>
      </c>
    </row>
    <row r="25210" spans="1:8" x14ac:dyDescent="0.3">
      <c r="A25210" s="282">
        <v>205900</v>
      </c>
      <c r="B25210" s="282" t="s">
        <v>51344</v>
      </c>
      <c r="C25210" s="282" t="s">
        <v>51345</v>
      </c>
      <c r="D25210" s="283" t="s">
        <v>1481</v>
      </c>
      <c r="E25210" s="283">
        <v>7</v>
      </c>
      <c r="F25210" s="282" t="s">
        <v>44841</v>
      </c>
      <c r="G25210">
        <v>1</v>
      </c>
      <c r="H25210">
        <v>1</v>
      </c>
    </row>
    <row r="25211" spans="1:8" x14ac:dyDescent="0.3">
      <c r="A25211" s="282">
        <v>206830</v>
      </c>
      <c r="B25211" s="282" t="s">
        <v>51346</v>
      </c>
      <c r="C25211" s="282" t="s">
        <v>51347</v>
      </c>
      <c r="D25211" s="283" t="s">
        <v>1481</v>
      </c>
      <c r="E25211" s="283">
        <v>7</v>
      </c>
      <c r="F25211" s="282" t="s">
        <v>44841</v>
      </c>
      <c r="G25211">
        <v>1</v>
      </c>
      <c r="H25211">
        <v>0</v>
      </c>
    </row>
    <row r="25212" spans="1:8" x14ac:dyDescent="0.3">
      <c r="A25212" s="282">
        <v>207026</v>
      </c>
      <c r="B25212" s="282" t="s">
        <v>51348</v>
      </c>
      <c r="C25212" s="282" t="s">
        <v>51349</v>
      </c>
      <c r="D25212" s="283" t="s">
        <v>1481</v>
      </c>
      <c r="E25212" s="283">
        <v>7</v>
      </c>
      <c r="F25212" s="282" t="s">
        <v>44841</v>
      </c>
      <c r="G25212">
        <v>1</v>
      </c>
      <c r="H25212">
        <v>1</v>
      </c>
    </row>
    <row r="25213" spans="1:8" x14ac:dyDescent="0.3">
      <c r="A25213" s="282">
        <v>207234</v>
      </c>
      <c r="B25213" s="282" t="s">
        <v>51350</v>
      </c>
      <c r="C25213" s="282" t="s">
        <v>51351</v>
      </c>
      <c r="D25213" s="283" t="s">
        <v>1481</v>
      </c>
      <c r="E25213" s="283">
        <v>7</v>
      </c>
      <c r="F25213" s="282" t="s">
        <v>44841</v>
      </c>
      <c r="G25213">
        <v>1</v>
      </c>
      <c r="H25213">
        <v>1</v>
      </c>
    </row>
    <row r="25214" spans="1:8" x14ac:dyDescent="0.3">
      <c r="A25214" s="282">
        <v>207503</v>
      </c>
      <c r="B25214" s="282" t="s">
        <v>51352</v>
      </c>
      <c r="C25214" s="282" t="s">
        <v>51353</v>
      </c>
      <c r="D25214" s="283" t="s">
        <v>1481</v>
      </c>
      <c r="E25214" s="283">
        <v>7</v>
      </c>
      <c r="F25214" s="282" t="s">
        <v>44841</v>
      </c>
      <c r="G25214">
        <v>1</v>
      </c>
      <c r="H25214">
        <v>0</v>
      </c>
    </row>
    <row r="25215" spans="1:8" x14ac:dyDescent="0.3">
      <c r="A25215" s="282">
        <v>207880</v>
      </c>
      <c r="B25215" s="282" t="s">
        <v>51354</v>
      </c>
      <c r="C25215" s="282" t="s">
        <v>7831</v>
      </c>
      <c r="D25215" s="283" t="s">
        <v>1481</v>
      </c>
      <c r="E25215" s="283">
        <v>7</v>
      </c>
      <c r="F25215" s="282" t="s">
        <v>44841</v>
      </c>
      <c r="G25215">
        <v>1</v>
      </c>
      <c r="H25215">
        <v>0</v>
      </c>
    </row>
    <row r="25216" spans="1:8" x14ac:dyDescent="0.3">
      <c r="A25216" s="282">
        <v>209247</v>
      </c>
      <c r="B25216" s="282" t="s">
        <v>51355</v>
      </c>
      <c r="C25216" s="282" t="s">
        <v>51356</v>
      </c>
      <c r="D25216" s="283" t="s">
        <v>1481</v>
      </c>
      <c r="E25216" s="283">
        <v>7</v>
      </c>
      <c r="F25216" s="282" t="s">
        <v>44841</v>
      </c>
      <c r="G25216">
        <v>1</v>
      </c>
      <c r="H25216">
        <v>0</v>
      </c>
    </row>
    <row r="25217" spans="1:8" x14ac:dyDescent="0.3">
      <c r="A25217" s="282">
        <v>209526</v>
      </c>
      <c r="B25217" s="282" t="s">
        <v>51357</v>
      </c>
      <c r="C25217" s="282" t="s">
        <v>51358</v>
      </c>
      <c r="D25217" s="283" t="s">
        <v>1481</v>
      </c>
      <c r="E25217" s="283">
        <v>7</v>
      </c>
      <c r="F25217" s="282" t="s">
        <v>44841</v>
      </c>
      <c r="G25217">
        <v>1</v>
      </c>
      <c r="H25217">
        <v>1</v>
      </c>
    </row>
    <row r="25218" spans="1:8" x14ac:dyDescent="0.3">
      <c r="A25218" s="282">
        <v>212419</v>
      </c>
      <c r="B25218" s="282" t="s">
        <v>51359</v>
      </c>
      <c r="C25218" s="282" t="s">
        <v>51360</v>
      </c>
      <c r="D25218" s="283" t="s">
        <v>1481</v>
      </c>
      <c r="E25218" s="283">
        <v>7</v>
      </c>
      <c r="F25218" s="282" t="s">
        <v>44841</v>
      </c>
      <c r="G25218">
        <v>1</v>
      </c>
      <c r="H25218">
        <v>0</v>
      </c>
    </row>
    <row r="25219" spans="1:8" x14ac:dyDescent="0.3">
      <c r="A25219" s="282">
        <v>212695</v>
      </c>
      <c r="B25219" s="282" t="s">
        <v>51361</v>
      </c>
      <c r="C25219" s="282" t="s">
        <v>51362</v>
      </c>
      <c r="D25219" s="283" t="s">
        <v>1481</v>
      </c>
      <c r="E25219" s="283">
        <v>7</v>
      </c>
      <c r="F25219" s="282" t="s">
        <v>44841</v>
      </c>
      <c r="G25219">
        <v>1</v>
      </c>
      <c r="H25219">
        <v>1</v>
      </c>
    </row>
    <row r="25220" spans="1:8" x14ac:dyDescent="0.3">
      <c r="A25220" s="282">
        <v>213090</v>
      </c>
      <c r="B25220" s="282" t="s">
        <v>51363</v>
      </c>
      <c r="C25220" s="282" t="s">
        <v>51364</v>
      </c>
      <c r="D25220" s="283" t="s">
        <v>1481</v>
      </c>
      <c r="E25220" s="283">
        <v>7</v>
      </c>
      <c r="F25220" s="282" t="s">
        <v>44841</v>
      </c>
      <c r="G25220">
        <v>1</v>
      </c>
      <c r="H25220">
        <v>1</v>
      </c>
    </row>
    <row r="25221" spans="1:8" x14ac:dyDescent="0.3">
      <c r="A25221" s="282">
        <v>216393</v>
      </c>
      <c r="B25221" s="282" t="s">
        <v>51365</v>
      </c>
      <c r="C25221" s="282" t="s">
        <v>51366</v>
      </c>
      <c r="D25221" s="283" t="s">
        <v>1481</v>
      </c>
      <c r="E25221" s="283">
        <v>7</v>
      </c>
      <c r="F25221" s="282" t="s">
        <v>44841</v>
      </c>
      <c r="G25221">
        <v>1</v>
      </c>
      <c r="H25221">
        <v>1</v>
      </c>
    </row>
    <row r="25222" spans="1:8" x14ac:dyDescent="0.3">
      <c r="A25222" s="282">
        <v>217583</v>
      </c>
      <c r="B25222" s="282" t="s">
        <v>51367</v>
      </c>
      <c r="C25222" s="282" t="s">
        <v>51368</v>
      </c>
      <c r="D25222" s="283" t="s">
        <v>1481</v>
      </c>
      <c r="E25222" s="283">
        <v>7</v>
      </c>
      <c r="F25222" s="282" t="s">
        <v>44841</v>
      </c>
      <c r="G25222">
        <v>1</v>
      </c>
      <c r="H25222">
        <v>1</v>
      </c>
    </row>
    <row r="25223" spans="1:8" x14ac:dyDescent="0.3">
      <c r="A25223" s="282">
        <v>218191</v>
      </c>
      <c r="B25223" s="282" t="s">
        <v>51369</v>
      </c>
      <c r="C25223" s="282" t="s">
        <v>51370</v>
      </c>
      <c r="D25223" s="283" t="s">
        <v>1481</v>
      </c>
      <c r="E25223" s="283">
        <v>7</v>
      </c>
      <c r="F25223" s="282" t="s">
        <v>44841</v>
      </c>
      <c r="G25223">
        <v>1</v>
      </c>
      <c r="H25223">
        <v>1</v>
      </c>
    </row>
    <row r="25224" spans="1:8" x14ac:dyDescent="0.3">
      <c r="A25224" s="282">
        <v>218465</v>
      </c>
      <c r="B25224" s="282" t="s">
        <v>51371</v>
      </c>
      <c r="C25224" s="282" t="s">
        <v>51372</v>
      </c>
      <c r="D25224" s="283" t="s">
        <v>1481</v>
      </c>
      <c r="E25224" s="283">
        <v>7</v>
      </c>
      <c r="F25224" s="282" t="s">
        <v>44841</v>
      </c>
      <c r="G25224">
        <v>1</v>
      </c>
      <c r="H25224">
        <v>1</v>
      </c>
    </row>
    <row r="25225" spans="1:8" x14ac:dyDescent="0.3">
      <c r="A25225" s="282">
        <v>219927</v>
      </c>
      <c r="B25225" s="282" t="s">
        <v>51373</v>
      </c>
      <c r="C25225" s="282" t="s">
        <v>51374</v>
      </c>
      <c r="D25225" s="283" t="s">
        <v>1481</v>
      </c>
      <c r="E25225" s="283">
        <v>7</v>
      </c>
      <c r="F25225" s="282" t="s">
        <v>44841</v>
      </c>
      <c r="G25225">
        <v>1</v>
      </c>
      <c r="H25225">
        <v>0</v>
      </c>
    </row>
    <row r="25226" spans="1:8" x14ac:dyDescent="0.3">
      <c r="A25226" s="282">
        <v>220140</v>
      </c>
      <c r="B25226" s="282" t="s">
        <v>51375</v>
      </c>
      <c r="C25226" s="282" t="s">
        <v>51376</v>
      </c>
      <c r="D25226" s="283" t="s">
        <v>1481</v>
      </c>
      <c r="E25226" s="283">
        <v>7</v>
      </c>
      <c r="F25226" s="282" t="s">
        <v>44841</v>
      </c>
      <c r="G25226">
        <v>1</v>
      </c>
      <c r="H25226">
        <v>1</v>
      </c>
    </row>
    <row r="25227" spans="1:8" x14ac:dyDescent="0.3">
      <c r="A25227" s="282">
        <v>220196</v>
      </c>
      <c r="B25227" s="282" t="s">
        <v>51377</v>
      </c>
      <c r="C25227" s="282" t="s">
        <v>51378</v>
      </c>
      <c r="D25227" s="283" t="s">
        <v>1481</v>
      </c>
      <c r="E25227" s="283">
        <v>7</v>
      </c>
      <c r="F25227" s="282" t="s">
        <v>44841</v>
      </c>
      <c r="G25227">
        <v>1</v>
      </c>
      <c r="H25227">
        <v>1</v>
      </c>
    </row>
    <row r="25228" spans="1:8" x14ac:dyDescent="0.3">
      <c r="A25228" s="282">
        <v>220553</v>
      </c>
      <c r="B25228" s="282" t="s">
        <v>51379</v>
      </c>
      <c r="C25228" s="282" t="s">
        <v>51380</v>
      </c>
      <c r="D25228" s="283" t="s">
        <v>1481</v>
      </c>
      <c r="E25228" s="283">
        <v>7</v>
      </c>
      <c r="F25228" s="282" t="s">
        <v>44841</v>
      </c>
      <c r="G25228">
        <v>1</v>
      </c>
      <c r="H25228">
        <v>1</v>
      </c>
    </row>
    <row r="25229" spans="1:8" x14ac:dyDescent="0.3">
      <c r="A25229" s="282">
        <v>223854</v>
      </c>
      <c r="B25229" s="282" t="s">
        <v>51381</v>
      </c>
      <c r="C25229" s="282" t="s">
        <v>51382</v>
      </c>
      <c r="D25229" s="283" t="s">
        <v>1481</v>
      </c>
      <c r="E25229" s="283">
        <v>7</v>
      </c>
      <c r="F25229" s="282" t="s">
        <v>44841</v>
      </c>
      <c r="G25229">
        <v>1</v>
      </c>
      <c r="H25229">
        <v>1</v>
      </c>
    </row>
    <row r="25230" spans="1:8" x14ac:dyDescent="0.3">
      <c r="A25230" s="282">
        <v>225468</v>
      </c>
      <c r="B25230" s="282" t="s">
        <v>51383</v>
      </c>
      <c r="C25230" s="282" t="s">
        <v>51384</v>
      </c>
      <c r="D25230" s="283" t="s">
        <v>1481</v>
      </c>
      <c r="E25230" s="283">
        <v>7</v>
      </c>
      <c r="F25230" s="282" t="s">
        <v>44841</v>
      </c>
      <c r="G25230">
        <v>1</v>
      </c>
      <c r="H25230">
        <v>0</v>
      </c>
    </row>
    <row r="25231" spans="1:8" x14ac:dyDescent="0.3">
      <c r="A25231" s="282">
        <v>226327</v>
      </c>
      <c r="B25231" s="282" t="s">
        <v>51385</v>
      </c>
      <c r="C25231" s="282" t="s">
        <v>51386</v>
      </c>
      <c r="D25231" s="283" t="s">
        <v>1481</v>
      </c>
      <c r="E25231" s="283">
        <v>7</v>
      </c>
      <c r="F25231" s="282" t="s">
        <v>44841</v>
      </c>
      <c r="G25231">
        <v>1</v>
      </c>
      <c r="H25231">
        <v>1</v>
      </c>
    </row>
    <row r="25232" spans="1:8" x14ac:dyDescent="0.3">
      <c r="A25232" s="282">
        <v>228485</v>
      </c>
      <c r="B25232" s="282" t="s">
        <v>51387</v>
      </c>
      <c r="C25232" s="282" t="s">
        <v>51388</v>
      </c>
      <c r="D25232" s="283" t="s">
        <v>1481</v>
      </c>
      <c r="E25232" s="283">
        <v>7</v>
      </c>
      <c r="F25232" s="282" t="s">
        <v>44841</v>
      </c>
      <c r="G25232">
        <v>1</v>
      </c>
      <c r="H25232">
        <v>0</v>
      </c>
    </row>
    <row r="25233" spans="1:8" x14ac:dyDescent="0.3">
      <c r="A25233" s="282">
        <v>230152</v>
      </c>
      <c r="B25233" s="282" t="s">
        <v>51389</v>
      </c>
      <c r="C25233" s="282" t="s">
        <v>51390</v>
      </c>
      <c r="D25233" s="283" t="s">
        <v>1481</v>
      </c>
      <c r="E25233" s="283">
        <v>7</v>
      </c>
      <c r="F25233" s="282" t="s">
        <v>44841</v>
      </c>
      <c r="G25233">
        <v>1</v>
      </c>
      <c r="H25233">
        <v>0</v>
      </c>
    </row>
    <row r="25234" spans="1:8" x14ac:dyDescent="0.3">
      <c r="A25234" s="282">
        <v>230785</v>
      </c>
      <c r="B25234" s="282" t="s">
        <v>51391</v>
      </c>
      <c r="C25234" s="282" t="s">
        <v>51392</v>
      </c>
      <c r="D25234" s="283" t="s">
        <v>1481</v>
      </c>
      <c r="E25234" s="283">
        <v>7</v>
      </c>
      <c r="F25234" s="282" t="s">
        <v>44841</v>
      </c>
      <c r="G25234">
        <v>1</v>
      </c>
      <c r="H25234">
        <v>0</v>
      </c>
    </row>
    <row r="25235" spans="1:8" x14ac:dyDescent="0.3">
      <c r="A25235" s="282">
        <v>234697</v>
      </c>
      <c r="B25235" s="282" t="s">
        <v>51393</v>
      </c>
      <c r="C25235" s="282" t="s">
        <v>51394</v>
      </c>
      <c r="D25235" s="283" t="s">
        <v>1481</v>
      </c>
      <c r="E25235" s="283">
        <v>7</v>
      </c>
      <c r="F25235" s="282" t="s">
        <v>44841</v>
      </c>
      <c r="G25235">
        <v>1</v>
      </c>
      <c r="H25235">
        <v>1</v>
      </c>
    </row>
    <row r="25236" spans="1:8" x14ac:dyDescent="0.3">
      <c r="A25236" s="282">
        <v>235449</v>
      </c>
      <c r="B25236" s="282" t="s">
        <v>51395</v>
      </c>
      <c r="C25236" s="282" t="s">
        <v>51396</v>
      </c>
      <c r="D25236" s="283" t="s">
        <v>1481</v>
      </c>
      <c r="E25236" s="283">
        <v>7</v>
      </c>
      <c r="F25236" s="282" t="s">
        <v>44841</v>
      </c>
      <c r="G25236">
        <v>1</v>
      </c>
      <c r="H25236">
        <v>1</v>
      </c>
    </row>
    <row r="25237" spans="1:8" x14ac:dyDescent="0.3">
      <c r="A25237" s="282">
        <v>235481</v>
      </c>
      <c r="B25237" s="282" t="s">
        <v>51397</v>
      </c>
      <c r="C25237" s="282" t="s">
        <v>51398</v>
      </c>
      <c r="D25237" s="283" t="s">
        <v>1481</v>
      </c>
      <c r="E25237" s="283">
        <v>7</v>
      </c>
      <c r="F25237" s="282" t="s">
        <v>44841</v>
      </c>
      <c r="G25237">
        <v>1</v>
      </c>
      <c r="H25237">
        <v>1</v>
      </c>
    </row>
    <row r="25238" spans="1:8" x14ac:dyDescent="0.3">
      <c r="A25238" s="282">
        <v>239865</v>
      </c>
      <c r="B25238" s="282" t="s">
        <v>51399</v>
      </c>
      <c r="C25238" s="282" t="s">
        <v>51400</v>
      </c>
      <c r="D25238" s="283" t="s">
        <v>1481</v>
      </c>
      <c r="E25238" s="283">
        <v>7</v>
      </c>
      <c r="F25238" s="282" t="s">
        <v>44841</v>
      </c>
      <c r="G25238">
        <v>1</v>
      </c>
      <c r="H25238">
        <v>0</v>
      </c>
    </row>
    <row r="25239" spans="1:8" x14ac:dyDescent="0.3">
      <c r="A25239" s="282">
        <v>240129</v>
      </c>
      <c r="B25239" s="282" t="s">
        <v>51401</v>
      </c>
      <c r="C25239" s="282" t="s">
        <v>51402</v>
      </c>
      <c r="D25239" s="283" t="s">
        <v>1481</v>
      </c>
      <c r="E25239" s="283">
        <v>7</v>
      </c>
      <c r="F25239" s="282" t="s">
        <v>44841</v>
      </c>
      <c r="G25239">
        <v>1</v>
      </c>
      <c r="H25239">
        <v>1</v>
      </c>
    </row>
    <row r="25240" spans="1:8" x14ac:dyDescent="0.3">
      <c r="A25240" s="282">
        <v>253339</v>
      </c>
      <c r="B25240" s="282" t="s">
        <v>51403</v>
      </c>
      <c r="C25240" s="282" t="s">
        <v>51404</v>
      </c>
      <c r="D25240" s="283" t="s">
        <v>1481</v>
      </c>
      <c r="E25240" s="283">
        <v>7</v>
      </c>
      <c r="F25240" s="282" t="s">
        <v>44841</v>
      </c>
      <c r="G25240">
        <v>1</v>
      </c>
      <c r="H25240">
        <v>0</v>
      </c>
    </row>
    <row r="25241" spans="1:8" x14ac:dyDescent="0.3">
      <c r="A25241" s="282">
        <v>256718</v>
      </c>
      <c r="B25241" s="282" t="s">
        <v>51405</v>
      </c>
      <c r="C25241" s="282" t="s">
        <v>51406</v>
      </c>
      <c r="D25241" s="283" t="s">
        <v>1481</v>
      </c>
      <c r="E25241" s="283">
        <v>7</v>
      </c>
      <c r="F25241" s="282" t="s">
        <v>44841</v>
      </c>
      <c r="G25241">
        <v>1</v>
      </c>
      <c r="H25241">
        <v>1</v>
      </c>
    </row>
    <row r="25242" spans="1:8" x14ac:dyDescent="0.3">
      <c r="A25242" s="282">
        <v>256782</v>
      </c>
      <c r="B25242" s="282" t="s">
        <v>51407</v>
      </c>
      <c r="C25242" s="282" t="s">
        <v>51408</v>
      </c>
      <c r="D25242" s="283" t="s">
        <v>1481</v>
      </c>
      <c r="E25242" s="283">
        <v>7</v>
      </c>
      <c r="F25242" s="282" t="s">
        <v>44841</v>
      </c>
      <c r="G25242">
        <v>1</v>
      </c>
      <c r="H25242">
        <v>0</v>
      </c>
    </row>
    <row r="25243" spans="1:8" x14ac:dyDescent="0.3">
      <c r="A25243" s="282">
        <v>260264</v>
      </c>
      <c r="B25243" s="282" t="s">
        <v>51409</v>
      </c>
      <c r="C25243" s="282" t="s">
        <v>51410</v>
      </c>
      <c r="D25243" s="283" t="s">
        <v>1481</v>
      </c>
      <c r="E25243" s="283">
        <v>7</v>
      </c>
      <c r="F25243" s="282" t="s">
        <v>44841</v>
      </c>
      <c r="G25243">
        <v>1</v>
      </c>
      <c r="H25243">
        <v>1</v>
      </c>
    </row>
    <row r="25244" spans="1:8" x14ac:dyDescent="0.3">
      <c r="A25244" s="282">
        <v>260889</v>
      </c>
      <c r="B25244" s="282" t="s">
        <v>51411</v>
      </c>
      <c r="C25244" s="282" t="s">
        <v>51412</v>
      </c>
      <c r="D25244" s="283" t="s">
        <v>1481</v>
      </c>
      <c r="E25244" s="283">
        <v>7</v>
      </c>
      <c r="F25244" s="282" t="s">
        <v>44841</v>
      </c>
      <c r="G25244">
        <v>1</v>
      </c>
      <c r="H25244">
        <v>1</v>
      </c>
    </row>
    <row r="25245" spans="1:8" x14ac:dyDescent="0.3">
      <c r="A25245" s="282">
        <v>289369</v>
      </c>
      <c r="B25245" s="282" t="s">
        <v>51413</v>
      </c>
      <c r="C25245" s="282" t="s">
        <v>51414</v>
      </c>
      <c r="D25245" s="283" t="s">
        <v>1481</v>
      </c>
      <c r="E25245" s="283">
        <v>7</v>
      </c>
      <c r="F25245" s="282" t="s">
        <v>44841</v>
      </c>
      <c r="G25245">
        <v>1</v>
      </c>
      <c r="H25245">
        <v>1</v>
      </c>
    </row>
    <row r="25246" spans="1:8" x14ac:dyDescent="0.3">
      <c r="A25246" s="282">
        <v>312228</v>
      </c>
      <c r="B25246" s="282" t="s">
        <v>51415</v>
      </c>
      <c r="C25246" s="282" t="s">
        <v>51416</v>
      </c>
      <c r="D25246" s="283" t="s">
        <v>1481</v>
      </c>
      <c r="E25246" s="283">
        <v>7</v>
      </c>
      <c r="F25246" s="282" t="s">
        <v>44841</v>
      </c>
      <c r="G25246">
        <v>1</v>
      </c>
      <c r="H25246">
        <v>0</v>
      </c>
    </row>
    <row r="25247" spans="1:8" x14ac:dyDescent="0.3">
      <c r="A25247" s="282">
        <v>314803</v>
      </c>
      <c r="B25247" s="282" t="s">
        <v>51417</v>
      </c>
      <c r="C25247" s="282" t="s">
        <v>51418</v>
      </c>
      <c r="D25247" s="283" t="s">
        <v>1481</v>
      </c>
      <c r="E25247" s="283">
        <v>7</v>
      </c>
      <c r="F25247" s="282" t="s">
        <v>44841</v>
      </c>
      <c r="G25247">
        <v>1</v>
      </c>
      <c r="H25247">
        <v>1</v>
      </c>
    </row>
    <row r="25248" spans="1:8" x14ac:dyDescent="0.3">
      <c r="A25248" s="282">
        <v>356564</v>
      </c>
      <c r="B25248" s="282" t="s">
        <v>51419</v>
      </c>
      <c r="C25248" s="282" t="s">
        <v>51420</v>
      </c>
      <c r="D25248" s="283" t="s">
        <v>1481</v>
      </c>
      <c r="E25248" s="283">
        <v>7</v>
      </c>
      <c r="F25248" s="282" t="s">
        <v>44841</v>
      </c>
      <c r="G25248">
        <v>1</v>
      </c>
      <c r="H25248">
        <v>0</v>
      </c>
    </row>
    <row r="25249" spans="1:8" x14ac:dyDescent="0.3">
      <c r="A25249" s="282">
        <v>381412</v>
      </c>
      <c r="B25249" s="282" t="s">
        <v>51421</v>
      </c>
      <c r="C25249" s="282" t="s">
        <v>51422</v>
      </c>
      <c r="D25249" s="283" t="s">
        <v>1481</v>
      </c>
      <c r="E25249" s="283">
        <v>7</v>
      </c>
      <c r="F25249" s="282" t="s">
        <v>44841</v>
      </c>
      <c r="G25249">
        <v>1</v>
      </c>
      <c r="H25249">
        <v>1</v>
      </c>
    </row>
    <row r="25250" spans="1:8" x14ac:dyDescent="0.3">
      <c r="A25250" s="282">
        <v>387729</v>
      </c>
      <c r="B25250" s="282" t="s">
        <v>51423</v>
      </c>
      <c r="C25250" s="282" t="s">
        <v>51424</v>
      </c>
      <c r="D25250" s="283" t="s">
        <v>1481</v>
      </c>
      <c r="E25250" s="283">
        <v>7</v>
      </c>
      <c r="F25250" s="282" t="s">
        <v>44841</v>
      </c>
      <c r="G25250">
        <v>1</v>
      </c>
      <c r="H25250">
        <v>1</v>
      </c>
    </row>
    <row r="25251" spans="1:8" x14ac:dyDescent="0.3">
      <c r="A25251" s="282">
        <v>390109</v>
      </c>
      <c r="B25251" s="282" t="s">
        <v>51425</v>
      </c>
      <c r="C25251" s="282" t="s">
        <v>51426</v>
      </c>
      <c r="D25251" s="283" t="s">
        <v>1481</v>
      </c>
      <c r="E25251" s="283">
        <v>7</v>
      </c>
      <c r="F25251" s="282" t="s">
        <v>44841</v>
      </c>
      <c r="G25251">
        <v>1</v>
      </c>
      <c r="H25251">
        <v>1</v>
      </c>
    </row>
    <row r="25252" spans="1:8" x14ac:dyDescent="0.3">
      <c r="A25252" s="282">
        <v>392795</v>
      </c>
      <c r="B25252" s="282" t="s">
        <v>51427</v>
      </c>
      <c r="C25252" s="282" t="s">
        <v>51428</v>
      </c>
      <c r="D25252" s="283" t="s">
        <v>1481</v>
      </c>
      <c r="E25252" s="283">
        <v>7</v>
      </c>
      <c r="F25252" s="282" t="s">
        <v>44841</v>
      </c>
      <c r="G25252">
        <v>1</v>
      </c>
      <c r="H25252">
        <v>1</v>
      </c>
    </row>
    <row r="25253" spans="1:8" x14ac:dyDescent="0.3">
      <c r="A25253" s="282">
        <v>395193</v>
      </c>
      <c r="B25253" s="282" t="s">
        <v>51429</v>
      </c>
      <c r="C25253" s="282" t="s">
        <v>51430</v>
      </c>
      <c r="D25253" s="283" t="s">
        <v>1481</v>
      </c>
      <c r="E25253" s="283">
        <v>7</v>
      </c>
      <c r="F25253" s="282" t="s">
        <v>44841</v>
      </c>
      <c r="G25253">
        <v>1</v>
      </c>
      <c r="H25253">
        <v>0</v>
      </c>
    </row>
    <row r="25254" spans="1:8" x14ac:dyDescent="0.3">
      <c r="A25254" s="282">
        <v>415740</v>
      </c>
      <c r="B25254" s="282" t="s">
        <v>51431</v>
      </c>
      <c r="C25254" s="282" t="s">
        <v>51432</v>
      </c>
      <c r="D25254" s="283" t="s">
        <v>1481</v>
      </c>
      <c r="E25254" s="283">
        <v>7</v>
      </c>
      <c r="F25254" s="282" t="s">
        <v>44841</v>
      </c>
      <c r="G25254">
        <v>1</v>
      </c>
      <c r="H25254">
        <v>1</v>
      </c>
    </row>
    <row r="25255" spans="1:8" x14ac:dyDescent="0.3">
      <c r="A25255" s="282">
        <v>341378</v>
      </c>
      <c r="B25255" s="282" t="s">
        <v>51433</v>
      </c>
      <c r="C25255" s="282" t="s">
        <v>51434</v>
      </c>
      <c r="D25255" s="283">
        <v>3</v>
      </c>
      <c r="E25255" s="283">
        <v>7</v>
      </c>
      <c r="F25255" s="282" t="s">
        <v>44841</v>
      </c>
      <c r="G25255">
        <v>1</v>
      </c>
      <c r="H25255">
        <v>1</v>
      </c>
    </row>
    <row r="25256" spans="1:8" x14ac:dyDescent="0.3">
      <c r="A25256" s="282">
        <v>450195</v>
      </c>
      <c r="B25256" s="282" t="s">
        <v>51435</v>
      </c>
      <c r="C25256" s="282" t="s">
        <v>51436</v>
      </c>
      <c r="D25256" s="283">
        <v>2</v>
      </c>
      <c r="E25256" s="283">
        <v>7</v>
      </c>
      <c r="F25256" s="282" t="s">
        <v>44841</v>
      </c>
      <c r="G25256">
        <v>1</v>
      </c>
      <c r="H25256">
        <v>1</v>
      </c>
    </row>
    <row r="25257" spans="1:8" x14ac:dyDescent="0.3">
      <c r="A25257" s="282">
        <v>21477</v>
      </c>
      <c r="B25257" s="282" t="s">
        <v>51437</v>
      </c>
      <c r="C25257" s="282" t="s">
        <v>51438</v>
      </c>
      <c r="D25257" s="283">
        <v>1</v>
      </c>
      <c r="E25257" s="283">
        <v>7</v>
      </c>
      <c r="F25257" s="282" t="s">
        <v>44841</v>
      </c>
      <c r="G25257">
        <v>1</v>
      </c>
      <c r="H25257">
        <v>1</v>
      </c>
    </row>
    <row r="25258" spans="1:8" x14ac:dyDescent="0.3">
      <c r="A25258" s="282">
        <v>21733</v>
      </c>
      <c r="B25258" s="282" t="s">
        <v>51439</v>
      </c>
      <c r="C25258" s="282" t="s">
        <v>29930</v>
      </c>
      <c r="D25258" s="283">
        <v>1</v>
      </c>
      <c r="E25258" s="283">
        <v>7</v>
      </c>
      <c r="F25258" s="282" t="s">
        <v>44841</v>
      </c>
      <c r="G25258">
        <v>1</v>
      </c>
      <c r="H25258">
        <v>0</v>
      </c>
    </row>
    <row r="25259" spans="1:8" x14ac:dyDescent="0.3">
      <c r="A25259" s="282">
        <v>21939</v>
      </c>
      <c r="B25259" s="282" t="s">
        <v>51440</v>
      </c>
      <c r="C25259" s="282" t="s">
        <v>51441</v>
      </c>
      <c r="D25259" s="283">
        <v>1</v>
      </c>
      <c r="E25259" s="283">
        <v>7</v>
      </c>
      <c r="F25259" s="282" t="s">
        <v>44841</v>
      </c>
      <c r="G25259">
        <v>1</v>
      </c>
      <c r="H25259">
        <v>1</v>
      </c>
    </row>
    <row r="25260" spans="1:8" x14ac:dyDescent="0.3">
      <c r="A25260" s="282">
        <v>22054</v>
      </c>
      <c r="B25260" s="282" t="s">
        <v>51442</v>
      </c>
      <c r="C25260" s="282" t="s">
        <v>51443</v>
      </c>
      <c r="D25260" s="283">
        <v>1</v>
      </c>
      <c r="E25260" s="283">
        <v>7</v>
      </c>
      <c r="F25260" s="282" t="s">
        <v>44841</v>
      </c>
      <c r="G25260">
        <v>1</v>
      </c>
      <c r="H25260">
        <v>1</v>
      </c>
    </row>
    <row r="25261" spans="1:8" x14ac:dyDescent="0.3">
      <c r="A25261" s="282">
        <v>25763</v>
      </c>
      <c r="B25261" s="282" t="s">
        <v>51444</v>
      </c>
      <c r="C25261" s="282" t="s">
        <v>51445</v>
      </c>
      <c r="D25261" s="283">
        <v>1</v>
      </c>
      <c r="E25261" s="283">
        <v>7</v>
      </c>
      <c r="F25261" s="282" t="s">
        <v>44841</v>
      </c>
      <c r="G25261">
        <v>1</v>
      </c>
      <c r="H25261">
        <v>1</v>
      </c>
    </row>
    <row r="25262" spans="1:8" x14ac:dyDescent="0.3">
      <c r="A25262" s="282">
        <v>26127</v>
      </c>
      <c r="B25262" s="282" t="s">
        <v>51446</v>
      </c>
      <c r="C25262" s="282" t="s">
        <v>51447</v>
      </c>
      <c r="D25262" s="283">
        <v>1</v>
      </c>
      <c r="E25262" s="283">
        <v>7</v>
      </c>
      <c r="F25262" s="282" t="s">
        <v>44841</v>
      </c>
      <c r="G25262">
        <v>1</v>
      </c>
      <c r="H25262">
        <v>0</v>
      </c>
    </row>
    <row r="25263" spans="1:8" x14ac:dyDescent="0.3">
      <c r="A25263" s="282">
        <v>26233</v>
      </c>
      <c r="B25263" s="282" t="s">
        <v>51448</v>
      </c>
      <c r="C25263" s="282" t="s">
        <v>51449</v>
      </c>
      <c r="D25263" s="283">
        <v>1</v>
      </c>
      <c r="E25263" s="283">
        <v>7</v>
      </c>
      <c r="F25263" s="282" t="s">
        <v>44841</v>
      </c>
      <c r="G25263">
        <v>1</v>
      </c>
      <c r="H25263">
        <v>1</v>
      </c>
    </row>
    <row r="25264" spans="1:8" x14ac:dyDescent="0.3">
      <c r="A25264" s="282">
        <v>26384</v>
      </c>
      <c r="B25264" s="282" t="s">
        <v>51450</v>
      </c>
      <c r="C25264" s="282" t="s">
        <v>51451</v>
      </c>
      <c r="D25264" s="283">
        <v>1</v>
      </c>
      <c r="E25264" s="283">
        <v>7</v>
      </c>
      <c r="F25264" s="282" t="s">
        <v>44841</v>
      </c>
      <c r="G25264">
        <v>1</v>
      </c>
      <c r="H25264">
        <v>1</v>
      </c>
    </row>
    <row r="25265" spans="1:8" x14ac:dyDescent="0.3">
      <c r="A25265" s="282">
        <v>30264</v>
      </c>
      <c r="B25265" s="282" t="s">
        <v>51452</v>
      </c>
      <c r="C25265" s="282" t="s">
        <v>51453</v>
      </c>
      <c r="D25265" s="283">
        <v>1</v>
      </c>
      <c r="E25265" s="283">
        <v>7</v>
      </c>
      <c r="F25265" s="282" t="s">
        <v>44841</v>
      </c>
      <c r="G25265">
        <v>1</v>
      </c>
      <c r="H25265">
        <v>1</v>
      </c>
    </row>
    <row r="25266" spans="1:8" x14ac:dyDescent="0.3">
      <c r="A25266" s="282">
        <v>31213</v>
      </c>
      <c r="B25266" s="282" t="s">
        <v>51454</v>
      </c>
      <c r="C25266" s="282" t="s">
        <v>51455</v>
      </c>
      <c r="D25266" s="283">
        <v>1</v>
      </c>
      <c r="E25266" s="283">
        <v>7</v>
      </c>
      <c r="F25266" s="282" t="s">
        <v>44841</v>
      </c>
      <c r="G25266">
        <v>1</v>
      </c>
      <c r="H25266">
        <v>1</v>
      </c>
    </row>
    <row r="25267" spans="1:8" x14ac:dyDescent="0.3">
      <c r="A25267" s="282">
        <v>31629</v>
      </c>
      <c r="B25267" s="282" t="s">
        <v>51456</v>
      </c>
      <c r="C25267" s="282" t="s">
        <v>7833</v>
      </c>
      <c r="D25267" s="283">
        <v>1</v>
      </c>
      <c r="E25267" s="283">
        <v>7</v>
      </c>
      <c r="F25267" s="282" t="s">
        <v>44841</v>
      </c>
      <c r="G25267">
        <v>1</v>
      </c>
      <c r="H25267">
        <v>0</v>
      </c>
    </row>
    <row r="25268" spans="1:8" x14ac:dyDescent="0.3">
      <c r="A25268" s="282">
        <v>37724</v>
      </c>
      <c r="B25268" s="282" t="s">
        <v>51457</v>
      </c>
      <c r="C25268" s="282" t="s">
        <v>51458</v>
      </c>
      <c r="D25268" s="283">
        <v>1</v>
      </c>
      <c r="E25268" s="283">
        <v>7</v>
      </c>
      <c r="F25268" s="282" t="s">
        <v>44841</v>
      </c>
      <c r="G25268">
        <v>1</v>
      </c>
      <c r="H25268">
        <v>1</v>
      </c>
    </row>
    <row r="25269" spans="1:8" x14ac:dyDescent="0.3">
      <c r="A25269" s="282">
        <v>39112</v>
      </c>
      <c r="B25269" s="282" t="s">
        <v>51459</v>
      </c>
      <c r="C25269" s="282" t="s">
        <v>51460</v>
      </c>
      <c r="D25269" s="283">
        <v>1</v>
      </c>
      <c r="E25269" s="283">
        <v>7</v>
      </c>
      <c r="F25269" s="282" t="s">
        <v>44841</v>
      </c>
      <c r="G25269">
        <v>1</v>
      </c>
      <c r="H25269">
        <v>0</v>
      </c>
    </row>
    <row r="25270" spans="1:8" x14ac:dyDescent="0.3">
      <c r="A25270" s="282">
        <v>39762</v>
      </c>
      <c r="B25270" s="282" t="s">
        <v>51461</v>
      </c>
      <c r="C25270" s="282" t="s">
        <v>51462</v>
      </c>
      <c r="D25270" s="283">
        <v>1</v>
      </c>
      <c r="E25270" s="283">
        <v>7</v>
      </c>
      <c r="F25270" s="282" t="s">
        <v>44841</v>
      </c>
      <c r="G25270">
        <v>1</v>
      </c>
      <c r="H25270">
        <v>1</v>
      </c>
    </row>
    <row r="25271" spans="1:8" x14ac:dyDescent="0.3">
      <c r="A25271" s="282">
        <v>39897</v>
      </c>
      <c r="B25271" s="282" t="s">
        <v>51463</v>
      </c>
      <c r="C25271" s="282" t="s">
        <v>51464</v>
      </c>
      <c r="D25271" s="283">
        <v>1</v>
      </c>
      <c r="E25271" s="283">
        <v>7</v>
      </c>
      <c r="F25271" s="282" t="s">
        <v>44841</v>
      </c>
      <c r="G25271">
        <v>1</v>
      </c>
      <c r="H25271">
        <v>1</v>
      </c>
    </row>
    <row r="25272" spans="1:8" x14ac:dyDescent="0.3">
      <c r="A25272" s="282">
        <v>40839</v>
      </c>
      <c r="B25272" s="282" t="s">
        <v>51465</v>
      </c>
      <c r="C25272" s="282" t="s">
        <v>51466</v>
      </c>
      <c r="D25272" s="283">
        <v>1</v>
      </c>
      <c r="E25272" s="283">
        <v>7</v>
      </c>
      <c r="F25272" s="282" t="s">
        <v>44841</v>
      </c>
      <c r="G25272">
        <v>1</v>
      </c>
      <c r="H25272">
        <v>1</v>
      </c>
    </row>
    <row r="25273" spans="1:8" x14ac:dyDescent="0.3">
      <c r="A25273" s="282">
        <v>42871</v>
      </c>
      <c r="B25273" s="282" t="s">
        <v>51467</v>
      </c>
      <c r="C25273" s="282" t="s">
        <v>51468</v>
      </c>
      <c r="D25273" s="283">
        <v>1</v>
      </c>
      <c r="E25273" s="283">
        <v>7</v>
      </c>
      <c r="F25273" s="282" t="s">
        <v>44841</v>
      </c>
      <c r="G25273">
        <v>1</v>
      </c>
      <c r="H25273">
        <v>1</v>
      </c>
    </row>
    <row r="25274" spans="1:8" x14ac:dyDescent="0.3">
      <c r="A25274" s="282">
        <v>43115</v>
      </c>
      <c r="B25274" s="282" t="s">
        <v>51469</v>
      </c>
      <c r="C25274" s="282" t="s">
        <v>51470</v>
      </c>
      <c r="D25274" s="283">
        <v>1</v>
      </c>
      <c r="E25274" s="283">
        <v>7</v>
      </c>
      <c r="F25274" s="282" t="s">
        <v>44841</v>
      </c>
      <c r="G25274">
        <v>1</v>
      </c>
      <c r="H25274">
        <v>0</v>
      </c>
    </row>
    <row r="25275" spans="1:8" x14ac:dyDescent="0.3">
      <c r="A25275" s="282">
        <v>43313</v>
      </c>
      <c r="B25275" s="282" t="s">
        <v>51471</v>
      </c>
      <c r="C25275" s="282" t="s">
        <v>51472</v>
      </c>
      <c r="D25275" s="283">
        <v>1</v>
      </c>
      <c r="E25275" s="283">
        <v>7</v>
      </c>
      <c r="F25275" s="282" t="s">
        <v>44841</v>
      </c>
      <c r="G25275">
        <v>1</v>
      </c>
      <c r="H25275">
        <v>1</v>
      </c>
    </row>
    <row r="25276" spans="1:8" x14ac:dyDescent="0.3">
      <c r="A25276" s="282">
        <v>43319</v>
      </c>
      <c r="B25276" s="282" t="s">
        <v>51473</v>
      </c>
      <c r="C25276" s="282" t="s">
        <v>51474</v>
      </c>
      <c r="D25276" s="283">
        <v>1</v>
      </c>
      <c r="E25276" s="283">
        <v>7</v>
      </c>
      <c r="F25276" s="282" t="s">
        <v>44841</v>
      </c>
      <c r="G25276">
        <v>1</v>
      </c>
      <c r="H25276">
        <v>0</v>
      </c>
    </row>
    <row r="25277" spans="1:8" x14ac:dyDescent="0.3">
      <c r="A25277" s="282">
        <v>43872</v>
      </c>
      <c r="B25277" s="282" t="s">
        <v>51475</v>
      </c>
      <c r="C25277" s="282" t="s">
        <v>51476</v>
      </c>
      <c r="D25277" s="283">
        <v>1</v>
      </c>
      <c r="E25277" s="283">
        <v>7</v>
      </c>
      <c r="F25277" s="282" t="s">
        <v>44841</v>
      </c>
      <c r="G25277">
        <v>1</v>
      </c>
      <c r="H25277">
        <v>1</v>
      </c>
    </row>
    <row r="25278" spans="1:8" x14ac:dyDescent="0.3">
      <c r="A25278" s="282">
        <v>44383</v>
      </c>
      <c r="B25278" s="282" t="s">
        <v>51477</v>
      </c>
      <c r="C25278" s="282" t="s">
        <v>51478</v>
      </c>
      <c r="D25278" s="283">
        <v>1</v>
      </c>
      <c r="E25278" s="283">
        <v>7</v>
      </c>
      <c r="F25278" s="282" t="s">
        <v>44841</v>
      </c>
      <c r="G25278">
        <v>1</v>
      </c>
      <c r="H25278">
        <v>0</v>
      </c>
    </row>
    <row r="25279" spans="1:8" x14ac:dyDescent="0.3">
      <c r="A25279" s="282">
        <v>47119</v>
      </c>
      <c r="B25279" s="282" t="s">
        <v>51479</v>
      </c>
      <c r="C25279" s="282" t="s">
        <v>51480</v>
      </c>
      <c r="D25279" s="283">
        <v>1</v>
      </c>
      <c r="E25279" s="283">
        <v>7</v>
      </c>
      <c r="F25279" s="282" t="s">
        <v>44841</v>
      </c>
      <c r="G25279">
        <v>1</v>
      </c>
      <c r="H25279">
        <v>0</v>
      </c>
    </row>
    <row r="25280" spans="1:8" x14ac:dyDescent="0.3">
      <c r="A25280" s="282">
        <v>48859</v>
      </c>
      <c r="B25280" s="282" t="s">
        <v>51481</v>
      </c>
      <c r="C25280" s="282" t="s">
        <v>51482</v>
      </c>
      <c r="D25280" s="283">
        <v>1</v>
      </c>
      <c r="E25280" s="283">
        <v>7</v>
      </c>
      <c r="F25280" s="282" t="s">
        <v>44841</v>
      </c>
      <c r="G25280">
        <v>1</v>
      </c>
      <c r="H25280">
        <v>0</v>
      </c>
    </row>
    <row r="25281" spans="1:8" x14ac:dyDescent="0.3">
      <c r="A25281" s="282">
        <v>49192</v>
      </c>
      <c r="B25281" s="282" t="s">
        <v>51483</v>
      </c>
      <c r="C25281" s="282" t="s">
        <v>51484</v>
      </c>
      <c r="D25281" s="283">
        <v>1</v>
      </c>
      <c r="E25281" s="283">
        <v>7</v>
      </c>
      <c r="F25281" s="282" t="s">
        <v>44841</v>
      </c>
      <c r="G25281">
        <v>1</v>
      </c>
      <c r="H25281">
        <v>1</v>
      </c>
    </row>
    <row r="25282" spans="1:8" x14ac:dyDescent="0.3">
      <c r="A25282" s="282">
        <v>49409</v>
      </c>
      <c r="B25282" s="282" t="s">
        <v>51485</v>
      </c>
      <c r="C25282" s="282" t="s">
        <v>51486</v>
      </c>
      <c r="D25282" s="283">
        <v>1</v>
      </c>
      <c r="E25282" s="283">
        <v>7</v>
      </c>
      <c r="F25282" s="282" t="s">
        <v>44841</v>
      </c>
      <c r="G25282">
        <v>1</v>
      </c>
      <c r="H25282">
        <v>1</v>
      </c>
    </row>
    <row r="25283" spans="1:8" x14ac:dyDescent="0.3">
      <c r="A25283" s="282">
        <v>50171</v>
      </c>
      <c r="B25283" s="282" t="s">
        <v>51487</v>
      </c>
      <c r="C25283" s="282" t="s">
        <v>51488</v>
      </c>
      <c r="D25283" s="283">
        <v>1</v>
      </c>
      <c r="E25283" s="283">
        <v>7</v>
      </c>
      <c r="F25283" s="282" t="s">
        <v>44841</v>
      </c>
      <c r="G25283">
        <v>1</v>
      </c>
      <c r="H25283">
        <v>0</v>
      </c>
    </row>
    <row r="25284" spans="1:8" x14ac:dyDescent="0.3">
      <c r="A25284" s="282">
        <v>50846</v>
      </c>
      <c r="B25284" s="282" t="s">
        <v>51489</v>
      </c>
      <c r="C25284" s="282" t="s">
        <v>51490</v>
      </c>
      <c r="D25284" s="283">
        <v>1</v>
      </c>
      <c r="E25284" s="283">
        <v>7</v>
      </c>
      <c r="F25284" s="282" t="s">
        <v>44841</v>
      </c>
      <c r="G25284">
        <v>1</v>
      </c>
      <c r="H25284">
        <v>1</v>
      </c>
    </row>
    <row r="25285" spans="1:8" x14ac:dyDescent="0.3">
      <c r="A25285" s="282">
        <v>51511</v>
      </c>
      <c r="B25285" s="282" t="s">
        <v>51491</v>
      </c>
      <c r="C25285" s="282" t="s">
        <v>51492</v>
      </c>
      <c r="D25285" s="283">
        <v>1</v>
      </c>
      <c r="E25285" s="283">
        <v>7</v>
      </c>
      <c r="F25285" s="282" t="s">
        <v>44841</v>
      </c>
      <c r="G25285">
        <v>1</v>
      </c>
      <c r="H25285">
        <v>0</v>
      </c>
    </row>
    <row r="25286" spans="1:8" x14ac:dyDescent="0.3">
      <c r="A25286" s="282">
        <v>57733</v>
      </c>
      <c r="B25286" s="282" t="s">
        <v>51493</v>
      </c>
      <c r="C25286" s="282" t="s">
        <v>51494</v>
      </c>
      <c r="D25286" s="283">
        <v>1</v>
      </c>
      <c r="E25286" s="283">
        <v>7</v>
      </c>
      <c r="F25286" s="282" t="s">
        <v>44841</v>
      </c>
      <c r="G25286">
        <v>1</v>
      </c>
      <c r="H25286">
        <v>0</v>
      </c>
    </row>
    <row r="25287" spans="1:8" x14ac:dyDescent="0.3">
      <c r="A25287" s="282">
        <v>61398</v>
      </c>
      <c r="B25287" s="282" t="s">
        <v>51495</v>
      </c>
      <c r="C25287" s="282" t="s">
        <v>51496</v>
      </c>
      <c r="D25287" s="283">
        <v>1</v>
      </c>
      <c r="E25287" s="283">
        <v>7</v>
      </c>
      <c r="F25287" s="282" t="s">
        <v>44841</v>
      </c>
      <c r="G25287">
        <v>1</v>
      </c>
      <c r="H25287">
        <v>1</v>
      </c>
    </row>
    <row r="25288" spans="1:8" x14ac:dyDescent="0.3">
      <c r="A25288" s="282">
        <v>62922</v>
      </c>
      <c r="B25288" s="282" t="s">
        <v>51497</v>
      </c>
      <c r="C25288" s="282" t="s">
        <v>51498</v>
      </c>
      <c r="D25288" s="283">
        <v>1</v>
      </c>
      <c r="E25288" s="283">
        <v>7</v>
      </c>
      <c r="F25288" s="282" t="s">
        <v>44841</v>
      </c>
      <c r="G25288">
        <v>1</v>
      </c>
      <c r="H25288">
        <v>1</v>
      </c>
    </row>
    <row r="25289" spans="1:8" x14ac:dyDescent="0.3">
      <c r="A25289" s="282">
        <v>67762</v>
      </c>
      <c r="B25289" s="282" t="s">
        <v>51499</v>
      </c>
      <c r="C25289" s="282" t="s">
        <v>51500</v>
      </c>
      <c r="D25289" s="283">
        <v>1</v>
      </c>
      <c r="E25289" s="283">
        <v>7</v>
      </c>
      <c r="F25289" s="282" t="s">
        <v>44841</v>
      </c>
      <c r="G25289">
        <v>1</v>
      </c>
      <c r="H25289">
        <v>0</v>
      </c>
    </row>
    <row r="25290" spans="1:8" x14ac:dyDescent="0.3">
      <c r="A25290" s="282">
        <v>68003</v>
      </c>
      <c r="B25290" s="282" t="s">
        <v>51501</v>
      </c>
      <c r="C25290" s="282" t="s">
        <v>51502</v>
      </c>
      <c r="D25290" s="283">
        <v>1</v>
      </c>
      <c r="E25290" s="283">
        <v>7</v>
      </c>
      <c r="F25290" s="282" t="s">
        <v>44841</v>
      </c>
      <c r="G25290">
        <v>1</v>
      </c>
      <c r="H25290">
        <v>1</v>
      </c>
    </row>
    <row r="25291" spans="1:8" x14ac:dyDescent="0.3">
      <c r="A25291" s="282">
        <v>82731</v>
      </c>
      <c r="B25291" s="282" t="s">
        <v>51503</v>
      </c>
      <c r="C25291" s="282" t="s">
        <v>51504</v>
      </c>
      <c r="D25291" s="283">
        <v>1</v>
      </c>
      <c r="E25291" s="283">
        <v>7</v>
      </c>
      <c r="F25291" s="282" t="s">
        <v>44841</v>
      </c>
      <c r="G25291">
        <v>1</v>
      </c>
      <c r="H25291">
        <v>0</v>
      </c>
    </row>
    <row r="25292" spans="1:8" x14ac:dyDescent="0.3">
      <c r="A25292" s="282">
        <v>88102</v>
      </c>
      <c r="B25292" s="282" t="s">
        <v>51505</v>
      </c>
      <c r="C25292" s="282" t="s">
        <v>51506</v>
      </c>
      <c r="D25292" s="283">
        <v>1</v>
      </c>
      <c r="E25292" s="283">
        <v>7</v>
      </c>
      <c r="F25292" s="282" t="s">
        <v>44841</v>
      </c>
      <c r="G25292">
        <v>1</v>
      </c>
      <c r="H25292">
        <v>0</v>
      </c>
    </row>
    <row r="25293" spans="1:8" x14ac:dyDescent="0.3">
      <c r="A25293" s="282">
        <v>89968</v>
      </c>
      <c r="B25293" s="282" t="s">
        <v>51507</v>
      </c>
      <c r="C25293" s="282" t="s">
        <v>51508</v>
      </c>
      <c r="D25293" s="283">
        <v>1</v>
      </c>
      <c r="E25293" s="283">
        <v>7</v>
      </c>
      <c r="F25293" s="282" t="s">
        <v>44841</v>
      </c>
      <c r="G25293">
        <v>1</v>
      </c>
      <c r="H25293">
        <v>1</v>
      </c>
    </row>
    <row r="25294" spans="1:8" x14ac:dyDescent="0.3">
      <c r="A25294" s="282">
        <v>91500</v>
      </c>
      <c r="B25294" s="282" t="s">
        <v>51509</v>
      </c>
      <c r="C25294" s="282" t="s">
        <v>51510</v>
      </c>
      <c r="D25294" s="283">
        <v>1</v>
      </c>
      <c r="E25294" s="283">
        <v>7</v>
      </c>
      <c r="F25294" s="282" t="s">
        <v>44841</v>
      </c>
      <c r="G25294">
        <v>1</v>
      </c>
      <c r="H25294">
        <v>1</v>
      </c>
    </row>
    <row r="25295" spans="1:8" x14ac:dyDescent="0.3">
      <c r="A25295" s="282">
        <v>94496</v>
      </c>
      <c r="B25295" s="282" t="s">
        <v>51511</v>
      </c>
      <c r="C25295" s="282" t="s">
        <v>51512</v>
      </c>
      <c r="D25295" s="283">
        <v>1</v>
      </c>
      <c r="E25295" s="283">
        <v>7</v>
      </c>
      <c r="F25295" s="282" t="s">
        <v>44841</v>
      </c>
      <c r="G25295">
        <v>1</v>
      </c>
      <c r="H25295">
        <v>0</v>
      </c>
    </row>
    <row r="25296" spans="1:8" x14ac:dyDescent="0.3">
      <c r="A25296" s="282">
        <v>97134</v>
      </c>
      <c r="B25296" s="282" t="s">
        <v>51513</v>
      </c>
      <c r="C25296" s="282" t="s">
        <v>51514</v>
      </c>
      <c r="D25296" s="283">
        <v>1</v>
      </c>
      <c r="E25296" s="283">
        <v>7</v>
      </c>
      <c r="F25296" s="282" t="s">
        <v>44841</v>
      </c>
      <c r="G25296">
        <v>1</v>
      </c>
      <c r="H25296">
        <v>1</v>
      </c>
    </row>
    <row r="25297" spans="1:8" x14ac:dyDescent="0.3">
      <c r="A25297" s="282">
        <v>101253</v>
      </c>
      <c r="B25297" s="282" t="s">
        <v>51515</v>
      </c>
      <c r="C25297" s="282" t="s">
        <v>51516</v>
      </c>
      <c r="D25297" s="283">
        <v>1</v>
      </c>
      <c r="E25297" s="283">
        <v>7</v>
      </c>
      <c r="F25297" s="282" t="s">
        <v>44841</v>
      </c>
      <c r="G25297">
        <v>1</v>
      </c>
      <c r="H25297">
        <v>0</v>
      </c>
    </row>
    <row r="25298" spans="1:8" x14ac:dyDescent="0.3">
      <c r="A25298" s="282">
        <v>101825</v>
      </c>
      <c r="B25298" s="282" t="s">
        <v>51517</v>
      </c>
      <c r="C25298" s="282" t="s">
        <v>51518</v>
      </c>
      <c r="D25298" s="283">
        <v>1</v>
      </c>
      <c r="E25298" s="283">
        <v>7</v>
      </c>
      <c r="F25298" s="282" t="s">
        <v>44841</v>
      </c>
      <c r="G25298">
        <v>1</v>
      </c>
      <c r="H25298">
        <v>1</v>
      </c>
    </row>
    <row r="25299" spans="1:8" x14ac:dyDescent="0.3">
      <c r="A25299" s="282">
        <v>103488</v>
      </c>
      <c r="B25299" s="282" t="s">
        <v>51519</v>
      </c>
      <c r="C25299" s="282" t="s">
        <v>43053</v>
      </c>
      <c r="D25299" s="283">
        <v>1</v>
      </c>
      <c r="E25299" s="283">
        <v>7</v>
      </c>
      <c r="F25299" s="282" t="s">
        <v>44841</v>
      </c>
      <c r="G25299">
        <v>1</v>
      </c>
      <c r="H25299">
        <v>0</v>
      </c>
    </row>
    <row r="25300" spans="1:8" x14ac:dyDescent="0.3">
      <c r="A25300" s="282">
        <v>105206</v>
      </c>
      <c r="B25300" s="282" t="s">
        <v>51520</v>
      </c>
      <c r="C25300" s="282" t="s">
        <v>51521</v>
      </c>
      <c r="D25300" s="283">
        <v>1</v>
      </c>
      <c r="E25300" s="283">
        <v>7</v>
      </c>
      <c r="F25300" s="282" t="s">
        <v>44841</v>
      </c>
      <c r="G25300">
        <v>1</v>
      </c>
      <c r="H25300">
        <v>0</v>
      </c>
    </row>
    <row r="25301" spans="1:8" x14ac:dyDescent="0.3">
      <c r="A25301" s="282">
        <v>105502</v>
      </c>
      <c r="B25301" s="282" t="s">
        <v>51522</v>
      </c>
      <c r="C25301" s="282" t="s">
        <v>51523</v>
      </c>
      <c r="D25301" s="283">
        <v>1</v>
      </c>
      <c r="E25301" s="283">
        <v>7</v>
      </c>
      <c r="F25301" s="282" t="s">
        <v>44841</v>
      </c>
      <c r="G25301">
        <v>1</v>
      </c>
      <c r="H25301">
        <v>1</v>
      </c>
    </row>
    <row r="25302" spans="1:8" x14ac:dyDescent="0.3">
      <c r="A25302" s="282">
        <v>105516</v>
      </c>
      <c r="B25302" s="282" t="s">
        <v>51524</v>
      </c>
      <c r="C25302" s="282" t="s">
        <v>51525</v>
      </c>
      <c r="D25302" s="283">
        <v>1</v>
      </c>
      <c r="E25302" s="283">
        <v>7</v>
      </c>
      <c r="F25302" s="282" t="s">
        <v>44841</v>
      </c>
      <c r="G25302">
        <v>1</v>
      </c>
      <c r="H25302">
        <v>1</v>
      </c>
    </row>
    <row r="25303" spans="1:8" x14ac:dyDescent="0.3">
      <c r="A25303" s="282">
        <v>111972</v>
      </c>
      <c r="B25303" s="282" t="s">
        <v>51526</v>
      </c>
      <c r="C25303" s="282" t="s">
        <v>51527</v>
      </c>
      <c r="D25303" s="283">
        <v>1</v>
      </c>
      <c r="E25303" s="283">
        <v>7</v>
      </c>
      <c r="F25303" s="282" t="s">
        <v>44841</v>
      </c>
      <c r="G25303">
        <v>1</v>
      </c>
      <c r="H25303">
        <v>1</v>
      </c>
    </row>
    <row r="25304" spans="1:8" x14ac:dyDescent="0.3">
      <c r="A25304" s="282">
        <v>112100</v>
      </c>
      <c r="B25304" s="282" t="s">
        <v>51528</v>
      </c>
      <c r="C25304" s="282" t="s">
        <v>51529</v>
      </c>
      <c r="D25304" s="283">
        <v>1</v>
      </c>
      <c r="E25304" s="283">
        <v>7</v>
      </c>
      <c r="F25304" s="282" t="s">
        <v>44841</v>
      </c>
      <c r="G25304">
        <v>1</v>
      </c>
      <c r="H25304">
        <v>1</v>
      </c>
    </row>
    <row r="25305" spans="1:8" x14ac:dyDescent="0.3">
      <c r="A25305" s="282">
        <v>120797</v>
      </c>
      <c r="B25305" s="282" t="s">
        <v>51530</v>
      </c>
      <c r="C25305" s="282" t="s">
        <v>51531</v>
      </c>
      <c r="D25305" s="283">
        <v>1</v>
      </c>
      <c r="E25305" s="283">
        <v>7</v>
      </c>
      <c r="F25305" s="282" t="s">
        <v>44841</v>
      </c>
      <c r="G25305">
        <v>1</v>
      </c>
      <c r="H25305">
        <v>0</v>
      </c>
    </row>
    <row r="25306" spans="1:8" x14ac:dyDescent="0.3">
      <c r="A25306" s="282">
        <v>120973</v>
      </c>
      <c r="B25306" s="282" t="s">
        <v>51532</v>
      </c>
      <c r="C25306" s="282" t="s">
        <v>51533</v>
      </c>
      <c r="D25306" s="283">
        <v>1</v>
      </c>
      <c r="E25306" s="283">
        <v>7</v>
      </c>
      <c r="F25306" s="282" t="s">
        <v>44841</v>
      </c>
      <c r="G25306">
        <v>1</v>
      </c>
      <c r="H25306">
        <v>1</v>
      </c>
    </row>
    <row r="25307" spans="1:8" x14ac:dyDescent="0.3">
      <c r="A25307" s="282">
        <v>121144</v>
      </c>
      <c r="B25307" s="282" t="s">
        <v>51534</v>
      </c>
      <c r="C25307" s="282" t="s">
        <v>51535</v>
      </c>
      <c r="D25307" s="283">
        <v>1</v>
      </c>
      <c r="E25307" s="283">
        <v>7</v>
      </c>
      <c r="F25307" s="282" t="s">
        <v>44841</v>
      </c>
      <c r="G25307">
        <v>1</v>
      </c>
      <c r="H25307">
        <v>0</v>
      </c>
    </row>
    <row r="25308" spans="1:8" x14ac:dyDescent="0.3">
      <c r="A25308" s="282">
        <v>121190</v>
      </c>
      <c r="B25308" s="282" t="s">
        <v>51536</v>
      </c>
      <c r="C25308" s="282" t="s">
        <v>51537</v>
      </c>
      <c r="D25308" s="283">
        <v>1</v>
      </c>
      <c r="E25308" s="283">
        <v>7</v>
      </c>
      <c r="F25308" s="282" t="s">
        <v>44841</v>
      </c>
      <c r="G25308">
        <v>1</v>
      </c>
      <c r="H25308">
        <v>1</v>
      </c>
    </row>
    <row r="25309" spans="1:8" x14ac:dyDescent="0.3">
      <c r="A25309" s="282">
        <v>121387</v>
      </c>
      <c r="B25309" s="282" t="s">
        <v>51538</v>
      </c>
      <c r="C25309" s="282" t="s">
        <v>51539</v>
      </c>
      <c r="D25309" s="283">
        <v>1</v>
      </c>
      <c r="E25309" s="283">
        <v>7</v>
      </c>
      <c r="F25309" s="282" t="s">
        <v>44841</v>
      </c>
      <c r="G25309">
        <v>1</v>
      </c>
      <c r="H25309">
        <v>0</v>
      </c>
    </row>
    <row r="25310" spans="1:8" x14ac:dyDescent="0.3">
      <c r="A25310" s="282">
        <v>121538</v>
      </c>
      <c r="B25310" s="282" t="s">
        <v>51540</v>
      </c>
      <c r="C25310" s="282" t="s">
        <v>51541</v>
      </c>
      <c r="D25310" s="283">
        <v>1</v>
      </c>
      <c r="E25310" s="283">
        <v>7</v>
      </c>
      <c r="F25310" s="282" t="s">
        <v>44841</v>
      </c>
      <c r="G25310">
        <v>1</v>
      </c>
      <c r="H25310">
        <v>1</v>
      </c>
    </row>
    <row r="25311" spans="1:8" x14ac:dyDescent="0.3">
      <c r="A25311" s="282">
        <v>122206</v>
      </c>
      <c r="B25311" s="282" t="s">
        <v>51542</v>
      </c>
      <c r="C25311" s="282" t="s">
        <v>51543</v>
      </c>
      <c r="D25311" s="283">
        <v>1</v>
      </c>
      <c r="E25311" s="283">
        <v>7</v>
      </c>
      <c r="F25311" s="282" t="s">
        <v>44841</v>
      </c>
      <c r="G25311">
        <v>1</v>
      </c>
      <c r="H25311">
        <v>1</v>
      </c>
    </row>
    <row r="25312" spans="1:8" x14ac:dyDescent="0.3">
      <c r="A25312" s="282">
        <v>122734</v>
      </c>
      <c r="B25312" s="282" t="s">
        <v>51544</v>
      </c>
      <c r="C25312" s="282" t="s">
        <v>51545</v>
      </c>
      <c r="D25312" s="283">
        <v>1</v>
      </c>
      <c r="E25312" s="283">
        <v>7</v>
      </c>
      <c r="F25312" s="282" t="s">
        <v>44841</v>
      </c>
      <c r="G25312">
        <v>1</v>
      </c>
      <c r="H25312">
        <v>1</v>
      </c>
    </row>
    <row r="25313" spans="1:8" x14ac:dyDescent="0.3">
      <c r="A25313" s="282">
        <v>122856</v>
      </c>
      <c r="B25313" s="282" t="s">
        <v>51546</v>
      </c>
      <c r="C25313" s="282" t="s">
        <v>51547</v>
      </c>
      <c r="D25313" s="283">
        <v>1</v>
      </c>
      <c r="E25313" s="283">
        <v>7</v>
      </c>
      <c r="F25313" s="282" t="s">
        <v>44841</v>
      </c>
      <c r="G25313">
        <v>1</v>
      </c>
      <c r="H25313">
        <v>1</v>
      </c>
    </row>
    <row r="25314" spans="1:8" x14ac:dyDescent="0.3">
      <c r="A25314" s="282">
        <v>123101</v>
      </c>
      <c r="B25314" s="282" t="s">
        <v>51548</v>
      </c>
      <c r="C25314" s="282" t="s">
        <v>51549</v>
      </c>
      <c r="D25314" s="283">
        <v>1</v>
      </c>
      <c r="E25314" s="283">
        <v>7</v>
      </c>
      <c r="F25314" s="282" t="s">
        <v>44841</v>
      </c>
      <c r="G25314">
        <v>1</v>
      </c>
      <c r="H25314">
        <v>1</v>
      </c>
    </row>
    <row r="25315" spans="1:8" x14ac:dyDescent="0.3">
      <c r="A25315" s="282">
        <v>123383</v>
      </c>
      <c r="B25315" s="282" t="s">
        <v>51550</v>
      </c>
      <c r="C25315" s="282" t="s">
        <v>51551</v>
      </c>
      <c r="D25315" s="283">
        <v>1</v>
      </c>
      <c r="E25315" s="283">
        <v>7</v>
      </c>
      <c r="F25315" s="282" t="s">
        <v>44841</v>
      </c>
      <c r="G25315">
        <v>1</v>
      </c>
      <c r="H25315">
        <v>0</v>
      </c>
    </row>
    <row r="25316" spans="1:8" x14ac:dyDescent="0.3">
      <c r="A25316" s="282">
        <v>123534</v>
      </c>
      <c r="B25316" s="282" t="s">
        <v>51552</v>
      </c>
      <c r="C25316" s="282" t="s">
        <v>51553</v>
      </c>
      <c r="D25316" s="283">
        <v>1</v>
      </c>
      <c r="E25316" s="283">
        <v>7</v>
      </c>
      <c r="F25316" s="282" t="s">
        <v>44841</v>
      </c>
      <c r="G25316">
        <v>1</v>
      </c>
      <c r="H25316">
        <v>0</v>
      </c>
    </row>
    <row r="25317" spans="1:8" x14ac:dyDescent="0.3">
      <c r="A25317" s="282">
        <v>123538</v>
      </c>
      <c r="B25317" s="282" t="s">
        <v>51554</v>
      </c>
      <c r="C25317" s="282" t="s">
        <v>51555</v>
      </c>
      <c r="D25317" s="283">
        <v>1</v>
      </c>
      <c r="E25317" s="283">
        <v>7</v>
      </c>
      <c r="F25317" s="282" t="s">
        <v>44841</v>
      </c>
      <c r="G25317">
        <v>1</v>
      </c>
      <c r="H25317">
        <v>1</v>
      </c>
    </row>
    <row r="25318" spans="1:8" x14ac:dyDescent="0.3">
      <c r="A25318" s="282">
        <v>131649</v>
      </c>
      <c r="B25318" s="282" t="s">
        <v>51556</v>
      </c>
      <c r="C25318" s="282" t="s">
        <v>51557</v>
      </c>
      <c r="D25318" s="283">
        <v>1</v>
      </c>
      <c r="E25318" s="283">
        <v>7</v>
      </c>
      <c r="F25318" s="282" t="s">
        <v>44841</v>
      </c>
      <c r="G25318">
        <v>1</v>
      </c>
      <c r="H25318">
        <v>1</v>
      </c>
    </row>
    <row r="25319" spans="1:8" x14ac:dyDescent="0.3">
      <c r="A25319" s="282">
        <v>160098</v>
      </c>
      <c r="B25319" s="282" t="s">
        <v>51558</v>
      </c>
      <c r="C25319" s="282" t="s">
        <v>51559</v>
      </c>
      <c r="D25319" s="283">
        <v>1</v>
      </c>
      <c r="E25319" s="283">
        <v>7</v>
      </c>
      <c r="F25319" s="282" t="s">
        <v>44841</v>
      </c>
      <c r="G25319">
        <v>1</v>
      </c>
      <c r="H25319">
        <v>0</v>
      </c>
    </row>
    <row r="25320" spans="1:8" x14ac:dyDescent="0.3">
      <c r="A25320" s="282">
        <v>160109</v>
      </c>
      <c r="B25320" s="282" t="s">
        <v>51560</v>
      </c>
      <c r="C25320" s="282" t="s">
        <v>51561</v>
      </c>
      <c r="D25320" s="283">
        <v>1</v>
      </c>
      <c r="E25320" s="283">
        <v>7</v>
      </c>
      <c r="F25320" s="282" t="s">
        <v>44841</v>
      </c>
      <c r="G25320">
        <v>1</v>
      </c>
      <c r="H25320">
        <v>1</v>
      </c>
    </row>
    <row r="25321" spans="1:8" x14ac:dyDescent="0.3">
      <c r="A25321" s="282">
        <v>160807</v>
      </c>
      <c r="B25321" s="282" t="s">
        <v>51562</v>
      </c>
      <c r="C25321" s="282" t="s">
        <v>51563</v>
      </c>
      <c r="D25321" s="283">
        <v>1</v>
      </c>
      <c r="E25321" s="283">
        <v>7</v>
      </c>
      <c r="F25321" s="282" t="s">
        <v>44841</v>
      </c>
      <c r="G25321">
        <v>1</v>
      </c>
      <c r="H25321">
        <v>1</v>
      </c>
    </row>
    <row r="25322" spans="1:8" x14ac:dyDescent="0.3">
      <c r="A25322" s="282">
        <v>161948</v>
      </c>
      <c r="B25322" s="282" t="s">
        <v>51564</v>
      </c>
      <c r="C25322" s="282" t="s">
        <v>7835</v>
      </c>
      <c r="D25322" s="283">
        <v>1</v>
      </c>
      <c r="E25322" s="283">
        <v>7</v>
      </c>
      <c r="F25322" s="282" t="s">
        <v>44841</v>
      </c>
      <c r="G25322">
        <v>1</v>
      </c>
      <c r="H25322">
        <v>0</v>
      </c>
    </row>
    <row r="25323" spans="1:8" x14ac:dyDescent="0.3">
      <c r="A25323" s="282">
        <v>162558</v>
      </c>
      <c r="B25323" s="282" t="s">
        <v>51565</v>
      </c>
      <c r="C25323" s="282" t="s">
        <v>51566</v>
      </c>
      <c r="D25323" s="283">
        <v>1</v>
      </c>
      <c r="E25323" s="283">
        <v>7</v>
      </c>
      <c r="F25323" s="282" t="s">
        <v>44841</v>
      </c>
      <c r="G25323">
        <v>1</v>
      </c>
      <c r="H25323">
        <v>1</v>
      </c>
    </row>
    <row r="25324" spans="1:8" x14ac:dyDescent="0.3">
      <c r="A25324" s="282">
        <v>164184</v>
      </c>
      <c r="B25324" s="282" t="s">
        <v>51567</v>
      </c>
      <c r="C25324" s="282" t="s">
        <v>51568</v>
      </c>
      <c r="D25324" s="283">
        <v>1</v>
      </c>
      <c r="E25324" s="283">
        <v>7</v>
      </c>
      <c r="F25324" s="282" t="s">
        <v>44841</v>
      </c>
      <c r="G25324">
        <v>1</v>
      </c>
      <c r="H25324">
        <v>1</v>
      </c>
    </row>
    <row r="25325" spans="1:8" x14ac:dyDescent="0.3">
      <c r="A25325" s="282">
        <v>164696</v>
      </c>
      <c r="B25325" s="282" t="s">
        <v>51569</v>
      </c>
      <c r="C25325" s="282" t="s">
        <v>51570</v>
      </c>
      <c r="D25325" s="283">
        <v>1</v>
      </c>
      <c r="E25325" s="283">
        <v>7</v>
      </c>
      <c r="F25325" s="282" t="s">
        <v>44841</v>
      </c>
      <c r="G25325">
        <v>1</v>
      </c>
      <c r="H25325">
        <v>0</v>
      </c>
    </row>
    <row r="25326" spans="1:8" x14ac:dyDescent="0.3">
      <c r="A25326" s="282">
        <v>164920</v>
      </c>
      <c r="B25326" s="282" t="s">
        <v>51571</v>
      </c>
      <c r="C25326" s="282" t="s">
        <v>51572</v>
      </c>
      <c r="D25326" s="283">
        <v>1</v>
      </c>
      <c r="E25326" s="283">
        <v>7</v>
      </c>
      <c r="F25326" s="282" t="s">
        <v>44841</v>
      </c>
      <c r="G25326">
        <v>1</v>
      </c>
      <c r="H25326">
        <v>1</v>
      </c>
    </row>
    <row r="25327" spans="1:8" x14ac:dyDescent="0.3">
      <c r="A25327" s="282">
        <v>165620</v>
      </c>
      <c r="B25327" s="282" t="s">
        <v>51573</v>
      </c>
      <c r="C25327" s="282" t="s">
        <v>51574</v>
      </c>
      <c r="D25327" s="283">
        <v>1</v>
      </c>
      <c r="E25327" s="283">
        <v>7</v>
      </c>
      <c r="F25327" s="282" t="s">
        <v>44841</v>
      </c>
      <c r="G25327">
        <v>1</v>
      </c>
      <c r="H25327">
        <v>0</v>
      </c>
    </row>
    <row r="25328" spans="1:8" x14ac:dyDescent="0.3">
      <c r="A25328" s="282">
        <v>166537</v>
      </c>
      <c r="B25328" s="282" t="s">
        <v>51575</v>
      </c>
      <c r="C25328" s="282" t="s">
        <v>7839</v>
      </c>
      <c r="D25328" s="283">
        <v>1</v>
      </c>
      <c r="E25328" s="283">
        <v>7</v>
      </c>
      <c r="F25328" s="282" t="s">
        <v>44841</v>
      </c>
      <c r="G25328">
        <v>1</v>
      </c>
      <c r="H25328">
        <v>0</v>
      </c>
    </row>
    <row r="25329" spans="1:8" x14ac:dyDescent="0.3">
      <c r="A25329" s="282">
        <v>167372</v>
      </c>
      <c r="B25329" s="282" t="s">
        <v>51576</v>
      </c>
      <c r="C25329" s="282" t="s">
        <v>51577</v>
      </c>
      <c r="D25329" s="283">
        <v>1</v>
      </c>
      <c r="E25329" s="283">
        <v>7</v>
      </c>
      <c r="F25329" s="282" t="s">
        <v>44841</v>
      </c>
      <c r="G25329">
        <v>1</v>
      </c>
      <c r="H25329">
        <v>1</v>
      </c>
    </row>
    <row r="25330" spans="1:8" x14ac:dyDescent="0.3">
      <c r="A25330" s="282">
        <v>167430</v>
      </c>
      <c r="B25330" s="282" t="s">
        <v>51578</v>
      </c>
      <c r="C25330" s="282" t="s">
        <v>51579</v>
      </c>
      <c r="D25330" s="283">
        <v>1</v>
      </c>
      <c r="E25330" s="283">
        <v>7</v>
      </c>
      <c r="F25330" s="282" t="s">
        <v>44841</v>
      </c>
      <c r="G25330">
        <v>1</v>
      </c>
      <c r="H25330">
        <v>1</v>
      </c>
    </row>
    <row r="25331" spans="1:8" x14ac:dyDescent="0.3">
      <c r="A25331" s="282">
        <v>168179</v>
      </c>
      <c r="B25331" s="282" t="s">
        <v>51580</v>
      </c>
      <c r="C25331" s="282" t="s">
        <v>51581</v>
      </c>
      <c r="D25331" s="283">
        <v>1</v>
      </c>
      <c r="E25331" s="283">
        <v>7</v>
      </c>
      <c r="F25331" s="282" t="s">
        <v>44841</v>
      </c>
      <c r="G25331">
        <v>1</v>
      </c>
      <c r="H25331">
        <v>1</v>
      </c>
    </row>
    <row r="25332" spans="1:8" x14ac:dyDescent="0.3">
      <c r="A25332" s="282">
        <v>169096</v>
      </c>
      <c r="B25332" s="282" t="s">
        <v>51582</v>
      </c>
      <c r="C25332" s="282" t="s">
        <v>51583</v>
      </c>
      <c r="D25332" s="283">
        <v>1</v>
      </c>
      <c r="E25332" s="283">
        <v>7</v>
      </c>
      <c r="F25332" s="282" t="s">
        <v>44841</v>
      </c>
      <c r="G25332">
        <v>1</v>
      </c>
      <c r="H25332">
        <v>1</v>
      </c>
    </row>
    <row r="25333" spans="1:8" x14ac:dyDescent="0.3">
      <c r="A25333" s="282">
        <v>169396</v>
      </c>
      <c r="B25333" s="282" t="s">
        <v>51584</v>
      </c>
      <c r="C25333" s="282" t="s">
        <v>51585</v>
      </c>
      <c r="D25333" s="283">
        <v>1</v>
      </c>
      <c r="E25333" s="283">
        <v>7</v>
      </c>
      <c r="F25333" s="282" t="s">
        <v>44841</v>
      </c>
      <c r="G25333">
        <v>1</v>
      </c>
      <c r="H25333">
        <v>1</v>
      </c>
    </row>
    <row r="25334" spans="1:8" x14ac:dyDescent="0.3">
      <c r="A25334" s="282">
        <v>169409</v>
      </c>
      <c r="B25334" s="282" t="s">
        <v>51586</v>
      </c>
      <c r="C25334" s="282" t="s">
        <v>51587</v>
      </c>
      <c r="D25334" s="283">
        <v>1</v>
      </c>
      <c r="E25334" s="283">
        <v>7</v>
      </c>
      <c r="F25334" s="282" t="s">
        <v>44841</v>
      </c>
      <c r="G25334">
        <v>1</v>
      </c>
      <c r="H25334">
        <v>0</v>
      </c>
    </row>
    <row r="25335" spans="1:8" x14ac:dyDescent="0.3">
      <c r="A25335" s="282">
        <v>170076</v>
      </c>
      <c r="B25335" s="282" t="s">
        <v>51588</v>
      </c>
      <c r="C25335" s="282" t="s">
        <v>51589</v>
      </c>
      <c r="D25335" s="283">
        <v>1</v>
      </c>
      <c r="E25335" s="283">
        <v>7</v>
      </c>
      <c r="F25335" s="282" t="s">
        <v>44841</v>
      </c>
      <c r="G25335">
        <v>1</v>
      </c>
      <c r="H25335">
        <v>0</v>
      </c>
    </row>
    <row r="25336" spans="1:8" x14ac:dyDescent="0.3">
      <c r="A25336" s="282">
        <v>170350</v>
      </c>
      <c r="B25336" s="282" t="s">
        <v>51590</v>
      </c>
      <c r="C25336" s="282" t="s">
        <v>51591</v>
      </c>
      <c r="D25336" s="283">
        <v>1</v>
      </c>
      <c r="E25336" s="283">
        <v>7</v>
      </c>
      <c r="F25336" s="282" t="s">
        <v>44841</v>
      </c>
      <c r="G25336">
        <v>1</v>
      </c>
      <c r="H25336">
        <v>1</v>
      </c>
    </row>
    <row r="25337" spans="1:8" x14ac:dyDescent="0.3">
      <c r="A25337" s="282">
        <v>170729</v>
      </c>
      <c r="B25337" s="282" t="s">
        <v>51592</v>
      </c>
      <c r="C25337" s="282" t="s">
        <v>51593</v>
      </c>
      <c r="D25337" s="283">
        <v>1</v>
      </c>
      <c r="E25337" s="283">
        <v>7</v>
      </c>
      <c r="F25337" s="282" t="s">
        <v>44841</v>
      </c>
      <c r="G25337">
        <v>1</v>
      </c>
      <c r="H25337">
        <v>0</v>
      </c>
    </row>
    <row r="25338" spans="1:8" x14ac:dyDescent="0.3">
      <c r="A25338" s="282">
        <v>170801</v>
      </c>
      <c r="B25338" s="282" t="s">
        <v>51594</v>
      </c>
      <c r="C25338" s="282" t="s">
        <v>51595</v>
      </c>
      <c r="D25338" s="283">
        <v>1</v>
      </c>
      <c r="E25338" s="283">
        <v>7</v>
      </c>
      <c r="F25338" s="282" t="s">
        <v>44841</v>
      </c>
      <c r="G25338">
        <v>1</v>
      </c>
      <c r="H25338">
        <v>0</v>
      </c>
    </row>
    <row r="25339" spans="1:8" x14ac:dyDescent="0.3">
      <c r="A25339" s="282">
        <v>170910</v>
      </c>
      <c r="B25339" s="282" t="s">
        <v>51596</v>
      </c>
      <c r="C25339" s="282" t="s">
        <v>51597</v>
      </c>
      <c r="D25339" s="283">
        <v>1</v>
      </c>
      <c r="E25339" s="283">
        <v>7</v>
      </c>
      <c r="F25339" s="282" t="s">
        <v>44841</v>
      </c>
      <c r="G25339">
        <v>1</v>
      </c>
      <c r="H25339">
        <v>1</v>
      </c>
    </row>
    <row r="25340" spans="1:8" x14ac:dyDescent="0.3">
      <c r="A25340" s="282">
        <v>171500</v>
      </c>
      <c r="B25340" s="282" t="s">
        <v>51598</v>
      </c>
      <c r="C25340" s="282" t="s">
        <v>51599</v>
      </c>
      <c r="D25340" s="283">
        <v>1</v>
      </c>
      <c r="E25340" s="283">
        <v>7</v>
      </c>
      <c r="F25340" s="282" t="s">
        <v>44841</v>
      </c>
      <c r="G25340">
        <v>1</v>
      </c>
      <c r="H25340">
        <v>1</v>
      </c>
    </row>
    <row r="25341" spans="1:8" x14ac:dyDescent="0.3">
      <c r="A25341" s="282">
        <v>171576</v>
      </c>
      <c r="B25341" s="282" t="s">
        <v>51600</v>
      </c>
      <c r="C25341" s="282" t="s">
        <v>51601</v>
      </c>
      <c r="D25341" s="283">
        <v>1</v>
      </c>
      <c r="E25341" s="283">
        <v>7</v>
      </c>
      <c r="F25341" s="282" t="s">
        <v>44841</v>
      </c>
      <c r="G25341">
        <v>1</v>
      </c>
      <c r="H25341">
        <v>0</v>
      </c>
    </row>
    <row r="25342" spans="1:8" x14ac:dyDescent="0.3">
      <c r="A25342" s="282">
        <v>171579</v>
      </c>
      <c r="B25342" s="282" t="s">
        <v>51602</v>
      </c>
      <c r="C25342" s="282" t="s">
        <v>51603</v>
      </c>
      <c r="D25342" s="283">
        <v>1</v>
      </c>
      <c r="E25342" s="283">
        <v>7</v>
      </c>
      <c r="F25342" s="282" t="s">
        <v>44841</v>
      </c>
      <c r="G25342">
        <v>1</v>
      </c>
      <c r="H25342">
        <v>1</v>
      </c>
    </row>
    <row r="25343" spans="1:8" x14ac:dyDescent="0.3">
      <c r="A25343" s="282">
        <v>171783</v>
      </c>
      <c r="B25343" s="282" t="s">
        <v>51604</v>
      </c>
      <c r="C25343" s="282" t="s">
        <v>51605</v>
      </c>
      <c r="D25343" s="283">
        <v>1</v>
      </c>
      <c r="E25343" s="283">
        <v>7</v>
      </c>
      <c r="F25343" s="282" t="s">
        <v>44841</v>
      </c>
      <c r="G25343">
        <v>1</v>
      </c>
      <c r="H25343">
        <v>1</v>
      </c>
    </row>
    <row r="25344" spans="1:8" x14ac:dyDescent="0.3">
      <c r="A25344" s="282">
        <v>171850</v>
      </c>
      <c r="B25344" s="282" t="s">
        <v>51606</v>
      </c>
      <c r="C25344" s="282" t="s">
        <v>51607</v>
      </c>
      <c r="D25344" s="283">
        <v>1</v>
      </c>
      <c r="E25344" s="283">
        <v>7</v>
      </c>
      <c r="F25344" s="282" t="s">
        <v>44841</v>
      </c>
      <c r="G25344">
        <v>1</v>
      </c>
      <c r="H25344">
        <v>1</v>
      </c>
    </row>
    <row r="25345" spans="1:8" x14ac:dyDescent="0.3">
      <c r="A25345" s="282">
        <v>173077</v>
      </c>
      <c r="B25345" s="282" t="s">
        <v>51608</v>
      </c>
      <c r="C25345" s="282" t="s">
        <v>51609</v>
      </c>
      <c r="D25345" s="283">
        <v>1</v>
      </c>
      <c r="E25345" s="283">
        <v>7</v>
      </c>
      <c r="F25345" s="282" t="s">
        <v>44841</v>
      </c>
      <c r="G25345">
        <v>1</v>
      </c>
      <c r="H25345">
        <v>1</v>
      </c>
    </row>
    <row r="25346" spans="1:8" x14ac:dyDescent="0.3">
      <c r="A25346" s="282">
        <v>174572</v>
      </c>
      <c r="B25346" s="282" t="s">
        <v>51610</v>
      </c>
      <c r="C25346" s="282" t="s">
        <v>51611</v>
      </c>
      <c r="D25346" s="283">
        <v>1</v>
      </c>
      <c r="E25346" s="283">
        <v>7</v>
      </c>
      <c r="F25346" s="282" t="s">
        <v>44841</v>
      </c>
      <c r="G25346">
        <v>1</v>
      </c>
      <c r="H25346">
        <v>1</v>
      </c>
    </row>
    <row r="25347" spans="1:8" x14ac:dyDescent="0.3">
      <c r="A25347" s="282">
        <v>174870</v>
      </c>
      <c r="B25347" s="282" t="s">
        <v>51612</v>
      </c>
      <c r="C25347" s="282" t="s">
        <v>51613</v>
      </c>
      <c r="D25347" s="283">
        <v>1</v>
      </c>
      <c r="E25347" s="283">
        <v>7</v>
      </c>
      <c r="F25347" s="282" t="s">
        <v>44841</v>
      </c>
      <c r="G25347">
        <v>1</v>
      </c>
      <c r="H25347">
        <v>1</v>
      </c>
    </row>
    <row r="25348" spans="1:8" x14ac:dyDescent="0.3">
      <c r="A25348" s="282">
        <v>174983</v>
      </c>
      <c r="B25348" s="282" t="s">
        <v>51614</v>
      </c>
      <c r="C25348" s="282" t="s">
        <v>51615</v>
      </c>
      <c r="D25348" s="283">
        <v>1</v>
      </c>
      <c r="E25348" s="283">
        <v>7</v>
      </c>
      <c r="F25348" s="282" t="s">
        <v>44841</v>
      </c>
      <c r="G25348">
        <v>1</v>
      </c>
      <c r="H25348">
        <v>0</v>
      </c>
    </row>
    <row r="25349" spans="1:8" x14ac:dyDescent="0.3">
      <c r="A25349" s="282">
        <v>176143</v>
      </c>
      <c r="B25349" s="282" t="s">
        <v>51616</v>
      </c>
      <c r="C25349" s="282" t="s">
        <v>51617</v>
      </c>
      <c r="D25349" s="283">
        <v>1</v>
      </c>
      <c r="E25349" s="283">
        <v>7</v>
      </c>
      <c r="F25349" s="282" t="s">
        <v>44841</v>
      </c>
      <c r="G25349">
        <v>1</v>
      </c>
      <c r="H25349">
        <v>1</v>
      </c>
    </row>
    <row r="25350" spans="1:8" x14ac:dyDescent="0.3">
      <c r="A25350" s="282">
        <v>176218</v>
      </c>
      <c r="B25350" s="282" t="s">
        <v>51618</v>
      </c>
      <c r="C25350" s="282" t="s">
        <v>51619</v>
      </c>
      <c r="D25350" s="283">
        <v>1</v>
      </c>
      <c r="E25350" s="283">
        <v>7</v>
      </c>
      <c r="F25350" s="282" t="s">
        <v>44841</v>
      </c>
      <c r="G25350">
        <v>1</v>
      </c>
      <c r="H25350">
        <v>0</v>
      </c>
    </row>
    <row r="25351" spans="1:8" x14ac:dyDescent="0.3">
      <c r="A25351" s="282">
        <v>176223</v>
      </c>
      <c r="B25351" s="282" t="s">
        <v>51620</v>
      </c>
      <c r="C25351" s="282" t="s">
        <v>51621</v>
      </c>
      <c r="D25351" s="283">
        <v>1</v>
      </c>
      <c r="E25351" s="283">
        <v>7</v>
      </c>
      <c r="F25351" s="282" t="s">
        <v>44841</v>
      </c>
      <c r="G25351">
        <v>1</v>
      </c>
      <c r="H25351">
        <v>1</v>
      </c>
    </row>
    <row r="25352" spans="1:8" x14ac:dyDescent="0.3">
      <c r="A25352" s="282">
        <v>176335</v>
      </c>
      <c r="B25352" s="282" t="s">
        <v>51622</v>
      </c>
      <c r="C25352" s="282" t="s">
        <v>51623</v>
      </c>
      <c r="D25352" s="283">
        <v>1</v>
      </c>
      <c r="E25352" s="283">
        <v>7</v>
      </c>
      <c r="F25352" s="282" t="s">
        <v>44841</v>
      </c>
      <c r="G25352">
        <v>1</v>
      </c>
      <c r="H25352">
        <v>0</v>
      </c>
    </row>
    <row r="25353" spans="1:8" x14ac:dyDescent="0.3">
      <c r="A25353" s="282">
        <v>201433</v>
      </c>
      <c r="B25353" s="282" t="s">
        <v>51624</v>
      </c>
      <c r="C25353" s="282" t="s">
        <v>51625</v>
      </c>
      <c r="D25353" s="283">
        <v>1</v>
      </c>
      <c r="E25353" s="283">
        <v>7</v>
      </c>
      <c r="F25353" s="282" t="s">
        <v>44841</v>
      </c>
      <c r="G25353">
        <v>1</v>
      </c>
      <c r="H25353">
        <v>1</v>
      </c>
    </row>
    <row r="25354" spans="1:8" x14ac:dyDescent="0.3">
      <c r="A25354" s="282">
        <v>201582</v>
      </c>
      <c r="B25354" s="282" t="s">
        <v>51626</v>
      </c>
      <c r="C25354" s="282" t="s">
        <v>51627</v>
      </c>
      <c r="D25354" s="283">
        <v>1</v>
      </c>
      <c r="E25354" s="283">
        <v>7</v>
      </c>
      <c r="F25354" s="282" t="s">
        <v>44841</v>
      </c>
      <c r="G25354">
        <v>1</v>
      </c>
      <c r="H25354">
        <v>1</v>
      </c>
    </row>
    <row r="25355" spans="1:8" x14ac:dyDescent="0.3">
      <c r="A25355" s="282">
        <v>201754</v>
      </c>
      <c r="B25355" s="282" t="s">
        <v>51628</v>
      </c>
      <c r="C25355" s="282" t="s">
        <v>51629</v>
      </c>
      <c r="D25355" s="283">
        <v>1</v>
      </c>
      <c r="E25355" s="283">
        <v>7</v>
      </c>
      <c r="F25355" s="282" t="s">
        <v>44841</v>
      </c>
      <c r="G25355">
        <v>1</v>
      </c>
      <c r="H25355">
        <v>1</v>
      </c>
    </row>
    <row r="25356" spans="1:8" x14ac:dyDescent="0.3">
      <c r="A25356" s="282">
        <v>202806</v>
      </c>
      <c r="B25356" s="282" t="s">
        <v>51630</v>
      </c>
      <c r="C25356" s="282" t="s">
        <v>51631</v>
      </c>
      <c r="D25356" s="283">
        <v>1</v>
      </c>
      <c r="E25356" s="283">
        <v>7</v>
      </c>
      <c r="F25356" s="282" t="s">
        <v>44841</v>
      </c>
      <c r="G25356">
        <v>1</v>
      </c>
      <c r="H25356">
        <v>1</v>
      </c>
    </row>
    <row r="25357" spans="1:8" x14ac:dyDescent="0.3">
      <c r="A25357" s="282">
        <v>203751</v>
      </c>
      <c r="B25357" s="282" t="s">
        <v>51632</v>
      </c>
      <c r="C25357" s="282" t="s">
        <v>51633</v>
      </c>
      <c r="D25357" s="283">
        <v>1</v>
      </c>
      <c r="E25357" s="283">
        <v>7</v>
      </c>
      <c r="F25357" s="282" t="s">
        <v>44841</v>
      </c>
      <c r="G25357">
        <v>1</v>
      </c>
      <c r="H25357">
        <v>1</v>
      </c>
    </row>
    <row r="25358" spans="1:8" x14ac:dyDescent="0.3">
      <c r="A25358" s="282">
        <v>205672</v>
      </c>
      <c r="B25358" s="282" t="s">
        <v>51634</v>
      </c>
      <c r="C25358" s="282" t="s">
        <v>16478</v>
      </c>
      <c r="D25358" s="283">
        <v>1</v>
      </c>
      <c r="E25358" s="283">
        <v>7</v>
      </c>
      <c r="F25358" s="282" t="s">
        <v>44841</v>
      </c>
      <c r="G25358">
        <v>1</v>
      </c>
      <c r="H25358">
        <v>0</v>
      </c>
    </row>
    <row r="25359" spans="1:8" x14ac:dyDescent="0.3">
      <c r="A25359" s="282">
        <v>205866</v>
      </c>
      <c r="B25359" s="282" t="s">
        <v>51635</v>
      </c>
      <c r="C25359" s="282" t="s">
        <v>51636</v>
      </c>
      <c r="D25359" s="283">
        <v>1</v>
      </c>
      <c r="E25359" s="283">
        <v>7</v>
      </c>
      <c r="F25359" s="282" t="s">
        <v>44841</v>
      </c>
      <c r="G25359">
        <v>1</v>
      </c>
      <c r="H25359">
        <v>1</v>
      </c>
    </row>
    <row r="25360" spans="1:8" x14ac:dyDescent="0.3">
      <c r="A25360" s="282">
        <v>207157</v>
      </c>
      <c r="B25360" s="282" t="s">
        <v>51637</v>
      </c>
      <c r="C25360" s="282" t="s">
        <v>51638</v>
      </c>
      <c r="D25360" s="283">
        <v>1</v>
      </c>
      <c r="E25360" s="283">
        <v>7</v>
      </c>
      <c r="F25360" s="282" t="s">
        <v>44841</v>
      </c>
      <c r="G25360">
        <v>1</v>
      </c>
      <c r="H25360">
        <v>1</v>
      </c>
    </row>
    <row r="25361" spans="1:8" x14ac:dyDescent="0.3">
      <c r="A25361" s="282">
        <v>207650</v>
      </c>
      <c r="B25361" s="282" t="s">
        <v>51639</v>
      </c>
      <c r="C25361" s="282" t="s">
        <v>51640</v>
      </c>
      <c r="D25361" s="283">
        <v>1</v>
      </c>
      <c r="E25361" s="283">
        <v>7</v>
      </c>
      <c r="F25361" s="282" t="s">
        <v>44841</v>
      </c>
      <c r="G25361">
        <v>1</v>
      </c>
      <c r="H25361">
        <v>1</v>
      </c>
    </row>
    <row r="25362" spans="1:8" x14ac:dyDescent="0.3">
      <c r="A25362" s="282">
        <v>207684</v>
      </c>
      <c r="B25362" s="282" t="s">
        <v>51641</v>
      </c>
      <c r="C25362" s="282" t="s">
        <v>51642</v>
      </c>
      <c r="D25362" s="283">
        <v>1</v>
      </c>
      <c r="E25362" s="283">
        <v>7</v>
      </c>
      <c r="F25362" s="282" t="s">
        <v>44841</v>
      </c>
      <c r="G25362">
        <v>1</v>
      </c>
      <c r="H25362">
        <v>1</v>
      </c>
    </row>
    <row r="25363" spans="1:8" x14ac:dyDescent="0.3">
      <c r="A25363" s="282">
        <v>208853</v>
      </c>
      <c r="B25363" s="282" t="s">
        <v>51643</v>
      </c>
      <c r="C25363" s="282" t="s">
        <v>51644</v>
      </c>
      <c r="D25363" s="283">
        <v>1</v>
      </c>
      <c r="E25363" s="283">
        <v>7</v>
      </c>
      <c r="F25363" s="282" t="s">
        <v>44841</v>
      </c>
      <c r="G25363">
        <v>1</v>
      </c>
      <c r="H25363">
        <v>1</v>
      </c>
    </row>
    <row r="25364" spans="1:8" x14ac:dyDescent="0.3">
      <c r="A25364" s="282">
        <v>209574</v>
      </c>
      <c r="B25364" s="282" t="s">
        <v>51645</v>
      </c>
      <c r="C25364" s="282" t="s">
        <v>51646</v>
      </c>
      <c r="D25364" s="283">
        <v>1</v>
      </c>
      <c r="E25364" s="283">
        <v>7</v>
      </c>
      <c r="F25364" s="282" t="s">
        <v>44841</v>
      </c>
      <c r="G25364">
        <v>1</v>
      </c>
      <c r="H25364">
        <v>1</v>
      </c>
    </row>
    <row r="25365" spans="1:8" x14ac:dyDescent="0.3">
      <c r="A25365" s="282">
        <v>209883</v>
      </c>
      <c r="B25365" s="282" t="s">
        <v>51647</v>
      </c>
      <c r="C25365" s="282" t="s">
        <v>51648</v>
      </c>
      <c r="D25365" s="283">
        <v>1</v>
      </c>
      <c r="E25365" s="283">
        <v>7</v>
      </c>
      <c r="F25365" s="282" t="s">
        <v>44841</v>
      </c>
      <c r="G25365">
        <v>1</v>
      </c>
      <c r="H25365">
        <v>0</v>
      </c>
    </row>
    <row r="25366" spans="1:8" x14ac:dyDescent="0.3">
      <c r="A25366" s="282">
        <v>210148</v>
      </c>
      <c r="B25366" s="282" t="s">
        <v>51649</v>
      </c>
      <c r="C25366" s="282" t="s">
        <v>51650</v>
      </c>
      <c r="D25366" s="283">
        <v>1</v>
      </c>
      <c r="E25366" s="283">
        <v>7</v>
      </c>
      <c r="F25366" s="282" t="s">
        <v>44841</v>
      </c>
      <c r="G25366">
        <v>1</v>
      </c>
      <c r="H25366">
        <v>1</v>
      </c>
    </row>
    <row r="25367" spans="1:8" x14ac:dyDescent="0.3">
      <c r="A25367" s="282">
        <v>211269</v>
      </c>
      <c r="B25367" s="282" t="s">
        <v>51651</v>
      </c>
      <c r="C25367" s="282" t="s">
        <v>51652</v>
      </c>
      <c r="D25367" s="283">
        <v>1</v>
      </c>
      <c r="E25367" s="283">
        <v>7</v>
      </c>
      <c r="F25367" s="282" t="s">
        <v>44841</v>
      </c>
      <c r="G25367">
        <v>1</v>
      </c>
      <c r="H25367">
        <v>1</v>
      </c>
    </row>
    <row r="25368" spans="1:8" x14ac:dyDescent="0.3">
      <c r="A25368" s="282">
        <v>211616</v>
      </c>
      <c r="B25368" s="282" t="s">
        <v>51653</v>
      </c>
      <c r="C25368" s="282" t="s">
        <v>51654</v>
      </c>
      <c r="D25368" s="283">
        <v>1</v>
      </c>
      <c r="E25368" s="283">
        <v>7</v>
      </c>
      <c r="F25368" s="282" t="s">
        <v>44841</v>
      </c>
      <c r="G25368">
        <v>1</v>
      </c>
      <c r="H25368">
        <v>1</v>
      </c>
    </row>
    <row r="25369" spans="1:8" x14ac:dyDescent="0.3">
      <c r="A25369" s="282">
        <v>213743</v>
      </c>
      <c r="B25369" s="282" t="s">
        <v>51655</v>
      </c>
      <c r="C25369" s="282" t="s">
        <v>51656</v>
      </c>
      <c r="D25369" s="283">
        <v>1</v>
      </c>
      <c r="E25369" s="283">
        <v>7</v>
      </c>
      <c r="F25369" s="282" t="s">
        <v>44841</v>
      </c>
      <c r="G25369">
        <v>1</v>
      </c>
      <c r="H25369">
        <v>0</v>
      </c>
    </row>
    <row r="25370" spans="1:8" x14ac:dyDescent="0.3">
      <c r="A25370" s="282">
        <v>213905</v>
      </c>
      <c r="B25370" s="282" t="s">
        <v>51657</v>
      </c>
      <c r="C25370" s="282" t="s">
        <v>51658</v>
      </c>
      <c r="D25370" s="283">
        <v>1</v>
      </c>
      <c r="E25370" s="283">
        <v>7</v>
      </c>
      <c r="F25370" s="282" t="s">
        <v>44841</v>
      </c>
      <c r="G25370">
        <v>1</v>
      </c>
      <c r="H25370">
        <v>1</v>
      </c>
    </row>
    <row r="25371" spans="1:8" x14ac:dyDescent="0.3">
      <c r="A25371" s="282">
        <v>216765</v>
      </c>
      <c r="B25371" s="282" t="s">
        <v>51659</v>
      </c>
      <c r="C25371" s="282" t="s">
        <v>51660</v>
      </c>
      <c r="D25371" s="283">
        <v>1</v>
      </c>
      <c r="E25371" s="283">
        <v>7</v>
      </c>
      <c r="F25371" s="282" t="s">
        <v>44841</v>
      </c>
      <c r="G25371">
        <v>1</v>
      </c>
      <c r="H25371">
        <v>1</v>
      </c>
    </row>
    <row r="25372" spans="1:8" x14ac:dyDescent="0.3">
      <c r="A25372" s="282">
        <v>218792</v>
      </c>
      <c r="B25372" s="282" t="s">
        <v>51661</v>
      </c>
      <c r="C25372" s="282" t="s">
        <v>51662</v>
      </c>
      <c r="D25372" s="283">
        <v>1</v>
      </c>
      <c r="E25372" s="283">
        <v>7</v>
      </c>
      <c r="F25372" s="282" t="s">
        <v>44841</v>
      </c>
      <c r="G25372">
        <v>1</v>
      </c>
      <c r="H25372">
        <v>1</v>
      </c>
    </row>
    <row r="25373" spans="1:8" x14ac:dyDescent="0.3">
      <c r="A25373" s="282">
        <v>219131</v>
      </c>
      <c r="B25373" s="282" t="s">
        <v>51663</v>
      </c>
      <c r="C25373" s="282" t="s">
        <v>51664</v>
      </c>
      <c r="D25373" s="283">
        <v>1</v>
      </c>
      <c r="E25373" s="283">
        <v>7</v>
      </c>
      <c r="F25373" s="282" t="s">
        <v>44841</v>
      </c>
      <c r="G25373">
        <v>1</v>
      </c>
      <c r="H25373">
        <v>1</v>
      </c>
    </row>
    <row r="25374" spans="1:8" x14ac:dyDescent="0.3">
      <c r="A25374" s="282">
        <v>220996</v>
      </c>
      <c r="B25374" s="282" t="s">
        <v>51665</v>
      </c>
      <c r="C25374" s="282" t="s">
        <v>51666</v>
      </c>
      <c r="D25374" s="283">
        <v>1</v>
      </c>
      <c r="E25374" s="283">
        <v>7</v>
      </c>
      <c r="F25374" s="282" t="s">
        <v>44841</v>
      </c>
      <c r="G25374">
        <v>1</v>
      </c>
      <c r="H25374">
        <v>1</v>
      </c>
    </row>
    <row r="25375" spans="1:8" x14ac:dyDescent="0.3">
      <c r="A25375" s="282">
        <v>224178</v>
      </c>
      <c r="B25375" s="282" t="s">
        <v>51667</v>
      </c>
      <c r="C25375" s="282" t="s">
        <v>7841</v>
      </c>
      <c r="D25375" s="283">
        <v>1</v>
      </c>
      <c r="E25375" s="283">
        <v>7</v>
      </c>
      <c r="F25375" s="282" t="s">
        <v>44841</v>
      </c>
      <c r="G25375">
        <v>1</v>
      </c>
      <c r="H25375">
        <v>0</v>
      </c>
    </row>
    <row r="25376" spans="1:8" x14ac:dyDescent="0.3">
      <c r="A25376" s="282">
        <v>226150</v>
      </c>
      <c r="B25376" s="282" t="s">
        <v>51668</v>
      </c>
      <c r="C25376" s="282" t="s">
        <v>51669</v>
      </c>
      <c r="D25376" s="283">
        <v>1</v>
      </c>
      <c r="E25376" s="283">
        <v>7</v>
      </c>
      <c r="F25376" s="282" t="s">
        <v>44841</v>
      </c>
      <c r="G25376">
        <v>1</v>
      </c>
      <c r="H25376">
        <v>1</v>
      </c>
    </row>
    <row r="25377" spans="1:8" x14ac:dyDescent="0.3">
      <c r="A25377" s="282">
        <v>231045</v>
      </c>
      <c r="B25377" s="282" t="s">
        <v>51670</v>
      </c>
      <c r="C25377" s="282" t="s">
        <v>51671</v>
      </c>
      <c r="D25377" s="283">
        <v>1</v>
      </c>
      <c r="E25377" s="283">
        <v>7</v>
      </c>
      <c r="F25377" s="282" t="s">
        <v>44841</v>
      </c>
      <c r="G25377">
        <v>1</v>
      </c>
      <c r="H25377">
        <v>0</v>
      </c>
    </row>
    <row r="25378" spans="1:8" x14ac:dyDescent="0.3">
      <c r="A25378" s="282">
        <v>233413</v>
      </c>
      <c r="B25378" s="282" t="s">
        <v>51672</v>
      </c>
      <c r="C25378" s="282" t="s">
        <v>51673</v>
      </c>
      <c r="D25378" s="283">
        <v>1</v>
      </c>
      <c r="E25378" s="283">
        <v>7</v>
      </c>
      <c r="F25378" s="282" t="s">
        <v>44841</v>
      </c>
      <c r="G25378">
        <v>1</v>
      </c>
      <c r="H25378">
        <v>1</v>
      </c>
    </row>
    <row r="25379" spans="1:8" x14ac:dyDescent="0.3">
      <c r="A25379" s="282">
        <v>235938</v>
      </c>
      <c r="B25379" s="282" t="s">
        <v>51674</v>
      </c>
      <c r="C25379" s="282" t="s">
        <v>51675</v>
      </c>
      <c r="D25379" s="283">
        <v>1</v>
      </c>
      <c r="E25379" s="283">
        <v>7</v>
      </c>
      <c r="F25379" s="282" t="s">
        <v>44841</v>
      </c>
      <c r="G25379">
        <v>1</v>
      </c>
      <c r="H25379">
        <v>1</v>
      </c>
    </row>
    <row r="25380" spans="1:8" x14ac:dyDescent="0.3">
      <c r="A25380" s="282">
        <v>239005</v>
      </c>
      <c r="B25380" s="282" t="s">
        <v>51676</v>
      </c>
      <c r="C25380" s="282" t="s">
        <v>51677</v>
      </c>
      <c r="D25380" s="283">
        <v>1</v>
      </c>
      <c r="E25380" s="283">
        <v>7</v>
      </c>
      <c r="F25380" s="282" t="s">
        <v>44841</v>
      </c>
      <c r="G25380">
        <v>1</v>
      </c>
      <c r="H25380">
        <v>1</v>
      </c>
    </row>
    <row r="25381" spans="1:8" x14ac:dyDescent="0.3">
      <c r="A25381" s="282">
        <v>239644</v>
      </c>
      <c r="B25381" s="282" t="s">
        <v>51678</v>
      </c>
      <c r="C25381" s="282" t="s">
        <v>51679</v>
      </c>
      <c r="D25381" s="283">
        <v>1</v>
      </c>
      <c r="E25381" s="283">
        <v>7</v>
      </c>
      <c r="F25381" s="282" t="s">
        <v>44841</v>
      </c>
      <c r="G25381">
        <v>1</v>
      </c>
      <c r="H25381">
        <v>1</v>
      </c>
    </row>
    <row r="25382" spans="1:8" x14ac:dyDescent="0.3">
      <c r="A25382" s="282">
        <v>240266</v>
      </c>
      <c r="B25382" s="282" t="s">
        <v>51680</v>
      </c>
      <c r="C25382" s="282" t="s">
        <v>51681</v>
      </c>
      <c r="D25382" s="283">
        <v>1</v>
      </c>
      <c r="E25382" s="283">
        <v>7</v>
      </c>
      <c r="F25382" s="282" t="s">
        <v>44841</v>
      </c>
      <c r="G25382">
        <v>1</v>
      </c>
      <c r="H25382">
        <v>1</v>
      </c>
    </row>
    <row r="25383" spans="1:8" x14ac:dyDescent="0.3">
      <c r="A25383" s="282">
        <v>251812</v>
      </c>
      <c r="B25383" s="282" t="s">
        <v>51682</v>
      </c>
      <c r="C25383" s="282" t="s">
        <v>51683</v>
      </c>
      <c r="D25383" s="283">
        <v>1</v>
      </c>
      <c r="E25383" s="283">
        <v>7</v>
      </c>
      <c r="F25383" s="282" t="s">
        <v>44841</v>
      </c>
      <c r="G25383">
        <v>1</v>
      </c>
      <c r="H25383">
        <v>1</v>
      </c>
    </row>
    <row r="25384" spans="1:8" x14ac:dyDescent="0.3">
      <c r="A25384" s="282">
        <v>255374</v>
      </c>
      <c r="B25384" s="282" t="s">
        <v>51684</v>
      </c>
      <c r="C25384" s="282" t="s">
        <v>51685</v>
      </c>
      <c r="D25384" s="283">
        <v>1</v>
      </c>
      <c r="E25384" s="283">
        <v>7</v>
      </c>
      <c r="F25384" s="282" t="s">
        <v>44841</v>
      </c>
      <c r="G25384">
        <v>1</v>
      </c>
      <c r="H25384">
        <v>1</v>
      </c>
    </row>
    <row r="25385" spans="1:8" x14ac:dyDescent="0.3">
      <c r="A25385" s="282">
        <v>262253</v>
      </c>
      <c r="B25385" s="282" t="s">
        <v>51686</v>
      </c>
      <c r="C25385" s="282" t="s">
        <v>51687</v>
      </c>
      <c r="D25385" s="283">
        <v>1</v>
      </c>
      <c r="E25385" s="283">
        <v>7</v>
      </c>
      <c r="F25385" s="282" t="s">
        <v>44841</v>
      </c>
      <c r="G25385">
        <v>1</v>
      </c>
      <c r="H25385">
        <v>1</v>
      </c>
    </row>
    <row r="25386" spans="1:8" x14ac:dyDescent="0.3">
      <c r="A25386" s="282">
        <v>280877</v>
      </c>
      <c r="B25386" s="282" t="s">
        <v>51688</v>
      </c>
      <c r="C25386" s="282" t="s">
        <v>51689</v>
      </c>
      <c r="D25386" s="283">
        <v>1</v>
      </c>
      <c r="E25386" s="283">
        <v>7</v>
      </c>
      <c r="F25386" s="282" t="s">
        <v>44841</v>
      </c>
      <c r="G25386">
        <v>1</v>
      </c>
      <c r="H25386">
        <v>1</v>
      </c>
    </row>
    <row r="25387" spans="1:8" x14ac:dyDescent="0.3">
      <c r="A25387" s="282">
        <v>290569</v>
      </c>
      <c r="B25387" s="282" t="s">
        <v>51690</v>
      </c>
      <c r="C25387" s="282" t="s">
        <v>51691</v>
      </c>
      <c r="D25387" s="283">
        <v>1</v>
      </c>
      <c r="E25387" s="283">
        <v>7</v>
      </c>
      <c r="F25387" s="282" t="s">
        <v>44841</v>
      </c>
      <c r="G25387">
        <v>1</v>
      </c>
      <c r="H25387">
        <v>0</v>
      </c>
    </row>
    <row r="25388" spans="1:8" x14ac:dyDescent="0.3">
      <c r="A25388" s="282">
        <v>328755</v>
      </c>
      <c r="B25388" s="282" t="s">
        <v>51692</v>
      </c>
      <c r="C25388" s="282" t="s">
        <v>51693</v>
      </c>
      <c r="D25388" s="283">
        <v>1</v>
      </c>
      <c r="E25388" s="283">
        <v>7</v>
      </c>
      <c r="F25388" s="282" t="s">
        <v>44841</v>
      </c>
      <c r="G25388">
        <v>1</v>
      </c>
      <c r="H25388">
        <v>0</v>
      </c>
    </row>
    <row r="25389" spans="1:8" x14ac:dyDescent="0.3">
      <c r="A25389" s="282">
        <v>331008</v>
      </c>
      <c r="B25389" s="282" t="s">
        <v>51694</v>
      </c>
      <c r="C25389" s="282" t="s">
        <v>51695</v>
      </c>
      <c r="D25389" s="283">
        <v>1</v>
      </c>
      <c r="E25389" s="283">
        <v>7</v>
      </c>
      <c r="F25389" s="282" t="s">
        <v>44841</v>
      </c>
      <c r="G25389">
        <v>1</v>
      </c>
      <c r="H25389">
        <v>1</v>
      </c>
    </row>
    <row r="25390" spans="1:8" x14ac:dyDescent="0.3">
      <c r="A25390" s="282">
        <v>366306</v>
      </c>
      <c r="B25390" s="282" t="s">
        <v>51696</v>
      </c>
      <c r="C25390" s="282" t="s">
        <v>51697</v>
      </c>
      <c r="D25390" s="283">
        <v>1</v>
      </c>
      <c r="E25390" s="283">
        <v>7</v>
      </c>
      <c r="F25390" s="282" t="s">
        <v>44841</v>
      </c>
      <c r="G25390">
        <v>1</v>
      </c>
      <c r="H25390">
        <v>0</v>
      </c>
    </row>
    <row r="25391" spans="1:8" x14ac:dyDescent="0.3">
      <c r="A25391" s="282">
        <v>379569</v>
      </c>
      <c r="B25391" s="282" t="s">
        <v>51698</v>
      </c>
      <c r="C25391" s="282" t="s">
        <v>51699</v>
      </c>
      <c r="D25391" s="283">
        <v>1</v>
      </c>
      <c r="E25391" s="283">
        <v>7</v>
      </c>
      <c r="F25391" s="282" t="s">
        <v>44841</v>
      </c>
      <c r="G25391">
        <v>1</v>
      </c>
      <c r="H25391">
        <v>1</v>
      </c>
    </row>
    <row r="25392" spans="1:8" x14ac:dyDescent="0.3">
      <c r="A25392" s="282">
        <v>386616</v>
      </c>
      <c r="B25392" s="282" t="s">
        <v>51700</v>
      </c>
      <c r="C25392" s="282" t="s">
        <v>51701</v>
      </c>
      <c r="D25392" s="283">
        <v>1</v>
      </c>
      <c r="E25392" s="283">
        <v>7</v>
      </c>
      <c r="F25392" s="282" t="s">
        <v>44841</v>
      </c>
      <c r="G25392">
        <v>1</v>
      </c>
      <c r="H25392">
        <v>1</v>
      </c>
    </row>
    <row r="25393" spans="1:8" x14ac:dyDescent="0.3">
      <c r="A25393" s="282">
        <v>390198</v>
      </c>
      <c r="B25393" s="282" t="s">
        <v>51702</v>
      </c>
      <c r="C25393" s="282" t="s">
        <v>51703</v>
      </c>
      <c r="D25393" s="283">
        <v>1</v>
      </c>
      <c r="E25393" s="283">
        <v>7</v>
      </c>
      <c r="F25393" s="282" t="s">
        <v>44841</v>
      </c>
      <c r="G25393">
        <v>1</v>
      </c>
      <c r="H25393">
        <v>1</v>
      </c>
    </row>
    <row r="25394" spans="1:8" x14ac:dyDescent="0.3">
      <c r="A25394" s="282">
        <v>445268</v>
      </c>
      <c r="B25394" s="282" t="s">
        <v>51704</v>
      </c>
      <c r="C25394" s="282" t="s">
        <v>51705</v>
      </c>
      <c r="D25394" s="283">
        <v>1</v>
      </c>
      <c r="E25394" s="283">
        <v>7</v>
      </c>
      <c r="F25394" s="282" t="s">
        <v>44841</v>
      </c>
      <c r="G25394">
        <v>1</v>
      </c>
      <c r="H25394">
        <v>1</v>
      </c>
    </row>
    <row r="25395" spans="1:8" x14ac:dyDescent="0.3">
      <c r="A25395" s="282">
        <v>445749</v>
      </c>
      <c r="B25395" s="282" t="s">
        <v>51706</v>
      </c>
      <c r="C25395" s="282" t="s">
        <v>51707</v>
      </c>
      <c r="D25395" s="283">
        <v>1</v>
      </c>
      <c r="E25395" s="283">
        <v>7</v>
      </c>
      <c r="F25395" s="282" t="s">
        <v>44841</v>
      </c>
      <c r="G25395">
        <v>1</v>
      </c>
      <c r="H25395">
        <v>0</v>
      </c>
    </row>
    <row r="25396" spans="1:8" x14ac:dyDescent="0.3">
      <c r="A25396" s="282">
        <v>484378</v>
      </c>
      <c r="B25396" s="282" t="s">
        <v>51708</v>
      </c>
      <c r="C25396" s="282" t="s">
        <v>51709</v>
      </c>
      <c r="D25396" s="283"/>
      <c r="E25396" s="283">
        <v>7</v>
      </c>
      <c r="F25396" s="282" t="s">
        <v>44841</v>
      </c>
      <c r="G25396">
        <v>1</v>
      </c>
      <c r="H25396">
        <v>1</v>
      </c>
    </row>
    <row r="25397" spans="1:8" x14ac:dyDescent="0.3">
      <c r="A25397" s="282">
        <v>68909</v>
      </c>
      <c r="B25397" s="282" t="s">
        <v>51710</v>
      </c>
      <c r="C25397" s="282" t="s">
        <v>51711</v>
      </c>
      <c r="D25397" s="283"/>
      <c r="E25397" s="283">
        <v>7</v>
      </c>
      <c r="F25397" s="282" t="s">
        <v>44841</v>
      </c>
      <c r="G25397">
        <v>1</v>
      </c>
      <c r="H25397">
        <v>1</v>
      </c>
    </row>
    <row r="25398" spans="1:8" x14ac:dyDescent="0.3">
      <c r="A25398" s="282">
        <v>204628</v>
      </c>
      <c r="B25398" s="282" t="s">
        <v>51712</v>
      </c>
      <c r="C25398" s="282" t="s">
        <v>51713</v>
      </c>
      <c r="D25398" s="283"/>
      <c r="E25398" s="283">
        <v>7</v>
      </c>
      <c r="F25398" s="282" t="s">
        <v>44841</v>
      </c>
      <c r="G25398">
        <v>1</v>
      </c>
      <c r="H25398">
        <v>1</v>
      </c>
    </row>
    <row r="25399" spans="1:8" x14ac:dyDescent="0.3">
      <c r="A25399" s="282">
        <v>214113</v>
      </c>
      <c r="B25399" s="282" t="s">
        <v>51714</v>
      </c>
      <c r="C25399" s="282" t="s">
        <v>51715</v>
      </c>
      <c r="D25399" s="283"/>
      <c r="E25399" s="283">
        <v>7</v>
      </c>
      <c r="F25399" s="282" t="s">
        <v>44841</v>
      </c>
      <c r="G25399">
        <v>1</v>
      </c>
      <c r="H25399">
        <v>1</v>
      </c>
    </row>
    <row r="25400" spans="1:8" x14ac:dyDescent="0.3">
      <c r="A25400" s="282">
        <v>123677</v>
      </c>
      <c r="B25400" s="282" t="s">
        <v>51716</v>
      </c>
      <c r="C25400" s="282" t="s">
        <v>51717</v>
      </c>
      <c r="D25400" s="283"/>
      <c r="E25400" s="283">
        <v>7</v>
      </c>
      <c r="F25400" s="282" t="s">
        <v>44841</v>
      </c>
      <c r="G25400">
        <v>1</v>
      </c>
      <c r="H25400">
        <v>1</v>
      </c>
    </row>
    <row r="25401" spans="1:8" x14ac:dyDescent="0.3">
      <c r="A25401" s="282">
        <v>214604</v>
      </c>
      <c r="B25401" s="282" t="s">
        <v>51718</v>
      </c>
      <c r="C25401" s="282" t="s">
        <v>51719</v>
      </c>
      <c r="D25401" s="283"/>
      <c r="E25401" s="283">
        <v>7</v>
      </c>
      <c r="F25401" s="282" t="s">
        <v>44841</v>
      </c>
      <c r="G25401">
        <v>1</v>
      </c>
      <c r="H25401">
        <v>1</v>
      </c>
    </row>
    <row r="25402" spans="1:8" x14ac:dyDescent="0.3">
      <c r="A25402" s="282">
        <v>225160</v>
      </c>
      <c r="B25402" s="282" t="s">
        <v>51720</v>
      </c>
      <c r="C25402" s="282" t="s">
        <v>51721</v>
      </c>
      <c r="D25402" s="283"/>
      <c r="E25402" s="283">
        <v>7</v>
      </c>
      <c r="F25402" s="282" t="s">
        <v>44841</v>
      </c>
      <c r="G25402">
        <v>1</v>
      </c>
      <c r="H25402">
        <v>1</v>
      </c>
    </row>
    <row r="25403" spans="1:8" x14ac:dyDescent="0.3">
      <c r="A25403" s="282">
        <v>89109</v>
      </c>
      <c r="B25403" s="282" t="s">
        <v>51722</v>
      </c>
      <c r="C25403" s="282" t="s">
        <v>51723</v>
      </c>
      <c r="D25403" s="283"/>
      <c r="E25403" s="283">
        <v>7</v>
      </c>
      <c r="F25403" s="282" t="s">
        <v>44841</v>
      </c>
      <c r="G25403">
        <v>1</v>
      </c>
      <c r="H25403">
        <v>1</v>
      </c>
    </row>
    <row r="25404" spans="1:8" x14ac:dyDescent="0.3">
      <c r="A25404" s="282">
        <v>165203</v>
      </c>
      <c r="B25404" s="282" t="s">
        <v>51724</v>
      </c>
      <c r="C25404" s="282" t="s">
        <v>51725</v>
      </c>
      <c r="D25404" s="283"/>
      <c r="E25404" s="283">
        <v>7</v>
      </c>
      <c r="F25404" s="282" t="s">
        <v>44841</v>
      </c>
      <c r="G25404">
        <v>1</v>
      </c>
      <c r="H25404">
        <v>1</v>
      </c>
    </row>
    <row r="25405" spans="1:8" x14ac:dyDescent="0.3">
      <c r="A25405" s="282">
        <v>200101</v>
      </c>
      <c r="B25405" s="282" t="s">
        <v>51726</v>
      </c>
      <c r="C25405" s="282" t="s">
        <v>51727</v>
      </c>
      <c r="D25405" s="283"/>
      <c r="E25405" s="283">
        <v>7</v>
      </c>
      <c r="F25405" s="282" t="s">
        <v>44841</v>
      </c>
      <c r="G25405">
        <v>1</v>
      </c>
      <c r="H25405">
        <v>1</v>
      </c>
    </row>
    <row r="25406" spans="1:8" x14ac:dyDescent="0.3">
      <c r="A25406" s="282">
        <v>343301</v>
      </c>
      <c r="B25406" s="282" t="s">
        <v>51728</v>
      </c>
      <c r="C25406" s="282" t="s">
        <v>51729</v>
      </c>
      <c r="D25406" s="283"/>
      <c r="E25406" s="283">
        <v>7</v>
      </c>
      <c r="F25406" s="282" t="s">
        <v>44841</v>
      </c>
      <c r="G25406">
        <v>1</v>
      </c>
      <c r="H25406">
        <v>1</v>
      </c>
    </row>
    <row r="25407" spans="1:8" x14ac:dyDescent="0.3">
      <c r="A25407" s="282">
        <v>39014</v>
      </c>
      <c r="B25407" s="282" t="s">
        <v>51730</v>
      </c>
      <c r="C25407" s="282" t="s">
        <v>51731</v>
      </c>
      <c r="D25407" s="283"/>
      <c r="E25407" s="283">
        <v>7</v>
      </c>
      <c r="F25407" s="282" t="s">
        <v>44841</v>
      </c>
      <c r="G25407">
        <v>1</v>
      </c>
      <c r="H25407">
        <v>1</v>
      </c>
    </row>
    <row r="25408" spans="1:8" x14ac:dyDescent="0.3">
      <c r="A25408" s="282">
        <v>44679</v>
      </c>
      <c r="B25408" s="282" t="s">
        <v>51732</v>
      </c>
      <c r="C25408" s="282" t="s">
        <v>51733</v>
      </c>
      <c r="D25408" s="283"/>
      <c r="E25408" s="283">
        <v>7</v>
      </c>
      <c r="F25408" s="282" t="s">
        <v>44841</v>
      </c>
      <c r="G25408">
        <v>1</v>
      </c>
      <c r="H25408">
        <v>1</v>
      </c>
    </row>
    <row r="25409" spans="1:8" x14ac:dyDescent="0.3">
      <c r="A25409" s="282">
        <v>474552</v>
      </c>
      <c r="B25409" s="282" t="s">
        <v>51734</v>
      </c>
      <c r="C25409" s="282" t="s">
        <v>51735</v>
      </c>
      <c r="D25409" s="283"/>
      <c r="E25409" s="283">
        <v>7</v>
      </c>
      <c r="F25409" s="282" t="s">
        <v>44841</v>
      </c>
      <c r="G25409">
        <v>1</v>
      </c>
      <c r="H25409">
        <v>1</v>
      </c>
    </row>
    <row r="25410" spans="1:8" x14ac:dyDescent="0.3">
      <c r="A25410" s="282">
        <v>478397</v>
      </c>
      <c r="B25410" s="282" t="s">
        <v>51736</v>
      </c>
      <c r="C25410" s="282" t="s">
        <v>51737</v>
      </c>
      <c r="D25410" s="283"/>
      <c r="E25410" s="283">
        <v>7</v>
      </c>
      <c r="F25410" s="282" t="s">
        <v>44841</v>
      </c>
      <c r="G25410">
        <v>1</v>
      </c>
      <c r="H25410">
        <v>1</v>
      </c>
    </row>
    <row r="25411" spans="1:8" x14ac:dyDescent="0.3">
      <c r="A25411" s="282">
        <v>245002</v>
      </c>
      <c r="B25411" s="282" t="s">
        <v>51738</v>
      </c>
      <c r="C25411" s="282" t="s">
        <v>51739</v>
      </c>
      <c r="D25411" s="283"/>
      <c r="E25411" s="283">
        <v>7</v>
      </c>
      <c r="F25411" s="282" t="s">
        <v>44841</v>
      </c>
      <c r="G25411">
        <v>1</v>
      </c>
      <c r="H25411">
        <v>1</v>
      </c>
    </row>
    <row r="25412" spans="1:8" x14ac:dyDescent="0.3">
      <c r="A25412" s="282">
        <v>162751</v>
      </c>
      <c r="B25412" s="282" t="s">
        <v>51740</v>
      </c>
      <c r="C25412" s="282" t="s">
        <v>51741</v>
      </c>
      <c r="D25412" s="283"/>
      <c r="E25412" s="283">
        <v>7</v>
      </c>
      <c r="F25412" s="282" t="s">
        <v>44841</v>
      </c>
      <c r="G25412">
        <v>1</v>
      </c>
      <c r="H25412">
        <v>1</v>
      </c>
    </row>
    <row r="25413" spans="1:8" x14ac:dyDescent="0.3">
      <c r="A25413" s="282">
        <v>205053</v>
      </c>
      <c r="B25413" s="282" t="s">
        <v>51742</v>
      </c>
      <c r="C25413" s="282" t="s">
        <v>51743</v>
      </c>
      <c r="D25413" s="283"/>
      <c r="E25413" s="283">
        <v>7</v>
      </c>
      <c r="F25413" s="282" t="s">
        <v>44841</v>
      </c>
      <c r="G25413">
        <v>1</v>
      </c>
      <c r="H25413">
        <v>1</v>
      </c>
    </row>
    <row r="25414" spans="1:8" x14ac:dyDescent="0.3">
      <c r="A25414" s="282">
        <v>212901</v>
      </c>
      <c r="B25414" s="282" t="s">
        <v>51744</v>
      </c>
      <c r="C25414" s="282" t="s">
        <v>51745</v>
      </c>
      <c r="D25414" s="283">
        <v>1</v>
      </c>
      <c r="E25414" s="283">
        <v>7</v>
      </c>
      <c r="F25414" s="282" t="s">
        <v>44841</v>
      </c>
      <c r="G25414">
        <v>1</v>
      </c>
      <c r="H25414">
        <v>1</v>
      </c>
    </row>
    <row r="25415" spans="1:8" x14ac:dyDescent="0.3">
      <c r="A25415" s="282">
        <v>223166</v>
      </c>
      <c r="B25415" s="282" t="s">
        <v>51746</v>
      </c>
      <c r="C25415" s="282" t="s">
        <v>51747</v>
      </c>
      <c r="D25415" s="283"/>
      <c r="E25415" s="283">
        <v>7</v>
      </c>
      <c r="F25415" s="282" t="s">
        <v>44841</v>
      </c>
      <c r="G25415">
        <v>1</v>
      </c>
      <c r="H25415">
        <v>1</v>
      </c>
    </row>
    <row r="25416" spans="1:8" x14ac:dyDescent="0.3">
      <c r="A25416" s="282">
        <v>352858</v>
      </c>
      <c r="B25416" s="282" t="s">
        <v>51748</v>
      </c>
      <c r="C25416" s="282" t="s">
        <v>51749</v>
      </c>
      <c r="D25416" s="283"/>
      <c r="E25416" s="283">
        <v>7</v>
      </c>
      <c r="F25416" s="282" t="s">
        <v>44841</v>
      </c>
      <c r="G25416">
        <v>1</v>
      </c>
      <c r="H25416">
        <v>1</v>
      </c>
    </row>
    <row r="25417" spans="1:8" x14ac:dyDescent="0.3">
      <c r="A25417" s="282">
        <v>360013</v>
      </c>
      <c r="B25417" s="282" t="s">
        <v>51750</v>
      </c>
      <c r="C25417" s="282" t="s">
        <v>51751</v>
      </c>
      <c r="D25417" s="283"/>
      <c r="E25417" s="283">
        <v>7</v>
      </c>
      <c r="F25417" s="282" t="s">
        <v>44841</v>
      </c>
      <c r="G25417">
        <v>1</v>
      </c>
      <c r="H25417">
        <v>1</v>
      </c>
    </row>
    <row r="25418" spans="1:8" x14ac:dyDescent="0.3">
      <c r="A25418" s="282">
        <v>375910</v>
      </c>
      <c r="B25418" s="282" t="s">
        <v>51752</v>
      </c>
      <c r="C25418" s="282" t="s">
        <v>51753</v>
      </c>
      <c r="D25418" s="283"/>
      <c r="E25418" s="283">
        <v>7</v>
      </c>
      <c r="F25418" s="282" t="s">
        <v>44841</v>
      </c>
      <c r="G25418">
        <v>1</v>
      </c>
      <c r="H25418">
        <v>1</v>
      </c>
    </row>
    <row r="25419" spans="1:8" x14ac:dyDescent="0.3">
      <c r="A25419" s="282">
        <v>510010</v>
      </c>
      <c r="B25419" s="282" t="s">
        <v>51754</v>
      </c>
      <c r="C25419" s="282" t="s">
        <v>51755</v>
      </c>
      <c r="D25419" s="283"/>
      <c r="E25419" s="283">
        <v>7</v>
      </c>
      <c r="F25419" s="282" t="s">
        <v>44841</v>
      </c>
      <c r="G25419">
        <v>1</v>
      </c>
      <c r="H25419">
        <v>1</v>
      </c>
    </row>
    <row r="25420" spans="1:8" x14ac:dyDescent="0.3">
      <c r="A25420" s="282">
        <v>111145</v>
      </c>
      <c r="B25420" s="282" t="s">
        <v>51756</v>
      </c>
      <c r="C25420" s="282" t="s">
        <v>51757</v>
      </c>
      <c r="D25420" s="283"/>
      <c r="E25420" s="283">
        <v>7</v>
      </c>
      <c r="F25420" s="282" t="s">
        <v>44841</v>
      </c>
      <c r="G25420">
        <v>1</v>
      </c>
      <c r="H25420">
        <v>1</v>
      </c>
    </row>
    <row r="25421" spans="1:8" x14ac:dyDescent="0.3">
      <c r="A25421" s="282">
        <v>175473</v>
      </c>
      <c r="B25421" s="282" t="s">
        <v>51758</v>
      </c>
      <c r="C25421" s="282" t="s">
        <v>51759</v>
      </c>
      <c r="D25421" s="283"/>
      <c r="E25421" s="283">
        <v>7</v>
      </c>
      <c r="F25421" s="282" t="s">
        <v>44841</v>
      </c>
      <c r="G25421">
        <v>1</v>
      </c>
      <c r="H25421">
        <v>1</v>
      </c>
    </row>
    <row r="25422" spans="1:8" x14ac:dyDescent="0.3">
      <c r="A25422" s="282">
        <v>341845</v>
      </c>
      <c r="B25422" s="282" t="s">
        <v>51760</v>
      </c>
      <c r="C25422" s="282" t="s">
        <v>51761</v>
      </c>
      <c r="D25422" s="283">
        <v>1</v>
      </c>
      <c r="E25422" s="283">
        <v>7</v>
      </c>
      <c r="F25422" s="282" t="s">
        <v>44841</v>
      </c>
      <c r="G25422">
        <v>1</v>
      </c>
      <c r="H25422">
        <v>1</v>
      </c>
    </row>
    <row r="25423" spans="1:8" x14ac:dyDescent="0.3">
      <c r="A25423" s="282">
        <v>358739</v>
      </c>
      <c r="B25423" s="282" t="s">
        <v>51762</v>
      </c>
      <c r="C25423" s="282" t="s">
        <v>51763</v>
      </c>
      <c r="D25423" s="283"/>
      <c r="E25423" s="283">
        <v>7</v>
      </c>
      <c r="F25423" s="282" t="s">
        <v>44841</v>
      </c>
      <c r="G25423">
        <v>1</v>
      </c>
      <c r="H25423">
        <v>1</v>
      </c>
    </row>
    <row r="25424" spans="1:8" x14ac:dyDescent="0.3">
      <c r="A25424" s="282">
        <v>111042</v>
      </c>
      <c r="B25424" s="282" t="s">
        <v>51764</v>
      </c>
      <c r="C25424" s="282" t="s">
        <v>51765</v>
      </c>
      <c r="D25424" s="283"/>
      <c r="E25424" s="283">
        <v>7</v>
      </c>
      <c r="F25424" s="282" t="s">
        <v>44841</v>
      </c>
      <c r="G25424">
        <v>1</v>
      </c>
      <c r="H25424">
        <v>1</v>
      </c>
    </row>
    <row r="25425" spans="1:8" x14ac:dyDescent="0.3">
      <c r="A25425" s="282">
        <v>122122</v>
      </c>
      <c r="B25425" s="282" t="s">
        <v>51766</v>
      </c>
      <c r="C25425" s="282" t="s">
        <v>36830</v>
      </c>
      <c r="D25425" s="283"/>
      <c r="E25425" s="283">
        <v>7</v>
      </c>
      <c r="F25425" s="282" t="s">
        <v>44841</v>
      </c>
      <c r="G25425">
        <v>1</v>
      </c>
      <c r="H25425">
        <v>0</v>
      </c>
    </row>
    <row r="25426" spans="1:8" x14ac:dyDescent="0.3">
      <c r="A25426" s="282">
        <v>271053</v>
      </c>
      <c r="B25426" s="282" t="s">
        <v>51767</v>
      </c>
      <c r="C25426" s="282" t="s">
        <v>51768</v>
      </c>
      <c r="D25426" s="283"/>
      <c r="E25426" s="283">
        <v>7</v>
      </c>
      <c r="F25426" s="282" t="s">
        <v>44841</v>
      </c>
      <c r="G25426">
        <v>1</v>
      </c>
      <c r="H25426">
        <v>1</v>
      </c>
    </row>
    <row r="25427" spans="1:8" x14ac:dyDescent="0.3">
      <c r="A25427" s="282">
        <v>34120</v>
      </c>
      <c r="B25427" s="282" t="s">
        <v>51769</v>
      </c>
      <c r="C25427" s="282" t="s">
        <v>51770</v>
      </c>
      <c r="D25427" s="283"/>
      <c r="E25427" s="283">
        <v>7</v>
      </c>
      <c r="F25427" s="282" t="s">
        <v>44841</v>
      </c>
      <c r="G25427">
        <v>1</v>
      </c>
      <c r="H25427">
        <v>1</v>
      </c>
    </row>
    <row r="25428" spans="1:8" x14ac:dyDescent="0.3">
      <c r="A25428" s="282">
        <v>378985</v>
      </c>
      <c r="B25428" s="282" t="s">
        <v>51771</v>
      </c>
      <c r="C25428" s="282" t="s">
        <v>51772</v>
      </c>
      <c r="D25428" s="283"/>
      <c r="E25428" s="283">
        <v>7</v>
      </c>
      <c r="F25428" s="282" t="s">
        <v>44841</v>
      </c>
      <c r="G25428">
        <v>1</v>
      </c>
      <c r="H25428">
        <v>1</v>
      </c>
    </row>
    <row r="25429" spans="1:8" x14ac:dyDescent="0.3">
      <c r="A25429" s="282">
        <v>438650</v>
      </c>
      <c r="B25429" s="282" t="s">
        <v>51773</v>
      </c>
      <c r="C25429" s="282" t="s">
        <v>51774</v>
      </c>
      <c r="D25429" s="283"/>
      <c r="E25429" s="283">
        <v>7</v>
      </c>
      <c r="F25429" s="282" t="s">
        <v>44841</v>
      </c>
      <c r="G25429">
        <v>1</v>
      </c>
      <c r="H25429">
        <v>1</v>
      </c>
    </row>
    <row r="25430" spans="1:8" x14ac:dyDescent="0.3">
      <c r="A25430" s="282">
        <v>170684</v>
      </c>
      <c r="B25430" s="282" t="s">
        <v>51775</v>
      </c>
      <c r="C25430" s="282" t="s">
        <v>51776</v>
      </c>
      <c r="D25430" s="283"/>
      <c r="E25430" s="283">
        <v>7</v>
      </c>
      <c r="F25430" s="282" t="s">
        <v>44841</v>
      </c>
      <c r="G25430">
        <v>1</v>
      </c>
      <c r="H25430">
        <v>1</v>
      </c>
    </row>
    <row r="25431" spans="1:8" x14ac:dyDescent="0.3">
      <c r="A25431" s="282">
        <v>200547</v>
      </c>
      <c r="B25431" s="282" t="s">
        <v>51777</v>
      </c>
      <c r="C25431" s="282" t="s">
        <v>51778</v>
      </c>
      <c r="D25431" s="283"/>
      <c r="E25431" s="283">
        <v>7</v>
      </c>
      <c r="F25431" s="282" t="s">
        <v>44841</v>
      </c>
      <c r="G25431">
        <v>1</v>
      </c>
      <c r="H25431">
        <v>1</v>
      </c>
    </row>
    <row r="25432" spans="1:8" x14ac:dyDescent="0.3">
      <c r="A25432" s="282">
        <v>383199</v>
      </c>
      <c r="B25432" s="282" t="s">
        <v>51779</v>
      </c>
      <c r="C25432" s="282" t="s">
        <v>51780</v>
      </c>
      <c r="D25432" s="283"/>
      <c r="E25432" s="283">
        <v>7</v>
      </c>
      <c r="F25432" s="282" t="s">
        <v>44841</v>
      </c>
      <c r="G25432">
        <v>1</v>
      </c>
      <c r="H25432">
        <v>1</v>
      </c>
    </row>
    <row r="25433" spans="1:8" x14ac:dyDescent="0.3">
      <c r="A25433" s="282">
        <v>340070</v>
      </c>
      <c r="B25433" s="282" t="s">
        <v>51781</v>
      </c>
      <c r="C25433" s="282" t="s">
        <v>51782</v>
      </c>
      <c r="D25433" s="283">
        <v>1</v>
      </c>
      <c r="E25433" s="283">
        <v>7</v>
      </c>
      <c r="F25433" s="282" t="s">
        <v>44841</v>
      </c>
      <c r="G25433">
        <v>1</v>
      </c>
      <c r="H25433">
        <v>1</v>
      </c>
    </row>
    <row r="25434" spans="1:8" x14ac:dyDescent="0.3">
      <c r="A25434" s="282">
        <v>123200</v>
      </c>
      <c r="B25434" s="282" t="s">
        <v>51783</v>
      </c>
      <c r="C25434" s="282" t="s">
        <v>51784</v>
      </c>
      <c r="D25434" s="283"/>
      <c r="E25434" s="283">
        <v>7</v>
      </c>
      <c r="F25434" s="282" t="s">
        <v>44841</v>
      </c>
      <c r="G25434">
        <v>1</v>
      </c>
      <c r="H25434">
        <v>1</v>
      </c>
    </row>
    <row r="25435" spans="1:8" x14ac:dyDescent="0.3">
      <c r="A25435" s="282">
        <v>169299</v>
      </c>
      <c r="B25435" s="282" t="s">
        <v>51785</v>
      </c>
      <c r="C25435" s="282" t="s">
        <v>51786</v>
      </c>
      <c r="D25435" s="283" t="s">
        <v>1481</v>
      </c>
      <c r="E25435" s="283">
        <v>7</v>
      </c>
      <c r="F25435" s="282" t="s">
        <v>44841</v>
      </c>
      <c r="G25435">
        <v>1</v>
      </c>
      <c r="H25435">
        <v>1</v>
      </c>
    </row>
    <row r="25436" spans="1:8" x14ac:dyDescent="0.3">
      <c r="A25436" s="282">
        <v>230128</v>
      </c>
      <c r="B25436" s="282" t="s">
        <v>51787</v>
      </c>
      <c r="C25436" s="282" t="s">
        <v>51788</v>
      </c>
      <c r="D25436" s="283"/>
      <c r="E25436" s="283">
        <v>7</v>
      </c>
      <c r="F25436" s="282" t="s">
        <v>44841</v>
      </c>
      <c r="G25436">
        <v>1</v>
      </c>
      <c r="H25436">
        <v>1</v>
      </c>
    </row>
    <row r="25437" spans="1:8" x14ac:dyDescent="0.3">
      <c r="A25437" s="282">
        <v>295636</v>
      </c>
      <c r="B25437" s="282" t="s">
        <v>51789</v>
      </c>
      <c r="C25437" s="282" t="s">
        <v>51790</v>
      </c>
      <c r="D25437" s="283"/>
      <c r="E25437" s="283">
        <v>7</v>
      </c>
      <c r="F25437" s="282" t="s">
        <v>44841</v>
      </c>
      <c r="G25437">
        <v>1</v>
      </c>
      <c r="H25437">
        <v>1</v>
      </c>
    </row>
    <row r="25438" spans="1:8" x14ac:dyDescent="0.3">
      <c r="A25438" s="282">
        <v>296577</v>
      </c>
      <c r="B25438" s="282" t="s">
        <v>51791</v>
      </c>
      <c r="C25438" s="282" t="s">
        <v>51792</v>
      </c>
      <c r="D25438" s="283"/>
      <c r="E25438" s="283">
        <v>7</v>
      </c>
      <c r="F25438" s="282" t="s">
        <v>44841</v>
      </c>
      <c r="G25438">
        <v>1</v>
      </c>
      <c r="H25438">
        <v>1</v>
      </c>
    </row>
    <row r="25439" spans="1:8" x14ac:dyDescent="0.3">
      <c r="A25439" s="282">
        <v>31043</v>
      </c>
      <c r="B25439" s="282" t="s">
        <v>51793</v>
      </c>
      <c r="C25439" s="282" t="s">
        <v>51794</v>
      </c>
      <c r="D25439" s="283"/>
      <c r="E25439" s="283">
        <v>7</v>
      </c>
      <c r="F25439" s="282" t="s">
        <v>44841</v>
      </c>
      <c r="G25439">
        <v>1</v>
      </c>
      <c r="H25439">
        <v>1</v>
      </c>
    </row>
    <row r="25440" spans="1:8" x14ac:dyDescent="0.3">
      <c r="A25440" s="282">
        <v>314618</v>
      </c>
      <c r="B25440" s="282" t="s">
        <v>51795</v>
      </c>
      <c r="C25440" s="282" t="s">
        <v>51796</v>
      </c>
      <c r="D25440" s="283"/>
      <c r="E25440" s="283">
        <v>7</v>
      </c>
      <c r="F25440" s="282" t="s">
        <v>44841</v>
      </c>
      <c r="G25440">
        <v>1</v>
      </c>
      <c r="H25440">
        <v>1</v>
      </c>
    </row>
    <row r="25441" spans="1:8" x14ac:dyDescent="0.3">
      <c r="A25441" s="282">
        <v>328759</v>
      </c>
      <c r="B25441" s="282" t="s">
        <v>51797</v>
      </c>
      <c r="C25441" s="282" t="s">
        <v>51798</v>
      </c>
      <c r="D25441" s="283"/>
      <c r="E25441" s="283">
        <v>7</v>
      </c>
      <c r="F25441" s="282" t="s">
        <v>44841</v>
      </c>
      <c r="G25441">
        <v>1</v>
      </c>
      <c r="H25441">
        <v>1</v>
      </c>
    </row>
    <row r="25442" spans="1:8" x14ac:dyDescent="0.3">
      <c r="A25442" s="282">
        <v>384814</v>
      </c>
      <c r="B25442" s="282" t="s">
        <v>51799</v>
      </c>
      <c r="C25442" s="282" t="s">
        <v>51800</v>
      </c>
      <c r="D25442" s="283"/>
      <c r="E25442" s="283">
        <v>7</v>
      </c>
      <c r="F25442" s="282" t="s">
        <v>44841</v>
      </c>
      <c r="G25442">
        <v>1</v>
      </c>
      <c r="H25442">
        <v>1</v>
      </c>
    </row>
    <row r="25443" spans="1:8" x14ac:dyDescent="0.3">
      <c r="A25443" s="282">
        <v>390409</v>
      </c>
      <c r="B25443" s="282" t="s">
        <v>51801</v>
      </c>
      <c r="C25443" s="282" t="s">
        <v>51802</v>
      </c>
      <c r="D25443" s="283"/>
      <c r="E25443" s="283">
        <v>7</v>
      </c>
      <c r="F25443" s="282" t="s">
        <v>44841</v>
      </c>
      <c r="G25443">
        <v>1</v>
      </c>
      <c r="H25443">
        <v>1</v>
      </c>
    </row>
    <row r="25444" spans="1:8" x14ac:dyDescent="0.3">
      <c r="A25444" s="282">
        <v>39471</v>
      </c>
      <c r="B25444" s="282" t="s">
        <v>51803</v>
      </c>
      <c r="C25444" s="282" t="s">
        <v>51804</v>
      </c>
      <c r="D25444" s="283"/>
      <c r="E25444" s="283">
        <v>7</v>
      </c>
      <c r="F25444" s="282" t="s">
        <v>44841</v>
      </c>
      <c r="G25444">
        <v>1</v>
      </c>
      <c r="H25444">
        <v>1</v>
      </c>
    </row>
    <row r="25445" spans="1:8" x14ac:dyDescent="0.3">
      <c r="A25445" s="282">
        <v>46902</v>
      </c>
      <c r="B25445" s="282" t="s">
        <v>51805</v>
      </c>
      <c r="C25445" s="282" t="s">
        <v>51806</v>
      </c>
      <c r="D25445" s="283">
        <v>1</v>
      </c>
      <c r="E25445" s="283">
        <v>7</v>
      </c>
      <c r="F25445" s="282" t="s">
        <v>44841</v>
      </c>
      <c r="G25445">
        <v>1</v>
      </c>
      <c r="H25445">
        <v>1</v>
      </c>
    </row>
    <row r="25446" spans="1:8" x14ac:dyDescent="0.3">
      <c r="A25446" s="282">
        <v>477546</v>
      </c>
      <c r="B25446" s="282" t="s">
        <v>51807</v>
      </c>
      <c r="C25446" s="282" t="s">
        <v>51808</v>
      </c>
      <c r="D25446" s="283"/>
      <c r="E25446" s="283">
        <v>7</v>
      </c>
      <c r="F25446" s="282" t="s">
        <v>44841</v>
      </c>
      <c r="G25446">
        <v>1</v>
      </c>
      <c r="H25446">
        <v>1</v>
      </c>
    </row>
    <row r="25447" spans="1:8" x14ac:dyDescent="0.3">
      <c r="A25447" s="282">
        <v>578741</v>
      </c>
      <c r="B25447" s="282" t="s">
        <v>51809</v>
      </c>
      <c r="C25447" s="282" t="s">
        <v>51810</v>
      </c>
      <c r="D25447" s="283"/>
      <c r="E25447" s="283">
        <v>7</v>
      </c>
      <c r="F25447" s="282" t="s">
        <v>44841</v>
      </c>
      <c r="G25447">
        <v>1</v>
      </c>
      <c r="H25447">
        <v>1</v>
      </c>
    </row>
    <row r="25448" spans="1:8" x14ac:dyDescent="0.3">
      <c r="A25448" s="282">
        <v>175815</v>
      </c>
      <c r="B25448" s="282" t="s">
        <v>51811</v>
      </c>
      <c r="C25448" s="282" t="s">
        <v>51812</v>
      </c>
      <c r="D25448" s="283"/>
      <c r="E25448" s="283">
        <v>7</v>
      </c>
      <c r="F25448" s="282" t="s">
        <v>44841</v>
      </c>
      <c r="G25448">
        <v>1</v>
      </c>
      <c r="H25448">
        <v>1</v>
      </c>
    </row>
    <row r="25449" spans="1:8" x14ac:dyDescent="0.3">
      <c r="A25449" s="282">
        <v>223537</v>
      </c>
      <c r="B25449" s="282" t="s">
        <v>51813</v>
      </c>
      <c r="C25449" s="282" t="s">
        <v>51814</v>
      </c>
      <c r="D25449" s="283"/>
      <c r="E25449" s="283">
        <v>7</v>
      </c>
      <c r="F25449" s="282" t="s">
        <v>44841</v>
      </c>
      <c r="G25449">
        <v>1</v>
      </c>
      <c r="H25449">
        <v>1</v>
      </c>
    </row>
    <row r="25450" spans="1:8" x14ac:dyDescent="0.3">
      <c r="A25450" s="282">
        <v>224116</v>
      </c>
      <c r="B25450" s="282" t="s">
        <v>51815</v>
      </c>
      <c r="C25450" s="282" t="s">
        <v>51816</v>
      </c>
      <c r="D25450" s="283"/>
      <c r="E25450" s="283">
        <v>7</v>
      </c>
      <c r="F25450" s="282" t="s">
        <v>44841</v>
      </c>
      <c r="G25450">
        <v>1</v>
      </c>
      <c r="H25450">
        <v>1</v>
      </c>
    </row>
    <row r="25451" spans="1:8" x14ac:dyDescent="0.3">
      <c r="A25451" s="282">
        <v>232151</v>
      </c>
      <c r="B25451" s="282" t="s">
        <v>51817</v>
      </c>
      <c r="C25451" s="282" t="s">
        <v>51818</v>
      </c>
      <c r="D25451" s="283"/>
      <c r="E25451" s="283">
        <v>7</v>
      </c>
      <c r="F25451" s="282" t="s">
        <v>44841</v>
      </c>
      <c r="G25451">
        <v>1</v>
      </c>
      <c r="H25451">
        <v>1</v>
      </c>
    </row>
    <row r="25452" spans="1:8" x14ac:dyDescent="0.3">
      <c r="A25452" s="282">
        <v>251732</v>
      </c>
      <c r="B25452" s="282" t="s">
        <v>51819</v>
      </c>
      <c r="C25452" s="282" t="s">
        <v>51820</v>
      </c>
      <c r="D25452" s="283"/>
      <c r="E25452" s="283">
        <v>7</v>
      </c>
      <c r="F25452" s="282" t="s">
        <v>44841</v>
      </c>
      <c r="G25452">
        <v>1</v>
      </c>
      <c r="H25452">
        <v>1</v>
      </c>
    </row>
    <row r="25453" spans="1:8" x14ac:dyDescent="0.3">
      <c r="A25453" s="282">
        <v>292179</v>
      </c>
      <c r="B25453" s="282" t="s">
        <v>51821</v>
      </c>
      <c r="C25453" s="282" t="s">
        <v>51822</v>
      </c>
      <c r="D25453" s="283"/>
      <c r="E25453" s="283">
        <v>7</v>
      </c>
      <c r="F25453" s="282" t="s">
        <v>44841</v>
      </c>
      <c r="G25453">
        <v>1</v>
      </c>
      <c r="H25453">
        <v>1</v>
      </c>
    </row>
    <row r="25454" spans="1:8" x14ac:dyDescent="0.3">
      <c r="A25454" s="282">
        <v>294873</v>
      </c>
      <c r="B25454" s="282" t="s">
        <v>51823</v>
      </c>
      <c r="C25454" s="282" t="s">
        <v>51824</v>
      </c>
      <c r="D25454" s="283"/>
      <c r="E25454" s="283">
        <v>7</v>
      </c>
      <c r="F25454" s="282" t="s">
        <v>44841</v>
      </c>
      <c r="G25454">
        <v>1</v>
      </c>
      <c r="H25454">
        <v>1</v>
      </c>
    </row>
    <row r="25455" spans="1:8" x14ac:dyDescent="0.3">
      <c r="A25455" s="282">
        <v>346377</v>
      </c>
      <c r="B25455" s="282" t="s">
        <v>51825</v>
      </c>
      <c r="C25455" s="282" t="s">
        <v>51826</v>
      </c>
      <c r="D25455" s="283"/>
      <c r="E25455" s="283">
        <v>7</v>
      </c>
      <c r="F25455" s="282" t="s">
        <v>44841</v>
      </c>
      <c r="G25455">
        <v>1</v>
      </c>
      <c r="H25455">
        <v>1</v>
      </c>
    </row>
    <row r="25456" spans="1:8" x14ac:dyDescent="0.3">
      <c r="A25456" s="282">
        <v>430449</v>
      </c>
      <c r="B25456" s="282" t="s">
        <v>51827</v>
      </c>
      <c r="C25456" s="282" t="s">
        <v>51828</v>
      </c>
      <c r="D25456" s="283"/>
      <c r="E25456" s="283">
        <v>7</v>
      </c>
      <c r="F25456" s="282" t="s">
        <v>44841</v>
      </c>
      <c r="G25456">
        <v>1</v>
      </c>
      <c r="H25456">
        <v>1</v>
      </c>
    </row>
    <row r="25457" spans="1:8" x14ac:dyDescent="0.3">
      <c r="A25457" s="282">
        <v>442352</v>
      </c>
      <c r="B25457" s="282" t="s">
        <v>51829</v>
      </c>
      <c r="C25457" s="282" t="s">
        <v>51830</v>
      </c>
      <c r="D25457" s="283"/>
      <c r="E25457" s="283">
        <v>7</v>
      </c>
      <c r="F25457" s="282" t="s">
        <v>44841</v>
      </c>
      <c r="G25457">
        <v>1</v>
      </c>
      <c r="H25457">
        <v>1</v>
      </c>
    </row>
    <row r="25458" spans="1:8" x14ac:dyDescent="0.3">
      <c r="A25458" s="282">
        <v>507265</v>
      </c>
      <c r="B25458" s="282" t="s">
        <v>51831</v>
      </c>
      <c r="C25458" s="282" t="s">
        <v>51832</v>
      </c>
      <c r="D25458" s="283"/>
      <c r="E25458" s="283">
        <v>7</v>
      </c>
      <c r="F25458" s="282" t="s">
        <v>44841</v>
      </c>
      <c r="G25458">
        <v>1</v>
      </c>
      <c r="H25458">
        <v>1</v>
      </c>
    </row>
    <row r="25459" spans="1:8" x14ac:dyDescent="0.3">
      <c r="A25459" s="282">
        <v>565893</v>
      </c>
      <c r="B25459" s="282" t="s">
        <v>51833</v>
      </c>
      <c r="C25459" s="282" t="s">
        <v>51834</v>
      </c>
      <c r="D25459" s="283"/>
      <c r="E25459" s="283">
        <v>7</v>
      </c>
      <c r="F25459" s="282" t="s">
        <v>44841</v>
      </c>
      <c r="G25459">
        <v>1</v>
      </c>
      <c r="H25459">
        <v>1</v>
      </c>
    </row>
    <row r="25460" spans="1:8" x14ac:dyDescent="0.3">
      <c r="A25460" s="282">
        <v>200026</v>
      </c>
      <c r="B25460" s="282" t="s">
        <v>51835</v>
      </c>
      <c r="C25460" s="282" t="s">
        <v>51836</v>
      </c>
      <c r="D25460" s="283"/>
      <c r="E25460" s="283">
        <v>7</v>
      </c>
      <c r="F25460" s="282" t="s">
        <v>44841</v>
      </c>
      <c r="G25460">
        <v>1</v>
      </c>
      <c r="H25460">
        <v>1</v>
      </c>
    </row>
    <row r="25461" spans="1:8" x14ac:dyDescent="0.3">
      <c r="A25461" s="282">
        <v>203660</v>
      </c>
      <c r="B25461" s="282" t="s">
        <v>51837</v>
      </c>
      <c r="C25461" s="282" t="s">
        <v>51838</v>
      </c>
      <c r="D25461" s="283"/>
      <c r="E25461" s="283">
        <v>7</v>
      </c>
      <c r="F25461" s="282" t="s">
        <v>44841</v>
      </c>
      <c r="G25461">
        <v>1</v>
      </c>
      <c r="H25461">
        <v>1</v>
      </c>
    </row>
    <row r="25462" spans="1:8" x14ac:dyDescent="0.3">
      <c r="A25462" s="282">
        <v>293004</v>
      </c>
      <c r="B25462" s="282" t="s">
        <v>51839</v>
      </c>
      <c r="C25462" s="282" t="s">
        <v>51840</v>
      </c>
      <c r="D25462" s="283"/>
      <c r="E25462" s="283">
        <v>7</v>
      </c>
      <c r="F25462" s="282" t="s">
        <v>44841</v>
      </c>
      <c r="G25462">
        <v>1</v>
      </c>
      <c r="H25462">
        <v>1</v>
      </c>
    </row>
    <row r="25463" spans="1:8" x14ac:dyDescent="0.3">
      <c r="A25463" s="121">
        <v>167458</v>
      </c>
      <c r="B25463" s="121" t="s">
        <v>51841</v>
      </c>
      <c r="C25463" s="121" t="s">
        <v>7863</v>
      </c>
      <c r="D25463" s="284">
        <v>1</v>
      </c>
      <c r="E25463" s="284">
        <v>7</v>
      </c>
      <c r="F25463" s="121" t="s">
        <v>44841</v>
      </c>
      <c r="G25463">
        <v>0</v>
      </c>
      <c r="H25463">
        <v>1</v>
      </c>
    </row>
    <row r="25464" spans="1:8" x14ac:dyDescent="0.3">
      <c r="A25464" s="282">
        <v>160364</v>
      </c>
      <c r="B25464" s="282" t="s">
        <v>51842</v>
      </c>
      <c r="C25464" s="282" t="s">
        <v>51843</v>
      </c>
      <c r="D25464" s="283" t="s">
        <v>1481</v>
      </c>
      <c r="E25464" s="283">
        <v>7</v>
      </c>
      <c r="F25464" s="282" t="s">
        <v>44841</v>
      </c>
      <c r="G25464">
        <v>1</v>
      </c>
      <c r="H25464">
        <v>1</v>
      </c>
    </row>
    <row r="25465" spans="1:8" x14ac:dyDescent="0.3">
      <c r="A25465" s="282">
        <v>161275</v>
      </c>
      <c r="B25465" s="282" t="s">
        <v>51844</v>
      </c>
      <c r="C25465" s="282" t="s">
        <v>51845</v>
      </c>
      <c r="D25465" s="283" t="s">
        <v>1481</v>
      </c>
      <c r="E25465" s="283">
        <v>7</v>
      </c>
      <c r="F25465" s="282" t="s">
        <v>44841</v>
      </c>
      <c r="G25465">
        <v>1</v>
      </c>
      <c r="H25465">
        <v>1</v>
      </c>
    </row>
    <row r="25466" spans="1:8" x14ac:dyDescent="0.3">
      <c r="A25466" s="282">
        <v>212481</v>
      </c>
      <c r="B25466" s="282" t="s">
        <v>51846</v>
      </c>
      <c r="C25466" s="282" t="s">
        <v>51847</v>
      </c>
      <c r="D25466" s="283" t="s">
        <v>1481</v>
      </c>
      <c r="E25466" s="283">
        <v>7</v>
      </c>
      <c r="F25466" s="282" t="s">
        <v>44841</v>
      </c>
      <c r="G25466">
        <v>1</v>
      </c>
      <c r="H25466">
        <v>1</v>
      </c>
    </row>
    <row r="25467" spans="1:8" x14ac:dyDescent="0.3">
      <c r="A25467" s="282">
        <v>166428</v>
      </c>
      <c r="B25467" s="282" t="s">
        <v>51848</v>
      </c>
      <c r="C25467" s="282" t="s">
        <v>51849</v>
      </c>
      <c r="D25467" s="283">
        <v>1</v>
      </c>
      <c r="E25467" s="283">
        <v>7</v>
      </c>
      <c r="F25467" s="282" t="s">
        <v>44841</v>
      </c>
      <c r="G25467">
        <v>1</v>
      </c>
      <c r="H25467">
        <v>1</v>
      </c>
    </row>
    <row r="25468" spans="1:8" x14ac:dyDescent="0.3">
      <c r="A25468" s="282">
        <v>256839</v>
      </c>
      <c r="B25468" s="282" t="s">
        <v>51850</v>
      </c>
      <c r="C25468" s="282" t="s">
        <v>51851</v>
      </c>
      <c r="D25468" s="283" t="s">
        <v>1481</v>
      </c>
      <c r="E25468" s="283">
        <v>7</v>
      </c>
      <c r="F25468" s="282" t="s">
        <v>44841</v>
      </c>
      <c r="G25468">
        <v>1</v>
      </c>
      <c r="H25468">
        <v>1</v>
      </c>
    </row>
    <row r="25469" spans="1:8" x14ac:dyDescent="0.3">
      <c r="A25469" s="282">
        <v>36755</v>
      </c>
      <c r="B25469" s="282" t="s">
        <v>51852</v>
      </c>
      <c r="C25469" s="282" t="s">
        <v>51853</v>
      </c>
      <c r="D25469" s="283">
        <v>1</v>
      </c>
      <c r="E25469" s="283">
        <v>7</v>
      </c>
      <c r="F25469" s="282" t="s">
        <v>44841</v>
      </c>
      <c r="G25469">
        <v>1</v>
      </c>
      <c r="H25469">
        <v>1</v>
      </c>
    </row>
    <row r="25470" spans="1:8" x14ac:dyDescent="0.3">
      <c r="A25470" s="282">
        <v>56520</v>
      </c>
      <c r="B25470" s="282" t="s">
        <v>51854</v>
      </c>
      <c r="C25470" s="282" t="s">
        <v>51855</v>
      </c>
      <c r="D25470" s="283">
        <v>1</v>
      </c>
      <c r="E25470" s="283">
        <v>7</v>
      </c>
      <c r="F25470" s="282" t="s">
        <v>44841</v>
      </c>
      <c r="G25470">
        <v>1</v>
      </c>
      <c r="H25470">
        <v>1</v>
      </c>
    </row>
    <row r="25471" spans="1:8" x14ac:dyDescent="0.3">
      <c r="A25471" s="121">
        <v>219355</v>
      </c>
      <c r="B25471" s="121" t="s">
        <v>51856</v>
      </c>
      <c r="C25471" s="121" t="s">
        <v>43099</v>
      </c>
      <c r="D25471" s="284">
        <v>1</v>
      </c>
      <c r="E25471" s="284">
        <v>7</v>
      </c>
      <c r="F25471" s="121" t="s">
        <v>44841</v>
      </c>
      <c r="G25471">
        <v>0</v>
      </c>
      <c r="H25471">
        <v>1</v>
      </c>
    </row>
    <row r="25472" spans="1:8" x14ac:dyDescent="0.3">
      <c r="A25472" s="282">
        <v>314748</v>
      </c>
      <c r="B25472" s="282" t="s">
        <v>51857</v>
      </c>
      <c r="C25472" s="282" t="s">
        <v>51858</v>
      </c>
      <c r="D25472" s="283">
        <v>1</v>
      </c>
      <c r="E25472" s="283">
        <v>7</v>
      </c>
      <c r="F25472" s="282" t="s">
        <v>44841</v>
      </c>
      <c r="G25472">
        <v>1</v>
      </c>
      <c r="H25472">
        <v>1</v>
      </c>
    </row>
    <row r="25473" spans="1:8" x14ac:dyDescent="0.3">
      <c r="A25473" s="282">
        <v>207003</v>
      </c>
      <c r="B25473" s="282" t="s">
        <v>51859</v>
      </c>
      <c r="C25473" s="282" t="s">
        <v>51860</v>
      </c>
      <c r="D25473" s="283">
        <v>1</v>
      </c>
      <c r="E25473" s="283">
        <v>7</v>
      </c>
      <c r="F25473" s="282" t="s">
        <v>44841</v>
      </c>
      <c r="G25473">
        <v>1</v>
      </c>
      <c r="H25473">
        <v>1</v>
      </c>
    </row>
    <row r="25474" spans="1:8" x14ac:dyDescent="0.3">
      <c r="A25474" s="282">
        <v>166285</v>
      </c>
      <c r="B25474" s="282" t="s">
        <v>51861</v>
      </c>
      <c r="C25474" s="282" t="s">
        <v>51862</v>
      </c>
      <c r="D25474" s="283" t="s">
        <v>1481</v>
      </c>
      <c r="E25474" s="283">
        <v>7</v>
      </c>
      <c r="F25474" s="282" t="s">
        <v>44841</v>
      </c>
      <c r="G25474">
        <v>1</v>
      </c>
      <c r="H25474">
        <v>1</v>
      </c>
    </row>
    <row r="25475" spans="1:8" x14ac:dyDescent="0.3">
      <c r="A25475" s="282">
        <v>175522</v>
      </c>
      <c r="B25475" s="282" t="s">
        <v>51863</v>
      </c>
      <c r="C25475" s="282" t="s">
        <v>51864</v>
      </c>
      <c r="D25475" s="283" t="s">
        <v>1481</v>
      </c>
      <c r="E25475" s="283">
        <v>7</v>
      </c>
      <c r="F25475" s="282" t="s">
        <v>44841</v>
      </c>
      <c r="G25475">
        <v>1</v>
      </c>
      <c r="H25475">
        <v>1</v>
      </c>
    </row>
    <row r="25476" spans="1:8" x14ac:dyDescent="0.3">
      <c r="A25476" s="282">
        <v>98063</v>
      </c>
      <c r="B25476" s="282" t="s">
        <v>51865</v>
      </c>
      <c r="C25476" s="282" t="s">
        <v>7919</v>
      </c>
      <c r="D25476" s="283" t="s">
        <v>1481</v>
      </c>
      <c r="E25476" s="283">
        <v>7</v>
      </c>
      <c r="F25476" s="282" t="s">
        <v>44841</v>
      </c>
      <c r="G25476">
        <v>1</v>
      </c>
      <c r="H25476">
        <v>0</v>
      </c>
    </row>
    <row r="25477" spans="1:8" x14ac:dyDescent="0.3">
      <c r="A25477" s="121">
        <v>201974</v>
      </c>
      <c r="B25477" s="121" t="s">
        <v>51866</v>
      </c>
      <c r="C25477" s="121" t="s">
        <v>16556</v>
      </c>
      <c r="D25477" s="284">
        <v>1</v>
      </c>
      <c r="E25477" s="284">
        <v>7</v>
      </c>
      <c r="F25477" s="121" t="s">
        <v>44841</v>
      </c>
      <c r="G25477">
        <v>0</v>
      </c>
      <c r="H25477">
        <v>1</v>
      </c>
    </row>
    <row r="25478" spans="1:8" x14ac:dyDescent="0.3">
      <c r="A25478" s="282">
        <v>41434</v>
      </c>
      <c r="B25478" s="282" t="s">
        <v>51867</v>
      </c>
      <c r="C25478" s="282" t="s">
        <v>51868</v>
      </c>
      <c r="D25478" s="283">
        <v>1</v>
      </c>
      <c r="E25478" s="283">
        <v>7</v>
      </c>
      <c r="F25478" s="282" t="s">
        <v>44841</v>
      </c>
      <c r="G25478">
        <v>1</v>
      </c>
      <c r="H25478">
        <v>1</v>
      </c>
    </row>
    <row r="25479" spans="1:8" x14ac:dyDescent="0.3">
      <c r="A25479" s="282">
        <v>174869</v>
      </c>
      <c r="B25479" s="282" t="s">
        <v>51869</v>
      </c>
      <c r="C25479" s="282" t="s">
        <v>51870</v>
      </c>
      <c r="D25479" s="283" t="s">
        <v>1481</v>
      </c>
      <c r="E25479" s="283">
        <v>7</v>
      </c>
      <c r="F25479" s="282" t="s">
        <v>44841</v>
      </c>
      <c r="G25479">
        <v>1</v>
      </c>
      <c r="H25479">
        <v>1</v>
      </c>
    </row>
    <row r="25480" spans="1:8" x14ac:dyDescent="0.3">
      <c r="A25480" s="282">
        <v>214378</v>
      </c>
      <c r="B25480" s="282" t="s">
        <v>51871</v>
      </c>
      <c r="C25480" s="282" t="s">
        <v>51872</v>
      </c>
      <c r="D25480" s="283" t="s">
        <v>1481</v>
      </c>
      <c r="E25480" s="283">
        <v>7</v>
      </c>
      <c r="F25480" s="282" t="s">
        <v>44841</v>
      </c>
      <c r="G25480">
        <v>1</v>
      </c>
      <c r="H25480">
        <v>1</v>
      </c>
    </row>
    <row r="25481" spans="1:8" x14ac:dyDescent="0.3">
      <c r="A25481" s="282">
        <v>291372</v>
      </c>
      <c r="B25481" s="282" t="s">
        <v>51873</v>
      </c>
      <c r="C25481" s="282" t="s">
        <v>51874</v>
      </c>
      <c r="D25481" s="283" t="s">
        <v>1481</v>
      </c>
      <c r="E25481" s="283">
        <v>7</v>
      </c>
      <c r="F25481" s="282" t="s">
        <v>44841</v>
      </c>
      <c r="G25481">
        <v>1</v>
      </c>
      <c r="H25481">
        <v>1</v>
      </c>
    </row>
    <row r="25482" spans="1:8" x14ac:dyDescent="0.3">
      <c r="A25482" s="121">
        <v>293039</v>
      </c>
      <c r="B25482" s="121" t="s">
        <v>51875</v>
      </c>
      <c r="C25482" s="121" t="s">
        <v>7923</v>
      </c>
      <c r="D25482" s="284">
        <v>1</v>
      </c>
      <c r="E25482" s="284">
        <v>7</v>
      </c>
      <c r="F25482" s="121" t="s">
        <v>44841</v>
      </c>
      <c r="G25482">
        <v>0</v>
      </c>
      <c r="H25482">
        <v>1</v>
      </c>
    </row>
    <row r="25483" spans="1:8" x14ac:dyDescent="0.3">
      <c r="A25483" s="121">
        <v>164913</v>
      </c>
      <c r="B25483" s="121" t="s">
        <v>51876</v>
      </c>
      <c r="C25483" s="121" t="s">
        <v>7933</v>
      </c>
      <c r="D25483" s="284">
        <v>1</v>
      </c>
      <c r="E25483" s="284">
        <v>7</v>
      </c>
      <c r="F25483" s="121" t="s">
        <v>44841</v>
      </c>
      <c r="G25483">
        <v>0</v>
      </c>
      <c r="H25483">
        <v>1</v>
      </c>
    </row>
    <row r="25484" spans="1:8" x14ac:dyDescent="0.3">
      <c r="A25484" s="282">
        <v>101757</v>
      </c>
      <c r="B25484" s="282" t="s">
        <v>51877</v>
      </c>
      <c r="C25484" s="282" t="s">
        <v>51878</v>
      </c>
      <c r="D25484" s="283">
        <v>1</v>
      </c>
      <c r="E25484" s="283">
        <v>7</v>
      </c>
      <c r="F25484" s="282" t="s">
        <v>44841</v>
      </c>
      <c r="G25484">
        <v>1</v>
      </c>
      <c r="H25484">
        <v>1</v>
      </c>
    </row>
    <row r="25485" spans="1:8" x14ac:dyDescent="0.3">
      <c r="A25485" s="282">
        <v>162462</v>
      </c>
      <c r="B25485" s="282" t="s">
        <v>51879</v>
      </c>
      <c r="C25485" s="282" t="s">
        <v>51880</v>
      </c>
      <c r="D25485" s="283">
        <v>1</v>
      </c>
      <c r="E25485" s="283">
        <v>7</v>
      </c>
      <c r="F25485" s="282" t="s">
        <v>44841</v>
      </c>
      <c r="G25485">
        <v>1</v>
      </c>
      <c r="H25485">
        <v>1</v>
      </c>
    </row>
    <row r="25486" spans="1:8" x14ac:dyDescent="0.3">
      <c r="A25486" s="282">
        <v>205760</v>
      </c>
      <c r="B25486" s="282" t="s">
        <v>51881</v>
      </c>
      <c r="C25486" s="282" t="s">
        <v>51882</v>
      </c>
      <c r="D25486" s="283">
        <v>1</v>
      </c>
      <c r="E25486" s="283">
        <v>7</v>
      </c>
      <c r="F25486" s="282" t="s">
        <v>44841</v>
      </c>
      <c r="G25486">
        <v>1</v>
      </c>
      <c r="H25486">
        <v>1</v>
      </c>
    </row>
    <row r="25487" spans="1:8" x14ac:dyDescent="0.3">
      <c r="A25487" s="282">
        <v>208448</v>
      </c>
      <c r="B25487" s="282" t="s">
        <v>51883</v>
      </c>
      <c r="C25487" s="282" t="s">
        <v>51884</v>
      </c>
      <c r="D25487" s="283">
        <v>1</v>
      </c>
      <c r="E25487" s="283">
        <v>7</v>
      </c>
      <c r="F25487" s="282" t="s">
        <v>44841</v>
      </c>
      <c r="G25487">
        <v>1</v>
      </c>
      <c r="H25487">
        <v>1</v>
      </c>
    </row>
    <row r="25488" spans="1:8" x14ac:dyDescent="0.3">
      <c r="A25488" s="282">
        <v>358821</v>
      </c>
      <c r="B25488" s="282" t="s">
        <v>51885</v>
      </c>
      <c r="C25488" s="282" t="s">
        <v>51886</v>
      </c>
      <c r="D25488" s="283">
        <v>1</v>
      </c>
      <c r="E25488" s="283">
        <v>7</v>
      </c>
      <c r="F25488" s="282" t="s">
        <v>44841</v>
      </c>
      <c r="G25488">
        <v>1</v>
      </c>
      <c r="H25488">
        <v>1</v>
      </c>
    </row>
    <row r="25489" spans="1:8" x14ac:dyDescent="0.3">
      <c r="A25489" s="282">
        <v>98036</v>
      </c>
      <c r="B25489" s="282" t="s">
        <v>51887</v>
      </c>
      <c r="C25489" s="282" t="s">
        <v>51888</v>
      </c>
      <c r="D25489" s="283">
        <v>1</v>
      </c>
      <c r="E25489" s="283">
        <v>7</v>
      </c>
      <c r="F25489" s="282" t="s">
        <v>44841</v>
      </c>
      <c r="G25489">
        <v>1</v>
      </c>
      <c r="H25489">
        <v>1</v>
      </c>
    </row>
    <row r="25490" spans="1:8" x14ac:dyDescent="0.3">
      <c r="A25490" s="282">
        <v>105422</v>
      </c>
      <c r="B25490" s="282" t="s">
        <v>51889</v>
      </c>
      <c r="C25490" s="282" t="s">
        <v>51890</v>
      </c>
      <c r="D25490" s="283" t="s">
        <v>1481</v>
      </c>
      <c r="E25490" s="283">
        <v>7</v>
      </c>
      <c r="F25490" s="282" t="s">
        <v>44841</v>
      </c>
      <c r="G25490">
        <v>1</v>
      </c>
      <c r="H25490">
        <v>1</v>
      </c>
    </row>
    <row r="25491" spans="1:8" x14ac:dyDescent="0.3">
      <c r="A25491" s="282">
        <v>167489</v>
      </c>
      <c r="B25491" s="282" t="s">
        <v>51891</v>
      </c>
      <c r="C25491" s="282" t="s">
        <v>51892</v>
      </c>
      <c r="D25491" s="283" t="s">
        <v>1481</v>
      </c>
      <c r="E25491" s="283">
        <v>7</v>
      </c>
      <c r="F25491" s="282" t="s">
        <v>44841</v>
      </c>
      <c r="G25491">
        <v>1</v>
      </c>
      <c r="H25491">
        <v>1</v>
      </c>
    </row>
    <row r="25492" spans="1:8" x14ac:dyDescent="0.3">
      <c r="A25492" s="282">
        <v>172739</v>
      </c>
      <c r="B25492" s="282" t="s">
        <v>51893</v>
      </c>
      <c r="C25492" s="282" t="s">
        <v>51894</v>
      </c>
      <c r="D25492" s="283" t="s">
        <v>1481</v>
      </c>
      <c r="E25492" s="283">
        <v>7</v>
      </c>
      <c r="F25492" s="282" t="s">
        <v>44841</v>
      </c>
      <c r="G25492">
        <v>1</v>
      </c>
      <c r="H25492">
        <v>1</v>
      </c>
    </row>
    <row r="25493" spans="1:8" x14ac:dyDescent="0.3">
      <c r="A25493" s="282">
        <v>207094</v>
      </c>
      <c r="B25493" s="282" t="s">
        <v>51895</v>
      </c>
      <c r="C25493" s="282" t="s">
        <v>51896</v>
      </c>
      <c r="D25493" s="283" t="s">
        <v>1481</v>
      </c>
      <c r="E25493" s="283">
        <v>7</v>
      </c>
      <c r="F25493" s="282" t="s">
        <v>44841</v>
      </c>
      <c r="G25493">
        <v>1</v>
      </c>
      <c r="H25493">
        <v>1</v>
      </c>
    </row>
    <row r="25494" spans="1:8" x14ac:dyDescent="0.3">
      <c r="A25494" s="282">
        <v>160994</v>
      </c>
      <c r="B25494" s="282" t="s">
        <v>51897</v>
      </c>
      <c r="C25494" s="282" t="s">
        <v>51898</v>
      </c>
      <c r="D25494" s="283">
        <v>1</v>
      </c>
      <c r="E25494" s="283">
        <v>7</v>
      </c>
      <c r="F25494" s="282" t="s">
        <v>44841</v>
      </c>
      <c r="G25494">
        <v>1</v>
      </c>
      <c r="H25494">
        <v>1</v>
      </c>
    </row>
    <row r="25495" spans="1:8" x14ac:dyDescent="0.3">
      <c r="A25495" s="282">
        <v>50037</v>
      </c>
      <c r="B25495" s="282" t="s">
        <v>51899</v>
      </c>
      <c r="C25495" s="282" t="s">
        <v>51900</v>
      </c>
      <c r="D25495" s="283" t="s">
        <v>1481</v>
      </c>
      <c r="E25495" s="283">
        <v>7</v>
      </c>
      <c r="F25495" s="282" t="s">
        <v>44841</v>
      </c>
      <c r="G25495">
        <v>1</v>
      </c>
      <c r="H25495">
        <v>1</v>
      </c>
    </row>
    <row r="25496" spans="1:8" x14ac:dyDescent="0.3">
      <c r="A25496" s="282">
        <v>216665</v>
      </c>
      <c r="B25496" s="282" t="s">
        <v>51901</v>
      </c>
      <c r="C25496" s="282" t="s">
        <v>51902</v>
      </c>
      <c r="D25496" s="283">
        <v>1</v>
      </c>
      <c r="E25496" s="283">
        <v>7</v>
      </c>
      <c r="F25496" s="282" t="s">
        <v>44841</v>
      </c>
      <c r="G25496">
        <v>1</v>
      </c>
      <c r="H25496">
        <v>1</v>
      </c>
    </row>
    <row r="25497" spans="1:8" x14ac:dyDescent="0.3">
      <c r="A25497" s="282">
        <v>174611</v>
      </c>
      <c r="B25497" s="282" t="s">
        <v>51903</v>
      </c>
      <c r="C25497" s="282" t="s">
        <v>51904</v>
      </c>
      <c r="D25497" s="283" t="s">
        <v>1481</v>
      </c>
      <c r="E25497" s="283">
        <v>7</v>
      </c>
      <c r="F25497" s="282" t="s">
        <v>44841</v>
      </c>
      <c r="G25497">
        <v>1</v>
      </c>
      <c r="H25497">
        <v>1</v>
      </c>
    </row>
    <row r="25498" spans="1:8" x14ac:dyDescent="0.3">
      <c r="A25498" s="282">
        <v>101755</v>
      </c>
      <c r="B25498" s="282" t="s">
        <v>51905</v>
      </c>
      <c r="C25498" s="282" t="s">
        <v>51906</v>
      </c>
      <c r="D25498" s="283">
        <v>1</v>
      </c>
      <c r="E25498" s="283">
        <v>7</v>
      </c>
      <c r="F25498" s="282" t="s">
        <v>44841</v>
      </c>
      <c r="G25498">
        <v>1</v>
      </c>
      <c r="H25498">
        <v>1</v>
      </c>
    </row>
    <row r="25499" spans="1:8" x14ac:dyDescent="0.3">
      <c r="A25499" s="282">
        <v>289046</v>
      </c>
      <c r="B25499" s="282" t="s">
        <v>51907</v>
      </c>
      <c r="C25499" s="282" t="s">
        <v>51908</v>
      </c>
      <c r="D25499" s="283">
        <v>1</v>
      </c>
      <c r="E25499" s="283">
        <v>7</v>
      </c>
      <c r="F25499" s="282" t="s">
        <v>44841</v>
      </c>
      <c r="G25499">
        <v>1</v>
      </c>
      <c r="H25499">
        <v>1</v>
      </c>
    </row>
    <row r="25500" spans="1:8" x14ac:dyDescent="0.3">
      <c r="A25500" s="282">
        <v>47846</v>
      </c>
      <c r="B25500" s="282" t="s">
        <v>51909</v>
      </c>
      <c r="C25500" s="282" t="s">
        <v>51910</v>
      </c>
      <c r="D25500" s="283">
        <v>1</v>
      </c>
      <c r="E25500" s="283">
        <v>7</v>
      </c>
      <c r="F25500" s="282" t="s">
        <v>44841</v>
      </c>
      <c r="G25500">
        <v>1</v>
      </c>
      <c r="H25500">
        <v>1</v>
      </c>
    </row>
    <row r="25501" spans="1:8" x14ac:dyDescent="0.3">
      <c r="A25501" s="121">
        <v>48020</v>
      </c>
      <c r="B25501" s="121" t="s">
        <v>51911</v>
      </c>
      <c r="C25501" s="121" t="s">
        <v>51912</v>
      </c>
      <c r="D25501" s="284">
        <v>1</v>
      </c>
      <c r="E25501" s="284">
        <v>7</v>
      </c>
      <c r="F25501" s="121" t="s">
        <v>44841</v>
      </c>
      <c r="G25501">
        <v>0</v>
      </c>
      <c r="H25501">
        <v>1</v>
      </c>
    </row>
    <row r="25502" spans="1:8" x14ac:dyDescent="0.3">
      <c r="A25502" s="282">
        <v>105125</v>
      </c>
      <c r="B25502" s="282" t="s">
        <v>51913</v>
      </c>
      <c r="C25502" s="282" t="s">
        <v>51914</v>
      </c>
      <c r="D25502" s="283" t="s">
        <v>1481</v>
      </c>
      <c r="E25502" s="283">
        <v>7</v>
      </c>
      <c r="F25502" s="282" t="s">
        <v>44841</v>
      </c>
      <c r="G25502">
        <v>1</v>
      </c>
      <c r="H25502">
        <v>1</v>
      </c>
    </row>
    <row r="25503" spans="1:8" x14ac:dyDescent="0.3">
      <c r="A25503" s="282">
        <v>241264</v>
      </c>
      <c r="B25503" s="282" t="s">
        <v>51915</v>
      </c>
      <c r="C25503" s="282" t="s">
        <v>51916</v>
      </c>
      <c r="D25503" s="283" t="s">
        <v>1481</v>
      </c>
      <c r="E25503" s="283">
        <v>7</v>
      </c>
      <c r="F25503" s="282" t="s">
        <v>44841</v>
      </c>
      <c r="G25503">
        <v>1</v>
      </c>
      <c r="H25503">
        <v>1</v>
      </c>
    </row>
    <row r="25504" spans="1:8" x14ac:dyDescent="0.3">
      <c r="A25504" s="282">
        <v>131175</v>
      </c>
      <c r="B25504" s="282" t="s">
        <v>51917</v>
      </c>
      <c r="C25504" s="282" t="s">
        <v>51918</v>
      </c>
      <c r="D25504" s="283" t="s">
        <v>1481</v>
      </c>
      <c r="E25504" s="283">
        <v>7</v>
      </c>
      <c r="F25504" s="282" t="s">
        <v>44841</v>
      </c>
      <c r="G25504">
        <v>1</v>
      </c>
      <c r="H25504">
        <v>1</v>
      </c>
    </row>
    <row r="25505" spans="1:8" x14ac:dyDescent="0.3">
      <c r="A25505" s="282">
        <v>222247</v>
      </c>
      <c r="B25505" s="282" t="s">
        <v>51919</v>
      </c>
      <c r="C25505" s="282" t="s">
        <v>51920</v>
      </c>
      <c r="D25505" s="283">
        <v>1</v>
      </c>
      <c r="E25505" s="283">
        <v>7</v>
      </c>
      <c r="F25505" s="282" t="s">
        <v>44841</v>
      </c>
      <c r="G25505">
        <v>1</v>
      </c>
      <c r="H25505">
        <v>1</v>
      </c>
    </row>
    <row r="25506" spans="1:8" x14ac:dyDescent="0.3">
      <c r="A25506" s="121">
        <v>168344</v>
      </c>
      <c r="B25506" s="121" t="s">
        <v>51921</v>
      </c>
      <c r="C25506" s="121" t="s">
        <v>16646</v>
      </c>
      <c r="D25506" s="284">
        <v>1</v>
      </c>
      <c r="E25506" s="284">
        <v>7</v>
      </c>
      <c r="F25506" s="121" t="s">
        <v>44841</v>
      </c>
      <c r="G25506">
        <v>0</v>
      </c>
      <c r="H25506">
        <v>1</v>
      </c>
    </row>
    <row r="25507" spans="1:8" x14ac:dyDescent="0.3">
      <c r="A25507" s="282">
        <v>121411</v>
      </c>
      <c r="B25507" s="282" t="s">
        <v>51922</v>
      </c>
      <c r="C25507" s="282" t="s">
        <v>51923</v>
      </c>
      <c r="D25507" s="283">
        <v>1</v>
      </c>
      <c r="E25507" s="283">
        <v>7</v>
      </c>
      <c r="F25507" s="282" t="s">
        <v>44841</v>
      </c>
      <c r="G25507">
        <v>1</v>
      </c>
      <c r="H25507">
        <v>1</v>
      </c>
    </row>
    <row r="25508" spans="1:8" x14ac:dyDescent="0.3">
      <c r="A25508" s="282">
        <v>160533</v>
      </c>
      <c r="B25508" s="282" t="s">
        <v>51924</v>
      </c>
      <c r="C25508" s="282" t="s">
        <v>51925</v>
      </c>
      <c r="D25508" s="283">
        <v>1</v>
      </c>
      <c r="E25508" s="283">
        <v>7</v>
      </c>
      <c r="F25508" s="282" t="s">
        <v>44841</v>
      </c>
      <c r="G25508">
        <v>1</v>
      </c>
      <c r="H25508">
        <v>1</v>
      </c>
    </row>
    <row r="25509" spans="1:8" x14ac:dyDescent="0.3">
      <c r="A25509" s="282">
        <v>173442</v>
      </c>
      <c r="B25509" s="282" t="s">
        <v>51926</v>
      </c>
      <c r="C25509" s="282" t="s">
        <v>51927</v>
      </c>
      <c r="D25509" s="283">
        <v>1</v>
      </c>
      <c r="E25509" s="283">
        <v>7</v>
      </c>
      <c r="F25509" s="282" t="s">
        <v>44841</v>
      </c>
      <c r="G25509">
        <v>1</v>
      </c>
      <c r="H25509">
        <v>1</v>
      </c>
    </row>
    <row r="25510" spans="1:8" x14ac:dyDescent="0.3">
      <c r="A25510" s="282">
        <v>221002</v>
      </c>
      <c r="B25510" s="282" t="s">
        <v>51928</v>
      </c>
      <c r="C25510" s="282" t="s">
        <v>51929</v>
      </c>
      <c r="D25510" s="283">
        <v>1</v>
      </c>
      <c r="E25510" s="283">
        <v>7</v>
      </c>
      <c r="F25510" s="282" t="s">
        <v>44841</v>
      </c>
      <c r="G25510">
        <v>1</v>
      </c>
      <c r="H25510">
        <v>1</v>
      </c>
    </row>
    <row r="25511" spans="1:8" x14ac:dyDescent="0.3">
      <c r="A25511" s="282">
        <v>51922</v>
      </c>
      <c r="B25511" s="282" t="s">
        <v>51930</v>
      </c>
      <c r="C25511" s="282" t="s">
        <v>51931</v>
      </c>
      <c r="D25511" s="283">
        <v>1</v>
      </c>
      <c r="E25511" s="283">
        <v>7</v>
      </c>
      <c r="F25511" s="282" t="s">
        <v>44841</v>
      </c>
      <c r="G25511">
        <v>1</v>
      </c>
      <c r="H25511">
        <v>1</v>
      </c>
    </row>
    <row r="25512" spans="1:8" x14ac:dyDescent="0.3">
      <c r="A25512" s="282">
        <v>53455</v>
      </c>
      <c r="B25512" s="282" t="s">
        <v>51932</v>
      </c>
      <c r="C25512" s="282" t="s">
        <v>51933</v>
      </c>
      <c r="D25512" s="283">
        <v>1</v>
      </c>
      <c r="E25512" s="283">
        <v>7</v>
      </c>
      <c r="F25512" s="282" t="s">
        <v>44841</v>
      </c>
      <c r="G25512">
        <v>1</v>
      </c>
      <c r="H25512">
        <v>1</v>
      </c>
    </row>
    <row r="25513" spans="1:8" x14ac:dyDescent="0.3">
      <c r="A25513" s="282">
        <v>55742</v>
      </c>
      <c r="B25513" s="282" t="s">
        <v>51934</v>
      </c>
      <c r="C25513" s="282" t="s">
        <v>51935</v>
      </c>
      <c r="D25513" s="283">
        <v>1</v>
      </c>
      <c r="E25513" s="283">
        <v>7</v>
      </c>
      <c r="F25513" s="282" t="s">
        <v>44841</v>
      </c>
      <c r="G25513">
        <v>1</v>
      </c>
      <c r="H25513">
        <v>1</v>
      </c>
    </row>
    <row r="25514" spans="1:8" x14ac:dyDescent="0.3">
      <c r="A25514" s="282">
        <v>112710</v>
      </c>
      <c r="B25514" s="282" t="s">
        <v>51936</v>
      </c>
      <c r="C25514" s="282" t="s">
        <v>51937</v>
      </c>
      <c r="D25514" s="283" t="s">
        <v>1481</v>
      </c>
      <c r="E25514" s="283">
        <v>7</v>
      </c>
      <c r="F25514" s="282" t="s">
        <v>44841</v>
      </c>
      <c r="G25514">
        <v>1</v>
      </c>
      <c r="H25514">
        <v>1</v>
      </c>
    </row>
    <row r="25515" spans="1:8" x14ac:dyDescent="0.3">
      <c r="A25515" s="282">
        <v>166300</v>
      </c>
      <c r="B25515" s="282" t="s">
        <v>51938</v>
      </c>
      <c r="C25515" s="282" t="s">
        <v>51939</v>
      </c>
      <c r="D25515" s="283" t="s">
        <v>1481</v>
      </c>
      <c r="E25515" s="283">
        <v>7</v>
      </c>
      <c r="F25515" s="282" t="s">
        <v>44841</v>
      </c>
      <c r="G25515">
        <v>1</v>
      </c>
      <c r="H25515">
        <v>1</v>
      </c>
    </row>
    <row r="25516" spans="1:8" x14ac:dyDescent="0.3">
      <c r="A25516" s="282">
        <v>170746</v>
      </c>
      <c r="B25516" s="282" t="s">
        <v>51940</v>
      </c>
      <c r="C25516" s="282" t="s">
        <v>51941</v>
      </c>
      <c r="D25516" s="283" t="s">
        <v>1481</v>
      </c>
      <c r="E25516" s="283">
        <v>7</v>
      </c>
      <c r="F25516" s="282" t="s">
        <v>44841</v>
      </c>
      <c r="G25516">
        <v>1</v>
      </c>
      <c r="H25516">
        <v>1</v>
      </c>
    </row>
    <row r="25517" spans="1:8" x14ac:dyDescent="0.3">
      <c r="A25517" s="282">
        <v>171529</v>
      </c>
      <c r="B25517" s="282" t="s">
        <v>51942</v>
      </c>
      <c r="C25517" s="282" t="s">
        <v>51943</v>
      </c>
      <c r="D25517" s="283" t="s">
        <v>1481</v>
      </c>
      <c r="E25517" s="283">
        <v>7</v>
      </c>
      <c r="F25517" s="282" t="s">
        <v>44841</v>
      </c>
      <c r="G25517">
        <v>1</v>
      </c>
      <c r="H25517">
        <v>1</v>
      </c>
    </row>
    <row r="25518" spans="1:8" x14ac:dyDescent="0.3">
      <c r="A25518" s="282">
        <v>173838</v>
      </c>
      <c r="B25518" s="282" t="s">
        <v>51944</v>
      </c>
      <c r="C25518" s="282" t="s">
        <v>43157</v>
      </c>
      <c r="D25518" s="283" t="s">
        <v>1481</v>
      </c>
      <c r="E25518" s="283">
        <v>7</v>
      </c>
      <c r="F25518" s="282" t="s">
        <v>44841</v>
      </c>
      <c r="G25518">
        <v>1</v>
      </c>
      <c r="H25518">
        <v>0</v>
      </c>
    </row>
    <row r="25519" spans="1:8" x14ac:dyDescent="0.3">
      <c r="A25519" s="282">
        <v>207852</v>
      </c>
      <c r="B25519" s="282" t="s">
        <v>51945</v>
      </c>
      <c r="C25519" s="282" t="s">
        <v>51946</v>
      </c>
      <c r="D25519" s="283" t="s">
        <v>1481</v>
      </c>
      <c r="E25519" s="283">
        <v>7</v>
      </c>
      <c r="F25519" s="282" t="s">
        <v>44841</v>
      </c>
      <c r="G25519">
        <v>1</v>
      </c>
      <c r="H25519">
        <v>1</v>
      </c>
    </row>
    <row r="25520" spans="1:8" x14ac:dyDescent="0.3">
      <c r="A25520" s="282">
        <v>213126</v>
      </c>
      <c r="B25520" s="282" t="s">
        <v>51947</v>
      </c>
      <c r="C25520" s="282" t="s">
        <v>51948</v>
      </c>
      <c r="D25520" s="283" t="s">
        <v>1481</v>
      </c>
      <c r="E25520" s="283">
        <v>7</v>
      </c>
      <c r="F25520" s="282" t="s">
        <v>44841</v>
      </c>
      <c r="G25520">
        <v>1</v>
      </c>
      <c r="H25520">
        <v>1</v>
      </c>
    </row>
    <row r="25521" spans="1:8" x14ac:dyDescent="0.3">
      <c r="A25521" s="282">
        <v>232809</v>
      </c>
      <c r="B25521" s="282" t="s">
        <v>51949</v>
      </c>
      <c r="C25521" s="282" t="s">
        <v>51950</v>
      </c>
      <c r="D25521" s="283" t="s">
        <v>1481</v>
      </c>
      <c r="E25521" s="283">
        <v>7</v>
      </c>
      <c r="F25521" s="282" t="s">
        <v>44841</v>
      </c>
      <c r="G25521">
        <v>1</v>
      </c>
      <c r="H25521">
        <v>1</v>
      </c>
    </row>
    <row r="25522" spans="1:8" x14ac:dyDescent="0.3">
      <c r="A25522" s="282">
        <v>237420</v>
      </c>
      <c r="B25522" s="282" t="s">
        <v>51951</v>
      </c>
      <c r="C25522" s="282" t="s">
        <v>51952</v>
      </c>
      <c r="D25522" s="283" t="s">
        <v>1481</v>
      </c>
      <c r="E25522" s="283">
        <v>7</v>
      </c>
      <c r="F25522" s="282" t="s">
        <v>44841</v>
      </c>
      <c r="G25522">
        <v>1</v>
      </c>
      <c r="H25522">
        <v>1</v>
      </c>
    </row>
    <row r="25523" spans="1:8" x14ac:dyDescent="0.3">
      <c r="A25523" s="282">
        <v>252398</v>
      </c>
      <c r="B25523" s="282" t="s">
        <v>51953</v>
      </c>
      <c r="C25523" s="282" t="s">
        <v>51954</v>
      </c>
      <c r="D25523" s="283" t="s">
        <v>1481</v>
      </c>
      <c r="E25523" s="283">
        <v>7</v>
      </c>
      <c r="F25523" s="282" t="s">
        <v>44841</v>
      </c>
      <c r="G25523">
        <v>1</v>
      </c>
      <c r="H25523">
        <v>1</v>
      </c>
    </row>
    <row r="25524" spans="1:8" x14ac:dyDescent="0.3">
      <c r="A25524" s="282">
        <v>280527</v>
      </c>
      <c r="B25524" s="282" t="s">
        <v>51955</v>
      </c>
      <c r="C25524" s="282" t="s">
        <v>51956</v>
      </c>
      <c r="D25524" s="283" t="s">
        <v>1481</v>
      </c>
      <c r="E25524" s="283">
        <v>7</v>
      </c>
      <c r="F25524" s="282" t="s">
        <v>44841</v>
      </c>
      <c r="G25524">
        <v>1</v>
      </c>
      <c r="H25524">
        <v>1</v>
      </c>
    </row>
    <row r="25525" spans="1:8" x14ac:dyDescent="0.3">
      <c r="A25525" s="282">
        <v>41500</v>
      </c>
      <c r="B25525" s="282" t="s">
        <v>51957</v>
      </c>
      <c r="C25525" s="282" t="s">
        <v>51958</v>
      </c>
      <c r="D25525" s="283" t="s">
        <v>1481</v>
      </c>
      <c r="E25525" s="283">
        <v>7</v>
      </c>
      <c r="F25525" s="282" t="s">
        <v>44841</v>
      </c>
      <c r="G25525">
        <v>1</v>
      </c>
      <c r="H25525">
        <v>1</v>
      </c>
    </row>
    <row r="25526" spans="1:8" x14ac:dyDescent="0.3">
      <c r="A25526" s="282">
        <v>48021</v>
      </c>
      <c r="B25526" s="282" t="s">
        <v>51959</v>
      </c>
      <c r="C25526" s="282" t="s">
        <v>51960</v>
      </c>
      <c r="D25526" s="283" t="s">
        <v>1481</v>
      </c>
      <c r="E25526" s="283">
        <v>7</v>
      </c>
      <c r="F25526" s="282" t="s">
        <v>44841</v>
      </c>
      <c r="G25526">
        <v>1</v>
      </c>
      <c r="H25526">
        <v>1</v>
      </c>
    </row>
    <row r="25527" spans="1:8" x14ac:dyDescent="0.3">
      <c r="A25527" s="282">
        <v>96932</v>
      </c>
      <c r="B25527" s="282" t="s">
        <v>51961</v>
      </c>
      <c r="C25527" s="282" t="s">
        <v>51962</v>
      </c>
      <c r="D25527" s="283" t="s">
        <v>1481</v>
      </c>
      <c r="E25527" s="283">
        <v>7</v>
      </c>
      <c r="F25527" s="282" t="s">
        <v>44841</v>
      </c>
      <c r="G25527">
        <v>1</v>
      </c>
      <c r="H25527">
        <v>1</v>
      </c>
    </row>
    <row r="25528" spans="1:8" x14ac:dyDescent="0.3">
      <c r="A25528" s="121">
        <v>173095</v>
      </c>
      <c r="B25528" s="121" t="s">
        <v>51963</v>
      </c>
      <c r="C25528" s="121" t="s">
        <v>43165</v>
      </c>
      <c r="D25528" s="284">
        <v>1</v>
      </c>
      <c r="E25528" s="284">
        <v>7</v>
      </c>
      <c r="F25528" s="121" t="s">
        <v>44841</v>
      </c>
      <c r="G25528">
        <v>0</v>
      </c>
      <c r="H25528">
        <v>1</v>
      </c>
    </row>
    <row r="25529" spans="1:8" x14ac:dyDescent="0.3">
      <c r="A25529" s="282">
        <v>169984</v>
      </c>
      <c r="B25529" s="282" t="s">
        <v>51964</v>
      </c>
      <c r="C25529" s="282" t="s">
        <v>51965</v>
      </c>
      <c r="D25529" s="283">
        <v>1</v>
      </c>
      <c r="E25529" s="283">
        <v>7</v>
      </c>
      <c r="F25529" s="282" t="s">
        <v>44841</v>
      </c>
      <c r="G25529">
        <v>1</v>
      </c>
      <c r="H25529">
        <v>1</v>
      </c>
    </row>
    <row r="25530" spans="1:8" x14ac:dyDescent="0.3">
      <c r="A25530" s="282">
        <v>100199</v>
      </c>
      <c r="B25530" s="282" t="s">
        <v>51966</v>
      </c>
      <c r="C25530" s="282" t="s">
        <v>51967</v>
      </c>
      <c r="D25530" s="283">
        <v>1</v>
      </c>
      <c r="E25530" s="283">
        <v>7</v>
      </c>
      <c r="F25530" s="282" t="s">
        <v>44841</v>
      </c>
      <c r="G25530">
        <v>1</v>
      </c>
      <c r="H25530">
        <v>1</v>
      </c>
    </row>
    <row r="25531" spans="1:8" x14ac:dyDescent="0.3">
      <c r="A25531" s="282">
        <v>211657</v>
      </c>
      <c r="B25531" s="282" t="s">
        <v>51968</v>
      </c>
      <c r="C25531" s="282" t="s">
        <v>51969</v>
      </c>
      <c r="D25531" s="283" t="s">
        <v>1481</v>
      </c>
      <c r="E25531" s="283">
        <v>7</v>
      </c>
      <c r="F25531" s="282" t="s">
        <v>44841</v>
      </c>
      <c r="G25531">
        <v>1</v>
      </c>
      <c r="H25531">
        <v>1</v>
      </c>
    </row>
    <row r="25532" spans="1:8" x14ac:dyDescent="0.3">
      <c r="A25532" s="282">
        <v>36554</v>
      </c>
      <c r="B25532" s="282" t="s">
        <v>51970</v>
      </c>
      <c r="C25532" s="282" t="s">
        <v>51971</v>
      </c>
      <c r="D25532" s="283" t="s">
        <v>1481</v>
      </c>
      <c r="E25532" s="283">
        <v>7</v>
      </c>
      <c r="F25532" s="282" t="s">
        <v>44841</v>
      </c>
      <c r="G25532">
        <v>1</v>
      </c>
      <c r="H25532">
        <v>1</v>
      </c>
    </row>
    <row r="25533" spans="1:8" x14ac:dyDescent="0.3">
      <c r="A25533" s="121">
        <v>204673</v>
      </c>
      <c r="B25533" s="121" t="s">
        <v>51972</v>
      </c>
      <c r="C25533" s="121" t="s">
        <v>16708</v>
      </c>
      <c r="D25533" s="284">
        <v>1</v>
      </c>
      <c r="E25533" s="284">
        <v>7</v>
      </c>
      <c r="F25533" s="121" t="s">
        <v>44841</v>
      </c>
      <c r="G25533">
        <v>0</v>
      </c>
      <c r="H25533">
        <v>1</v>
      </c>
    </row>
    <row r="25534" spans="1:8" x14ac:dyDescent="0.3">
      <c r="A25534" s="282">
        <v>170731</v>
      </c>
      <c r="B25534" s="282" t="s">
        <v>51973</v>
      </c>
      <c r="C25534" s="282" t="s">
        <v>51974</v>
      </c>
      <c r="D25534" s="283">
        <v>1</v>
      </c>
      <c r="E25534" s="283">
        <v>7</v>
      </c>
      <c r="F25534" s="282" t="s">
        <v>44841</v>
      </c>
      <c r="G25534">
        <v>1</v>
      </c>
      <c r="H25534">
        <v>1</v>
      </c>
    </row>
    <row r="25535" spans="1:8" x14ac:dyDescent="0.3">
      <c r="A25535" s="282">
        <v>178726</v>
      </c>
      <c r="B25535" s="282" t="s">
        <v>51975</v>
      </c>
      <c r="C25535" s="282" t="s">
        <v>51976</v>
      </c>
      <c r="D25535" s="283">
        <v>1</v>
      </c>
      <c r="E25535" s="283">
        <v>7</v>
      </c>
      <c r="F25535" s="282" t="s">
        <v>44841</v>
      </c>
      <c r="G25535">
        <v>1</v>
      </c>
      <c r="H25535">
        <v>1</v>
      </c>
    </row>
    <row r="25536" spans="1:8" x14ac:dyDescent="0.3">
      <c r="A25536" s="282">
        <v>270430</v>
      </c>
      <c r="B25536" s="282" t="s">
        <v>51977</v>
      </c>
      <c r="C25536" s="282" t="s">
        <v>51978</v>
      </c>
      <c r="D25536" s="283">
        <v>1</v>
      </c>
      <c r="E25536" s="283">
        <v>7</v>
      </c>
      <c r="F25536" s="282" t="s">
        <v>44841</v>
      </c>
      <c r="G25536">
        <v>1</v>
      </c>
      <c r="H25536">
        <v>1</v>
      </c>
    </row>
    <row r="25537" spans="1:8" x14ac:dyDescent="0.3">
      <c r="A25537" s="282">
        <v>51862</v>
      </c>
      <c r="B25537" s="282" t="s">
        <v>51979</v>
      </c>
      <c r="C25537" s="282" t="s">
        <v>51980</v>
      </c>
      <c r="D25537" s="283">
        <v>1</v>
      </c>
      <c r="E25537" s="283">
        <v>7</v>
      </c>
      <c r="F25537" s="282" t="s">
        <v>44841</v>
      </c>
      <c r="G25537">
        <v>1</v>
      </c>
      <c r="H25537">
        <v>1</v>
      </c>
    </row>
    <row r="25538" spans="1:8" x14ac:dyDescent="0.3">
      <c r="A25538" s="282">
        <v>57417</v>
      </c>
      <c r="B25538" s="282" t="s">
        <v>51981</v>
      </c>
      <c r="C25538" s="282" t="s">
        <v>51982</v>
      </c>
      <c r="D25538" s="283">
        <v>1</v>
      </c>
      <c r="E25538" s="283">
        <v>7</v>
      </c>
      <c r="F25538" s="282" t="s">
        <v>44841</v>
      </c>
      <c r="G25538">
        <v>1</v>
      </c>
      <c r="H25538">
        <v>1</v>
      </c>
    </row>
    <row r="25539" spans="1:8" x14ac:dyDescent="0.3">
      <c r="A25539" s="282">
        <v>88285</v>
      </c>
      <c r="B25539" s="282" t="s">
        <v>51983</v>
      </c>
      <c r="C25539" s="282" t="s">
        <v>51984</v>
      </c>
      <c r="D25539" s="283">
        <v>1</v>
      </c>
      <c r="E25539" s="283">
        <v>7</v>
      </c>
      <c r="F25539" s="282" t="s">
        <v>44841</v>
      </c>
      <c r="G25539">
        <v>1</v>
      </c>
      <c r="H25539">
        <v>1</v>
      </c>
    </row>
    <row r="25540" spans="1:8" x14ac:dyDescent="0.3">
      <c r="A25540" s="282">
        <v>209307</v>
      </c>
      <c r="B25540" s="282" t="s">
        <v>51985</v>
      </c>
      <c r="C25540" s="282" t="s">
        <v>51986</v>
      </c>
      <c r="D25540" s="283" t="s">
        <v>1481</v>
      </c>
      <c r="E25540" s="283">
        <v>7</v>
      </c>
      <c r="F25540" s="282" t="s">
        <v>44841</v>
      </c>
      <c r="G25540">
        <v>1</v>
      </c>
      <c r="H25540">
        <v>1</v>
      </c>
    </row>
    <row r="25541" spans="1:8" x14ac:dyDescent="0.3">
      <c r="A25541" s="282">
        <v>40523</v>
      </c>
      <c r="B25541" s="282" t="s">
        <v>51987</v>
      </c>
      <c r="C25541" s="282" t="s">
        <v>51988</v>
      </c>
      <c r="D25541" s="283" t="s">
        <v>1481</v>
      </c>
      <c r="E25541" s="283">
        <v>7</v>
      </c>
      <c r="F25541" s="282" t="s">
        <v>44841</v>
      </c>
      <c r="G25541">
        <v>1</v>
      </c>
      <c r="H25541">
        <v>1</v>
      </c>
    </row>
    <row r="25542" spans="1:8" x14ac:dyDescent="0.3">
      <c r="A25542" s="282">
        <v>64992</v>
      </c>
      <c r="B25542" s="282" t="s">
        <v>51989</v>
      </c>
      <c r="C25542" s="282" t="s">
        <v>51990</v>
      </c>
      <c r="D25542" s="283">
        <v>1</v>
      </c>
      <c r="E25542" s="283">
        <v>7</v>
      </c>
      <c r="F25542" s="282" t="s">
        <v>44841</v>
      </c>
      <c r="G25542">
        <v>1</v>
      </c>
      <c r="H25542">
        <v>1</v>
      </c>
    </row>
    <row r="25543" spans="1:8" x14ac:dyDescent="0.3">
      <c r="A25543" s="282">
        <v>171559</v>
      </c>
      <c r="B25543" s="282" t="s">
        <v>51991</v>
      </c>
      <c r="C25543" s="282" t="s">
        <v>51992</v>
      </c>
      <c r="D25543" s="283" t="s">
        <v>1481</v>
      </c>
      <c r="E25543" s="283">
        <v>7</v>
      </c>
      <c r="F25543" s="282" t="s">
        <v>44841</v>
      </c>
      <c r="G25543">
        <v>1</v>
      </c>
      <c r="H25543">
        <v>1</v>
      </c>
    </row>
    <row r="25544" spans="1:8" x14ac:dyDescent="0.3">
      <c r="A25544" s="121">
        <v>96961</v>
      </c>
      <c r="B25544" s="121" t="s">
        <v>51993</v>
      </c>
      <c r="C25544" s="121" t="s">
        <v>16780</v>
      </c>
      <c r="D25544" s="284" t="s">
        <v>1481</v>
      </c>
      <c r="E25544" s="284">
        <v>7</v>
      </c>
      <c r="F25544" s="121" t="s">
        <v>44841</v>
      </c>
      <c r="G25544">
        <v>0</v>
      </c>
      <c r="H25544">
        <v>1</v>
      </c>
    </row>
    <row r="25545" spans="1:8" x14ac:dyDescent="0.3">
      <c r="A25545" s="121">
        <v>105579</v>
      </c>
      <c r="B25545" s="121" t="s">
        <v>51994</v>
      </c>
      <c r="C25545" s="121" t="s">
        <v>8037</v>
      </c>
      <c r="D25545" s="284" t="s">
        <v>1481</v>
      </c>
      <c r="E25545" s="284">
        <v>7</v>
      </c>
      <c r="F25545" s="121" t="s">
        <v>44841</v>
      </c>
      <c r="G25545">
        <v>0</v>
      </c>
      <c r="H25545">
        <v>1</v>
      </c>
    </row>
    <row r="25546" spans="1:8" x14ac:dyDescent="0.3">
      <c r="A25546" s="121">
        <v>204286</v>
      </c>
      <c r="B25546" s="121" t="s">
        <v>51995</v>
      </c>
      <c r="C25546" s="121" t="s">
        <v>8045</v>
      </c>
      <c r="D25546" s="284">
        <v>1</v>
      </c>
      <c r="E25546" s="284">
        <v>7</v>
      </c>
      <c r="F25546" s="121" t="s">
        <v>44841</v>
      </c>
      <c r="G25546">
        <v>0</v>
      </c>
      <c r="H25546">
        <v>1</v>
      </c>
    </row>
    <row r="25547" spans="1:8" x14ac:dyDescent="0.3">
      <c r="A25547" s="282">
        <v>169457</v>
      </c>
      <c r="B25547" s="282" t="s">
        <v>51996</v>
      </c>
      <c r="C25547" s="282" t="s">
        <v>51997</v>
      </c>
      <c r="D25547" s="283">
        <v>1</v>
      </c>
      <c r="E25547" s="283">
        <v>7</v>
      </c>
      <c r="F25547" s="282" t="s">
        <v>44841</v>
      </c>
      <c r="G25547">
        <v>1</v>
      </c>
      <c r="H25547">
        <v>1</v>
      </c>
    </row>
    <row r="25548" spans="1:8" x14ac:dyDescent="0.3">
      <c r="A25548" s="282">
        <v>220872</v>
      </c>
      <c r="B25548" s="282" t="s">
        <v>51998</v>
      </c>
      <c r="C25548" s="282" t="s">
        <v>51999</v>
      </c>
      <c r="D25548" s="283">
        <v>1</v>
      </c>
      <c r="E25548" s="283">
        <v>7</v>
      </c>
      <c r="F25548" s="282" t="s">
        <v>44841</v>
      </c>
      <c r="G25548">
        <v>1</v>
      </c>
      <c r="H25548">
        <v>1</v>
      </c>
    </row>
    <row r="25549" spans="1:8" x14ac:dyDescent="0.3">
      <c r="A25549" s="282">
        <v>275868</v>
      </c>
      <c r="B25549" s="282" t="s">
        <v>52000</v>
      </c>
      <c r="C25549" s="282" t="s">
        <v>52001</v>
      </c>
      <c r="D25549" s="283">
        <v>1</v>
      </c>
      <c r="E25549" s="283">
        <v>7</v>
      </c>
      <c r="F25549" s="282" t="s">
        <v>44841</v>
      </c>
      <c r="G25549">
        <v>1</v>
      </c>
      <c r="H25549">
        <v>1</v>
      </c>
    </row>
    <row r="25550" spans="1:8" x14ac:dyDescent="0.3">
      <c r="A25550" s="282">
        <v>167713</v>
      </c>
      <c r="B25550" s="282" t="s">
        <v>52002</v>
      </c>
      <c r="C25550" s="282" t="s">
        <v>52003</v>
      </c>
      <c r="D25550" s="283" t="s">
        <v>1481</v>
      </c>
      <c r="E25550" s="283">
        <v>7</v>
      </c>
      <c r="F25550" s="282" t="s">
        <v>44841</v>
      </c>
      <c r="G25550">
        <v>1</v>
      </c>
      <c r="H25550">
        <v>1</v>
      </c>
    </row>
    <row r="25551" spans="1:8" x14ac:dyDescent="0.3">
      <c r="A25551" s="282">
        <v>174876</v>
      </c>
      <c r="B25551" s="282" t="s">
        <v>52004</v>
      </c>
      <c r="C25551" s="282" t="s">
        <v>52005</v>
      </c>
      <c r="D25551" s="283" t="s">
        <v>1481</v>
      </c>
      <c r="E25551" s="283">
        <v>7</v>
      </c>
      <c r="F25551" s="282" t="s">
        <v>44841</v>
      </c>
      <c r="G25551">
        <v>1</v>
      </c>
      <c r="H25551">
        <v>1</v>
      </c>
    </row>
    <row r="25552" spans="1:8" x14ac:dyDescent="0.3">
      <c r="A25552" s="282">
        <v>174952</v>
      </c>
      <c r="B25552" s="282" t="s">
        <v>52006</v>
      </c>
      <c r="C25552" s="282" t="s">
        <v>52007</v>
      </c>
      <c r="D25552" s="283" t="s">
        <v>1481</v>
      </c>
      <c r="E25552" s="283">
        <v>7</v>
      </c>
      <c r="F25552" s="282" t="s">
        <v>44841</v>
      </c>
      <c r="G25552">
        <v>1</v>
      </c>
      <c r="H25552">
        <v>1</v>
      </c>
    </row>
    <row r="25553" spans="1:8" x14ac:dyDescent="0.3">
      <c r="A25553" s="282">
        <v>209841</v>
      </c>
      <c r="B25553" s="282" t="s">
        <v>52008</v>
      </c>
      <c r="C25553" s="282" t="s">
        <v>52009</v>
      </c>
      <c r="D25553" s="283" t="s">
        <v>1481</v>
      </c>
      <c r="E25553" s="283">
        <v>7</v>
      </c>
      <c r="F25553" s="282" t="s">
        <v>44841</v>
      </c>
      <c r="G25553">
        <v>1</v>
      </c>
      <c r="H25553">
        <v>1</v>
      </c>
    </row>
    <row r="25554" spans="1:8" x14ac:dyDescent="0.3">
      <c r="A25554" s="282">
        <v>215249</v>
      </c>
      <c r="B25554" s="282" t="s">
        <v>52010</v>
      </c>
      <c r="C25554" s="282" t="s">
        <v>52011</v>
      </c>
      <c r="D25554" s="283" t="s">
        <v>1481</v>
      </c>
      <c r="E25554" s="283">
        <v>7</v>
      </c>
      <c r="F25554" s="282" t="s">
        <v>44841</v>
      </c>
      <c r="G25554">
        <v>1</v>
      </c>
      <c r="H25554">
        <v>1</v>
      </c>
    </row>
    <row r="25555" spans="1:8" x14ac:dyDescent="0.3">
      <c r="A25555" s="282">
        <v>230676</v>
      </c>
      <c r="B25555" s="282" t="s">
        <v>52012</v>
      </c>
      <c r="C25555" s="282" t="s">
        <v>52013</v>
      </c>
      <c r="D25555" s="283" t="s">
        <v>1481</v>
      </c>
      <c r="E25555" s="283">
        <v>7</v>
      </c>
      <c r="F25555" s="282" t="s">
        <v>44841</v>
      </c>
      <c r="G25555">
        <v>1</v>
      </c>
      <c r="H25555">
        <v>1</v>
      </c>
    </row>
    <row r="25556" spans="1:8" x14ac:dyDescent="0.3">
      <c r="A25556" s="282">
        <v>43035</v>
      </c>
      <c r="B25556" s="282" t="s">
        <v>52014</v>
      </c>
      <c r="C25556" s="282" t="s">
        <v>52015</v>
      </c>
      <c r="D25556" s="283" t="s">
        <v>1481</v>
      </c>
      <c r="E25556" s="283">
        <v>7</v>
      </c>
      <c r="F25556" s="282" t="s">
        <v>44841</v>
      </c>
      <c r="G25556">
        <v>1</v>
      </c>
      <c r="H25556">
        <v>1</v>
      </c>
    </row>
    <row r="25557" spans="1:8" x14ac:dyDescent="0.3">
      <c r="A25557" s="282">
        <v>46260</v>
      </c>
      <c r="B25557" s="282" t="s">
        <v>52016</v>
      </c>
      <c r="C25557" s="282" t="s">
        <v>52017</v>
      </c>
      <c r="D25557" s="283" t="s">
        <v>1481</v>
      </c>
      <c r="E25557" s="283">
        <v>7</v>
      </c>
      <c r="F25557" s="282" t="s">
        <v>44841</v>
      </c>
      <c r="G25557">
        <v>1</v>
      </c>
      <c r="H25557">
        <v>1</v>
      </c>
    </row>
    <row r="25558" spans="1:8" x14ac:dyDescent="0.3">
      <c r="A25558" s="282">
        <v>48906</v>
      </c>
      <c r="B25558" s="282" t="s">
        <v>52018</v>
      </c>
      <c r="C25558" s="282" t="s">
        <v>52019</v>
      </c>
      <c r="D25558" s="283" t="s">
        <v>1481</v>
      </c>
      <c r="E25558" s="283">
        <v>7</v>
      </c>
      <c r="F25558" s="282" t="s">
        <v>44841</v>
      </c>
      <c r="G25558">
        <v>1</v>
      </c>
      <c r="H25558">
        <v>1</v>
      </c>
    </row>
    <row r="25559" spans="1:8" x14ac:dyDescent="0.3">
      <c r="A25559" s="282">
        <v>92490</v>
      </c>
      <c r="B25559" s="282" t="s">
        <v>52020</v>
      </c>
      <c r="C25559" s="282" t="s">
        <v>52021</v>
      </c>
      <c r="D25559" s="283" t="s">
        <v>1481</v>
      </c>
      <c r="E25559" s="283">
        <v>7</v>
      </c>
      <c r="F25559" s="282" t="s">
        <v>44841</v>
      </c>
      <c r="G25559">
        <v>1</v>
      </c>
      <c r="H25559">
        <v>1</v>
      </c>
    </row>
    <row r="25560" spans="1:8" x14ac:dyDescent="0.3">
      <c r="A25560" s="282">
        <v>258606</v>
      </c>
      <c r="B25560" s="282" t="s">
        <v>52022</v>
      </c>
      <c r="C25560" s="282" t="s">
        <v>52023</v>
      </c>
      <c r="D25560" s="283" t="s">
        <v>1481</v>
      </c>
      <c r="E25560" s="283">
        <v>7</v>
      </c>
      <c r="F25560" s="282" t="s">
        <v>44841</v>
      </c>
      <c r="G25560">
        <v>1</v>
      </c>
      <c r="H25560">
        <v>1</v>
      </c>
    </row>
    <row r="25561" spans="1:8" x14ac:dyDescent="0.3">
      <c r="A25561" s="282">
        <v>166945</v>
      </c>
      <c r="B25561" s="282" t="s">
        <v>52024</v>
      </c>
      <c r="C25561" s="282" t="s">
        <v>52025</v>
      </c>
      <c r="D25561" s="283">
        <v>1</v>
      </c>
      <c r="E25561" s="283">
        <v>7</v>
      </c>
      <c r="F25561" s="282" t="s">
        <v>44841</v>
      </c>
      <c r="G25561">
        <v>1</v>
      </c>
      <c r="H25561">
        <v>1</v>
      </c>
    </row>
    <row r="25562" spans="1:8" x14ac:dyDescent="0.3">
      <c r="A25562" s="282">
        <v>208301</v>
      </c>
      <c r="B25562" s="282" t="s">
        <v>52026</v>
      </c>
      <c r="C25562" s="282" t="s">
        <v>52027</v>
      </c>
      <c r="D25562" s="283">
        <v>1</v>
      </c>
      <c r="E25562" s="283">
        <v>7</v>
      </c>
      <c r="F25562" s="282" t="s">
        <v>44841</v>
      </c>
      <c r="G25562">
        <v>1</v>
      </c>
      <c r="H25562">
        <v>1</v>
      </c>
    </row>
    <row r="25563" spans="1:8" x14ac:dyDescent="0.3">
      <c r="A25563" s="121">
        <v>234501</v>
      </c>
      <c r="B25563" s="121" t="s">
        <v>52028</v>
      </c>
      <c r="C25563" s="121" t="s">
        <v>43239</v>
      </c>
      <c r="D25563" s="284">
        <v>1</v>
      </c>
      <c r="E25563" s="284">
        <v>7</v>
      </c>
      <c r="F25563" s="121" t="s">
        <v>44841</v>
      </c>
      <c r="G25563">
        <v>0</v>
      </c>
      <c r="H25563">
        <v>1</v>
      </c>
    </row>
    <row r="25564" spans="1:8" x14ac:dyDescent="0.3">
      <c r="A25564" s="282">
        <v>210180</v>
      </c>
      <c r="B25564" s="282" t="s">
        <v>52029</v>
      </c>
      <c r="C25564" s="282" t="s">
        <v>43245</v>
      </c>
      <c r="D25564" s="283">
        <v>1</v>
      </c>
      <c r="E25564" s="283">
        <v>7</v>
      </c>
      <c r="F25564" s="282" t="s">
        <v>44841</v>
      </c>
      <c r="G25564">
        <v>1</v>
      </c>
      <c r="H25564">
        <v>0</v>
      </c>
    </row>
    <row r="25565" spans="1:8" x14ac:dyDescent="0.3">
      <c r="A25565" s="282">
        <v>213295</v>
      </c>
      <c r="B25565" s="282" t="s">
        <v>52030</v>
      </c>
      <c r="C25565" s="282" t="s">
        <v>52031</v>
      </c>
      <c r="D25565" s="283">
        <v>1</v>
      </c>
      <c r="E25565" s="283">
        <v>7</v>
      </c>
      <c r="F25565" s="282" t="s">
        <v>44841</v>
      </c>
      <c r="G25565">
        <v>1</v>
      </c>
      <c r="H25565">
        <v>1</v>
      </c>
    </row>
    <row r="25566" spans="1:8" x14ac:dyDescent="0.3">
      <c r="A25566" s="282">
        <v>25985</v>
      </c>
      <c r="B25566" s="282" t="s">
        <v>52032</v>
      </c>
      <c r="C25566" s="282" t="s">
        <v>52033</v>
      </c>
      <c r="D25566" s="283">
        <v>1</v>
      </c>
      <c r="E25566" s="283">
        <v>7</v>
      </c>
      <c r="F25566" s="282" t="s">
        <v>44841</v>
      </c>
      <c r="G25566">
        <v>1</v>
      </c>
      <c r="H25566">
        <v>1</v>
      </c>
    </row>
    <row r="25567" spans="1:8" x14ac:dyDescent="0.3">
      <c r="A25567" s="282">
        <v>172488</v>
      </c>
      <c r="B25567" s="282" t="s">
        <v>52034</v>
      </c>
      <c r="C25567" s="282" t="s">
        <v>52035</v>
      </c>
      <c r="D25567" s="283" t="s">
        <v>1481</v>
      </c>
      <c r="E25567" s="283">
        <v>7</v>
      </c>
      <c r="F25567" s="282" t="s">
        <v>44841</v>
      </c>
      <c r="G25567">
        <v>1</v>
      </c>
      <c r="H25567">
        <v>1</v>
      </c>
    </row>
    <row r="25568" spans="1:8" x14ac:dyDescent="0.3">
      <c r="A25568" s="282">
        <v>174688</v>
      </c>
      <c r="B25568" s="282" t="s">
        <v>52036</v>
      </c>
      <c r="C25568" s="282" t="s">
        <v>52037</v>
      </c>
      <c r="D25568" s="283" t="s">
        <v>1481</v>
      </c>
      <c r="E25568" s="283">
        <v>7</v>
      </c>
      <c r="F25568" s="282" t="s">
        <v>44841</v>
      </c>
      <c r="G25568">
        <v>1</v>
      </c>
      <c r="H25568">
        <v>1</v>
      </c>
    </row>
    <row r="25569" spans="1:8" x14ac:dyDescent="0.3">
      <c r="A25569" s="282">
        <v>200110</v>
      </c>
      <c r="B25569" s="282" t="s">
        <v>52038</v>
      </c>
      <c r="C25569" s="282" t="s">
        <v>52039</v>
      </c>
      <c r="D25569" s="283" t="s">
        <v>1481</v>
      </c>
      <c r="E25569" s="283">
        <v>7</v>
      </c>
      <c r="F25569" s="282" t="s">
        <v>44841</v>
      </c>
      <c r="G25569">
        <v>1</v>
      </c>
      <c r="H25569">
        <v>1</v>
      </c>
    </row>
    <row r="25570" spans="1:8" x14ac:dyDescent="0.3">
      <c r="A25570" s="282">
        <v>229297</v>
      </c>
      <c r="B25570" s="282" t="s">
        <v>52040</v>
      </c>
      <c r="C25570" s="282" t="s">
        <v>52041</v>
      </c>
      <c r="D25570" s="283" t="s">
        <v>1481</v>
      </c>
      <c r="E25570" s="283">
        <v>7</v>
      </c>
      <c r="F25570" s="282" t="s">
        <v>44841</v>
      </c>
      <c r="G25570">
        <v>1</v>
      </c>
      <c r="H25570">
        <v>1</v>
      </c>
    </row>
    <row r="25571" spans="1:8" x14ac:dyDescent="0.3">
      <c r="A25571" s="282">
        <v>252192</v>
      </c>
      <c r="B25571" s="282" t="s">
        <v>52042</v>
      </c>
      <c r="C25571" s="282" t="s">
        <v>52043</v>
      </c>
      <c r="D25571" s="283" t="s">
        <v>1481</v>
      </c>
      <c r="E25571" s="283">
        <v>7</v>
      </c>
      <c r="F25571" s="282" t="s">
        <v>44841</v>
      </c>
      <c r="G25571">
        <v>1</v>
      </c>
      <c r="H25571">
        <v>1</v>
      </c>
    </row>
    <row r="25572" spans="1:8" x14ac:dyDescent="0.3">
      <c r="A25572" s="282">
        <v>269684</v>
      </c>
      <c r="B25572" s="282" t="s">
        <v>52044</v>
      </c>
      <c r="C25572" s="282" t="s">
        <v>52045</v>
      </c>
      <c r="D25572" s="283" t="s">
        <v>1481</v>
      </c>
      <c r="E25572" s="283">
        <v>7</v>
      </c>
      <c r="F25572" s="282" t="s">
        <v>44841</v>
      </c>
      <c r="G25572">
        <v>1</v>
      </c>
      <c r="H25572">
        <v>1</v>
      </c>
    </row>
    <row r="25573" spans="1:8" x14ac:dyDescent="0.3">
      <c r="A25573" s="282">
        <v>271511</v>
      </c>
      <c r="B25573" s="282" t="s">
        <v>52046</v>
      </c>
      <c r="C25573" s="282" t="s">
        <v>52047</v>
      </c>
      <c r="D25573" s="283" t="s">
        <v>1481</v>
      </c>
      <c r="E25573" s="283">
        <v>7</v>
      </c>
      <c r="F25573" s="282" t="s">
        <v>44841</v>
      </c>
      <c r="G25573">
        <v>1</v>
      </c>
      <c r="H25573">
        <v>1</v>
      </c>
    </row>
    <row r="25574" spans="1:8" x14ac:dyDescent="0.3">
      <c r="A25574" s="282">
        <v>315270</v>
      </c>
      <c r="B25574" s="282" t="s">
        <v>52048</v>
      </c>
      <c r="C25574" s="282" t="s">
        <v>52049</v>
      </c>
      <c r="D25574" s="283" t="s">
        <v>1481</v>
      </c>
      <c r="E25574" s="283">
        <v>7</v>
      </c>
      <c r="F25574" s="282" t="s">
        <v>44841</v>
      </c>
      <c r="G25574">
        <v>1</v>
      </c>
      <c r="H25574">
        <v>1</v>
      </c>
    </row>
    <row r="25575" spans="1:8" x14ac:dyDescent="0.3">
      <c r="A25575" s="282">
        <v>46023</v>
      </c>
      <c r="B25575" s="282" t="s">
        <v>52050</v>
      </c>
      <c r="C25575" s="282" t="s">
        <v>52051</v>
      </c>
      <c r="D25575" s="283" t="s">
        <v>1481</v>
      </c>
      <c r="E25575" s="283">
        <v>7</v>
      </c>
      <c r="F25575" s="282" t="s">
        <v>44841</v>
      </c>
      <c r="G25575">
        <v>1</v>
      </c>
      <c r="H25575">
        <v>1</v>
      </c>
    </row>
    <row r="25576" spans="1:8" x14ac:dyDescent="0.3">
      <c r="A25576" s="282">
        <v>37281</v>
      </c>
      <c r="B25576" s="282" t="s">
        <v>52052</v>
      </c>
      <c r="C25576" s="282" t="s">
        <v>52053</v>
      </c>
      <c r="D25576" s="283">
        <v>1</v>
      </c>
      <c r="E25576" s="283">
        <v>7</v>
      </c>
      <c r="F25576" s="282" t="s">
        <v>44841</v>
      </c>
      <c r="G25576">
        <v>1</v>
      </c>
      <c r="H25576">
        <v>1</v>
      </c>
    </row>
    <row r="25577" spans="1:8" x14ac:dyDescent="0.3">
      <c r="A25577" s="282">
        <v>49474</v>
      </c>
      <c r="B25577" s="282" t="s">
        <v>52054</v>
      </c>
      <c r="C25577" s="282" t="s">
        <v>52055</v>
      </c>
      <c r="D25577" s="283">
        <v>1</v>
      </c>
      <c r="E25577" s="283">
        <v>7</v>
      </c>
      <c r="F25577" s="282" t="s">
        <v>44841</v>
      </c>
      <c r="G25577">
        <v>1</v>
      </c>
      <c r="H25577">
        <v>1</v>
      </c>
    </row>
    <row r="25578" spans="1:8" x14ac:dyDescent="0.3">
      <c r="A25578" s="282">
        <v>208686</v>
      </c>
      <c r="B25578" s="282" t="s">
        <v>52056</v>
      </c>
      <c r="C25578" s="282" t="s">
        <v>52057</v>
      </c>
      <c r="D25578" s="283" t="s">
        <v>1481</v>
      </c>
      <c r="E25578" s="283">
        <v>7</v>
      </c>
      <c r="F25578" s="282" t="s">
        <v>44841</v>
      </c>
      <c r="G25578">
        <v>1</v>
      </c>
      <c r="H25578">
        <v>1</v>
      </c>
    </row>
    <row r="25579" spans="1:8" x14ac:dyDescent="0.3">
      <c r="A25579" s="282">
        <v>169943</v>
      </c>
      <c r="B25579" s="282" t="s">
        <v>52058</v>
      </c>
      <c r="C25579" s="282" t="s">
        <v>52059</v>
      </c>
      <c r="D25579" s="283" t="s">
        <v>1481</v>
      </c>
      <c r="E25579" s="283">
        <v>7</v>
      </c>
      <c r="F25579" s="282" t="s">
        <v>44841</v>
      </c>
      <c r="G25579">
        <v>1</v>
      </c>
      <c r="H25579">
        <v>1</v>
      </c>
    </row>
    <row r="25580" spans="1:8" x14ac:dyDescent="0.3">
      <c r="A25580" s="282">
        <v>37107</v>
      </c>
      <c r="B25580" s="282" t="s">
        <v>52060</v>
      </c>
      <c r="C25580" s="282" t="s">
        <v>8083</v>
      </c>
      <c r="D25580" s="283">
        <v>1</v>
      </c>
      <c r="E25580" s="283">
        <v>7</v>
      </c>
      <c r="F25580" s="282" t="s">
        <v>44841</v>
      </c>
      <c r="G25580">
        <v>1</v>
      </c>
      <c r="H25580">
        <v>0</v>
      </c>
    </row>
    <row r="25581" spans="1:8" x14ac:dyDescent="0.3">
      <c r="A25581" s="282">
        <v>237974</v>
      </c>
      <c r="B25581" s="282" t="s">
        <v>52061</v>
      </c>
      <c r="C25581" s="282" t="s">
        <v>52062</v>
      </c>
      <c r="D25581" s="283">
        <v>1</v>
      </c>
      <c r="E25581" s="283">
        <v>7</v>
      </c>
      <c r="F25581" s="282" t="s">
        <v>44841</v>
      </c>
      <c r="G25581">
        <v>1</v>
      </c>
      <c r="H25581">
        <v>1</v>
      </c>
    </row>
    <row r="25582" spans="1:8" x14ac:dyDescent="0.3">
      <c r="A25582" s="282">
        <v>89342</v>
      </c>
      <c r="B25582" s="282" t="s">
        <v>52063</v>
      </c>
      <c r="C25582" s="282" t="s">
        <v>52064</v>
      </c>
      <c r="D25582" s="283">
        <v>1</v>
      </c>
      <c r="E25582" s="283">
        <v>7</v>
      </c>
      <c r="F25582" s="282" t="s">
        <v>44841</v>
      </c>
      <c r="G25582">
        <v>1</v>
      </c>
      <c r="H25582">
        <v>1</v>
      </c>
    </row>
    <row r="25583" spans="1:8" x14ac:dyDescent="0.3">
      <c r="A25583" s="282">
        <v>102432</v>
      </c>
      <c r="B25583" s="282" t="s">
        <v>52065</v>
      </c>
      <c r="C25583" s="282" t="s">
        <v>52066</v>
      </c>
      <c r="D25583" s="283">
        <v>1</v>
      </c>
      <c r="E25583" s="283">
        <v>7</v>
      </c>
      <c r="F25583" s="282" t="s">
        <v>44841</v>
      </c>
      <c r="G25583">
        <v>1</v>
      </c>
      <c r="H25583">
        <v>1</v>
      </c>
    </row>
    <row r="25584" spans="1:8" x14ac:dyDescent="0.3">
      <c r="A25584" s="282">
        <v>97220</v>
      </c>
      <c r="B25584" s="282" t="s">
        <v>52067</v>
      </c>
      <c r="C25584" s="282" t="s">
        <v>52068</v>
      </c>
      <c r="D25584" s="283">
        <v>1</v>
      </c>
      <c r="E25584" s="283">
        <v>7</v>
      </c>
      <c r="F25584" s="282" t="s">
        <v>44841</v>
      </c>
      <c r="G25584">
        <v>1</v>
      </c>
      <c r="H25584">
        <v>1</v>
      </c>
    </row>
    <row r="25585" spans="1:8" x14ac:dyDescent="0.3">
      <c r="A25585" s="282">
        <v>71817</v>
      </c>
      <c r="B25585" s="282" t="s">
        <v>52069</v>
      </c>
      <c r="C25585" s="282" t="s">
        <v>52070</v>
      </c>
      <c r="D25585" s="283">
        <v>2</v>
      </c>
      <c r="E25585" s="283">
        <v>7</v>
      </c>
      <c r="F25585" s="282" t="s">
        <v>44841</v>
      </c>
      <c r="G25585">
        <v>1</v>
      </c>
      <c r="H25585">
        <v>1</v>
      </c>
    </row>
    <row r="25586" spans="1:8" x14ac:dyDescent="0.3">
      <c r="A25586" s="282">
        <v>103970</v>
      </c>
      <c r="B25586" s="282" t="s">
        <v>52071</v>
      </c>
      <c r="C25586" s="282" t="s">
        <v>8105</v>
      </c>
      <c r="D25586" s="283" t="s">
        <v>1481</v>
      </c>
      <c r="E25586" s="283">
        <v>7</v>
      </c>
      <c r="F25586" s="282" t="s">
        <v>44841</v>
      </c>
      <c r="G25586">
        <v>1</v>
      </c>
      <c r="H25586">
        <v>0</v>
      </c>
    </row>
    <row r="25587" spans="1:8" x14ac:dyDescent="0.3">
      <c r="A25587" s="282">
        <v>222759</v>
      </c>
      <c r="B25587" s="282" t="s">
        <v>52072</v>
      </c>
      <c r="C25587" s="282" t="s">
        <v>52073</v>
      </c>
      <c r="D25587" s="283">
        <v>1</v>
      </c>
      <c r="E25587" s="283">
        <v>7</v>
      </c>
      <c r="F25587" s="282" t="s">
        <v>44841</v>
      </c>
      <c r="G25587">
        <v>1</v>
      </c>
      <c r="H25587">
        <v>1</v>
      </c>
    </row>
    <row r="25588" spans="1:8" x14ac:dyDescent="0.3">
      <c r="A25588" s="282">
        <v>177994</v>
      </c>
      <c r="B25588" s="282" t="s">
        <v>52074</v>
      </c>
      <c r="C25588" s="282" t="s">
        <v>52075</v>
      </c>
      <c r="D25588" s="283">
        <v>1</v>
      </c>
      <c r="E25588" s="283">
        <v>7</v>
      </c>
      <c r="F25588" s="282" t="s">
        <v>44841</v>
      </c>
      <c r="G25588">
        <v>1</v>
      </c>
      <c r="H25588">
        <v>1</v>
      </c>
    </row>
    <row r="25589" spans="1:8" x14ac:dyDescent="0.3">
      <c r="A25589" s="282">
        <v>231745</v>
      </c>
      <c r="B25589" s="282" t="s">
        <v>52076</v>
      </c>
      <c r="C25589" s="282" t="s">
        <v>52077</v>
      </c>
      <c r="D25589" s="283" t="s">
        <v>1481</v>
      </c>
      <c r="E25589" s="283">
        <v>7</v>
      </c>
      <c r="F25589" s="282" t="s">
        <v>44841</v>
      </c>
      <c r="G25589">
        <v>1</v>
      </c>
      <c r="H25589">
        <v>1</v>
      </c>
    </row>
    <row r="25590" spans="1:8" x14ac:dyDescent="0.3">
      <c r="A25590" s="282">
        <v>510099</v>
      </c>
      <c r="B25590" s="282" t="s">
        <v>52078</v>
      </c>
      <c r="C25590" s="282" t="s">
        <v>52079</v>
      </c>
      <c r="D25590" s="283">
        <v>1</v>
      </c>
      <c r="E25590" s="283">
        <v>7</v>
      </c>
      <c r="F25590" s="282" t="s">
        <v>44841</v>
      </c>
      <c r="G25590">
        <v>1</v>
      </c>
      <c r="H25590">
        <v>1</v>
      </c>
    </row>
    <row r="25591" spans="1:8" x14ac:dyDescent="0.3">
      <c r="A25591" s="282">
        <v>204329</v>
      </c>
      <c r="B25591" s="282" t="s">
        <v>52080</v>
      </c>
      <c r="C25591" s="282" t="s">
        <v>52081</v>
      </c>
      <c r="D25591" s="283">
        <v>1</v>
      </c>
      <c r="E25591" s="283">
        <v>7</v>
      </c>
      <c r="F25591" s="282" t="s">
        <v>44841</v>
      </c>
      <c r="G25591">
        <v>1</v>
      </c>
      <c r="H25591">
        <v>1</v>
      </c>
    </row>
    <row r="25592" spans="1:8" x14ac:dyDescent="0.3">
      <c r="A25592" s="282">
        <v>200036</v>
      </c>
      <c r="B25592" s="282" t="s">
        <v>52082</v>
      </c>
      <c r="C25592" s="282" t="s">
        <v>52083</v>
      </c>
      <c r="D25592" s="283" t="s">
        <v>1481</v>
      </c>
      <c r="E25592" s="283">
        <v>7</v>
      </c>
      <c r="F25592" s="282" t="s">
        <v>44841</v>
      </c>
      <c r="G25592">
        <v>1</v>
      </c>
      <c r="H25592">
        <v>1</v>
      </c>
    </row>
    <row r="25593" spans="1:8" x14ac:dyDescent="0.3">
      <c r="A25593" s="282">
        <v>47913</v>
      </c>
      <c r="B25593" s="282" t="s">
        <v>52084</v>
      </c>
      <c r="C25593" s="282" t="s">
        <v>52085</v>
      </c>
      <c r="D25593" s="283" t="s">
        <v>1481</v>
      </c>
      <c r="E25593" s="283">
        <v>7</v>
      </c>
      <c r="F25593" s="282" t="s">
        <v>44841</v>
      </c>
      <c r="G25593">
        <v>1</v>
      </c>
      <c r="H25593">
        <v>1</v>
      </c>
    </row>
    <row r="25594" spans="1:8" x14ac:dyDescent="0.3">
      <c r="A25594" s="282">
        <v>96461</v>
      </c>
      <c r="B25594" s="282" t="s">
        <v>52086</v>
      </c>
      <c r="C25594" s="282" t="s">
        <v>52087</v>
      </c>
      <c r="D25594" s="283" t="s">
        <v>1481</v>
      </c>
      <c r="E25594" s="283">
        <v>7</v>
      </c>
      <c r="F25594" s="282" t="s">
        <v>44841</v>
      </c>
      <c r="G25594">
        <v>1</v>
      </c>
      <c r="H25594">
        <v>1</v>
      </c>
    </row>
    <row r="25595" spans="1:8" x14ac:dyDescent="0.3">
      <c r="A25595" s="282">
        <v>216153</v>
      </c>
      <c r="B25595" s="282" t="s">
        <v>52088</v>
      </c>
      <c r="C25595" s="282" t="s">
        <v>52089</v>
      </c>
      <c r="D25595" s="283" t="s">
        <v>1481</v>
      </c>
      <c r="E25595" s="283">
        <v>7</v>
      </c>
      <c r="F25595" s="282" t="s">
        <v>44841</v>
      </c>
      <c r="G25595">
        <v>1</v>
      </c>
      <c r="H25595">
        <v>1</v>
      </c>
    </row>
    <row r="25596" spans="1:8" x14ac:dyDescent="0.3">
      <c r="A25596" s="282">
        <v>205940</v>
      </c>
      <c r="B25596" s="282" t="s">
        <v>52090</v>
      </c>
      <c r="C25596" s="282" t="s">
        <v>52091</v>
      </c>
      <c r="D25596" s="283" t="s">
        <v>1481</v>
      </c>
      <c r="E25596" s="283">
        <v>7</v>
      </c>
      <c r="F25596" s="282" t="s">
        <v>44841</v>
      </c>
      <c r="G25596">
        <v>1</v>
      </c>
      <c r="H25596">
        <v>1</v>
      </c>
    </row>
    <row r="25597" spans="1:8" x14ac:dyDescent="0.3">
      <c r="A25597" s="282">
        <v>45291</v>
      </c>
      <c r="B25597" s="282" t="s">
        <v>52092</v>
      </c>
      <c r="C25597" s="282" t="s">
        <v>52093</v>
      </c>
      <c r="D25597" s="283" t="s">
        <v>1481</v>
      </c>
      <c r="E25597" s="283">
        <v>7</v>
      </c>
      <c r="F25597" s="282" t="s">
        <v>44841</v>
      </c>
      <c r="G25597">
        <v>1</v>
      </c>
      <c r="H25597">
        <v>1</v>
      </c>
    </row>
    <row r="25598" spans="1:8" x14ac:dyDescent="0.3">
      <c r="A25598" s="282">
        <v>172532</v>
      </c>
      <c r="B25598" s="282" t="s">
        <v>52094</v>
      </c>
      <c r="C25598" s="282" t="s">
        <v>52095</v>
      </c>
      <c r="D25598" s="283">
        <v>1</v>
      </c>
      <c r="E25598" s="283">
        <v>7</v>
      </c>
      <c r="F25598" s="282" t="s">
        <v>44841</v>
      </c>
      <c r="G25598">
        <v>1</v>
      </c>
      <c r="H25598">
        <v>1</v>
      </c>
    </row>
    <row r="25599" spans="1:8" x14ac:dyDescent="0.3">
      <c r="A25599" s="282">
        <v>161377</v>
      </c>
      <c r="B25599" s="282" t="s">
        <v>52096</v>
      </c>
      <c r="C25599" s="282" t="s">
        <v>52097</v>
      </c>
      <c r="D25599" s="283" t="s">
        <v>1481</v>
      </c>
      <c r="E25599" s="283">
        <v>7</v>
      </c>
      <c r="F25599" s="282" t="s">
        <v>44841</v>
      </c>
      <c r="G25599">
        <v>1</v>
      </c>
      <c r="H25599">
        <v>1</v>
      </c>
    </row>
    <row r="25600" spans="1:8" x14ac:dyDescent="0.3">
      <c r="A25600" s="282">
        <v>167316</v>
      </c>
      <c r="B25600" s="282" t="s">
        <v>52098</v>
      </c>
      <c r="C25600" s="282" t="s">
        <v>52099</v>
      </c>
      <c r="D25600" s="283" t="s">
        <v>1481</v>
      </c>
      <c r="E25600" s="283">
        <v>7</v>
      </c>
      <c r="F25600" s="282" t="s">
        <v>44841</v>
      </c>
      <c r="G25600">
        <v>1</v>
      </c>
      <c r="H25600">
        <v>1</v>
      </c>
    </row>
    <row r="25601" spans="1:8" x14ac:dyDescent="0.3">
      <c r="A25601" s="282">
        <v>291513</v>
      </c>
      <c r="B25601" s="282" t="s">
        <v>52100</v>
      </c>
      <c r="C25601" s="282" t="s">
        <v>52101</v>
      </c>
      <c r="D25601" s="283" t="s">
        <v>1481</v>
      </c>
      <c r="E25601" s="283">
        <v>7</v>
      </c>
      <c r="F25601" s="282" t="s">
        <v>44841</v>
      </c>
      <c r="G25601">
        <v>1</v>
      </c>
      <c r="H25601">
        <v>1</v>
      </c>
    </row>
    <row r="25602" spans="1:8" x14ac:dyDescent="0.3">
      <c r="A25602" s="282">
        <v>357117</v>
      </c>
      <c r="B25602" s="282" t="s">
        <v>52102</v>
      </c>
      <c r="C25602" s="282" t="s">
        <v>52103</v>
      </c>
      <c r="D25602" s="283" t="s">
        <v>1481</v>
      </c>
      <c r="E25602" s="283">
        <v>7</v>
      </c>
      <c r="F25602" s="282" t="s">
        <v>44841</v>
      </c>
      <c r="G25602">
        <v>1</v>
      </c>
      <c r="H25602">
        <v>1</v>
      </c>
    </row>
    <row r="25603" spans="1:8" x14ac:dyDescent="0.3">
      <c r="A25603" s="282">
        <v>447018</v>
      </c>
      <c r="B25603" s="282" t="s">
        <v>52104</v>
      </c>
      <c r="C25603" s="282" t="s">
        <v>52105</v>
      </c>
      <c r="D25603" s="283" t="s">
        <v>1481</v>
      </c>
      <c r="E25603" s="283">
        <v>7</v>
      </c>
      <c r="F25603" s="282" t="s">
        <v>44841</v>
      </c>
      <c r="G25603">
        <v>1</v>
      </c>
      <c r="H25603">
        <v>1</v>
      </c>
    </row>
    <row r="25604" spans="1:8" x14ac:dyDescent="0.3">
      <c r="A25604" s="282">
        <v>92845</v>
      </c>
      <c r="B25604" s="282" t="s">
        <v>52106</v>
      </c>
      <c r="C25604" s="282" t="s">
        <v>52107</v>
      </c>
      <c r="D25604" s="283" t="s">
        <v>1481</v>
      </c>
      <c r="E25604" s="283">
        <v>7</v>
      </c>
      <c r="F25604" s="282" t="s">
        <v>44841</v>
      </c>
      <c r="G25604">
        <v>1</v>
      </c>
      <c r="H25604">
        <v>1</v>
      </c>
    </row>
    <row r="25605" spans="1:8" x14ac:dyDescent="0.3">
      <c r="A25605" s="282">
        <v>94425</v>
      </c>
      <c r="B25605" s="282" t="s">
        <v>52108</v>
      </c>
      <c r="C25605" s="282" t="s">
        <v>52109</v>
      </c>
      <c r="D25605" s="283" t="s">
        <v>1481</v>
      </c>
      <c r="E25605" s="283">
        <v>7</v>
      </c>
      <c r="F25605" s="282" t="s">
        <v>44841</v>
      </c>
      <c r="G25605">
        <v>1</v>
      </c>
      <c r="H25605">
        <v>1</v>
      </c>
    </row>
    <row r="25606" spans="1:8" x14ac:dyDescent="0.3">
      <c r="A25606" s="282">
        <v>171773</v>
      </c>
      <c r="B25606" s="282" t="s">
        <v>52110</v>
      </c>
      <c r="C25606" s="282" t="s">
        <v>52111</v>
      </c>
      <c r="D25606" s="283">
        <v>1</v>
      </c>
      <c r="E25606" s="283">
        <v>7</v>
      </c>
      <c r="F25606" s="282" t="s">
        <v>44841</v>
      </c>
      <c r="G25606">
        <v>1</v>
      </c>
      <c r="H25606">
        <v>1</v>
      </c>
    </row>
    <row r="25607" spans="1:8" x14ac:dyDescent="0.3">
      <c r="A25607" s="282">
        <v>176393</v>
      </c>
      <c r="B25607" s="282" t="s">
        <v>52112</v>
      </c>
      <c r="C25607" s="282" t="s">
        <v>52113</v>
      </c>
      <c r="D25607" s="283">
        <v>1</v>
      </c>
      <c r="E25607" s="283">
        <v>7</v>
      </c>
      <c r="F25607" s="282" t="s">
        <v>44841</v>
      </c>
      <c r="G25607">
        <v>1</v>
      </c>
      <c r="H25607">
        <v>1</v>
      </c>
    </row>
    <row r="25608" spans="1:8" x14ac:dyDescent="0.3">
      <c r="A25608" s="282">
        <v>239335</v>
      </c>
      <c r="B25608" s="282" t="s">
        <v>52114</v>
      </c>
      <c r="C25608" s="282" t="s">
        <v>52115</v>
      </c>
      <c r="D25608" s="283" t="s">
        <v>1481</v>
      </c>
      <c r="E25608" s="283">
        <v>7</v>
      </c>
      <c r="F25608" s="282" t="s">
        <v>44841</v>
      </c>
      <c r="G25608">
        <v>1</v>
      </c>
      <c r="H25608">
        <v>1</v>
      </c>
    </row>
    <row r="25609" spans="1:8" x14ac:dyDescent="0.3">
      <c r="A25609" s="282">
        <v>292367</v>
      </c>
      <c r="B25609" s="282" t="s">
        <v>52116</v>
      </c>
      <c r="C25609" s="282" t="s">
        <v>52117</v>
      </c>
      <c r="D25609" s="283" t="s">
        <v>1481</v>
      </c>
      <c r="E25609" s="283">
        <v>7</v>
      </c>
      <c r="F25609" s="282" t="s">
        <v>44841</v>
      </c>
      <c r="G25609">
        <v>1</v>
      </c>
      <c r="H25609">
        <v>1</v>
      </c>
    </row>
    <row r="25610" spans="1:8" x14ac:dyDescent="0.3">
      <c r="A25610" s="282">
        <v>355799</v>
      </c>
      <c r="B25610" s="282" t="s">
        <v>52118</v>
      </c>
      <c r="C25610" s="282" t="s">
        <v>52119</v>
      </c>
      <c r="D25610" s="283" t="s">
        <v>1481</v>
      </c>
      <c r="E25610" s="283">
        <v>7</v>
      </c>
      <c r="F25610" s="282" t="s">
        <v>44841</v>
      </c>
      <c r="G25610">
        <v>1</v>
      </c>
      <c r="H25610">
        <v>1</v>
      </c>
    </row>
    <row r="25611" spans="1:8" x14ac:dyDescent="0.3">
      <c r="A25611" s="282">
        <v>434372</v>
      </c>
      <c r="B25611" s="282" t="s">
        <v>52120</v>
      </c>
      <c r="C25611" s="282" t="s">
        <v>52121</v>
      </c>
      <c r="D25611" s="283" t="s">
        <v>1481</v>
      </c>
      <c r="E25611" s="283">
        <v>7</v>
      </c>
      <c r="F25611" s="282" t="s">
        <v>44841</v>
      </c>
      <c r="G25611">
        <v>1</v>
      </c>
      <c r="H25611">
        <v>1</v>
      </c>
    </row>
    <row r="25612" spans="1:8" x14ac:dyDescent="0.3">
      <c r="A25612" s="282">
        <v>509393</v>
      </c>
      <c r="B25612" s="282" t="s">
        <v>52122</v>
      </c>
      <c r="C25612" s="282" t="s">
        <v>52123</v>
      </c>
      <c r="D25612" s="283" t="s">
        <v>1481</v>
      </c>
      <c r="E25612" s="283">
        <v>7</v>
      </c>
      <c r="F25612" s="282" t="s">
        <v>44841</v>
      </c>
      <c r="G25612">
        <v>1</v>
      </c>
      <c r="H25612">
        <v>1</v>
      </c>
    </row>
    <row r="25613" spans="1:8" x14ac:dyDescent="0.3">
      <c r="A25613" s="282">
        <v>267018</v>
      </c>
      <c r="B25613" s="282" t="s">
        <v>52124</v>
      </c>
      <c r="C25613" s="282" t="s">
        <v>52125</v>
      </c>
      <c r="D25613" s="283">
        <v>1</v>
      </c>
      <c r="E25613" s="283">
        <v>7</v>
      </c>
      <c r="F25613" s="282" t="s">
        <v>44841</v>
      </c>
      <c r="G25613">
        <v>1</v>
      </c>
      <c r="H25613">
        <v>1</v>
      </c>
    </row>
    <row r="25614" spans="1:8" x14ac:dyDescent="0.3">
      <c r="A25614" s="282">
        <v>269515</v>
      </c>
      <c r="B25614" s="282" t="s">
        <v>52126</v>
      </c>
      <c r="C25614" s="282" t="s">
        <v>52127</v>
      </c>
      <c r="D25614" s="283" t="s">
        <v>1481</v>
      </c>
      <c r="E25614" s="283">
        <v>7</v>
      </c>
      <c r="F25614" s="282" t="s">
        <v>44841</v>
      </c>
      <c r="G25614">
        <v>1</v>
      </c>
      <c r="H25614">
        <v>1</v>
      </c>
    </row>
    <row r="25615" spans="1:8" x14ac:dyDescent="0.3">
      <c r="A25615" s="282">
        <v>105585</v>
      </c>
      <c r="B25615" s="282" t="s">
        <v>52128</v>
      </c>
      <c r="C25615" s="282" t="s">
        <v>52129</v>
      </c>
      <c r="D25615" s="283" t="s">
        <v>1481</v>
      </c>
      <c r="E25615" s="283">
        <v>7</v>
      </c>
      <c r="F25615" s="282" t="s">
        <v>44841</v>
      </c>
      <c r="G25615">
        <v>1</v>
      </c>
      <c r="H25615">
        <v>1</v>
      </c>
    </row>
    <row r="25616" spans="1:8" x14ac:dyDescent="0.3">
      <c r="A25616" s="282">
        <v>208506</v>
      </c>
      <c r="B25616" s="282" t="s">
        <v>52130</v>
      </c>
      <c r="C25616" s="282" t="s">
        <v>52131</v>
      </c>
      <c r="D25616" s="283">
        <v>1</v>
      </c>
      <c r="E25616" s="283">
        <v>7</v>
      </c>
      <c r="F25616" s="282" t="s">
        <v>44841</v>
      </c>
      <c r="G25616">
        <v>1</v>
      </c>
      <c r="H25616">
        <v>1</v>
      </c>
    </row>
    <row r="25617" spans="1:8" x14ac:dyDescent="0.3">
      <c r="A25617" s="121">
        <v>237357</v>
      </c>
      <c r="B25617" s="121" t="s">
        <v>52132</v>
      </c>
      <c r="C25617" s="121" t="s">
        <v>8153</v>
      </c>
      <c r="D25617" s="284">
        <v>1</v>
      </c>
      <c r="E25617" s="284">
        <v>7</v>
      </c>
      <c r="F25617" s="121" t="s">
        <v>44841</v>
      </c>
      <c r="G25617">
        <v>0</v>
      </c>
      <c r="H25617">
        <v>1</v>
      </c>
    </row>
    <row r="25618" spans="1:8" x14ac:dyDescent="0.3">
      <c r="A25618" s="282">
        <v>121306</v>
      </c>
      <c r="B25618" s="282" t="s">
        <v>52133</v>
      </c>
      <c r="C25618" s="282" t="s">
        <v>52134</v>
      </c>
      <c r="D25618" s="283">
        <v>1</v>
      </c>
      <c r="E25618" s="283">
        <v>7</v>
      </c>
      <c r="F25618" s="282" t="s">
        <v>44841</v>
      </c>
      <c r="G25618">
        <v>1</v>
      </c>
      <c r="H25618">
        <v>1</v>
      </c>
    </row>
    <row r="25619" spans="1:8" x14ac:dyDescent="0.3">
      <c r="A25619" s="282">
        <v>169140</v>
      </c>
      <c r="B25619" s="282" t="s">
        <v>52135</v>
      </c>
      <c r="C25619" s="282" t="s">
        <v>52136</v>
      </c>
      <c r="D25619" s="283">
        <v>1</v>
      </c>
      <c r="E25619" s="283">
        <v>7</v>
      </c>
      <c r="F25619" s="282" t="s">
        <v>44841</v>
      </c>
      <c r="G25619">
        <v>1</v>
      </c>
      <c r="H25619">
        <v>1</v>
      </c>
    </row>
    <row r="25620" spans="1:8" x14ac:dyDescent="0.3">
      <c r="A25620" s="282">
        <v>45840</v>
      </c>
      <c r="B25620" s="282" t="s">
        <v>52137</v>
      </c>
      <c r="C25620" s="282" t="s">
        <v>52138</v>
      </c>
      <c r="D25620" s="283">
        <v>1</v>
      </c>
      <c r="E25620" s="283">
        <v>7</v>
      </c>
      <c r="F25620" s="282" t="s">
        <v>44841</v>
      </c>
      <c r="G25620">
        <v>1</v>
      </c>
      <c r="H25620">
        <v>1</v>
      </c>
    </row>
    <row r="25621" spans="1:8" x14ac:dyDescent="0.3">
      <c r="A25621" s="282">
        <v>87101</v>
      </c>
      <c r="B25621" s="282" t="s">
        <v>52139</v>
      </c>
      <c r="C25621" s="282" t="s">
        <v>52140</v>
      </c>
      <c r="D25621" s="283">
        <v>1</v>
      </c>
      <c r="E25621" s="283">
        <v>7</v>
      </c>
      <c r="F25621" s="282" t="s">
        <v>44841</v>
      </c>
      <c r="G25621">
        <v>1</v>
      </c>
      <c r="H25621">
        <v>1</v>
      </c>
    </row>
    <row r="25622" spans="1:8" x14ac:dyDescent="0.3">
      <c r="A25622" s="282">
        <v>160250</v>
      </c>
      <c r="B25622" s="282" t="s">
        <v>52141</v>
      </c>
      <c r="C25622" s="282" t="s">
        <v>52142</v>
      </c>
      <c r="D25622" s="283" t="s">
        <v>1481</v>
      </c>
      <c r="E25622" s="283">
        <v>7</v>
      </c>
      <c r="F25622" s="282" t="s">
        <v>44841</v>
      </c>
      <c r="G25622">
        <v>1</v>
      </c>
      <c r="H25622">
        <v>1</v>
      </c>
    </row>
    <row r="25623" spans="1:8" x14ac:dyDescent="0.3">
      <c r="A25623" s="282">
        <v>206899</v>
      </c>
      <c r="B25623" s="282" t="s">
        <v>52143</v>
      </c>
      <c r="C25623" s="282" t="s">
        <v>52144</v>
      </c>
      <c r="D25623" s="283" t="s">
        <v>1481</v>
      </c>
      <c r="E25623" s="283">
        <v>7</v>
      </c>
      <c r="F25623" s="282" t="s">
        <v>44841</v>
      </c>
      <c r="G25623">
        <v>1</v>
      </c>
      <c r="H25623">
        <v>1</v>
      </c>
    </row>
    <row r="25624" spans="1:8" x14ac:dyDescent="0.3">
      <c r="A25624" s="282">
        <v>210658</v>
      </c>
      <c r="B25624" s="282" t="s">
        <v>52145</v>
      </c>
      <c r="C25624" s="282" t="s">
        <v>52146</v>
      </c>
      <c r="D25624" s="283" t="s">
        <v>1481</v>
      </c>
      <c r="E25624" s="283">
        <v>7</v>
      </c>
      <c r="F25624" s="282" t="s">
        <v>44841</v>
      </c>
      <c r="G25624">
        <v>1</v>
      </c>
      <c r="H25624">
        <v>1</v>
      </c>
    </row>
    <row r="25625" spans="1:8" x14ac:dyDescent="0.3">
      <c r="A25625" s="282">
        <v>224925</v>
      </c>
      <c r="B25625" s="282" t="s">
        <v>52147</v>
      </c>
      <c r="C25625" s="282" t="s">
        <v>52148</v>
      </c>
      <c r="D25625" s="283" t="s">
        <v>1481</v>
      </c>
      <c r="E25625" s="283">
        <v>7</v>
      </c>
      <c r="F25625" s="282" t="s">
        <v>44841</v>
      </c>
      <c r="G25625">
        <v>1</v>
      </c>
      <c r="H25625">
        <v>1</v>
      </c>
    </row>
    <row r="25626" spans="1:8" x14ac:dyDescent="0.3">
      <c r="A25626" s="282">
        <v>270849</v>
      </c>
      <c r="B25626" s="282" t="s">
        <v>52149</v>
      </c>
      <c r="C25626" s="282" t="s">
        <v>52150</v>
      </c>
      <c r="D25626" s="283" t="s">
        <v>1481</v>
      </c>
      <c r="E25626" s="283">
        <v>7</v>
      </c>
      <c r="F25626" s="282" t="s">
        <v>44841</v>
      </c>
      <c r="G25626">
        <v>1</v>
      </c>
      <c r="H25626">
        <v>1</v>
      </c>
    </row>
    <row r="25627" spans="1:8" x14ac:dyDescent="0.3">
      <c r="A25627" s="282">
        <v>38675</v>
      </c>
      <c r="B25627" s="282" t="s">
        <v>52151</v>
      </c>
      <c r="C25627" s="282" t="s">
        <v>52152</v>
      </c>
      <c r="D25627" s="283" t="s">
        <v>1481</v>
      </c>
      <c r="E25627" s="283">
        <v>7</v>
      </c>
      <c r="F25627" s="282" t="s">
        <v>44841</v>
      </c>
      <c r="G25627">
        <v>1</v>
      </c>
      <c r="H25627">
        <v>1</v>
      </c>
    </row>
    <row r="25628" spans="1:8" x14ac:dyDescent="0.3">
      <c r="A25628" s="282">
        <v>207647</v>
      </c>
      <c r="B25628" s="282" t="s">
        <v>52153</v>
      </c>
      <c r="C25628" s="282" t="s">
        <v>52154</v>
      </c>
      <c r="D25628" s="283">
        <v>1</v>
      </c>
      <c r="E25628" s="283">
        <v>7</v>
      </c>
      <c r="F25628" s="282" t="s">
        <v>44841</v>
      </c>
      <c r="G25628">
        <v>1</v>
      </c>
      <c r="H25628">
        <v>1</v>
      </c>
    </row>
    <row r="25629" spans="1:8" x14ac:dyDescent="0.3">
      <c r="A25629" s="282">
        <v>253652</v>
      </c>
      <c r="B25629" s="282" t="s">
        <v>52155</v>
      </c>
      <c r="C25629" s="282" t="s">
        <v>52156</v>
      </c>
      <c r="D25629" s="283">
        <v>1</v>
      </c>
      <c r="E25629" s="283">
        <v>7</v>
      </c>
      <c r="F25629" s="282" t="s">
        <v>44841</v>
      </c>
      <c r="G25629">
        <v>1</v>
      </c>
      <c r="H25629">
        <v>1</v>
      </c>
    </row>
    <row r="25630" spans="1:8" x14ac:dyDescent="0.3">
      <c r="A25630" s="282">
        <v>268728</v>
      </c>
      <c r="B25630" s="282" t="s">
        <v>52157</v>
      </c>
      <c r="C25630" s="282" t="s">
        <v>52158</v>
      </c>
      <c r="D25630" s="283" t="s">
        <v>1481</v>
      </c>
      <c r="E25630" s="283">
        <v>7</v>
      </c>
      <c r="F25630" s="282" t="s">
        <v>44841</v>
      </c>
      <c r="G25630">
        <v>1</v>
      </c>
      <c r="H25630">
        <v>1</v>
      </c>
    </row>
    <row r="25631" spans="1:8" x14ac:dyDescent="0.3">
      <c r="A25631" s="282">
        <v>161809</v>
      </c>
      <c r="B25631" s="282" t="s">
        <v>52159</v>
      </c>
      <c r="C25631" s="282" t="s">
        <v>52160</v>
      </c>
      <c r="D25631" s="283">
        <v>1</v>
      </c>
      <c r="E25631" s="283">
        <v>7</v>
      </c>
      <c r="F25631" s="282" t="s">
        <v>44841</v>
      </c>
      <c r="G25631">
        <v>1</v>
      </c>
      <c r="H25631">
        <v>1</v>
      </c>
    </row>
    <row r="25632" spans="1:8" x14ac:dyDescent="0.3">
      <c r="A25632" s="282">
        <v>170690</v>
      </c>
      <c r="B25632" s="282" t="s">
        <v>52161</v>
      </c>
      <c r="C25632" s="282" t="s">
        <v>52162</v>
      </c>
      <c r="D25632" s="283">
        <v>1</v>
      </c>
      <c r="E25632" s="283">
        <v>7</v>
      </c>
      <c r="F25632" s="282" t="s">
        <v>44841</v>
      </c>
      <c r="G25632">
        <v>1</v>
      </c>
      <c r="H25632">
        <v>1</v>
      </c>
    </row>
    <row r="25633" spans="1:8" x14ac:dyDescent="0.3">
      <c r="A25633" s="282">
        <v>171615</v>
      </c>
      <c r="B25633" s="282" t="s">
        <v>52163</v>
      </c>
      <c r="C25633" s="282" t="s">
        <v>52164</v>
      </c>
      <c r="D25633" s="283">
        <v>1</v>
      </c>
      <c r="E25633" s="283">
        <v>7</v>
      </c>
      <c r="F25633" s="282" t="s">
        <v>44841</v>
      </c>
      <c r="G25633">
        <v>1</v>
      </c>
      <c r="H25633">
        <v>1</v>
      </c>
    </row>
    <row r="25634" spans="1:8" x14ac:dyDescent="0.3">
      <c r="A25634" s="282">
        <v>171617</v>
      </c>
      <c r="B25634" s="282" t="s">
        <v>52165</v>
      </c>
      <c r="C25634" s="282" t="s">
        <v>52166</v>
      </c>
      <c r="D25634" s="283">
        <v>1</v>
      </c>
      <c r="E25634" s="283">
        <v>7</v>
      </c>
      <c r="F25634" s="282" t="s">
        <v>44841</v>
      </c>
      <c r="G25634">
        <v>1</v>
      </c>
      <c r="H25634">
        <v>1</v>
      </c>
    </row>
    <row r="25635" spans="1:8" x14ac:dyDescent="0.3">
      <c r="A25635" s="282">
        <v>257391</v>
      </c>
      <c r="B25635" s="282" t="s">
        <v>52167</v>
      </c>
      <c r="C25635" s="282" t="s">
        <v>52168</v>
      </c>
      <c r="D25635" s="283">
        <v>1</v>
      </c>
      <c r="E25635" s="283">
        <v>7</v>
      </c>
      <c r="F25635" s="282" t="s">
        <v>44841</v>
      </c>
      <c r="G25635">
        <v>1</v>
      </c>
      <c r="H25635">
        <v>1</v>
      </c>
    </row>
    <row r="25636" spans="1:8" x14ac:dyDescent="0.3">
      <c r="A25636" s="282">
        <v>171419</v>
      </c>
      <c r="B25636" s="282" t="s">
        <v>52169</v>
      </c>
      <c r="C25636" s="282" t="s">
        <v>52170</v>
      </c>
      <c r="D25636" s="283" t="s">
        <v>1481</v>
      </c>
      <c r="E25636" s="283">
        <v>7</v>
      </c>
      <c r="F25636" s="282" t="s">
        <v>44841</v>
      </c>
      <c r="G25636">
        <v>1</v>
      </c>
      <c r="H25636">
        <v>1</v>
      </c>
    </row>
    <row r="25637" spans="1:8" x14ac:dyDescent="0.3">
      <c r="A25637" s="282">
        <v>204243</v>
      </c>
      <c r="B25637" s="282" t="s">
        <v>52171</v>
      </c>
      <c r="C25637" s="282" t="s">
        <v>52172</v>
      </c>
      <c r="D25637" s="283" t="s">
        <v>1481</v>
      </c>
      <c r="E25637" s="283">
        <v>7</v>
      </c>
      <c r="F25637" s="282" t="s">
        <v>44841</v>
      </c>
      <c r="G25637">
        <v>1</v>
      </c>
      <c r="H25637">
        <v>1</v>
      </c>
    </row>
    <row r="25638" spans="1:8" x14ac:dyDescent="0.3">
      <c r="A25638" s="282">
        <v>206341</v>
      </c>
      <c r="B25638" s="282" t="s">
        <v>52173</v>
      </c>
      <c r="C25638" s="282" t="s">
        <v>52174</v>
      </c>
      <c r="D25638" s="283" t="s">
        <v>1481</v>
      </c>
      <c r="E25638" s="283">
        <v>7</v>
      </c>
      <c r="F25638" s="282" t="s">
        <v>44841</v>
      </c>
      <c r="G25638">
        <v>1</v>
      </c>
      <c r="H25638">
        <v>1</v>
      </c>
    </row>
    <row r="25639" spans="1:8" x14ac:dyDescent="0.3">
      <c r="A25639" s="282">
        <v>207550</v>
      </c>
      <c r="B25639" s="282" t="s">
        <v>52175</v>
      </c>
      <c r="C25639" s="282" t="s">
        <v>52176</v>
      </c>
      <c r="D25639" s="283" t="s">
        <v>1481</v>
      </c>
      <c r="E25639" s="283">
        <v>7</v>
      </c>
      <c r="F25639" s="282" t="s">
        <v>44841</v>
      </c>
      <c r="G25639">
        <v>1</v>
      </c>
      <c r="H25639">
        <v>1</v>
      </c>
    </row>
    <row r="25640" spans="1:8" x14ac:dyDescent="0.3">
      <c r="A25640" s="282">
        <v>245491</v>
      </c>
      <c r="B25640" s="282" t="s">
        <v>52177</v>
      </c>
      <c r="C25640" s="282" t="s">
        <v>52178</v>
      </c>
      <c r="D25640" s="283" t="s">
        <v>1481</v>
      </c>
      <c r="E25640" s="283">
        <v>7</v>
      </c>
      <c r="F25640" s="282" t="s">
        <v>44841</v>
      </c>
      <c r="G25640">
        <v>1</v>
      </c>
      <c r="H25640">
        <v>1</v>
      </c>
    </row>
    <row r="25641" spans="1:8" x14ac:dyDescent="0.3">
      <c r="A25641" s="282">
        <v>49767</v>
      </c>
      <c r="B25641" s="282" t="s">
        <v>52179</v>
      </c>
      <c r="C25641" s="282" t="s">
        <v>52180</v>
      </c>
      <c r="D25641" s="283" t="s">
        <v>1481</v>
      </c>
      <c r="E25641" s="283">
        <v>7</v>
      </c>
      <c r="F25641" s="282" t="s">
        <v>44841</v>
      </c>
      <c r="G25641">
        <v>1</v>
      </c>
      <c r="H25641">
        <v>1</v>
      </c>
    </row>
    <row r="25642" spans="1:8" x14ac:dyDescent="0.3">
      <c r="A25642" s="282">
        <v>175486</v>
      </c>
      <c r="B25642" s="282" t="s">
        <v>52181</v>
      </c>
      <c r="C25642" s="282" t="s">
        <v>52182</v>
      </c>
      <c r="D25642" s="283">
        <v>1</v>
      </c>
      <c r="E25642" s="283">
        <v>7</v>
      </c>
      <c r="F25642" s="282" t="s">
        <v>44841</v>
      </c>
      <c r="G25642">
        <v>1</v>
      </c>
      <c r="H25642">
        <v>1</v>
      </c>
    </row>
    <row r="25643" spans="1:8" x14ac:dyDescent="0.3">
      <c r="A25643" s="121">
        <v>223933</v>
      </c>
      <c r="B25643" s="121" t="s">
        <v>52183</v>
      </c>
      <c r="C25643" s="121" t="s">
        <v>37222</v>
      </c>
      <c r="D25643" s="284">
        <v>1</v>
      </c>
      <c r="E25643" s="284">
        <v>7</v>
      </c>
      <c r="F25643" s="121" t="s">
        <v>44841</v>
      </c>
      <c r="G25643">
        <v>0</v>
      </c>
      <c r="H25643">
        <v>1</v>
      </c>
    </row>
    <row r="25644" spans="1:8" x14ac:dyDescent="0.3">
      <c r="A25644" s="282">
        <v>123349</v>
      </c>
      <c r="B25644" s="282" t="s">
        <v>52184</v>
      </c>
      <c r="C25644" s="282" t="s">
        <v>52185</v>
      </c>
      <c r="D25644" s="283">
        <v>1</v>
      </c>
      <c r="E25644" s="283">
        <v>7</v>
      </c>
      <c r="F25644" s="282" t="s">
        <v>44841</v>
      </c>
      <c r="G25644">
        <v>1</v>
      </c>
      <c r="H25644">
        <v>1</v>
      </c>
    </row>
    <row r="25645" spans="1:8" x14ac:dyDescent="0.3">
      <c r="A25645" s="282">
        <v>238847</v>
      </c>
      <c r="B25645" s="282" t="s">
        <v>52186</v>
      </c>
      <c r="C25645" s="282" t="s">
        <v>52187</v>
      </c>
      <c r="D25645" s="283">
        <v>1</v>
      </c>
      <c r="E25645" s="283">
        <v>7</v>
      </c>
      <c r="F25645" s="282" t="s">
        <v>44841</v>
      </c>
      <c r="G25645">
        <v>1</v>
      </c>
      <c r="H25645">
        <v>1</v>
      </c>
    </row>
    <row r="25646" spans="1:8" x14ac:dyDescent="0.3">
      <c r="A25646" s="282">
        <v>102338</v>
      </c>
      <c r="B25646" s="282" t="s">
        <v>52188</v>
      </c>
      <c r="C25646" s="282" t="s">
        <v>52189</v>
      </c>
      <c r="D25646" s="283" t="s">
        <v>1481</v>
      </c>
      <c r="E25646" s="283">
        <v>7</v>
      </c>
      <c r="F25646" s="282" t="s">
        <v>44841</v>
      </c>
      <c r="G25646">
        <v>1</v>
      </c>
      <c r="H25646">
        <v>1</v>
      </c>
    </row>
    <row r="25647" spans="1:8" x14ac:dyDescent="0.3">
      <c r="A25647" s="282">
        <v>160114</v>
      </c>
      <c r="B25647" s="282" t="s">
        <v>52190</v>
      </c>
      <c r="C25647" s="282" t="s">
        <v>52191</v>
      </c>
      <c r="D25647" s="283" t="s">
        <v>1481</v>
      </c>
      <c r="E25647" s="283">
        <v>7</v>
      </c>
      <c r="F25647" s="282" t="s">
        <v>44841</v>
      </c>
      <c r="G25647">
        <v>1</v>
      </c>
      <c r="H25647">
        <v>1</v>
      </c>
    </row>
    <row r="25648" spans="1:8" x14ac:dyDescent="0.3">
      <c r="A25648" s="282">
        <v>95279</v>
      </c>
      <c r="B25648" s="282" t="s">
        <v>52192</v>
      </c>
      <c r="C25648" s="282" t="s">
        <v>52193</v>
      </c>
      <c r="D25648" s="283" t="s">
        <v>1481</v>
      </c>
      <c r="E25648" s="283">
        <v>7</v>
      </c>
      <c r="F25648" s="282" t="s">
        <v>44841</v>
      </c>
      <c r="G25648">
        <v>1</v>
      </c>
      <c r="H25648">
        <v>1</v>
      </c>
    </row>
    <row r="25649" spans="1:8" x14ac:dyDescent="0.3">
      <c r="A25649" s="282">
        <v>123573</v>
      </c>
      <c r="B25649" s="282" t="s">
        <v>52194</v>
      </c>
      <c r="C25649" s="282" t="s">
        <v>52195</v>
      </c>
      <c r="D25649" s="283">
        <v>1</v>
      </c>
      <c r="E25649" s="283">
        <v>7</v>
      </c>
      <c r="F25649" s="282" t="s">
        <v>44841</v>
      </c>
      <c r="G25649">
        <v>1</v>
      </c>
      <c r="H25649">
        <v>1</v>
      </c>
    </row>
    <row r="25650" spans="1:8" x14ac:dyDescent="0.3">
      <c r="A25650" s="282">
        <v>200970</v>
      </c>
      <c r="B25650" s="282" t="s">
        <v>52196</v>
      </c>
      <c r="C25650" s="282" t="s">
        <v>52197</v>
      </c>
      <c r="D25650" s="283">
        <v>1</v>
      </c>
      <c r="E25650" s="283">
        <v>7</v>
      </c>
      <c r="F25650" s="282" t="s">
        <v>44841</v>
      </c>
      <c r="G25650">
        <v>1</v>
      </c>
      <c r="H25650">
        <v>1</v>
      </c>
    </row>
    <row r="25651" spans="1:8" x14ac:dyDescent="0.3">
      <c r="A25651" s="282">
        <v>274587</v>
      </c>
      <c r="B25651" s="282" t="s">
        <v>52198</v>
      </c>
      <c r="C25651" s="282" t="s">
        <v>52199</v>
      </c>
      <c r="D25651" s="283" t="s">
        <v>1481</v>
      </c>
      <c r="E25651" s="283">
        <v>7</v>
      </c>
      <c r="F25651" s="282" t="s">
        <v>44841</v>
      </c>
      <c r="G25651">
        <v>1</v>
      </c>
      <c r="H25651">
        <v>1</v>
      </c>
    </row>
    <row r="25652" spans="1:8" x14ac:dyDescent="0.3">
      <c r="A25652" s="282">
        <v>46822</v>
      </c>
      <c r="B25652" s="282" t="s">
        <v>52200</v>
      </c>
      <c r="C25652" s="282" t="s">
        <v>52201</v>
      </c>
      <c r="D25652" s="283" t="s">
        <v>1481</v>
      </c>
      <c r="E25652" s="283">
        <v>7</v>
      </c>
      <c r="F25652" s="282" t="s">
        <v>44841</v>
      </c>
      <c r="G25652">
        <v>1</v>
      </c>
      <c r="H25652">
        <v>1</v>
      </c>
    </row>
    <row r="25653" spans="1:8" x14ac:dyDescent="0.3">
      <c r="A25653" s="282">
        <v>101673</v>
      </c>
      <c r="B25653" s="282" t="s">
        <v>52202</v>
      </c>
      <c r="C25653" s="282" t="s">
        <v>52203</v>
      </c>
      <c r="D25653" s="283">
        <v>1</v>
      </c>
      <c r="E25653" s="283">
        <v>7</v>
      </c>
      <c r="F25653" s="282" t="s">
        <v>44841</v>
      </c>
      <c r="G25653">
        <v>1</v>
      </c>
      <c r="H25653">
        <v>1</v>
      </c>
    </row>
    <row r="25654" spans="1:8" x14ac:dyDescent="0.3">
      <c r="A25654" s="282">
        <v>261531</v>
      </c>
      <c r="B25654" s="282" t="s">
        <v>52204</v>
      </c>
      <c r="C25654" s="282" t="s">
        <v>52205</v>
      </c>
      <c r="D25654" s="283">
        <v>1</v>
      </c>
      <c r="E25654" s="283">
        <v>7</v>
      </c>
      <c r="F25654" s="282" t="s">
        <v>44841</v>
      </c>
      <c r="G25654">
        <v>1</v>
      </c>
      <c r="H25654">
        <v>1</v>
      </c>
    </row>
    <row r="25655" spans="1:8" x14ac:dyDescent="0.3">
      <c r="A25655" s="282">
        <v>30128</v>
      </c>
      <c r="B25655" s="282" t="s">
        <v>52206</v>
      </c>
      <c r="C25655" s="282" t="s">
        <v>52207</v>
      </c>
      <c r="D25655" s="283">
        <v>1</v>
      </c>
      <c r="E25655" s="283">
        <v>7</v>
      </c>
      <c r="F25655" s="282" t="s">
        <v>44841</v>
      </c>
      <c r="G25655">
        <v>1</v>
      </c>
      <c r="H25655">
        <v>1</v>
      </c>
    </row>
    <row r="25656" spans="1:8" x14ac:dyDescent="0.3">
      <c r="A25656" s="282">
        <v>31812</v>
      </c>
      <c r="B25656" s="282" t="s">
        <v>52208</v>
      </c>
      <c r="C25656" s="282" t="s">
        <v>52209</v>
      </c>
      <c r="D25656" s="283">
        <v>1</v>
      </c>
      <c r="E25656" s="283">
        <v>7</v>
      </c>
      <c r="F25656" s="282" t="s">
        <v>44841</v>
      </c>
      <c r="G25656">
        <v>1</v>
      </c>
      <c r="H25656">
        <v>1</v>
      </c>
    </row>
    <row r="25657" spans="1:8" x14ac:dyDescent="0.3">
      <c r="A25657" s="282">
        <v>162447</v>
      </c>
      <c r="B25657" s="282" t="s">
        <v>52210</v>
      </c>
      <c r="C25657" s="282" t="s">
        <v>52211</v>
      </c>
      <c r="D25657" s="283" t="s">
        <v>1481</v>
      </c>
      <c r="E25657" s="283">
        <v>7</v>
      </c>
      <c r="F25657" s="282" t="s">
        <v>44841</v>
      </c>
      <c r="G25657">
        <v>1</v>
      </c>
      <c r="H25657">
        <v>0</v>
      </c>
    </row>
    <row r="25658" spans="1:8" x14ac:dyDescent="0.3">
      <c r="A25658" s="282">
        <v>253971</v>
      </c>
      <c r="B25658" s="282" t="s">
        <v>52212</v>
      </c>
      <c r="C25658" s="282" t="s">
        <v>43386</v>
      </c>
      <c r="D25658" s="283" t="s">
        <v>1481</v>
      </c>
      <c r="E25658" s="283">
        <v>7</v>
      </c>
      <c r="F25658" s="282" t="s">
        <v>44841</v>
      </c>
      <c r="G25658">
        <v>1</v>
      </c>
      <c r="H25658">
        <v>0</v>
      </c>
    </row>
    <row r="25659" spans="1:8" x14ac:dyDescent="0.3">
      <c r="A25659" s="282">
        <v>97122</v>
      </c>
      <c r="B25659" s="282" t="s">
        <v>52213</v>
      </c>
      <c r="C25659" s="282" t="s">
        <v>52214</v>
      </c>
      <c r="D25659" s="283" t="s">
        <v>1481</v>
      </c>
      <c r="E25659" s="283">
        <v>7</v>
      </c>
      <c r="F25659" s="282" t="s">
        <v>44841</v>
      </c>
      <c r="G25659">
        <v>1</v>
      </c>
      <c r="H25659">
        <v>1</v>
      </c>
    </row>
    <row r="25660" spans="1:8" x14ac:dyDescent="0.3">
      <c r="A25660" s="282">
        <v>178028</v>
      </c>
      <c r="B25660" s="282" t="s">
        <v>52215</v>
      </c>
      <c r="C25660" s="282" t="s">
        <v>52216</v>
      </c>
      <c r="D25660" s="283">
        <v>1</v>
      </c>
      <c r="E25660" s="283">
        <v>7</v>
      </c>
      <c r="F25660" s="282" t="s">
        <v>44841</v>
      </c>
      <c r="G25660">
        <v>1</v>
      </c>
      <c r="H25660">
        <v>1</v>
      </c>
    </row>
    <row r="25661" spans="1:8" x14ac:dyDescent="0.3">
      <c r="A25661" s="282">
        <v>202022</v>
      </c>
      <c r="B25661" s="282" t="s">
        <v>52217</v>
      </c>
      <c r="C25661" s="282" t="s">
        <v>52218</v>
      </c>
      <c r="D25661" s="283">
        <v>1</v>
      </c>
      <c r="E25661" s="283">
        <v>7</v>
      </c>
      <c r="F25661" s="282" t="s">
        <v>44841</v>
      </c>
      <c r="G25661">
        <v>1</v>
      </c>
      <c r="H25661">
        <v>1</v>
      </c>
    </row>
    <row r="25662" spans="1:8" x14ac:dyDescent="0.3">
      <c r="A25662" s="282">
        <v>69160</v>
      </c>
      <c r="B25662" s="282" t="s">
        <v>52219</v>
      </c>
      <c r="C25662" s="282" t="s">
        <v>52220</v>
      </c>
      <c r="D25662" s="283">
        <v>1</v>
      </c>
      <c r="E25662" s="283">
        <v>7</v>
      </c>
      <c r="F25662" s="282" t="s">
        <v>44841</v>
      </c>
      <c r="G25662">
        <v>1</v>
      </c>
      <c r="H25662">
        <v>1</v>
      </c>
    </row>
    <row r="25663" spans="1:8" x14ac:dyDescent="0.3">
      <c r="A25663" s="282">
        <v>216477</v>
      </c>
      <c r="B25663" s="282" t="s">
        <v>52221</v>
      </c>
      <c r="C25663" s="282" t="s">
        <v>52222</v>
      </c>
      <c r="D25663" s="283" t="s">
        <v>1481</v>
      </c>
      <c r="E25663" s="283">
        <v>7</v>
      </c>
      <c r="F25663" s="282" t="s">
        <v>44841</v>
      </c>
      <c r="G25663">
        <v>1</v>
      </c>
      <c r="H25663">
        <v>1</v>
      </c>
    </row>
    <row r="25664" spans="1:8" x14ac:dyDescent="0.3">
      <c r="A25664" s="282">
        <v>229422</v>
      </c>
      <c r="B25664" s="282" t="s">
        <v>52223</v>
      </c>
      <c r="C25664" s="282" t="s">
        <v>52224</v>
      </c>
      <c r="D25664" s="283" t="s">
        <v>1481</v>
      </c>
      <c r="E25664" s="283">
        <v>7</v>
      </c>
      <c r="F25664" s="282" t="s">
        <v>44841</v>
      </c>
      <c r="G25664">
        <v>1</v>
      </c>
      <c r="H25664">
        <v>1</v>
      </c>
    </row>
    <row r="25665" spans="1:8" x14ac:dyDescent="0.3">
      <c r="A25665" s="282">
        <v>44342</v>
      </c>
      <c r="B25665" s="282" t="s">
        <v>52225</v>
      </c>
      <c r="C25665" s="282" t="s">
        <v>52226</v>
      </c>
      <c r="D25665" s="283" t="s">
        <v>1481</v>
      </c>
      <c r="E25665" s="283">
        <v>7</v>
      </c>
      <c r="F25665" s="282" t="s">
        <v>44841</v>
      </c>
      <c r="G25665">
        <v>1</v>
      </c>
      <c r="H25665">
        <v>1</v>
      </c>
    </row>
    <row r="25666" spans="1:8" x14ac:dyDescent="0.3">
      <c r="A25666" s="282">
        <v>45842</v>
      </c>
      <c r="B25666" s="282" t="s">
        <v>52227</v>
      </c>
      <c r="C25666" s="282" t="s">
        <v>52228</v>
      </c>
      <c r="D25666" s="283" t="s">
        <v>1481</v>
      </c>
      <c r="E25666" s="283">
        <v>7</v>
      </c>
      <c r="F25666" s="282" t="s">
        <v>44841</v>
      </c>
      <c r="G25666">
        <v>1</v>
      </c>
      <c r="H25666">
        <v>1</v>
      </c>
    </row>
    <row r="25667" spans="1:8" x14ac:dyDescent="0.3">
      <c r="A25667" s="282">
        <v>121004</v>
      </c>
      <c r="B25667" s="282" t="s">
        <v>52229</v>
      </c>
      <c r="C25667" s="282" t="s">
        <v>52230</v>
      </c>
      <c r="D25667" s="283">
        <v>1</v>
      </c>
      <c r="E25667" s="283">
        <v>7</v>
      </c>
      <c r="F25667" s="282" t="s">
        <v>44841</v>
      </c>
      <c r="G25667">
        <v>1</v>
      </c>
      <c r="H25667">
        <v>1</v>
      </c>
    </row>
    <row r="25668" spans="1:8" x14ac:dyDescent="0.3">
      <c r="A25668" s="282">
        <v>241152</v>
      </c>
      <c r="B25668" s="282" t="s">
        <v>52231</v>
      </c>
      <c r="C25668" s="282" t="s">
        <v>52232</v>
      </c>
      <c r="D25668" s="283">
        <v>1</v>
      </c>
      <c r="E25668" s="283">
        <v>7</v>
      </c>
      <c r="F25668" s="282" t="s">
        <v>44841</v>
      </c>
      <c r="G25668">
        <v>1</v>
      </c>
      <c r="H25668">
        <v>1</v>
      </c>
    </row>
    <row r="25669" spans="1:8" x14ac:dyDescent="0.3">
      <c r="A25669" s="282">
        <v>160110</v>
      </c>
      <c r="B25669" s="282" t="s">
        <v>52233</v>
      </c>
      <c r="C25669" s="282" t="s">
        <v>8205</v>
      </c>
      <c r="D25669" s="283" t="s">
        <v>1481</v>
      </c>
      <c r="E25669" s="283">
        <v>7</v>
      </c>
      <c r="F25669" s="282" t="s">
        <v>44841</v>
      </c>
      <c r="G25669">
        <v>1</v>
      </c>
      <c r="H25669">
        <v>0</v>
      </c>
    </row>
    <row r="25670" spans="1:8" x14ac:dyDescent="0.3">
      <c r="A25670" s="282">
        <v>209802</v>
      </c>
      <c r="B25670" s="282" t="s">
        <v>52234</v>
      </c>
      <c r="C25670" s="282" t="s">
        <v>52235</v>
      </c>
      <c r="D25670" s="283" t="s">
        <v>1481</v>
      </c>
      <c r="E25670" s="283">
        <v>7</v>
      </c>
      <c r="F25670" s="282" t="s">
        <v>44841</v>
      </c>
      <c r="G25670">
        <v>1</v>
      </c>
      <c r="H25670">
        <v>1</v>
      </c>
    </row>
    <row r="25671" spans="1:8" x14ac:dyDescent="0.3">
      <c r="A25671" s="282">
        <v>276163</v>
      </c>
      <c r="B25671" s="282" t="s">
        <v>52236</v>
      </c>
      <c r="C25671" s="282" t="s">
        <v>52237</v>
      </c>
      <c r="D25671" s="283" t="s">
        <v>1481</v>
      </c>
      <c r="E25671" s="283">
        <v>7</v>
      </c>
      <c r="F25671" s="282" t="s">
        <v>44841</v>
      </c>
      <c r="G25671">
        <v>1</v>
      </c>
      <c r="H25671">
        <v>1</v>
      </c>
    </row>
    <row r="25672" spans="1:8" x14ac:dyDescent="0.3">
      <c r="A25672" s="121">
        <v>211908</v>
      </c>
      <c r="B25672" s="121" t="s">
        <v>52238</v>
      </c>
      <c r="C25672" s="121" t="s">
        <v>17057</v>
      </c>
      <c r="D25672" s="284" t="s">
        <v>1481</v>
      </c>
      <c r="E25672" s="284">
        <v>7</v>
      </c>
      <c r="F25672" s="121" t="s">
        <v>44841</v>
      </c>
      <c r="G25672">
        <v>0</v>
      </c>
      <c r="H25672">
        <v>1</v>
      </c>
    </row>
    <row r="25673" spans="1:8" x14ac:dyDescent="0.3">
      <c r="A25673" s="121">
        <v>164072</v>
      </c>
      <c r="B25673" s="121" t="s">
        <v>52239</v>
      </c>
      <c r="C25673" s="121" t="s">
        <v>43431</v>
      </c>
      <c r="D25673" s="284" t="s">
        <v>1481</v>
      </c>
      <c r="E25673" s="284">
        <v>7</v>
      </c>
      <c r="F25673" s="121" t="s">
        <v>44841</v>
      </c>
      <c r="G25673">
        <v>0</v>
      </c>
      <c r="H25673">
        <v>1</v>
      </c>
    </row>
    <row r="25674" spans="1:8" x14ac:dyDescent="0.3">
      <c r="A25674" s="282">
        <v>210823</v>
      </c>
      <c r="B25674" s="282" t="s">
        <v>52240</v>
      </c>
      <c r="C25674" s="282" t="s">
        <v>52241</v>
      </c>
      <c r="D25674" s="283">
        <v>1</v>
      </c>
      <c r="E25674" s="283">
        <v>7</v>
      </c>
      <c r="F25674" s="282" t="s">
        <v>44841</v>
      </c>
      <c r="G25674">
        <v>1</v>
      </c>
      <c r="H25674">
        <v>1</v>
      </c>
    </row>
    <row r="25675" spans="1:8" x14ac:dyDescent="0.3">
      <c r="A25675" s="282">
        <v>214649</v>
      </c>
      <c r="B25675" s="282" t="s">
        <v>52242</v>
      </c>
      <c r="C25675" s="282" t="s">
        <v>52243</v>
      </c>
      <c r="D25675" s="283">
        <v>1</v>
      </c>
      <c r="E25675" s="283">
        <v>7</v>
      </c>
      <c r="F25675" s="282" t="s">
        <v>44841</v>
      </c>
      <c r="G25675">
        <v>1</v>
      </c>
      <c r="H25675">
        <v>1</v>
      </c>
    </row>
    <row r="25676" spans="1:8" x14ac:dyDescent="0.3">
      <c r="A25676" s="282">
        <v>223103</v>
      </c>
      <c r="B25676" s="282" t="s">
        <v>52244</v>
      </c>
      <c r="C25676" s="282" t="s">
        <v>52245</v>
      </c>
      <c r="D25676" s="283">
        <v>1</v>
      </c>
      <c r="E25676" s="283">
        <v>7</v>
      </c>
      <c r="F25676" s="282" t="s">
        <v>44841</v>
      </c>
      <c r="G25676">
        <v>1</v>
      </c>
      <c r="H25676">
        <v>1</v>
      </c>
    </row>
    <row r="25677" spans="1:8" x14ac:dyDescent="0.3">
      <c r="A25677" s="282">
        <v>61855</v>
      </c>
      <c r="B25677" s="282" t="s">
        <v>52246</v>
      </c>
      <c r="C25677" s="282" t="s">
        <v>52247</v>
      </c>
      <c r="D25677" s="283">
        <v>1</v>
      </c>
      <c r="E25677" s="283">
        <v>7</v>
      </c>
      <c r="F25677" s="282" t="s">
        <v>44841</v>
      </c>
      <c r="G25677">
        <v>1</v>
      </c>
      <c r="H25677">
        <v>1</v>
      </c>
    </row>
    <row r="25678" spans="1:8" x14ac:dyDescent="0.3">
      <c r="A25678" s="282">
        <v>177938</v>
      </c>
      <c r="B25678" s="282" t="s">
        <v>52248</v>
      </c>
      <c r="C25678" s="282" t="s">
        <v>52249</v>
      </c>
      <c r="D25678" s="283" t="s">
        <v>1481</v>
      </c>
      <c r="E25678" s="283">
        <v>7</v>
      </c>
      <c r="F25678" s="282" t="s">
        <v>44841</v>
      </c>
      <c r="G25678">
        <v>1</v>
      </c>
      <c r="H25678">
        <v>1</v>
      </c>
    </row>
    <row r="25679" spans="1:8" x14ac:dyDescent="0.3">
      <c r="A25679" s="282">
        <v>362529</v>
      </c>
      <c r="B25679" s="282" t="s">
        <v>52250</v>
      </c>
      <c r="C25679" s="282" t="s">
        <v>52251</v>
      </c>
      <c r="D25679" s="283" t="s">
        <v>1481</v>
      </c>
      <c r="E25679" s="283">
        <v>7</v>
      </c>
      <c r="F25679" s="282" t="s">
        <v>44841</v>
      </c>
      <c r="G25679">
        <v>1</v>
      </c>
      <c r="H25679">
        <v>1</v>
      </c>
    </row>
    <row r="25680" spans="1:8" x14ac:dyDescent="0.3">
      <c r="A25680" s="282">
        <v>44832</v>
      </c>
      <c r="B25680" s="282" t="s">
        <v>52252</v>
      </c>
      <c r="C25680" s="282" t="s">
        <v>52253</v>
      </c>
      <c r="D25680" s="283" t="s">
        <v>1481</v>
      </c>
      <c r="E25680" s="283">
        <v>7</v>
      </c>
      <c r="F25680" s="282" t="s">
        <v>44841</v>
      </c>
      <c r="G25680">
        <v>1</v>
      </c>
      <c r="H25680">
        <v>1</v>
      </c>
    </row>
    <row r="25681" spans="1:8" x14ac:dyDescent="0.3">
      <c r="A25681" s="282">
        <v>96268</v>
      </c>
      <c r="B25681" s="282" t="s">
        <v>52254</v>
      </c>
      <c r="C25681" s="282" t="s">
        <v>52255</v>
      </c>
      <c r="D25681" s="283" t="s">
        <v>1481</v>
      </c>
      <c r="E25681" s="283">
        <v>7</v>
      </c>
      <c r="F25681" s="282" t="s">
        <v>44841</v>
      </c>
      <c r="G25681">
        <v>1</v>
      </c>
      <c r="H25681">
        <v>1</v>
      </c>
    </row>
    <row r="25682" spans="1:8" x14ac:dyDescent="0.3">
      <c r="A25682" s="282">
        <v>217623</v>
      </c>
      <c r="B25682" s="282" t="s">
        <v>52256</v>
      </c>
      <c r="C25682" s="282" t="s">
        <v>52257</v>
      </c>
      <c r="D25682" s="283">
        <v>1</v>
      </c>
      <c r="E25682" s="283">
        <v>7</v>
      </c>
      <c r="F25682" s="282" t="s">
        <v>44841</v>
      </c>
      <c r="G25682">
        <v>1</v>
      </c>
      <c r="H25682">
        <v>1</v>
      </c>
    </row>
    <row r="25683" spans="1:8" x14ac:dyDescent="0.3">
      <c r="A25683" s="282">
        <v>168578</v>
      </c>
      <c r="B25683" s="282" t="s">
        <v>52258</v>
      </c>
      <c r="C25683" s="282" t="s">
        <v>52259</v>
      </c>
      <c r="D25683" s="283" t="s">
        <v>1481</v>
      </c>
      <c r="E25683" s="283">
        <v>7</v>
      </c>
      <c r="F25683" s="282" t="s">
        <v>44841</v>
      </c>
      <c r="G25683">
        <v>1</v>
      </c>
      <c r="H25683">
        <v>1</v>
      </c>
    </row>
    <row r="25684" spans="1:8" x14ac:dyDescent="0.3">
      <c r="A25684" s="282">
        <v>172871</v>
      </c>
      <c r="B25684" s="282" t="s">
        <v>52260</v>
      </c>
      <c r="C25684" s="282" t="s">
        <v>52261</v>
      </c>
      <c r="D25684" s="283">
        <v>1</v>
      </c>
      <c r="E25684" s="283">
        <v>7</v>
      </c>
      <c r="F25684" s="282" t="s">
        <v>44841</v>
      </c>
      <c r="G25684">
        <v>1</v>
      </c>
      <c r="H25684">
        <v>1</v>
      </c>
    </row>
    <row r="25685" spans="1:8" x14ac:dyDescent="0.3">
      <c r="A25685" s="282">
        <v>170669</v>
      </c>
      <c r="B25685" s="282" t="s">
        <v>52262</v>
      </c>
      <c r="C25685" s="282" t="s">
        <v>52263</v>
      </c>
      <c r="D25685" s="283" t="s">
        <v>1481</v>
      </c>
      <c r="E25685" s="283">
        <v>7</v>
      </c>
      <c r="F25685" s="282" t="s">
        <v>44841</v>
      </c>
      <c r="G25685">
        <v>1</v>
      </c>
      <c r="H25685">
        <v>1</v>
      </c>
    </row>
    <row r="25686" spans="1:8" x14ac:dyDescent="0.3">
      <c r="A25686" s="282">
        <v>169793</v>
      </c>
      <c r="B25686" s="282" t="s">
        <v>52264</v>
      </c>
      <c r="C25686" s="282" t="s">
        <v>52265</v>
      </c>
      <c r="D25686" s="283">
        <v>1</v>
      </c>
      <c r="E25686" s="283">
        <v>7</v>
      </c>
      <c r="F25686" s="282" t="s">
        <v>44841</v>
      </c>
      <c r="G25686">
        <v>1</v>
      </c>
      <c r="H25686">
        <v>1</v>
      </c>
    </row>
    <row r="25687" spans="1:8" x14ac:dyDescent="0.3">
      <c r="A25687" s="282">
        <v>223097</v>
      </c>
      <c r="B25687" s="282" t="s">
        <v>52266</v>
      </c>
      <c r="C25687" s="282" t="s">
        <v>52267</v>
      </c>
      <c r="D25687" s="283">
        <v>1</v>
      </c>
      <c r="E25687" s="283">
        <v>7</v>
      </c>
      <c r="F25687" s="282" t="s">
        <v>44841</v>
      </c>
      <c r="G25687">
        <v>1</v>
      </c>
      <c r="H25687">
        <v>1</v>
      </c>
    </row>
    <row r="25688" spans="1:8" x14ac:dyDescent="0.3">
      <c r="A25688" s="121">
        <v>234544</v>
      </c>
      <c r="B25688" s="121" t="s">
        <v>52268</v>
      </c>
      <c r="C25688" s="121" t="s">
        <v>17123</v>
      </c>
      <c r="D25688" s="284">
        <v>1</v>
      </c>
      <c r="E25688" s="284">
        <v>7</v>
      </c>
      <c r="F25688" s="121" t="s">
        <v>44841</v>
      </c>
      <c r="G25688">
        <v>0</v>
      </c>
      <c r="H25688">
        <v>1</v>
      </c>
    </row>
    <row r="25689" spans="1:8" x14ac:dyDescent="0.3">
      <c r="A25689" s="282">
        <v>100410</v>
      </c>
      <c r="B25689" s="282" t="s">
        <v>52269</v>
      </c>
      <c r="C25689" s="282" t="s">
        <v>52270</v>
      </c>
      <c r="D25689" s="283">
        <v>1</v>
      </c>
      <c r="E25689" s="283">
        <v>7</v>
      </c>
      <c r="F25689" s="282" t="s">
        <v>44841</v>
      </c>
      <c r="G25689">
        <v>1</v>
      </c>
      <c r="H25689">
        <v>1</v>
      </c>
    </row>
    <row r="25690" spans="1:8" x14ac:dyDescent="0.3">
      <c r="A25690" s="282">
        <v>272725</v>
      </c>
      <c r="B25690" s="282" t="s">
        <v>52271</v>
      </c>
      <c r="C25690" s="282" t="s">
        <v>52272</v>
      </c>
      <c r="D25690" s="283">
        <v>1</v>
      </c>
      <c r="E25690" s="283">
        <v>7</v>
      </c>
      <c r="F25690" s="282" t="s">
        <v>44841</v>
      </c>
      <c r="G25690">
        <v>1</v>
      </c>
      <c r="H25690">
        <v>1</v>
      </c>
    </row>
    <row r="25691" spans="1:8" x14ac:dyDescent="0.3">
      <c r="A25691" s="282">
        <v>223520</v>
      </c>
      <c r="B25691" s="282" t="s">
        <v>52273</v>
      </c>
      <c r="C25691" s="282" t="s">
        <v>52274</v>
      </c>
      <c r="D25691" s="283" t="s">
        <v>1481</v>
      </c>
      <c r="E25691" s="283">
        <v>7</v>
      </c>
      <c r="F25691" s="282" t="s">
        <v>44841</v>
      </c>
      <c r="G25691">
        <v>1</v>
      </c>
      <c r="H25691">
        <v>1</v>
      </c>
    </row>
    <row r="25692" spans="1:8" x14ac:dyDescent="0.3">
      <c r="A25692" s="282">
        <v>47608</v>
      </c>
      <c r="B25692" s="282" t="s">
        <v>52275</v>
      </c>
      <c r="C25692" s="282" t="s">
        <v>17127</v>
      </c>
      <c r="D25692" s="283" t="s">
        <v>1481</v>
      </c>
      <c r="E25692" s="283">
        <v>7</v>
      </c>
      <c r="F25692" s="282" t="s">
        <v>44841</v>
      </c>
      <c r="G25692">
        <v>1</v>
      </c>
      <c r="H25692">
        <v>0</v>
      </c>
    </row>
    <row r="25693" spans="1:8" x14ac:dyDescent="0.3">
      <c r="A25693" s="282">
        <v>49167</v>
      </c>
      <c r="B25693" s="282" t="s">
        <v>52276</v>
      </c>
      <c r="C25693" s="282" t="s">
        <v>52277</v>
      </c>
      <c r="D25693" s="283">
        <v>1</v>
      </c>
      <c r="E25693" s="283">
        <v>7</v>
      </c>
      <c r="F25693" s="282" t="s">
        <v>44841</v>
      </c>
      <c r="G25693">
        <v>1</v>
      </c>
      <c r="H25693">
        <v>1</v>
      </c>
    </row>
    <row r="25694" spans="1:8" x14ac:dyDescent="0.3">
      <c r="A25694" s="282">
        <v>172496</v>
      </c>
      <c r="B25694" s="282" t="s">
        <v>52278</v>
      </c>
      <c r="C25694" s="282" t="s">
        <v>52279</v>
      </c>
      <c r="D25694" s="283" t="s">
        <v>1481</v>
      </c>
      <c r="E25694" s="283">
        <v>7</v>
      </c>
      <c r="F25694" s="282" t="s">
        <v>44841</v>
      </c>
      <c r="G25694">
        <v>1</v>
      </c>
      <c r="H25694">
        <v>1</v>
      </c>
    </row>
    <row r="25695" spans="1:8" x14ac:dyDescent="0.3">
      <c r="A25695" s="282">
        <v>175090</v>
      </c>
      <c r="B25695" s="282" t="s">
        <v>52280</v>
      </c>
      <c r="C25695" s="282" t="s">
        <v>52281</v>
      </c>
      <c r="D25695" s="283" t="s">
        <v>1481</v>
      </c>
      <c r="E25695" s="283">
        <v>7</v>
      </c>
      <c r="F25695" s="282" t="s">
        <v>44841</v>
      </c>
      <c r="G25695">
        <v>1</v>
      </c>
      <c r="H25695">
        <v>1</v>
      </c>
    </row>
    <row r="25696" spans="1:8" x14ac:dyDescent="0.3">
      <c r="A25696" s="282">
        <v>96617</v>
      </c>
      <c r="B25696" s="282" t="s">
        <v>52282</v>
      </c>
      <c r="C25696" s="282" t="s">
        <v>52283</v>
      </c>
      <c r="D25696" s="283" t="s">
        <v>1481</v>
      </c>
      <c r="E25696" s="283">
        <v>7</v>
      </c>
      <c r="F25696" s="282" t="s">
        <v>44841</v>
      </c>
      <c r="G25696">
        <v>1</v>
      </c>
      <c r="H25696">
        <v>1</v>
      </c>
    </row>
    <row r="25697" spans="1:8" x14ac:dyDescent="0.3">
      <c r="A25697" s="282">
        <v>234550</v>
      </c>
      <c r="B25697" s="282" t="s">
        <v>52284</v>
      </c>
      <c r="C25697" s="282" t="s">
        <v>8307</v>
      </c>
      <c r="D25697" s="283">
        <v>1</v>
      </c>
      <c r="E25697" s="283">
        <v>7</v>
      </c>
      <c r="F25697" s="282" t="s">
        <v>44841</v>
      </c>
      <c r="G25697">
        <v>1</v>
      </c>
      <c r="H25697">
        <v>0</v>
      </c>
    </row>
    <row r="25698" spans="1:8" x14ac:dyDescent="0.3">
      <c r="A25698" s="282">
        <v>220874</v>
      </c>
      <c r="B25698" s="282" t="s">
        <v>52285</v>
      </c>
      <c r="C25698" s="282" t="s">
        <v>52286</v>
      </c>
      <c r="D25698" s="283" t="s">
        <v>1481</v>
      </c>
      <c r="E25698" s="283">
        <v>7</v>
      </c>
      <c r="F25698" s="282" t="s">
        <v>44841</v>
      </c>
      <c r="G25698">
        <v>1</v>
      </c>
      <c r="H25698">
        <v>1</v>
      </c>
    </row>
    <row r="25699" spans="1:8" x14ac:dyDescent="0.3">
      <c r="A25699" s="282">
        <v>267085</v>
      </c>
      <c r="B25699" s="282" t="s">
        <v>52287</v>
      </c>
      <c r="C25699" s="282" t="s">
        <v>52288</v>
      </c>
      <c r="D25699" s="283" t="s">
        <v>1481</v>
      </c>
      <c r="E25699" s="283">
        <v>7</v>
      </c>
      <c r="F25699" s="282" t="s">
        <v>44841</v>
      </c>
      <c r="G25699">
        <v>1</v>
      </c>
      <c r="H25699">
        <v>1</v>
      </c>
    </row>
    <row r="25700" spans="1:8" x14ac:dyDescent="0.3">
      <c r="A25700" s="282">
        <v>174018</v>
      </c>
      <c r="B25700" s="282" t="s">
        <v>52289</v>
      </c>
      <c r="C25700" s="282" t="s">
        <v>52290</v>
      </c>
      <c r="D25700" s="283" t="s">
        <v>1481</v>
      </c>
      <c r="E25700" s="283">
        <v>7</v>
      </c>
      <c r="F25700" s="282" t="s">
        <v>44841</v>
      </c>
      <c r="G25700">
        <v>1</v>
      </c>
      <c r="H25700">
        <v>1</v>
      </c>
    </row>
    <row r="25701" spans="1:8" x14ac:dyDescent="0.3">
      <c r="A25701" s="282">
        <v>164611</v>
      </c>
      <c r="B25701" s="282" t="s">
        <v>52291</v>
      </c>
      <c r="C25701" s="282" t="s">
        <v>52292</v>
      </c>
      <c r="D25701" s="283">
        <v>1</v>
      </c>
      <c r="E25701" s="283">
        <v>7</v>
      </c>
      <c r="F25701" s="282" t="s">
        <v>44841</v>
      </c>
      <c r="G25701">
        <v>1</v>
      </c>
      <c r="H25701">
        <v>1</v>
      </c>
    </row>
    <row r="25702" spans="1:8" x14ac:dyDescent="0.3">
      <c r="A25702" s="282">
        <v>232484</v>
      </c>
      <c r="B25702" s="282" t="s">
        <v>52293</v>
      </c>
      <c r="C25702" s="282" t="s">
        <v>8349</v>
      </c>
      <c r="D25702" s="283">
        <v>1</v>
      </c>
      <c r="E25702" s="283">
        <v>7</v>
      </c>
      <c r="F25702" s="282" t="s">
        <v>44841</v>
      </c>
      <c r="G25702">
        <v>1</v>
      </c>
      <c r="H25702">
        <v>0</v>
      </c>
    </row>
    <row r="25703" spans="1:8" x14ac:dyDescent="0.3">
      <c r="A25703" s="282">
        <v>284874</v>
      </c>
      <c r="B25703" s="282" t="s">
        <v>52294</v>
      </c>
      <c r="C25703" s="282" t="s">
        <v>52295</v>
      </c>
      <c r="D25703" s="283">
        <v>1</v>
      </c>
      <c r="E25703" s="283">
        <v>7</v>
      </c>
      <c r="F25703" s="282" t="s">
        <v>44841</v>
      </c>
      <c r="G25703">
        <v>1</v>
      </c>
      <c r="H25703">
        <v>1</v>
      </c>
    </row>
    <row r="25704" spans="1:8" x14ac:dyDescent="0.3">
      <c r="A25704" s="282">
        <v>48187</v>
      </c>
      <c r="B25704" s="282" t="s">
        <v>52296</v>
      </c>
      <c r="C25704" s="282" t="s">
        <v>52297</v>
      </c>
      <c r="D25704" s="283">
        <v>1</v>
      </c>
      <c r="E25704" s="283">
        <v>7</v>
      </c>
      <c r="F25704" s="282" t="s">
        <v>44841</v>
      </c>
      <c r="G25704">
        <v>1</v>
      </c>
      <c r="H25704">
        <v>1</v>
      </c>
    </row>
    <row r="25705" spans="1:8" x14ac:dyDescent="0.3">
      <c r="A25705" s="282">
        <v>87542</v>
      </c>
      <c r="B25705" s="282" t="s">
        <v>52298</v>
      </c>
      <c r="C25705" s="282" t="s">
        <v>52299</v>
      </c>
      <c r="D25705" s="283">
        <v>1</v>
      </c>
      <c r="E25705" s="283">
        <v>7</v>
      </c>
      <c r="F25705" s="282" t="s">
        <v>44841</v>
      </c>
      <c r="G25705">
        <v>1</v>
      </c>
      <c r="H25705">
        <v>1</v>
      </c>
    </row>
    <row r="25706" spans="1:8" x14ac:dyDescent="0.3">
      <c r="A25706" s="282">
        <v>89012</v>
      </c>
      <c r="B25706" s="282" t="s">
        <v>52300</v>
      </c>
      <c r="C25706" s="282" t="s">
        <v>52301</v>
      </c>
      <c r="D25706" s="283">
        <v>2</v>
      </c>
      <c r="E25706" s="283">
        <v>7</v>
      </c>
      <c r="F25706" s="282" t="s">
        <v>44841</v>
      </c>
      <c r="G25706">
        <v>1</v>
      </c>
      <c r="H25706">
        <v>1</v>
      </c>
    </row>
    <row r="25707" spans="1:8" x14ac:dyDescent="0.3">
      <c r="A25707" s="282">
        <v>168102</v>
      </c>
      <c r="B25707" s="282" t="s">
        <v>52302</v>
      </c>
      <c r="C25707" s="282" t="s">
        <v>52303</v>
      </c>
      <c r="D25707" s="283">
        <v>1</v>
      </c>
      <c r="E25707" s="283">
        <v>7</v>
      </c>
      <c r="F25707" s="282" t="s">
        <v>44841</v>
      </c>
      <c r="G25707">
        <v>1</v>
      </c>
      <c r="H25707">
        <v>1</v>
      </c>
    </row>
    <row r="25708" spans="1:8" x14ac:dyDescent="0.3">
      <c r="A25708" s="282">
        <v>220802</v>
      </c>
      <c r="B25708" s="282" t="s">
        <v>52304</v>
      </c>
      <c r="C25708" s="282" t="s">
        <v>52305</v>
      </c>
      <c r="D25708" s="283">
        <v>1</v>
      </c>
      <c r="E25708" s="283">
        <v>7</v>
      </c>
      <c r="F25708" s="282" t="s">
        <v>44841</v>
      </c>
      <c r="G25708">
        <v>1</v>
      </c>
      <c r="H25708">
        <v>1</v>
      </c>
    </row>
    <row r="25709" spans="1:8" x14ac:dyDescent="0.3">
      <c r="A25709" s="282">
        <v>216942</v>
      </c>
      <c r="B25709" s="282" t="s">
        <v>52306</v>
      </c>
      <c r="C25709" s="282" t="s">
        <v>52307</v>
      </c>
      <c r="D25709" s="283">
        <v>1</v>
      </c>
      <c r="E25709" s="283">
        <v>7</v>
      </c>
      <c r="F25709" s="282" t="s">
        <v>44841</v>
      </c>
      <c r="G25709">
        <v>1</v>
      </c>
      <c r="H25709">
        <v>1</v>
      </c>
    </row>
    <row r="25710" spans="1:8" x14ac:dyDescent="0.3">
      <c r="A25710" s="282">
        <v>212986</v>
      </c>
      <c r="B25710" s="282" t="s">
        <v>52308</v>
      </c>
      <c r="C25710" s="282" t="s">
        <v>52309</v>
      </c>
      <c r="D25710" s="283">
        <v>1</v>
      </c>
      <c r="E25710" s="283">
        <v>7</v>
      </c>
      <c r="F25710" s="282" t="s">
        <v>44841</v>
      </c>
      <c r="G25710">
        <v>1</v>
      </c>
      <c r="H25710">
        <v>1</v>
      </c>
    </row>
    <row r="25711" spans="1:8" x14ac:dyDescent="0.3">
      <c r="A25711" s="282">
        <v>218657</v>
      </c>
      <c r="B25711" s="282" t="s">
        <v>52310</v>
      </c>
      <c r="C25711" s="282" t="s">
        <v>52311</v>
      </c>
      <c r="D25711" s="283" t="s">
        <v>1481</v>
      </c>
      <c r="E25711" s="283">
        <v>7</v>
      </c>
      <c r="F25711" s="282" t="s">
        <v>44841</v>
      </c>
      <c r="G25711">
        <v>1</v>
      </c>
      <c r="H25711">
        <v>1</v>
      </c>
    </row>
    <row r="25712" spans="1:8" x14ac:dyDescent="0.3">
      <c r="A25712" s="282">
        <v>209455</v>
      </c>
      <c r="B25712" s="282" t="s">
        <v>52312</v>
      </c>
      <c r="C25712" s="282" t="s">
        <v>52313</v>
      </c>
      <c r="D25712" s="283">
        <v>1</v>
      </c>
      <c r="E25712" s="283">
        <v>7</v>
      </c>
      <c r="F25712" s="282" t="s">
        <v>44841</v>
      </c>
      <c r="G25712">
        <v>1</v>
      </c>
      <c r="H25712">
        <v>1</v>
      </c>
    </row>
    <row r="25713" spans="1:8" x14ac:dyDescent="0.3">
      <c r="A25713" s="282">
        <v>219008</v>
      </c>
      <c r="B25713" s="282" t="s">
        <v>52314</v>
      </c>
      <c r="C25713" s="282" t="s">
        <v>52315</v>
      </c>
      <c r="D25713" s="283">
        <v>1</v>
      </c>
      <c r="E25713" s="283">
        <v>7</v>
      </c>
      <c r="F25713" s="282" t="s">
        <v>44841</v>
      </c>
      <c r="G25713">
        <v>1</v>
      </c>
      <c r="H25713">
        <v>1</v>
      </c>
    </row>
    <row r="25714" spans="1:8" x14ac:dyDescent="0.3">
      <c r="A25714" s="282">
        <v>172918</v>
      </c>
      <c r="B25714" s="282" t="s">
        <v>52316</v>
      </c>
      <c r="C25714" s="282" t="s">
        <v>52317</v>
      </c>
      <c r="D25714" s="283" t="s">
        <v>1481</v>
      </c>
      <c r="E25714" s="283">
        <v>7</v>
      </c>
      <c r="F25714" s="282" t="s">
        <v>44841</v>
      </c>
      <c r="G25714">
        <v>1</v>
      </c>
      <c r="H25714">
        <v>1</v>
      </c>
    </row>
    <row r="25715" spans="1:8" x14ac:dyDescent="0.3">
      <c r="A25715" s="282">
        <v>47609</v>
      </c>
      <c r="B25715" s="282" t="s">
        <v>52318</v>
      </c>
      <c r="C25715" s="282" t="s">
        <v>52319</v>
      </c>
      <c r="D25715" s="283">
        <v>1</v>
      </c>
      <c r="E25715" s="283">
        <v>7</v>
      </c>
      <c r="F25715" s="282" t="s">
        <v>44841</v>
      </c>
      <c r="G25715">
        <v>1</v>
      </c>
      <c r="H25715">
        <v>1</v>
      </c>
    </row>
    <row r="25716" spans="1:8" x14ac:dyDescent="0.3">
      <c r="A25716" s="282">
        <v>49884</v>
      </c>
      <c r="B25716" s="282" t="s">
        <v>52320</v>
      </c>
      <c r="C25716" s="282" t="s">
        <v>52321</v>
      </c>
      <c r="D25716" s="283" t="s">
        <v>1481</v>
      </c>
      <c r="E25716" s="283">
        <v>7</v>
      </c>
      <c r="F25716" s="282" t="s">
        <v>44841</v>
      </c>
      <c r="G25716">
        <v>1</v>
      </c>
      <c r="H25716">
        <v>1</v>
      </c>
    </row>
    <row r="25717" spans="1:8" x14ac:dyDescent="0.3">
      <c r="A25717" s="282">
        <v>209364</v>
      </c>
      <c r="B25717" s="282" t="s">
        <v>52322</v>
      </c>
      <c r="C25717" s="282" t="s">
        <v>52323</v>
      </c>
      <c r="D25717" s="283">
        <v>1</v>
      </c>
      <c r="E25717" s="283">
        <v>7</v>
      </c>
      <c r="F25717" s="282" t="s">
        <v>44841</v>
      </c>
      <c r="G25717">
        <v>1</v>
      </c>
      <c r="H25717">
        <v>1</v>
      </c>
    </row>
    <row r="25718" spans="1:8" x14ac:dyDescent="0.3">
      <c r="A25718" s="282">
        <v>205969</v>
      </c>
      <c r="B25718" s="282" t="s">
        <v>52324</v>
      </c>
      <c r="C25718" s="282" t="s">
        <v>52325</v>
      </c>
      <c r="D25718" s="283">
        <v>1</v>
      </c>
      <c r="E25718" s="283">
        <v>7</v>
      </c>
      <c r="F25718" s="282" t="s">
        <v>44841</v>
      </c>
      <c r="G25718">
        <v>1</v>
      </c>
      <c r="H25718">
        <v>1</v>
      </c>
    </row>
    <row r="25719" spans="1:8" x14ac:dyDescent="0.3">
      <c r="A25719" s="282">
        <v>175526</v>
      </c>
      <c r="B25719" s="282" t="s">
        <v>52326</v>
      </c>
      <c r="C25719" s="282" t="s">
        <v>52327</v>
      </c>
      <c r="D25719" s="283" t="s">
        <v>1481</v>
      </c>
      <c r="E25719" s="283">
        <v>7</v>
      </c>
      <c r="F25719" s="282" t="s">
        <v>44841</v>
      </c>
      <c r="G25719">
        <v>1</v>
      </c>
      <c r="H25719">
        <v>1</v>
      </c>
    </row>
    <row r="25720" spans="1:8" x14ac:dyDescent="0.3">
      <c r="A25720" s="282">
        <v>44876</v>
      </c>
      <c r="B25720" s="282" t="s">
        <v>52328</v>
      </c>
      <c r="C25720" s="282" t="s">
        <v>52329</v>
      </c>
      <c r="D25720" s="283" t="s">
        <v>1481</v>
      </c>
      <c r="E25720" s="283">
        <v>7</v>
      </c>
      <c r="F25720" s="282" t="s">
        <v>44841</v>
      </c>
      <c r="G25720">
        <v>1</v>
      </c>
      <c r="H25720">
        <v>1</v>
      </c>
    </row>
    <row r="25721" spans="1:8" x14ac:dyDescent="0.3">
      <c r="A25721" s="282">
        <v>38230</v>
      </c>
      <c r="B25721" s="282" t="s">
        <v>52330</v>
      </c>
      <c r="C25721" s="282" t="s">
        <v>52331</v>
      </c>
      <c r="D25721" s="283">
        <v>1</v>
      </c>
      <c r="E25721" s="283">
        <v>7</v>
      </c>
      <c r="F25721" s="282" t="s">
        <v>44841</v>
      </c>
      <c r="G25721">
        <v>1</v>
      </c>
      <c r="H25721">
        <v>1</v>
      </c>
    </row>
    <row r="25722" spans="1:8" x14ac:dyDescent="0.3">
      <c r="A25722" s="282">
        <v>122994</v>
      </c>
      <c r="B25722" s="282" t="s">
        <v>52332</v>
      </c>
      <c r="C25722" s="282" t="s">
        <v>52333</v>
      </c>
      <c r="D25722" s="283">
        <v>1</v>
      </c>
      <c r="E25722" s="283">
        <v>7</v>
      </c>
      <c r="F25722" s="282" t="s">
        <v>44841</v>
      </c>
      <c r="G25722">
        <v>1</v>
      </c>
      <c r="H25722">
        <v>1</v>
      </c>
    </row>
    <row r="25723" spans="1:8" x14ac:dyDescent="0.3">
      <c r="A25723" s="282">
        <v>216722</v>
      </c>
      <c r="B25723" s="282" t="s">
        <v>52334</v>
      </c>
      <c r="C25723" s="282" t="s">
        <v>52335</v>
      </c>
      <c r="D25723" s="283">
        <v>1</v>
      </c>
      <c r="E25723" s="283">
        <v>7</v>
      </c>
      <c r="F25723" s="282" t="s">
        <v>44841</v>
      </c>
      <c r="G25723">
        <v>1</v>
      </c>
      <c r="H25723">
        <v>1</v>
      </c>
    </row>
    <row r="25724" spans="1:8" x14ac:dyDescent="0.3">
      <c r="A25724" s="282">
        <v>35341</v>
      </c>
      <c r="B25724" s="282" t="s">
        <v>52336</v>
      </c>
      <c r="C25724" s="282" t="s">
        <v>52337</v>
      </c>
      <c r="D25724" s="283">
        <v>1</v>
      </c>
      <c r="E25724" s="283">
        <v>7</v>
      </c>
      <c r="F25724" s="282" t="s">
        <v>44841</v>
      </c>
      <c r="G25724">
        <v>1</v>
      </c>
      <c r="H25724">
        <v>1</v>
      </c>
    </row>
    <row r="25725" spans="1:8" x14ac:dyDescent="0.3">
      <c r="A25725" s="282">
        <v>92314</v>
      </c>
      <c r="B25725" s="282" t="s">
        <v>52338</v>
      </c>
      <c r="C25725" s="282" t="s">
        <v>52339</v>
      </c>
      <c r="D25725" s="283">
        <v>1</v>
      </c>
      <c r="E25725" s="283">
        <v>7</v>
      </c>
      <c r="F25725" s="282" t="s">
        <v>44841</v>
      </c>
      <c r="G25725">
        <v>1</v>
      </c>
      <c r="H25725">
        <v>1</v>
      </c>
    </row>
    <row r="25726" spans="1:8" x14ac:dyDescent="0.3">
      <c r="A25726" s="282">
        <v>175947</v>
      </c>
      <c r="B25726" s="282" t="s">
        <v>52340</v>
      </c>
      <c r="C25726" s="282" t="s">
        <v>52341</v>
      </c>
      <c r="D25726" s="283" t="s">
        <v>1481</v>
      </c>
      <c r="E25726" s="283">
        <v>7</v>
      </c>
      <c r="F25726" s="282" t="s">
        <v>44841</v>
      </c>
      <c r="G25726">
        <v>1</v>
      </c>
      <c r="H25726">
        <v>1</v>
      </c>
    </row>
    <row r="25727" spans="1:8" x14ac:dyDescent="0.3">
      <c r="A25727" s="121">
        <v>45741</v>
      </c>
      <c r="B25727" s="121" t="s">
        <v>52342</v>
      </c>
      <c r="C25727" s="121" t="s">
        <v>8509</v>
      </c>
      <c r="D25727" s="284" t="s">
        <v>1481</v>
      </c>
      <c r="E25727" s="284">
        <v>7</v>
      </c>
      <c r="F25727" s="121" t="s">
        <v>44841</v>
      </c>
      <c r="G25727">
        <v>0</v>
      </c>
      <c r="H25727">
        <v>1</v>
      </c>
    </row>
    <row r="25728" spans="1:8" x14ac:dyDescent="0.3">
      <c r="A25728" s="282">
        <v>100837</v>
      </c>
      <c r="B25728" s="282" t="s">
        <v>52343</v>
      </c>
      <c r="C25728" s="282" t="s">
        <v>52344</v>
      </c>
      <c r="D25728" s="283">
        <v>1</v>
      </c>
      <c r="E25728" s="283">
        <v>7</v>
      </c>
      <c r="F25728" s="282" t="s">
        <v>44841</v>
      </c>
      <c r="G25728">
        <v>1</v>
      </c>
      <c r="H25728">
        <v>1</v>
      </c>
    </row>
    <row r="25729" spans="1:8" x14ac:dyDescent="0.3">
      <c r="A25729" s="282">
        <v>170888</v>
      </c>
      <c r="B25729" s="282" t="s">
        <v>52345</v>
      </c>
      <c r="C25729" s="282" t="s">
        <v>52346</v>
      </c>
      <c r="D25729" s="283">
        <v>1</v>
      </c>
      <c r="E25729" s="283">
        <v>7</v>
      </c>
      <c r="F25729" s="282" t="s">
        <v>44841</v>
      </c>
      <c r="G25729">
        <v>1</v>
      </c>
      <c r="H25729">
        <v>1</v>
      </c>
    </row>
    <row r="25730" spans="1:8" x14ac:dyDescent="0.3">
      <c r="A25730" s="282">
        <v>175582</v>
      </c>
      <c r="B25730" s="282" t="s">
        <v>52347</v>
      </c>
      <c r="C25730" s="282" t="s">
        <v>8537</v>
      </c>
      <c r="D25730" s="283">
        <v>1</v>
      </c>
      <c r="E25730" s="283">
        <v>7</v>
      </c>
      <c r="F25730" s="282" t="s">
        <v>44841</v>
      </c>
      <c r="G25730">
        <v>1</v>
      </c>
      <c r="H25730">
        <v>0</v>
      </c>
    </row>
    <row r="25731" spans="1:8" x14ac:dyDescent="0.3">
      <c r="A25731" s="282">
        <v>214096</v>
      </c>
      <c r="B25731" s="282" t="s">
        <v>52348</v>
      </c>
      <c r="C25731" s="282" t="s">
        <v>52349</v>
      </c>
      <c r="D25731" s="283">
        <v>1</v>
      </c>
      <c r="E25731" s="283">
        <v>7</v>
      </c>
      <c r="F25731" s="282" t="s">
        <v>44841</v>
      </c>
      <c r="G25731">
        <v>1</v>
      </c>
      <c r="H25731">
        <v>1</v>
      </c>
    </row>
    <row r="25732" spans="1:8" x14ac:dyDescent="0.3">
      <c r="A25732" s="282">
        <v>270360</v>
      </c>
      <c r="B25732" s="282" t="s">
        <v>52350</v>
      </c>
      <c r="C25732" s="282" t="s">
        <v>52351</v>
      </c>
      <c r="D25732" s="283">
        <v>1</v>
      </c>
      <c r="E25732" s="283">
        <v>7</v>
      </c>
      <c r="F25732" s="282" t="s">
        <v>44841</v>
      </c>
      <c r="G25732">
        <v>1</v>
      </c>
      <c r="H25732">
        <v>1</v>
      </c>
    </row>
    <row r="25733" spans="1:8" x14ac:dyDescent="0.3">
      <c r="A25733" s="282">
        <v>45830</v>
      </c>
      <c r="B25733" s="282" t="s">
        <v>52352</v>
      </c>
      <c r="C25733" s="282" t="s">
        <v>52353</v>
      </c>
      <c r="D25733" s="283">
        <v>1</v>
      </c>
      <c r="E25733" s="283">
        <v>7</v>
      </c>
      <c r="F25733" s="282" t="s">
        <v>44841</v>
      </c>
      <c r="G25733">
        <v>1</v>
      </c>
      <c r="H25733">
        <v>1</v>
      </c>
    </row>
    <row r="25734" spans="1:8" x14ac:dyDescent="0.3">
      <c r="A25734" s="282">
        <v>517200</v>
      </c>
      <c r="B25734" s="282" t="s">
        <v>52354</v>
      </c>
      <c r="C25734" s="282" t="s">
        <v>52355</v>
      </c>
      <c r="D25734" s="283">
        <v>1</v>
      </c>
      <c r="E25734" s="283">
        <v>7</v>
      </c>
      <c r="F25734" s="282" t="s">
        <v>44841</v>
      </c>
      <c r="G25734">
        <v>1</v>
      </c>
      <c r="H25734">
        <v>1</v>
      </c>
    </row>
    <row r="25735" spans="1:8" x14ac:dyDescent="0.3">
      <c r="A25735" s="282">
        <v>98984</v>
      </c>
      <c r="B25735" s="282" t="s">
        <v>52356</v>
      </c>
      <c r="C25735" s="282" t="s">
        <v>52357</v>
      </c>
      <c r="D25735" s="283">
        <v>1</v>
      </c>
      <c r="E25735" s="283">
        <v>7</v>
      </c>
      <c r="F25735" s="282" t="s">
        <v>44841</v>
      </c>
      <c r="G25735">
        <v>1</v>
      </c>
      <c r="H25735">
        <v>1</v>
      </c>
    </row>
    <row r="25736" spans="1:8" x14ac:dyDescent="0.3">
      <c r="A25736" s="282">
        <v>161591</v>
      </c>
      <c r="B25736" s="282" t="s">
        <v>52358</v>
      </c>
      <c r="C25736" s="282" t="s">
        <v>52359</v>
      </c>
      <c r="D25736" s="283" t="s">
        <v>1481</v>
      </c>
      <c r="E25736" s="283">
        <v>7</v>
      </c>
      <c r="F25736" s="282" t="s">
        <v>44841</v>
      </c>
      <c r="G25736">
        <v>1</v>
      </c>
      <c r="H25736">
        <v>1</v>
      </c>
    </row>
    <row r="25737" spans="1:8" x14ac:dyDescent="0.3">
      <c r="A25737" s="282">
        <v>165518</v>
      </c>
      <c r="B25737" s="282" t="s">
        <v>52360</v>
      </c>
      <c r="C25737" s="282" t="s">
        <v>52361</v>
      </c>
      <c r="D25737" s="283" t="s">
        <v>1481</v>
      </c>
      <c r="E25737" s="283">
        <v>7</v>
      </c>
      <c r="F25737" s="282" t="s">
        <v>44841</v>
      </c>
      <c r="G25737">
        <v>1</v>
      </c>
      <c r="H25737">
        <v>1</v>
      </c>
    </row>
    <row r="25738" spans="1:8" x14ac:dyDescent="0.3">
      <c r="A25738" s="282">
        <v>166044</v>
      </c>
      <c r="B25738" s="282" t="s">
        <v>52362</v>
      </c>
      <c r="C25738" s="282" t="s">
        <v>52363</v>
      </c>
      <c r="D25738" s="283" t="s">
        <v>1481</v>
      </c>
      <c r="E25738" s="283">
        <v>7</v>
      </c>
      <c r="F25738" s="282" t="s">
        <v>44841</v>
      </c>
      <c r="G25738">
        <v>1</v>
      </c>
      <c r="H25738">
        <v>1</v>
      </c>
    </row>
    <row r="25739" spans="1:8" x14ac:dyDescent="0.3">
      <c r="A25739" s="282">
        <v>176461</v>
      </c>
      <c r="B25739" s="282" t="s">
        <v>52364</v>
      </c>
      <c r="C25739" s="282" t="s">
        <v>52365</v>
      </c>
      <c r="D25739" s="283" t="s">
        <v>1481</v>
      </c>
      <c r="E25739" s="283">
        <v>7</v>
      </c>
      <c r="F25739" s="282" t="s">
        <v>44841</v>
      </c>
      <c r="G25739">
        <v>1</v>
      </c>
      <c r="H25739">
        <v>1</v>
      </c>
    </row>
    <row r="25740" spans="1:8" x14ac:dyDescent="0.3">
      <c r="A25740" s="282">
        <v>176631</v>
      </c>
      <c r="B25740" s="282" t="s">
        <v>52366</v>
      </c>
      <c r="C25740" s="282" t="s">
        <v>52367</v>
      </c>
      <c r="D25740" s="283" t="s">
        <v>1481</v>
      </c>
      <c r="E25740" s="283">
        <v>7</v>
      </c>
      <c r="F25740" s="282" t="s">
        <v>44841</v>
      </c>
      <c r="G25740">
        <v>1</v>
      </c>
      <c r="H25740">
        <v>1</v>
      </c>
    </row>
    <row r="25741" spans="1:8" x14ac:dyDescent="0.3">
      <c r="A25741" s="282">
        <v>217222</v>
      </c>
      <c r="B25741" s="282" t="s">
        <v>52368</v>
      </c>
      <c r="C25741" s="282" t="s">
        <v>52369</v>
      </c>
      <c r="D25741" s="283" t="s">
        <v>1481</v>
      </c>
      <c r="E25741" s="283">
        <v>7</v>
      </c>
      <c r="F25741" s="282" t="s">
        <v>44841</v>
      </c>
      <c r="G25741">
        <v>1</v>
      </c>
      <c r="H25741">
        <v>1</v>
      </c>
    </row>
    <row r="25742" spans="1:8" x14ac:dyDescent="0.3">
      <c r="A25742" s="282">
        <v>235788</v>
      </c>
      <c r="B25742" s="282" t="s">
        <v>52370</v>
      </c>
      <c r="C25742" s="282" t="s">
        <v>52371</v>
      </c>
      <c r="D25742" s="283" t="s">
        <v>1481</v>
      </c>
      <c r="E25742" s="283">
        <v>7</v>
      </c>
      <c r="F25742" s="282" t="s">
        <v>44841</v>
      </c>
      <c r="G25742">
        <v>1</v>
      </c>
      <c r="H25742">
        <v>1</v>
      </c>
    </row>
    <row r="25743" spans="1:8" x14ac:dyDescent="0.3">
      <c r="A25743" s="282">
        <v>91597</v>
      </c>
      <c r="B25743" s="282" t="s">
        <v>52372</v>
      </c>
      <c r="C25743" s="282" t="s">
        <v>52373</v>
      </c>
      <c r="D25743" s="283" t="s">
        <v>1481</v>
      </c>
      <c r="E25743" s="283">
        <v>7</v>
      </c>
      <c r="F25743" s="282" t="s">
        <v>44841</v>
      </c>
      <c r="G25743">
        <v>1</v>
      </c>
      <c r="H25743">
        <v>1</v>
      </c>
    </row>
    <row r="25744" spans="1:8" x14ac:dyDescent="0.3">
      <c r="A25744" s="282">
        <v>308495</v>
      </c>
      <c r="B25744" s="282" t="s">
        <v>52374</v>
      </c>
      <c r="C25744" s="282" t="s">
        <v>52375</v>
      </c>
      <c r="D25744" s="283" t="s">
        <v>1481</v>
      </c>
      <c r="E25744" s="283">
        <v>7</v>
      </c>
      <c r="F25744" s="282" t="s">
        <v>44841</v>
      </c>
      <c r="G25744">
        <v>1</v>
      </c>
      <c r="H25744">
        <v>1</v>
      </c>
    </row>
    <row r="25745" spans="1:8" x14ac:dyDescent="0.3">
      <c r="A25745" s="282">
        <v>169234</v>
      </c>
      <c r="B25745" s="282" t="s">
        <v>52376</v>
      </c>
      <c r="C25745" s="282" t="s">
        <v>52377</v>
      </c>
      <c r="D25745" s="283" t="s">
        <v>1481</v>
      </c>
      <c r="E25745" s="283">
        <v>7</v>
      </c>
      <c r="F25745" s="282" t="s">
        <v>44841</v>
      </c>
      <c r="G25745">
        <v>1</v>
      </c>
      <c r="H25745">
        <v>1</v>
      </c>
    </row>
    <row r="25746" spans="1:8" x14ac:dyDescent="0.3">
      <c r="A25746" s="282">
        <v>227310</v>
      </c>
      <c r="B25746" s="282" t="s">
        <v>52378</v>
      </c>
      <c r="C25746" s="282" t="s">
        <v>52379</v>
      </c>
      <c r="D25746" s="283" t="s">
        <v>1481</v>
      </c>
      <c r="E25746" s="283">
        <v>7</v>
      </c>
      <c r="F25746" s="282" t="s">
        <v>44841</v>
      </c>
      <c r="G25746">
        <v>1</v>
      </c>
      <c r="H25746">
        <v>1</v>
      </c>
    </row>
    <row r="25747" spans="1:8" x14ac:dyDescent="0.3">
      <c r="A25747" s="282">
        <v>265317</v>
      </c>
      <c r="B25747" s="282" t="s">
        <v>52380</v>
      </c>
      <c r="C25747" s="282" t="s">
        <v>52381</v>
      </c>
      <c r="D25747" s="283" t="s">
        <v>1481</v>
      </c>
      <c r="E25747" s="283">
        <v>7</v>
      </c>
      <c r="F25747" s="282" t="s">
        <v>44841</v>
      </c>
      <c r="G25747">
        <v>1</v>
      </c>
      <c r="H25747">
        <v>1</v>
      </c>
    </row>
    <row r="25748" spans="1:8" x14ac:dyDescent="0.3">
      <c r="A25748" s="282">
        <v>45929</v>
      </c>
      <c r="B25748" s="282" t="s">
        <v>52382</v>
      </c>
      <c r="C25748" s="282" t="s">
        <v>52383</v>
      </c>
      <c r="D25748" s="283">
        <v>1</v>
      </c>
      <c r="E25748" s="283">
        <v>7</v>
      </c>
      <c r="F25748" s="282" t="s">
        <v>44841</v>
      </c>
      <c r="G25748">
        <v>1</v>
      </c>
      <c r="H25748">
        <v>1</v>
      </c>
    </row>
    <row r="25749" spans="1:8" x14ac:dyDescent="0.3">
      <c r="A25749" s="282">
        <v>166936</v>
      </c>
      <c r="B25749" s="282" t="s">
        <v>52384</v>
      </c>
      <c r="C25749" s="282" t="s">
        <v>52385</v>
      </c>
      <c r="D25749" s="283" t="s">
        <v>1481</v>
      </c>
      <c r="E25749" s="283">
        <v>7</v>
      </c>
      <c r="F25749" s="282" t="s">
        <v>44841</v>
      </c>
      <c r="G25749">
        <v>1</v>
      </c>
      <c r="H25749">
        <v>1</v>
      </c>
    </row>
    <row r="25750" spans="1:8" x14ac:dyDescent="0.3">
      <c r="A25750" s="282">
        <v>221004</v>
      </c>
      <c r="B25750" s="282" t="s">
        <v>52386</v>
      </c>
      <c r="C25750" s="282" t="s">
        <v>52387</v>
      </c>
      <c r="D25750" s="283" t="s">
        <v>1481</v>
      </c>
      <c r="E25750" s="283">
        <v>7</v>
      </c>
      <c r="F25750" s="282" t="s">
        <v>44841</v>
      </c>
      <c r="G25750">
        <v>1</v>
      </c>
      <c r="H25750">
        <v>1</v>
      </c>
    </row>
    <row r="25751" spans="1:8" x14ac:dyDescent="0.3">
      <c r="A25751" s="282">
        <v>48416</v>
      </c>
      <c r="B25751" s="282" t="s">
        <v>52388</v>
      </c>
      <c r="C25751" s="282" t="s">
        <v>52389</v>
      </c>
      <c r="D25751" s="283" t="s">
        <v>1481</v>
      </c>
      <c r="E25751" s="283">
        <v>7</v>
      </c>
      <c r="F25751" s="282" t="s">
        <v>44841</v>
      </c>
      <c r="G25751">
        <v>1</v>
      </c>
      <c r="H25751">
        <v>1</v>
      </c>
    </row>
    <row r="25752" spans="1:8" x14ac:dyDescent="0.3">
      <c r="A25752" s="282">
        <v>219863</v>
      </c>
      <c r="B25752" s="282" t="s">
        <v>52390</v>
      </c>
      <c r="C25752" s="282" t="s">
        <v>52391</v>
      </c>
      <c r="D25752" s="283">
        <v>1</v>
      </c>
      <c r="E25752" s="283">
        <v>7</v>
      </c>
      <c r="F25752" s="282" t="s">
        <v>44841</v>
      </c>
      <c r="G25752">
        <v>1</v>
      </c>
      <c r="H25752">
        <v>1</v>
      </c>
    </row>
    <row r="25753" spans="1:8" x14ac:dyDescent="0.3">
      <c r="A25753" s="282">
        <v>168421</v>
      </c>
      <c r="B25753" s="282" t="s">
        <v>52392</v>
      </c>
      <c r="C25753" s="282" t="s">
        <v>52393</v>
      </c>
      <c r="D25753" s="283" t="s">
        <v>1481</v>
      </c>
      <c r="E25753" s="283">
        <v>7</v>
      </c>
      <c r="F25753" s="282" t="s">
        <v>44841</v>
      </c>
      <c r="G25753">
        <v>1</v>
      </c>
      <c r="H25753">
        <v>1</v>
      </c>
    </row>
    <row r="25754" spans="1:8" x14ac:dyDescent="0.3">
      <c r="A25754" s="282">
        <v>48352</v>
      </c>
      <c r="B25754" s="282" t="s">
        <v>52394</v>
      </c>
      <c r="C25754" s="282" t="s">
        <v>52395</v>
      </c>
      <c r="D25754" s="283" t="s">
        <v>1481</v>
      </c>
      <c r="E25754" s="283">
        <v>7</v>
      </c>
      <c r="F25754" s="282" t="s">
        <v>44841</v>
      </c>
      <c r="G25754">
        <v>1</v>
      </c>
      <c r="H25754">
        <v>1</v>
      </c>
    </row>
    <row r="25755" spans="1:8" x14ac:dyDescent="0.3">
      <c r="A25755" s="282">
        <v>203046</v>
      </c>
      <c r="B25755" s="282" t="s">
        <v>52396</v>
      </c>
      <c r="C25755" s="282" t="s">
        <v>52397</v>
      </c>
      <c r="D25755" s="283" t="s">
        <v>1481</v>
      </c>
      <c r="E25755" s="283">
        <v>7</v>
      </c>
      <c r="F25755" s="282" t="s">
        <v>44841</v>
      </c>
      <c r="G25755">
        <v>1</v>
      </c>
      <c r="H25755">
        <v>1</v>
      </c>
    </row>
    <row r="25756" spans="1:8" x14ac:dyDescent="0.3">
      <c r="A25756" s="282">
        <v>300279</v>
      </c>
      <c r="B25756" s="282" t="s">
        <v>52398</v>
      </c>
      <c r="C25756" s="282" t="s">
        <v>52399</v>
      </c>
      <c r="D25756" s="283" t="s">
        <v>1481</v>
      </c>
      <c r="E25756" s="283">
        <v>7</v>
      </c>
      <c r="F25756" s="282" t="s">
        <v>44841</v>
      </c>
      <c r="G25756">
        <v>1</v>
      </c>
      <c r="H25756">
        <v>1</v>
      </c>
    </row>
    <row r="25757" spans="1:8" x14ac:dyDescent="0.3">
      <c r="A25757" s="282">
        <v>123138</v>
      </c>
      <c r="B25757" s="282" t="s">
        <v>52400</v>
      </c>
      <c r="C25757" s="282" t="s">
        <v>52401</v>
      </c>
      <c r="D25757" s="283">
        <v>1</v>
      </c>
      <c r="E25757" s="283">
        <v>7</v>
      </c>
      <c r="F25757" s="282" t="s">
        <v>44841</v>
      </c>
      <c r="G25757">
        <v>1</v>
      </c>
      <c r="H25757">
        <v>1</v>
      </c>
    </row>
    <row r="25758" spans="1:8" x14ac:dyDescent="0.3">
      <c r="A25758" s="282">
        <v>48593</v>
      </c>
      <c r="B25758" s="282" t="s">
        <v>52402</v>
      </c>
      <c r="C25758" s="282" t="s">
        <v>52403</v>
      </c>
      <c r="D25758" s="283" t="s">
        <v>1481</v>
      </c>
      <c r="E25758" s="283">
        <v>7</v>
      </c>
      <c r="F25758" s="282" t="s">
        <v>44841</v>
      </c>
      <c r="G25758">
        <v>1</v>
      </c>
      <c r="H25758">
        <v>1</v>
      </c>
    </row>
    <row r="25759" spans="1:8" x14ac:dyDescent="0.3">
      <c r="A25759" s="282">
        <v>94884</v>
      </c>
      <c r="B25759" s="282" t="s">
        <v>52404</v>
      </c>
      <c r="C25759" s="282" t="s">
        <v>52405</v>
      </c>
      <c r="D25759" s="283" t="s">
        <v>1481</v>
      </c>
      <c r="E25759" s="283">
        <v>7</v>
      </c>
      <c r="F25759" s="282" t="s">
        <v>44841</v>
      </c>
      <c r="G25759">
        <v>1</v>
      </c>
      <c r="H25759">
        <v>1</v>
      </c>
    </row>
    <row r="25760" spans="1:8" x14ac:dyDescent="0.3">
      <c r="A25760" s="282">
        <v>342999</v>
      </c>
      <c r="B25760" s="282" t="s">
        <v>52406</v>
      </c>
      <c r="C25760" s="282" t="s">
        <v>52407</v>
      </c>
      <c r="D25760" s="283" t="s">
        <v>1481</v>
      </c>
      <c r="E25760" s="283">
        <v>7</v>
      </c>
      <c r="F25760" s="282" t="s">
        <v>44841</v>
      </c>
      <c r="G25760">
        <v>1</v>
      </c>
      <c r="H25760">
        <v>1</v>
      </c>
    </row>
    <row r="25761" spans="1:8" x14ac:dyDescent="0.3">
      <c r="A25761" s="282">
        <v>102607</v>
      </c>
      <c r="B25761" s="282" t="s">
        <v>52408</v>
      </c>
      <c r="C25761" s="282" t="s">
        <v>52409</v>
      </c>
      <c r="D25761" s="283" t="s">
        <v>1481</v>
      </c>
      <c r="E25761" s="283">
        <v>7</v>
      </c>
      <c r="F25761" s="282" t="s">
        <v>44841</v>
      </c>
      <c r="G25761">
        <v>1</v>
      </c>
      <c r="H25761">
        <v>1</v>
      </c>
    </row>
    <row r="25762" spans="1:8" x14ac:dyDescent="0.3">
      <c r="A25762" s="282">
        <v>172524</v>
      </c>
      <c r="B25762" s="282" t="s">
        <v>52410</v>
      </c>
      <c r="C25762" s="282" t="s">
        <v>52411</v>
      </c>
      <c r="D25762" s="283" t="s">
        <v>1481</v>
      </c>
      <c r="E25762" s="283">
        <v>7</v>
      </c>
      <c r="F25762" s="282" t="s">
        <v>44841</v>
      </c>
      <c r="G25762">
        <v>1</v>
      </c>
      <c r="H25762">
        <v>1</v>
      </c>
    </row>
    <row r="25763" spans="1:8" x14ac:dyDescent="0.3">
      <c r="A25763" s="282">
        <v>48135</v>
      </c>
      <c r="B25763" s="282" t="s">
        <v>52412</v>
      </c>
      <c r="C25763" s="282" t="s">
        <v>8547</v>
      </c>
      <c r="D25763" s="283" t="s">
        <v>1481</v>
      </c>
      <c r="E25763" s="283">
        <v>7</v>
      </c>
      <c r="F25763" s="282" t="s">
        <v>44841</v>
      </c>
      <c r="G25763">
        <v>1</v>
      </c>
      <c r="H25763">
        <v>0</v>
      </c>
    </row>
    <row r="25764" spans="1:8" x14ac:dyDescent="0.3">
      <c r="A25764" s="282">
        <v>49219</v>
      </c>
      <c r="B25764" s="282" t="s">
        <v>52413</v>
      </c>
      <c r="C25764" s="282" t="s">
        <v>52414</v>
      </c>
      <c r="D25764" s="283" t="s">
        <v>1481</v>
      </c>
      <c r="E25764" s="283">
        <v>7</v>
      </c>
      <c r="F25764" s="282" t="s">
        <v>44841</v>
      </c>
      <c r="G25764">
        <v>1</v>
      </c>
      <c r="H25764">
        <v>1</v>
      </c>
    </row>
    <row r="25765" spans="1:8" x14ac:dyDescent="0.3">
      <c r="A25765" s="282">
        <v>164024</v>
      </c>
      <c r="B25765" s="282" t="s">
        <v>52415</v>
      </c>
      <c r="C25765" s="282" t="s">
        <v>52416</v>
      </c>
      <c r="D25765" s="283" t="s">
        <v>1481</v>
      </c>
      <c r="E25765" s="283">
        <v>7</v>
      </c>
      <c r="F25765" s="282" t="s">
        <v>44841</v>
      </c>
      <c r="G25765">
        <v>1</v>
      </c>
      <c r="H25765">
        <v>1</v>
      </c>
    </row>
    <row r="25766" spans="1:8" x14ac:dyDescent="0.3">
      <c r="A25766" s="282">
        <v>220634</v>
      </c>
      <c r="B25766" s="282" t="s">
        <v>52417</v>
      </c>
      <c r="C25766" s="282" t="s">
        <v>52418</v>
      </c>
      <c r="D25766" s="283" t="s">
        <v>1481</v>
      </c>
      <c r="E25766" s="283">
        <v>7</v>
      </c>
      <c r="F25766" s="282" t="s">
        <v>44841</v>
      </c>
      <c r="G25766">
        <v>1</v>
      </c>
      <c r="H25766">
        <v>1</v>
      </c>
    </row>
    <row r="25767" spans="1:8" x14ac:dyDescent="0.3">
      <c r="A25767" s="282">
        <v>68764</v>
      </c>
      <c r="B25767" s="282" t="s">
        <v>52419</v>
      </c>
      <c r="C25767" s="282" t="s">
        <v>52420</v>
      </c>
      <c r="D25767" s="283">
        <v>1</v>
      </c>
      <c r="E25767" s="283">
        <v>7</v>
      </c>
      <c r="F25767" s="282" t="s">
        <v>44841</v>
      </c>
      <c r="G25767">
        <v>1</v>
      </c>
      <c r="H25767">
        <v>1</v>
      </c>
    </row>
    <row r="25768" spans="1:8" x14ac:dyDescent="0.3">
      <c r="A25768" s="282">
        <v>100865</v>
      </c>
      <c r="B25768" s="282" t="s">
        <v>52421</v>
      </c>
      <c r="C25768" s="282" t="s">
        <v>52422</v>
      </c>
      <c r="D25768" s="283" t="s">
        <v>1481</v>
      </c>
      <c r="E25768" s="283">
        <v>7</v>
      </c>
      <c r="F25768" s="282" t="s">
        <v>44841</v>
      </c>
      <c r="G25768">
        <v>1</v>
      </c>
      <c r="H25768">
        <v>1</v>
      </c>
    </row>
    <row r="25769" spans="1:8" x14ac:dyDescent="0.3">
      <c r="A25769" s="282">
        <v>169833</v>
      </c>
      <c r="B25769" s="282" t="s">
        <v>52423</v>
      </c>
      <c r="C25769" s="282" t="s">
        <v>52424</v>
      </c>
      <c r="D25769" s="283" t="s">
        <v>1481</v>
      </c>
      <c r="E25769" s="283">
        <v>7</v>
      </c>
      <c r="F25769" s="282" t="s">
        <v>44841</v>
      </c>
      <c r="G25769">
        <v>1</v>
      </c>
      <c r="H25769">
        <v>1</v>
      </c>
    </row>
    <row r="25770" spans="1:8" x14ac:dyDescent="0.3">
      <c r="A25770" s="282">
        <v>220437</v>
      </c>
      <c r="B25770" s="282" t="s">
        <v>52425</v>
      </c>
      <c r="C25770" s="282" t="s">
        <v>52426</v>
      </c>
      <c r="D25770" s="283" t="s">
        <v>1481</v>
      </c>
      <c r="E25770" s="283">
        <v>7</v>
      </c>
      <c r="F25770" s="282" t="s">
        <v>44841</v>
      </c>
      <c r="G25770">
        <v>1</v>
      </c>
      <c r="H25770">
        <v>1</v>
      </c>
    </row>
    <row r="25771" spans="1:8" x14ac:dyDescent="0.3">
      <c r="A25771" s="282">
        <v>173701</v>
      </c>
      <c r="B25771" s="282" t="s">
        <v>52427</v>
      </c>
      <c r="C25771" s="282" t="s">
        <v>52428</v>
      </c>
      <c r="D25771" s="283">
        <v>1</v>
      </c>
      <c r="E25771" s="283">
        <v>7</v>
      </c>
      <c r="F25771" s="282" t="s">
        <v>44841</v>
      </c>
      <c r="G25771">
        <v>1</v>
      </c>
      <c r="H25771">
        <v>1</v>
      </c>
    </row>
    <row r="25772" spans="1:8" x14ac:dyDescent="0.3">
      <c r="A25772" s="282">
        <v>229234</v>
      </c>
      <c r="B25772" s="282" t="s">
        <v>52429</v>
      </c>
      <c r="C25772" s="282" t="s">
        <v>52430</v>
      </c>
      <c r="D25772" s="283" t="s">
        <v>1481</v>
      </c>
      <c r="E25772" s="283">
        <v>7</v>
      </c>
      <c r="F25772" s="282" t="s">
        <v>44841</v>
      </c>
      <c r="G25772">
        <v>1</v>
      </c>
      <c r="H25772">
        <v>1</v>
      </c>
    </row>
    <row r="25773" spans="1:8" x14ac:dyDescent="0.3">
      <c r="A25773" s="282">
        <v>48757</v>
      </c>
      <c r="B25773" s="282" t="s">
        <v>52431</v>
      </c>
      <c r="C25773" s="282" t="s">
        <v>52432</v>
      </c>
      <c r="D25773" s="283">
        <v>1</v>
      </c>
      <c r="E25773" s="283">
        <v>7</v>
      </c>
      <c r="F25773" s="282" t="s">
        <v>44841</v>
      </c>
      <c r="G25773">
        <v>1</v>
      </c>
      <c r="H25773">
        <v>1</v>
      </c>
    </row>
    <row r="25774" spans="1:8" x14ac:dyDescent="0.3">
      <c r="A25774" s="282">
        <v>102219</v>
      </c>
      <c r="B25774" s="282" t="s">
        <v>52433</v>
      </c>
      <c r="C25774" s="282" t="s">
        <v>52434</v>
      </c>
      <c r="D25774" s="283" t="s">
        <v>1481</v>
      </c>
      <c r="E25774" s="283">
        <v>7</v>
      </c>
      <c r="F25774" s="282" t="s">
        <v>44841</v>
      </c>
      <c r="G25774">
        <v>1</v>
      </c>
      <c r="H25774">
        <v>1</v>
      </c>
    </row>
    <row r="25775" spans="1:8" x14ac:dyDescent="0.3">
      <c r="A25775" s="282">
        <v>102695</v>
      </c>
      <c r="B25775" s="282" t="s">
        <v>52435</v>
      </c>
      <c r="C25775" s="282" t="s">
        <v>52436</v>
      </c>
      <c r="D25775" s="283" t="s">
        <v>1481</v>
      </c>
      <c r="E25775" s="283">
        <v>7</v>
      </c>
      <c r="F25775" s="282" t="s">
        <v>44841</v>
      </c>
      <c r="G25775">
        <v>1</v>
      </c>
      <c r="H25775">
        <v>1</v>
      </c>
    </row>
    <row r="25776" spans="1:8" x14ac:dyDescent="0.3">
      <c r="A25776" s="282">
        <v>37663</v>
      </c>
      <c r="B25776" s="282" t="s">
        <v>52437</v>
      </c>
      <c r="C25776" s="282" t="s">
        <v>8565</v>
      </c>
      <c r="D25776" s="283" t="s">
        <v>1481</v>
      </c>
      <c r="E25776" s="283">
        <v>7</v>
      </c>
      <c r="F25776" s="282" t="s">
        <v>44841</v>
      </c>
      <c r="G25776">
        <v>1</v>
      </c>
      <c r="H25776">
        <v>0</v>
      </c>
    </row>
    <row r="25777" spans="1:8" x14ac:dyDescent="0.3">
      <c r="A25777" s="282">
        <v>48428</v>
      </c>
      <c r="B25777" s="282" t="s">
        <v>52438</v>
      </c>
      <c r="C25777" s="282" t="s">
        <v>52439</v>
      </c>
      <c r="D25777" s="283" t="s">
        <v>1481</v>
      </c>
      <c r="E25777" s="283">
        <v>7</v>
      </c>
      <c r="F25777" s="282" t="s">
        <v>44841</v>
      </c>
      <c r="G25777">
        <v>1</v>
      </c>
      <c r="H25777">
        <v>1</v>
      </c>
    </row>
    <row r="25778" spans="1:8" x14ac:dyDescent="0.3">
      <c r="A25778" s="282">
        <v>102674</v>
      </c>
      <c r="B25778" s="282" t="s">
        <v>52440</v>
      </c>
      <c r="C25778" s="282" t="s">
        <v>52441</v>
      </c>
      <c r="D25778" s="283" t="s">
        <v>1481</v>
      </c>
      <c r="E25778" s="283">
        <v>7</v>
      </c>
      <c r="F25778" s="282" t="s">
        <v>44841</v>
      </c>
      <c r="G25778">
        <v>1</v>
      </c>
      <c r="H25778">
        <v>1</v>
      </c>
    </row>
    <row r="25779" spans="1:8" x14ac:dyDescent="0.3">
      <c r="A25779" s="282">
        <v>494332</v>
      </c>
      <c r="B25779" s="282" t="s">
        <v>52442</v>
      </c>
      <c r="C25779" s="282" t="s">
        <v>52443</v>
      </c>
      <c r="D25779" s="283">
        <v>1</v>
      </c>
      <c r="E25779" s="283">
        <v>7</v>
      </c>
      <c r="F25779" s="282" t="s">
        <v>44841</v>
      </c>
      <c r="G25779">
        <v>1</v>
      </c>
      <c r="H25779">
        <v>1</v>
      </c>
    </row>
    <row r="25780" spans="1:8" x14ac:dyDescent="0.3">
      <c r="A25780" s="282">
        <v>357833</v>
      </c>
      <c r="B25780" s="282" t="s">
        <v>52444</v>
      </c>
      <c r="C25780" s="282" t="s">
        <v>52445</v>
      </c>
      <c r="D25780" s="283" t="s">
        <v>1481</v>
      </c>
      <c r="E25780" s="283">
        <v>7</v>
      </c>
      <c r="F25780" s="282" t="s">
        <v>44841</v>
      </c>
      <c r="G25780">
        <v>1</v>
      </c>
      <c r="H25780">
        <v>1</v>
      </c>
    </row>
    <row r="25781" spans="1:8" x14ac:dyDescent="0.3">
      <c r="A25781" s="282">
        <v>227496</v>
      </c>
      <c r="B25781" s="282" t="s">
        <v>52446</v>
      </c>
      <c r="C25781" s="282" t="s">
        <v>52447</v>
      </c>
      <c r="D25781" s="283"/>
      <c r="E25781" s="283">
        <v>7</v>
      </c>
      <c r="F25781" s="282" t="s">
        <v>44841</v>
      </c>
      <c r="G25781">
        <v>1</v>
      </c>
      <c r="H25781">
        <v>1</v>
      </c>
    </row>
    <row r="25782" spans="1:8" x14ac:dyDescent="0.3">
      <c r="A25782" s="282">
        <v>67965</v>
      </c>
      <c r="B25782" s="282" t="s">
        <v>52448</v>
      </c>
      <c r="C25782" s="282" t="s">
        <v>52449</v>
      </c>
      <c r="D25782" s="283"/>
      <c r="E25782" s="283">
        <v>7</v>
      </c>
      <c r="F25782" s="282" t="s">
        <v>44841</v>
      </c>
      <c r="G25782">
        <v>1</v>
      </c>
      <c r="H25782">
        <v>1</v>
      </c>
    </row>
    <row r="25783" spans="1:8" x14ac:dyDescent="0.3">
      <c r="A25783" s="282">
        <v>174108</v>
      </c>
      <c r="B25783" s="282" t="s">
        <v>52450</v>
      </c>
      <c r="C25783" s="282" t="s">
        <v>52451</v>
      </c>
      <c r="D25783" s="283"/>
      <c r="E25783" s="283">
        <v>7</v>
      </c>
      <c r="F25783" s="282" t="s">
        <v>44841</v>
      </c>
      <c r="G25783">
        <v>1</v>
      </c>
      <c r="H25783">
        <v>1</v>
      </c>
    </row>
    <row r="25784" spans="1:8" x14ac:dyDescent="0.3">
      <c r="A25784" s="282">
        <v>304417</v>
      </c>
      <c r="B25784" s="282" t="s">
        <v>52452</v>
      </c>
      <c r="C25784" s="282" t="s">
        <v>52453</v>
      </c>
      <c r="D25784" s="283"/>
      <c r="E25784" s="283">
        <v>7</v>
      </c>
      <c r="F25784" s="282" t="s">
        <v>44841</v>
      </c>
      <c r="G25784">
        <v>1</v>
      </c>
      <c r="H25784">
        <v>1</v>
      </c>
    </row>
    <row r="25785" spans="1:8" x14ac:dyDescent="0.3">
      <c r="A25785" s="282">
        <v>315666</v>
      </c>
      <c r="B25785" s="282" t="s">
        <v>52454</v>
      </c>
      <c r="C25785" s="282" t="s">
        <v>52455</v>
      </c>
      <c r="D25785" s="283"/>
      <c r="E25785" s="283">
        <v>7</v>
      </c>
      <c r="F25785" s="282" t="s">
        <v>44841</v>
      </c>
      <c r="G25785">
        <v>1</v>
      </c>
      <c r="H25785">
        <v>1</v>
      </c>
    </row>
    <row r="25786" spans="1:8" x14ac:dyDescent="0.3">
      <c r="A25786" s="282">
        <v>103301</v>
      </c>
      <c r="B25786" s="282" t="s">
        <v>52456</v>
      </c>
      <c r="C25786" s="282" t="s">
        <v>52457</v>
      </c>
      <c r="D25786" s="283">
        <v>1</v>
      </c>
      <c r="E25786" s="283">
        <v>7</v>
      </c>
      <c r="F25786" s="282" t="s">
        <v>44841</v>
      </c>
      <c r="G25786">
        <v>1</v>
      </c>
      <c r="H25786">
        <v>1</v>
      </c>
    </row>
    <row r="25787" spans="1:8" x14ac:dyDescent="0.3">
      <c r="A25787" s="282">
        <v>111387</v>
      </c>
      <c r="B25787" s="282" t="s">
        <v>52458</v>
      </c>
      <c r="C25787" s="282" t="s">
        <v>52459</v>
      </c>
      <c r="D25787" s="283" t="s">
        <v>1481</v>
      </c>
      <c r="E25787" s="283">
        <v>7</v>
      </c>
      <c r="F25787" s="282" t="s">
        <v>44841</v>
      </c>
      <c r="G25787">
        <v>1</v>
      </c>
      <c r="H25787">
        <v>1</v>
      </c>
    </row>
    <row r="25788" spans="1:8" x14ac:dyDescent="0.3">
      <c r="A25788" s="282">
        <v>170233</v>
      </c>
      <c r="B25788" s="282" t="s">
        <v>52460</v>
      </c>
      <c r="C25788" s="282" t="s">
        <v>52461</v>
      </c>
      <c r="D25788" s="283"/>
      <c r="E25788" s="283">
        <v>7</v>
      </c>
      <c r="F25788" s="282" t="s">
        <v>44841</v>
      </c>
      <c r="G25788">
        <v>1</v>
      </c>
      <c r="H25788">
        <v>1</v>
      </c>
    </row>
    <row r="25789" spans="1:8" x14ac:dyDescent="0.3">
      <c r="A25789" s="282">
        <v>200526</v>
      </c>
      <c r="B25789" s="282" t="s">
        <v>52462</v>
      </c>
      <c r="C25789" s="282" t="s">
        <v>52463</v>
      </c>
      <c r="D25789" s="283"/>
      <c r="E25789" s="283">
        <v>7</v>
      </c>
      <c r="F25789" s="282" t="s">
        <v>44841</v>
      </c>
      <c r="G25789">
        <v>1</v>
      </c>
      <c r="H25789">
        <v>1</v>
      </c>
    </row>
    <row r="25790" spans="1:8" x14ac:dyDescent="0.3">
      <c r="A25790" s="282">
        <v>205832</v>
      </c>
      <c r="B25790" s="282" t="s">
        <v>52464</v>
      </c>
      <c r="C25790" s="282" t="s">
        <v>52465</v>
      </c>
      <c r="D25790" s="283"/>
      <c r="E25790" s="283">
        <v>7</v>
      </c>
      <c r="F25790" s="282" t="s">
        <v>44841</v>
      </c>
      <c r="G25790">
        <v>1</v>
      </c>
      <c r="H25790">
        <v>1</v>
      </c>
    </row>
    <row r="25791" spans="1:8" x14ac:dyDescent="0.3">
      <c r="A25791" s="282">
        <v>214319</v>
      </c>
      <c r="B25791" s="282" t="s">
        <v>52466</v>
      </c>
      <c r="C25791" s="282" t="s">
        <v>52467</v>
      </c>
      <c r="D25791" s="283"/>
      <c r="E25791" s="283">
        <v>7</v>
      </c>
      <c r="F25791" s="282" t="s">
        <v>44841</v>
      </c>
      <c r="G25791">
        <v>1</v>
      </c>
      <c r="H25791">
        <v>1</v>
      </c>
    </row>
    <row r="25792" spans="1:8" x14ac:dyDescent="0.3">
      <c r="A25792" s="282">
        <v>243405</v>
      </c>
      <c r="B25792" s="282" t="s">
        <v>52468</v>
      </c>
      <c r="C25792" s="282" t="s">
        <v>52469</v>
      </c>
      <c r="D25792" s="283"/>
      <c r="E25792" s="283">
        <v>7</v>
      </c>
      <c r="F25792" s="282" t="s">
        <v>44841</v>
      </c>
      <c r="G25792">
        <v>1</v>
      </c>
      <c r="H25792">
        <v>1</v>
      </c>
    </row>
    <row r="25793" spans="1:8" x14ac:dyDescent="0.3">
      <c r="A25793">
        <v>269292</v>
      </c>
      <c r="B25793" t="s">
        <v>52470</v>
      </c>
      <c r="C25793" t="s">
        <v>37542</v>
      </c>
      <c r="D25793" s="285" t="s">
        <v>1481</v>
      </c>
      <c r="E25793" s="285">
        <v>7</v>
      </c>
      <c r="F25793" t="s">
        <v>44841</v>
      </c>
      <c r="G25793">
        <v>0</v>
      </c>
      <c r="H25793">
        <v>1</v>
      </c>
    </row>
    <row r="25794" spans="1:8" x14ac:dyDescent="0.3">
      <c r="A25794" s="282">
        <v>291953</v>
      </c>
      <c r="B25794" s="282" t="s">
        <v>52471</v>
      </c>
      <c r="C25794" s="282" t="s">
        <v>52472</v>
      </c>
      <c r="D25794" s="283"/>
      <c r="E25794" s="283">
        <v>7</v>
      </c>
      <c r="F25794" s="282" t="s">
        <v>44841</v>
      </c>
      <c r="G25794">
        <v>1</v>
      </c>
      <c r="H25794">
        <v>1</v>
      </c>
    </row>
    <row r="25795" spans="1:8" x14ac:dyDescent="0.3">
      <c r="A25795" s="282">
        <v>31814</v>
      </c>
      <c r="B25795" s="282" t="s">
        <v>52473</v>
      </c>
      <c r="C25795" s="282" t="s">
        <v>52474</v>
      </c>
      <c r="D25795" s="283"/>
      <c r="E25795" s="283">
        <v>7</v>
      </c>
      <c r="F25795" s="282" t="s">
        <v>44841</v>
      </c>
      <c r="G25795">
        <v>1</v>
      </c>
      <c r="H25795">
        <v>1</v>
      </c>
    </row>
    <row r="25796" spans="1:8" x14ac:dyDescent="0.3">
      <c r="A25796" s="282">
        <v>34264</v>
      </c>
      <c r="B25796" s="282" t="s">
        <v>52475</v>
      </c>
      <c r="C25796" s="282" t="s">
        <v>52476</v>
      </c>
      <c r="D25796" s="283">
        <v>1</v>
      </c>
      <c r="E25796" s="283">
        <v>7</v>
      </c>
      <c r="F25796" s="282" t="s">
        <v>44841</v>
      </c>
      <c r="G25796">
        <v>1</v>
      </c>
      <c r="H25796">
        <v>1</v>
      </c>
    </row>
    <row r="25797" spans="1:8" x14ac:dyDescent="0.3">
      <c r="A25797" s="282">
        <v>367302</v>
      </c>
      <c r="B25797" s="282" t="s">
        <v>52477</v>
      </c>
      <c r="C25797" s="282" t="s">
        <v>52478</v>
      </c>
      <c r="D25797" s="283"/>
      <c r="E25797" s="283">
        <v>7</v>
      </c>
      <c r="F25797" s="282" t="s">
        <v>44841</v>
      </c>
      <c r="G25797">
        <v>1</v>
      </c>
      <c r="H25797">
        <v>1</v>
      </c>
    </row>
    <row r="25798" spans="1:8" x14ac:dyDescent="0.3">
      <c r="A25798" s="282">
        <v>470228</v>
      </c>
      <c r="B25798" s="282" t="s">
        <v>52479</v>
      </c>
      <c r="C25798" s="282" t="s">
        <v>52480</v>
      </c>
      <c r="D25798" s="283"/>
      <c r="E25798" s="283">
        <v>7</v>
      </c>
      <c r="F25798" s="282" t="s">
        <v>44841</v>
      </c>
      <c r="G25798">
        <v>1</v>
      </c>
      <c r="H25798">
        <v>1</v>
      </c>
    </row>
    <row r="25799" spans="1:8" x14ac:dyDescent="0.3">
      <c r="A25799" s="282">
        <v>70917</v>
      </c>
      <c r="B25799" s="282" t="s">
        <v>52481</v>
      </c>
      <c r="C25799" s="282" t="s">
        <v>52482</v>
      </c>
      <c r="D25799" s="283"/>
      <c r="E25799" s="283">
        <v>7</v>
      </c>
      <c r="F25799" s="282" t="s">
        <v>44841</v>
      </c>
      <c r="G25799">
        <v>1</v>
      </c>
      <c r="H25799">
        <v>1</v>
      </c>
    </row>
    <row r="25800" spans="1:8" x14ac:dyDescent="0.3">
      <c r="A25800" s="282">
        <v>160926</v>
      </c>
      <c r="B25800" s="282" t="s">
        <v>52483</v>
      </c>
      <c r="C25800" s="282" t="s">
        <v>52484</v>
      </c>
      <c r="D25800" s="283"/>
      <c r="E25800" s="283">
        <v>7</v>
      </c>
      <c r="F25800" s="282" t="s">
        <v>44841</v>
      </c>
      <c r="G25800">
        <v>1</v>
      </c>
      <c r="H25800">
        <v>1</v>
      </c>
    </row>
    <row r="25801" spans="1:8" x14ac:dyDescent="0.3">
      <c r="A25801" s="282">
        <v>339792</v>
      </c>
      <c r="B25801" s="282" t="s">
        <v>52485</v>
      </c>
      <c r="C25801" s="282" t="s">
        <v>52486</v>
      </c>
      <c r="D25801" s="283"/>
      <c r="E25801" s="283">
        <v>7</v>
      </c>
      <c r="F25801" s="282" t="s">
        <v>44841</v>
      </c>
      <c r="G25801">
        <v>1</v>
      </c>
      <c r="H25801">
        <v>1</v>
      </c>
    </row>
    <row r="25802" spans="1:8" x14ac:dyDescent="0.3">
      <c r="A25802" s="282">
        <v>34204</v>
      </c>
      <c r="B25802" s="282" t="s">
        <v>52487</v>
      </c>
      <c r="C25802" s="282" t="s">
        <v>52488</v>
      </c>
      <c r="D25802" s="283"/>
      <c r="E25802" s="283">
        <v>7</v>
      </c>
      <c r="F25802" s="282" t="s">
        <v>44841</v>
      </c>
      <c r="G25802">
        <v>1</v>
      </c>
      <c r="H25802">
        <v>1</v>
      </c>
    </row>
    <row r="25803" spans="1:8" x14ac:dyDescent="0.3">
      <c r="A25803" s="282">
        <v>386446</v>
      </c>
      <c r="B25803" s="282" t="s">
        <v>52489</v>
      </c>
      <c r="C25803" s="282" t="s">
        <v>52490</v>
      </c>
      <c r="D25803" s="283"/>
      <c r="E25803" s="283">
        <v>7</v>
      </c>
      <c r="F25803" s="282" t="s">
        <v>44841</v>
      </c>
      <c r="G25803">
        <v>1</v>
      </c>
      <c r="H25803">
        <v>1</v>
      </c>
    </row>
    <row r="25804" spans="1:8" x14ac:dyDescent="0.3">
      <c r="A25804" s="121">
        <v>160052</v>
      </c>
      <c r="B25804" s="121" t="s">
        <v>52491</v>
      </c>
      <c r="C25804" s="121" t="s">
        <v>43580</v>
      </c>
      <c r="D25804" s="284" t="s">
        <v>1481</v>
      </c>
      <c r="E25804" s="284">
        <v>7</v>
      </c>
      <c r="F25804" s="121" t="s">
        <v>44841</v>
      </c>
      <c r="G25804">
        <v>0</v>
      </c>
      <c r="H25804">
        <v>1</v>
      </c>
    </row>
    <row r="25805" spans="1:8" x14ac:dyDescent="0.3">
      <c r="A25805" s="282">
        <v>83087</v>
      </c>
      <c r="B25805" s="282" t="s">
        <v>52492</v>
      </c>
      <c r="C25805" s="282" t="s">
        <v>8581</v>
      </c>
      <c r="D25805" s="283"/>
      <c r="E25805" s="283">
        <v>7</v>
      </c>
      <c r="F25805" s="282" t="s">
        <v>44841</v>
      </c>
      <c r="G25805">
        <v>1</v>
      </c>
      <c r="H25805">
        <v>0</v>
      </c>
    </row>
    <row r="25806" spans="1:8" x14ac:dyDescent="0.3">
      <c r="A25806" s="282">
        <v>43197</v>
      </c>
      <c r="B25806" s="282" t="s">
        <v>52493</v>
      </c>
      <c r="C25806" s="282" t="s">
        <v>22375</v>
      </c>
      <c r="D25806" s="283"/>
      <c r="E25806" s="283">
        <v>7</v>
      </c>
      <c r="F25806" s="282" t="s">
        <v>44841</v>
      </c>
      <c r="G25806">
        <v>1</v>
      </c>
      <c r="H25806">
        <v>1</v>
      </c>
    </row>
    <row r="25807" spans="1:8" x14ac:dyDescent="0.3">
      <c r="A25807" s="282">
        <v>57957</v>
      </c>
      <c r="B25807" s="282" t="s">
        <v>52494</v>
      </c>
      <c r="C25807" s="282" t="s">
        <v>52495</v>
      </c>
      <c r="D25807" s="283">
        <v>1</v>
      </c>
      <c r="E25807" s="283">
        <v>7</v>
      </c>
      <c r="F25807" s="282" t="s">
        <v>44841</v>
      </c>
      <c r="G25807">
        <v>1</v>
      </c>
      <c r="H25807">
        <v>1</v>
      </c>
    </row>
    <row r="25808" spans="1:8" x14ac:dyDescent="0.3">
      <c r="A25808" s="282">
        <v>93505</v>
      </c>
      <c r="B25808" s="282" t="s">
        <v>52496</v>
      </c>
      <c r="C25808" s="282" t="s">
        <v>52497</v>
      </c>
      <c r="D25808" s="283">
        <v>1</v>
      </c>
      <c r="E25808" s="283">
        <v>7</v>
      </c>
      <c r="F25808" s="282" t="s">
        <v>44841</v>
      </c>
      <c r="G25808">
        <v>1</v>
      </c>
      <c r="H25808">
        <v>1</v>
      </c>
    </row>
    <row r="25809" spans="1:8" x14ac:dyDescent="0.3">
      <c r="A25809" s="282">
        <v>369643</v>
      </c>
      <c r="B25809" s="282" t="s">
        <v>52498</v>
      </c>
      <c r="C25809" s="282" t="s">
        <v>52499</v>
      </c>
      <c r="D25809" s="283"/>
      <c r="E25809" s="283">
        <v>7</v>
      </c>
      <c r="F25809" s="282" t="s">
        <v>44841</v>
      </c>
      <c r="G25809">
        <v>1</v>
      </c>
      <c r="H25809">
        <v>1</v>
      </c>
    </row>
    <row r="25810" spans="1:8" x14ac:dyDescent="0.3">
      <c r="A25810" s="282">
        <v>289991</v>
      </c>
      <c r="B25810" s="282" t="s">
        <v>52500</v>
      </c>
      <c r="C25810" s="282" t="s">
        <v>52501</v>
      </c>
      <c r="D25810" s="283"/>
      <c r="E25810" s="283">
        <v>7</v>
      </c>
      <c r="F25810" s="282" t="s">
        <v>44841</v>
      </c>
      <c r="G25810">
        <v>1</v>
      </c>
      <c r="H25810">
        <v>1</v>
      </c>
    </row>
    <row r="25811" spans="1:8" x14ac:dyDescent="0.3">
      <c r="A25811" s="282">
        <v>305400</v>
      </c>
      <c r="B25811" s="282" t="s">
        <v>52502</v>
      </c>
      <c r="C25811" s="282" t="s">
        <v>52503</v>
      </c>
      <c r="D25811" s="283"/>
      <c r="E25811" s="283">
        <v>7</v>
      </c>
      <c r="F25811" s="282" t="s">
        <v>44841</v>
      </c>
      <c r="G25811">
        <v>1</v>
      </c>
      <c r="H25811">
        <v>1</v>
      </c>
    </row>
    <row r="25812" spans="1:8" x14ac:dyDescent="0.3">
      <c r="A25812" s="282">
        <v>36589</v>
      </c>
      <c r="B25812" s="282" t="s">
        <v>52504</v>
      </c>
      <c r="C25812" s="282" t="s">
        <v>52505</v>
      </c>
      <c r="D25812" s="283"/>
      <c r="E25812" s="283">
        <v>7</v>
      </c>
      <c r="F25812" s="282" t="s">
        <v>44841</v>
      </c>
      <c r="G25812">
        <v>1</v>
      </c>
      <c r="H25812">
        <v>1</v>
      </c>
    </row>
    <row r="25813" spans="1:8" x14ac:dyDescent="0.3">
      <c r="A25813" s="282">
        <v>426676</v>
      </c>
      <c r="B25813" s="282" t="s">
        <v>52506</v>
      </c>
      <c r="C25813" s="282" t="s">
        <v>52507</v>
      </c>
      <c r="D25813" s="283"/>
      <c r="E25813" s="283">
        <v>7</v>
      </c>
      <c r="F25813" s="282" t="s">
        <v>44841</v>
      </c>
      <c r="G25813">
        <v>1</v>
      </c>
      <c r="H25813">
        <v>1</v>
      </c>
    </row>
    <row r="25814" spans="1:8" x14ac:dyDescent="0.3">
      <c r="A25814" s="282">
        <v>228219</v>
      </c>
      <c r="B25814" s="282" t="s">
        <v>52508</v>
      </c>
      <c r="C25814" s="282" t="s">
        <v>52509</v>
      </c>
      <c r="D25814" s="283"/>
      <c r="E25814" s="283">
        <v>7</v>
      </c>
      <c r="F25814" s="282" t="s">
        <v>44841</v>
      </c>
      <c r="G25814">
        <v>1</v>
      </c>
      <c r="H25814">
        <v>1</v>
      </c>
    </row>
    <row r="25815" spans="1:8" x14ac:dyDescent="0.3">
      <c r="A25815" s="282">
        <v>314170</v>
      </c>
      <c r="B25815" s="282" t="s">
        <v>52510</v>
      </c>
      <c r="C25815" s="282" t="s">
        <v>52511</v>
      </c>
      <c r="D25815" s="283"/>
      <c r="E25815" s="283">
        <v>7</v>
      </c>
      <c r="F25815" s="282" t="s">
        <v>44841</v>
      </c>
      <c r="G25815">
        <v>1</v>
      </c>
      <c r="H25815">
        <v>1</v>
      </c>
    </row>
    <row r="25816" spans="1:8" x14ac:dyDescent="0.3">
      <c r="A25816" s="282">
        <v>94243</v>
      </c>
      <c r="B25816" s="282" t="s">
        <v>52512</v>
      </c>
      <c r="C25816" s="282" t="s">
        <v>52513</v>
      </c>
      <c r="D25816" s="283"/>
      <c r="E25816" s="283">
        <v>7</v>
      </c>
      <c r="F25816" s="282" t="s">
        <v>44841</v>
      </c>
      <c r="G25816">
        <v>1</v>
      </c>
      <c r="H25816">
        <v>1</v>
      </c>
    </row>
    <row r="25817" spans="1:8" x14ac:dyDescent="0.3">
      <c r="A25817" s="282">
        <v>69687</v>
      </c>
      <c r="B25817" s="282" t="s">
        <v>52514</v>
      </c>
      <c r="C25817" s="282" t="s">
        <v>52515</v>
      </c>
      <c r="D25817" s="283"/>
      <c r="E25817" s="283">
        <v>7</v>
      </c>
      <c r="F25817" s="282" t="s">
        <v>44841</v>
      </c>
      <c r="G25817">
        <v>1</v>
      </c>
      <c r="H25817">
        <v>1</v>
      </c>
    </row>
    <row r="25818" spans="1:8" x14ac:dyDescent="0.3">
      <c r="A25818" s="282">
        <v>370157</v>
      </c>
      <c r="B25818" s="282" t="s">
        <v>52516</v>
      </c>
      <c r="C25818" s="282" t="s">
        <v>52517</v>
      </c>
      <c r="D25818" s="283"/>
      <c r="E25818" s="283">
        <v>7</v>
      </c>
      <c r="F25818" s="282" t="s">
        <v>44841</v>
      </c>
      <c r="G25818">
        <v>1</v>
      </c>
      <c r="H25818">
        <v>1</v>
      </c>
    </row>
    <row r="25819" spans="1:8" x14ac:dyDescent="0.3">
      <c r="A25819" s="282">
        <v>120015</v>
      </c>
      <c r="B25819" s="282" t="s">
        <v>52518</v>
      </c>
      <c r="C25819" s="282" t="s">
        <v>52519</v>
      </c>
      <c r="D25819" s="283">
        <v>1</v>
      </c>
      <c r="E25819" s="283">
        <v>7</v>
      </c>
      <c r="F25819" s="282" t="s">
        <v>44841</v>
      </c>
      <c r="G25819">
        <v>1</v>
      </c>
      <c r="H25819">
        <v>1</v>
      </c>
    </row>
    <row r="25820" spans="1:8" x14ac:dyDescent="0.3">
      <c r="A25820" s="282">
        <v>206161</v>
      </c>
      <c r="B25820" s="282" t="s">
        <v>52520</v>
      </c>
      <c r="C25820" s="282" t="s">
        <v>52521</v>
      </c>
      <c r="D25820" s="283">
        <v>1</v>
      </c>
      <c r="E25820" s="283">
        <v>7</v>
      </c>
      <c r="F25820" s="282" t="s">
        <v>44841</v>
      </c>
      <c r="G25820">
        <v>1</v>
      </c>
      <c r="H25820">
        <v>1</v>
      </c>
    </row>
    <row r="25821" spans="1:8" x14ac:dyDescent="0.3">
      <c r="A25821" s="282">
        <v>81949</v>
      </c>
      <c r="B25821" s="282" t="s">
        <v>52522</v>
      </c>
      <c r="C25821" s="282" t="s">
        <v>52523</v>
      </c>
      <c r="D25821" s="283">
        <v>1</v>
      </c>
      <c r="E25821" s="283">
        <v>7</v>
      </c>
      <c r="F25821" s="282" t="s">
        <v>44841</v>
      </c>
      <c r="G25821">
        <v>1</v>
      </c>
      <c r="H25821">
        <v>1</v>
      </c>
    </row>
    <row r="25822" spans="1:8" x14ac:dyDescent="0.3">
      <c r="A25822" s="282">
        <v>52792</v>
      </c>
      <c r="B25822" s="282" t="s">
        <v>52524</v>
      </c>
      <c r="C25822" s="282" t="s">
        <v>52525</v>
      </c>
      <c r="D25822" s="283">
        <v>1</v>
      </c>
      <c r="E25822" s="283">
        <v>7</v>
      </c>
      <c r="F25822" s="282" t="s">
        <v>44841</v>
      </c>
      <c r="G25822">
        <v>1</v>
      </c>
      <c r="H25822">
        <v>1</v>
      </c>
    </row>
    <row r="25823" spans="1:8" x14ac:dyDescent="0.3">
      <c r="A25823" s="282">
        <v>200467</v>
      </c>
      <c r="B25823" s="282" t="s">
        <v>52526</v>
      </c>
      <c r="C25823" s="282" t="s">
        <v>52527</v>
      </c>
      <c r="D25823" s="283">
        <v>1</v>
      </c>
      <c r="E25823" s="283">
        <v>7</v>
      </c>
      <c r="F25823" s="282" t="s">
        <v>44841</v>
      </c>
      <c r="G25823">
        <v>1</v>
      </c>
      <c r="H25823">
        <v>1</v>
      </c>
    </row>
    <row r="25824" spans="1:8" x14ac:dyDescent="0.3">
      <c r="A25824" s="282">
        <v>237895</v>
      </c>
      <c r="B25824" s="282" t="s">
        <v>52528</v>
      </c>
      <c r="C25824" s="282" t="s">
        <v>52529</v>
      </c>
      <c r="D25824" s="283">
        <v>1</v>
      </c>
      <c r="E25824" s="283">
        <v>7</v>
      </c>
      <c r="F25824" s="282" t="s">
        <v>44841</v>
      </c>
      <c r="G25824">
        <v>1</v>
      </c>
      <c r="H25824">
        <v>1</v>
      </c>
    </row>
    <row r="25825" spans="1:8" x14ac:dyDescent="0.3">
      <c r="A25825" s="282">
        <v>59028</v>
      </c>
      <c r="B25825" s="282" t="s">
        <v>52530</v>
      </c>
      <c r="C25825" s="282" t="s">
        <v>52531</v>
      </c>
      <c r="D25825" s="283">
        <v>1</v>
      </c>
      <c r="E25825" s="283">
        <v>7</v>
      </c>
      <c r="F25825" s="282" t="s">
        <v>44841</v>
      </c>
      <c r="G25825">
        <v>1</v>
      </c>
      <c r="H25825">
        <v>1</v>
      </c>
    </row>
    <row r="25826" spans="1:8" x14ac:dyDescent="0.3">
      <c r="A25826" s="282">
        <v>120711</v>
      </c>
      <c r="B25826" s="282" t="s">
        <v>52532</v>
      </c>
      <c r="C25826" s="282" t="s">
        <v>52533</v>
      </c>
      <c r="D25826" s="283">
        <v>1</v>
      </c>
      <c r="E25826" s="283">
        <v>7</v>
      </c>
      <c r="F25826" s="282" t="s">
        <v>44841</v>
      </c>
      <c r="G25826">
        <v>1</v>
      </c>
      <c r="H25826">
        <v>1</v>
      </c>
    </row>
    <row r="25827" spans="1:8" x14ac:dyDescent="0.3">
      <c r="A25827" s="282">
        <v>21488</v>
      </c>
      <c r="B25827" s="282" t="s">
        <v>52534</v>
      </c>
      <c r="C25827" s="282" t="s">
        <v>52535</v>
      </c>
      <c r="D25827" s="283">
        <v>1</v>
      </c>
      <c r="E25827" s="283">
        <v>7</v>
      </c>
      <c r="F25827" s="282" t="s">
        <v>44841</v>
      </c>
      <c r="G25827">
        <v>1</v>
      </c>
      <c r="H25827">
        <v>1</v>
      </c>
    </row>
    <row r="25828" spans="1:8" x14ac:dyDescent="0.3">
      <c r="A25828" s="282">
        <v>120886</v>
      </c>
      <c r="B25828" s="282" t="s">
        <v>52536</v>
      </c>
      <c r="C25828" s="282" t="s">
        <v>52537</v>
      </c>
      <c r="D25828" s="283">
        <v>1</v>
      </c>
      <c r="E25828" s="283">
        <v>7</v>
      </c>
      <c r="F25828" s="282" t="s">
        <v>44841</v>
      </c>
      <c r="G25828">
        <v>1</v>
      </c>
      <c r="H25828">
        <v>1</v>
      </c>
    </row>
    <row r="25829" spans="1:8" x14ac:dyDescent="0.3">
      <c r="A25829" s="282">
        <v>25488</v>
      </c>
      <c r="B25829" s="282" t="s">
        <v>52538</v>
      </c>
      <c r="C25829" s="282" t="s">
        <v>52539</v>
      </c>
      <c r="D25829" s="283">
        <v>1</v>
      </c>
      <c r="E25829" s="283">
        <v>7</v>
      </c>
      <c r="F25829" s="282" t="s">
        <v>44841</v>
      </c>
      <c r="G25829">
        <v>1</v>
      </c>
      <c r="H25829">
        <v>1</v>
      </c>
    </row>
    <row r="25830" spans="1:8" x14ac:dyDescent="0.3">
      <c r="A25830" s="282">
        <v>25489</v>
      </c>
      <c r="B25830" s="282" t="s">
        <v>52540</v>
      </c>
      <c r="C25830" s="282" t="s">
        <v>52541</v>
      </c>
      <c r="D25830" s="283">
        <v>1</v>
      </c>
      <c r="E25830" s="283">
        <v>7</v>
      </c>
      <c r="F25830" s="282" t="s">
        <v>44841</v>
      </c>
      <c r="G25830">
        <v>1</v>
      </c>
      <c r="H25830">
        <v>1</v>
      </c>
    </row>
    <row r="25831" spans="1:8" x14ac:dyDescent="0.3">
      <c r="A25831" s="282">
        <v>26438</v>
      </c>
      <c r="B25831" s="282" t="s">
        <v>52542</v>
      </c>
      <c r="C25831" s="282" t="s">
        <v>52543</v>
      </c>
      <c r="D25831" s="283">
        <v>1</v>
      </c>
      <c r="E25831" s="283">
        <v>7</v>
      </c>
      <c r="F25831" s="282" t="s">
        <v>44841</v>
      </c>
      <c r="G25831">
        <v>1</v>
      </c>
      <c r="H25831">
        <v>1</v>
      </c>
    </row>
    <row r="25832" spans="1:8" x14ac:dyDescent="0.3">
      <c r="A25832" s="282">
        <v>31857</v>
      </c>
      <c r="B25832" s="282" t="s">
        <v>52544</v>
      </c>
      <c r="C25832" s="282" t="s">
        <v>52545</v>
      </c>
      <c r="D25832" s="283">
        <v>1</v>
      </c>
      <c r="E25832" s="283">
        <v>7</v>
      </c>
      <c r="F25832" s="282" t="s">
        <v>44841</v>
      </c>
      <c r="G25832">
        <v>1</v>
      </c>
      <c r="H25832">
        <v>1</v>
      </c>
    </row>
    <row r="25833" spans="1:8" x14ac:dyDescent="0.3">
      <c r="A25833" s="282">
        <v>254705</v>
      </c>
      <c r="B25833" s="282" t="s">
        <v>52546</v>
      </c>
      <c r="C25833" s="282" t="s">
        <v>52547</v>
      </c>
      <c r="D25833" s="283">
        <v>1</v>
      </c>
      <c r="E25833" s="283">
        <v>7</v>
      </c>
      <c r="F25833" s="282" t="s">
        <v>44841</v>
      </c>
      <c r="G25833">
        <v>1</v>
      </c>
      <c r="H25833">
        <v>1</v>
      </c>
    </row>
    <row r="25834" spans="1:8" x14ac:dyDescent="0.3">
      <c r="A25834" s="282">
        <v>121511</v>
      </c>
      <c r="B25834" s="282" t="s">
        <v>52548</v>
      </c>
      <c r="C25834" s="282" t="s">
        <v>52549</v>
      </c>
      <c r="D25834" s="283">
        <v>1</v>
      </c>
      <c r="E25834" s="283">
        <v>7</v>
      </c>
      <c r="F25834" s="282" t="s">
        <v>44841</v>
      </c>
      <c r="G25834">
        <v>1</v>
      </c>
      <c r="H25834">
        <v>1</v>
      </c>
    </row>
    <row r="25835" spans="1:8" x14ac:dyDescent="0.3">
      <c r="A25835" s="282">
        <v>76842</v>
      </c>
      <c r="B25835" s="282" t="s">
        <v>52550</v>
      </c>
      <c r="C25835" s="282" t="s">
        <v>52551</v>
      </c>
      <c r="D25835" s="283">
        <v>1</v>
      </c>
      <c r="E25835" s="283">
        <v>7</v>
      </c>
      <c r="F25835" s="282" t="s">
        <v>44841</v>
      </c>
      <c r="G25835">
        <v>1</v>
      </c>
      <c r="H25835">
        <v>1</v>
      </c>
    </row>
    <row r="25836" spans="1:8" x14ac:dyDescent="0.3">
      <c r="A25836" s="282">
        <v>122157</v>
      </c>
      <c r="B25836" s="282" t="s">
        <v>52552</v>
      </c>
      <c r="C25836" s="282" t="s">
        <v>52553</v>
      </c>
      <c r="D25836" s="283">
        <v>1</v>
      </c>
      <c r="E25836" s="283">
        <v>7</v>
      </c>
      <c r="F25836" s="282" t="s">
        <v>44841</v>
      </c>
      <c r="G25836">
        <v>1</v>
      </c>
      <c r="H25836">
        <v>1</v>
      </c>
    </row>
    <row r="25837" spans="1:8" x14ac:dyDescent="0.3">
      <c r="A25837" s="282">
        <v>122383</v>
      </c>
      <c r="B25837" s="282" t="s">
        <v>52554</v>
      </c>
      <c r="C25837" s="282" t="s">
        <v>52555</v>
      </c>
      <c r="D25837" s="283">
        <v>1</v>
      </c>
      <c r="E25837" s="283">
        <v>7</v>
      </c>
      <c r="F25837" s="282" t="s">
        <v>44841</v>
      </c>
      <c r="G25837">
        <v>1</v>
      </c>
      <c r="H25837">
        <v>1</v>
      </c>
    </row>
    <row r="25838" spans="1:8" x14ac:dyDescent="0.3">
      <c r="A25838" s="282">
        <v>122624</v>
      </c>
      <c r="B25838" s="282" t="s">
        <v>52556</v>
      </c>
      <c r="C25838" s="282" t="s">
        <v>52557</v>
      </c>
      <c r="D25838" s="283">
        <v>1</v>
      </c>
      <c r="E25838" s="283">
        <v>7</v>
      </c>
      <c r="F25838" s="282" t="s">
        <v>44841</v>
      </c>
      <c r="G25838">
        <v>1</v>
      </c>
      <c r="H25838">
        <v>1</v>
      </c>
    </row>
    <row r="25839" spans="1:8" x14ac:dyDescent="0.3">
      <c r="A25839" s="282">
        <v>202622</v>
      </c>
      <c r="B25839" s="282" t="s">
        <v>52558</v>
      </c>
      <c r="C25839" s="282" t="s">
        <v>52559</v>
      </c>
      <c r="D25839" s="283">
        <v>1</v>
      </c>
      <c r="E25839" s="283">
        <v>7</v>
      </c>
      <c r="F25839" s="282" t="s">
        <v>44841</v>
      </c>
      <c r="G25839">
        <v>1</v>
      </c>
      <c r="H25839">
        <v>1</v>
      </c>
    </row>
    <row r="25840" spans="1:8" x14ac:dyDescent="0.3">
      <c r="A25840" s="282">
        <v>215795</v>
      </c>
      <c r="B25840" s="282" t="s">
        <v>52560</v>
      </c>
      <c r="C25840" s="282" t="s">
        <v>52561</v>
      </c>
      <c r="D25840" s="283">
        <v>1</v>
      </c>
      <c r="E25840" s="283">
        <v>7</v>
      </c>
      <c r="F25840" s="282" t="s">
        <v>44841</v>
      </c>
      <c r="G25840">
        <v>1</v>
      </c>
      <c r="H25840">
        <v>1</v>
      </c>
    </row>
    <row r="25841" spans="1:8" x14ac:dyDescent="0.3">
      <c r="A25841" s="282">
        <v>83749</v>
      </c>
      <c r="B25841" s="282" t="s">
        <v>52562</v>
      </c>
      <c r="C25841" s="282" t="s">
        <v>52563</v>
      </c>
      <c r="D25841" s="283">
        <v>1</v>
      </c>
      <c r="E25841" s="283">
        <v>7</v>
      </c>
      <c r="F25841" s="282" t="s">
        <v>44841</v>
      </c>
      <c r="G25841">
        <v>1</v>
      </c>
      <c r="H25841">
        <v>1</v>
      </c>
    </row>
    <row r="25842" spans="1:8" x14ac:dyDescent="0.3">
      <c r="A25842" s="282">
        <v>218237</v>
      </c>
      <c r="B25842" s="282" t="s">
        <v>52564</v>
      </c>
      <c r="C25842" s="282" t="s">
        <v>52565</v>
      </c>
      <c r="D25842" s="283">
        <v>1</v>
      </c>
      <c r="E25842" s="283">
        <v>7</v>
      </c>
      <c r="F25842" s="282" t="s">
        <v>44841</v>
      </c>
      <c r="G25842">
        <v>1</v>
      </c>
      <c r="H25842">
        <v>1</v>
      </c>
    </row>
    <row r="25843" spans="1:8" x14ac:dyDescent="0.3">
      <c r="A25843" s="282">
        <v>96561</v>
      </c>
      <c r="B25843" s="282" t="s">
        <v>52566</v>
      </c>
      <c r="C25843" s="282" t="s">
        <v>52567</v>
      </c>
      <c r="D25843" s="283">
        <v>1</v>
      </c>
      <c r="E25843" s="283">
        <v>7</v>
      </c>
      <c r="F25843" s="282" t="s">
        <v>44841</v>
      </c>
      <c r="G25843">
        <v>1</v>
      </c>
      <c r="H25843">
        <v>1</v>
      </c>
    </row>
    <row r="25844" spans="1:8" x14ac:dyDescent="0.3">
      <c r="A25844" s="282">
        <v>175109</v>
      </c>
      <c r="B25844" s="282" t="s">
        <v>52568</v>
      </c>
      <c r="C25844" s="282" t="s">
        <v>52569</v>
      </c>
      <c r="D25844" s="283">
        <v>1</v>
      </c>
      <c r="E25844" s="283">
        <v>7</v>
      </c>
      <c r="F25844" s="282" t="s">
        <v>44841</v>
      </c>
      <c r="G25844">
        <v>1</v>
      </c>
      <c r="H25844">
        <v>1</v>
      </c>
    </row>
    <row r="25845" spans="1:8" x14ac:dyDescent="0.3">
      <c r="A25845" s="282">
        <v>64677</v>
      </c>
      <c r="B25845" s="282" t="s">
        <v>52570</v>
      </c>
      <c r="C25845" s="282" t="s">
        <v>52571</v>
      </c>
      <c r="D25845" s="283">
        <v>1</v>
      </c>
      <c r="E25845" s="283">
        <v>7</v>
      </c>
      <c r="F25845" s="282" t="s">
        <v>44841</v>
      </c>
      <c r="G25845">
        <v>1</v>
      </c>
      <c r="H25845">
        <v>1</v>
      </c>
    </row>
    <row r="25846" spans="1:8" x14ac:dyDescent="0.3">
      <c r="A25846" s="282">
        <v>163087</v>
      </c>
      <c r="B25846" s="282" t="s">
        <v>52572</v>
      </c>
      <c r="C25846" s="282" t="s">
        <v>52573</v>
      </c>
      <c r="D25846" s="283">
        <v>1</v>
      </c>
      <c r="E25846" s="283">
        <v>7</v>
      </c>
      <c r="F25846" s="282" t="s">
        <v>44841</v>
      </c>
      <c r="G25846">
        <v>1</v>
      </c>
      <c r="H25846">
        <v>1</v>
      </c>
    </row>
    <row r="25847" spans="1:8" x14ac:dyDescent="0.3">
      <c r="A25847" s="282">
        <v>296669</v>
      </c>
      <c r="B25847" s="282" t="s">
        <v>52574</v>
      </c>
      <c r="C25847" s="282" t="s">
        <v>52575</v>
      </c>
      <c r="D25847" s="283">
        <v>1</v>
      </c>
      <c r="E25847" s="283">
        <v>7</v>
      </c>
      <c r="F25847" s="282" t="s">
        <v>44841</v>
      </c>
      <c r="G25847">
        <v>1</v>
      </c>
      <c r="H25847">
        <v>1</v>
      </c>
    </row>
    <row r="25848" spans="1:8" x14ac:dyDescent="0.3">
      <c r="A25848" s="282">
        <v>288826</v>
      </c>
      <c r="B25848" s="282" t="s">
        <v>52576</v>
      </c>
      <c r="C25848" s="282" t="s">
        <v>52577</v>
      </c>
      <c r="D25848" s="283">
        <v>1</v>
      </c>
      <c r="E25848" s="283">
        <v>7</v>
      </c>
      <c r="F25848" s="282" t="s">
        <v>44841</v>
      </c>
      <c r="G25848">
        <v>1</v>
      </c>
      <c r="H25848">
        <v>1</v>
      </c>
    </row>
    <row r="25849" spans="1:8" x14ac:dyDescent="0.3">
      <c r="A25849" s="282">
        <v>310844</v>
      </c>
      <c r="B25849" s="282" t="s">
        <v>52578</v>
      </c>
      <c r="C25849" s="282" t="s">
        <v>52579</v>
      </c>
      <c r="D25849" s="283">
        <v>1</v>
      </c>
      <c r="E25849" s="283">
        <v>7</v>
      </c>
      <c r="F25849" s="282" t="s">
        <v>44841</v>
      </c>
      <c r="G25849">
        <v>1</v>
      </c>
      <c r="H25849">
        <v>1</v>
      </c>
    </row>
    <row r="25850" spans="1:8" x14ac:dyDescent="0.3">
      <c r="A25850" s="282">
        <v>83012</v>
      </c>
      <c r="B25850" s="282" t="s">
        <v>52580</v>
      </c>
      <c r="C25850" s="282" t="s">
        <v>52581</v>
      </c>
      <c r="D25850" s="283">
        <v>1</v>
      </c>
      <c r="E25850" s="283">
        <v>7</v>
      </c>
      <c r="F25850" s="282" t="s">
        <v>44841</v>
      </c>
      <c r="G25850">
        <v>1</v>
      </c>
      <c r="H25850">
        <v>1</v>
      </c>
    </row>
    <row r="25851" spans="1:8" x14ac:dyDescent="0.3">
      <c r="A25851" s="282">
        <v>102574</v>
      </c>
      <c r="B25851" s="282" t="s">
        <v>52582</v>
      </c>
      <c r="C25851" s="282" t="s">
        <v>52583</v>
      </c>
      <c r="D25851" s="283">
        <v>1</v>
      </c>
      <c r="E25851" s="283">
        <v>7</v>
      </c>
      <c r="F25851" s="282" t="s">
        <v>44841</v>
      </c>
      <c r="G25851">
        <v>1</v>
      </c>
      <c r="H25851">
        <v>1</v>
      </c>
    </row>
    <row r="25852" spans="1:8" x14ac:dyDescent="0.3">
      <c r="A25852" s="282">
        <v>46423</v>
      </c>
      <c r="B25852" s="282" t="s">
        <v>52584</v>
      </c>
      <c r="C25852" s="282" t="s">
        <v>52585</v>
      </c>
      <c r="D25852" s="283">
        <v>1</v>
      </c>
      <c r="E25852" s="283">
        <v>7</v>
      </c>
      <c r="F25852" s="282" t="s">
        <v>44841</v>
      </c>
      <c r="G25852">
        <v>1</v>
      </c>
      <c r="H25852">
        <v>1</v>
      </c>
    </row>
    <row r="25853" spans="1:8" x14ac:dyDescent="0.3">
      <c r="A25853" s="282">
        <v>243198</v>
      </c>
      <c r="B25853" s="282" t="s">
        <v>52586</v>
      </c>
      <c r="C25853" s="282" t="s">
        <v>52587</v>
      </c>
      <c r="D25853" s="283">
        <v>1</v>
      </c>
      <c r="E25853" s="283">
        <v>7</v>
      </c>
      <c r="F25853" s="282" t="s">
        <v>44841</v>
      </c>
      <c r="G25853">
        <v>1</v>
      </c>
      <c r="H25853">
        <v>1</v>
      </c>
    </row>
    <row r="25854" spans="1:8" x14ac:dyDescent="0.3">
      <c r="A25854" s="282">
        <v>217973</v>
      </c>
      <c r="B25854" s="282" t="s">
        <v>52588</v>
      </c>
      <c r="C25854" s="282" t="s">
        <v>52589</v>
      </c>
      <c r="D25854" s="283">
        <v>1</v>
      </c>
      <c r="E25854" s="283">
        <v>7</v>
      </c>
      <c r="F25854" s="282" t="s">
        <v>44841</v>
      </c>
      <c r="G25854">
        <v>1</v>
      </c>
      <c r="H25854">
        <v>1</v>
      </c>
    </row>
    <row r="25855" spans="1:8" x14ac:dyDescent="0.3">
      <c r="A25855" s="282">
        <v>256740</v>
      </c>
      <c r="B25855" s="282" t="s">
        <v>52590</v>
      </c>
      <c r="C25855" s="282" t="s">
        <v>52591</v>
      </c>
      <c r="D25855" s="283">
        <v>1</v>
      </c>
      <c r="E25855" s="283">
        <v>7</v>
      </c>
      <c r="F25855" s="282" t="s">
        <v>44841</v>
      </c>
      <c r="G25855">
        <v>1</v>
      </c>
      <c r="H25855">
        <v>1</v>
      </c>
    </row>
    <row r="25856" spans="1:8" x14ac:dyDescent="0.3">
      <c r="A25856" s="282">
        <v>278430</v>
      </c>
      <c r="B25856" s="282" t="s">
        <v>52592</v>
      </c>
      <c r="C25856" s="282" t="s">
        <v>52593</v>
      </c>
      <c r="D25856" s="283">
        <v>1</v>
      </c>
      <c r="E25856" s="283">
        <v>7</v>
      </c>
      <c r="F25856" s="282" t="s">
        <v>44841</v>
      </c>
      <c r="G25856">
        <v>1</v>
      </c>
      <c r="H25856">
        <v>1</v>
      </c>
    </row>
    <row r="25857" spans="1:8" x14ac:dyDescent="0.3">
      <c r="A25857" s="282">
        <v>404605</v>
      </c>
      <c r="B25857" s="282" t="s">
        <v>52594</v>
      </c>
      <c r="C25857" s="282" t="s">
        <v>52595</v>
      </c>
      <c r="D25857" s="283">
        <v>1</v>
      </c>
      <c r="E25857" s="283">
        <v>7</v>
      </c>
      <c r="F25857" s="282" t="s">
        <v>44841</v>
      </c>
      <c r="G25857">
        <v>1</v>
      </c>
      <c r="H25857">
        <v>1</v>
      </c>
    </row>
    <row r="25858" spans="1:8" x14ac:dyDescent="0.3">
      <c r="A25858" s="282">
        <v>436715</v>
      </c>
      <c r="B25858" s="282" t="s">
        <v>52596</v>
      </c>
      <c r="C25858" s="282" t="s">
        <v>52597</v>
      </c>
      <c r="D25858" s="283">
        <v>1</v>
      </c>
      <c r="E25858" s="283">
        <v>7</v>
      </c>
      <c r="F25858" s="282" t="s">
        <v>44841</v>
      </c>
      <c r="G25858">
        <v>1</v>
      </c>
      <c r="H25858">
        <v>1</v>
      </c>
    </row>
    <row r="25859" spans="1:8" x14ac:dyDescent="0.3">
      <c r="A25859" s="282">
        <v>41787</v>
      </c>
      <c r="B25859" s="282" t="s">
        <v>52598</v>
      </c>
      <c r="C25859" s="282" t="s">
        <v>52599</v>
      </c>
      <c r="D25859" s="283">
        <v>1</v>
      </c>
      <c r="E25859" s="283">
        <v>7</v>
      </c>
      <c r="F25859" s="282" t="s">
        <v>44841</v>
      </c>
      <c r="G25859">
        <v>1</v>
      </c>
      <c r="H25859">
        <v>1</v>
      </c>
    </row>
    <row r="25860" spans="1:8" x14ac:dyDescent="0.3">
      <c r="A25860" s="282">
        <v>200307</v>
      </c>
      <c r="B25860" s="282" t="s">
        <v>52600</v>
      </c>
      <c r="C25860" s="282" t="s">
        <v>52601</v>
      </c>
      <c r="D25860" s="283">
        <v>1</v>
      </c>
      <c r="E25860" s="283">
        <v>7</v>
      </c>
      <c r="F25860" s="282" t="s">
        <v>44841</v>
      </c>
      <c r="G25860">
        <v>1</v>
      </c>
      <c r="H25860">
        <v>1</v>
      </c>
    </row>
    <row r="25861" spans="1:8" x14ac:dyDescent="0.3">
      <c r="A25861" s="282">
        <v>279301</v>
      </c>
      <c r="B25861" s="282" t="s">
        <v>52602</v>
      </c>
      <c r="C25861" s="282" t="s">
        <v>52603</v>
      </c>
      <c r="D25861" s="283">
        <v>1</v>
      </c>
      <c r="E25861" s="283">
        <v>7</v>
      </c>
      <c r="F25861" s="282" t="s">
        <v>44841</v>
      </c>
      <c r="G25861">
        <v>1</v>
      </c>
      <c r="H25861">
        <v>1</v>
      </c>
    </row>
    <row r="25862" spans="1:8" x14ac:dyDescent="0.3">
      <c r="A25862" s="282">
        <v>170936</v>
      </c>
      <c r="B25862" s="282" t="s">
        <v>52604</v>
      </c>
      <c r="C25862" s="282" t="s">
        <v>52605</v>
      </c>
      <c r="D25862" s="283">
        <v>1</v>
      </c>
      <c r="E25862" s="283">
        <v>7</v>
      </c>
      <c r="F25862" s="282" t="s">
        <v>44841</v>
      </c>
      <c r="G25862">
        <v>1</v>
      </c>
      <c r="H25862">
        <v>1</v>
      </c>
    </row>
    <row r="25863" spans="1:8" x14ac:dyDescent="0.3">
      <c r="A25863" s="282">
        <v>35192</v>
      </c>
      <c r="B25863" s="282" t="s">
        <v>52606</v>
      </c>
      <c r="C25863" s="282" t="s">
        <v>52607</v>
      </c>
      <c r="D25863" s="283">
        <v>1</v>
      </c>
      <c r="E25863" s="283">
        <v>7</v>
      </c>
      <c r="F25863" s="282" t="s">
        <v>44841</v>
      </c>
      <c r="G25863">
        <v>1</v>
      </c>
      <c r="H25863">
        <v>1</v>
      </c>
    </row>
    <row r="25864" spans="1:8" x14ac:dyDescent="0.3">
      <c r="A25864" s="282">
        <v>160547</v>
      </c>
      <c r="B25864" s="282" t="s">
        <v>52608</v>
      </c>
      <c r="C25864" s="282" t="s">
        <v>52609</v>
      </c>
      <c r="D25864" s="283">
        <v>1</v>
      </c>
      <c r="E25864" s="283">
        <v>7</v>
      </c>
      <c r="F25864" s="282" t="s">
        <v>44841</v>
      </c>
      <c r="G25864">
        <v>1</v>
      </c>
      <c r="H25864">
        <v>1</v>
      </c>
    </row>
    <row r="25865" spans="1:8" x14ac:dyDescent="0.3">
      <c r="A25865" s="282">
        <v>493154</v>
      </c>
      <c r="B25865" s="282" t="s">
        <v>52610</v>
      </c>
      <c r="C25865" s="282" t="s">
        <v>52611</v>
      </c>
      <c r="D25865" s="283">
        <v>1</v>
      </c>
      <c r="E25865" s="283">
        <v>7</v>
      </c>
      <c r="F25865" s="282" t="s">
        <v>44841</v>
      </c>
      <c r="G25865">
        <v>1</v>
      </c>
      <c r="H25865">
        <v>1</v>
      </c>
    </row>
    <row r="25866" spans="1:8" x14ac:dyDescent="0.3">
      <c r="A25866" s="282">
        <v>313051</v>
      </c>
      <c r="B25866" s="282" t="s">
        <v>52612</v>
      </c>
      <c r="C25866" s="282" t="s">
        <v>52613</v>
      </c>
      <c r="D25866" s="283">
        <v>1</v>
      </c>
      <c r="E25866" s="283">
        <v>7</v>
      </c>
      <c r="F25866" s="282" t="s">
        <v>44841</v>
      </c>
      <c r="G25866">
        <v>1</v>
      </c>
      <c r="H25866">
        <v>1</v>
      </c>
    </row>
    <row r="25867" spans="1:8" x14ac:dyDescent="0.3">
      <c r="A25867" s="282">
        <v>161854</v>
      </c>
      <c r="B25867" s="282" t="s">
        <v>52614</v>
      </c>
      <c r="C25867" s="282" t="s">
        <v>52615</v>
      </c>
      <c r="D25867" s="283">
        <v>1</v>
      </c>
      <c r="E25867" s="283">
        <v>7</v>
      </c>
      <c r="F25867" s="282" t="s">
        <v>44841</v>
      </c>
      <c r="G25867">
        <v>1</v>
      </c>
      <c r="H25867">
        <v>1</v>
      </c>
    </row>
    <row r="25868" spans="1:8" x14ac:dyDescent="0.3">
      <c r="A25868" s="282">
        <v>223581</v>
      </c>
      <c r="B25868" s="282" t="s">
        <v>52616</v>
      </c>
      <c r="C25868" s="282" t="s">
        <v>52617</v>
      </c>
      <c r="D25868" s="283">
        <v>1</v>
      </c>
      <c r="E25868" s="283">
        <v>7</v>
      </c>
      <c r="F25868" s="282" t="s">
        <v>44841</v>
      </c>
      <c r="G25868">
        <v>1</v>
      </c>
      <c r="H25868">
        <v>1</v>
      </c>
    </row>
    <row r="25869" spans="1:8" x14ac:dyDescent="0.3">
      <c r="A25869" s="282">
        <v>270989</v>
      </c>
      <c r="B25869" s="282" t="s">
        <v>52618</v>
      </c>
      <c r="C25869" s="282" t="s">
        <v>52619</v>
      </c>
      <c r="D25869" s="283">
        <v>1</v>
      </c>
      <c r="E25869" s="283">
        <v>7</v>
      </c>
      <c r="F25869" s="282" t="s">
        <v>44841</v>
      </c>
      <c r="G25869">
        <v>1</v>
      </c>
      <c r="H25869">
        <v>1</v>
      </c>
    </row>
    <row r="25870" spans="1:8" x14ac:dyDescent="0.3">
      <c r="A25870" s="282">
        <v>333407</v>
      </c>
      <c r="B25870" s="282" t="s">
        <v>52620</v>
      </c>
      <c r="C25870" s="282" t="s">
        <v>52621</v>
      </c>
      <c r="D25870" s="283">
        <v>1</v>
      </c>
      <c r="E25870" s="283">
        <v>7</v>
      </c>
      <c r="F25870" s="282" t="s">
        <v>44841</v>
      </c>
      <c r="G25870">
        <v>1</v>
      </c>
      <c r="H25870">
        <v>1</v>
      </c>
    </row>
    <row r="25871" spans="1:8" x14ac:dyDescent="0.3">
      <c r="A25871" s="282">
        <v>229959</v>
      </c>
      <c r="B25871" s="282" t="s">
        <v>52622</v>
      </c>
      <c r="C25871" s="282" t="s">
        <v>52623</v>
      </c>
      <c r="D25871" s="283">
        <v>1</v>
      </c>
      <c r="E25871" s="283">
        <v>7</v>
      </c>
      <c r="F25871" s="282" t="s">
        <v>44841</v>
      </c>
      <c r="G25871">
        <v>1</v>
      </c>
      <c r="H25871">
        <v>1</v>
      </c>
    </row>
    <row r="25872" spans="1:8" x14ac:dyDescent="0.3">
      <c r="A25872" s="282">
        <v>272186</v>
      </c>
      <c r="B25872" s="282" t="s">
        <v>52624</v>
      </c>
      <c r="C25872" s="282" t="s">
        <v>52625</v>
      </c>
      <c r="D25872" s="283">
        <v>1</v>
      </c>
      <c r="E25872" s="283">
        <v>7</v>
      </c>
      <c r="F25872" s="282" t="s">
        <v>44841</v>
      </c>
      <c r="G25872">
        <v>1</v>
      </c>
      <c r="H25872">
        <v>1</v>
      </c>
    </row>
    <row r="25873" spans="1:8" x14ac:dyDescent="0.3">
      <c r="A25873" s="282">
        <v>100664</v>
      </c>
      <c r="B25873" s="282" t="s">
        <v>52626</v>
      </c>
      <c r="C25873" s="282" t="s">
        <v>52627</v>
      </c>
      <c r="D25873" s="283">
        <v>1</v>
      </c>
      <c r="E25873" s="283">
        <v>7</v>
      </c>
      <c r="F25873" s="282" t="s">
        <v>44841</v>
      </c>
      <c r="G25873">
        <v>1</v>
      </c>
      <c r="H25873">
        <v>1</v>
      </c>
    </row>
    <row r="25874" spans="1:8" x14ac:dyDescent="0.3">
      <c r="A25874" s="282">
        <v>207591</v>
      </c>
      <c r="B25874" s="282" t="s">
        <v>52628</v>
      </c>
      <c r="C25874" s="282" t="s">
        <v>52629</v>
      </c>
      <c r="D25874" s="283">
        <v>1</v>
      </c>
      <c r="E25874" s="283">
        <v>7</v>
      </c>
      <c r="F25874" s="282" t="s">
        <v>44841</v>
      </c>
      <c r="G25874">
        <v>1</v>
      </c>
      <c r="H25874">
        <v>1</v>
      </c>
    </row>
    <row r="25875" spans="1:8" x14ac:dyDescent="0.3">
      <c r="A25875" s="282">
        <v>266348</v>
      </c>
      <c r="B25875" s="282" t="s">
        <v>52630</v>
      </c>
      <c r="C25875" s="282" t="s">
        <v>52631</v>
      </c>
      <c r="D25875" s="283">
        <v>1</v>
      </c>
      <c r="E25875" s="283">
        <v>7</v>
      </c>
      <c r="F25875" s="282" t="s">
        <v>44841</v>
      </c>
      <c r="G25875">
        <v>1</v>
      </c>
      <c r="H25875">
        <v>1</v>
      </c>
    </row>
    <row r="25876" spans="1:8" x14ac:dyDescent="0.3">
      <c r="A25876" s="282">
        <v>103933</v>
      </c>
      <c r="B25876" s="282" t="s">
        <v>52632</v>
      </c>
      <c r="C25876" s="282" t="s">
        <v>52633</v>
      </c>
      <c r="D25876" s="283">
        <v>1</v>
      </c>
      <c r="E25876" s="283">
        <v>7</v>
      </c>
      <c r="F25876" s="282" t="s">
        <v>44841</v>
      </c>
      <c r="G25876">
        <v>1</v>
      </c>
      <c r="H25876">
        <v>1</v>
      </c>
    </row>
    <row r="25877" spans="1:8" x14ac:dyDescent="0.3">
      <c r="A25877" s="282">
        <v>279121</v>
      </c>
      <c r="B25877" s="282" t="s">
        <v>52634</v>
      </c>
      <c r="C25877" s="282" t="s">
        <v>52635</v>
      </c>
      <c r="D25877" s="283">
        <v>1</v>
      </c>
      <c r="E25877" s="283">
        <v>7</v>
      </c>
      <c r="F25877" s="282" t="s">
        <v>44841</v>
      </c>
      <c r="G25877">
        <v>1</v>
      </c>
      <c r="H25877">
        <v>1</v>
      </c>
    </row>
    <row r="25878" spans="1:8" x14ac:dyDescent="0.3">
      <c r="A25878" s="282">
        <v>204505</v>
      </c>
      <c r="B25878" s="282" t="s">
        <v>52636</v>
      </c>
      <c r="C25878" s="282" t="s">
        <v>52637</v>
      </c>
      <c r="D25878" s="283">
        <v>1</v>
      </c>
      <c r="E25878" s="283">
        <v>7</v>
      </c>
      <c r="F25878" s="282" t="s">
        <v>44841</v>
      </c>
      <c r="G25878">
        <v>1</v>
      </c>
      <c r="H25878">
        <v>1</v>
      </c>
    </row>
    <row r="25879" spans="1:8" x14ac:dyDescent="0.3">
      <c r="A25879" s="282">
        <v>215810</v>
      </c>
      <c r="B25879" s="282" t="s">
        <v>52638</v>
      </c>
      <c r="C25879" s="282" t="s">
        <v>52639</v>
      </c>
      <c r="D25879" s="283">
        <v>1</v>
      </c>
      <c r="E25879" s="283">
        <v>7</v>
      </c>
      <c r="F25879" s="282" t="s">
        <v>44841</v>
      </c>
      <c r="G25879">
        <v>1</v>
      </c>
      <c r="H25879">
        <v>1</v>
      </c>
    </row>
    <row r="25880" spans="1:8" x14ac:dyDescent="0.3">
      <c r="A25880" s="282">
        <v>160102</v>
      </c>
      <c r="B25880" s="282" t="s">
        <v>52640</v>
      </c>
      <c r="C25880" s="282" t="s">
        <v>52641</v>
      </c>
      <c r="D25880" s="283">
        <v>1</v>
      </c>
      <c r="E25880" s="283">
        <v>7</v>
      </c>
      <c r="F25880" s="282" t="s">
        <v>44841</v>
      </c>
      <c r="G25880">
        <v>1</v>
      </c>
      <c r="H25880">
        <v>1</v>
      </c>
    </row>
    <row r="25881" spans="1:8" x14ac:dyDescent="0.3">
      <c r="A25881" s="282">
        <v>330721</v>
      </c>
      <c r="B25881" s="282" t="s">
        <v>52642</v>
      </c>
      <c r="C25881" s="282" t="s">
        <v>52643</v>
      </c>
      <c r="D25881" s="283">
        <v>1</v>
      </c>
      <c r="E25881" s="283">
        <v>7</v>
      </c>
      <c r="F25881" s="282" t="s">
        <v>44841</v>
      </c>
      <c r="G25881">
        <v>1</v>
      </c>
      <c r="H25881">
        <v>1</v>
      </c>
    </row>
    <row r="25882" spans="1:8" x14ac:dyDescent="0.3">
      <c r="A25882" s="282">
        <v>295415</v>
      </c>
      <c r="B25882" s="282" t="s">
        <v>52644</v>
      </c>
      <c r="C25882" s="282" t="s">
        <v>52645</v>
      </c>
      <c r="D25882" s="283">
        <v>1</v>
      </c>
      <c r="E25882" s="283">
        <v>7</v>
      </c>
      <c r="F25882" s="282" t="s">
        <v>44841</v>
      </c>
      <c r="G25882">
        <v>1</v>
      </c>
      <c r="H25882">
        <v>1</v>
      </c>
    </row>
    <row r="25883" spans="1:8" x14ac:dyDescent="0.3">
      <c r="A25883" s="282">
        <v>227885</v>
      </c>
      <c r="B25883" s="282" t="s">
        <v>52646</v>
      </c>
      <c r="C25883" s="282" t="s">
        <v>52647</v>
      </c>
      <c r="D25883" s="283">
        <v>1</v>
      </c>
      <c r="E25883" s="283">
        <v>7</v>
      </c>
      <c r="F25883" s="282" t="s">
        <v>44841</v>
      </c>
      <c r="G25883">
        <v>1</v>
      </c>
      <c r="H25883">
        <v>1</v>
      </c>
    </row>
    <row r="25884" spans="1:8" x14ac:dyDescent="0.3">
      <c r="A25884" s="282">
        <v>48697</v>
      </c>
      <c r="B25884" s="282" t="s">
        <v>52648</v>
      </c>
      <c r="C25884" s="282" t="s">
        <v>52649</v>
      </c>
      <c r="D25884" s="283">
        <v>1</v>
      </c>
      <c r="E25884" s="283">
        <v>7</v>
      </c>
      <c r="F25884" s="282" t="s">
        <v>44841</v>
      </c>
      <c r="G25884">
        <v>1</v>
      </c>
      <c r="H25884">
        <v>1</v>
      </c>
    </row>
    <row r="25885" spans="1:8" x14ac:dyDescent="0.3">
      <c r="A25885" s="282">
        <v>176757</v>
      </c>
      <c r="B25885" s="282" t="s">
        <v>52650</v>
      </c>
      <c r="C25885" s="282" t="s">
        <v>52651</v>
      </c>
      <c r="D25885" s="283">
        <v>1</v>
      </c>
      <c r="E25885" s="283">
        <v>7</v>
      </c>
      <c r="F25885" s="282" t="s">
        <v>44841</v>
      </c>
      <c r="G25885">
        <v>1</v>
      </c>
      <c r="H25885">
        <v>1</v>
      </c>
    </row>
    <row r="25886" spans="1:8" x14ac:dyDescent="0.3">
      <c r="A25886" s="282">
        <v>177609</v>
      </c>
      <c r="B25886" s="282" t="s">
        <v>52652</v>
      </c>
      <c r="C25886" s="282" t="s">
        <v>52653</v>
      </c>
      <c r="D25886" s="283">
        <v>1</v>
      </c>
      <c r="E25886" s="283">
        <v>7</v>
      </c>
      <c r="F25886" s="282" t="s">
        <v>44841</v>
      </c>
      <c r="G25886">
        <v>1</v>
      </c>
      <c r="H25886">
        <v>1</v>
      </c>
    </row>
    <row r="25887" spans="1:8" x14ac:dyDescent="0.3">
      <c r="A25887" s="282">
        <v>231248</v>
      </c>
      <c r="B25887" s="282" t="s">
        <v>52654</v>
      </c>
      <c r="C25887" s="282" t="s">
        <v>52655</v>
      </c>
      <c r="D25887" s="283">
        <v>1</v>
      </c>
      <c r="E25887" s="283">
        <v>7</v>
      </c>
      <c r="F25887" s="282" t="s">
        <v>44841</v>
      </c>
      <c r="G25887">
        <v>1</v>
      </c>
      <c r="H25887">
        <v>1</v>
      </c>
    </row>
    <row r="25888" spans="1:8" x14ac:dyDescent="0.3">
      <c r="A25888" s="282">
        <v>291756</v>
      </c>
      <c r="B25888" s="282" t="s">
        <v>52656</v>
      </c>
      <c r="C25888" s="282" t="s">
        <v>52657</v>
      </c>
      <c r="D25888" s="283">
        <v>1</v>
      </c>
      <c r="E25888" s="283">
        <v>7</v>
      </c>
      <c r="F25888" s="282" t="s">
        <v>44841</v>
      </c>
      <c r="G25888">
        <v>1</v>
      </c>
      <c r="H25888">
        <v>1</v>
      </c>
    </row>
    <row r="25889" spans="1:8" x14ac:dyDescent="0.3">
      <c r="A25889" s="282">
        <v>206524</v>
      </c>
      <c r="B25889" s="282" t="s">
        <v>52658</v>
      </c>
      <c r="C25889" s="282" t="s">
        <v>52659</v>
      </c>
      <c r="D25889" s="283">
        <v>1</v>
      </c>
      <c r="E25889" s="283">
        <v>7</v>
      </c>
      <c r="F25889" s="282" t="s">
        <v>44841</v>
      </c>
      <c r="G25889">
        <v>1</v>
      </c>
      <c r="H25889">
        <v>1</v>
      </c>
    </row>
    <row r="25890" spans="1:8" x14ac:dyDescent="0.3">
      <c r="A25890" s="282">
        <v>223835</v>
      </c>
      <c r="B25890" s="282" t="s">
        <v>52660</v>
      </c>
      <c r="C25890" s="282" t="s">
        <v>52661</v>
      </c>
      <c r="D25890" s="283">
        <v>1</v>
      </c>
      <c r="E25890" s="283">
        <v>7</v>
      </c>
      <c r="F25890" s="282" t="s">
        <v>44841</v>
      </c>
      <c r="G25890">
        <v>1</v>
      </c>
      <c r="H25890">
        <v>1</v>
      </c>
    </row>
    <row r="25891" spans="1:8" x14ac:dyDescent="0.3">
      <c r="A25891" s="282">
        <v>204905</v>
      </c>
      <c r="B25891" s="282" t="s">
        <v>52662</v>
      </c>
      <c r="C25891" s="282" t="s">
        <v>52663</v>
      </c>
      <c r="D25891" s="283">
        <v>1</v>
      </c>
      <c r="E25891" s="283">
        <v>7</v>
      </c>
      <c r="F25891" s="282" t="s">
        <v>44841</v>
      </c>
      <c r="G25891">
        <v>1</v>
      </c>
      <c r="H25891">
        <v>1</v>
      </c>
    </row>
    <row r="25892" spans="1:8" x14ac:dyDescent="0.3">
      <c r="A25892" s="282">
        <v>591460</v>
      </c>
      <c r="B25892" s="282" t="s">
        <v>52664</v>
      </c>
      <c r="C25892" s="282" t="s">
        <v>52665</v>
      </c>
      <c r="D25892" s="283">
        <v>1</v>
      </c>
      <c r="E25892" s="283">
        <v>7</v>
      </c>
      <c r="F25892" s="282" t="s">
        <v>44841</v>
      </c>
      <c r="G25892">
        <v>1</v>
      </c>
      <c r="H25892">
        <v>1</v>
      </c>
    </row>
    <row r="25893" spans="1:8" x14ac:dyDescent="0.3">
      <c r="A25893" s="282">
        <v>167933</v>
      </c>
      <c r="B25893" s="282" t="s">
        <v>52666</v>
      </c>
      <c r="C25893" s="282" t="s">
        <v>52667</v>
      </c>
      <c r="D25893" s="283">
        <v>1</v>
      </c>
      <c r="E25893" s="283">
        <v>7</v>
      </c>
      <c r="F25893" s="282" t="s">
        <v>44841</v>
      </c>
      <c r="G25893">
        <v>1</v>
      </c>
      <c r="H25893">
        <v>1</v>
      </c>
    </row>
    <row r="25894" spans="1:8" x14ac:dyDescent="0.3">
      <c r="A25894" s="282">
        <v>255292</v>
      </c>
      <c r="B25894" s="282" t="s">
        <v>52668</v>
      </c>
      <c r="C25894" s="282" t="s">
        <v>52669</v>
      </c>
      <c r="D25894" s="283">
        <v>1</v>
      </c>
      <c r="E25894" s="283">
        <v>7</v>
      </c>
      <c r="F25894" s="282" t="s">
        <v>44841</v>
      </c>
      <c r="G25894">
        <v>1</v>
      </c>
      <c r="H25894">
        <v>1</v>
      </c>
    </row>
    <row r="25895" spans="1:8" x14ac:dyDescent="0.3">
      <c r="A25895" s="282">
        <v>322867</v>
      </c>
      <c r="B25895" s="282" t="s">
        <v>52670</v>
      </c>
      <c r="C25895" s="282" t="s">
        <v>52671</v>
      </c>
      <c r="D25895" s="283">
        <v>1</v>
      </c>
      <c r="E25895" s="283">
        <v>7</v>
      </c>
      <c r="F25895" s="282" t="s">
        <v>44841</v>
      </c>
      <c r="G25895">
        <v>1</v>
      </c>
      <c r="H25895">
        <v>1</v>
      </c>
    </row>
    <row r="25896" spans="1:8" x14ac:dyDescent="0.3">
      <c r="A25896" s="282">
        <v>268104</v>
      </c>
      <c r="B25896" s="282" t="s">
        <v>52672</v>
      </c>
      <c r="C25896" s="282" t="s">
        <v>52673</v>
      </c>
      <c r="D25896" s="283">
        <v>1</v>
      </c>
      <c r="E25896" s="283">
        <v>7</v>
      </c>
      <c r="F25896" s="282" t="s">
        <v>44841</v>
      </c>
      <c r="G25896">
        <v>1</v>
      </c>
      <c r="H25896">
        <v>1</v>
      </c>
    </row>
    <row r="25897" spans="1:8" x14ac:dyDescent="0.3">
      <c r="A25897" s="282">
        <v>179496</v>
      </c>
      <c r="B25897" s="282" t="s">
        <v>52674</v>
      </c>
      <c r="C25897" s="282" t="s">
        <v>52675</v>
      </c>
      <c r="D25897" s="283">
        <v>1</v>
      </c>
      <c r="E25897" s="283">
        <v>7</v>
      </c>
      <c r="F25897" s="282" t="s">
        <v>44841</v>
      </c>
      <c r="G25897">
        <v>1</v>
      </c>
      <c r="H25897">
        <v>1</v>
      </c>
    </row>
    <row r="25898" spans="1:8" x14ac:dyDescent="0.3">
      <c r="A25898" s="282">
        <v>87349</v>
      </c>
      <c r="B25898" s="282" t="s">
        <v>52676</v>
      </c>
      <c r="C25898" s="282" t="s">
        <v>52677</v>
      </c>
      <c r="D25898" s="283">
        <v>1</v>
      </c>
      <c r="E25898" s="283">
        <v>7</v>
      </c>
      <c r="F25898" s="282" t="s">
        <v>44841</v>
      </c>
      <c r="G25898">
        <v>1</v>
      </c>
      <c r="H25898">
        <v>1</v>
      </c>
    </row>
    <row r="25899" spans="1:8" x14ac:dyDescent="0.3">
      <c r="A25899" s="282">
        <v>254732</v>
      </c>
      <c r="B25899" s="282" t="s">
        <v>52678</v>
      </c>
      <c r="C25899" s="282" t="s">
        <v>52679</v>
      </c>
      <c r="D25899" s="283">
        <v>1</v>
      </c>
      <c r="E25899" s="283">
        <v>7</v>
      </c>
      <c r="F25899" s="282" t="s">
        <v>44841</v>
      </c>
      <c r="G25899">
        <v>1</v>
      </c>
      <c r="H25899">
        <v>1</v>
      </c>
    </row>
    <row r="25900" spans="1:8" x14ac:dyDescent="0.3">
      <c r="A25900" s="282">
        <v>47996</v>
      </c>
      <c r="B25900" s="282" t="s">
        <v>52680</v>
      </c>
      <c r="C25900" s="282" t="s">
        <v>52681</v>
      </c>
      <c r="D25900" s="283">
        <v>1</v>
      </c>
      <c r="E25900" s="283">
        <v>7</v>
      </c>
      <c r="F25900" s="282" t="s">
        <v>44841</v>
      </c>
      <c r="G25900">
        <v>1</v>
      </c>
      <c r="H25900">
        <v>1</v>
      </c>
    </row>
    <row r="25901" spans="1:8" x14ac:dyDescent="0.3">
      <c r="A25901" s="282">
        <v>177851</v>
      </c>
      <c r="B25901" s="282" t="s">
        <v>52682</v>
      </c>
      <c r="C25901" s="282" t="s">
        <v>52683</v>
      </c>
      <c r="D25901" s="283">
        <v>1</v>
      </c>
      <c r="E25901" s="283">
        <v>7</v>
      </c>
      <c r="F25901" s="282" t="s">
        <v>44841</v>
      </c>
      <c r="G25901">
        <v>1</v>
      </c>
      <c r="H25901">
        <v>1</v>
      </c>
    </row>
    <row r="25902" spans="1:8" x14ac:dyDescent="0.3">
      <c r="A25902" s="282">
        <v>161843</v>
      </c>
      <c r="B25902" s="282" t="s">
        <v>52684</v>
      </c>
      <c r="C25902" s="282" t="s">
        <v>52685</v>
      </c>
      <c r="D25902" s="283">
        <v>1</v>
      </c>
      <c r="E25902" s="283">
        <v>7</v>
      </c>
      <c r="F25902" s="282" t="s">
        <v>44841</v>
      </c>
      <c r="G25902">
        <v>1</v>
      </c>
      <c r="H25902">
        <v>1</v>
      </c>
    </row>
    <row r="25903" spans="1:8" x14ac:dyDescent="0.3">
      <c r="A25903" s="282">
        <v>360937</v>
      </c>
      <c r="B25903" s="282" t="s">
        <v>52686</v>
      </c>
      <c r="C25903" s="282" t="s">
        <v>52687</v>
      </c>
      <c r="D25903" s="283">
        <v>1</v>
      </c>
      <c r="E25903" s="283">
        <v>7</v>
      </c>
      <c r="F25903" s="282" t="s">
        <v>44841</v>
      </c>
      <c r="G25903">
        <v>1</v>
      </c>
      <c r="H25903">
        <v>1</v>
      </c>
    </row>
    <row r="25904" spans="1:8" x14ac:dyDescent="0.3">
      <c r="A25904" s="282">
        <v>349700</v>
      </c>
      <c r="B25904" s="282" t="s">
        <v>52688</v>
      </c>
      <c r="C25904" s="282" t="s">
        <v>52689</v>
      </c>
      <c r="D25904" s="283">
        <v>1</v>
      </c>
      <c r="E25904" s="283">
        <v>7</v>
      </c>
      <c r="F25904" s="282" t="s">
        <v>44841</v>
      </c>
      <c r="G25904">
        <v>1</v>
      </c>
      <c r="H25904">
        <v>1</v>
      </c>
    </row>
    <row r="25905" spans="1:8" x14ac:dyDescent="0.3">
      <c r="A25905" s="282">
        <v>45820</v>
      </c>
      <c r="B25905" s="282" t="s">
        <v>52690</v>
      </c>
      <c r="C25905" s="282" t="s">
        <v>52691</v>
      </c>
      <c r="D25905" s="283">
        <v>1</v>
      </c>
      <c r="E25905" s="283">
        <v>7</v>
      </c>
      <c r="F25905" s="282" t="s">
        <v>44841</v>
      </c>
      <c r="G25905">
        <v>1</v>
      </c>
      <c r="H25905">
        <v>1</v>
      </c>
    </row>
    <row r="25906" spans="1:8" x14ac:dyDescent="0.3">
      <c r="A25906" s="282">
        <v>561240</v>
      </c>
      <c r="B25906" s="282" t="s">
        <v>52692</v>
      </c>
      <c r="C25906" s="282" t="s">
        <v>52693</v>
      </c>
      <c r="D25906" s="283">
        <v>1</v>
      </c>
      <c r="E25906" s="283">
        <v>7</v>
      </c>
      <c r="F25906" s="282" t="s">
        <v>44841</v>
      </c>
      <c r="G25906">
        <v>1</v>
      </c>
      <c r="H25906">
        <v>1</v>
      </c>
    </row>
    <row r="25907" spans="1:8" x14ac:dyDescent="0.3">
      <c r="A25907" s="282">
        <v>230953</v>
      </c>
      <c r="B25907" s="282" t="s">
        <v>52694</v>
      </c>
      <c r="C25907" s="282" t="s">
        <v>52695</v>
      </c>
      <c r="D25907" s="283">
        <v>1</v>
      </c>
      <c r="E25907" s="283">
        <v>7</v>
      </c>
      <c r="F25907" s="282" t="s">
        <v>44841</v>
      </c>
      <c r="G25907">
        <v>1</v>
      </c>
      <c r="H25907">
        <v>1</v>
      </c>
    </row>
    <row r="25908" spans="1:8" x14ac:dyDescent="0.3">
      <c r="A25908" s="282">
        <v>180150</v>
      </c>
      <c r="B25908" s="282" t="s">
        <v>52696</v>
      </c>
      <c r="C25908" s="282" t="s">
        <v>52697</v>
      </c>
      <c r="D25908" s="283">
        <v>1</v>
      </c>
      <c r="E25908" s="283">
        <v>7</v>
      </c>
      <c r="F25908" s="282" t="s">
        <v>44841</v>
      </c>
      <c r="G25908">
        <v>1</v>
      </c>
      <c r="H25908">
        <v>1</v>
      </c>
    </row>
    <row r="25909" spans="1:8" x14ac:dyDescent="0.3">
      <c r="A25909" s="282">
        <v>229106</v>
      </c>
      <c r="B25909" s="282" t="s">
        <v>52698</v>
      </c>
      <c r="C25909" s="282" t="s">
        <v>52699</v>
      </c>
      <c r="D25909" s="283">
        <v>1</v>
      </c>
      <c r="E25909" s="283">
        <v>7</v>
      </c>
      <c r="F25909" s="282" t="s">
        <v>44841</v>
      </c>
      <c r="G25909">
        <v>1</v>
      </c>
      <c r="H25909">
        <v>1</v>
      </c>
    </row>
    <row r="25910" spans="1:8" x14ac:dyDescent="0.3">
      <c r="A25910" s="282">
        <v>241224</v>
      </c>
      <c r="B25910" s="282" t="s">
        <v>52700</v>
      </c>
      <c r="C25910" s="282" t="s">
        <v>52701</v>
      </c>
      <c r="D25910" s="283">
        <v>1</v>
      </c>
      <c r="E25910" s="283">
        <v>7</v>
      </c>
      <c r="F25910" s="282" t="s">
        <v>44841</v>
      </c>
      <c r="G25910">
        <v>1</v>
      </c>
      <c r="H25910">
        <v>1</v>
      </c>
    </row>
    <row r="25911" spans="1:8" x14ac:dyDescent="0.3">
      <c r="A25911" s="282">
        <v>296574</v>
      </c>
      <c r="B25911" s="282" t="s">
        <v>52702</v>
      </c>
      <c r="C25911" s="282" t="s">
        <v>52703</v>
      </c>
      <c r="D25911" s="283">
        <v>1</v>
      </c>
      <c r="E25911" s="283">
        <v>7</v>
      </c>
      <c r="F25911" s="282" t="s">
        <v>44841</v>
      </c>
      <c r="G25911">
        <v>1</v>
      </c>
      <c r="H25911">
        <v>1</v>
      </c>
    </row>
    <row r="25912" spans="1:8" x14ac:dyDescent="0.3">
      <c r="A25912" s="282">
        <v>243299</v>
      </c>
      <c r="B25912" s="282" t="s">
        <v>52704</v>
      </c>
      <c r="C25912" s="282" t="s">
        <v>52705</v>
      </c>
      <c r="D25912" s="283">
        <v>1</v>
      </c>
      <c r="E25912" s="283">
        <v>7</v>
      </c>
      <c r="F25912" s="282" t="s">
        <v>44841</v>
      </c>
      <c r="G25912">
        <v>1</v>
      </c>
      <c r="H25912">
        <v>1</v>
      </c>
    </row>
    <row r="25913" spans="1:8" x14ac:dyDescent="0.3">
      <c r="A25913" s="282">
        <v>130643</v>
      </c>
      <c r="B25913" s="282" t="s">
        <v>52706</v>
      </c>
      <c r="C25913" s="282" t="s">
        <v>52707</v>
      </c>
      <c r="D25913" s="283">
        <v>1</v>
      </c>
      <c r="E25913" s="283">
        <v>7</v>
      </c>
      <c r="F25913" s="282" t="s">
        <v>44841</v>
      </c>
      <c r="G25913">
        <v>1</v>
      </c>
      <c r="H25913">
        <v>1</v>
      </c>
    </row>
    <row r="25914" spans="1:8" x14ac:dyDescent="0.3">
      <c r="A25914" s="282">
        <v>253732</v>
      </c>
      <c r="B25914" s="282" t="s">
        <v>52708</v>
      </c>
      <c r="C25914" s="282" t="s">
        <v>52709</v>
      </c>
      <c r="D25914" s="283">
        <v>1</v>
      </c>
      <c r="E25914" s="283">
        <v>7</v>
      </c>
      <c r="F25914" s="282" t="s">
        <v>44841</v>
      </c>
      <c r="G25914">
        <v>1</v>
      </c>
      <c r="H25914">
        <v>1</v>
      </c>
    </row>
    <row r="25915" spans="1:8" x14ac:dyDescent="0.3">
      <c r="A25915" s="282">
        <v>595623</v>
      </c>
      <c r="B25915" s="282" t="s">
        <v>52710</v>
      </c>
      <c r="C25915" s="282" t="s">
        <v>52711</v>
      </c>
      <c r="D25915" s="283">
        <v>1</v>
      </c>
      <c r="E25915" s="283">
        <v>7</v>
      </c>
      <c r="F25915" s="282" t="s">
        <v>44841</v>
      </c>
      <c r="G25915">
        <v>1</v>
      </c>
      <c r="H25915">
        <v>1</v>
      </c>
    </row>
    <row r="25916" spans="1:8" x14ac:dyDescent="0.3">
      <c r="A25916" s="282">
        <v>226151</v>
      </c>
      <c r="B25916" s="282" t="s">
        <v>52712</v>
      </c>
      <c r="C25916" s="282" t="s">
        <v>52713</v>
      </c>
      <c r="D25916" s="283">
        <v>1</v>
      </c>
      <c r="E25916" s="283">
        <v>7</v>
      </c>
      <c r="F25916" s="282" t="s">
        <v>44841</v>
      </c>
      <c r="G25916">
        <v>1</v>
      </c>
      <c r="H25916">
        <v>1</v>
      </c>
    </row>
    <row r="25917" spans="1:8" x14ac:dyDescent="0.3">
      <c r="A25917" s="282">
        <v>238697</v>
      </c>
      <c r="B25917" s="282" t="s">
        <v>52714</v>
      </c>
      <c r="C25917" s="282" t="s">
        <v>52715</v>
      </c>
      <c r="D25917" s="283">
        <v>1</v>
      </c>
      <c r="E25917" s="283">
        <v>7</v>
      </c>
      <c r="F25917" s="282" t="s">
        <v>44841</v>
      </c>
      <c r="G25917">
        <v>1</v>
      </c>
      <c r="H25917">
        <v>1</v>
      </c>
    </row>
    <row r="25918" spans="1:8" x14ac:dyDescent="0.3">
      <c r="A25918" s="282">
        <v>206424</v>
      </c>
      <c r="B25918" s="282" t="s">
        <v>52716</v>
      </c>
      <c r="C25918" s="282" t="s">
        <v>52717</v>
      </c>
      <c r="D25918" s="283">
        <v>1</v>
      </c>
      <c r="E25918" s="283">
        <v>7</v>
      </c>
      <c r="F25918" s="282" t="s">
        <v>44841</v>
      </c>
      <c r="G25918">
        <v>1</v>
      </c>
      <c r="H25918">
        <v>1</v>
      </c>
    </row>
    <row r="25919" spans="1:8" x14ac:dyDescent="0.3">
      <c r="A25919" s="282">
        <v>246176</v>
      </c>
      <c r="B25919" s="282" t="s">
        <v>52718</v>
      </c>
      <c r="C25919" s="282" t="s">
        <v>52719</v>
      </c>
      <c r="D25919" s="283">
        <v>1</v>
      </c>
      <c r="E25919" s="283">
        <v>7</v>
      </c>
      <c r="F25919" s="282" t="s">
        <v>44841</v>
      </c>
      <c r="G25919">
        <v>1</v>
      </c>
      <c r="H25919">
        <v>1</v>
      </c>
    </row>
    <row r="25920" spans="1:8" x14ac:dyDescent="0.3">
      <c r="A25920" s="282">
        <v>166417</v>
      </c>
      <c r="B25920" s="282" t="s">
        <v>52720</v>
      </c>
      <c r="C25920" s="282" t="s">
        <v>52721</v>
      </c>
      <c r="D25920" s="283">
        <v>1</v>
      </c>
      <c r="E25920" s="283">
        <v>7</v>
      </c>
      <c r="F25920" s="282" t="s">
        <v>44841</v>
      </c>
      <c r="G25920">
        <v>1</v>
      </c>
      <c r="H25920">
        <v>1</v>
      </c>
    </row>
    <row r="25921" spans="1:8" x14ac:dyDescent="0.3">
      <c r="A25921" s="282">
        <v>205312</v>
      </c>
      <c r="B25921" s="282" t="s">
        <v>52722</v>
      </c>
      <c r="C25921" s="282" t="s">
        <v>52723</v>
      </c>
      <c r="D25921" s="283">
        <v>1</v>
      </c>
      <c r="E25921" s="283">
        <v>7</v>
      </c>
      <c r="F25921" s="282" t="s">
        <v>44841</v>
      </c>
      <c r="G25921">
        <v>1</v>
      </c>
      <c r="H25921">
        <v>1</v>
      </c>
    </row>
    <row r="25922" spans="1:8" x14ac:dyDescent="0.3">
      <c r="A25922" s="282">
        <v>82086</v>
      </c>
      <c r="B25922" s="282" t="s">
        <v>52724</v>
      </c>
      <c r="C25922" s="282" t="s">
        <v>52725</v>
      </c>
      <c r="D25922" s="283">
        <v>1</v>
      </c>
      <c r="E25922" s="283">
        <v>7</v>
      </c>
      <c r="F25922" s="282" t="s">
        <v>44841</v>
      </c>
      <c r="G25922">
        <v>1</v>
      </c>
      <c r="H25922">
        <v>1</v>
      </c>
    </row>
    <row r="25923" spans="1:8" x14ac:dyDescent="0.3">
      <c r="A25923" s="282">
        <v>176382</v>
      </c>
      <c r="B25923" s="282" t="s">
        <v>52726</v>
      </c>
      <c r="C25923" s="282" t="s">
        <v>52727</v>
      </c>
      <c r="D25923" s="283">
        <v>1</v>
      </c>
      <c r="E25923" s="283">
        <v>7</v>
      </c>
      <c r="F25923" s="282" t="s">
        <v>44841</v>
      </c>
      <c r="G25923">
        <v>1</v>
      </c>
      <c r="H25923">
        <v>1</v>
      </c>
    </row>
    <row r="25924" spans="1:8" x14ac:dyDescent="0.3">
      <c r="A25924" s="282">
        <v>173107</v>
      </c>
      <c r="B25924" s="282" t="s">
        <v>52728</v>
      </c>
      <c r="C25924" s="282" t="s">
        <v>52729</v>
      </c>
      <c r="D25924" s="283">
        <v>1</v>
      </c>
      <c r="E25924" s="283">
        <v>7</v>
      </c>
      <c r="F25924" s="282" t="s">
        <v>44841</v>
      </c>
      <c r="G25924">
        <v>1</v>
      </c>
      <c r="H25924">
        <v>1</v>
      </c>
    </row>
    <row r="25925" spans="1:8" x14ac:dyDescent="0.3">
      <c r="A25925" s="282">
        <v>177117</v>
      </c>
      <c r="B25925" s="282" t="s">
        <v>52730</v>
      </c>
      <c r="C25925" s="282" t="s">
        <v>52731</v>
      </c>
      <c r="D25925" s="283">
        <v>1</v>
      </c>
      <c r="E25925" s="283">
        <v>7</v>
      </c>
      <c r="F25925" s="282" t="s">
        <v>44841</v>
      </c>
      <c r="G25925">
        <v>1</v>
      </c>
      <c r="H25925">
        <v>1</v>
      </c>
    </row>
    <row r="25926" spans="1:8" x14ac:dyDescent="0.3">
      <c r="A25926" s="282">
        <v>271892</v>
      </c>
      <c r="B25926" s="282" t="s">
        <v>52732</v>
      </c>
      <c r="C25926" s="282" t="s">
        <v>52733</v>
      </c>
      <c r="D25926" s="283">
        <v>1</v>
      </c>
      <c r="E25926" s="283">
        <v>7</v>
      </c>
      <c r="F25926" s="282" t="s">
        <v>44841</v>
      </c>
      <c r="G25926">
        <v>1</v>
      </c>
      <c r="H25926">
        <v>1</v>
      </c>
    </row>
    <row r="25927" spans="1:8" x14ac:dyDescent="0.3">
      <c r="A25927" s="282">
        <v>176876</v>
      </c>
      <c r="B25927" s="282" t="s">
        <v>52734</v>
      </c>
      <c r="C25927" s="282" t="s">
        <v>52735</v>
      </c>
      <c r="D25927" s="283">
        <v>1</v>
      </c>
      <c r="E25927" s="283">
        <v>7</v>
      </c>
      <c r="F25927" s="282" t="s">
        <v>44841</v>
      </c>
      <c r="G25927">
        <v>1</v>
      </c>
      <c r="H25927">
        <v>1</v>
      </c>
    </row>
    <row r="25928" spans="1:8" x14ac:dyDescent="0.3">
      <c r="A25928" s="282">
        <v>171361</v>
      </c>
      <c r="B25928" s="282" t="s">
        <v>52736</v>
      </c>
      <c r="C25928" s="282" t="s">
        <v>52737</v>
      </c>
      <c r="D25928" s="283">
        <v>1</v>
      </c>
      <c r="E25928" s="283">
        <v>7</v>
      </c>
      <c r="F25928" s="282" t="s">
        <v>44841</v>
      </c>
      <c r="G25928">
        <v>1</v>
      </c>
      <c r="H25928">
        <v>1</v>
      </c>
    </row>
    <row r="25929" spans="1:8" x14ac:dyDescent="0.3">
      <c r="A25929" s="282">
        <v>46324</v>
      </c>
      <c r="B25929" s="282" t="s">
        <v>52738</v>
      </c>
      <c r="C25929" s="282" t="s">
        <v>52739</v>
      </c>
      <c r="D25929" s="283">
        <v>1</v>
      </c>
      <c r="E25929" s="283">
        <v>7</v>
      </c>
      <c r="F25929" s="282" t="s">
        <v>44841</v>
      </c>
      <c r="G25929">
        <v>1</v>
      </c>
      <c r="H25929">
        <v>1</v>
      </c>
    </row>
    <row r="25930" spans="1:8" x14ac:dyDescent="0.3">
      <c r="A25930" s="282">
        <v>288617</v>
      </c>
      <c r="B25930" s="282" t="s">
        <v>52740</v>
      </c>
      <c r="C25930" s="282" t="s">
        <v>52741</v>
      </c>
      <c r="D25930" s="283">
        <v>1</v>
      </c>
      <c r="E25930" s="283">
        <v>7</v>
      </c>
      <c r="F25930" s="282" t="s">
        <v>44841</v>
      </c>
      <c r="G25930">
        <v>1</v>
      </c>
      <c r="H25930">
        <v>1</v>
      </c>
    </row>
    <row r="25931" spans="1:8" x14ac:dyDescent="0.3">
      <c r="A25931" s="282">
        <v>163485</v>
      </c>
      <c r="B25931" s="282" t="s">
        <v>52742</v>
      </c>
      <c r="C25931" s="282" t="s">
        <v>52743</v>
      </c>
      <c r="D25931" s="283">
        <v>1</v>
      </c>
      <c r="E25931" s="283">
        <v>7</v>
      </c>
      <c r="F25931" s="282" t="s">
        <v>44841</v>
      </c>
      <c r="G25931">
        <v>1</v>
      </c>
      <c r="H25931">
        <v>1</v>
      </c>
    </row>
    <row r="25932" spans="1:8" x14ac:dyDescent="0.3">
      <c r="A25932" s="282">
        <v>312068</v>
      </c>
      <c r="B25932" s="282" t="s">
        <v>52744</v>
      </c>
      <c r="C25932" s="282" t="s">
        <v>52745</v>
      </c>
      <c r="D25932" s="283">
        <v>1</v>
      </c>
      <c r="E25932" s="283">
        <v>7</v>
      </c>
      <c r="F25932" s="282" t="s">
        <v>44841</v>
      </c>
      <c r="G25932">
        <v>1</v>
      </c>
      <c r="H25932">
        <v>1</v>
      </c>
    </row>
    <row r="25933" spans="1:8" x14ac:dyDescent="0.3">
      <c r="A25933" s="282">
        <v>253370</v>
      </c>
      <c r="B25933" s="282" t="s">
        <v>52746</v>
      </c>
      <c r="C25933" s="282" t="s">
        <v>52747</v>
      </c>
      <c r="D25933" s="283">
        <v>1</v>
      </c>
      <c r="E25933" s="283">
        <v>7</v>
      </c>
      <c r="F25933" s="282" t="s">
        <v>44841</v>
      </c>
      <c r="G25933">
        <v>1</v>
      </c>
      <c r="H25933">
        <v>1</v>
      </c>
    </row>
    <row r="25934" spans="1:8" x14ac:dyDescent="0.3">
      <c r="A25934" s="282">
        <v>169682</v>
      </c>
      <c r="B25934" s="282" t="s">
        <v>52748</v>
      </c>
      <c r="C25934" s="282" t="s">
        <v>52749</v>
      </c>
      <c r="D25934" s="283">
        <v>1</v>
      </c>
      <c r="E25934" s="283">
        <v>7</v>
      </c>
      <c r="F25934" s="282" t="s">
        <v>44841</v>
      </c>
      <c r="G25934">
        <v>1</v>
      </c>
      <c r="H25934">
        <v>1</v>
      </c>
    </row>
    <row r="25935" spans="1:8" x14ac:dyDescent="0.3">
      <c r="A25935" s="282">
        <v>217474</v>
      </c>
      <c r="B25935" s="282" t="s">
        <v>52750</v>
      </c>
      <c r="C25935" s="282" t="s">
        <v>52751</v>
      </c>
      <c r="D25935" s="283">
        <v>1</v>
      </c>
      <c r="E25935" s="283">
        <v>7</v>
      </c>
      <c r="F25935" s="282" t="s">
        <v>44841</v>
      </c>
      <c r="G25935">
        <v>1</v>
      </c>
      <c r="H25935">
        <v>1</v>
      </c>
    </row>
    <row r="25936" spans="1:8" x14ac:dyDescent="0.3">
      <c r="A25936" s="282">
        <v>165918</v>
      </c>
      <c r="B25936" s="282" t="s">
        <v>52752</v>
      </c>
      <c r="C25936" s="282" t="s">
        <v>52753</v>
      </c>
      <c r="D25936" s="283">
        <v>1</v>
      </c>
      <c r="E25936" s="283">
        <v>7</v>
      </c>
      <c r="F25936" s="282" t="s">
        <v>44841</v>
      </c>
      <c r="G25936">
        <v>1</v>
      </c>
      <c r="H25936">
        <v>1</v>
      </c>
    </row>
    <row r="25937" spans="1:8" x14ac:dyDescent="0.3">
      <c r="A25937" s="282">
        <v>35204</v>
      </c>
      <c r="B25937" s="282" t="s">
        <v>52754</v>
      </c>
      <c r="C25937" s="282" t="s">
        <v>52755</v>
      </c>
      <c r="D25937" s="283">
        <v>1</v>
      </c>
      <c r="E25937" s="283">
        <v>7</v>
      </c>
      <c r="F25937" s="282" t="s">
        <v>44841</v>
      </c>
      <c r="G25937">
        <v>1</v>
      </c>
      <c r="H25937">
        <v>1</v>
      </c>
    </row>
    <row r="25938" spans="1:8" x14ac:dyDescent="0.3">
      <c r="A25938" s="282">
        <v>46639</v>
      </c>
      <c r="B25938" s="282" t="s">
        <v>52756</v>
      </c>
      <c r="C25938" s="282" t="s">
        <v>52757</v>
      </c>
      <c r="D25938" s="283">
        <v>1</v>
      </c>
      <c r="E25938" s="283">
        <v>7</v>
      </c>
      <c r="F25938" s="282" t="s">
        <v>44841</v>
      </c>
      <c r="G25938">
        <v>1</v>
      </c>
      <c r="H25938">
        <v>1</v>
      </c>
    </row>
    <row r="25939" spans="1:8" x14ac:dyDescent="0.3">
      <c r="A25939" s="282">
        <v>42062</v>
      </c>
      <c r="B25939" s="282" t="s">
        <v>52758</v>
      </c>
      <c r="C25939" s="282" t="s">
        <v>52759</v>
      </c>
      <c r="D25939" s="283">
        <v>1</v>
      </c>
      <c r="E25939" s="283">
        <v>7</v>
      </c>
      <c r="F25939" s="282" t="s">
        <v>44841</v>
      </c>
      <c r="G25939">
        <v>1</v>
      </c>
      <c r="H25939">
        <v>1</v>
      </c>
    </row>
    <row r="25940" spans="1:8" x14ac:dyDescent="0.3">
      <c r="A25940" s="282">
        <v>280129</v>
      </c>
      <c r="B25940" s="282" t="s">
        <v>52760</v>
      </c>
      <c r="C25940" s="282" t="s">
        <v>52761</v>
      </c>
      <c r="D25940" s="283">
        <v>1</v>
      </c>
      <c r="E25940" s="283">
        <v>7</v>
      </c>
      <c r="F25940" s="282" t="s">
        <v>44841</v>
      </c>
      <c r="G25940">
        <v>1</v>
      </c>
      <c r="H25940">
        <v>1</v>
      </c>
    </row>
    <row r="25941" spans="1:8" x14ac:dyDescent="0.3">
      <c r="A25941" s="282">
        <v>229777</v>
      </c>
      <c r="B25941" s="282" t="s">
        <v>52762</v>
      </c>
      <c r="C25941" s="282" t="s">
        <v>52763</v>
      </c>
      <c r="D25941" s="283">
        <v>1</v>
      </c>
      <c r="E25941" s="283">
        <v>7</v>
      </c>
      <c r="F25941" s="282" t="s">
        <v>44841</v>
      </c>
      <c r="G25941">
        <v>1</v>
      </c>
      <c r="H25941">
        <v>1</v>
      </c>
    </row>
    <row r="25942" spans="1:8" x14ac:dyDescent="0.3">
      <c r="A25942" s="282">
        <v>49537</v>
      </c>
      <c r="B25942" s="282" t="s">
        <v>52764</v>
      </c>
      <c r="C25942" s="282" t="s">
        <v>52765</v>
      </c>
      <c r="D25942" s="283">
        <v>1</v>
      </c>
      <c r="E25942" s="283">
        <v>7</v>
      </c>
      <c r="F25942" s="282" t="s">
        <v>44841</v>
      </c>
      <c r="G25942">
        <v>1</v>
      </c>
      <c r="H25942">
        <v>1</v>
      </c>
    </row>
    <row r="25943" spans="1:8" x14ac:dyDescent="0.3">
      <c r="A25943" s="282">
        <v>268510</v>
      </c>
      <c r="B25943" s="282" t="s">
        <v>52766</v>
      </c>
      <c r="C25943" s="282" t="s">
        <v>52767</v>
      </c>
      <c r="D25943" s="283">
        <v>1</v>
      </c>
      <c r="E25943" s="283">
        <v>7</v>
      </c>
      <c r="F25943" s="282" t="s">
        <v>44841</v>
      </c>
      <c r="G25943">
        <v>1</v>
      </c>
      <c r="H25943">
        <v>1</v>
      </c>
    </row>
    <row r="25944" spans="1:8" x14ac:dyDescent="0.3">
      <c r="A25944" s="282">
        <v>301007</v>
      </c>
      <c r="B25944" s="282" t="s">
        <v>52768</v>
      </c>
      <c r="C25944" s="282" t="s">
        <v>52769</v>
      </c>
      <c r="D25944" s="283">
        <v>1</v>
      </c>
      <c r="E25944" s="283">
        <v>7</v>
      </c>
      <c r="F25944" s="282" t="s">
        <v>44841</v>
      </c>
      <c r="G25944">
        <v>1</v>
      </c>
      <c r="H25944">
        <v>1</v>
      </c>
    </row>
    <row r="25945" spans="1:8" x14ac:dyDescent="0.3">
      <c r="A25945" s="282">
        <v>230783</v>
      </c>
      <c r="B25945" s="282" t="s">
        <v>52770</v>
      </c>
      <c r="C25945" s="282" t="s">
        <v>52771</v>
      </c>
      <c r="D25945" s="283">
        <v>1</v>
      </c>
      <c r="E25945" s="283">
        <v>7</v>
      </c>
      <c r="F25945" s="282" t="s">
        <v>44841</v>
      </c>
      <c r="G25945">
        <v>1</v>
      </c>
      <c r="H25945">
        <v>1</v>
      </c>
    </row>
    <row r="25946" spans="1:8" x14ac:dyDescent="0.3">
      <c r="A25946" s="282">
        <v>48560</v>
      </c>
      <c r="B25946" s="282" t="s">
        <v>52772</v>
      </c>
      <c r="C25946" s="282" t="s">
        <v>52773</v>
      </c>
      <c r="D25946" s="283">
        <v>1</v>
      </c>
      <c r="E25946" s="283">
        <v>7</v>
      </c>
      <c r="F25946" s="282" t="s">
        <v>44841</v>
      </c>
      <c r="G25946">
        <v>1</v>
      </c>
      <c r="H25946">
        <v>1</v>
      </c>
    </row>
    <row r="25947" spans="1:8" x14ac:dyDescent="0.3">
      <c r="A25947" s="282">
        <v>350363</v>
      </c>
      <c r="B25947" s="282" t="s">
        <v>52774</v>
      </c>
      <c r="C25947" s="282" t="s">
        <v>52775</v>
      </c>
      <c r="D25947" s="283">
        <v>1</v>
      </c>
      <c r="E25947" s="283">
        <v>7</v>
      </c>
      <c r="F25947" s="282" t="s">
        <v>44841</v>
      </c>
      <c r="G25947">
        <v>1</v>
      </c>
      <c r="H25947">
        <v>1</v>
      </c>
    </row>
    <row r="25948" spans="1:8" x14ac:dyDescent="0.3">
      <c r="A25948" s="282">
        <v>340380</v>
      </c>
      <c r="B25948" s="282" t="s">
        <v>52776</v>
      </c>
      <c r="C25948" s="282" t="s">
        <v>52777</v>
      </c>
      <c r="D25948" s="283">
        <v>1</v>
      </c>
      <c r="E25948" s="283">
        <v>7</v>
      </c>
      <c r="F25948" s="282" t="s">
        <v>44841</v>
      </c>
      <c r="G25948">
        <v>1</v>
      </c>
      <c r="H25948">
        <v>1</v>
      </c>
    </row>
    <row r="25949" spans="1:8" x14ac:dyDescent="0.3">
      <c r="A25949" s="282">
        <v>253992</v>
      </c>
      <c r="B25949" s="282" t="s">
        <v>52778</v>
      </c>
      <c r="C25949" s="282" t="s">
        <v>52779</v>
      </c>
      <c r="D25949" s="283">
        <v>1</v>
      </c>
      <c r="E25949" s="283">
        <v>7</v>
      </c>
      <c r="F25949" s="282" t="s">
        <v>44841</v>
      </c>
      <c r="G25949">
        <v>1</v>
      </c>
      <c r="H25949">
        <v>1</v>
      </c>
    </row>
    <row r="25950" spans="1:8" x14ac:dyDescent="0.3">
      <c r="A25950" s="282">
        <v>576914</v>
      </c>
      <c r="B25950" s="282" t="s">
        <v>52780</v>
      </c>
      <c r="C25950" s="282" t="s">
        <v>52781</v>
      </c>
      <c r="D25950" s="283">
        <v>1</v>
      </c>
      <c r="E25950" s="283">
        <v>7</v>
      </c>
      <c r="F25950" s="282" t="s">
        <v>44841</v>
      </c>
      <c r="G25950">
        <v>1</v>
      </c>
      <c r="H25950">
        <v>1</v>
      </c>
    </row>
    <row r="25951" spans="1:8" x14ac:dyDescent="0.3">
      <c r="A25951" s="282">
        <v>177610</v>
      </c>
      <c r="B25951" s="282" t="s">
        <v>52782</v>
      </c>
      <c r="C25951" s="282" t="s">
        <v>52783</v>
      </c>
      <c r="D25951" s="283">
        <v>1</v>
      </c>
      <c r="E25951" s="283">
        <v>7</v>
      </c>
      <c r="F25951" s="282" t="s">
        <v>44841</v>
      </c>
      <c r="G25951">
        <v>1</v>
      </c>
      <c r="H25951">
        <v>1</v>
      </c>
    </row>
    <row r="25952" spans="1:8" x14ac:dyDescent="0.3">
      <c r="A25952" s="282">
        <v>48364</v>
      </c>
      <c r="B25952" s="282" t="s">
        <v>52784</v>
      </c>
      <c r="C25952" s="282" t="s">
        <v>52785</v>
      </c>
      <c r="D25952" s="283">
        <v>1</v>
      </c>
      <c r="E25952" s="283">
        <v>7</v>
      </c>
      <c r="F25952" s="282" t="s">
        <v>44841</v>
      </c>
      <c r="G25952">
        <v>1</v>
      </c>
      <c r="H25952">
        <v>1</v>
      </c>
    </row>
    <row r="25953" spans="1:8" x14ac:dyDescent="0.3">
      <c r="A25953" s="282">
        <v>266434</v>
      </c>
      <c r="B25953" s="282" t="s">
        <v>52786</v>
      </c>
      <c r="C25953" s="282" t="s">
        <v>52787</v>
      </c>
      <c r="D25953" s="283">
        <v>1</v>
      </c>
      <c r="E25953" s="283">
        <v>7</v>
      </c>
      <c r="F25953" s="282" t="s">
        <v>44841</v>
      </c>
      <c r="G25953">
        <v>1</v>
      </c>
      <c r="H25953">
        <v>1</v>
      </c>
    </row>
    <row r="25954" spans="1:8" x14ac:dyDescent="0.3">
      <c r="A25954" s="282">
        <v>206290</v>
      </c>
      <c r="B25954" s="282" t="s">
        <v>52788</v>
      </c>
      <c r="C25954" s="282" t="s">
        <v>52789</v>
      </c>
      <c r="D25954" s="283">
        <v>1</v>
      </c>
      <c r="E25954" s="283">
        <v>7</v>
      </c>
      <c r="F25954" s="282" t="s">
        <v>44841</v>
      </c>
      <c r="G25954">
        <v>1</v>
      </c>
      <c r="H25954">
        <v>1</v>
      </c>
    </row>
    <row r="25955" spans="1:8" x14ac:dyDescent="0.3">
      <c r="A25955" s="282">
        <v>589386</v>
      </c>
      <c r="B25955" s="282" t="s">
        <v>52790</v>
      </c>
      <c r="C25955" s="282" t="s">
        <v>52791</v>
      </c>
      <c r="D25955" s="283">
        <v>1</v>
      </c>
      <c r="E25955" s="283">
        <v>7</v>
      </c>
      <c r="F25955" s="282" t="s">
        <v>44841</v>
      </c>
      <c r="G25955">
        <v>1</v>
      </c>
      <c r="H25955">
        <v>1</v>
      </c>
    </row>
    <row r="25956" spans="1:8" x14ac:dyDescent="0.3">
      <c r="A25956" s="282">
        <v>203571</v>
      </c>
      <c r="B25956" s="282" t="s">
        <v>52792</v>
      </c>
      <c r="C25956" s="282" t="s">
        <v>52793</v>
      </c>
      <c r="D25956" s="283">
        <v>1</v>
      </c>
      <c r="E25956" s="283">
        <v>7</v>
      </c>
      <c r="F25956" s="282" t="s">
        <v>44841</v>
      </c>
      <c r="G25956">
        <v>1</v>
      </c>
      <c r="H25956">
        <v>1</v>
      </c>
    </row>
    <row r="25957" spans="1:8" x14ac:dyDescent="0.3">
      <c r="A25957" s="282">
        <v>98316</v>
      </c>
      <c r="B25957" s="282" t="s">
        <v>52794</v>
      </c>
      <c r="C25957" s="282" t="s">
        <v>52795</v>
      </c>
      <c r="D25957" s="283">
        <v>1</v>
      </c>
      <c r="E25957" s="283">
        <v>7</v>
      </c>
      <c r="F25957" s="282" t="s">
        <v>44841</v>
      </c>
      <c r="G25957">
        <v>1</v>
      </c>
      <c r="H25957">
        <v>1</v>
      </c>
    </row>
    <row r="25958" spans="1:8" x14ac:dyDescent="0.3">
      <c r="A25958" s="282">
        <v>598218</v>
      </c>
      <c r="B25958" s="282" t="s">
        <v>52796</v>
      </c>
      <c r="C25958" s="282" t="s">
        <v>52797</v>
      </c>
      <c r="D25958" s="283">
        <v>1</v>
      </c>
      <c r="E25958" s="283">
        <v>7</v>
      </c>
      <c r="F25958" s="282" t="s">
        <v>44841</v>
      </c>
      <c r="G25958">
        <v>1</v>
      </c>
      <c r="H25958">
        <v>1</v>
      </c>
    </row>
    <row r="25959" spans="1:8" x14ac:dyDescent="0.3">
      <c r="A25959" s="282">
        <v>41627</v>
      </c>
      <c r="B25959" s="282" t="s">
        <v>52798</v>
      </c>
      <c r="C25959" s="282" t="s">
        <v>52799</v>
      </c>
      <c r="D25959" s="283">
        <v>1</v>
      </c>
      <c r="E25959" s="283">
        <v>7</v>
      </c>
      <c r="F25959" s="282" t="s">
        <v>44841</v>
      </c>
      <c r="G25959">
        <v>1</v>
      </c>
      <c r="H25959">
        <v>1</v>
      </c>
    </row>
    <row r="25960" spans="1:8" x14ac:dyDescent="0.3">
      <c r="A25960" s="282">
        <v>40601</v>
      </c>
      <c r="B25960" s="282" t="s">
        <v>52800</v>
      </c>
      <c r="C25960" s="282" t="s">
        <v>52801</v>
      </c>
      <c r="D25960" s="283">
        <v>1</v>
      </c>
      <c r="E25960" s="283">
        <v>7</v>
      </c>
      <c r="F25960" s="282" t="s">
        <v>44841</v>
      </c>
      <c r="G25960">
        <v>1</v>
      </c>
      <c r="H25960">
        <v>1</v>
      </c>
    </row>
    <row r="25961" spans="1:8" x14ac:dyDescent="0.3">
      <c r="A25961" s="282">
        <v>299625</v>
      </c>
      <c r="B25961" s="282" t="s">
        <v>52802</v>
      </c>
      <c r="C25961" s="282" t="s">
        <v>52803</v>
      </c>
      <c r="D25961" s="283">
        <v>3</v>
      </c>
      <c r="E25961" s="283">
        <v>7</v>
      </c>
      <c r="F25961" s="282" t="s">
        <v>44841</v>
      </c>
      <c r="G25961">
        <v>1</v>
      </c>
      <c r="H25961">
        <v>1</v>
      </c>
    </row>
    <row r="25962" spans="1:8" x14ac:dyDescent="0.3">
      <c r="A25962" s="282">
        <v>202576</v>
      </c>
      <c r="B25962" s="282" t="s">
        <v>52804</v>
      </c>
      <c r="C25962" s="282" t="s">
        <v>52805</v>
      </c>
      <c r="D25962" s="283" t="s">
        <v>1481</v>
      </c>
      <c r="E25962" s="283">
        <v>7</v>
      </c>
      <c r="F25962" s="282" t="s">
        <v>44841</v>
      </c>
      <c r="G25962">
        <v>1</v>
      </c>
      <c r="H25962">
        <v>1</v>
      </c>
    </row>
    <row r="25963" spans="1:8" x14ac:dyDescent="0.3">
      <c r="A25963" s="282">
        <v>38661</v>
      </c>
      <c r="B25963" s="282" t="s">
        <v>52806</v>
      </c>
      <c r="C25963" s="282" t="s">
        <v>52807</v>
      </c>
      <c r="D25963" s="283" t="s">
        <v>1481</v>
      </c>
      <c r="E25963" s="283">
        <v>7</v>
      </c>
      <c r="F25963" s="282" t="s">
        <v>44841</v>
      </c>
      <c r="G25963">
        <v>1</v>
      </c>
      <c r="H25963">
        <v>1</v>
      </c>
    </row>
    <row r="25964" spans="1:8" x14ac:dyDescent="0.3">
      <c r="A25964" s="282">
        <v>40529</v>
      </c>
      <c r="B25964" s="282" t="s">
        <v>52808</v>
      </c>
      <c r="C25964" s="282" t="s">
        <v>52809</v>
      </c>
      <c r="D25964" s="283" t="s">
        <v>1481</v>
      </c>
      <c r="E25964" s="283">
        <v>7</v>
      </c>
      <c r="F25964" s="282" t="s">
        <v>44841</v>
      </c>
      <c r="G25964">
        <v>1</v>
      </c>
      <c r="H25964">
        <v>1</v>
      </c>
    </row>
    <row r="25965" spans="1:8" x14ac:dyDescent="0.3">
      <c r="A25965" s="282">
        <v>94676</v>
      </c>
      <c r="B25965" s="282" t="s">
        <v>52810</v>
      </c>
      <c r="C25965" s="282" t="s">
        <v>52811</v>
      </c>
      <c r="D25965" s="283" t="s">
        <v>1481</v>
      </c>
      <c r="E25965" s="283">
        <v>7</v>
      </c>
      <c r="F25965" s="282" t="s">
        <v>44841</v>
      </c>
      <c r="G25965">
        <v>1</v>
      </c>
      <c r="H25965">
        <v>1</v>
      </c>
    </row>
    <row r="25966" spans="1:8" x14ac:dyDescent="0.3">
      <c r="A25966" s="282">
        <v>206299</v>
      </c>
      <c r="B25966" s="282" t="s">
        <v>52812</v>
      </c>
      <c r="C25966" s="282" t="s">
        <v>52813</v>
      </c>
      <c r="D25966" s="283" t="s">
        <v>1481</v>
      </c>
      <c r="E25966" s="283">
        <v>7</v>
      </c>
      <c r="F25966" s="282" t="s">
        <v>44841</v>
      </c>
      <c r="G25966">
        <v>1</v>
      </c>
      <c r="H25966">
        <v>1</v>
      </c>
    </row>
    <row r="25967" spans="1:8" x14ac:dyDescent="0.3">
      <c r="A25967" s="282">
        <v>220380</v>
      </c>
      <c r="B25967" s="282" t="s">
        <v>52814</v>
      </c>
      <c r="C25967" s="282" t="s">
        <v>52815</v>
      </c>
      <c r="D25967" s="283" t="s">
        <v>1481</v>
      </c>
      <c r="E25967" s="283">
        <v>7</v>
      </c>
      <c r="F25967" s="282" t="s">
        <v>44841</v>
      </c>
      <c r="G25967">
        <v>1</v>
      </c>
      <c r="H25967">
        <v>1</v>
      </c>
    </row>
    <row r="25968" spans="1:8" x14ac:dyDescent="0.3">
      <c r="A25968" s="282">
        <v>161961</v>
      </c>
      <c r="B25968" s="282" t="s">
        <v>52816</v>
      </c>
      <c r="C25968" s="282" t="s">
        <v>52817</v>
      </c>
      <c r="D25968" s="283" t="s">
        <v>1481</v>
      </c>
      <c r="E25968" s="283">
        <v>7</v>
      </c>
      <c r="F25968" s="282" t="s">
        <v>44841</v>
      </c>
      <c r="G25968">
        <v>1</v>
      </c>
      <c r="H25968">
        <v>1</v>
      </c>
    </row>
    <row r="25969" spans="1:8" x14ac:dyDescent="0.3">
      <c r="A25969" s="282">
        <v>209705</v>
      </c>
      <c r="B25969" s="282" t="s">
        <v>52818</v>
      </c>
      <c r="C25969" s="282" t="s">
        <v>52819</v>
      </c>
      <c r="D25969" s="283" t="s">
        <v>1481</v>
      </c>
      <c r="E25969" s="283">
        <v>7</v>
      </c>
      <c r="F25969" s="282" t="s">
        <v>44841</v>
      </c>
      <c r="G25969">
        <v>1</v>
      </c>
      <c r="H25969">
        <v>1</v>
      </c>
    </row>
    <row r="25970" spans="1:8" x14ac:dyDescent="0.3">
      <c r="A25970" s="282">
        <v>43904</v>
      </c>
      <c r="B25970" s="282" t="s">
        <v>52820</v>
      </c>
      <c r="C25970" s="282" t="s">
        <v>52821</v>
      </c>
      <c r="D25970" s="283" t="s">
        <v>1481</v>
      </c>
      <c r="E25970" s="283">
        <v>7</v>
      </c>
      <c r="F25970" s="282" t="s">
        <v>44841</v>
      </c>
      <c r="G25970">
        <v>1</v>
      </c>
      <c r="H25970">
        <v>1</v>
      </c>
    </row>
    <row r="25971" spans="1:8" x14ac:dyDescent="0.3">
      <c r="A25971" s="282">
        <v>45244</v>
      </c>
      <c r="B25971" s="282" t="s">
        <v>52822</v>
      </c>
      <c r="C25971" s="282" t="s">
        <v>52823</v>
      </c>
      <c r="D25971" s="283" t="s">
        <v>1481</v>
      </c>
      <c r="E25971" s="283">
        <v>7</v>
      </c>
      <c r="F25971" s="282" t="s">
        <v>44841</v>
      </c>
      <c r="G25971">
        <v>1</v>
      </c>
      <c r="H25971">
        <v>1</v>
      </c>
    </row>
    <row r="25972" spans="1:8" x14ac:dyDescent="0.3">
      <c r="A25972" s="282">
        <v>47822</v>
      </c>
      <c r="B25972" s="282" t="s">
        <v>52824</v>
      </c>
      <c r="C25972" s="282" t="s">
        <v>52825</v>
      </c>
      <c r="D25972" s="283" t="s">
        <v>1481</v>
      </c>
      <c r="E25972" s="283">
        <v>7</v>
      </c>
      <c r="F25972" s="282" t="s">
        <v>44841</v>
      </c>
      <c r="G25972">
        <v>1</v>
      </c>
      <c r="H25972">
        <v>1</v>
      </c>
    </row>
    <row r="25973" spans="1:8" x14ac:dyDescent="0.3">
      <c r="A25973" s="282">
        <v>83103</v>
      </c>
      <c r="B25973" s="282" t="s">
        <v>52826</v>
      </c>
      <c r="C25973" s="282" t="s">
        <v>52827</v>
      </c>
      <c r="D25973" s="283" t="s">
        <v>1481</v>
      </c>
      <c r="E25973" s="283">
        <v>7</v>
      </c>
      <c r="F25973" s="282" t="s">
        <v>44841</v>
      </c>
      <c r="G25973">
        <v>1</v>
      </c>
      <c r="H25973">
        <v>1</v>
      </c>
    </row>
    <row r="25974" spans="1:8" x14ac:dyDescent="0.3">
      <c r="A25974" s="282">
        <v>39025</v>
      </c>
      <c r="B25974" s="282" t="s">
        <v>52828</v>
      </c>
      <c r="C25974" s="282" t="s">
        <v>52829</v>
      </c>
      <c r="D25974" s="283" t="s">
        <v>1481</v>
      </c>
      <c r="E25974" s="283">
        <v>7</v>
      </c>
      <c r="F25974" s="282" t="s">
        <v>44841</v>
      </c>
      <c r="G25974">
        <v>1</v>
      </c>
      <c r="H25974">
        <v>1</v>
      </c>
    </row>
    <row r="25975" spans="1:8" x14ac:dyDescent="0.3">
      <c r="A25975" s="282">
        <v>105633</v>
      </c>
      <c r="B25975" s="282" t="s">
        <v>52830</v>
      </c>
      <c r="C25975" s="282" t="s">
        <v>52831</v>
      </c>
      <c r="D25975" s="283" t="s">
        <v>1481</v>
      </c>
      <c r="E25975" s="283">
        <v>7</v>
      </c>
      <c r="F25975" s="282" t="s">
        <v>44841</v>
      </c>
      <c r="G25975">
        <v>1</v>
      </c>
      <c r="H25975">
        <v>1</v>
      </c>
    </row>
    <row r="25976" spans="1:8" x14ac:dyDescent="0.3">
      <c r="A25976" s="282">
        <v>200050</v>
      </c>
      <c r="B25976" s="282" t="s">
        <v>52832</v>
      </c>
      <c r="C25976" s="282" t="s">
        <v>52833</v>
      </c>
      <c r="D25976" s="283" t="s">
        <v>1481</v>
      </c>
      <c r="E25976" s="283">
        <v>7</v>
      </c>
      <c r="F25976" s="282" t="s">
        <v>44841</v>
      </c>
      <c r="G25976">
        <v>1</v>
      </c>
      <c r="H25976">
        <v>1</v>
      </c>
    </row>
    <row r="25977" spans="1:8" x14ac:dyDescent="0.3">
      <c r="A25977" s="282">
        <v>442118</v>
      </c>
      <c r="B25977" s="282" t="s">
        <v>52834</v>
      </c>
      <c r="C25977" s="282" t="s">
        <v>52835</v>
      </c>
      <c r="D25977" s="283" t="s">
        <v>1481</v>
      </c>
      <c r="E25977" s="283">
        <v>7</v>
      </c>
      <c r="F25977" s="282" t="s">
        <v>44841</v>
      </c>
      <c r="G25977">
        <v>1</v>
      </c>
      <c r="H25977">
        <v>1</v>
      </c>
    </row>
    <row r="25978" spans="1:8" x14ac:dyDescent="0.3">
      <c r="A25978" s="282">
        <v>261220</v>
      </c>
      <c r="B25978" s="282" t="s">
        <v>52836</v>
      </c>
      <c r="C25978" s="282" t="s">
        <v>52837</v>
      </c>
      <c r="D25978" s="283" t="s">
        <v>1481</v>
      </c>
      <c r="E25978" s="283">
        <v>7</v>
      </c>
      <c r="F25978" s="282" t="s">
        <v>44841</v>
      </c>
      <c r="G25978">
        <v>1</v>
      </c>
      <c r="H25978">
        <v>1</v>
      </c>
    </row>
    <row r="25979" spans="1:8" x14ac:dyDescent="0.3">
      <c r="A25979" s="282">
        <v>40692</v>
      </c>
      <c r="B25979" s="282" t="s">
        <v>52838</v>
      </c>
      <c r="C25979" s="282" t="s">
        <v>52839</v>
      </c>
      <c r="D25979" s="283" t="s">
        <v>1481</v>
      </c>
      <c r="E25979" s="283">
        <v>7</v>
      </c>
      <c r="F25979" s="282" t="s">
        <v>44841</v>
      </c>
      <c r="G25979">
        <v>1</v>
      </c>
      <c r="H25979">
        <v>1</v>
      </c>
    </row>
    <row r="25980" spans="1:8" x14ac:dyDescent="0.3">
      <c r="A25980" s="282">
        <v>165432</v>
      </c>
      <c r="B25980" s="282" t="s">
        <v>52840</v>
      </c>
      <c r="C25980" s="282" t="s">
        <v>52841</v>
      </c>
      <c r="D25980" s="283" t="s">
        <v>1481</v>
      </c>
      <c r="E25980" s="283">
        <v>7</v>
      </c>
      <c r="F25980" s="282" t="s">
        <v>44841</v>
      </c>
      <c r="G25980">
        <v>1</v>
      </c>
      <c r="H25980">
        <v>1</v>
      </c>
    </row>
    <row r="25981" spans="1:8" x14ac:dyDescent="0.3">
      <c r="A25981" s="282">
        <v>47780</v>
      </c>
      <c r="B25981" s="282" t="s">
        <v>52842</v>
      </c>
      <c r="C25981" s="282" t="s">
        <v>52843</v>
      </c>
      <c r="D25981" s="283" t="s">
        <v>1481</v>
      </c>
      <c r="E25981" s="283">
        <v>7</v>
      </c>
      <c r="F25981" s="282" t="s">
        <v>44841</v>
      </c>
      <c r="G25981">
        <v>1</v>
      </c>
      <c r="H25981">
        <v>1</v>
      </c>
    </row>
    <row r="25982" spans="1:8" x14ac:dyDescent="0.3">
      <c r="A25982" s="282">
        <v>166633</v>
      </c>
      <c r="B25982" s="282" t="s">
        <v>52844</v>
      </c>
      <c r="C25982" s="282" t="s">
        <v>52845</v>
      </c>
      <c r="D25982" s="283" t="s">
        <v>1481</v>
      </c>
      <c r="E25982" s="283">
        <v>7</v>
      </c>
      <c r="F25982" s="282" t="s">
        <v>44841</v>
      </c>
      <c r="G25982">
        <v>1</v>
      </c>
      <c r="H25982">
        <v>1</v>
      </c>
    </row>
    <row r="25983" spans="1:8" x14ac:dyDescent="0.3">
      <c r="A25983" s="282">
        <v>98169</v>
      </c>
      <c r="B25983" s="282" t="s">
        <v>52846</v>
      </c>
      <c r="C25983" s="282" t="s">
        <v>52847</v>
      </c>
      <c r="D25983" s="283" t="s">
        <v>1481</v>
      </c>
      <c r="E25983" s="283">
        <v>7</v>
      </c>
      <c r="F25983" s="282" t="s">
        <v>44841</v>
      </c>
      <c r="G25983">
        <v>1</v>
      </c>
      <c r="H25983">
        <v>1</v>
      </c>
    </row>
    <row r="25984" spans="1:8" x14ac:dyDescent="0.3">
      <c r="A25984" s="282">
        <v>223018</v>
      </c>
      <c r="B25984" s="282" t="s">
        <v>52848</v>
      </c>
      <c r="C25984" s="282" t="s">
        <v>52849</v>
      </c>
      <c r="D25984" s="283" t="s">
        <v>1481</v>
      </c>
      <c r="E25984" s="283">
        <v>7</v>
      </c>
      <c r="F25984" s="282" t="s">
        <v>44841</v>
      </c>
      <c r="G25984">
        <v>1</v>
      </c>
      <c r="H25984">
        <v>1</v>
      </c>
    </row>
    <row r="25985" spans="1:8" x14ac:dyDescent="0.3">
      <c r="A25985" s="282">
        <v>219191</v>
      </c>
      <c r="B25985" s="282" t="s">
        <v>52850</v>
      </c>
      <c r="C25985" s="282" t="s">
        <v>52851</v>
      </c>
      <c r="D25985" s="283" t="s">
        <v>1481</v>
      </c>
      <c r="E25985" s="283">
        <v>7</v>
      </c>
      <c r="F25985" s="282" t="s">
        <v>44841</v>
      </c>
      <c r="G25985">
        <v>1</v>
      </c>
      <c r="H25985">
        <v>1</v>
      </c>
    </row>
    <row r="25986" spans="1:8" x14ac:dyDescent="0.3">
      <c r="A25986" s="282">
        <v>105440</v>
      </c>
      <c r="B25986" s="282" t="s">
        <v>52852</v>
      </c>
      <c r="C25986" s="282" t="s">
        <v>52853</v>
      </c>
      <c r="D25986" s="283" t="s">
        <v>1481</v>
      </c>
      <c r="E25986" s="283">
        <v>7</v>
      </c>
      <c r="F25986" s="282" t="s">
        <v>44841</v>
      </c>
      <c r="G25986">
        <v>1</v>
      </c>
      <c r="H25986">
        <v>1</v>
      </c>
    </row>
    <row r="25987" spans="1:8" x14ac:dyDescent="0.3">
      <c r="A25987" s="282">
        <v>259750</v>
      </c>
      <c r="B25987" s="282" t="s">
        <v>52854</v>
      </c>
      <c r="C25987" s="282" t="s">
        <v>52855</v>
      </c>
      <c r="D25987" s="283" t="s">
        <v>1481</v>
      </c>
      <c r="E25987" s="283">
        <v>7</v>
      </c>
      <c r="F25987" s="282" t="s">
        <v>44841</v>
      </c>
      <c r="G25987">
        <v>1</v>
      </c>
      <c r="H25987">
        <v>1</v>
      </c>
    </row>
    <row r="25988" spans="1:8" x14ac:dyDescent="0.3">
      <c r="A25988" s="282">
        <v>172898</v>
      </c>
      <c r="B25988" s="282" t="s">
        <v>52856</v>
      </c>
      <c r="C25988" s="282" t="s">
        <v>52857</v>
      </c>
      <c r="D25988" s="283" t="s">
        <v>1481</v>
      </c>
      <c r="E25988" s="283">
        <v>7</v>
      </c>
      <c r="F25988" s="282" t="s">
        <v>44841</v>
      </c>
      <c r="G25988">
        <v>1</v>
      </c>
      <c r="H25988">
        <v>1</v>
      </c>
    </row>
    <row r="25989" spans="1:8" x14ac:dyDescent="0.3">
      <c r="A25989" s="282">
        <v>208223</v>
      </c>
      <c r="B25989" s="282" t="s">
        <v>52858</v>
      </c>
      <c r="C25989" s="282" t="s">
        <v>52859</v>
      </c>
      <c r="D25989" s="283" t="s">
        <v>1481</v>
      </c>
      <c r="E25989" s="283">
        <v>7</v>
      </c>
      <c r="F25989" s="282" t="s">
        <v>44841</v>
      </c>
      <c r="G25989">
        <v>1</v>
      </c>
      <c r="H25989">
        <v>1</v>
      </c>
    </row>
    <row r="25990" spans="1:8" x14ac:dyDescent="0.3">
      <c r="A25990" s="282">
        <v>168568</v>
      </c>
      <c r="B25990" s="282" t="s">
        <v>52860</v>
      </c>
      <c r="C25990" s="282" t="s">
        <v>52861</v>
      </c>
      <c r="D25990" s="283" t="s">
        <v>1481</v>
      </c>
      <c r="E25990" s="283">
        <v>7</v>
      </c>
      <c r="F25990" s="282" t="s">
        <v>44841</v>
      </c>
      <c r="G25990">
        <v>1</v>
      </c>
      <c r="H25990">
        <v>1</v>
      </c>
    </row>
    <row r="25991" spans="1:8" x14ac:dyDescent="0.3">
      <c r="A25991" s="282">
        <v>448587</v>
      </c>
      <c r="B25991" s="282" t="s">
        <v>52862</v>
      </c>
      <c r="C25991" s="282" t="s">
        <v>52863</v>
      </c>
      <c r="D25991" s="283" t="s">
        <v>1481</v>
      </c>
      <c r="E25991" s="283">
        <v>7</v>
      </c>
      <c r="F25991" s="282" t="s">
        <v>44841</v>
      </c>
      <c r="G25991">
        <v>1</v>
      </c>
      <c r="H25991">
        <v>1</v>
      </c>
    </row>
    <row r="25992" spans="1:8" x14ac:dyDescent="0.3">
      <c r="A25992" s="282">
        <v>222857</v>
      </c>
      <c r="B25992" s="282" t="s">
        <v>52864</v>
      </c>
      <c r="C25992" s="282" t="s">
        <v>52865</v>
      </c>
      <c r="D25992" s="283" t="s">
        <v>1481</v>
      </c>
      <c r="E25992" s="283">
        <v>7</v>
      </c>
      <c r="F25992" s="282" t="s">
        <v>44841</v>
      </c>
      <c r="G25992">
        <v>1</v>
      </c>
      <c r="H25992">
        <v>1</v>
      </c>
    </row>
    <row r="25993" spans="1:8" x14ac:dyDescent="0.3">
      <c r="A25993" s="282">
        <v>211386</v>
      </c>
      <c r="B25993" s="282" t="s">
        <v>52866</v>
      </c>
      <c r="C25993" s="282" t="s">
        <v>52867</v>
      </c>
      <c r="D25993" s="283" t="s">
        <v>1481</v>
      </c>
      <c r="E25993" s="283">
        <v>7</v>
      </c>
      <c r="F25993" s="282" t="s">
        <v>44841</v>
      </c>
      <c r="G25993">
        <v>1</v>
      </c>
      <c r="H25993">
        <v>1</v>
      </c>
    </row>
    <row r="25994" spans="1:8" x14ac:dyDescent="0.3">
      <c r="A25994" s="282">
        <v>205945</v>
      </c>
      <c r="B25994" s="282" t="s">
        <v>52868</v>
      </c>
      <c r="C25994" s="282" t="s">
        <v>52869</v>
      </c>
      <c r="D25994" s="283" t="s">
        <v>1481</v>
      </c>
      <c r="E25994" s="283">
        <v>7</v>
      </c>
      <c r="F25994" s="282" t="s">
        <v>44841</v>
      </c>
      <c r="G25994">
        <v>1</v>
      </c>
      <c r="H25994">
        <v>1</v>
      </c>
    </row>
    <row r="25995" spans="1:8" x14ac:dyDescent="0.3">
      <c r="A25995" s="282">
        <v>46021</v>
      </c>
      <c r="B25995" s="282" t="s">
        <v>52870</v>
      </c>
      <c r="C25995" s="282" t="s">
        <v>52871</v>
      </c>
      <c r="D25995" s="283" t="s">
        <v>1481</v>
      </c>
      <c r="E25995" s="283">
        <v>7</v>
      </c>
      <c r="F25995" s="282" t="s">
        <v>44841</v>
      </c>
      <c r="G25995">
        <v>1</v>
      </c>
      <c r="H25995">
        <v>1</v>
      </c>
    </row>
    <row r="25996" spans="1:8" x14ac:dyDescent="0.3">
      <c r="A25996" s="282">
        <v>209873</v>
      </c>
      <c r="B25996" s="282" t="s">
        <v>52872</v>
      </c>
      <c r="C25996" s="282" t="s">
        <v>52873</v>
      </c>
      <c r="D25996" s="283" t="s">
        <v>1481</v>
      </c>
      <c r="E25996" s="283">
        <v>7</v>
      </c>
      <c r="F25996" s="282" t="s">
        <v>44841</v>
      </c>
      <c r="G25996">
        <v>1</v>
      </c>
      <c r="H25996">
        <v>1</v>
      </c>
    </row>
    <row r="25997" spans="1:8" x14ac:dyDescent="0.3">
      <c r="A25997" s="282">
        <v>170818</v>
      </c>
      <c r="B25997" s="282" t="s">
        <v>52874</v>
      </c>
      <c r="C25997" s="282" t="s">
        <v>52875</v>
      </c>
      <c r="D25997" s="283" t="s">
        <v>1481</v>
      </c>
      <c r="E25997" s="283">
        <v>7</v>
      </c>
      <c r="F25997" s="282" t="s">
        <v>44841</v>
      </c>
      <c r="G25997">
        <v>1</v>
      </c>
      <c r="H25997">
        <v>1</v>
      </c>
    </row>
    <row r="25998" spans="1:8" x14ac:dyDescent="0.3">
      <c r="A25998" s="282">
        <v>94372</v>
      </c>
      <c r="B25998" s="282" t="s">
        <v>52876</v>
      </c>
      <c r="C25998" s="282" t="s">
        <v>52877</v>
      </c>
      <c r="D25998" s="283" t="s">
        <v>1481</v>
      </c>
      <c r="E25998" s="283">
        <v>7</v>
      </c>
      <c r="F25998" s="282" t="s">
        <v>44841</v>
      </c>
      <c r="G25998">
        <v>1</v>
      </c>
      <c r="H25998">
        <v>1</v>
      </c>
    </row>
    <row r="25999" spans="1:8" x14ac:dyDescent="0.3">
      <c r="A25999" s="282">
        <v>167461</v>
      </c>
      <c r="B25999" s="282" t="s">
        <v>52878</v>
      </c>
      <c r="C25999" s="282" t="s">
        <v>52879</v>
      </c>
      <c r="D25999" s="283" t="s">
        <v>1481</v>
      </c>
      <c r="E25999" s="283">
        <v>7</v>
      </c>
      <c r="F25999" s="282" t="s">
        <v>44841</v>
      </c>
      <c r="G25999">
        <v>1</v>
      </c>
      <c r="H25999">
        <v>1</v>
      </c>
    </row>
    <row r="26000" spans="1:8" x14ac:dyDescent="0.3">
      <c r="A26000" s="282">
        <v>208835</v>
      </c>
      <c r="B26000" s="282" t="s">
        <v>52880</v>
      </c>
      <c r="C26000" s="282" t="s">
        <v>52881</v>
      </c>
      <c r="D26000" s="283" t="s">
        <v>1481</v>
      </c>
      <c r="E26000" s="283">
        <v>7</v>
      </c>
      <c r="F26000" s="282" t="s">
        <v>44841</v>
      </c>
      <c r="G26000">
        <v>1</v>
      </c>
      <c r="H26000">
        <v>1</v>
      </c>
    </row>
    <row r="26001" spans="1:8" x14ac:dyDescent="0.3">
      <c r="A26001" s="282">
        <v>172696</v>
      </c>
      <c r="B26001" s="282" t="s">
        <v>52882</v>
      </c>
      <c r="C26001" s="282" t="s">
        <v>52883</v>
      </c>
      <c r="D26001" s="283" t="s">
        <v>1481</v>
      </c>
      <c r="E26001" s="283">
        <v>7</v>
      </c>
      <c r="F26001" s="282" t="s">
        <v>44841</v>
      </c>
      <c r="G26001">
        <v>1</v>
      </c>
      <c r="H26001">
        <v>1</v>
      </c>
    </row>
    <row r="26002" spans="1:8" x14ac:dyDescent="0.3">
      <c r="A26002" s="282">
        <v>43567</v>
      </c>
      <c r="B26002" s="282" t="s">
        <v>52884</v>
      </c>
      <c r="C26002" s="282" t="s">
        <v>52885</v>
      </c>
      <c r="D26002" s="283" t="s">
        <v>1481</v>
      </c>
      <c r="E26002" s="283">
        <v>7</v>
      </c>
      <c r="F26002" s="282" t="s">
        <v>44841</v>
      </c>
      <c r="G26002">
        <v>1</v>
      </c>
      <c r="H26002">
        <v>1</v>
      </c>
    </row>
    <row r="26003" spans="1:8" x14ac:dyDescent="0.3">
      <c r="A26003" s="282">
        <v>176893</v>
      </c>
      <c r="B26003" s="282" t="s">
        <v>52886</v>
      </c>
      <c r="C26003" s="282" t="s">
        <v>52887</v>
      </c>
      <c r="D26003" s="283" t="s">
        <v>1481</v>
      </c>
      <c r="E26003" s="283">
        <v>7</v>
      </c>
      <c r="F26003" s="282" t="s">
        <v>44841</v>
      </c>
      <c r="G26003">
        <v>1</v>
      </c>
      <c r="H26003">
        <v>1</v>
      </c>
    </row>
    <row r="26004" spans="1:8" x14ac:dyDescent="0.3">
      <c r="A26004" s="282">
        <v>49183</v>
      </c>
      <c r="B26004" s="282" t="s">
        <v>52888</v>
      </c>
      <c r="C26004" s="282" t="s">
        <v>52889</v>
      </c>
      <c r="D26004" s="283" t="s">
        <v>1481</v>
      </c>
      <c r="E26004" s="283">
        <v>7</v>
      </c>
      <c r="F26004" s="282" t="s">
        <v>44841</v>
      </c>
      <c r="G26004">
        <v>1</v>
      </c>
      <c r="H26004">
        <v>1</v>
      </c>
    </row>
    <row r="26005" spans="1:8" x14ac:dyDescent="0.3">
      <c r="A26005" s="282">
        <v>172554</v>
      </c>
      <c r="B26005" s="282" t="s">
        <v>52890</v>
      </c>
      <c r="C26005" s="282" t="s">
        <v>52891</v>
      </c>
      <c r="D26005" s="283" t="s">
        <v>1481</v>
      </c>
      <c r="E26005" s="283">
        <v>7</v>
      </c>
      <c r="F26005" s="282" t="s">
        <v>44841</v>
      </c>
      <c r="G26005">
        <v>1</v>
      </c>
      <c r="H26005">
        <v>1</v>
      </c>
    </row>
    <row r="26006" spans="1:8" x14ac:dyDescent="0.3">
      <c r="A26006" s="282">
        <v>240531</v>
      </c>
      <c r="B26006" s="282" t="s">
        <v>52892</v>
      </c>
      <c r="C26006" s="282" t="s">
        <v>52893</v>
      </c>
      <c r="D26006" s="283" t="s">
        <v>1481</v>
      </c>
      <c r="E26006" s="283">
        <v>7</v>
      </c>
      <c r="F26006" s="282" t="s">
        <v>44841</v>
      </c>
      <c r="G26006">
        <v>1</v>
      </c>
      <c r="H26006">
        <v>1</v>
      </c>
    </row>
    <row r="26007" spans="1:8" x14ac:dyDescent="0.3">
      <c r="A26007" s="282">
        <v>105512</v>
      </c>
      <c r="B26007" s="282" t="s">
        <v>52894</v>
      </c>
      <c r="C26007" s="282" t="s">
        <v>52895</v>
      </c>
      <c r="D26007" s="283" t="s">
        <v>1481</v>
      </c>
      <c r="E26007" s="283">
        <v>7</v>
      </c>
      <c r="F26007" s="282" t="s">
        <v>44841</v>
      </c>
      <c r="G26007">
        <v>1</v>
      </c>
      <c r="H26007">
        <v>1</v>
      </c>
    </row>
    <row r="26008" spans="1:8" x14ac:dyDescent="0.3">
      <c r="A26008" s="282">
        <v>164931</v>
      </c>
      <c r="B26008" s="282" t="s">
        <v>52896</v>
      </c>
      <c r="C26008" s="282" t="s">
        <v>52897</v>
      </c>
      <c r="D26008" s="283" t="s">
        <v>1481</v>
      </c>
      <c r="E26008" s="283">
        <v>7</v>
      </c>
      <c r="F26008" s="282" t="s">
        <v>44841</v>
      </c>
      <c r="G26008">
        <v>1</v>
      </c>
      <c r="H26008">
        <v>1</v>
      </c>
    </row>
    <row r="26009" spans="1:8" x14ac:dyDescent="0.3">
      <c r="A26009" s="282">
        <v>97579</v>
      </c>
      <c r="B26009" s="282" t="s">
        <v>52898</v>
      </c>
      <c r="C26009" s="282" t="s">
        <v>52899</v>
      </c>
      <c r="D26009" s="283" t="s">
        <v>1481</v>
      </c>
      <c r="E26009" s="283">
        <v>7</v>
      </c>
      <c r="F26009" s="282" t="s">
        <v>44841</v>
      </c>
      <c r="G26009">
        <v>1</v>
      </c>
      <c r="H26009">
        <v>1</v>
      </c>
    </row>
    <row r="26010" spans="1:8" x14ac:dyDescent="0.3">
      <c r="A26010" s="282">
        <v>360676</v>
      </c>
      <c r="B26010" s="282" t="s">
        <v>52900</v>
      </c>
      <c r="C26010" s="282" t="s">
        <v>52901</v>
      </c>
      <c r="D26010" s="283" t="s">
        <v>1481</v>
      </c>
      <c r="E26010" s="283">
        <v>7</v>
      </c>
      <c r="F26010" s="282" t="s">
        <v>44841</v>
      </c>
      <c r="G26010">
        <v>1</v>
      </c>
      <c r="H26010">
        <v>1</v>
      </c>
    </row>
    <row r="26011" spans="1:8" x14ac:dyDescent="0.3">
      <c r="A26011" s="282">
        <v>357953</v>
      </c>
      <c r="B26011" s="282" t="s">
        <v>52902</v>
      </c>
      <c r="C26011" s="282" t="s">
        <v>52903</v>
      </c>
      <c r="D26011" s="283" t="s">
        <v>1481</v>
      </c>
      <c r="E26011" s="283">
        <v>7</v>
      </c>
      <c r="F26011" s="282" t="s">
        <v>44841</v>
      </c>
      <c r="G26011">
        <v>1</v>
      </c>
      <c r="H26011">
        <v>1</v>
      </c>
    </row>
    <row r="26012" spans="1:8" x14ac:dyDescent="0.3">
      <c r="A26012" s="282">
        <v>43253</v>
      </c>
      <c r="B26012" s="282" t="s">
        <v>52904</v>
      </c>
      <c r="C26012" s="282" t="s">
        <v>52905</v>
      </c>
      <c r="D26012" s="283" t="s">
        <v>1481</v>
      </c>
      <c r="E26012" s="283">
        <v>7</v>
      </c>
      <c r="F26012" s="282" t="s">
        <v>44841</v>
      </c>
      <c r="G26012">
        <v>1</v>
      </c>
      <c r="H26012">
        <v>1</v>
      </c>
    </row>
    <row r="26013" spans="1:8" x14ac:dyDescent="0.3">
      <c r="A26013" s="282">
        <v>49726</v>
      </c>
      <c r="B26013" s="282" t="s">
        <v>52906</v>
      </c>
      <c r="C26013" s="282" t="s">
        <v>52907</v>
      </c>
      <c r="D26013" s="283" t="s">
        <v>1481</v>
      </c>
      <c r="E26013" s="283">
        <v>7</v>
      </c>
      <c r="F26013" s="282" t="s">
        <v>44841</v>
      </c>
      <c r="G26013">
        <v>1</v>
      </c>
      <c r="H26013">
        <v>1</v>
      </c>
    </row>
    <row r="26014" spans="1:8" x14ac:dyDescent="0.3">
      <c r="A26014" s="282">
        <v>268433</v>
      </c>
      <c r="B26014" s="282" t="s">
        <v>52908</v>
      </c>
      <c r="C26014" s="282" t="s">
        <v>52909</v>
      </c>
      <c r="D26014" s="283" t="s">
        <v>1481</v>
      </c>
      <c r="E26014" s="283">
        <v>7</v>
      </c>
      <c r="F26014" s="282" t="s">
        <v>44841</v>
      </c>
      <c r="G26014">
        <v>1</v>
      </c>
      <c r="H26014">
        <v>1</v>
      </c>
    </row>
    <row r="26015" spans="1:8" x14ac:dyDescent="0.3">
      <c r="A26015" s="282">
        <v>209503</v>
      </c>
      <c r="B26015" s="282" t="s">
        <v>52910</v>
      </c>
      <c r="C26015" s="282" t="s">
        <v>52911</v>
      </c>
      <c r="D26015" s="283" t="s">
        <v>1481</v>
      </c>
      <c r="E26015" s="283">
        <v>7</v>
      </c>
      <c r="F26015" s="282" t="s">
        <v>44841</v>
      </c>
      <c r="G26015">
        <v>1</v>
      </c>
      <c r="H26015">
        <v>1</v>
      </c>
    </row>
    <row r="26016" spans="1:8" x14ac:dyDescent="0.3">
      <c r="A26016" s="282">
        <v>169043</v>
      </c>
      <c r="B26016" s="282" t="s">
        <v>52912</v>
      </c>
      <c r="C26016" s="282" t="s">
        <v>52913</v>
      </c>
      <c r="D26016" s="283" t="s">
        <v>1481</v>
      </c>
      <c r="E26016" s="283">
        <v>7</v>
      </c>
      <c r="F26016" s="282" t="s">
        <v>44841</v>
      </c>
      <c r="G26016">
        <v>1</v>
      </c>
      <c r="H26016">
        <v>1</v>
      </c>
    </row>
    <row r="26017" spans="1:8" x14ac:dyDescent="0.3">
      <c r="A26017" s="282">
        <v>94607</v>
      </c>
      <c r="B26017" s="282" t="s">
        <v>52914</v>
      </c>
      <c r="C26017" s="282" t="s">
        <v>52915</v>
      </c>
      <c r="D26017" s="283" t="s">
        <v>1481</v>
      </c>
      <c r="E26017" s="283">
        <v>7</v>
      </c>
      <c r="F26017" s="282" t="s">
        <v>44841</v>
      </c>
      <c r="G26017">
        <v>1</v>
      </c>
      <c r="H26017">
        <v>1</v>
      </c>
    </row>
    <row r="26018" spans="1:8" x14ac:dyDescent="0.3">
      <c r="A26018" s="282">
        <v>206806</v>
      </c>
      <c r="B26018" s="282" t="s">
        <v>52916</v>
      </c>
      <c r="C26018" s="282" t="s">
        <v>52917</v>
      </c>
      <c r="D26018" s="283" t="s">
        <v>1481</v>
      </c>
      <c r="E26018" s="283">
        <v>7</v>
      </c>
      <c r="F26018" s="282" t="s">
        <v>44841</v>
      </c>
      <c r="G26018">
        <v>1</v>
      </c>
      <c r="H26018">
        <v>1</v>
      </c>
    </row>
    <row r="26019" spans="1:8" x14ac:dyDescent="0.3">
      <c r="A26019" s="282">
        <v>333072</v>
      </c>
      <c r="B26019" s="282" t="s">
        <v>52918</v>
      </c>
      <c r="C26019" s="282" t="s">
        <v>52919</v>
      </c>
      <c r="D26019" s="283" t="s">
        <v>1481</v>
      </c>
      <c r="E26019" s="283">
        <v>7</v>
      </c>
      <c r="F26019" s="282" t="s">
        <v>44841</v>
      </c>
      <c r="G26019">
        <v>1</v>
      </c>
      <c r="H26019">
        <v>1</v>
      </c>
    </row>
    <row r="26020" spans="1:8" x14ac:dyDescent="0.3">
      <c r="A26020" s="282">
        <v>234969</v>
      </c>
      <c r="B26020" s="282" t="s">
        <v>52920</v>
      </c>
      <c r="C26020" s="282" t="s">
        <v>52921</v>
      </c>
      <c r="D26020" s="283" t="s">
        <v>1481</v>
      </c>
      <c r="E26020" s="283">
        <v>7</v>
      </c>
      <c r="F26020" s="282" t="s">
        <v>44841</v>
      </c>
      <c r="G26020">
        <v>1</v>
      </c>
      <c r="H26020">
        <v>1</v>
      </c>
    </row>
    <row r="26021" spans="1:8" x14ac:dyDescent="0.3">
      <c r="A26021" s="282">
        <v>205631</v>
      </c>
      <c r="B26021" s="282" t="s">
        <v>52922</v>
      </c>
      <c r="C26021" s="282" t="s">
        <v>52923</v>
      </c>
      <c r="D26021" s="283" t="s">
        <v>1481</v>
      </c>
      <c r="E26021" s="283">
        <v>7</v>
      </c>
      <c r="F26021" s="282" t="s">
        <v>44841</v>
      </c>
      <c r="G26021">
        <v>1</v>
      </c>
      <c r="H26021">
        <v>1</v>
      </c>
    </row>
    <row r="26022" spans="1:8" x14ac:dyDescent="0.3">
      <c r="A26022" s="282">
        <v>212585</v>
      </c>
      <c r="B26022" s="282" t="s">
        <v>52924</v>
      </c>
      <c r="C26022" s="282" t="s">
        <v>52925</v>
      </c>
      <c r="D26022" s="283" t="s">
        <v>1481</v>
      </c>
      <c r="E26022" s="283">
        <v>7</v>
      </c>
      <c r="F26022" s="282" t="s">
        <v>44841</v>
      </c>
      <c r="G26022">
        <v>1</v>
      </c>
      <c r="H26022">
        <v>1</v>
      </c>
    </row>
    <row r="26023" spans="1:8" x14ac:dyDescent="0.3">
      <c r="A26023" s="282">
        <v>255897</v>
      </c>
      <c r="B26023" s="282" t="s">
        <v>52926</v>
      </c>
      <c r="C26023" s="282" t="s">
        <v>52927</v>
      </c>
      <c r="D26023" s="283" t="s">
        <v>1481</v>
      </c>
      <c r="E26023" s="283">
        <v>7</v>
      </c>
      <c r="F26023" s="282" t="s">
        <v>44841</v>
      </c>
      <c r="G26023">
        <v>1</v>
      </c>
      <c r="H26023">
        <v>1</v>
      </c>
    </row>
    <row r="26024" spans="1:8" x14ac:dyDescent="0.3">
      <c r="A26024" s="282">
        <v>206875</v>
      </c>
      <c r="B26024" s="282" t="s">
        <v>52928</v>
      </c>
      <c r="C26024" s="282" t="s">
        <v>52929</v>
      </c>
      <c r="D26024" s="283" t="s">
        <v>1481</v>
      </c>
      <c r="E26024" s="283">
        <v>7</v>
      </c>
      <c r="F26024" s="282" t="s">
        <v>44841</v>
      </c>
      <c r="G26024">
        <v>1</v>
      </c>
      <c r="H26024">
        <v>1</v>
      </c>
    </row>
    <row r="26025" spans="1:8" x14ac:dyDescent="0.3">
      <c r="A26025" s="282">
        <v>221016</v>
      </c>
      <c r="B26025" s="282" t="s">
        <v>52930</v>
      </c>
      <c r="C26025" s="282" t="s">
        <v>52931</v>
      </c>
      <c r="D26025" s="283" t="s">
        <v>1481</v>
      </c>
      <c r="E26025" s="283">
        <v>7</v>
      </c>
      <c r="F26025" s="282" t="s">
        <v>44841</v>
      </c>
      <c r="G26025">
        <v>1</v>
      </c>
      <c r="H26025">
        <v>1</v>
      </c>
    </row>
    <row r="26026" spans="1:8" x14ac:dyDescent="0.3">
      <c r="A26026" s="282">
        <v>225495</v>
      </c>
      <c r="B26026" s="282" t="s">
        <v>52932</v>
      </c>
      <c r="C26026" s="282" t="s">
        <v>52933</v>
      </c>
      <c r="D26026" s="283" t="s">
        <v>1481</v>
      </c>
      <c r="E26026" s="283">
        <v>7</v>
      </c>
      <c r="F26026" s="282" t="s">
        <v>44841</v>
      </c>
      <c r="G26026">
        <v>1</v>
      </c>
      <c r="H26026">
        <v>1</v>
      </c>
    </row>
    <row r="26027" spans="1:8" x14ac:dyDescent="0.3">
      <c r="A26027" s="282">
        <v>210951</v>
      </c>
      <c r="B26027" s="282" t="s">
        <v>52934</v>
      </c>
      <c r="C26027" s="282" t="s">
        <v>52935</v>
      </c>
      <c r="D26027" s="283" t="s">
        <v>1481</v>
      </c>
      <c r="E26027" s="283">
        <v>7</v>
      </c>
      <c r="F26027" s="282" t="s">
        <v>44841</v>
      </c>
      <c r="G26027">
        <v>1</v>
      </c>
      <c r="H26027">
        <v>1</v>
      </c>
    </row>
    <row r="26028" spans="1:8" x14ac:dyDescent="0.3">
      <c r="A26028" s="282">
        <v>209398</v>
      </c>
      <c r="B26028" s="282" t="s">
        <v>52936</v>
      </c>
      <c r="C26028" s="282" t="s">
        <v>52937</v>
      </c>
      <c r="D26028" s="283" t="s">
        <v>1481</v>
      </c>
      <c r="E26028" s="283">
        <v>7</v>
      </c>
      <c r="F26028" s="282" t="s">
        <v>44841</v>
      </c>
      <c r="G26028">
        <v>1</v>
      </c>
      <c r="H26028">
        <v>1</v>
      </c>
    </row>
    <row r="26029" spans="1:8" x14ac:dyDescent="0.3">
      <c r="A26029" s="282">
        <v>227981</v>
      </c>
      <c r="B26029" s="282" t="s">
        <v>52938</v>
      </c>
      <c r="C26029" s="282" t="s">
        <v>52939</v>
      </c>
      <c r="D26029" s="283" t="s">
        <v>1481</v>
      </c>
      <c r="E26029" s="283">
        <v>7</v>
      </c>
      <c r="F26029" s="282" t="s">
        <v>44841</v>
      </c>
      <c r="G26029">
        <v>1</v>
      </c>
      <c r="H26029">
        <v>1</v>
      </c>
    </row>
    <row r="26030" spans="1:8" x14ac:dyDescent="0.3">
      <c r="A26030" s="282">
        <v>265681</v>
      </c>
      <c r="B26030" s="282" t="s">
        <v>52940</v>
      </c>
      <c r="C26030" s="282" t="s">
        <v>52941</v>
      </c>
      <c r="D26030" s="283" t="s">
        <v>1481</v>
      </c>
      <c r="E26030" s="283">
        <v>7</v>
      </c>
      <c r="F26030" s="282" t="s">
        <v>44841</v>
      </c>
      <c r="G26030">
        <v>1</v>
      </c>
      <c r="H26030">
        <v>1</v>
      </c>
    </row>
    <row r="26031" spans="1:8" x14ac:dyDescent="0.3">
      <c r="A26031" s="282">
        <v>168024</v>
      </c>
      <c r="B26031" s="282" t="s">
        <v>52942</v>
      </c>
      <c r="C26031" s="282" t="s">
        <v>52943</v>
      </c>
      <c r="D26031" s="283" t="s">
        <v>1481</v>
      </c>
      <c r="E26031" s="283">
        <v>7</v>
      </c>
      <c r="F26031" s="282" t="s">
        <v>44841</v>
      </c>
      <c r="G26031">
        <v>1</v>
      </c>
      <c r="H26031">
        <v>1</v>
      </c>
    </row>
    <row r="26032" spans="1:8" x14ac:dyDescent="0.3">
      <c r="A26032" s="282">
        <v>217214</v>
      </c>
      <c r="B26032" s="282" t="s">
        <v>52944</v>
      </c>
      <c r="C26032" s="282" t="s">
        <v>52945</v>
      </c>
      <c r="D26032" s="283" t="s">
        <v>1481</v>
      </c>
      <c r="E26032" s="283">
        <v>7</v>
      </c>
      <c r="F26032" s="282" t="s">
        <v>44841</v>
      </c>
      <c r="G26032">
        <v>1</v>
      </c>
      <c r="H26032">
        <v>1</v>
      </c>
    </row>
    <row r="26033" spans="1:8" x14ac:dyDescent="0.3">
      <c r="A26033" s="282">
        <v>376768</v>
      </c>
      <c r="B26033" s="282" t="s">
        <v>52946</v>
      </c>
      <c r="C26033" s="282" t="s">
        <v>52947</v>
      </c>
      <c r="D26033" s="283" t="s">
        <v>1481</v>
      </c>
      <c r="E26033" s="283">
        <v>7</v>
      </c>
      <c r="F26033" s="282" t="s">
        <v>44841</v>
      </c>
      <c r="G26033">
        <v>1</v>
      </c>
      <c r="H26033">
        <v>1</v>
      </c>
    </row>
    <row r="26034" spans="1:8" x14ac:dyDescent="0.3">
      <c r="A26034" s="282">
        <v>174532</v>
      </c>
      <c r="B26034" s="282" t="s">
        <v>52948</v>
      </c>
      <c r="C26034" s="282" t="s">
        <v>52949</v>
      </c>
      <c r="D26034" s="283" t="s">
        <v>1481</v>
      </c>
      <c r="E26034" s="283">
        <v>7</v>
      </c>
      <c r="F26034" s="282" t="s">
        <v>44841</v>
      </c>
      <c r="G26034">
        <v>1</v>
      </c>
      <c r="H26034">
        <v>1</v>
      </c>
    </row>
    <row r="26035" spans="1:8" x14ac:dyDescent="0.3">
      <c r="A26035" s="282">
        <v>253330</v>
      </c>
      <c r="B26035" s="282" t="s">
        <v>52950</v>
      </c>
      <c r="C26035" s="282" t="s">
        <v>52951</v>
      </c>
      <c r="D26035" s="283" t="s">
        <v>1481</v>
      </c>
      <c r="E26035" s="283">
        <v>7</v>
      </c>
      <c r="F26035" s="282" t="s">
        <v>44841</v>
      </c>
      <c r="G26035">
        <v>1</v>
      </c>
      <c r="H26035">
        <v>1</v>
      </c>
    </row>
    <row r="26036" spans="1:8" x14ac:dyDescent="0.3">
      <c r="A26036" s="282">
        <v>230004</v>
      </c>
      <c r="B26036" s="282" t="s">
        <v>52952</v>
      </c>
      <c r="C26036" s="282" t="s">
        <v>52953</v>
      </c>
      <c r="D26036" s="283" t="s">
        <v>1481</v>
      </c>
      <c r="E26036" s="283">
        <v>7</v>
      </c>
      <c r="F26036" s="282" t="s">
        <v>44841</v>
      </c>
      <c r="G26036">
        <v>1</v>
      </c>
      <c r="H26036">
        <v>1</v>
      </c>
    </row>
    <row r="26037" spans="1:8" x14ac:dyDescent="0.3">
      <c r="A26037" s="282">
        <v>240569</v>
      </c>
      <c r="B26037" s="282" t="s">
        <v>52954</v>
      </c>
      <c r="C26037" s="282" t="s">
        <v>52955</v>
      </c>
      <c r="D26037" s="283" t="s">
        <v>1481</v>
      </c>
      <c r="E26037" s="283">
        <v>7</v>
      </c>
      <c r="F26037" s="282" t="s">
        <v>44841</v>
      </c>
      <c r="G26037">
        <v>1</v>
      </c>
      <c r="H26037">
        <v>1</v>
      </c>
    </row>
    <row r="26038" spans="1:8" x14ac:dyDescent="0.3">
      <c r="A26038" s="282">
        <v>254648</v>
      </c>
      <c r="B26038" s="282" t="s">
        <v>52956</v>
      </c>
      <c r="C26038" s="282" t="s">
        <v>52957</v>
      </c>
      <c r="D26038" s="283" t="s">
        <v>1481</v>
      </c>
      <c r="E26038" s="283">
        <v>7</v>
      </c>
      <c r="F26038" s="282" t="s">
        <v>44841</v>
      </c>
      <c r="G26038">
        <v>1</v>
      </c>
      <c r="H26038">
        <v>1</v>
      </c>
    </row>
    <row r="26039" spans="1:8" x14ac:dyDescent="0.3">
      <c r="A26039" s="282">
        <v>173563</v>
      </c>
      <c r="B26039" s="282" t="s">
        <v>52958</v>
      </c>
      <c r="C26039" s="282" t="s">
        <v>52959</v>
      </c>
      <c r="D26039" s="283" t="s">
        <v>1481</v>
      </c>
      <c r="E26039" s="283">
        <v>7</v>
      </c>
      <c r="F26039" s="282" t="s">
        <v>44841</v>
      </c>
      <c r="G26039">
        <v>1</v>
      </c>
      <c r="H26039">
        <v>1</v>
      </c>
    </row>
    <row r="26040" spans="1:8" x14ac:dyDescent="0.3">
      <c r="A26040" s="282">
        <v>209418</v>
      </c>
      <c r="B26040" s="282" t="s">
        <v>52960</v>
      </c>
      <c r="C26040" s="282" t="s">
        <v>52961</v>
      </c>
      <c r="D26040" s="283" t="s">
        <v>1481</v>
      </c>
      <c r="E26040" s="283">
        <v>7</v>
      </c>
      <c r="F26040" s="282" t="s">
        <v>44841</v>
      </c>
      <c r="G26040">
        <v>1</v>
      </c>
      <c r="H26040">
        <v>1</v>
      </c>
    </row>
    <row r="26041" spans="1:8" x14ac:dyDescent="0.3">
      <c r="A26041" s="282">
        <v>210817</v>
      </c>
      <c r="B26041" s="282" t="s">
        <v>52962</v>
      </c>
      <c r="C26041" s="282" t="s">
        <v>52963</v>
      </c>
      <c r="D26041" s="283" t="s">
        <v>1481</v>
      </c>
      <c r="E26041" s="283">
        <v>7</v>
      </c>
      <c r="F26041" s="282" t="s">
        <v>44841</v>
      </c>
      <c r="G26041">
        <v>1</v>
      </c>
      <c r="H26041">
        <v>1</v>
      </c>
    </row>
    <row r="26042" spans="1:8" x14ac:dyDescent="0.3">
      <c r="A26042" s="282">
        <v>177121</v>
      </c>
      <c r="B26042" s="282" t="s">
        <v>52964</v>
      </c>
      <c r="C26042" s="282" t="s">
        <v>52965</v>
      </c>
      <c r="D26042" s="283" t="s">
        <v>1481</v>
      </c>
      <c r="E26042" s="283">
        <v>7</v>
      </c>
      <c r="F26042" s="282" t="s">
        <v>44841</v>
      </c>
      <c r="G26042">
        <v>1</v>
      </c>
      <c r="H26042">
        <v>1</v>
      </c>
    </row>
    <row r="26043" spans="1:8" x14ac:dyDescent="0.3">
      <c r="A26043" s="282">
        <v>241001</v>
      </c>
      <c r="B26043" s="282" t="s">
        <v>52966</v>
      </c>
      <c r="C26043" s="282" t="s">
        <v>52967</v>
      </c>
      <c r="D26043" s="283" t="s">
        <v>1481</v>
      </c>
      <c r="E26043" s="283">
        <v>7</v>
      </c>
      <c r="F26043" s="282" t="s">
        <v>44841</v>
      </c>
      <c r="G26043">
        <v>1</v>
      </c>
      <c r="H26043">
        <v>1</v>
      </c>
    </row>
    <row r="26044" spans="1:8" x14ac:dyDescent="0.3">
      <c r="A26044" s="282">
        <v>175752</v>
      </c>
      <c r="B26044" s="282" t="s">
        <v>52968</v>
      </c>
      <c r="C26044" s="282" t="s">
        <v>52969</v>
      </c>
      <c r="D26044" s="283" t="s">
        <v>1481</v>
      </c>
      <c r="E26044" s="283">
        <v>7</v>
      </c>
      <c r="F26044" s="282" t="s">
        <v>44841</v>
      </c>
      <c r="G26044">
        <v>1</v>
      </c>
      <c r="H26044">
        <v>1</v>
      </c>
    </row>
    <row r="26045" spans="1:8" x14ac:dyDescent="0.3">
      <c r="A26045" s="282">
        <v>268288</v>
      </c>
      <c r="B26045" s="282" t="s">
        <v>52970</v>
      </c>
      <c r="C26045" s="282" t="s">
        <v>52971</v>
      </c>
      <c r="D26045" s="283" t="s">
        <v>1481</v>
      </c>
      <c r="E26045" s="283">
        <v>7</v>
      </c>
      <c r="F26045" s="282" t="s">
        <v>44841</v>
      </c>
      <c r="G26045">
        <v>1</v>
      </c>
      <c r="H26045">
        <v>1</v>
      </c>
    </row>
    <row r="26046" spans="1:8" x14ac:dyDescent="0.3">
      <c r="A26046" s="282">
        <v>258368</v>
      </c>
      <c r="B26046" s="282" t="s">
        <v>52972</v>
      </c>
      <c r="C26046" s="282" t="s">
        <v>52973</v>
      </c>
      <c r="D26046" s="283" t="s">
        <v>1481</v>
      </c>
      <c r="E26046" s="283">
        <v>7</v>
      </c>
      <c r="F26046" s="282" t="s">
        <v>44841</v>
      </c>
      <c r="G26046">
        <v>1</v>
      </c>
      <c r="H26046">
        <v>1</v>
      </c>
    </row>
    <row r="26047" spans="1:8" x14ac:dyDescent="0.3">
      <c r="A26047" s="282">
        <v>207368</v>
      </c>
      <c r="B26047" s="282" t="s">
        <v>52974</v>
      </c>
      <c r="C26047" s="282" t="s">
        <v>52975</v>
      </c>
      <c r="D26047" s="283" t="s">
        <v>1481</v>
      </c>
      <c r="E26047" s="283">
        <v>7</v>
      </c>
      <c r="F26047" s="282" t="s">
        <v>44841</v>
      </c>
      <c r="G26047">
        <v>1</v>
      </c>
      <c r="H26047">
        <v>1</v>
      </c>
    </row>
    <row r="26048" spans="1:8" x14ac:dyDescent="0.3">
      <c r="A26048" s="282">
        <v>167161</v>
      </c>
      <c r="B26048" s="282" t="s">
        <v>52976</v>
      </c>
      <c r="C26048" s="282" t="s">
        <v>52977</v>
      </c>
      <c r="D26048" s="283" t="s">
        <v>1481</v>
      </c>
      <c r="E26048" s="283">
        <v>7</v>
      </c>
      <c r="F26048" s="282" t="s">
        <v>44841</v>
      </c>
      <c r="G26048">
        <v>1</v>
      </c>
      <c r="H26048">
        <v>1</v>
      </c>
    </row>
    <row r="26049" spans="1:8" x14ac:dyDescent="0.3">
      <c r="A26049" s="282">
        <v>172223</v>
      </c>
      <c r="B26049" s="282" t="s">
        <v>52978</v>
      </c>
      <c r="C26049" s="282" t="s">
        <v>52979</v>
      </c>
      <c r="D26049" s="283" t="s">
        <v>1481</v>
      </c>
      <c r="E26049" s="283">
        <v>7</v>
      </c>
      <c r="F26049" s="282" t="s">
        <v>44841</v>
      </c>
      <c r="G26049">
        <v>1</v>
      </c>
      <c r="H26049">
        <v>1</v>
      </c>
    </row>
    <row r="26050" spans="1:8" x14ac:dyDescent="0.3">
      <c r="A26050" s="282">
        <v>45304</v>
      </c>
      <c r="B26050" s="282" t="s">
        <v>52980</v>
      </c>
      <c r="C26050" s="282" t="s">
        <v>52981</v>
      </c>
      <c r="D26050" s="283" t="s">
        <v>1481</v>
      </c>
      <c r="E26050" s="283">
        <v>7</v>
      </c>
      <c r="F26050" s="282" t="s">
        <v>44841</v>
      </c>
      <c r="G26050">
        <v>1</v>
      </c>
      <c r="H26050">
        <v>1</v>
      </c>
    </row>
    <row r="26051" spans="1:8" x14ac:dyDescent="0.3">
      <c r="A26051" s="282">
        <v>172929</v>
      </c>
      <c r="B26051" s="282" t="s">
        <v>52982</v>
      </c>
      <c r="C26051" s="282" t="s">
        <v>52983</v>
      </c>
      <c r="D26051" s="283" t="s">
        <v>1481</v>
      </c>
      <c r="E26051" s="283">
        <v>7</v>
      </c>
      <c r="F26051" s="282" t="s">
        <v>44841</v>
      </c>
      <c r="G26051">
        <v>1</v>
      </c>
      <c r="H26051">
        <v>1</v>
      </c>
    </row>
    <row r="26052" spans="1:8" x14ac:dyDescent="0.3">
      <c r="A26052" s="282">
        <v>169957</v>
      </c>
      <c r="B26052" s="282" t="s">
        <v>52984</v>
      </c>
      <c r="C26052" s="282" t="s">
        <v>52985</v>
      </c>
      <c r="D26052" s="283" t="s">
        <v>1481</v>
      </c>
      <c r="E26052" s="283">
        <v>7</v>
      </c>
      <c r="F26052" s="282" t="s">
        <v>44841</v>
      </c>
      <c r="G26052">
        <v>1</v>
      </c>
      <c r="H26052">
        <v>1</v>
      </c>
    </row>
    <row r="26053" spans="1:8" x14ac:dyDescent="0.3">
      <c r="A26053" s="282">
        <v>40326</v>
      </c>
      <c r="B26053" s="282" t="s">
        <v>52986</v>
      </c>
      <c r="C26053" s="282" t="s">
        <v>52987</v>
      </c>
      <c r="D26053" s="283" t="s">
        <v>1481</v>
      </c>
      <c r="E26053" s="283">
        <v>7</v>
      </c>
      <c r="F26053" s="282" t="s">
        <v>44841</v>
      </c>
      <c r="G26053">
        <v>1</v>
      </c>
      <c r="H26053">
        <v>1</v>
      </c>
    </row>
    <row r="26054" spans="1:8" x14ac:dyDescent="0.3">
      <c r="A26054" s="282">
        <v>227731</v>
      </c>
      <c r="B26054" s="282" t="s">
        <v>52988</v>
      </c>
      <c r="C26054" s="282" t="s">
        <v>52989</v>
      </c>
      <c r="D26054" s="283" t="s">
        <v>1481</v>
      </c>
      <c r="E26054" s="283">
        <v>7</v>
      </c>
      <c r="F26054" s="282" t="s">
        <v>44841</v>
      </c>
      <c r="G26054">
        <v>1</v>
      </c>
      <c r="H26054">
        <v>1</v>
      </c>
    </row>
    <row r="26055" spans="1:8" x14ac:dyDescent="0.3">
      <c r="A26055" s="282">
        <v>160332</v>
      </c>
      <c r="B26055" s="282" t="s">
        <v>52990</v>
      </c>
      <c r="C26055" s="282" t="s">
        <v>52991</v>
      </c>
      <c r="D26055" s="283" t="s">
        <v>1481</v>
      </c>
      <c r="E26055" s="283">
        <v>7</v>
      </c>
      <c r="F26055" s="282" t="s">
        <v>44841</v>
      </c>
      <c r="G26055">
        <v>1</v>
      </c>
      <c r="H26055">
        <v>1</v>
      </c>
    </row>
    <row r="26056" spans="1:8" x14ac:dyDescent="0.3">
      <c r="A26056" s="282">
        <v>176191</v>
      </c>
      <c r="B26056" s="282" t="s">
        <v>52992</v>
      </c>
      <c r="C26056" s="282" t="s">
        <v>52993</v>
      </c>
      <c r="D26056" s="283" t="s">
        <v>1481</v>
      </c>
      <c r="E26056" s="283">
        <v>7</v>
      </c>
      <c r="F26056" s="282" t="s">
        <v>44841</v>
      </c>
      <c r="G26056">
        <v>1</v>
      </c>
      <c r="H26056">
        <v>1</v>
      </c>
    </row>
    <row r="26057" spans="1:8" x14ac:dyDescent="0.3">
      <c r="A26057" s="282">
        <v>175142</v>
      </c>
      <c r="B26057" s="282" t="s">
        <v>52994</v>
      </c>
      <c r="C26057" s="282" t="s">
        <v>52995</v>
      </c>
      <c r="D26057" s="283" t="s">
        <v>1481</v>
      </c>
      <c r="E26057" s="283">
        <v>7</v>
      </c>
      <c r="F26057" s="282" t="s">
        <v>44841</v>
      </c>
      <c r="G26057">
        <v>1</v>
      </c>
      <c r="H26057">
        <v>1</v>
      </c>
    </row>
    <row r="26058" spans="1:8" x14ac:dyDescent="0.3">
      <c r="A26058" s="282">
        <v>160159</v>
      </c>
      <c r="B26058" s="282" t="s">
        <v>52996</v>
      </c>
      <c r="C26058" s="282" t="s">
        <v>52997</v>
      </c>
      <c r="D26058" s="283" t="s">
        <v>1481</v>
      </c>
      <c r="E26058" s="283">
        <v>7</v>
      </c>
      <c r="F26058" s="282" t="s">
        <v>44841</v>
      </c>
      <c r="G26058">
        <v>1</v>
      </c>
      <c r="H26058">
        <v>1</v>
      </c>
    </row>
    <row r="26059" spans="1:8" x14ac:dyDescent="0.3">
      <c r="A26059" s="282">
        <v>224155</v>
      </c>
      <c r="B26059" s="282" t="s">
        <v>52998</v>
      </c>
      <c r="C26059" s="282" t="s">
        <v>52999</v>
      </c>
      <c r="D26059" s="283" t="s">
        <v>1481</v>
      </c>
      <c r="E26059" s="283">
        <v>7</v>
      </c>
      <c r="F26059" s="282" t="s">
        <v>44841</v>
      </c>
      <c r="G26059">
        <v>1</v>
      </c>
      <c r="H26059">
        <v>1</v>
      </c>
    </row>
    <row r="26060" spans="1:8" x14ac:dyDescent="0.3">
      <c r="A26060" s="282">
        <v>296381</v>
      </c>
      <c r="B26060" s="282" t="s">
        <v>53000</v>
      </c>
      <c r="C26060" s="282" t="s">
        <v>53001</v>
      </c>
      <c r="D26060" s="283" t="s">
        <v>1481</v>
      </c>
      <c r="E26060" s="283">
        <v>7</v>
      </c>
      <c r="F26060" s="282" t="s">
        <v>44841</v>
      </c>
      <c r="G26060">
        <v>1</v>
      </c>
      <c r="H26060">
        <v>1</v>
      </c>
    </row>
    <row r="26061" spans="1:8" x14ac:dyDescent="0.3">
      <c r="A26061" s="282">
        <v>206839</v>
      </c>
      <c r="B26061" s="282" t="s">
        <v>53002</v>
      </c>
      <c r="C26061" s="282" t="s">
        <v>53003</v>
      </c>
      <c r="D26061" s="283" t="s">
        <v>1481</v>
      </c>
      <c r="E26061" s="283">
        <v>7</v>
      </c>
      <c r="F26061" s="282" t="s">
        <v>44841</v>
      </c>
      <c r="G26061">
        <v>1</v>
      </c>
      <c r="H26061">
        <v>1</v>
      </c>
    </row>
    <row r="26062" spans="1:8" x14ac:dyDescent="0.3">
      <c r="A26062" s="282">
        <v>164925</v>
      </c>
      <c r="B26062" s="282" t="s">
        <v>53004</v>
      </c>
      <c r="C26062" s="282" t="s">
        <v>53005</v>
      </c>
      <c r="D26062" s="283" t="s">
        <v>1481</v>
      </c>
      <c r="E26062" s="283">
        <v>7</v>
      </c>
      <c r="F26062" s="282" t="s">
        <v>44841</v>
      </c>
      <c r="G26062">
        <v>1</v>
      </c>
      <c r="H26062">
        <v>1</v>
      </c>
    </row>
    <row r="26063" spans="1:8" x14ac:dyDescent="0.3">
      <c r="A26063" s="282">
        <v>345677</v>
      </c>
      <c r="B26063" s="282" t="s">
        <v>53006</v>
      </c>
      <c r="C26063" s="282" t="s">
        <v>53007</v>
      </c>
      <c r="D26063" s="283" t="s">
        <v>1481</v>
      </c>
      <c r="E26063" s="283">
        <v>7</v>
      </c>
      <c r="F26063" s="282" t="s">
        <v>44841</v>
      </c>
      <c r="G26063">
        <v>1</v>
      </c>
      <c r="H26063">
        <v>1</v>
      </c>
    </row>
    <row r="26064" spans="1:8" x14ac:dyDescent="0.3">
      <c r="A26064" s="282">
        <v>209170</v>
      </c>
      <c r="B26064" s="282" t="s">
        <v>53008</v>
      </c>
      <c r="C26064" s="282" t="s">
        <v>53009</v>
      </c>
      <c r="D26064" s="283" t="s">
        <v>1481</v>
      </c>
      <c r="E26064" s="283">
        <v>7</v>
      </c>
      <c r="F26064" s="282" t="s">
        <v>44841</v>
      </c>
      <c r="G26064">
        <v>1</v>
      </c>
      <c r="H26064">
        <v>1</v>
      </c>
    </row>
    <row r="26065" spans="1:8" x14ac:dyDescent="0.3">
      <c r="A26065" s="282">
        <v>227777</v>
      </c>
      <c r="B26065" s="282" t="s">
        <v>53010</v>
      </c>
      <c r="C26065" s="282" t="s">
        <v>53011</v>
      </c>
      <c r="D26065" s="283" t="s">
        <v>1481</v>
      </c>
      <c r="E26065" s="283">
        <v>7</v>
      </c>
      <c r="F26065" s="282" t="s">
        <v>44841</v>
      </c>
      <c r="G26065">
        <v>1</v>
      </c>
      <c r="H26065">
        <v>1</v>
      </c>
    </row>
    <row r="26066" spans="1:8" x14ac:dyDescent="0.3">
      <c r="A26066" s="282">
        <v>175137</v>
      </c>
      <c r="B26066" s="282" t="s">
        <v>53012</v>
      </c>
      <c r="C26066" s="282" t="s">
        <v>53013</v>
      </c>
      <c r="D26066" s="283" t="s">
        <v>1481</v>
      </c>
      <c r="E26066" s="283">
        <v>7</v>
      </c>
      <c r="F26066" s="282" t="s">
        <v>44841</v>
      </c>
      <c r="G26066">
        <v>1</v>
      </c>
      <c r="H26066">
        <v>1</v>
      </c>
    </row>
    <row r="26067" spans="1:8" x14ac:dyDescent="0.3">
      <c r="A26067" s="282">
        <v>230765</v>
      </c>
      <c r="B26067" s="282" t="s">
        <v>53014</v>
      </c>
      <c r="C26067" s="282" t="s">
        <v>53015</v>
      </c>
      <c r="D26067" s="283" t="s">
        <v>1481</v>
      </c>
      <c r="E26067" s="283">
        <v>7</v>
      </c>
      <c r="F26067" s="282" t="s">
        <v>44841</v>
      </c>
      <c r="G26067">
        <v>1</v>
      </c>
      <c r="H26067">
        <v>1</v>
      </c>
    </row>
    <row r="26068" spans="1:8" x14ac:dyDescent="0.3">
      <c r="A26068" s="282">
        <v>236022</v>
      </c>
      <c r="B26068" s="282" t="s">
        <v>53016</v>
      </c>
      <c r="C26068" s="282" t="s">
        <v>53017</v>
      </c>
      <c r="D26068" s="283" t="s">
        <v>1481</v>
      </c>
      <c r="E26068" s="283">
        <v>7</v>
      </c>
      <c r="F26068" s="282" t="s">
        <v>44841</v>
      </c>
      <c r="G26068">
        <v>1</v>
      </c>
      <c r="H26068">
        <v>1</v>
      </c>
    </row>
    <row r="26069" spans="1:8" x14ac:dyDescent="0.3">
      <c r="A26069" s="282">
        <v>42881</v>
      </c>
      <c r="B26069" s="282" t="s">
        <v>53018</v>
      </c>
      <c r="C26069" s="282" t="s">
        <v>53019</v>
      </c>
      <c r="D26069" s="283" t="s">
        <v>1481</v>
      </c>
      <c r="E26069" s="283">
        <v>7</v>
      </c>
      <c r="F26069" s="282" t="s">
        <v>44841</v>
      </c>
      <c r="G26069">
        <v>1</v>
      </c>
      <c r="H26069">
        <v>1</v>
      </c>
    </row>
    <row r="26070" spans="1:8" x14ac:dyDescent="0.3">
      <c r="A26070" s="282">
        <v>240047</v>
      </c>
      <c r="B26070" s="282" t="s">
        <v>53020</v>
      </c>
      <c r="C26070" s="282" t="s">
        <v>53021</v>
      </c>
      <c r="D26070" s="283" t="s">
        <v>1481</v>
      </c>
      <c r="E26070" s="283">
        <v>7</v>
      </c>
      <c r="F26070" s="282" t="s">
        <v>44841</v>
      </c>
      <c r="G26070">
        <v>1</v>
      </c>
      <c r="H26070">
        <v>1</v>
      </c>
    </row>
    <row r="26071" spans="1:8" x14ac:dyDescent="0.3">
      <c r="A26071" s="282">
        <v>333073</v>
      </c>
      <c r="B26071" s="282" t="s">
        <v>53022</v>
      </c>
      <c r="C26071" s="282" t="s">
        <v>53023</v>
      </c>
      <c r="D26071" s="283" t="s">
        <v>1481</v>
      </c>
      <c r="E26071" s="283">
        <v>7</v>
      </c>
      <c r="F26071" s="282" t="s">
        <v>44841</v>
      </c>
      <c r="G26071">
        <v>1</v>
      </c>
      <c r="H26071">
        <v>1</v>
      </c>
    </row>
    <row r="26072" spans="1:8" x14ac:dyDescent="0.3">
      <c r="A26072" s="282">
        <v>209203</v>
      </c>
      <c r="B26072" s="282" t="s">
        <v>53024</v>
      </c>
      <c r="C26072" s="282" t="s">
        <v>53025</v>
      </c>
      <c r="D26072" s="283" t="s">
        <v>1481</v>
      </c>
      <c r="E26072" s="283">
        <v>7</v>
      </c>
      <c r="F26072" s="282" t="s">
        <v>44841</v>
      </c>
      <c r="G26072">
        <v>1</v>
      </c>
      <c r="H26072">
        <v>1</v>
      </c>
    </row>
    <row r="26073" spans="1:8" x14ac:dyDescent="0.3">
      <c r="A26073" s="282">
        <v>272366</v>
      </c>
      <c r="B26073" s="282" t="s">
        <v>53026</v>
      </c>
      <c r="C26073" s="282" t="s">
        <v>53027</v>
      </c>
      <c r="D26073" s="283" t="s">
        <v>1481</v>
      </c>
      <c r="E26073" s="283">
        <v>7</v>
      </c>
      <c r="F26073" s="282" t="s">
        <v>44841</v>
      </c>
      <c r="G26073">
        <v>1</v>
      </c>
      <c r="H26073">
        <v>1</v>
      </c>
    </row>
    <row r="26074" spans="1:8" x14ac:dyDescent="0.3">
      <c r="A26074" s="282">
        <v>234541</v>
      </c>
      <c r="B26074" s="282" t="s">
        <v>53028</v>
      </c>
      <c r="C26074" s="282" t="s">
        <v>53029</v>
      </c>
      <c r="D26074" s="283" t="s">
        <v>1481</v>
      </c>
      <c r="E26074" s="283">
        <v>7</v>
      </c>
      <c r="F26074" s="282" t="s">
        <v>44841</v>
      </c>
      <c r="G26074">
        <v>1</v>
      </c>
      <c r="H26074">
        <v>1</v>
      </c>
    </row>
    <row r="26075" spans="1:8" x14ac:dyDescent="0.3">
      <c r="A26075" s="282">
        <v>165872</v>
      </c>
      <c r="B26075" s="282" t="s">
        <v>53030</v>
      </c>
      <c r="C26075" s="282" t="s">
        <v>53031</v>
      </c>
      <c r="D26075" s="283" t="s">
        <v>1481</v>
      </c>
      <c r="E26075" s="283">
        <v>7</v>
      </c>
      <c r="F26075" s="282" t="s">
        <v>44841</v>
      </c>
      <c r="G26075">
        <v>1</v>
      </c>
      <c r="H26075">
        <v>1</v>
      </c>
    </row>
    <row r="26076" spans="1:8" x14ac:dyDescent="0.3">
      <c r="A26076" s="282">
        <v>208905</v>
      </c>
      <c r="B26076" s="282" t="s">
        <v>53032</v>
      </c>
      <c r="C26076" s="282" t="s">
        <v>53033</v>
      </c>
      <c r="D26076" s="283" t="s">
        <v>1481</v>
      </c>
      <c r="E26076" s="283">
        <v>7</v>
      </c>
      <c r="F26076" s="282" t="s">
        <v>44841</v>
      </c>
      <c r="G26076">
        <v>1</v>
      </c>
      <c r="H26076">
        <v>1</v>
      </c>
    </row>
    <row r="26077" spans="1:8" x14ac:dyDescent="0.3">
      <c r="A26077" s="282">
        <v>207863</v>
      </c>
      <c r="B26077" s="282" t="s">
        <v>53034</v>
      </c>
      <c r="C26077" s="282" t="s">
        <v>53035</v>
      </c>
      <c r="D26077" s="283" t="s">
        <v>1481</v>
      </c>
      <c r="E26077" s="283">
        <v>7</v>
      </c>
      <c r="F26077" s="282" t="s">
        <v>44841</v>
      </c>
      <c r="G26077">
        <v>1</v>
      </c>
      <c r="H26077">
        <v>1</v>
      </c>
    </row>
    <row r="26078" spans="1:8" x14ac:dyDescent="0.3">
      <c r="A26078" s="282">
        <v>208242</v>
      </c>
      <c r="B26078" s="282" t="s">
        <v>53036</v>
      </c>
      <c r="C26078" s="282" t="s">
        <v>53037</v>
      </c>
      <c r="D26078" s="283" t="s">
        <v>1481</v>
      </c>
      <c r="E26078" s="283">
        <v>7</v>
      </c>
      <c r="F26078" s="282" t="s">
        <v>44841</v>
      </c>
      <c r="G26078">
        <v>1</v>
      </c>
      <c r="H26078">
        <v>1</v>
      </c>
    </row>
    <row r="26079" spans="1:8" x14ac:dyDescent="0.3">
      <c r="A26079" s="282">
        <v>296620</v>
      </c>
      <c r="B26079" s="282" t="s">
        <v>53038</v>
      </c>
      <c r="C26079" s="282" t="s">
        <v>53039</v>
      </c>
      <c r="D26079" s="283" t="s">
        <v>1481</v>
      </c>
      <c r="E26079" s="283">
        <v>7</v>
      </c>
      <c r="F26079" s="282" t="s">
        <v>44841</v>
      </c>
      <c r="G26079">
        <v>1</v>
      </c>
      <c r="H26079">
        <v>1</v>
      </c>
    </row>
    <row r="26080" spans="1:8" x14ac:dyDescent="0.3">
      <c r="A26080" s="282">
        <v>209639</v>
      </c>
      <c r="B26080" s="282" t="s">
        <v>53040</v>
      </c>
      <c r="C26080" s="282" t="s">
        <v>53041</v>
      </c>
      <c r="D26080" s="283" t="s">
        <v>1481</v>
      </c>
      <c r="E26080" s="283">
        <v>7</v>
      </c>
      <c r="F26080" s="282" t="s">
        <v>44841</v>
      </c>
      <c r="G26080">
        <v>1</v>
      </c>
      <c r="H26080">
        <v>1</v>
      </c>
    </row>
    <row r="26081" spans="1:8" x14ac:dyDescent="0.3">
      <c r="A26081" s="282">
        <v>166154</v>
      </c>
      <c r="B26081" s="282" t="s">
        <v>53042</v>
      </c>
      <c r="C26081" s="282" t="s">
        <v>53043</v>
      </c>
      <c r="D26081" s="283" t="s">
        <v>1481</v>
      </c>
      <c r="E26081" s="283">
        <v>7</v>
      </c>
      <c r="F26081" s="282" t="s">
        <v>44841</v>
      </c>
      <c r="G26081">
        <v>1</v>
      </c>
      <c r="H26081">
        <v>1</v>
      </c>
    </row>
    <row r="26082" spans="1:8" x14ac:dyDescent="0.3">
      <c r="A26082" s="282">
        <v>275000</v>
      </c>
      <c r="B26082" s="282" t="s">
        <v>53044</v>
      </c>
      <c r="C26082" s="282" t="s">
        <v>53045</v>
      </c>
      <c r="D26082" s="283" t="s">
        <v>1481</v>
      </c>
      <c r="E26082" s="283">
        <v>7</v>
      </c>
      <c r="F26082" s="282" t="s">
        <v>44841</v>
      </c>
      <c r="G26082">
        <v>1</v>
      </c>
      <c r="H26082">
        <v>1</v>
      </c>
    </row>
    <row r="26083" spans="1:8" x14ac:dyDescent="0.3">
      <c r="A26083" s="282">
        <v>210743</v>
      </c>
      <c r="B26083" s="282" t="s">
        <v>53046</v>
      </c>
      <c r="C26083" s="282" t="s">
        <v>53047</v>
      </c>
      <c r="D26083" s="283" t="s">
        <v>1481</v>
      </c>
      <c r="E26083" s="283">
        <v>7</v>
      </c>
      <c r="F26083" s="282" t="s">
        <v>44841</v>
      </c>
      <c r="G26083">
        <v>1</v>
      </c>
      <c r="H26083">
        <v>1</v>
      </c>
    </row>
    <row r="26084" spans="1:8" x14ac:dyDescent="0.3">
      <c r="A26084" s="282">
        <v>49296</v>
      </c>
      <c r="B26084" s="282" t="s">
        <v>53048</v>
      </c>
      <c r="C26084" s="282" t="s">
        <v>53049</v>
      </c>
      <c r="D26084" s="283" t="s">
        <v>1481</v>
      </c>
      <c r="E26084" s="283">
        <v>7</v>
      </c>
      <c r="F26084" s="282" t="s">
        <v>44841</v>
      </c>
      <c r="G26084">
        <v>1</v>
      </c>
      <c r="H26084">
        <v>1</v>
      </c>
    </row>
    <row r="26085" spans="1:8" x14ac:dyDescent="0.3">
      <c r="A26085" s="282">
        <v>264447</v>
      </c>
      <c r="B26085" s="282" t="s">
        <v>53050</v>
      </c>
      <c r="C26085" s="282" t="s">
        <v>53051</v>
      </c>
      <c r="D26085" s="283" t="s">
        <v>1481</v>
      </c>
      <c r="E26085" s="283">
        <v>7</v>
      </c>
      <c r="F26085" s="282" t="s">
        <v>44841</v>
      </c>
      <c r="G26085">
        <v>1</v>
      </c>
      <c r="H26085">
        <v>1</v>
      </c>
    </row>
    <row r="26086" spans="1:8" x14ac:dyDescent="0.3">
      <c r="A26086" s="282">
        <v>48101</v>
      </c>
      <c r="B26086" s="282" t="s">
        <v>53052</v>
      </c>
      <c r="C26086" s="282" t="s">
        <v>53053</v>
      </c>
      <c r="D26086" s="283" t="s">
        <v>1481</v>
      </c>
      <c r="E26086" s="283">
        <v>7</v>
      </c>
      <c r="F26086" s="282" t="s">
        <v>44841</v>
      </c>
      <c r="G26086">
        <v>1</v>
      </c>
      <c r="H26086">
        <v>1</v>
      </c>
    </row>
    <row r="26087" spans="1:8" x14ac:dyDescent="0.3">
      <c r="A26087" s="282">
        <v>98123</v>
      </c>
      <c r="B26087" s="282" t="s">
        <v>53054</v>
      </c>
      <c r="C26087" s="282" t="s">
        <v>53055</v>
      </c>
      <c r="D26087" s="283" t="s">
        <v>1481</v>
      </c>
      <c r="E26087" s="283">
        <v>7</v>
      </c>
      <c r="F26087" s="282" t="s">
        <v>44841</v>
      </c>
      <c r="G26087">
        <v>1</v>
      </c>
      <c r="H26087">
        <v>1</v>
      </c>
    </row>
    <row r="26088" spans="1:8" x14ac:dyDescent="0.3">
      <c r="A26088" s="282">
        <v>207121</v>
      </c>
      <c r="B26088" s="282" t="s">
        <v>53056</v>
      </c>
      <c r="C26088" s="282" t="s">
        <v>53057</v>
      </c>
      <c r="D26088" s="283" t="s">
        <v>1481</v>
      </c>
      <c r="E26088" s="283">
        <v>7</v>
      </c>
      <c r="F26088" s="282" t="s">
        <v>44841</v>
      </c>
      <c r="G26088">
        <v>1</v>
      </c>
      <c r="H26088">
        <v>1</v>
      </c>
    </row>
    <row r="26089" spans="1:8" x14ac:dyDescent="0.3">
      <c r="A26089" s="282">
        <v>268976</v>
      </c>
      <c r="B26089" s="282" t="s">
        <v>53058</v>
      </c>
      <c r="C26089" s="282" t="s">
        <v>53059</v>
      </c>
      <c r="D26089" s="283" t="s">
        <v>1481</v>
      </c>
      <c r="E26089" s="283">
        <v>7</v>
      </c>
      <c r="F26089" s="282" t="s">
        <v>44841</v>
      </c>
      <c r="G26089">
        <v>1</v>
      </c>
      <c r="H26089">
        <v>1</v>
      </c>
    </row>
    <row r="26090" spans="1:8" x14ac:dyDescent="0.3">
      <c r="A26090" s="282">
        <v>217030</v>
      </c>
      <c r="B26090" s="282" t="s">
        <v>53060</v>
      </c>
      <c r="C26090" s="282" t="s">
        <v>53061</v>
      </c>
      <c r="D26090" s="283" t="s">
        <v>1481</v>
      </c>
      <c r="E26090" s="283">
        <v>7</v>
      </c>
      <c r="F26090" s="282" t="s">
        <v>44841</v>
      </c>
      <c r="G26090">
        <v>1</v>
      </c>
      <c r="H26090">
        <v>1</v>
      </c>
    </row>
    <row r="26091" spans="1:8" x14ac:dyDescent="0.3">
      <c r="A26091" s="282">
        <v>173203</v>
      </c>
      <c r="B26091" s="282" t="s">
        <v>53062</v>
      </c>
      <c r="C26091" s="282" t="s">
        <v>53063</v>
      </c>
      <c r="D26091" s="283" t="s">
        <v>1481</v>
      </c>
      <c r="E26091" s="283">
        <v>7</v>
      </c>
      <c r="F26091" s="282" t="s">
        <v>44841</v>
      </c>
      <c r="G26091">
        <v>1</v>
      </c>
      <c r="H26091">
        <v>1</v>
      </c>
    </row>
    <row r="26092" spans="1:8" x14ac:dyDescent="0.3">
      <c r="A26092" s="282">
        <v>236196</v>
      </c>
      <c r="B26092" s="282" t="s">
        <v>53064</v>
      </c>
      <c r="C26092" s="282" t="s">
        <v>53065</v>
      </c>
      <c r="D26092" s="283" t="s">
        <v>1481</v>
      </c>
      <c r="E26092" s="283">
        <v>7</v>
      </c>
      <c r="F26092" s="282" t="s">
        <v>44841</v>
      </c>
      <c r="G26092">
        <v>1</v>
      </c>
      <c r="H26092">
        <v>1</v>
      </c>
    </row>
    <row r="26093" spans="1:8" x14ac:dyDescent="0.3">
      <c r="A26093" s="282">
        <v>227388</v>
      </c>
      <c r="B26093" s="282" t="s">
        <v>53066</v>
      </c>
      <c r="C26093" s="282" t="s">
        <v>53067</v>
      </c>
      <c r="D26093" s="283" t="s">
        <v>1481</v>
      </c>
      <c r="E26093" s="283">
        <v>7</v>
      </c>
      <c r="F26093" s="282" t="s">
        <v>44841</v>
      </c>
      <c r="G26093">
        <v>1</v>
      </c>
      <c r="H26093">
        <v>1</v>
      </c>
    </row>
    <row r="26094" spans="1:8" x14ac:dyDescent="0.3">
      <c r="A26094" s="282">
        <v>172522</v>
      </c>
      <c r="B26094" s="282" t="s">
        <v>53068</v>
      </c>
      <c r="C26094" s="282" t="s">
        <v>53069</v>
      </c>
      <c r="D26094" s="283" t="s">
        <v>1481</v>
      </c>
      <c r="E26094" s="283">
        <v>7</v>
      </c>
      <c r="F26094" s="282" t="s">
        <v>44841</v>
      </c>
      <c r="G26094">
        <v>1</v>
      </c>
      <c r="H26094">
        <v>1</v>
      </c>
    </row>
    <row r="26095" spans="1:8" x14ac:dyDescent="0.3">
      <c r="A26095" s="282">
        <v>210378</v>
      </c>
      <c r="B26095" s="282" t="s">
        <v>53070</v>
      </c>
      <c r="C26095" s="282" t="s">
        <v>53071</v>
      </c>
      <c r="D26095" s="283" t="s">
        <v>1481</v>
      </c>
      <c r="E26095" s="283">
        <v>7</v>
      </c>
      <c r="F26095" s="282" t="s">
        <v>44841</v>
      </c>
      <c r="G26095">
        <v>1</v>
      </c>
      <c r="H26095">
        <v>1</v>
      </c>
    </row>
    <row r="26096" spans="1:8" x14ac:dyDescent="0.3">
      <c r="A26096" s="282">
        <v>49539</v>
      </c>
      <c r="B26096" s="282" t="s">
        <v>53072</v>
      </c>
      <c r="C26096" s="282" t="s">
        <v>53073</v>
      </c>
      <c r="D26096" s="283" t="s">
        <v>1481</v>
      </c>
      <c r="E26096" s="283">
        <v>7</v>
      </c>
      <c r="F26096" s="282" t="s">
        <v>44841</v>
      </c>
      <c r="G26096">
        <v>1</v>
      </c>
      <c r="H26096">
        <v>1</v>
      </c>
    </row>
    <row r="26097" spans="1:8" x14ac:dyDescent="0.3">
      <c r="A26097" s="282">
        <v>297929</v>
      </c>
      <c r="B26097" s="282" t="s">
        <v>53074</v>
      </c>
      <c r="C26097" s="282" t="s">
        <v>53075</v>
      </c>
      <c r="D26097" s="283" t="s">
        <v>1481</v>
      </c>
      <c r="E26097" s="283">
        <v>7</v>
      </c>
      <c r="F26097" s="282" t="s">
        <v>44841</v>
      </c>
      <c r="G26097">
        <v>1</v>
      </c>
      <c r="H26097">
        <v>1</v>
      </c>
    </row>
    <row r="26098" spans="1:8" x14ac:dyDescent="0.3">
      <c r="A26098" s="282">
        <v>104180</v>
      </c>
      <c r="B26098" s="282" t="s">
        <v>53076</v>
      </c>
      <c r="C26098" s="282" t="s">
        <v>53077</v>
      </c>
      <c r="D26098" s="283" t="s">
        <v>1481</v>
      </c>
      <c r="E26098" s="283">
        <v>7</v>
      </c>
      <c r="F26098" s="282" t="s">
        <v>44841</v>
      </c>
      <c r="G26098">
        <v>1</v>
      </c>
      <c r="H26098">
        <v>1</v>
      </c>
    </row>
    <row r="26099" spans="1:8" x14ac:dyDescent="0.3">
      <c r="A26099" s="282">
        <v>165484</v>
      </c>
      <c r="B26099" s="282" t="s">
        <v>53078</v>
      </c>
      <c r="C26099" s="282" t="s">
        <v>53079</v>
      </c>
      <c r="D26099" s="283" t="s">
        <v>1481</v>
      </c>
      <c r="E26099" s="283">
        <v>7</v>
      </c>
      <c r="F26099" s="282" t="s">
        <v>44841</v>
      </c>
      <c r="G26099">
        <v>1</v>
      </c>
      <c r="H26099">
        <v>1</v>
      </c>
    </row>
    <row r="26100" spans="1:8" x14ac:dyDescent="0.3">
      <c r="A26100" s="282">
        <v>239618</v>
      </c>
      <c r="B26100" s="282" t="s">
        <v>53080</v>
      </c>
      <c r="C26100" s="282" t="s">
        <v>53081</v>
      </c>
      <c r="D26100" s="283" t="s">
        <v>1481</v>
      </c>
      <c r="E26100" s="283">
        <v>7</v>
      </c>
      <c r="F26100" s="282" t="s">
        <v>44841</v>
      </c>
      <c r="G26100">
        <v>1</v>
      </c>
      <c r="H26100">
        <v>1</v>
      </c>
    </row>
    <row r="26101" spans="1:8" x14ac:dyDescent="0.3">
      <c r="A26101" s="282">
        <v>175153</v>
      </c>
      <c r="B26101" s="282" t="s">
        <v>53082</v>
      </c>
      <c r="C26101" s="282" t="s">
        <v>53083</v>
      </c>
      <c r="D26101" s="283" t="s">
        <v>1481</v>
      </c>
      <c r="E26101" s="283">
        <v>7</v>
      </c>
      <c r="F26101" s="282" t="s">
        <v>44841</v>
      </c>
      <c r="G26101">
        <v>1</v>
      </c>
      <c r="H26101">
        <v>1</v>
      </c>
    </row>
    <row r="26102" spans="1:8" x14ac:dyDescent="0.3">
      <c r="A26102" s="282">
        <v>172683</v>
      </c>
      <c r="B26102" s="282" t="s">
        <v>53084</v>
      </c>
      <c r="C26102" s="282" t="s">
        <v>53085</v>
      </c>
      <c r="D26102" s="283" t="s">
        <v>1481</v>
      </c>
      <c r="E26102" s="283">
        <v>7</v>
      </c>
      <c r="F26102" s="282" t="s">
        <v>44841</v>
      </c>
      <c r="G26102">
        <v>1</v>
      </c>
      <c r="H26102">
        <v>1</v>
      </c>
    </row>
    <row r="26103" spans="1:8" x14ac:dyDescent="0.3">
      <c r="A26103" s="282">
        <v>50184</v>
      </c>
      <c r="B26103" s="282" t="s">
        <v>53086</v>
      </c>
      <c r="C26103" s="282" t="s">
        <v>53087</v>
      </c>
      <c r="D26103" s="283" t="s">
        <v>1481</v>
      </c>
      <c r="E26103" s="283">
        <v>7</v>
      </c>
      <c r="F26103" s="282" t="s">
        <v>44841</v>
      </c>
      <c r="G26103">
        <v>1</v>
      </c>
      <c r="H26103">
        <v>1</v>
      </c>
    </row>
    <row r="26104" spans="1:8" x14ac:dyDescent="0.3">
      <c r="A26104" s="282">
        <v>212480</v>
      </c>
      <c r="B26104" s="282" t="s">
        <v>53088</v>
      </c>
      <c r="C26104" s="282" t="s">
        <v>53089</v>
      </c>
      <c r="D26104" s="283" t="s">
        <v>1481</v>
      </c>
      <c r="E26104" s="283">
        <v>7</v>
      </c>
      <c r="F26104" s="282" t="s">
        <v>44841</v>
      </c>
      <c r="G26104">
        <v>1</v>
      </c>
      <c r="H26104">
        <v>1</v>
      </c>
    </row>
    <row r="26105" spans="1:8" x14ac:dyDescent="0.3">
      <c r="A26105" s="282">
        <v>264015</v>
      </c>
      <c r="B26105" s="282" t="s">
        <v>53090</v>
      </c>
      <c r="C26105" s="282" t="s">
        <v>53091</v>
      </c>
      <c r="D26105" s="283" t="s">
        <v>1481</v>
      </c>
      <c r="E26105" s="283">
        <v>7</v>
      </c>
      <c r="F26105" s="282" t="s">
        <v>44841</v>
      </c>
      <c r="G26105">
        <v>1</v>
      </c>
      <c r="H26105">
        <v>1</v>
      </c>
    </row>
    <row r="26106" spans="1:8" x14ac:dyDescent="0.3">
      <c r="A26106" s="282">
        <v>217127</v>
      </c>
      <c r="B26106" s="282" t="s">
        <v>53092</v>
      </c>
      <c r="C26106" s="282" t="s">
        <v>53093</v>
      </c>
      <c r="D26106" s="283" t="s">
        <v>1481</v>
      </c>
      <c r="E26106" s="283">
        <v>7</v>
      </c>
      <c r="F26106" s="282" t="s">
        <v>44841</v>
      </c>
      <c r="G26106">
        <v>1</v>
      </c>
      <c r="H26106">
        <v>1</v>
      </c>
    </row>
    <row r="26107" spans="1:8" x14ac:dyDescent="0.3">
      <c r="A26107" s="282">
        <v>160115</v>
      </c>
      <c r="B26107" s="282" t="s">
        <v>53094</v>
      </c>
      <c r="C26107" s="282" t="s">
        <v>53095</v>
      </c>
      <c r="D26107" s="283" t="s">
        <v>1481</v>
      </c>
      <c r="E26107" s="283">
        <v>7</v>
      </c>
      <c r="F26107" s="282" t="s">
        <v>44841</v>
      </c>
      <c r="G26107">
        <v>1</v>
      </c>
      <c r="H26107">
        <v>1</v>
      </c>
    </row>
    <row r="26108" spans="1:8" x14ac:dyDescent="0.3">
      <c r="A26108" s="282">
        <v>231993</v>
      </c>
      <c r="B26108" s="282" t="s">
        <v>53096</v>
      </c>
      <c r="C26108" s="282" t="s">
        <v>53097</v>
      </c>
      <c r="D26108" s="283" t="s">
        <v>1481</v>
      </c>
      <c r="E26108" s="283">
        <v>7</v>
      </c>
      <c r="F26108" s="282" t="s">
        <v>44841</v>
      </c>
      <c r="G26108">
        <v>1</v>
      </c>
      <c r="H26108">
        <v>1</v>
      </c>
    </row>
    <row r="26109" spans="1:8" x14ac:dyDescent="0.3">
      <c r="A26109" s="282">
        <v>164916</v>
      </c>
      <c r="B26109" s="282" t="s">
        <v>53098</v>
      </c>
      <c r="C26109" s="282" t="s">
        <v>53099</v>
      </c>
      <c r="D26109" s="283" t="s">
        <v>1481</v>
      </c>
      <c r="E26109" s="283">
        <v>7</v>
      </c>
      <c r="F26109" s="282" t="s">
        <v>44841</v>
      </c>
      <c r="G26109">
        <v>1</v>
      </c>
      <c r="H26109">
        <v>1</v>
      </c>
    </row>
    <row r="26110" spans="1:8" x14ac:dyDescent="0.3">
      <c r="A26110" s="282">
        <v>228695</v>
      </c>
      <c r="B26110" s="282" t="s">
        <v>53100</v>
      </c>
      <c r="C26110" s="282" t="s">
        <v>53101</v>
      </c>
      <c r="D26110" s="283" t="s">
        <v>1481</v>
      </c>
      <c r="E26110" s="283">
        <v>7</v>
      </c>
      <c r="F26110" s="282" t="s">
        <v>44841</v>
      </c>
      <c r="G26110">
        <v>1</v>
      </c>
      <c r="H26110">
        <v>1</v>
      </c>
    </row>
    <row r="26111" spans="1:8" x14ac:dyDescent="0.3">
      <c r="A26111" s="282">
        <v>220054</v>
      </c>
      <c r="B26111" s="282" t="s">
        <v>53102</v>
      </c>
      <c r="C26111" s="282" t="s">
        <v>53103</v>
      </c>
      <c r="D26111" s="283" t="s">
        <v>1481</v>
      </c>
      <c r="E26111" s="283">
        <v>7</v>
      </c>
      <c r="F26111" s="282" t="s">
        <v>44841</v>
      </c>
      <c r="G26111">
        <v>1</v>
      </c>
      <c r="H26111">
        <v>1</v>
      </c>
    </row>
    <row r="26112" spans="1:8" x14ac:dyDescent="0.3">
      <c r="A26112" s="282">
        <v>48565</v>
      </c>
      <c r="B26112" s="282" t="s">
        <v>53104</v>
      </c>
      <c r="C26112" s="282" t="s">
        <v>53105</v>
      </c>
      <c r="D26112" s="283" t="s">
        <v>1481</v>
      </c>
      <c r="E26112" s="283">
        <v>7</v>
      </c>
      <c r="F26112" s="282" t="s">
        <v>44841</v>
      </c>
      <c r="G26112">
        <v>1</v>
      </c>
      <c r="H26112">
        <v>1</v>
      </c>
    </row>
    <row r="26113" spans="1:8" x14ac:dyDescent="0.3">
      <c r="A26113" s="282">
        <v>206941</v>
      </c>
      <c r="B26113" s="282" t="s">
        <v>53106</v>
      </c>
      <c r="C26113" s="282" t="s">
        <v>53107</v>
      </c>
      <c r="D26113" s="283" t="s">
        <v>1481</v>
      </c>
      <c r="E26113" s="283">
        <v>7</v>
      </c>
      <c r="F26113" s="282" t="s">
        <v>44841</v>
      </c>
      <c r="G26113">
        <v>1</v>
      </c>
      <c r="H26113">
        <v>1</v>
      </c>
    </row>
    <row r="26114" spans="1:8" x14ac:dyDescent="0.3">
      <c r="A26114" s="282">
        <v>217232</v>
      </c>
      <c r="B26114" s="282" t="s">
        <v>53108</v>
      </c>
      <c r="C26114" s="282" t="s">
        <v>53109</v>
      </c>
      <c r="D26114" s="283" t="s">
        <v>1481</v>
      </c>
      <c r="E26114" s="283">
        <v>7</v>
      </c>
      <c r="F26114" s="282" t="s">
        <v>44841</v>
      </c>
      <c r="G26114">
        <v>1</v>
      </c>
      <c r="H26114">
        <v>1</v>
      </c>
    </row>
    <row r="26115" spans="1:8" x14ac:dyDescent="0.3">
      <c r="A26115" s="282">
        <v>256711</v>
      </c>
      <c r="B26115" s="282" t="s">
        <v>53110</v>
      </c>
      <c r="C26115" s="282" t="s">
        <v>53111</v>
      </c>
      <c r="D26115" s="283" t="s">
        <v>1481</v>
      </c>
      <c r="E26115" s="283">
        <v>7</v>
      </c>
      <c r="F26115" s="282" t="s">
        <v>44841</v>
      </c>
      <c r="G26115">
        <v>1</v>
      </c>
      <c r="H26115">
        <v>1</v>
      </c>
    </row>
    <row r="26116" spans="1:8" x14ac:dyDescent="0.3">
      <c r="A26116" s="282">
        <v>295450</v>
      </c>
      <c r="B26116" s="282" t="s">
        <v>53112</v>
      </c>
      <c r="C26116" s="282" t="s">
        <v>53113</v>
      </c>
      <c r="D26116" s="283" t="s">
        <v>1481</v>
      </c>
      <c r="E26116" s="283">
        <v>7</v>
      </c>
      <c r="F26116" s="282" t="s">
        <v>44841</v>
      </c>
      <c r="G26116">
        <v>1</v>
      </c>
      <c r="H26116">
        <v>1</v>
      </c>
    </row>
    <row r="26117" spans="1:8" x14ac:dyDescent="0.3">
      <c r="A26117" s="282">
        <v>46075</v>
      </c>
      <c r="B26117" s="282" t="s">
        <v>53114</v>
      </c>
      <c r="C26117" s="282" t="s">
        <v>53115</v>
      </c>
      <c r="D26117" s="283" t="s">
        <v>1481</v>
      </c>
      <c r="E26117" s="283">
        <v>7</v>
      </c>
      <c r="F26117" s="282" t="s">
        <v>44841</v>
      </c>
      <c r="G26117">
        <v>1</v>
      </c>
      <c r="H26117">
        <v>1</v>
      </c>
    </row>
    <row r="26118" spans="1:8" x14ac:dyDescent="0.3">
      <c r="A26118" s="282">
        <v>247169</v>
      </c>
      <c r="B26118" s="282" t="s">
        <v>53116</v>
      </c>
      <c r="C26118" s="282" t="s">
        <v>53117</v>
      </c>
      <c r="D26118" s="283" t="s">
        <v>1481</v>
      </c>
      <c r="E26118" s="283">
        <v>7</v>
      </c>
      <c r="F26118" s="282" t="s">
        <v>44841</v>
      </c>
      <c r="G26118">
        <v>1</v>
      </c>
      <c r="H26118">
        <v>1</v>
      </c>
    </row>
    <row r="26119" spans="1:8" x14ac:dyDescent="0.3">
      <c r="A26119" s="282">
        <v>49184</v>
      </c>
      <c r="B26119" s="282" t="s">
        <v>53118</v>
      </c>
      <c r="C26119" s="282" t="s">
        <v>53119</v>
      </c>
      <c r="D26119" s="283" t="s">
        <v>1481</v>
      </c>
      <c r="E26119" s="283">
        <v>7</v>
      </c>
      <c r="F26119" s="282" t="s">
        <v>44841</v>
      </c>
      <c r="G26119">
        <v>1</v>
      </c>
      <c r="H26119">
        <v>1</v>
      </c>
    </row>
    <row r="26120" spans="1:8" x14ac:dyDescent="0.3">
      <c r="A26120" s="282">
        <v>205143</v>
      </c>
      <c r="B26120" s="282" t="s">
        <v>53120</v>
      </c>
      <c r="C26120" s="282" t="s">
        <v>53121</v>
      </c>
      <c r="D26120" s="283" t="s">
        <v>1481</v>
      </c>
      <c r="E26120" s="283">
        <v>7</v>
      </c>
      <c r="F26120" s="282" t="s">
        <v>44841</v>
      </c>
      <c r="G26120">
        <v>1</v>
      </c>
      <c r="H26120">
        <v>1</v>
      </c>
    </row>
    <row r="26121" spans="1:8" x14ac:dyDescent="0.3">
      <c r="A26121" s="282">
        <v>212700</v>
      </c>
      <c r="B26121" s="282" t="s">
        <v>53122</v>
      </c>
      <c r="C26121" s="282" t="s">
        <v>53123</v>
      </c>
      <c r="D26121" s="283" t="s">
        <v>1481</v>
      </c>
      <c r="E26121" s="283">
        <v>7</v>
      </c>
      <c r="F26121" s="282" t="s">
        <v>44841</v>
      </c>
      <c r="G26121">
        <v>1</v>
      </c>
      <c r="H26121">
        <v>1</v>
      </c>
    </row>
    <row r="26122" spans="1:8" x14ac:dyDescent="0.3">
      <c r="A26122" s="282">
        <v>229918</v>
      </c>
      <c r="B26122" s="282" t="s">
        <v>53124</v>
      </c>
      <c r="C26122" s="282" t="s">
        <v>53125</v>
      </c>
      <c r="D26122" s="283" t="s">
        <v>1481</v>
      </c>
      <c r="E26122" s="283">
        <v>7</v>
      </c>
      <c r="F26122" s="282" t="s">
        <v>44841</v>
      </c>
      <c r="G26122">
        <v>1</v>
      </c>
      <c r="H26122">
        <v>1</v>
      </c>
    </row>
    <row r="26123" spans="1:8" x14ac:dyDescent="0.3">
      <c r="A26123" s="282">
        <v>228882</v>
      </c>
      <c r="B26123" s="282" t="s">
        <v>53126</v>
      </c>
      <c r="C26123" s="282" t="s">
        <v>53127</v>
      </c>
      <c r="D26123" s="283" t="s">
        <v>1481</v>
      </c>
      <c r="E26123" s="283">
        <v>7</v>
      </c>
      <c r="F26123" s="282" t="s">
        <v>44841</v>
      </c>
      <c r="G26123">
        <v>1</v>
      </c>
      <c r="H26123">
        <v>1</v>
      </c>
    </row>
    <row r="26124" spans="1:8" x14ac:dyDescent="0.3">
      <c r="A26124" s="282">
        <v>248626</v>
      </c>
      <c r="B26124" s="282" t="s">
        <v>53128</v>
      </c>
      <c r="C26124" s="282" t="s">
        <v>53129</v>
      </c>
      <c r="D26124" s="283" t="s">
        <v>1481</v>
      </c>
      <c r="E26124" s="283">
        <v>7</v>
      </c>
      <c r="F26124" s="282" t="s">
        <v>44841</v>
      </c>
      <c r="G26124">
        <v>1</v>
      </c>
      <c r="H26124">
        <v>1</v>
      </c>
    </row>
    <row r="26125" spans="1:8" x14ac:dyDescent="0.3">
      <c r="A26125" s="282">
        <v>42945</v>
      </c>
      <c r="B26125" s="282" t="s">
        <v>53130</v>
      </c>
      <c r="C26125" s="282" t="s">
        <v>53131</v>
      </c>
      <c r="D26125" s="283" t="s">
        <v>1481</v>
      </c>
      <c r="E26125" s="283">
        <v>7</v>
      </c>
      <c r="F26125" s="282" t="s">
        <v>44841</v>
      </c>
      <c r="G26125">
        <v>1</v>
      </c>
      <c r="H26125">
        <v>1</v>
      </c>
    </row>
    <row r="26126" spans="1:8" x14ac:dyDescent="0.3">
      <c r="A26126" s="282">
        <v>166596</v>
      </c>
      <c r="B26126" s="282" t="s">
        <v>53132</v>
      </c>
      <c r="C26126" s="282" t="s">
        <v>53133</v>
      </c>
      <c r="D26126" s="283" t="s">
        <v>1481</v>
      </c>
      <c r="E26126" s="283">
        <v>7</v>
      </c>
      <c r="F26126" s="282" t="s">
        <v>44841</v>
      </c>
      <c r="G26126">
        <v>1</v>
      </c>
      <c r="H26126">
        <v>1</v>
      </c>
    </row>
    <row r="26127" spans="1:8" x14ac:dyDescent="0.3">
      <c r="A26127" s="282">
        <v>212514</v>
      </c>
      <c r="B26127" s="282" t="s">
        <v>53134</v>
      </c>
      <c r="C26127" s="282" t="s">
        <v>53135</v>
      </c>
      <c r="D26127" s="283" t="s">
        <v>1481</v>
      </c>
      <c r="E26127" s="283">
        <v>7</v>
      </c>
      <c r="F26127" s="282" t="s">
        <v>44841</v>
      </c>
      <c r="G26127">
        <v>1</v>
      </c>
      <c r="H26127">
        <v>1</v>
      </c>
    </row>
    <row r="26128" spans="1:8" x14ac:dyDescent="0.3">
      <c r="A26128" s="282">
        <v>231196</v>
      </c>
      <c r="B26128" s="282" t="s">
        <v>53136</v>
      </c>
      <c r="C26128" s="282" t="s">
        <v>53137</v>
      </c>
      <c r="D26128" s="283" t="s">
        <v>1481</v>
      </c>
      <c r="E26128" s="283">
        <v>7</v>
      </c>
      <c r="F26128" s="282" t="s">
        <v>44841</v>
      </c>
      <c r="G26128">
        <v>1</v>
      </c>
      <c r="H26128">
        <v>1</v>
      </c>
    </row>
    <row r="26129" spans="1:8" x14ac:dyDescent="0.3">
      <c r="A26129" s="282">
        <v>206821</v>
      </c>
      <c r="B26129" s="282" t="s">
        <v>53138</v>
      </c>
      <c r="C26129" s="282" t="s">
        <v>53139</v>
      </c>
      <c r="D26129" s="283" t="s">
        <v>1481</v>
      </c>
      <c r="E26129" s="283">
        <v>7</v>
      </c>
      <c r="F26129" s="282" t="s">
        <v>44841</v>
      </c>
      <c r="G26129">
        <v>1</v>
      </c>
      <c r="H26129">
        <v>1</v>
      </c>
    </row>
    <row r="26130" spans="1:8" x14ac:dyDescent="0.3">
      <c r="A26130" s="282">
        <v>99193</v>
      </c>
      <c r="B26130" s="282" t="s">
        <v>53140</v>
      </c>
      <c r="C26130" s="282" t="s">
        <v>53141</v>
      </c>
      <c r="D26130" s="283" t="s">
        <v>1481</v>
      </c>
      <c r="E26130" s="283">
        <v>7</v>
      </c>
      <c r="F26130" s="282" t="s">
        <v>44841</v>
      </c>
      <c r="G26130">
        <v>1</v>
      </c>
      <c r="H26130">
        <v>1</v>
      </c>
    </row>
    <row r="26131" spans="1:8" x14ac:dyDescent="0.3">
      <c r="A26131" s="282">
        <v>43472</v>
      </c>
      <c r="B26131" s="282" t="s">
        <v>53142</v>
      </c>
      <c r="C26131" s="282" t="s">
        <v>53143</v>
      </c>
      <c r="D26131" s="283" t="s">
        <v>1481</v>
      </c>
      <c r="E26131" s="283">
        <v>7</v>
      </c>
      <c r="F26131" s="282" t="s">
        <v>44841</v>
      </c>
      <c r="G26131">
        <v>1</v>
      </c>
      <c r="H26131">
        <v>1</v>
      </c>
    </row>
    <row r="26132" spans="1:8" x14ac:dyDescent="0.3">
      <c r="A26132" s="282">
        <v>333302</v>
      </c>
      <c r="B26132" s="282" t="s">
        <v>53144</v>
      </c>
      <c r="C26132" s="282" t="s">
        <v>53145</v>
      </c>
      <c r="D26132" s="283" t="s">
        <v>1481</v>
      </c>
      <c r="E26132" s="283">
        <v>7</v>
      </c>
      <c r="F26132" s="282" t="s">
        <v>44841</v>
      </c>
      <c r="G26132">
        <v>1</v>
      </c>
      <c r="H26132">
        <v>1</v>
      </c>
    </row>
    <row r="26133" spans="1:8" x14ac:dyDescent="0.3">
      <c r="A26133" s="282">
        <v>173155</v>
      </c>
      <c r="B26133" s="282" t="s">
        <v>53146</v>
      </c>
      <c r="C26133" s="282" t="s">
        <v>53147</v>
      </c>
      <c r="D26133" s="283" t="s">
        <v>1481</v>
      </c>
      <c r="E26133" s="283">
        <v>7</v>
      </c>
      <c r="F26133" s="282" t="s">
        <v>44841</v>
      </c>
      <c r="G26133">
        <v>1</v>
      </c>
      <c r="H26133">
        <v>1</v>
      </c>
    </row>
    <row r="26134" spans="1:8" x14ac:dyDescent="0.3">
      <c r="A26134" s="282">
        <v>161282</v>
      </c>
      <c r="B26134" s="282" t="s">
        <v>53148</v>
      </c>
      <c r="C26134" s="282" t="s">
        <v>53149</v>
      </c>
      <c r="D26134" s="283" t="s">
        <v>1481</v>
      </c>
      <c r="E26134" s="283">
        <v>7</v>
      </c>
      <c r="F26134" s="282" t="s">
        <v>44841</v>
      </c>
      <c r="G26134">
        <v>1</v>
      </c>
      <c r="H26134">
        <v>1</v>
      </c>
    </row>
    <row r="26135" spans="1:8" x14ac:dyDescent="0.3">
      <c r="A26135" s="282">
        <v>205577</v>
      </c>
      <c r="B26135" s="282" t="s">
        <v>53150</v>
      </c>
      <c r="C26135" s="282" t="s">
        <v>53151</v>
      </c>
      <c r="D26135" s="283" t="s">
        <v>1481</v>
      </c>
      <c r="E26135" s="283">
        <v>7</v>
      </c>
      <c r="F26135" s="282" t="s">
        <v>44841</v>
      </c>
      <c r="G26135">
        <v>1</v>
      </c>
      <c r="H26135">
        <v>1</v>
      </c>
    </row>
    <row r="26136" spans="1:8" x14ac:dyDescent="0.3">
      <c r="A26136" s="282">
        <v>104187</v>
      </c>
      <c r="B26136" s="282" t="s">
        <v>53152</v>
      </c>
      <c r="C26136" s="282" t="s">
        <v>53153</v>
      </c>
      <c r="D26136" s="283" t="s">
        <v>1481</v>
      </c>
      <c r="E26136" s="283">
        <v>7</v>
      </c>
      <c r="F26136" s="282" t="s">
        <v>44841</v>
      </c>
      <c r="G26136">
        <v>1</v>
      </c>
      <c r="H26136">
        <v>1</v>
      </c>
    </row>
    <row r="26137" spans="1:8" x14ac:dyDescent="0.3">
      <c r="A26137" s="282">
        <v>105315</v>
      </c>
      <c r="B26137" s="282" t="s">
        <v>53154</v>
      </c>
      <c r="C26137" s="282" t="s">
        <v>53155</v>
      </c>
      <c r="D26137" s="283" t="s">
        <v>1481</v>
      </c>
      <c r="E26137" s="283">
        <v>7</v>
      </c>
      <c r="F26137" s="282" t="s">
        <v>44841</v>
      </c>
      <c r="G26137">
        <v>1</v>
      </c>
      <c r="H26137">
        <v>1</v>
      </c>
    </row>
    <row r="26138" spans="1:8" x14ac:dyDescent="0.3">
      <c r="A26138" s="282">
        <v>277745</v>
      </c>
      <c r="B26138" s="282" t="s">
        <v>53156</v>
      </c>
      <c r="C26138" s="282" t="s">
        <v>53157</v>
      </c>
      <c r="D26138" s="283" t="s">
        <v>1481</v>
      </c>
      <c r="E26138" s="283">
        <v>7</v>
      </c>
      <c r="F26138" s="282" t="s">
        <v>44841</v>
      </c>
      <c r="G26138">
        <v>1</v>
      </c>
      <c r="H26138">
        <v>1</v>
      </c>
    </row>
    <row r="26139" spans="1:8" x14ac:dyDescent="0.3">
      <c r="A26139" s="282">
        <v>274420</v>
      </c>
      <c r="B26139" s="282" t="s">
        <v>53158</v>
      </c>
      <c r="C26139" s="282" t="s">
        <v>53159</v>
      </c>
      <c r="D26139" s="283" t="s">
        <v>1481</v>
      </c>
      <c r="E26139" s="283">
        <v>7</v>
      </c>
      <c r="F26139" s="282" t="s">
        <v>44841</v>
      </c>
      <c r="G26139">
        <v>1</v>
      </c>
      <c r="H26139">
        <v>1</v>
      </c>
    </row>
    <row r="26140" spans="1:8" x14ac:dyDescent="0.3">
      <c r="A26140" s="282">
        <v>104009</v>
      </c>
      <c r="B26140" s="282" t="s">
        <v>53160</v>
      </c>
      <c r="C26140" s="282" t="s">
        <v>53161</v>
      </c>
      <c r="D26140" s="283" t="s">
        <v>1481</v>
      </c>
      <c r="E26140" s="283">
        <v>7</v>
      </c>
      <c r="F26140" s="282" t="s">
        <v>44841</v>
      </c>
      <c r="G26140">
        <v>1</v>
      </c>
      <c r="H26140">
        <v>1</v>
      </c>
    </row>
    <row r="26141" spans="1:8" x14ac:dyDescent="0.3">
      <c r="A26141" s="282">
        <v>167676</v>
      </c>
      <c r="B26141" s="282" t="s">
        <v>53162</v>
      </c>
      <c r="C26141" s="282" t="s">
        <v>53163</v>
      </c>
      <c r="D26141" s="283" t="s">
        <v>1481</v>
      </c>
      <c r="E26141" s="283">
        <v>7</v>
      </c>
      <c r="F26141" s="282" t="s">
        <v>44841</v>
      </c>
      <c r="G26141">
        <v>1</v>
      </c>
      <c r="H26141">
        <v>1</v>
      </c>
    </row>
    <row r="26142" spans="1:8" x14ac:dyDescent="0.3">
      <c r="A26142" s="282">
        <v>209408</v>
      </c>
      <c r="B26142" s="282" t="s">
        <v>53164</v>
      </c>
      <c r="C26142" s="282" t="s">
        <v>53165</v>
      </c>
      <c r="D26142" s="283" t="s">
        <v>1481</v>
      </c>
      <c r="E26142" s="283">
        <v>7</v>
      </c>
      <c r="F26142" s="282" t="s">
        <v>44841</v>
      </c>
      <c r="G26142">
        <v>1</v>
      </c>
      <c r="H26142">
        <v>1</v>
      </c>
    </row>
    <row r="26143" spans="1:8" x14ac:dyDescent="0.3">
      <c r="A26143" s="282">
        <v>239371</v>
      </c>
      <c r="B26143" s="282" t="s">
        <v>53166</v>
      </c>
      <c r="C26143" s="282" t="s">
        <v>53167</v>
      </c>
      <c r="D26143" s="283" t="s">
        <v>1481</v>
      </c>
      <c r="E26143" s="283">
        <v>7</v>
      </c>
      <c r="F26143" s="282" t="s">
        <v>44841</v>
      </c>
      <c r="G26143">
        <v>1</v>
      </c>
      <c r="H26143">
        <v>1</v>
      </c>
    </row>
    <row r="26144" spans="1:8" x14ac:dyDescent="0.3">
      <c r="A26144" s="282">
        <v>212486</v>
      </c>
      <c r="B26144" s="282" t="s">
        <v>53168</v>
      </c>
      <c r="C26144" s="282" t="s">
        <v>53169</v>
      </c>
      <c r="D26144" s="283" t="s">
        <v>1481</v>
      </c>
      <c r="E26144" s="283">
        <v>7</v>
      </c>
      <c r="F26144" s="282" t="s">
        <v>44841</v>
      </c>
      <c r="G26144">
        <v>1</v>
      </c>
      <c r="H26144">
        <v>1</v>
      </c>
    </row>
    <row r="26145" spans="1:8" x14ac:dyDescent="0.3">
      <c r="A26145" s="282">
        <v>160122</v>
      </c>
      <c r="B26145" s="282" t="s">
        <v>53170</v>
      </c>
      <c r="C26145" s="282" t="s">
        <v>53171</v>
      </c>
      <c r="D26145" s="283" t="s">
        <v>1481</v>
      </c>
      <c r="E26145" s="283">
        <v>7</v>
      </c>
      <c r="F26145" s="282" t="s">
        <v>44841</v>
      </c>
      <c r="G26145">
        <v>1</v>
      </c>
      <c r="H26145">
        <v>1</v>
      </c>
    </row>
    <row r="26146" spans="1:8" x14ac:dyDescent="0.3">
      <c r="A26146" s="282">
        <v>236605</v>
      </c>
      <c r="B26146" s="282" t="s">
        <v>53172</v>
      </c>
      <c r="C26146" s="282" t="s">
        <v>53173</v>
      </c>
      <c r="D26146" s="283" t="s">
        <v>1481</v>
      </c>
      <c r="E26146" s="283">
        <v>7</v>
      </c>
      <c r="F26146" s="282" t="s">
        <v>44841</v>
      </c>
      <c r="G26146">
        <v>1</v>
      </c>
      <c r="H26146">
        <v>1</v>
      </c>
    </row>
    <row r="26147" spans="1:8" x14ac:dyDescent="0.3">
      <c r="A26147" s="282">
        <v>255381</v>
      </c>
      <c r="B26147" s="282" t="s">
        <v>53174</v>
      </c>
      <c r="C26147" s="282" t="s">
        <v>53175</v>
      </c>
      <c r="D26147" s="283" t="s">
        <v>1481</v>
      </c>
      <c r="E26147" s="283">
        <v>7</v>
      </c>
      <c r="F26147" s="282" t="s">
        <v>44841</v>
      </c>
      <c r="G26147">
        <v>1</v>
      </c>
      <c r="H26147">
        <v>1</v>
      </c>
    </row>
    <row r="26148" spans="1:8" x14ac:dyDescent="0.3">
      <c r="A26148" s="282">
        <v>46601</v>
      </c>
      <c r="B26148" s="282" t="s">
        <v>53176</v>
      </c>
      <c r="C26148" s="282" t="s">
        <v>53177</v>
      </c>
      <c r="D26148" s="283" t="s">
        <v>1481</v>
      </c>
      <c r="E26148" s="283">
        <v>7</v>
      </c>
      <c r="F26148" s="282" t="s">
        <v>44841</v>
      </c>
      <c r="G26148">
        <v>1</v>
      </c>
      <c r="H26148">
        <v>1</v>
      </c>
    </row>
    <row r="26149" spans="1:8" x14ac:dyDescent="0.3">
      <c r="A26149" s="282">
        <v>330160</v>
      </c>
      <c r="B26149" s="282" t="s">
        <v>53178</v>
      </c>
      <c r="C26149" s="282" t="s">
        <v>53179</v>
      </c>
      <c r="D26149" s="283" t="s">
        <v>1481</v>
      </c>
      <c r="E26149" s="283">
        <v>7</v>
      </c>
      <c r="F26149" s="282" t="s">
        <v>44841</v>
      </c>
      <c r="G26149">
        <v>1</v>
      </c>
      <c r="H26149">
        <v>1</v>
      </c>
    </row>
    <row r="26150" spans="1:8" x14ac:dyDescent="0.3">
      <c r="A26150" s="282">
        <v>169858</v>
      </c>
      <c r="B26150" s="282" t="s">
        <v>53180</v>
      </c>
      <c r="C26150" s="282" t="s">
        <v>53181</v>
      </c>
      <c r="D26150" s="283" t="s">
        <v>1481</v>
      </c>
      <c r="E26150" s="283">
        <v>7</v>
      </c>
      <c r="F26150" s="282" t="s">
        <v>44841</v>
      </c>
      <c r="G26150">
        <v>1</v>
      </c>
      <c r="H26150">
        <v>1</v>
      </c>
    </row>
    <row r="26151" spans="1:8" x14ac:dyDescent="0.3">
      <c r="A26151" s="282">
        <v>175194</v>
      </c>
      <c r="B26151" s="282" t="s">
        <v>53182</v>
      </c>
      <c r="C26151" s="282" t="s">
        <v>53183</v>
      </c>
      <c r="D26151" s="283" t="s">
        <v>1481</v>
      </c>
      <c r="E26151" s="283">
        <v>7</v>
      </c>
      <c r="F26151" s="282" t="s">
        <v>44841</v>
      </c>
      <c r="G26151">
        <v>1</v>
      </c>
      <c r="H26151">
        <v>1</v>
      </c>
    </row>
    <row r="26152" spans="1:8" x14ac:dyDescent="0.3">
      <c r="A26152" s="282">
        <v>99207</v>
      </c>
      <c r="B26152" s="282" t="s">
        <v>53184</v>
      </c>
      <c r="C26152" s="282" t="s">
        <v>53185</v>
      </c>
      <c r="D26152" s="283" t="s">
        <v>1481</v>
      </c>
      <c r="E26152" s="283">
        <v>7</v>
      </c>
      <c r="F26152" s="282" t="s">
        <v>44841</v>
      </c>
      <c r="G26152">
        <v>1</v>
      </c>
      <c r="H26152">
        <v>1</v>
      </c>
    </row>
    <row r="26153" spans="1:8" x14ac:dyDescent="0.3">
      <c r="A26153" s="282">
        <v>131583</v>
      </c>
      <c r="B26153" s="282" t="s">
        <v>53186</v>
      </c>
      <c r="C26153" s="282" t="s">
        <v>53187</v>
      </c>
      <c r="D26153" s="283" t="s">
        <v>1481</v>
      </c>
      <c r="E26153" s="283">
        <v>7</v>
      </c>
      <c r="F26153" s="282" t="s">
        <v>44841</v>
      </c>
      <c r="G26153">
        <v>1</v>
      </c>
      <c r="H26153">
        <v>1</v>
      </c>
    </row>
    <row r="26154" spans="1:8" x14ac:dyDescent="0.3">
      <c r="A26154" s="282">
        <v>231398</v>
      </c>
      <c r="B26154" s="282" t="s">
        <v>53188</v>
      </c>
      <c r="C26154" s="282" t="s">
        <v>53189</v>
      </c>
      <c r="D26154" s="283" t="s">
        <v>1481</v>
      </c>
      <c r="E26154" s="283">
        <v>7</v>
      </c>
      <c r="F26154" s="282" t="s">
        <v>44841</v>
      </c>
      <c r="G26154">
        <v>1</v>
      </c>
      <c r="H26154">
        <v>1</v>
      </c>
    </row>
    <row r="26155" spans="1:8" x14ac:dyDescent="0.3">
      <c r="A26155" s="282">
        <v>207006</v>
      </c>
      <c r="B26155" s="282" t="s">
        <v>53190</v>
      </c>
      <c r="C26155" s="282" t="s">
        <v>53191</v>
      </c>
      <c r="D26155" s="283" t="s">
        <v>1481</v>
      </c>
      <c r="E26155" s="283">
        <v>7</v>
      </c>
      <c r="F26155" s="282" t="s">
        <v>44841</v>
      </c>
      <c r="G26155">
        <v>1</v>
      </c>
      <c r="H26155">
        <v>1</v>
      </c>
    </row>
    <row r="26156" spans="1:8" x14ac:dyDescent="0.3">
      <c r="A26156" s="282">
        <v>231716</v>
      </c>
      <c r="B26156" s="282" t="s">
        <v>53192</v>
      </c>
      <c r="C26156" s="282" t="s">
        <v>53193</v>
      </c>
      <c r="D26156" s="283" t="s">
        <v>1481</v>
      </c>
      <c r="E26156" s="283">
        <v>7</v>
      </c>
      <c r="F26156" s="282" t="s">
        <v>44841</v>
      </c>
      <c r="G26156">
        <v>1</v>
      </c>
      <c r="H26156">
        <v>1</v>
      </c>
    </row>
    <row r="26157" spans="1:8" x14ac:dyDescent="0.3">
      <c r="A26157" s="282">
        <v>340440</v>
      </c>
      <c r="B26157" s="282" t="s">
        <v>53194</v>
      </c>
      <c r="C26157" s="282" t="s">
        <v>53195</v>
      </c>
      <c r="D26157" s="283" t="s">
        <v>1481</v>
      </c>
      <c r="E26157" s="283">
        <v>7</v>
      </c>
      <c r="F26157" s="282" t="s">
        <v>44841</v>
      </c>
      <c r="G26157">
        <v>1</v>
      </c>
      <c r="H26157">
        <v>1</v>
      </c>
    </row>
    <row r="26158" spans="1:8" x14ac:dyDescent="0.3">
      <c r="A26158" s="282">
        <v>230353</v>
      </c>
      <c r="B26158" s="282" t="s">
        <v>53196</v>
      </c>
      <c r="C26158" s="282" t="s">
        <v>53197</v>
      </c>
      <c r="D26158" s="283" t="s">
        <v>1481</v>
      </c>
      <c r="E26158" s="283">
        <v>7</v>
      </c>
      <c r="F26158" s="282" t="s">
        <v>44841</v>
      </c>
      <c r="G26158">
        <v>1</v>
      </c>
      <c r="H26158">
        <v>1</v>
      </c>
    </row>
    <row r="26159" spans="1:8" x14ac:dyDescent="0.3">
      <c r="A26159" s="282">
        <v>228544</v>
      </c>
      <c r="B26159" s="282" t="s">
        <v>53198</v>
      </c>
      <c r="C26159" s="282" t="s">
        <v>53199</v>
      </c>
      <c r="D26159" s="283" t="s">
        <v>1481</v>
      </c>
      <c r="E26159" s="283">
        <v>7</v>
      </c>
      <c r="F26159" s="282" t="s">
        <v>44841</v>
      </c>
      <c r="G26159">
        <v>1</v>
      </c>
      <c r="H26159">
        <v>1</v>
      </c>
    </row>
    <row r="26160" spans="1:8" x14ac:dyDescent="0.3">
      <c r="A26160" s="282">
        <v>173445</v>
      </c>
      <c r="B26160" s="282" t="s">
        <v>53200</v>
      </c>
      <c r="C26160" s="282" t="s">
        <v>53201</v>
      </c>
      <c r="D26160" s="283" t="s">
        <v>1481</v>
      </c>
      <c r="E26160" s="283">
        <v>7</v>
      </c>
      <c r="F26160" s="282" t="s">
        <v>44841</v>
      </c>
      <c r="G26160">
        <v>1</v>
      </c>
      <c r="H26160">
        <v>1</v>
      </c>
    </row>
    <row r="26161" spans="1:8" x14ac:dyDescent="0.3">
      <c r="A26161" s="282">
        <v>259229</v>
      </c>
      <c r="B26161" s="282" t="s">
        <v>53202</v>
      </c>
      <c r="C26161" s="282" t="s">
        <v>53203</v>
      </c>
      <c r="D26161" s="283" t="s">
        <v>1481</v>
      </c>
      <c r="E26161" s="283">
        <v>7</v>
      </c>
      <c r="F26161" s="282" t="s">
        <v>44841</v>
      </c>
      <c r="G26161">
        <v>1</v>
      </c>
      <c r="H26161">
        <v>1</v>
      </c>
    </row>
    <row r="26162" spans="1:8" x14ac:dyDescent="0.3">
      <c r="A26162" s="282">
        <v>48773</v>
      </c>
      <c r="B26162" s="282" t="s">
        <v>53204</v>
      </c>
      <c r="C26162" s="282" t="s">
        <v>53205</v>
      </c>
      <c r="D26162" s="283" t="s">
        <v>1481</v>
      </c>
      <c r="E26162" s="283">
        <v>7</v>
      </c>
      <c r="F26162" s="282" t="s">
        <v>44841</v>
      </c>
      <c r="G26162">
        <v>1</v>
      </c>
      <c r="H26162">
        <v>1</v>
      </c>
    </row>
    <row r="26163" spans="1:8" x14ac:dyDescent="0.3">
      <c r="A26163" s="282">
        <v>40077</v>
      </c>
      <c r="B26163" s="282" t="s">
        <v>53206</v>
      </c>
      <c r="C26163" s="282" t="s">
        <v>53207</v>
      </c>
      <c r="D26163" s="283" t="s">
        <v>1481</v>
      </c>
      <c r="E26163" s="283">
        <v>7</v>
      </c>
      <c r="F26163" s="282" t="s">
        <v>44841</v>
      </c>
      <c r="G26163">
        <v>1</v>
      </c>
      <c r="H26163">
        <v>1</v>
      </c>
    </row>
    <row r="26164" spans="1:8" x14ac:dyDescent="0.3">
      <c r="A26164" s="282">
        <v>288702</v>
      </c>
      <c r="B26164" s="282" t="s">
        <v>53208</v>
      </c>
      <c r="C26164" s="282" t="s">
        <v>53209</v>
      </c>
      <c r="D26164" s="283" t="s">
        <v>1481</v>
      </c>
      <c r="E26164" s="283">
        <v>7</v>
      </c>
      <c r="F26164" s="282" t="s">
        <v>44841</v>
      </c>
      <c r="G26164">
        <v>1</v>
      </c>
      <c r="H26164">
        <v>1</v>
      </c>
    </row>
    <row r="26165" spans="1:8" x14ac:dyDescent="0.3">
      <c r="A26165" s="282">
        <v>297577</v>
      </c>
      <c r="B26165" s="282" t="s">
        <v>53210</v>
      </c>
      <c r="C26165" s="282" t="s">
        <v>53211</v>
      </c>
      <c r="D26165" s="283" t="s">
        <v>1481</v>
      </c>
      <c r="E26165" s="283">
        <v>7</v>
      </c>
      <c r="F26165" s="282" t="s">
        <v>44841</v>
      </c>
      <c r="G26165">
        <v>1</v>
      </c>
      <c r="H26165">
        <v>1</v>
      </c>
    </row>
    <row r="26166" spans="1:8" x14ac:dyDescent="0.3">
      <c r="A26166" s="282">
        <v>235212</v>
      </c>
      <c r="B26166" s="282" t="s">
        <v>53212</v>
      </c>
      <c r="C26166" s="282" t="s">
        <v>53213</v>
      </c>
      <c r="D26166" s="283" t="s">
        <v>1481</v>
      </c>
      <c r="E26166" s="283">
        <v>7</v>
      </c>
      <c r="F26166" s="282" t="s">
        <v>44841</v>
      </c>
      <c r="G26166">
        <v>1</v>
      </c>
      <c r="H26166">
        <v>1</v>
      </c>
    </row>
    <row r="26167" spans="1:8" x14ac:dyDescent="0.3">
      <c r="A26167" s="282">
        <v>161970</v>
      </c>
      <c r="B26167" s="282" t="s">
        <v>53214</v>
      </c>
      <c r="C26167" s="282" t="s">
        <v>53215</v>
      </c>
      <c r="D26167" s="283" t="s">
        <v>1481</v>
      </c>
      <c r="E26167" s="283">
        <v>7</v>
      </c>
      <c r="F26167" s="282" t="s">
        <v>44841</v>
      </c>
      <c r="G26167">
        <v>1</v>
      </c>
      <c r="H26167">
        <v>1</v>
      </c>
    </row>
    <row r="26168" spans="1:8" x14ac:dyDescent="0.3">
      <c r="A26168" s="282">
        <v>221852</v>
      </c>
      <c r="B26168" s="282" t="s">
        <v>53216</v>
      </c>
      <c r="C26168" s="282" t="s">
        <v>53217</v>
      </c>
      <c r="D26168" s="283" t="s">
        <v>1481</v>
      </c>
      <c r="E26168" s="283">
        <v>7</v>
      </c>
      <c r="F26168" s="282" t="s">
        <v>44841</v>
      </c>
      <c r="G26168">
        <v>1</v>
      </c>
      <c r="H26168">
        <v>1</v>
      </c>
    </row>
    <row r="26169" spans="1:8" x14ac:dyDescent="0.3">
      <c r="A26169" s="282">
        <v>229441</v>
      </c>
      <c r="B26169" s="282" t="s">
        <v>53218</v>
      </c>
      <c r="C26169" s="282" t="s">
        <v>53219</v>
      </c>
      <c r="D26169" s="283" t="s">
        <v>1481</v>
      </c>
      <c r="E26169" s="283">
        <v>7</v>
      </c>
      <c r="F26169" s="282" t="s">
        <v>44841</v>
      </c>
      <c r="G26169">
        <v>1</v>
      </c>
      <c r="H26169">
        <v>1</v>
      </c>
    </row>
    <row r="26170" spans="1:8" x14ac:dyDescent="0.3">
      <c r="A26170" s="282">
        <v>94895</v>
      </c>
      <c r="B26170" s="282" t="s">
        <v>53220</v>
      </c>
      <c r="C26170" s="282" t="s">
        <v>53221</v>
      </c>
      <c r="D26170" s="283" t="s">
        <v>1481</v>
      </c>
      <c r="E26170" s="283">
        <v>7</v>
      </c>
      <c r="F26170" s="282" t="s">
        <v>44841</v>
      </c>
      <c r="G26170">
        <v>1</v>
      </c>
      <c r="H26170">
        <v>1</v>
      </c>
    </row>
    <row r="26171" spans="1:8" x14ac:dyDescent="0.3">
      <c r="A26171" s="282">
        <v>206036</v>
      </c>
      <c r="B26171" s="282" t="s">
        <v>53222</v>
      </c>
      <c r="C26171" s="282" t="s">
        <v>53223</v>
      </c>
      <c r="D26171" s="283" t="s">
        <v>1481</v>
      </c>
      <c r="E26171" s="283">
        <v>7</v>
      </c>
      <c r="F26171" s="282" t="s">
        <v>44841</v>
      </c>
      <c r="G26171">
        <v>1</v>
      </c>
      <c r="H26171">
        <v>1</v>
      </c>
    </row>
    <row r="26172" spans="1:8" x14ac:dyDescent="0.3">
      <c r="A26172" s="282">
        <v>313082</v>
      </c>
      <c r="B26172" s="282" t="s">
        <v>53224</v>
      </c>
      <c r="C26172" s="282" t="s">
        <v>53225</v>
      </c>
      <c r="D26172" s="283" t="s">
        <v>1481</v>
      </c>
      <c r="E26172" s="283">
        <v>7</v>
      </c>
      <c r="F26172" s="282" t="s">
        <v>44841</v>
      </c>
      <c r="G26172">
        <v>1</v>
      </c>
      <c r="H26172">
        <v>1</v>
      </c>
    </row>
    <row r="26173" spans="1:8" x14ac:dyDescent="0.3">
      <c r="A26173" s="282">
        <v>237369</v>
      </c>
      <c r="B26173" s="282" t="s">
        <v>53226</v>
      </c>
      <c r="C26173" s="282" t="s">
        <v>53227</v>
      </c>
      <c r="D26173" s="283" t="s">
        <v>1481</v>
      </c>
      <c r="E26173" s="283">
        <v>7</v>
      </c>
      <c r="F26173" s="282" t="s">
        <v>44841</v>
      </c>
      <c r="G26173">
        <v>1</v>
      </c>
      <c r="H26173">
        <v>1</v>
      </c>
    </row>
    <row r="26174" spans="1:8" x14ac:dyDescent="0.3">
      <c r="A26174" s="282">
        <v>176068</v>
      </c>
      <c r="B26174" s="282" t="s">
        <v>53228</v>
      </c>
      <c r="C26174" s="282" t="s">
        <v>53229</v>
      </c>
      <c r="D26174" s="283" t="s">
        <v>1481</v>
      </c>
      <c r="E26174" s="283">
        <v>7</v>
      </c>
      <c r="F26174" s="282" t="s">
        <v>44841</v>
      </c>
      <c r="G26174">
        <v>1</v>
      </c>
      <c r="H26174">
        <v>1</v>
      </c>
    </row>
    <row r="26175" spans="1:8" x14ac:dyDescent="0.3">
      <c r="A26175" s="282">
        <v>210571</v>
      </c>
      <c r="B26175" s="282" t="s">
        <v>53230</v>
      </c>
      <c r="C26175" s="282" t="s">
        <v>53231</v>
      </c>
      <c r="D26175" s="283" t="s">
        <v>1481</v>
      </c>
      <c r="E26175" s="283">
        <v>7</v>
      </c>
      <c r="F26175" s="282" t="s">
        <v>44841</v>
      </c>
      <c r="G26175">
        <v>1</v>
      </c>
      <c r="H26175">
        <v>1</v>
      </c>
    </row>
    <row r="26176" spans="1:8" x14ac:dyDescent="0.3">
      <c r="A26176" s="282">
        <v>160124</v>
      </c>
      <c r="B26176" s="282" t="s">
        <v>53232</v>
      </c>
      <c r="C26176" s="282" t="s">
        <v>53233</v>
      </c>
      <c r="D26176" s="283" t="s">
        <v>1481</v>
      </c>
      <c r="E26176" s="283">
        <v>7</v>
      </c>
      <c r="F26176" s="282" t="s">
        <v>44841</v>
      </c>
      <c r="G26176">
        <v>1</v>
      </c>
      <c r="H26176">
        <v>1</v>
      </c>
    </row>
    <row r="26177" spans="1:8" x14ac:dyDescent="0.3">
      <c r="A26177" s="282">
        <v>163683</v>
      </c>
      <c r="B26177" s="282" t="s">
        <v>53234</v>
      </c>
      <c r="C26177" s="282" t="s">
        <v>53235</v>
      </c>
      <c r="D26177" s="283" t="s">
        <v>1481</v>
      </c>
      <c r="E26177" s="283">
        <v>7</v>
      </c>
      <c r="F26177" s="282" t="s">
        <v>44841</v>
      </c>
      <c r="G26177">
        <v>1</v>
      </c>
      <c r="H26177">
        <v>1</v>
      </c>
    </row>
    <row r="26178" spans="1:8" x14ac:dyDescent="0.3">
      <c r="A26178" s="282">
        <v>221039</v>
      </c>
      <c r="B26178" s="282" t="s">
        <v>53236</v>
      </c>
      <c r="C26178" s="282" t="s">
        <v>53237</v>
      </c>
      <c r="D26178" s="283" t="s">
        <v>1481</v>
      </c>
      <c r="E26178" s="283">
        <v>7</v>
      </c>
      <c r="F26178" s="282" t="s">
        <v>44841</v>
      </c>
      <c r="G26178">
        <v>1</v>
      </c>
      <c r="H26178">
        <v>1</v>
      </c>
    </row>
    <row r="26179" spans="1:8" x14ac:dyDescent="0.3">
      <c r="A26179" s="282">
        <v>162985</v>
      </c>
      <c r="B26179" s="282" t="s">
        <v>53238</v>
      </c>
      <c r="C26179" s="282" t="s">
        <v>53239</v>
      </c>
      <c r="D26179" s="283" t="s">
        <v>1481</v>
      </c>
      <c r="E26179" s="283">
        <v>7</v>
      </c>
      <c r="F26179" s="282" t="s">
        <v>44841</v>
      </c>
      <c r="G26179">
        <v>1</v>
      </c>
      <c r="H26179">
        <v>1</v>
      </c>
    </row>
    <row r="26180" spans="1:8" x14ac:dyDescent="0.3">
      <c r="A26180" s="282">
        <v>333498</v>
      </c>
      <c r="B26180" s="282" t="s">
        <v>53240</v>
      </c>
      <c r="C26180" s="282" t="s">
        <v>53241</v>
      </c>
      <c r="D26180" s="283" t="s">
        <v>1481</v>
      </c>
      <c r="E26180" s="283">
        <v>7</v>
      </c>
      <c r="F26180" s="282" t="s">
        <v>44841</v>
      </c>
      <c r="G26180">
        <v>1</v>
      </c>
      <c r="H26180">
        <v>1</v>
      </c>
    </row>
    <row r="26181" spans="1:8" x14ac:dyDescent="0.3">
      <c r="A26181" s="282">
        <v>205463</v>
      </c>
      <c r="B26181" s="282" t="s">
        <v>53242</v>
      </c>
      <c r="C26181" s="282" t="s">
        <v>53243</v>
      </c>
      <c r="D26181" s="283" t="s">
        <v>1481</v>
      </c>
      <c r="E26181" s="283">
        <v>7</v>
      </c>
      <c r="F26181" s="282" t="s">
        <v>44841</v>
      </c>
      <c r="G26181">
        <v>1</v>
      </c>
      <c r="H26181">
        <v>1</v>
      </c>
    </row>
    <row r="26182" spans="1:8" x14ac:dyDescent="0.3">
      <c r="A26182" s="282">
        <v>224512</v>
      </c>
      <c r="B26182" s="282" t="s">
        <v>53244</v>
      </c>
      <c r="C26182" s="282" t="s">
        <v>53245</v>
      </c>
      <c r="D26182" s="283" t="s">
        <v>1481</v>
      </c>
      <c r="E26182" s="283">
        <v>7</v>
      </c>
      <c r="F26182" s="282" t="s">
        <v>44841</v>
      </c>
      <c r="G26182">
        <v>1</v>
      </c>
      <c r="H26182">
        <v>1</v>
      </c>
    </row>
    <row r="26183" spans="1:8" x14ac:dyDescent="0.3">
      <c r="A26183" s="282">
        <v>175680</v>
      </c>
      <c r="B26183" s="282" t="s">
        <v>53246</v>
      </c>
      <c r="C26183" s="282" t="s">
        <v>53247</v>
      </c>
      <c r="D26183" s="283" t="s">
        <v>1481</v>
      </c>
      <c r="E26183" s="283">
        <v>7</v>
      </c>
      <c r="F26183" s="282" t="s">
        <v>44841</v>
      </c>
      <c r="G26183">
        <v>1</v>
      </c>
      <c r="H26183">
        <v>1</v>
      </c>
    </row>
    <row r="26184" spans="1:8" x14ac:dyDescent="0.3">
      <c r="A26184" s="282">
        <v>574651</v>
      </c>
      <c r="B26184" s="282" t="s">
        <v>53248</v>
      </c>
      <c r="C26184" s="282" t="s">
        <v>53249</v>
      </c>
      <c r="D26184" s="283" t="s">
        <v>1481</v>
      </c>
      <c r="E26184" s="283">
        <v>7</v>
      </c>
      <c r="F26184" s="282" t="s">
        <v>44841</v>
      </c>
      <c r="G26184">
        <v>1</v>
      </c>
      <c r="H26184">
        <v>1</v>
      </c>
    </row>
    <row r="26185" spans="1:8" x14ac:dyDescent="0.3">
      <c r="A26185" s="282">
        <v>219545</v>
      </c>
      <c r="B26185" s="282" t="s">
        <v>53250</v>
      </c>
      <c r="C26185" s="282" t="s">
        <v>53251</v>
      </c>
      <c r="D26185" s="283" t="s">
        <v>1481</v>
      </c>
      <c r="E26185" s="283">
        <v>7</v>
      </c>
      <c r="F26185" s="282" t="s">
        <v>44841</v>
      </c>
      <c r="G26185">
        <v>1</v>
      </c>
      <c r="H26185">
        <v>1</v>
      </c>
    </row>
    <row r="26186" spans="1:8" x14ac:dyDescent="0.3">
      <c r="A26186" s="282">
        <v>177801</v>
      </c>
      <c r="B26186" s="282" t="s">
        <v>53252</v>
      </c>
      <c r="C26186" s="282" t="s">
        <v>53253</v>
      </c>
      <c r="D26186" s="283" t="s">
        <v>1481</v>
      </c>
      <c r="E26186" s="283">
        <v>7</v>
      </c>
      <c r="F26186" s="282" t="s">
        <v>44841</v>
      </c>
      <c r="G26186">
        <v>1</v>
      </c>
      <c r="H26186">
        <v>1</v>
      </c>
    </row>
    <row r="26187" spans="1:8" x14ac:dyDescent="0.3">
      <c r="A26187" s="282">
        <v>206111</v>
      </c>
      <c r="B26187" s="282" t="s">
        <v>53254</v>
      </c>
      <c r="C26187" s="282" t="s">
        <v>53255</v>
      </c>
      <c r="D26187" s="283" t="s">
        <v>1481</v>
      </c>
      <c r="E26187" s="283">
        <v>7</v>
      </c>
      <c r="F26187" s="282" t="s">
        <v>44841</v>
      </c>
      <c r="G26187">
        <v>1</v>
      </c>
      <c r="H26187">
        <v>1</v>
      </c>
    </row>
    <row r="26188" spans="1:8" x14ac:dyDescent="0.3">
      <c r="A26188" s="282">
        <v>217536</v>
      </c>
      <c r="B26188" s="282" t="s">
        <v>53256</v>
      </c>
      <c r="C26188" s="282" t="s">
        <v>53257</v>
      </c>
      <c r="D26188" s="283" t="s">
        <v>1481</v>
      </c>
      <c r="E26188" s="283">
        <v>7</v>
      </c>
      <c r="F26188" s="282" t="s">
        <v>44841</v>
      </c>
      <c r="G26188">
        <v>1</v>
      </c>
      <c r="H26188">
        <v>1</v>
      </c>
    </row>
    <row r="26189" spans="1:8" x14ac:dyDescent="0.3">
      <c r="A26189" s="282">
        <v>47736</v>
      </c>
      <c r="B26189" s="282" t="s">
        <v>53258</v>
      </c>
      <c r="C26189" s="282" t="s">
        <v>53259</v>
      </c>
      <c r="D26189" s="283" t="s">
        <v>1481</v>
      </c>
      <c r="E26189" s="283">
        <v>7</v>
      </c>
      <c r="F26189" s="282" t="s">
        <v>44841</v>
      </c>
      <c r="G26189">
        <v>1</v>
      </c>
      <c r="H26189">
        <v>1</v>
      </c>
    </row>
    <row r="26190" spans="1:8" x14ac:dyDescent="0.3">
      <c r="A26190" s="282">
        <v>210178</v>
      </c>
      <c r="B26190" s="282" t="s">
        <v>53260</v>
      </c>
      <c r="C26190" s="282" t="s">
        <v>53261</v>
      </c>
      <c r="D26190" s="283" t="s">
        <v>1481</v>
      </c>
      <c r="E26190" s="283">
        <v>7</v>
      </c>
      <c r="F26190" s="282" t="s">
        <v>44841</v>
      </c>
      <c r="G26190">
        <v>1</v>
      </c>
      <c r="H26190">
        <v>1</v>
      </c>
    </row>
    <row r="26191" spans="1:8" x14ac:dyDescent="0.3">
      <c r="A26191" s="282">
        <v>228382</v>
      </c>
      <c r="B26191" s="282" t="s">
        <v>53262</v>
      </c>
      <c r="C26191" s="282" t="s">
        <v>53263</v>
      </c>
      <c r="D26191" s="283" t="s">
        <v>1481</v>
      </c>
      <c r="E26191" s="283">
        <v>7</v>
      </c>
      <c r="F26191" s="282" t="s">
        <v>44841</v>
      </c>
      <c r="G26191">
        <v>1</v>
      </c>
      <c r="H26191">
        <v>1</v>
      </c>
    </row>
    <row r="26192" spans="1:8" x14ac:dyDescent="0.3">
      <c r="A26192" s="282">
        <v>229809</v>
      </c>
      <c r="B26192" s="282" t="s">
        <v>53264</v>
      </c>
      <c r="C26192" s="282" t="s">
        <v>53265</v>
      </c>
      <c r="D26192" s="283" t="s">
        <v>1481</v>
      </c>
      <c r="E26192" s="283">
        <v>7</v>
      </c>
      <c r="F26192" s="282" t="s">
        <v>44841</v>
      </c>
      <c r="G26192">
        <v>1</v>
      </c>
      <c r="H26192">
        <v>1</v>
      </c>
    </row>
    <row r="26193" spans="1:8" x14ac:dyDescent="0.3">
      <c r="A26193" s="282">
        <v>206974</v>
      </c>
      <c r="B26193" s="282" t="s">
        <v>53266</v>
      </c>
      <c r="C26193" s="282" t="s">
        <v>53267</v>
      </c>
      <c r="D26193" s="283" t="s">
        <v>1481</v>
      </c>
      <c r="E26193" s="283">
        <v>7</v>
      </c>
      <c r="F26193" s="282" t="s">
        <v>44841</v>
      </c>
      <c r="G26193">
        <v>1</v>
      </c>
      <c r="H26193">
        <v>1</v>
      </c>
    </row>
    <row r="26194" spans="1:8" x14ac:dyDescent="0.3">
      <c r="A26194" s="282">
        <v>164526</v>
      </c>
      <c r="B26194" s="282" t="s">
        <v>53268</v>
      </c>
      <c r="C26194" s="282" t="s">
        <v>53269</v>
      </c>
      <c r="D26194" s="283" t="s">
        <v>1481</v>
      </c>
      <c r="E26194" s="283">
        <v>7</v>
      </c>
      <c r="F26194" s="282" t="s">
        <v>44841</v>
      </c>
      <c r="G26194">
        <v>1</v>
      </c>
      <c r="H26194">
        <v>1</v>
      </c>
    </row>
    <row r="26195" spans="1:8" x14ac:dyDescent="0.3">
      <c r="A26195" s="282">
        <v>175575</v>
      </c>
      <c r="B26195" s="282" t="s">
        <v>53270</v>
      </c>
      <c r="C26195" s="282" t="s">
        <v>53271</v>
      </c>
      <c r="D26195" s="283" t="s">
        <v>1481</v>
      </c>
      <c r="E26195" s="283">
        <v>7</v>
      </c>
      <c r="F26195" s="282" t="s">
        <v>44841</v>
      </c>
      <c r="G26195">
        <v>1</v>
      </c>
      <c r="H26195">
        <v>1</v>
      </c>
    </row>
    <row r="26196" spans="1:8" x14ac:dyDescent="0.3">
      <c r="A26196" s="282">
        <v>173879</v>
      </c>
      <c r="B26196" s="282" t="s">
        <v>53272</v>
      </c>
      <c r="C26196" s="282" t="s">
        <v>53273</v>
      </c>
      <c r="D26196" s="283" t="s">
        <v>1481</v>
      </c>
      <c r="E26196" s="283">
        <v>7</v>
      </c>
      <c r="F26196" s="282" t="s">
        <v>44841</v>
      </c>
      <c r="G26196">
        <v>1</v>
      </c>
      <c r="H26196">
        <v>1</v>
      </c>
    </row>
    <row r="26197" spans="1:8" x14ac:dyDescent="0.3">
      <c r="A26197" s="282">
        <v>167463</v>
      </c>
      <c r="B26197" s="282" t="s">
        <v>53274</v>
      </c>
      <c r="C26197" s="282" t="s">
        <v>53275</v>
      </c>
      <c r="D26197" s="283" t="s">
        <v>1481</v>
      </c>
      <c r="E26197" s="283">
        <v>7</v>
      </c>
      <c r="F26197" s="282" t="s">
        <v>44841</v>
      </c>
      <c r="G26197">
        <v>1</v>
      </c>
      <c r="H26197">
        <v>1</v>
      </c>
    </row>
    <row r="26198" spans="1:8" x14ac:dyDescent="0.3">
      <c r="A26198" s="282">
        <v>172889</v>
      </c>
      <c r="B26198" s="282" t="s">
        <v>53276</v>
      </c>
      <c r="C26198" s="282" t="s">
        <v>53277</v>
      </c>
      <c r="D26198" s="283" t="s">
        <v>1481</v>
      </c>
      <c r="E26198" s="283">
        <v>7</v>
      </c>
      <c r="F26198" s="282" t="s">
        <v>44841</v>
      </c>
      <c r="G26198">
        <v>1</v>
      </c>
      <c r="H26198">
        <v>1</v>
      </c>
    </row>
    <row r="26199" spans="1:8" x14ac:dyDescent="0.3">
      <c r="A26199" s="282">
        <v>349208</v>
      </c>
      <c r="B26199" s="282" t="s">
        <v>53278</v>
      </c>
      <c r="C26199" s="282" t="s">
        <v>53279</v>
      </c>
      <c r="D26199" s="283" t="s">
        <v>1481</v>
      </c>
      <c r="E26199" s="283">
        <v>7</v>
      </c>
      <c r="F26199" s="282" t="s">
        <v>44841</v>
      </c>
      <c r="G26199">
        <v>1</v>
      </c>
      <c r="H26199">
        <v>1</v>
      </c>
    </row>
    <row r="26200" spans="1:8" x14ac:dyDescent="0.3">
      <c r="A26200" s="282">
        <v>226261</v>
      </c>
      <c r="B26200" s="282" t="s">
        <v>53280</v>
      </c>
      <c r="C26200" s="282" t="s">
        <v>53281</v>
      </c>
      <c r="D26200" s="283" t="s">
        <v>1481</v>
      </c>
      <c r="E26200" s="283">
        <v>7</v>
      </c>
      <c r="F26200" s="282" t="s">
        <v>44841</v>
      </c>
      <c r="G26200">
        <v>1</v>
      </c>
      <c r="H26200">
        <v>1</v>
      </c>
    </row>
    <row r="26201" spans="1:8" x14ac:dyDescent="0.3">
      <c r="A26201" s="282">
        <v>536225</v>
      </c>
      <c r="B26201" s="282" t="s">
        <v>53282</v>
      </c>
      <c r="C26201" s="282" t="s">
        <v>53283</v>
      </c>
      <c r="D26201" s="283" t="s">
        <v>1481</v>
      </c>
      <c r="E26201" s="283">
        <v>7</v>
      </c>
      <c r="F26201" s="282" t="s">
        <v>44841</v>
      </c>
      <c r="G26201">
        <v>1</v>
      </c>
      <c r="H26201">
        <v>1</v>
      </c>
    </row>
    <row r="26202" spans="1:8" x14ac:dyDescent="0.3">
      <c r="A26202" s="282">
        <v>373166</v>
      </c>
      <c r="B26202" s="282" t="s">
        <v>53284</v>
      </c>
      <c r="C26202" s="282" t="s">
        <v>53285</v>
      </c>
      <c r="D26202" s="283" t="s">
        <v>1481</v>
      </c>
      <c r="E26202" s="283">
        <v>7</v>
      </c>
      <c r="F26202" s="282" t="s">
        <v>44841</v>
      </c>
      <c r="G26202">
        <v>1</v>
      </c>
      <c r="H26202">
        <v>1</v>
      </c>
    </row>
    <row r="26203" spans="1:8" x14ac:dyDescent="0.3">
      <c r="A26203" s="282">
        <v>220777</v>
      </c>
      <c r="B26203" s="282" t="s">
        <v>53286</v>
      </c>
      <c r="C26203" s="282" t="s">
        <v>53287</v>
      </c>
      <c r="D26203" s="283"/>
      <c r="E26203" s="283">
        <v>7</v>
      </c>
      <c r="F26203" s="282" t="s">
        <v>44841</v>
      </c>
      <c r="G26203">
        <v>1</v>
      </c>
      <c r="H26203">
        <v>1</v>
      </c>
    </row>
    <row r="26204" spans="1:8" x14ac:dyDescent="0.3">
      <c r="A26204" s="282">
        <v>229860</v>
      </c>
      <c r="B26204" s="282" t="s">
        <v>53288</v>
      </c>
      <c r="C26204" s="282" t="s">
        <v>53289</v>
      </c>
      <c r="D26204" s="283"/>
      <c r="E26204" s="283">
        <v>7</v>
      </c>
      <c r="F26204" s="282" t="s">
        <v>44841</v>
      </c>
      <c r="G26204">
        <v>1</v>
      </c>
      <c r="H26204">
        <v>1</v>
      </c>
    </row>
    <row r="26205" spans="1:8" x14ac:dyDescent="0.3">
      <c r="A26205" s="282">
        <v>239761</v>
      </c>
      <c r="B26205" s="282" t="s">
        <v>53290</v>
      </c>
      <c r="C26205" s="282" t="s">
        <v>53291</v>
      </c>
      <c r="D26205" s="283"/>
      <c r="E26205" s="283">
        <v>7</v>
      </c>
      <c r="F26205" s="282" t="s">
        <v>44841</v>
      </c>
      <c r="G26205">
        <v>1</v>
      </c>
      <c r="H26205">
        <v>1</v>
      </c>
    </row>
    <row r="26206" spans="1:8" x14ac:dyDescent="0.3">
      <c r="A26206" s="282">
        <v>404984</v>
      </c>
      <c r="B26206" s="282" t="s">
        <v>53292</v>
      </c>
      <c r="C26206" s="282" t="s">
        <v>53293</v>
      </c>
      <c r="D26206" s="283"/>
      <c r="E26206" s="283">
        <v>7</v>
      </c>
      <c r="F26206" s="282" t="s">
        <v>44841</v>
      </c>
      <c r="G26206">
        <v>1</v>
      </c>
      <c r="H26206">
        <v>1</v>
      </c>
    </row>
    <row r="26207" spans="1:8" x14ac:dyDescent="0.3">
      <c r="A26207" s="282">
        <v>414</v>
      </c>
      <c r="B26207" s="282" t="s">
        <v>53294</v>
      </c>
      <c r="C26207" s="282" t="s">
        <v>53295</v>
      </c>
      <c r="D26207" s="283"/>
      <c r="E26207" s="283">
        <v>7</v>
      </c>
      <c r="F26207" s="282" t="s">
        <v>44841</v>
      </c>
      <c r="G26207">
        <v>1</v>
      </c>
      <c r="H26207">
        <v>1</v>
      </c>
    </row>
    <row r="26208" spans="1:8" x14ac:dyDescent="0.3">
      <c r="A26208" s="282">
        <v>45082</v>
      </c>
      <c r="B26208" s="282" t="s">
        <v>53296</v>
      </c>
      <c r="C26208" s="282" t="s">
        <v>53297</v>
      </c>
      <c r="D26208" s="283"/>
      <c r="E26208" s="283">
        <v>7</v>
      </c>
      <c r="F26208" s="282" t="s">
        <v>44841</v>
      </c>
      <c r="G26208">
        <v>1</v>
      </c>
      <c r="H26208">
        <v>1</v>
      </c>
    </row>
    <row r="26209" spans="1:8" x14ac:dyDescent="0.3">
      <c r="A26209" s="282">
        <v>63200</v>
      </c>
      <c r="B26209" s="282" t="s">
        <v>53298</v>
      </c>
      <c r="C26209" s="282" t="s">
        <v>53299</v>
      </c>
      <c r="D26209" s="283"/>
      <c r="E26209" s="283">
        <v>7</v>
      </c>
      <c r="F26209" s="282" t="s">
        <v>44841</v>
      </c>
      <c r="G26209">
        <v>1</v>
      </c>
      <c r="H26209">
        <v>1</v>
      </c>
    </row>
    <row r="26210" spans="1:8" x14ac:dyDescent="0.3">
      <c r="A26210" s="282">
        <v>34407</v>
      </c>
      <c r="B26210" s="282" t="s">
        <v>53300</v>
      </c>
      <c r="C26210" s="282" t="s">
        <v>53301</v>
      </c>
      <c r="D26210" s="283"/>
      <c r="E26210" s="283">
        <v>7</v>
      </c>
      <c r="F26210" s="282" t="s">
        <v>44841</v>
      </c>
      <c r="G26210">
        <v>1</v>
      </c>
      <c r="H26210">
        <v>1</v>
      </c>
    </row>
    <row r="26211" spans="1:8" x14ac:dyDescent="0.3">
      <c r="A26211" s="282">
        <v>428802</v>
      </c>
      <c r="B26211" s="282" t="s">
        <v>53302</v>
      </c>
      <c r="C26211" s="282" t="s">
        <v>53303</v>
      </c>
      <c r="D26211" s="283"/>
      <c r="E26211" s="283">
        <v>7</v>
      </c>
      <c r="F26211" s="282" t="s">
        <v>44841</v>
      </c>
      <c r="G26211">
        <v>1</v>
      </c>
      <c r="H26211">
        <v>1</v>
      </c>
    </row>
    <row r="26212" spans="1:8" x14ac:dyDescent="0.3">
      <c r="A26212" s="282">
        <v>100177</v>
      </c>
      <c r="B26212" s="282" t="s">
        <v>53304</v>
      </c>
      <c r="C26212" s="282" t="s">
        <v>53305</v>
      </c>
      <c r="D26212" s="283"/>
      <c r="E26212" s="283">
        <v>7</v>
      </c>
      <c r="F26212" s="282" t="s">
        <v>44841</v>
      </c>
      <c r="G26212">
        <v>1</v>
      </c>
      <c r="H26212">
        <v>1</v>
      </c>
    </row>
    <row r="26213" spans="1:8" x14ac:dyDescent="0.3">
      <c r="A26213" s="282">
        <v>174639</v>
      </c>
      <c r="B26213" s="282" t="s">
        <v>53306</v>
      </c>
      <c r="C26213" s="282" t="s">
        <v>53307</v>
      </c>
      <c r="D26213" s="283"/>
      <c r="E26213" s="283">
        <v>7</v>
      </c>
      <c r="F26213" s="282" t="s">
        <v>44841</v>
      </c>
      <c r="G26213">
        <v>1</v>
      </c>
      <c r="H26213">
        <v>1</v>
      </c>
    </row>
    <row r="26214" spans="1:8" x14ac:dyDescent="0.3">
      <c r="A26214" s="282">
        <v>259123</v>
      </c>
      <c r="B26214" s="282" t="s">
        <v>53308</v>
      </c>
      <c r="C26214" s="282" t="s">
        <v>53309</v>
      </c>
      <c r="D26214" s="283"/>
      <c r="E26214" s="283">
        <v>7</v>
      </c>
      <c r="F26214" s="282" t="s">
        <v>44841</v>
      </c>
      <c r="G26214">
        <v>1</v>
      </c>
      <c r="H26214">
        <v>1</v>
      </c>
    </row>
    <row r="26215" spans="1:8" x14ac:dyDescent="0.3">
      <c r="A26215" s="282">
        <v>473280</v>
      </c>
      <c r="B26215" s="282" t="s">
        <v>53310</v>
      </c>
      <c r="C26215" s="282" t="s">
        <v>53311</v>
      </c>
      <c r="D26215" s="283"/>
      <c r="E26215" s="283">
        <v>7</v>
      </c>
      <c r="F26215" s="282" t="s">
        <v>44841</v>
      </c>
      <c r="G26215">
        <v>1</v>
      </c>
      <c r="H26215">
        <v>1</v>
      </c>
    </row>
    <row r="26216" spans="1:8" x14ac:dyDescent="0.3">
      <c r="A26216" s="282">
        <v>613026</v>
      </c>
      <c r="B26216" s="282" t="s">
        <v>53312</v>
      </c>
      <c r="C26216" s="282" t="s">
        <v>53313</v>
      </c>
      <c r="D26216" s="283"/>
      <c r="E26216" s="283">
        <v>7</v>
      </c>
      <c r="F26216" s="282" t="s">
        <v>44841</v>
      </c>
      <c r="G26216">
        <v>1</v>
      </c>
      <c r="H26216">
        <v>1</v>
      </c>
    </row>
    <row r="26217" spans="1:8" x14ac:dyDescent="0.3">
      <c r="A26217" s="282">
        <v>646007</v>
      </c>
      <c r="B26217" s="282" t="s">
        <v>53314</v>
      </c>
      <c r="C26217" s="282" t="s">
        <v>53315</v>
      </c>
      <c r="D26217" s="283"/>
      <c r="E26217" s="283">
        <v>7</v>
      </c>
      <c r="F26217" s="282" t="s">
        <v>44841</v>
      </c>
      <c r="G26217">
        <v>1</v>
      </c>
      <c r="H26217">
        <v>1</v>
      </c>
    </row>
    <row r="26218" spans="1:8" x14ac:dyDescent="0.3">
      <c r="A26218" s="282">
        <v>14545</v>
      </c>
      <c r="B26218" s="282" t="s">
        <v>53316</v>
      </c>
      <c r="C26218" s="282" t="s">
        <v>53317</v>
      </c>
      <c r="D26218" s="283"/>
      <c r="E26218" s="283">
        <v>7</v>
      </c>
      <c r="F26218" s="282" t="s">
        <v>44841</v>
      </c>
      <c r="G26218">
        <v>1</v>
      </c>
      <c r="H26218">
        <v>1</v>
      </c>
    </row>
    <row r="26219" spans="1:8" x14ac:dyDescent="0.3">
      <c r="A26219" s="282">
        <v>59729</v>
      </c>
      <c r="B26219" s="282" t="s">
        <v>53318</v>
      </c>
      <c r="C26219" s="282" t="s">
        <v>53319</v>
      </c>
      <c r="D26219" s="283"/>
      <c r="E26219" s="283">
        <v>7</v>
      </c>
      <c r="F26219" s="282" t="s">
        <v>44841</v>
      </c>
      <c r="G26219">
        <v>1</v>
      </c>
      <c r="H26219">
        <v>1</v>
      </c>
    </row>
    <row r="26220" spans="1:8" x14ac:dyDescent="0.3">
      <c r="A26220" s="282">
        <v>122730</v>
      </c>
      <c r="B26220" s="282" t="s">
        <v>53320</v>
      </c>
      <c r="C26220" s="282" t="s">
        <v>53321</v>
      </c>
      <c r="D26220" s="283"/>
      <c r="E26220" s="283">
        <v>7</v>
      </c>
      <c r="F26220" s="282" t="s">
        <v>44841</v>
      </c>
      <c r="G26220">
        <v>1</v>
      </c>
      <c r="H26220">
        <v>1</v>
      </c>
    </row>
    <row r="26221" spans="1:8" x14ac:dyDescent="0.3">
      <c r="A26221" s="282">
        <v>111004</v>
      </c>
      <c r="B26221" s="282" t="s">
        <v>53322</v>
      </c>
      <c r="C26221" s="282" t="s">
        <v>53323</v>
      </c>
      <c r="D26221" s="283"/>
      <c r="E26221" s="283">
        <v>7</v>
      </c>
      <c r="F26221" s="282" t="s">
        <v>44841</v>
      </c>
      <c r="G26221">
        <v>1</v>
      </c>
      <c r="H26221">
        <v>1</v>
      </c>
    </row>
    <row r="26222" spans="1:8" x14ac:dyDescent="0.3">
      <c r="A26222" s="282">
        <v>441623</v>
      </c>
      <c r="B26222" s="282" t="s">
        <v>53324</v>
      </c>
      <c r="C26222" s="282" t="s">
        <v>53325</v>
      </c>
      <c r="D26222" s="283"/>
      <c r="E26222" s="283">
        <v>7</v>
      </c>
      <c r="F26222" s="282" t="s">
        <v>44841</v>
      </c>
      <c r="G26222">
        <v>1</v>
      </c>
      <c r="H26222">
        <v>1</v>
      </c>
    </row>
    <row r="26223" spans="1:8" x14ac:dyDescent="0.3">
      <c r="A26223" s="121">
        <v>121591</v>
      </c>
      <c r="B26223" s="121" t="s">
        <v>53326</v>
      </c>
      <c r="C26223" s="121" t="s">
        <v>9357</v>
      </c>
      <c r="D26223" s="284"/>
      <c r="E26223" s="284">
        <v>7</v>
      </c>
      <c r="F26223" s="121" t="s">
        <v>44841</v>
      </c>
      <c r="G26223">
        <v>0</v>
      </c>
      <c r="H26223">
        <v>1</v>
      </c>
    </row>
    <row r="26224" spans="1:8" x14ac:dyDescent="0.3">
      <c r="A26224" s="121">
        <v>54571</v>
      </c>
      <c r="B26224" s="121" t="s">
        <v>53327</v>
      </c>
      <c r="C26224" s="121" t="s">
        <v>53328</v>
      </c>
      <c r="D26224" s="284">
        <v>1</v>
      </c>
      <c r="E26224" s="284">
        <v>7</v>
      </c>
      <c r="F26224" s="121" t="s">
        <v>44841</v>
      </c>
      <c r="G26224">
        <v>0</v>
      </c>
      <c r="H26224">
        <v>1</v>
      </c>
    </row>
    <row r="26225" spans="1:8" x14ac:dyDescent="0.3">
      <c r="A26225" s="121">
        <v>52510</v>
      </c>
      <c r="B26225" s="121" t="s">
        <v>53329</v>
      </c>
      <c r="C26225" s="121" t="s">
        <v>53330</v>
      </c>
      <c r="D26225" s="284">
        <v>1</v>
      </c>
      <c r="E26225" s="284">
        <v>7</v>
      </c>
      <c r="F26225" s="121" t="s">
        <v>44841</v>
      </c>
      <c r="G26225">
        <v>0</v>
      </c>
      <c r="H26225">
        <v>1</v>
      </c>
    </row>
    <row r="26226" spans="1:8" x14ac:dyDescent="0.3">
      <c r="A26226" s="121">
        <v>120574</v>
      </c>
      <c r="B26226" s="121" t="s">
        <v>53331</v>
      </c>
      <c r="C26226" s="121" t="s">
        <v>53332</v>
      </c>
      <c r="D26226" s="284">
        <v>1</v>
      </c>
      <c r="E26226" s="284">
        <v>7</v>
      </c>
      <c r="F26226" s="121" t="s">
        <v>44841</v>
      </c>
      <c r="G26226">
        <v>0</v>
      </c>
      <c r="H26226">
        <v>1</v>
      </c>
    </row>
    <row r="26227" spans="1:8" x14ac:dyDescent="0.3">
      <c r="A26227" s="121">
        <v>242239</v>
      </c>
      <c r="B26227" s="121" t="s">
        <v>53333</v>
      </c>
      <c r="C26227" s="121" t="s">
        <v>53334</v>
      </c>
      <c r="D26227" s="284">
        <v>1</v>
      </c>
      <c r="E26227" s="284">
        <v>7</v>
      </c>
      <c r="F26227" s="121" t="s">
        <v>44841</v>
      </c>
      <c r="G26227">
        <v>0</v>
      </c>
      <c r="H26227">
        <v>1</v>
      </c>
    </row>
    <row r="26228" spans="1:8" x14ac:dyDescent="0.3">
      <c r="A26228" s="121">
        <v>60680</v>
      </c>
      <c r="B26228" s="121" t="s">
        <v>53335</v>
      </c>
      <c r="C26228" s="121" t="s">
        <v>53336</v>
      </c>
      <c r="D26228" s="284">
        <v>1</v>
      </c>
      <c r="E26228" s="284">
        <v>7</v>
      </c>
      <c r="F26228" s="121" t="s">
        <v>44841</v>
      </c>
      <c r="G26228">
        <v>0</v>
      </c>
      <c r="H26228">
        <v>1</v>
      </c>
    </row>
    <row r="26229" spans="1:8" x14ac:dyDescent="0.3">
      <c r="A26229" s="121">
        <v>62178</v>
      </c>
      <c r="B26229" s="121" t="s">
        <v>53337</v>
      </c>
      <c r="C26229" s="121" t="s">
        <v>53338</v>
      </c>
      <c r="D26229" s="284">
        <v>1</v>
      </c>
      <c r="E26229" s="284">
        <v>7</v>
      </c>
      <c r="F26229" s="121" t="s">
        <v>44841</v>
      </c>
      <c r="G26229">
        <v>0</v>
      </c>
      <c r="H26229">
        <v>1</v>
      </c>
    </row>
    <row r="26230" spans="1:8" x14ac:dyDescent="0.3">
      <c r="A26230" s="121">
        <v>25890</v>
      </c>
      <c r="B26230" s="121" t="s">
        <v>53339</v>
      </c>
      <c r="C26230" s="121" t="s">
        <v>53340</v>
      </c>
      <c r="D26230" s="284">
        <v>1</v>
      </c>
      <c r="E26230" s="284">
        <v>7</v>
      </c>
      <c r="F26230" s="121" t="s">
        <v>44841</v>
      </c>
      <c r="G26230">
        <v>0</v>
      </c>
      <c r="H26230">
        <v>1</v>
      </c>
    </row>
    <row r="26231" spans="1:8" x14ac:dyDescent="0.3">
      <c r="A26231" s="121">
        <v>31460</v>
      </c>
      <c r="B26231" s="121" t="s">
        <v>53341</v>
      </c>
      <c r="C26231" s="121" t="s">
        <v>53342</v>
      </c>
      <c r="D26231" s="284">
        <v>1</v>
      </c>
      <c r="E26231" s="284">
        <v>7</v>
      </c>
      <c r="F26231" s="121" t="s">
        <v>44841</v>
      </c>
      <c r="G26231">
        <v>0</v>
      </c>
      <c r="H26231">
        <v>1</v>
      </c>
    </row>
    <row r="26232" spans="1:8" x14ac:dyDescent="0.3">
      <c r="A26232" s="121">
        <v>38598</v>
      </c>
      <c r="B26232" s="121" t="s">
        <v>53343</v>
      </c>
      <c r="C26232" s="121" t="s">
        <v>53344</v>
      </c>
      <c r="D26232" s="284">
        <v>1</v>
      </c>
      <c r="E26232" s="284">
        <v>7</v>
      </c>
      <c r="F26232" s="121" t="s">
        <v>44841</v>
      </c>
      <c r="G26232">
        <v>0</v>
      </c>
      <c r="H26232">
        <v>1</v>
      </c>
    </row>
    <row r="26233" spans="1:8" x14ac:dyDescent="0.3">
      <c r="A26233" s="121">
        <v>64819</v>
      </c>
      <c r="B26233" s="121" t="s">
        <v>53345</v>
      </c>
      <c r="C26233" s="121" t="s">
        <v>53346</v>
      </c>
      <c r="D26233" s="284">
        <v>1</v>
      </c>
      <c r="E26233" s="284">
        <v>7</v>
      </c>
      <c r="F26233" s="121" t="s">
        <v>44841</v>
      </c>
      <c r="G26233">
        <v>0</v>
      </c>
      <c r="H26233">
        <v>1</v>
      </c>
    </row>
    <row r="26234" spans="1:8" x14ac:dyDescent="0.3">
      <c r="A26234" s="121">
        <v>122974</v>
      </c>
      <c r="B26234" s="121" t="s">
        <v>53347</v>
      </c>
      <c r="C26234" s="121" t="s">
        <v>53348</v>
      </c>
      <c r="D26234" s="284">
        <v>1</v>
      </c>
      <c r="E26234" s="284">
        <v>7</v>
      </c>
      <c r="F26234" s="121" t="s">
        <v>44841</v>
      </c>
      <c r="G26234">
        <v>0</v>
      </c>
      <c r="H26234">
        <v>1</v>
      </c>
    </row>
    <row r="26235" spans="1:8" x14ac:dyDescent="0.3">
      <c r="A26235" s="121">
        <v>123700</v>
      </c>
      <c r="B26235" s="121" t="s">
        <v>53349</v>
      </c>
      <c r="C26235" s="121" t="s">
        <v>53350</v>
      </c>
      <c r="D26235" s="284">
        <v>1</v>
      </c>
      <c r="E26235" s="284">
        <v>7</v>
      </c>
      <c r="F26235" s="121" t="s">
        <v>44841</v>
      </c>
      <c r="G26235">
        <v>0</v>
      </c>
      <c r="H26235">
        <v>1</v>
      </c>
    </row>
    <row r="26236" spans="1:8" x14ac:dyDescent="0.3">
      <c r="A26236" s="121">
        <v>123777</v>
      </c>
      <c r="B26236" s="121" t="s">
        <v>53351</v>
      </c>
      <c r="C26236" s="121" t="s">
        <v>53352</v>
      </c>
      <c r="D26236" s="284">
        <v>1</v>
      </c>
      <c r="E26236" s="284">
        <v>7</v>
      </c>
      <c r="F26236" s="121" t="s">
        <v>44841</v>
      </c>
      <c r="G26236">
        <v>0</v>
      </c>
      <c r="H26236">
        <v>1</v>
      </c>
    </row>
    <row r="26237" spans="1:8" x14ac:dyDescent="0.3">
      <c r="A26237" s="121">
        <v>70273</v>
      </c>
      <c r="B26237" s="121" t="s">
        <v>53353</v>
      </c>
      <c r="C26237" s="121" t="s">
        <v>53354</v>
      </c>
      <c r="D26237" s="284">
        <v>1</v>
      </c>
      <c r="E26237" s="284">
        <v>7</v>
      </c>
      <c r="F26237" s="121" t="s">
        <v>44841</v>
      </c>
      <c r="G26237">
        <v>0</v>
      </c>
      <c r="H26237">
        <v>1</v>
      </c>
    </row>
    <row r="26238" spans="1:8" x14ac:dyDescent="0.3">
      <c r="A26238" s="121">
        <v>37576</v>
      </c>
      <c r="B26238" s="121" t="s">
        <v>53355</v>
      </c>
      <c r="C26238" s="121" t="s">
        <v>53356</v>
      </c>
      <c r="D26238" s="284">
        <v>1</v>
      </c>
      <c r="E26238" s="284">
        <v>7</v>
      </c>
      <c r="F26238" s="121" t="s">
        <v>44841</v>
      </c>
      <c r="G26238">
        <v>0</v>
      </c>
      <c r="H26238">
        <v>1</v>
      </c>
    </row>
    <row r="26239" spans="1:8" x14ac:dyDescent="0.3">
      <c r="A26239" s="121">
        <v>58849</v>
      </c>
      <c r="B26239" s="121" t="s">
        <v>53357</v>
      </c>
      <c r="C26239" s="121" t="s">
        <v>53358</v>
      </c>
      <c r="D26239" s="284">
        <v>1</v>
      </c>
      <c r="E26239" s="284">
        <v>7</v>
      </c>
      <c r="F26239" s="121" t="s">
        <v>44841</v>
      </c>
      <c r="G26239">
        <v>0</v>
      </c>
      <c r="H26239">
        <v>1</v>
      </c>
    </row>
    <row r="26240" spans="1:8" x14ac:dyDescent="0.3">
      <c r="A26240" s="121">
        <v>296717</v>
      </c>
      <c r="B26240" s="121" t="s">
        <v>53359</v>
      </c>
      <c r="C26240" s="121" t="s">
        <v>53360</v>
      </c>
      <c r="D26240" s="284">
        <v>1</v>
      </c>
      <c r="E26240" s="284">
        <v>7</v>
      </c>
      <c r="F26240" s="121" t="s">
        <v>44841</v>
      </c>
      <c r="G26240">
        <v>0</v>
      </c>
      <c r="H26240">
        <v>1</v>
      </c>
    </row>
    <row r="26241" spans="1:8" x14ac:dyDescent="0.3">
      <c r="A26241" s="121">
        <v>46176</v>
      </c>
      <c r="B26241" s="121" t="s">
        <v>53361</v>
      </c>
      <c r="C26241" s="121" t="s">
        <v>53362</v>
      </c>
      <c r="D26241" s="284">
        <v>1</v>
      </c>
      <c r="E26241" s="284">
        <v>7</v>
      </c>
      <c r="F26241" s="121" t="s">
        <v>44841</v>
      </c>
      <c r="G26241">
        <v>0</v>
      </c>
      <c r="H26241">
        <v>1</v>
      </c>
    </row>
    <row r="26242" spans="1:8" x14ac:dyDescent="0.3">
      <c r="A26242" s="121">
        <v>346808</v>
      </c>
      <c r="B26242" s="121" t="s">
        <v>53363</v>
      </c>
      <c r="C26242" s="121" t="s">
        <v>53364</v>
      </c>
      <c r="D26242" s="284">
        <v>1</v>
      </c>
      <c r="E26242" s="284">
        <v>7</v>
      </c>
      <c r="F26242" s="121" t="s">
        <v>44841</v>
      </c>
      <c r="G26242">
        <v>0</v>
      </c>
      <c r="H26242">
        <v>1</v>
      </c>
    </row>
    <row r="26243" spans="1:8" x14ac:dyDescent="0.3">
      <c r="A26243" s="121">
        <v>36741</v>
      </c>
      <c r="B26243" s="121" t="s">
        <v>53365</v>
      </c>
      <c r="C26243" s="121" t="s">
        <v>53366</v>
      </c>
      <c r="D26243" s="284">
        <v>1</v>
      </c>
      <c r="E26243" s="284">
        <v>7</v>
      </c>
      <c r="F26243" s="121" t="s">
        <v>44841</v>
      </c>
      <c r="G26243">
        <v>0</v>
      </c>
      <c r="H26243">
        <v>1</v>
      </c>
    </row>
    <row r="26244" spans="1:8" x14ac:dyDescent="0.3">
      <c r="A26244" s="121">
        <v>328310</v>
      </c>
      <c r="B26244" s="121" t="s">
        <v>53367</v>
      </c>
      <c r="C26244" s="121" t="s">
        <v>53368</v>
      </c>
      <c r="D26244" s="284">
        <v>1</v>
      </c>
      <c r="E26244" s="284">
        <v>7</v>
      </c>
      <c r="F26244" s="121" t="s">
        <v>44841</v>
      </c>
      <c r="G26244">
        <v>0</v>
      </c>
      <c r="H26244">
        <v>1</v>
      </c>
    </row>
    <row r="26245" spans="1:8" x14ac:dyDescent="0.3">
      <c r="A26245" s="121">
        <v>98093</v>
      </c>
      <c r="B26245" s="121" t="s">
        <v>53369</v>
      </c>
      <c r="C26245" s="121" t="s">
        <v>53370</v>
      </c>
      <c r="D26245" s="284">
        <v>1</v>
      </c>
      <c r="E26245" s="284">
        <v>7</v>
      </c>
      <c r="F26245" s="121" t="s">
        <v>44841</v>
      </c>
      <c r="G26245">
        <v>0</v>
      </c>
      <c r="H26245">
        <v>1</v>
      </c>
    </row>
    <row r="26246" spans="1:8" x14ac:dyDescent="0.3">
      <c r="A26246" s="121">
        <v>236868</v>
      </c>
      <c r="B26246" s="121" t="s">
        <v>53371</v>
      </c>
      <c r="C26246" s="121" t="s">
        <v>53372</v>
      </c>
      <c r="D26246" s="284">
        <v>1</v>
      </c>
      <c r="E26246" s="284">
        <v>7</v>
      </c>
      <c r="F26246" s="121" t="s">
        <v>44841</v>
      </c>
      <c r="G26246">
        <v>0</v>
      </c>
      <c r="H26246">
        <v>1</v>
      </c>
    </row>
    <row r="26247" spans="1:8" x14ac:dyDescent="0.3">
      <c r="A26247" s="121">
        <v>281566</v>
      </c>
      <c r="B26247" s="121" t="s">
        <v>53373</v>
      </c>
      <c r="C26247" s="121" t="s">
        <v>53374</v>
      </c>
      <c r="D26247" s="284">
        <v>1</v>
      </c>
      <c r="E26247" s="284">
        <v>7</v>
      </c>
      <c r="F26247" s="121" t="s">
        <v>44841</v>
      </c>
      <c r="G26247">
        <v>0</v>
      </c>
      <c r="H26247">
        <v>1</v>
      </c>
    </row>
    <row r="26248" spans="1:8" x14ac:dyDescent="0.3">
      <c r="A26248" s="121">
        <v>42589</v>
      </c>
      <c r="B26248" s="121" t="s">
        <v>53375</v>
      </c>
      <c r="C26248" s="121" t="s">
        <v>53376</v>
      </c>
      <c r="D26248" s="284">
        <v>1</v>
      </c>
      <c r="E26248" s="284">
        <v>7</v>
      </c>
      <c r="F26248" s="121" t="s">
        <v>44841</v>
      </c>
      <c r="G26248">
        <v>0</v>
      </c>
      <c r="H26248">
        <v>1</v>
      </c>
    </row>
    <row r="26249" spans="1:8" x14ac:dyDescent="0.3">
      <c r="A26249" s="121">
        <v>96956</v>
      </c>
      <c r="B26249" s="121" t="s">
        <v>53377</v>
      </c>
      <c r="C26249" s="121" t="s">
        <v>53378</v>
      </c>
      <c r="D26249" s="284">
        <v>1</v>
      </c>
      <c r="E26249" s="284">
        <v>7</v>
      </c>
      <c r="F26249" s="121" t="s">
        <v>44841</v>
      </c>
      <c r="G26249">
        <v>0</v>
      </c>
      <c r="H26249">
        <v>1</v>
      </c>
    </row>
    <row r="26250" spans="1:8" x14ac:dyDescent="0.3">
      <c r="A26250" s="121">
        <v>242978</v>
      </c>
      <c r="B26250" s="121" t="s">
        <v>53379</v>
      </c>
      <c r="C26250" s="121" t="s">
        <v>53380</v>
      </c>
      <c r="D26250" s="284">
        <v>1</v>
      </c>
      <c r="E26250" s="284">
        <v>7</v>
      </c>
      <c r="F26250" s="121" t="s">
        <v>44841</v>
      </c>
      <c r="G26250">
        <v>0</v>
      </c>
      <c r="H26250">
        <v>1</v>
      </c>
    </row>
    <row r="26251" spans="1:8" x14ac:dyDescent="0.3">
      <c r="A26251" s="121">
        <v>168213</v>
      </c>
      <c r="B26251" s="121" t="s">
        <v>53381</v>
      </c>
      <c r="C26251" s="121" t="s">
        <v>53382</v>
      </c>
      <c r="D26251" s="284">
        <v>1</v>
      </c>
      <c r="E26251" s="284">
        <v>7</v>
      </c>
      <c r="F26251" s="121" t="s">
        <v>44841</v>
      </c>
      <c r="G26251">
        <v>0</v>
      </c>
      <c r="H26251">
        <v>1</v>
      </c>
    </row>
    <row r="26252" spans="1:8" x14ac:dyDescent="0.3">
      <c r="A26252" s="121">
        <v>165237</v>
      </c>
      <c r="B26252" s="121" t="s">
        <v>53383</v>
      </c>
      <c r="C26252" s="121" t="s">
        <v>53384</v>
      </c>
      <c r="D26252" s="284">
        <v>1</v>
      </c>
      <c r="E26252" s="284">
        <v>7</v>
      </c>
      <c r="F26252" s="121" t="s">
        <v>44841</v>
      </c>
      <c r="G26252">
        <v>0</v>
      </c>
      <c r="H26252">
        <v>1</v>
      </c>
    </row>
    <row r="26253" spans="1:8" x14ac:dyDescent="0.3">
      <c r="A26253" s="121">
        <v>179670</v>
      </c>
      <c r="B26253" s="121" t="s">
        <v>53385</v>
      </c>
      <c r="C26253" s="121" t="s">
        <v>53386</v>
      </c>
      <c r="D26253" s="284">
        <v>1</v>
      </c>
      <c r="E26253" s="284">
        <v>7</v>
      </c>
      <c r="F26253" s="121" t="s">
        <v>44841</v>
      </c>
      <c r="G26253">
        <v>0</v>
      </c>
      <c r="H26253">
        <v>1</v>
      </c>
    </row>
    <row r="26254" spans="1:8" x14ac:dyDescent="0.3">
      <c r="A26254" s="121">
        <v>177671</v>
      </c>
      <c r="B26254" s="121" t="s">
        <v>53387</v>
      </c>
      <c r="C26254" s="121" t="s">
        <v>53388</v>
      </c>
      <c r="D26254" s="284">
        <v>1</v>
      </c>
      <c r="E26254" s="284">
        <v>7</v>
      </c>
      <c r="F26254" s="121" t="s">
        <v>44841</v>
      </c>
      <c r="G26254">
        <v>0</v>
      </c>
      <c r="H26254">
        <v>1</v>
      </c>
    </row>
    <row r="26255" spans="1:8" x14ac:dyDescent="0.3">
      <c r="A26255" s="121">
        <v>69655</v>
      </c>
      <c r="B26255" s="121" t="s">
        <v>53389</v>
      </c>
      <c r="C26255" s="121" t="s">
        <v>53390</v>
      </c>
      <c r="D26255" s="284">
        <v>1</v>
      </c>
      <c r="E26255" s="284">
        <v>7</v>
      </c>
      <c r="F26255" s="121" t="s">
        <v>44841</v>
      </c>
      <c r="G26255">
        <v>0</v>
      </c>
      <c r="H26255">
        <v>1</v>
      </c>
    </row>
    <row r="26256" spans="1:8" x14ac:dyDescent="0.3">
      <c r="A26256" s="121">
        <v>55904</v>
      </c>
      <c r="B26256" s="121" t="s">
        <v>53391</v>
      </c>
      <c r="C26256" s="121" t="s">
        <v>53392</v>
      </c>
      <c r="D26256" s="284">
        <v>1</v>
      </c>
      <c r="E26256" s="284">
        <v>7</v>
      </c>
      <c r="F26256" s="121" t="s">
        <v>44841</v>
      </c>
      <c r="G26256">
        <v>0</v>
      </c>
      <c r="H26256">
        <v>1</v>
      </c>
    </row>
    <row r="26257" spans="1:8" x14ac:dyDescent="0.3">
      <c r="A26257" s="121">
        <v>66743</v>
      </c>
      <c r="B26257" s="121" t="s">
        <v>53393</v>
      </c>
      <c r="C26257" s="121" t="s">
        <v>53394</v>
      </c>
      <c r="D26257" s="284">
        <v>1</v>
      </c>
      <c r="E26257" s="284">
        <v>7</v>
      </c>
      <c r="F26257" s="121" t="s">
        <v>44841</v>
      </c>
      <c r="G26257">
        <v>0</v>
      </c>
      <c r="H26257">
        <v>1</v>
      </c>
    </row>
    <row r="26258" spans="1:8" x14ac:dyDescent="0.3">
      <c r="A26258" s="121">
        <v>233122</v>
      </c>
      <c r="B26258" s="121" t="s">
        <v>53395</v>
      </c>
      <c r="C26258" s="121" t="s">
        <v>53396</v>
      </c>
      <c r="D26258" s="284">
        <v>1</v>
      </c>
      <c r="E26258" s="284">
        <v>7</v>
      </c>
      <c r="F26258" s="121" t="s">
        <v>44841</v>
      </c>
      <c r="G26258">
        <v>0</v>
      </c>
      <c r="H26258">
        <v>1</v>
      </c>
    </row>
    <row r="26259" spans="1:8" x14ac:dyDescent="0.3">
      <c r="A26259" s="121">
        <v>227372</v>
      </c>
      <c r="B26259" s="121" t="s">
        <v>53397</v>
      </c>
      <c r="C26259" s="121" t="s">
        <v>53398</v>
      </c>
      <c r="D26259" s="284">
        <v>1</v>
      </c>
      <c r="E26259" s="284">
        <v>7</v>
      </c>
      <c r="F26259" s="121" t="s">
        <v>44841</v>
      </c>
      <c r="G26259">
        <v>0</v>
      </c>
      <c r="H26259">
        <v>1</v>
      </c>
    </row>
    <row r="26260" spans="1:8" x14ac:dyDescent="0.3">
      <c r="A26260" s="121">
        <v>271835</v>
      </c>
      <c r="B26260" s="121" t="s">
        <v>53399</v>
      </c>
      <c r="C26260" s="121" t="s">
        <v>53400</v>
      </c>
      <c r="D26260" s="284">
        <v>1</v>
      </c>
      <c r="E26260" s="284">
        <v>7</v>
      </c>
      <c r="F26260" s="121" t="s">
        <v>44841</v>
      </c>
      <c r="G26260">
        <v>0</v>
      </c>
      <c r="H26260">
        <v>1</v>
      </c>
    </row>
    <row r="26261" spans="1:8" x14ac:dyDescent="0.3">
      <c r="A26261" s="121">
        <v>224331</v>
      </c>
      <c r="B26261" s="121" t="s">
        <v>53401</v>
      </c>
      <c r="C26261" s="121" t="s">
        <v>53402</v>
      </c>
      <c r="D26261" s="284">
        <v>1</v>
      </c>
      <c r="E26261" s="284">
        <v>7</v>
      </c>
      <c r="F26261" s="121" t="s">
        <v>44841</v>
      </c>
      <c r="G26261">
        <v>0</v>
      </c>
      <c r="H26261">
        <v>1</v>
      </c>
    </row>
    <row r="26262" spans="1:8" x14ac:dyDescent="0.3">
      <c r="A26262" s="121">
        <v>270330</v>
      </c>
      <c r="B26262" s="121" t="s">
        <v>53403</v>
      </c>
      <c r="C26262" s="121" t="s">
        <v>53404</v>
      </c>
      <c r="D26262" s="284">
        <v>1</v>
      </c>
      <c r="E26262" s="284">
        <v>7</v>
      </c>
      <c r="F26262" s="121" t="s">
        <v>44841</v>
      </c>
      <c r="G26262">
        <v>0</v>
      </c>
      <c r="H26262">
        <v>1</v>
      </c>
    </row>
    <row r="26263" spans="1:8" x14ac:dyDescent="0.3">
      <c r="A26263" s="121">
        <v>161836</v>
      </c>
      <c r="B26263" s="121" t="s">
        <v>53405</v>
      </c>
      <c r="C26263" s="121" t="s">
        <v>53406</v>
      </c>
      <c r="D26263" s="284">
        <v>1</v>
      </c>
      <c r="E26263" s="284">
        <v>7</v>
      </c>
      <c r="F26263" s="121" t="s">
        <v>44841</v>
      </c>
      <c r="G26263">
        <v>0</v>
      </c>
      <c r="H26263">
        <v>1</v>
      </c>
    </row>
    <row r="26264" spans="1:8" x14ac:dyDescent="0.3">
      <c r="A26264" s="121">
        <v>172476</v>
      </c>
      <c r="B26264" s="121" t="s">
        <v>53407</v>
      </c>
      <c r="C26264" s="121" t="s">
        <v>53408</v>
      </c>
      <c r="D26264" s="284">
        <v>1</v>
      </c>
      <c r="E26264" s="284">
        <v>7</v>
      </c>
      <c r="F26264" s="121" t="s">
        <v>44841</v>
      </c>
      <c r="G26264">
        <v>0</v>
      </c>
      <c r="H26264">
        <v>1</v>
      </c>
    </row>
    <row r="26265" spans="1:8" x14ac:dyDescent="0.3">
      <c r="A26265" s="121">
        <v>227283</v>
      </c>
      <c r="B26265" s="121" t="s">
        <v>53409</v>
      </c>
      <c r="C26265" s="121" t="s">
        <v>53410</v>
      </c>
      <c r="D26265" s="284">
        <v>1</v>
      </c>
      <c r="E26265" s="284">
        <v>7</v>
      </c>
      <c r="F26265" s="121" t="s">
        <v>44841</v>
      </c>
      <c r="G26265">
        <v>0</v>
      </c>
      <c r="H26265">
        <v>1</v>
      </c>
    </row>
    <row r="26266" spans="1:8" x14ac:dyDescent="0.3">
      <c r="A26266" s="121">
        <v>297045</v>
      </c>
      <c r="B26266" s="121" t="s">
        <v>53411</v>
      </c>
      <c r="C26266" s="121" t="s">
        <v>53412</v>
      </c>
      <c r="D26266" s="284">
        <v>1</v>
      </c>
      <c r="E26266" s="284">
        <v>7</v>
      </c>
      <c r="F26266" s="121" t="s">
        <v>44841</v>
      </c>
      <c r="G26266">
        <v>0</v>
      </c>
      <c r="H26266">
        <v>1</v>
      </c>
    </row>
    <row r="26267" spans="1:8" x14ac:dyDescent="0.3">
      <c r="A26267" s="121">
        <v>376317</v>
      </c>
      <c r="B26267" s="121" t="s">
        <v>53413</v>
      </c>
      <c r="C26267" s="121" t="s">
        <v>53414</v>
      </c>
      <c r="D26267" s="284">
        <v>1</v>
      </c>
      <c r="E26267" s="284">
        <v>7</v>
      </c>
      <c r="F26267" s="121" t="s">
        <v>44841</v>
      </c>
      <c r="G26267">
        <v>0</v>
      </c>
      <c r="H26267">
        <v>1</v>
      </c>
    </row>
    <row r="26268" spans="1:8" x14ac:dyDescent="0.3">
      <c r="A26268" s="121">
        <v>296639</v>
      </c>
      <c r="B26268" s="121" t="s">
        <v>53415</v>
      </c>
      <c r="C26268" s="121" t="s">
        <v>53416</v>
      </c>
      <c r="D26268" s="284">
        <v>1</v>
      </c>
      <c r="E26268" s="284">
        <v>7</v>
      </c>
      <c r="F26268" s="121" t="s">
        <v>44841</v>
      </c>
      <c r="G26268">
        <v>0</v>
      </c>
      <c r="H26268">
        <v>1</v>
      </c>
    </row>
    <row r="26269" spans="1:8" x14ac:dyDescent="0.3">
      <c r="A26269" s="121">
        <v>177952</v>
      </c>
      <c r="B26269" s="121" t="s">
        <v>53417</v>
      </c>
      <c r="C26269" s="121" t="s">
        <v>53418</v>
      </c>
      <c r="D26269" s="284">
        <v>1</v>
      </c>
      <c r="E26269" s="284">
        <v>7</v>
      </c>
      <c r="F26269" s="121" t="s">
        <v>44841</v>
      </c>
      <c r="G26269">
        <v>0</v>
      </c>
      <c r="H26269">
        <v>1</v>
      </c>
    </row>
    <row r="26270" spans="1:8" x14ac:dyDescent="0.3">
      <c r="A26270" s="121">
        <v>69796</v>
      </c>
      <c r="B26270" s="121" t="s">
        <v>53419</v>
      </c>
      <c r="C26270" s="121" t="s">
        <v>53420</v>
      </c>
      <c r="D26270" s="284">
        <v>1</v>
      </c>
      <c r="E26270" s="284">
        <v>7</v>
      </c>
      <c r="F26270" s="121" t="s">
        <v>44841</v>
      </c>
      <c r="G26270">
        <v>0</v>
      </c>
      <c r="H26270">
        <v>1</v>
      </c>
    </row>
    <row r="26271" spans="1:8" x14ac:dyDescent="0.3">
      <c r="A26271" s="121">
        <v>268852</v>
      </c>
      <c r="B26271" s="121" t="s">
        <v>53421</v>
      </c>
      <c r="C26271" s="121" t="s">
        <v>53422</v>
      </c>
      <c r="D26271" s="284">
        <v>1</v>
      </c>
      <c r="E26271" s="284">
        <v>7</v>
      </c>
      <c r="F26271" s="121" t="s">
        <v>44841</v>
      </c>
      <c r="G26271">
        <v>0</v>
      </c>
      <c r="H26271">
        <v>1</v>
      </c>
    </row>
    <row r="26272" spans="1:8" x14ac:dyDescent="0.3">
      <c r="A26272" s="121">
        <v>253061</v>
      </c>
      <c r="B26272" s="121" t="s">
        <v>53423</v>
      </c>
      <c r="C26272" s="121" t="s">
        <v>53424</v>
      </c>
      <c r="D26272" s="284">
        <v>1</v>
      </c>
      <c r="E26272" s="284">
        <v>7</v>
      </c>
      <c r="F26272" s="121" t="s">
        <v>44841</v>
      </c>
      <c r="G26272">
        <v>0</v>
      </c>
      <c r="H26272">
        <v>1</v>
      </c>
    </row>
    <row r="26273" spans="1:8" x14ac:dyDescent="0.3">
      <c r="A26273" s="121">
        <v>230059</v>
      </c>
      <c r="B26273" s="121" t="s">
        <v>53425</v>
      </c>
      <c r="C26273" s="121" t="s">
        <v>53426</v>
      </c>
      <c r="D26273" s="284">
        <v>1</v>
      </c>
      <c r="E26273" s="284">
        <v>7</v>
      </c>
      <c r="F26273" s="121" t="s">
        <v>44841</v>
      </c>
      <c r="G26273">
        <v>0</v>
      </c>
      <c r="H26273">
        <v>1</v>
      </c>
    </row>
    <row r="26274" spans="1:8" x14ac:dyDescent="0.3">
      <c r="A26274" s="121">
        <v>341600</v>
      </c>
      <c r="B26274" s="121" t="s">
        <v>53427</v>
      </c>
      <c r="C26274" s="121" t="s">
        <v>53428</v>
      </c>
      <c r="D26274" s="284">
        <v>1</v>
      </c>
      <c r="E26274" s="284">
        <v>7</v>
      </c>
      <c r="F26274" s="121" t="s">
        <v>44841</v>
      </c>
      <c r="G26274">
        <v>0</v>
      </c>
      <c r="H26274">
        <v>1</v>
      </c>
    </row>
    <row r="26275" spans="1:8" x14ac:dyDescent="0.3">
      <c r="A26275" s="121">
        <v>252675</v>
      </c>
      <c r="B26275" s="121" t="s">
        <v>53429</v>
      </c>
      <c r="C26275" s="121" t="s">
        <v>53430</v>
      </c>
      <c r="D26275" s="284">
        <v>1</v>
      </c>
      <c r="E26275" s="284">
        <v>7</v>
      </c>
      <c r="F26275" s="121" t="s">
        <v>44841</v>
      </c>
      <c r="G26275">
        <v>0</v>
      </c>
      <c r="H26275">
        <v>1</v>
      </c>
    </row>
    <row r="26276" spans="1:8" x14ac:dyDescent="0.3">
      <c r="A26276" s="121">
        <v>170687</v>
      </c>
      <c r="B26276" s="121" t="s">
        <v>53431</v>
      </c>
      <c r="C26276" s="121" t="s">
        <v>53432</v>
      </c>
      <c r="D26276" s="284">
        <v>1</v>
      </c>
      <c r="E26276" s="284">
        <v>7</v>
      </c>
      <c r="F26276" s="121" t="s">
        <v>44841</v>
      </c>
      <c r="G26276">
        <v>0</v>
      </c>
      <c r="H26276">
        <v>1</v>
      </c>
    </row>
    <row r="26277" spans="1:8" x14ac:dyDescent="0.3">
      <c r="A26277" s="121">
        <v>207950</v>
      </c>
      <c r="B26277" s="121" t="s">
        <v>53433</v>
      </c>
      <c r="C26277" s="121" t="s">
        <v>53434</v>
      </c>
      <c r="D26277" s="284">
        <v>1</v>
      </c>
      <c r="E26277" s="284">
        <v>7</v>
      </c>
      <c r="F26277" s="121" t="s">
        <v>44841</v>
      </c>
      <c r="G26277">
        <v>0</v>
      </c>
      <c r="H26277">
        <v>1</v>
      </c>
    </row>
    <row r="26278" spans="1:8" x14ac:dyDescent="0.3">
      <c r="A26278" s="121">
        <v>70385</v>
      </c>
      <c r="B26278" s="121" t="s">
        <v>53435</v>
      </c>
      <c r="C26278" s="121" t="s">
        <v>53436</v>
      </c>
      <c r="D26278" s="284">
        <v>1</v>
      </c>
      <c r="E26278" s="284">
        <v>7</v>
      </c>
      <c r="F26278" s="121" t="s">
        <v>44841</v>
      </c>
      <c r="G26278">
        <v>0</v>
      </c>
      <c r="H26278">
        <v>1</v>
      </c>
    </row>
    <row r="26279" spans="1:8" x14ac:dyDescent="0.3">
      <c r="A26279" s="121">
        <v>66366</v>
      </c>
      <c r="B26279" s="121" t="s">
        <v>53437</v>
      </c>
      <c r="C26279" s="121" t="s">
        <v>53438</v>
      </c>
      <c r="D26279" s="284">
        <v>1</v>
      </c>
      <c r="E26279" s="284">
        <v>7</v>
      </c>
      <c r="F26279" s="121" t="s">
        <v>44841</v>
      </c>
      <c r="G26279">
        <v>0</v>
      </c>
      <c r="H26279">
        <v>1</v>
      </c>
    </row>
    <row r="26280" spans="1:8" x14ac:dyDescent="0.3">
      <c r="A26280" s="121">
        <v>219308</v>
      </c>
      <c r="B26280" s="121" t="s">
        <v>53439</v>
      </c>
      <c r="C26280" s="121" t="s">
        <v>53440</v>
      </c>
      <c r="D26280" s="284">
        <v>1</v>
      </c>
      <c r="E26280" s="284">
        <v>7</v>
      </c>
      <c r="F26280" s="121" t="s">
        <v>44841</v>
      </c>
      <c r="G26280">
        <v>0</v>
      </c>
      <c r="H26280">
        <v>1</v>
      </c>
    </row>
    <row r="26281" spans="1:8" x14ac:dyDescent="0.3">
      <c r="A26281" s="121">
        <v>266849</v>
      </c>
      <c r="B26281" s="121" t="s">
        <v>53441</v>
      </c>
      <c r="C26281" s="121" t="s">
        <v>53442</v>
      </c>
      <c r="D26281" s="284">
        <v>1</v>
      </c>
      <c r="E26281" s="284">
        <v>7</v>
      </c>
      <c r="F26281" s="121" t="s">
        <v>44841</v>
      </c>
      <c r="G26281">
        <v>0</v>
      </c>
      <c r="H26281">
        <v>1</v>
      </c>
    </row>
    <row r="26282" spans="1:8" x14ac:dyDescent="0.3">
      <c r="A26282" s="121">
        <v>353444</v>
      </c>
      <c r="B26282" s="121" t="s">
        <v>53443</v>
      </c>
      <c r="C26282" s="121" t="s">
        <v>53444</v>
      </c>
      <c r="D26282" s="284">
        <v>1</v>
      </c>
      <c r="E26282" s="284">
        <v>7</v>
      </c>
      <c r="F26282" s="121" t="s">
        <v>44841</v>
      </c>
      <c r="G26282">
        <v>0</v>
      </c>
      <c r="H26282">
        <v>1</v>
      </c>
    </row>
    <row r="26283" spans="1:8" x14ac:dyDescent="0.3">
      <c r="A26283" s="121">
        <v>221717</v>
      </c>
      <c r="B26283" s="121" t="s">
        <v>53445</v>
      </c>
      <c r="C26283" s="121" t="s">
        <v>53446</v>
      </c>
      <c r="D26283" s="284">
        <v>1</v>
      </c>
      <c r="E26283" s="284">
        <v>7</v>
      </c>
      <c r="F26283" s="121" t="s">
        <v>44841</v>
      </c>
      <c r="G26283">
        <v>0</v>
      </c>
      <c r="H26283">
        <v>1</v>
      </c>
    </row>
    <row r="26284" spans="1:8" x14ac:dyDescent="0.3">
      <c r="A26284" s="121">
        <v>266256</v>
      </c>
      <c r="B26284" s="121" t="s">
        <v>53447</v>
      </c>
      <c r="C26284" s="121" t="s">
        <v>53448</v>
      </c>
      <c r="D26284" s="284">
        <v>1</v>
      </c>
      <c r="E26284" s="284">
        <v>7</v>
      </c>
      <c r="F26284" s="121" t="s">
        <v>44841</v>
      </c>
      <c r="G26284">
        <v>0</v>
      </c>
      <c r="H26284">
        <v>1</v>
      </c>
    </row>
    <row r="26285" spans="1:8" x14ac:dyDescent="0.3">
      <c r="A26285" s="121">
        <v>295057</v>
      </c>
      <c r="B26285" s="121" t="s">
        <v>53449</v>
      </c>
      <c r="C26285" s="121" t="s">
        <v>53450</v>
      </c>
      <c r="D26285" s="284">
        <v>1</v>
      </c>
      <c r="E26285" s="284">
        <v>7</v>
      </c>
      <c r="F26285" s="121" t="s">
        <v>44841</v>
      </c>
      <c r="G26285">
        <v>0</v>
      </c>
      <c r="H26285">
        <v>1</v>
      </c>
    </row>
    <row r="26286" spans="1:8" x14ac:dyDescent="0.3">
      <c r="A26286" s="121">
        <v>374991</v>
      </c>
      <c r="B26286" s="121" t="s">
        <v>53451</v>
      </c>
      <c r="C26286" s="121" t="s">
        <v>53452</v>
      </c>
      <c r="D26286" s="284">
        <v>1</v>
      </c>
      <c r="E26286" s="284">
        <v>7</v>
      </c>
      <c r="F26286" s="121" t="s">
        <v>44841</v>
      </c>
      <c r="G26286">
        <v>0</v>
      </c>
      <c r="H26286">
        <v>1</v>
      </c>
    </row>
    <row r="26287" spans="1:8" x14ac:dyDescent="0.3">
      <c r="A26287" s="121">
        <v>603069</v>
      </c>
      <c r="B26287" s="121" t="s">
        <v>53453</v>
      </c>
      <c r="C26287" s="121" t="s">
        <v>53454</v>
      </c>
      <c r="D26287" s="284">
        <v>1</v>
      </c>
      <c r="E26287" s="284">
        <v>7</v>
      </c>
      <c r="F26287" s="121" t="s">
        <v>44841</v>
      </c>
      <c r="G26287">
        <v>0</v>
      </c>
      <c r="H26287">
        <v>1</v>
      </c>
    </row>
    <row r="26288" spans="1:8" x14ac:dyDescent="0.3">
      <c r="A26288" s="121">
        <v>239110</v>
      </c>
      <c r="B26288" s="121" t="s">
        <v>53455</v>
      </c>
      <c r="C26288" s="121" t="s">
        <v>53456</v>
      </c>
      <c r="D26288" s="284">
        <v>1</v>
      </c>
      <c r="E26288" s="284">
        <v>7</v>
      </c>
      <c r="F26288" s="121" t="s">
        <v>44841</v>
      </c>
      <c r="G26288">
        <v>0</v>
      </c>
      <c r="H26288">
        <v>1</v>
      </c>
    </row>
    <row r="26289" spans="1:8" x14ac:dyDescent="0.3">
      <c r="A26289" s="121">
        <v>300327</v>
      </c>
      <c r="B26289" s="121" t="s">
        <v>53457</v>
      </c>
      <c r="C26289" s="121" t="s">
        <v>53458</v>
      </c>
      <c r="D26289" s="284">
        <v>1</v>
      </c>
      <c r="E26289" s="284">
        <v>7</v>
      </c>
      <c r="F26289" s="121" t="s">
        <v>44841</v>
      </c>
      <c r="G26289">
        <v>0</v>
      </c>
      <c r="H26289">
        <v>1</v>
      </c>
    </row>
    <row r="26290" spans="1:8" x14ac:dyDescent="0.3">
      <c r="A26290" s="121">
        <v>336258</v>
      </c>
      <c r="B26290" s="121" t="s">
        <v>53459</v>
      </c>
      <c r="C26290" s="121" t="s">
        <v>53460</v>
      </c>
      <c r="D26290" s="284">
        <v>1</v>
      </c>
      <c r="E26290" s="284">
        <v>7</v>
      </c>
      <c r="F26290" s="121" t="s">
        <v>44841</v>
      </c>
      <c r="G26290">
        <v>0</v>
      </c>
      <c r="H26290">
        <v>1</v>
      </c>
    </row>
    <row r="26291" spans="1:8" x14ac:dyDescent="0.3">
      <c r="A26291" s="121">
        <v>200096</v>
      </c>
      <c r="B26291" s="121" t="s">
        <v>53461</v>
      </c>
      <c r="C26291" s="121" t="s">
        <v>53462</v>
      </c>
      <c r="D26291" s="284">
        <v>1</v>
      </c>
      <c r="E26291" s="284">
        <v>7</v>
      </c>
      <c r="F26291" s="121" t="s">
        <v>44841</v>
      </c>
      <c r="G26291">
        <v>0</v>
      </c>
      <c r="H26291">
        <v>1</v>
      </c>
    </row>
    <row r="26292" spans="1:8" x14ac:dyDescent="0.3">
      <c r="A26292" s="121">
        <v>218121</v>
      </c>
      <c r="B26292" s="121" t="s">
        <v>53463</v>
      </c>
      <c r="C26292" s="121" t="s">
        <v>53464</v>
      </c>
      <c r="D26292" s="284">
        <v>1</v>
      </c>
      <c r="E26292" s="284">
        <v>7</v>
      </c>
      <c r="F26292" s="121" t="s">
        <v>44841</v>
      </c>
      <c r="G26292">
        <v>0</v>
      </c>
      <c r="H26292">
        <v>1</v>
      </c>
    </row>
    <row r="26293" spans="1:8" x14ac:dyDescent="0.3">
      <c r="A26293" s="121">
        <v>332880</v>
      </c>
      <c r="B26293" s="121" t="s">
        <v>53465</v>
      </c>
      <c r="C26293" s="121" t="s">
        <v>53466</v>
      </c>
      <c r="D26293" s="284">
        <v>1</v>
      </c>
      <c r="E26293" s="284">
        <v>7</v>
      </c>
      <c r="F26293" s="121" t="s">
        <v>44841</v>
      </c>
      <c r="G26293">
        <v>0</v>
      </c>
      <c r="H26293">
        <v>1</v>
      </c>
    </row>
    <row r="26294" spans="1:8" x14ac:dyDescent="0.3">
      <c r="A26294" s="121">
        <v>269781</v>
      </c>
      <c r="B26294" s="121" t="s">
        <v>53467</v>
      </c>
      <c r="C26294" s="121" t="s">
        <v>53468</v>
      </c>
      <c r="D26294" s="284">
        <v>1</v>
      </c>
      <c r="E26294" s="284">
        <v>7</v>
      </c>
      <c r="F26294" s="121" t="s">
        <v>44841</v>
      </c>
      <c r="G26294">
        <v>0</v>
      </c>
      <c r="H26294">
        <v>1</v>
      </c>
    </row>
    <row r="26295" spans="1:8" x14ac:dyDescent="0.3">
      <c r="A26295" s="121">
        <v>166526</v>
      </c>
      <c r="B26295" s="121" t="s">
        <v>53469</v>
      </c>
      <c r="C26295" s="121" t="s">
        <v>53470</v>
      </c>
      <c r="D26295" s="284">
        <v>1</v>
      </c>
      <c r="E26295" s="284">
        <v>7</v>
      </c>
      <c r="F26295" s="121" t="s">
        <v>44841</v>
      </c>
      <c r="G26295">
        <v>0</v>
      </c>
      <c r="H26295">
        <v>1</v>
      </c>
    </row>
    <row r="26296" spans="1:8" x14ac:dyDescent="0.3">
      <c r="A26296" s="121">
        <v>208661</v>
      </c>
      <c r="B26296" s="121" t="s">
        <v>53471</v>
      </c>
      <c r="C26296" s="121" t="s">
        <v>53472</v>
      </c>
      <c r="D26296" s="284">
        <v>1</v>
      </c>
      <c r="E26296" s="284">
        <v>7</v>
      </c>
      <c r="F26296" s="121" t="s">
        <v>44841</v>
      </c>
      <c r="G26296">
        <v>0</v>
      </c>
      <c r="H26296">
        <v>1</v>
      </c>
    </row>
    <row r="26297" spans="1:8" x14ac:dyDescent="0.3">
      <c r="A26297" s="121">
        <v>230335</v>
      </c>
      <c r="B26297" s="121" t="s">
        <v>53473</v>
      </c>
      <c r="C26297" s="121" t="s">
        <v>53474</v>
      </c>
      <c r="D26297" s="284">
        <v>1</v>
      </c>
      <c r="E26297" s="284">
        <v>7</v>
      </c>
      <c r="F26297" s="121" t="s">
        <v>44841</v>
      </c>
      <c r="G26297">
        <v>0</v>
      </c>
      <c r="H26297">
        <v>1</v>
      </c>
    </row>
    <row r="26298" spans="1:8" x14ac:dyDescent="0.3">
      <c r="A26298" s="121">
        <v>218805</v>
      </c>
      <c r="B26298" s="121" t="s">
        <v>53475</v>
      </c>
      <c r="C26298" s="121" t="s">
        <v>53476</v>
      </c>
      <c r="D26298" s="284">
        <v>1</v>
      </c>
      <c r="E26298" s="284">
        <v>7</v>
      </c>
      <c r="F26298" s="121" t="s">
        <v>44841</v>
      </c>
      <c r="G26298">
        <v>0</v>
      </c>
      <c r="H26298">
        <v>1</v>
      </c>
    </row>
    <row r="26299" spans="1:8" x14ac:dyDescent="0.3">
      <c r="A26299" s="121">
        <v>294194</v>
      </c>
      <c r="B26299" s="121" t="s">
        <v>53477</v>
      </c>
      <c r="C26299" s="121" t="s">
        <v>53478</v>
      </c>
      <c r="D26299" s="284">
        <v>1</v>
      </c>
      <c r="E26299" s="284">
        <v>7</v>
      </c>
      <c r="F26299" s="121" t="s">
        <v>44841</v>
      </c>
      <c r="G26299">
        <v>0</v>
      </c>
      <c r="H26299">
        <v>1</v>
      </c>
    </row>
    <row r="26300" spans="1:8" x14ac:dyDescent="0.3">
      <c r="A26300" s="121">
        <v>162496</v>
      </c>
      <c r="B26300" s="121" t="s">
        <v>53479</v>
      </c>
      <c r="C26300" s="121" t="s">
        <v>53480</v>
      </c>
      <c r="D26300" s="284">
        <v>1</v>
      </c>
      <c r="E26300" s="284">
        <v>7</v>
      </c>
      <c r="F26300" s="121" t="s">
        <v>44841</v>
      </c>
      <c r="G26300">
        <v>0</v>
      </c>
      <c r="H26300">
        <v>1</v>
      </c>
    </row>
    <row r="26301" spans="1:8" x14ac:dyDescent="0.3">
      <c r="A26301" s="121">
        <v>132022</v>
      </c>
      <c r="B26301" s="121" t="s">
        <v>53481</v>
      </c>
      <c r="C26301" s="121" t="s">
        <v>53482</v>
      </c>
      <c r="D26301" s="284">
        <v>1</v>
      </c>
      <c r="E26301" s="284">
        <v>7</v>
      </c>
      <c r="F26301" s="121" t="s">
        <v>44841</v>
      </c>
      <c r="G26301">
        <v>0</v>
      </c>
      <c r="H26301">
        <v>1</v>
      </c>
    </row>
    <row r="26302" spans="1:8" x14ac:dyDescent="0.3">
      <c r="A26302" s="121">
        <v>277154</v>
      </c>
      <c r="B26302" s="121" t="s">
        <v>53483</v>
      </c>
      <c r="C26302" s="121" t="s">
        <v>53484</v>
      </c>
      <c r="D26302" s="284">
        <v>1</v>
      </c>
      <c r="E26302" s="284">
        <v>7</v>
      </c>
      <c r="F26302" s="121" t="s">
        <v>44841</v>
      </c>
      <c r="G26302">
        <v>0</v>
      </c>
      <c r="H26302">
        <v>1</v>
      </c>
    </row>
    <row r="26303" spans="1:8" x14ac:dyDescent="0.3">
      <c r="A26303" s="121">
        <v>256530</v>
      </c>
      <c r="B26303" s="121" t="s">
        <v>53485</v>
      </c>
      <c r="C26303" s="121" t="s">
        <v>53486</v>
      </c>
      <c r="D26303" s="284">
        <v>1</v>
      </c>
      <c r="E26303" s="284">
        <v>7</v>
      </c>
      <c r="F26303" s="121" t="s">
        <v>44841</v>
      </c>
      <c r="G26303">
        <v>0</v>
      </c>
      <c r="H26303">
        <v>1</v>
      </c>
    </row>
    <row r="26304" spans="1:8" x14ac:dyDescent="0.3">
      <c r="A26304" s="121">
        <v>333126</v>
      </c>
      <c r="B26304" s="121" t="s">
        <v>53487</v>
      </c>
      <c r="C26304" s="121" t="s">
        <v>53488</v>
      </c>
      <c r="D26304" s="284">
        <v>1</v>
      </c>
      <c r="E26304" s="284">
        <v>7</v>
      </c>
      <c r="F26304" s="121" t="s">
        <v>44841</v>
      </c>
      <c r="G26304">
        <v>0</v>
      </c>
      <c r="H26304">
        <v>1</v>
      </c>
    </row>
    <row r="26305" spans="1:8" x14ac:dyDescent="0.3">
      <c r="A26305" s="121">
        <v>226228</v>
      </c>
      <c r="B26305" s="121" t="s">
        <v>53489</v>
      </c>
      <c r="C26305" s="121" t="s">
        <v>53490</v>
      </c>
      <c r="D26305" s="284">
        <v>1</v>
      </c>
      <c r="E26305" s="284">
        <v>7</v>
      </c>
      <c r="F26305" s="121" t="s">
        <v>44841</v>
      </c>
      <c r="G26305">
        <v>0</v>
      </c>
      <c r="H26305">
        <v>1</v>
      </c>
    </row>
    <row r="26306" spans="1:8" x14ac:dyDescent="0.3">
      <c r="A26306" s="121">
        <v>239233</v>
      </c>
      <c r="B26306" s="121" t="s">
        <v>53491</v>
      </c>
      <c r="C26306" s="121" t="s">
        <v>53492</v>
      </c>
      <c r="D26306" s="284">
        <v>1</v>
      </c>
      <c r="E26306" s="284">
        <v>7</v>
      </c>
      <c r="F26306" s="121" t="s">
        <v>44841</v>
      </c>
      <c r="G26306">
        <v>0</v>
      </c>
      <c r="H26306">
        <v>1</v>
      </c>
    </row>
    <row r="26307" spans="1:8" x14ac:dyDescent="0.3">
      <c r="A26307" s="121">
        <v>264334</v>
      </c>
      <c r="B26307" s="121" t="s">
        <v>53493</v>
      </c>
      <c r="C26307" s="121" t="s">
        <v>53494</v>
      </c>
      <c r="D26307" s="284">
        <v>1</v>
      </c>
      <c r="E26307" s="284">
        <v>7</v>
      </c>
      <c r="F26307" s="121" t="s">
        <v>44841</v>
      </c>
      <c r="G26307">
        <v>0</v>
      </c>
      <c r="H26307">
        <v>1</v>
      </c>
    </row>
    <row r="26308" spans="1:8" x14ac:dyDescent="0.3">
      <c r="A26308" s="121">
        <v>207325</v>
      </c>
      <c r="B26308" s="121" t="s">
        <v>53495</v>
      </c>
      <c r="C26308" s="121" t="s">
        <v>53496</v>
      </c>
      <c r="D26308" s="284">
        <v>1</v>
      </c>
      <c r="E26308" s="284">
        <v>7</v>
      </c>
      <c r="F26308" s="121" t="s">
        <v>44841</v>
      </c>
      <c r="G26308">
        <v>0</v>
      </c>
      <c r="H26308">
        <v>1</v>
      </c>
    </row>
    <row r="26309" spans="1:8" x14ac:dyDescent="0.3">
      <c r="A26309" s="121">
        <v>170431</v>
      </c>
      <c r="B26309" s="121" t="s">
        <v>53497</v>
      </c>
      <c r="C26309" s="121" t="s">
        <v>53498</v>
      </c>
      <c r="D26309" s="284">
        <v>1</v>
      </c>
      <c r="E26309" s="284">
        <v>7</v>
      </c>
      <c r="F26309" s="121" t="s">
        <v>44841</v>
      </c>
      <c r="G26309">
        <v>0</v>
      </c>
      <c r="H26309">
        <v>1</v>
      </c>
    </row>
    <row r="26310" spans="1:8" x14ac:dyDescent="0.3">
      <c r="A26310" s="121">
        <v>331397</v>
      </c>
      <c r="B26310" s="121" t="s">
        <v>53499</v>
      </c>
      <c r="C26310" s="121" t="s">
        <v>53500</v>
      </c>
      <c r="D26310" s="284">
        <v>1</v>
      </c>
      <c r="E26310" s="284">
        <v>7</v>
      </c>
      <c r="F26310" s="121" t="s">
        <v>44841</v>
      </c>
      <c r="G26310">
        <v>0</v>
      </c>
      <c r="H26310">
        <v>1</v>
      </c>
    </row>
    <row r="26311" spans="1:8" x14ac:dyDescent="0.3">
      <c r="A26311" s="121">
        <v>576671</v>
      </c>
      <c r="B26311" s="121" t="s">
        <v>53501</v>
      </c>
      <c r="C26311" s="121" t="s">
        <v>53502</v>
      </c>
      <c r="D26311" s="284">
        <v>1</v>
      </c>
      <c r="E26311" s="284">
        <v>7</v>
      </c>
      <c r="F26311" s="121" t="s">
        <v>44841</v>
      </c>
      <c r="G26311">
        <v>0</v>
      </c>
      <c r="H26311">
        <v>1</v>
      </c>
    </row>
    <row r="26312" spans="1:8" x14ac:dyDescent="0.3">
      <c r="A26312" s="121">
        <v>340111</v>
      </c>
      <c r="B26312" s="121" t="s">
        <v>53503</v>
      </c>
      <c r="C26312" s="121" t="s">
        <v>53504</v>
      </c>
      <c r="D26312" s="284">
        <v>1</v>
      </c>
      <c r="E26312" s="284">
        <v>7</v>
      </c>
      <c r="F26312" s="121" t="s">
        <v>44841</v>
      </c>
      <c r="G26312">
        <v>0</v>
      </c>
      <c r="H26312">
        <v>1</v>
      </c>
    </row>
    <row r="26313" spans="1:8" x14ac:dyDescent="0.3">
      <c r="A26313" s="121">
        <v>281598</v>
      </c>
      <c r="B26313" s="121" t="s">
        <v>53505</v>
      </c>
      <c r="C26313" s="121" t="s">
        <v>53506</v>
      </c>
      <c r="D26313" s="284">
        <v>1</v>
      </c>
      <c r="E26313" s="284">
        <v>7</v>
      </c>
      <c r="F26313" s="121" t="s">
        <v>44841</v>
      </c>
      <c r="G26313">
        <v>0</v>
      </c>
      <c r="H26313">
        <v>1</v>
      </c>
    </row>
    <row r="26314" spans="1:8" x14ac:dyDescent="0.3">
      <c r="A26314" s="121">
        <v>66877</v>
      </c>
      <c r="B26314" s="121" t="s">
        <v>53507</v>
      </c>
      <c r="C26314" s="121" t="s">
        <v>53508</v>
      </c>
      <c r="D26314" s="284">
        <v>1</v>
      </c>
      <c r="E26314" s="284">
        <v>7</v>
      </c>
      <c r="F26314" s="121" t="s">
        <v>44841</v>
      </c>
      <c r="G26314">
        <v>0</v>
      </c>
      <c r="H26314">
        <v>1</v>
      </c>
    </row>
    <row r="26315" spans="1:8" x14ac:dyDescent="0.3">
      <c r="A26315" s="121">
        <v>230934</v>
      </c>
      <c r="B26315" s="121" t="s">
        <v>53509</v>
      </c>
      <c r="C26315" s="121" t="s">
        <v>53510</v>
      </c>
      <c r="D26315" s="284">
        <v>1</v>
      </c>
      <c r="E26315" s="284">
        <v>7</v>
      </c>
      <c r="F26315" s="121" t="s">
        <v>44841</v>
      </c>
      <c r="G26315">
        <v>0</v>
      </c>
      <c r="H26315">
        <v>1</v>
      </c>
    </row>
    <row r="26316" spans="1:8" x14ac:dyDescent="0.3">
      <c r="A26316" s="121">
        <v>174830</v>
      </c>
      <c r="B26316" s="121" t="s">
        <v>53511</v>
      </c>
      <c r="C26316" s="121" t="s">
        <v>53512</v>
      </c>
      <c r="D26316" s="284">
        <v>1</v>
      </c>
      <c r="E26316" s="284">
        <v>7</v>
      </c>
      <c r="F26316" s="121" t="s">
        <v>44841</v>
      </c>
      <c r="G26316">
        <v>0</v>
      </c>
      <c r="H26316">
        <v>1</v>
      </c>
    </row>
    <row r="26317" spans="1:8" x14ac:dyDescent="0.3">
      <c r="A26317" s="121">
        <v>270504</v>
      </c>
      <c r="B26317" s="121" t="s">
        <v>53513</v>
      </c>
      <c r="C26317" s="121" t="s">
        <v>53514</v>
      </c>
      <c r="D26317" s="284">
        <v>1</v>
      </c>
      <c r="E26317" s="284">
        <v>7</v>
      </c>
      <c r="F26317" s="121" t="s">
        <v>44841</v>
      </c>
      <c r="G26317">
        <v>0</v>
      </c>
      <c r="H26317">
        <v>1</v>
      </c>
    </row>
    <row r="26318" spans="1:8" x14ac:dyDescent="0.3">
      <c r="A26318" s="121">
        <v>289272</v>
      </c>
      <c r="B26318" s="121" t="s">
        <v>53515</v>
      </c>
      <c r="C26318" s="121" t="s">
        <v>53516</v>
      </c>
      <c r="D26318" s="284">
        <v>1</v>
      </c>
      <c r="E26318" s="284">
        <v>7</v>
      </c>
      <c r="F26318" s="121" t="s">
        <v>44841</v>
      </c>
      <c r="G26318">
        <v>0</v>
      </c>
      <c r="H26318">
        <v>1</v>
      </c>
    </row>
    <row r="26319" spans="1:8" x14ac:dyDescent="0.3">
      <c r="A26319" s="121">
        <v>263933</v>
      </c>
      <c r="B26319" s="121" t="s">
        <v>53517</v>
      </c>
      <c r="C26319" s="121" t="s">
        <v>53518</v>
      </c>
      <c r="D26319" s="284">
        <v>1</v>
      </c>
      <c r="E26319" s="284">
        <v>7</v>
      </c>
      <c r="F26319" s="121" t="s">
        <v>44841</v>
      </c>
      <c r="G26319">
        <v>0</v>
      </c>
      <c r="H26319">
        <v>1</v>
      </c>
    </row>
    <row r="26320" spans="1:8" x14ac:dyDescent="0.3">
      <c r="A26320" s="121">
        <v>260501</v>
      </c>
      <c r="B26320" s="121" t="s">
        <v>53519</v>
      </c>
      <c r="C26320" s="121" t="s">
        <v>53520</v>
      </c>
      <c r="D26320" s="284">
        <v>1</v>
      </c>
      <c r="E26320" s="284">
        <v>7</v>
      </c>
      <c r="F26320" s="121" t="s">
        <v>44841</v>
      </c>
      <c r="G26320">
        <v>0</v>
      </c>
      <c r="H26320">
        <v>1</v>
      </c>
    </row>
    <row r="26321" spans="1:8" x14ac:dyDescent="0.3">
      <c r="A26321" s="121">
        <v>288865</v>
      </c>
      <c r="B26321" s="121" t="s">
        <v>53521</v>
      </c>
      <c r="C26321" s="121" t="s">
        <v>53522</v>
      </c>
      <c r="D26321" s="284">
        <v>1</v>
      </c>
      <c r="E26321" s="284">
        <v>7</v>
      </c>
      <c r="F26321" s="121" t="s">
        <v>44841</v>
      </c>
      <c r="G26321">
        <v>0</v>
      </c>
      <c r="H26321">
        <v>1</v>
      </c>
    </row>
    <row r="26322" spans="1:8" x14ac:dyDescent="0.3">
      <c r="A26322" s="121">
        <v>172580</v>
      </c>
      <c r="B26322" s="121" t="s">
        <v>53523</v>
      </c>
      <c r="C26322" s="121" t="s">
        <v>53524</v>
      </c>
      <c r="D26322" s="284">
        <v>1</v>
      </c>
      <c r="E26322" s="284">
        <v>7</v>
      </c>
      <c r="F26322" s="121" t="s">
        <v>44841</v>
      </c>
      <c r="G26322">
        <v>0</v>
      </c>
      <c r="H26322">
        <v>1</v>
      </c>
    </row>
    <row r="26323" spans="1:8" x14ac:dyDescent="0.3">
      <c r="A26323" s="121">
        <v>174943</v>
      </c>
      <c r="B26323" s="121" t="s">
        <v>53525</v>
      </c>
      <c r="C26323" s="121" t="s">
        <v>53526</v>
      </c>
      <c r="D26323" s="284">
        <v>1</v>
      </c>
      <c r="E26323" s="284">
        <v>7</v>
      </c>
      <c r="F26323" s="121" t="s">
        <v>44841</v>
      </c>
      <c r="G26323">
        <v>0</v>
      </c>
      <c r="H26323">
        <v>1</v>
      </c>
    </row>
    <row r="26324" spans="1:8" x14ac:dyDescent="0.3">
      <c r="A26324" s="121">
        <v>215997</v>
      </c>
      <c r="B26324" s="121" t="s">
        <v>53527</v>
      </c>
      <c r="C26324" s="121" t="s">
        <v>53528</v>
      </c>
      <c r="D26324" s="284">
        <v>1</v>
      </c>
      <c r="E26324" s="284">
        <v>7</v>
      </c>
      <c r="F26324" s="121" t="s">
        <v>44841</v>
      </c>
      <c r="G26324">
        <v>0</v>
      </c>
      <c r="H26324">
        <v>1</v>
      </c>
    </row>
    <row r="26325" spans="1:8" x14ac:dyDescent="0.3">
      <c r="A26325" s="121">
        <v>299356</v>
      </c>
      <c r="B26325" s="121" t="s">
        <v>53529</v>
      </c>
      <c r="C26325" s="121" t="s">
        <v>53530</v>
      </c>
      <c r="D26325" s="284">
        <v>1</v>
      </c>
      <c r="E26325" s="284">
        <v>7</v>
      </c>
      <c r="F26325" s="121" t="s">
        <v>44841</v>
      </c>
      <c r="G26325">
        <v>0</v>
      </c>
      <c r="H26325">
        <v>1</v>
      </c>
    </row>
    <row r="26326" spans="1:8" x14ac:dyDescent="0.3">
      <c r="A26326" s="121">
        <v>228124</v>
      </c>
      <c r="B26326" s="121" t="s">
        <v>53531</v>
      </c>
      <c r="C26326" s="121" t="s">
        <v>53532</v>
      </c>
      <c r="D26326" s="284">
        <v>1</v>
      </c>
      <c r="E26326" s="284">
        <v>7</v>
      </c>
      <c r="F26326" s="121" t="s">
        <v>44841</v>
      </c>
      <c r="G26326">
        <v>0</v>
      </c>
      <c r="H26326">
        <v>1</v>
      </c>
    </row>
    <row r="26327" spans="1:8" x14ac:dyDescent="0.3">
      <c r="A26327" s="121">
        <v>211089</v>
      </c>
      <c r="B26327" s="121" t="s">
        <v>53533</v>
      </c>
      <c r="C26327" s="121" t="s">
        <v>53534</v>
      </c>
      <c r="D26327" s="284">
        <v>1</v>
      </c>
      <c r="E26327" s="284">
        <v>7</v>
      </c>
      <c r="F26327" s="121" t="s">
        <v>44841</v>
      </c>
      <c r="G26327">
        <v>0</v>
      </c>
      <c r="H26327">
        <v>1</v>
      </c>
    </row>
    <row r="26328" spans="1:8" x14ac:dyDescent="0.3">
      <c r="A26328" s="121">
        <v>69813</v>
      </c>
      <c r="B26328" s="121" t="s">
        <v>53535</v>
      </c>
      <c r="C26328" s="121" t="s">
        <v>53536</v>
      </c>
      <c r="D26328" s="284">
        <v>1</v>
      </c>
      <c r="E26328" s="284">
        <v>7</v>
      </c>
      <c r="F26328" s="121" t="s">
        <v>44841</v>
      </c>
      <c r="G26328">
        <v>0</v>
      </c>
      <c r="H26328">
        <v>1</v>
      </c>
    </row>
    <row r="26329" spans="1:8" x14ac:dyDescent="0.3">
      <c r="A26329" s="121">
        <v>169039</v>
      </c>
      <c r="B26329" s="121" t="s">
        <v>53537</v>
      </c>
      <c r="C26329" s="121" t="s">
        <v>53538</v>
      </c>
      <c r="D26329" s="284">
        <v>1</v>
      </c>
      <c r="E26329" s="284">
        <v>7</v>
      </c>
      <c r="F26329" s="121" t="s">
        <v>44841</v>
      </c>
      <c r="G26329">
        <v>0</v>
      </c>
      <c r="H26329">
        <v>1</v>
      </c>
    </row>
    <row r="26330" spans="1:8" x14ac:dyDescent="0.3">
      <c r="A26330" s="121">
        <v>659935</v>
      </c>
      <c r="B26330" s="121" t="s">
        <v>53539</v>
      </c>
      <c r="C26330" s="121" t="s">
        <v>53540</v>
      </c>
      <c r="D26330" s="284">
        <v>1</v>
      </c>
      <c r="E26330" s="284">
        <v>7</v>
      </c>
      <c r="F26330" s="121" t="s">
        <v>44841</v>
      </c>
      <c r="G26330">
        <v>0</v>
      </c>
      <c r="H26330">
        <v>1</v>
      </c>
    </row>
    <row r="26331" spans="1:8" x14ac:dyDescent="0.3">
      <c r="A26331" s="121">
        <v>662497</v>
      </c>
      <c r="B26331" s="121" t="s">
        <v>53541</v>
      </c>
      <c r="C26331" s="121" t="s">
        <v>53542</v>
      </c>
      <c r="D26331" s="284">
        <v>1</v>
      </c>
      <c r="E26331" s="284">
        <v>7</v>
      </c>
      <c r="F26331" s="121" t="s">
        <v>44841</v>
      </c>
      <c r="G26331">
        <v>0</v>
      </c>
      <c r="H26331">
        <v>1</v>
      </c>
    </row>
    <row r="26332" spans="1:8" x14ac:dyDescent="0.3">
      <c r="A26332" s="121">
        <v>419388</v>
      </c>
      <c r="B26332" s="121" t="s">
        <v>53543</v>
      </c>
      <c r="C26332" s="121" t="s">
        <v>53544</v>
      </c>
      <c r="D26332" s="284">
        <v>1</v>
      </c>
      <c r="E26332" s="284">
        <v>7</v>
      </c>
      <c r="F26332" s="121" t="s">
        <v>44841</v>
      </c>
      <c r="G26332">
        <v>0</v>
      </c>
      <c r="H26332">
        <v>1</v>
      </c>
    </row>
    <row r="26333" spans="1:8" x14ac:dyDescent="0.3">
      <c r="A26333" s="121">
        <v>257771</v>
      </c>
      <c r="B26333" s="121" t="s">
        <v>53545</v>
      </c>
      <c r="C26333" s="121" t="s">
        <v>53546</v>
      </c>
      <c r="D26333" s="284">
        <v>1</v>
      </c>
      <c r="E26333" s="284">
        <v>7</v>
      </c>
      <c r="F26333" s="121" t="s">
        <v>44841</v>
      </c>
      <c r="G26333">
        <v>0</v>
      </c>
      <c r="H26333">
        <v>1</v>
      </c>
    </row>
    <row r="26334" spans="1:8" x14ac:dyDescent="0.3">
      <c r="A26334" s="121">
        <v>84923</v>
      </c>
      <c r="B26334" s="121" t="s">
        <v>53547</v>
      </c>
      <c r="C26334" s="121" t="s">
        <v>53548</v>
      </c>
      <c r="D26334" s="284">
        <v>1</v>
      </c>
      <c r="E26334" s="284">
        <v>7</v>
      </c>
      <c r="F26334" s="121" t="s">
        <v>44841</v>
      </c>
      <c r="G26334">
        <v>0</v>
      </c>
      <c r="H26334">
        <v>1</v>
      </c>
    </row>
    <row r="26335" spans="1:8" x14ac:dyDescent="0.3">
      <c r="A26335" s="121">
        <v>609969</v>
      </c>
      <c r="B26335" s="121" t="s">
        <v>53549</v>
      </c>
      <c r="C26335" s="121" t="s">
        <v>53550</v>
      </c>
      <c r="D26335" s="284">
        <v>1</v>
      </c>
      <c r="E26335" s="284">
        <v>7</v>
      </c>
      <c r="F26335" s="121" t="s">
        <v>44841</v>
      </c>
      <c r="G26335">
        <v>0</v>
      </c>
      <c r="H26335">
        <v>1</v>
      </c>
    </row>
    <row r="26336" spans="1:8" x14ac:dyDescent="0.3">
      <c r="A26336" s="121">
        <v>168513</v>
      </c>
      <c r="B26336" s="121" t="s">
        <v>53551</v>
      </c>
      <c r="C26336" s="121" t="s">
        <v>53552</v>
      </c>
      <c r="D26336" s="284">
        <v>1</v>
      </c>
      <c r="E26336" s="284">
        <v>7</v>
      </c>
      <c r="F26336" s="121" t="s">
        <v>44841</v>
      </c>
      <c r="G26336">
        <v>0</v>
      </c>
      <c r="H26336">
        <v>1</v>
      </c>
    </row>
    <row r="26337" spans="1:8" x14ac:dyDescent="0.3">
      <c r="A26337" s="121">
        <v>208225</v>
      </c>
      <c r="B26337" s="121" t="s">
        <v>53553</v>
      </c>
      <c r="C26337" s="121" t="s">
        <v>53554</v>
      </c>
      <c r="D26337" s="284">
        <v>1</v>
      </c>
      <c r="E26337" s="284">
        <v>7</v>
      </c>
      <c r="F26337" s="121" t="s">
        <v>44841</v>
      </c>
      <c r="G26337">
        <v>0</v>
      </c>
      <c r="H26337">
        <v>1</v>
      </c>
    </row>
    <row r="26338" spans="1:8" x14ac:dyDescent="0.3">
      <c r="A26338" s="121">
        <v>200501</v>
      </c>
      <c r="B26338" s="121" t="s">
        <v>53555</v>
      </c>
      <c r="C26338" s="121" t="s">
        <v>53556</v>
      </c>
      <c r="D26338" s="284">
        <v>1</v>
      </c>
      <c r="E26338" s="284">
        <v>7</v>
      </c>
      <c r="F26338" s="121" t="s">
        <v>44841</v>
      </c>
      <c r="G26338">
        <v>0</v>
      </c>
      <c r="H26338">
        <v>1</v>
      </c>
    </row>
    <row r="26339" spans="1:8" x14ac:dyDescent="0.3">
      <c r="A26339" s="121">
        <v>36970</v>
      </c>
      <c r="B26339" s="121" t="s">
        <v>53557</v>
      </c>
      <c r="C26339" s="121" t="s">
        <v>53558</v>
      </c>
      <c r="D26339" s="284">
        <v>1</v>
      </c>
      <c r="E26339" s="284">
        <v>7</v>
      </c>
      <c r="F26339" s="121" t="s">
        <v>44841</v>
      </c>
      <c r="G26339">
        <v>0</v>
      </c>
      <c r="H26339">
        <v>1</v>
      </c>
    </row>
    <row r="26340" spans="1:8" x14ac:dyDescent="0.3">
      <c r="A26340" s="121">
        <v>600175</v>
      </c>
      <c r="B26340" s="121" t="s">
        <v>53559</v>
      </c>
      <c r="C26340" s="121" t="s">
        <v>53560</v>
      </c>
      <c r="D26340" s="284">
        <v>1</v>
      </c>
      <c r="E26340" s="284">
        <v>7</v>
      </c>
      <c r="F26340" s="121" t="s">
        <v>44841</v>
      </c>
      <c r="G26340">
        <v>0</v>
      </c>
      <c r="H26340">
        <v>1</v>
      </c>
    </row>
    <row r="26341" spans="1:8" x14ac:dyDescent="0.3">
      <c r="A26341" s="121">
        <v>235176</v>
      </c>
      <c r="B26341" s="121" t="s">
        <v>53561</v>
      </c>
      <c r="C26341" s="121" t="s">
        <v>53562</v>
      </c>
      <c r="D26341" s="284">
        <v>1</v>
      </c>
      <c r="E26341" s="284">
        <v>7</v>
      </c>
      <c r="F26341" s="121" t="s">
        <v>44841</v>
      </c>
      <c r="G26341">
        <v>0</v>
      </c>
      <c r="H26341">
        <v>1</v>
      </c>
    </row>
    <row r="26342" spans="1:8" x14ac:dyDescent="0.3">
      <c r="A26342" s="121">
        <v>269909</v>
      </c>
      <c r="B26342" s="121" t="s">
        <v>53563</v>
      </c>
      <c r="C26342" s="121" t="s">
        <v>53564</v>
      </c>
      <c r="D26342" s="284">
        <v>1</v>
      </c>
      <c r="E26342" s="284">
        <v>7</v>
      </c>
      <c r="F26342" s="121" t="s">
        <v>44841</v>
      </c>
      <c r="G26342">
        <v>0</v>
      </c>
      <c r="H26342">
        <v>1</v>
      </c>
    </row>
    <row r="26343" spans="1:8" x14ac:dyDescent="0.3">
      <c r="A26343" s="121">
        <v>226812</v>
      </c>
      <c r="B26343" s="121" t="s">
        <v>53565</v>
      </c>
      <c r="C26343" s="121" t="s">
        <v>53566</v>
      </c>
      <c r="D26343" s="284">
        <v>1</v>
      </c>
      <c r="E26343" s="284">
        <v>7</v>
      </c>
      <c r="F26343" s="121" t="s">
        <v>44841</v>
      </c>
      <c r="G26343">
        <v>0</v>
      </c>
      <c r="H26343">
        <v>1</v>
      </c>
    </row>
    <row r="26344" spans="1:8" x14ac:dyDescent="0.3">
      <c r="A26344" s="121">
        <v>209141</v>
      </c>
      <c r="B26344" s="121" t="s">
        <v>53567</v>
      </c>
      <c r="C26344" s="121" t="s">
        <v>53568</v>
      </c>
      <c r="D26344" s="284">
        <v>1</v>
      </c>
      <c r="E26344" s="284">
        <v>7</v>
      </c>
      <c r="F26344" s="121" t="s">
        <v>44841</v>
      </c>
      <c r="G26344">
        <v>0</v>
      </c>
      <c r="H26344">
        <v>1</v>
      </c>
    </row>
    <row r="26345" spans="1:8" x14ac:dyDescent="0.3">
      <c r="A26345" s="121">
        <v>634293</v>
      </c>
      <c r="B26345" s="121" t="s">
        <v>53569</v>
      </c>
      <c r="C26345" s="121" t="s">
        <v>53570</v>
      </c>
      <c r="D26345" s="284">
        <v>1</v>
      </c>
      <c r="E26345" s="284">
        <v>7</v>
      </c>
      <c r="F26345" s="121" t="s">
        <v>44841</v>
      </c>
      <c r="G26345">
        <v>0</v>
      </c>
      <c r="H26345">
        <v>1</v>
      </c>
    </row>
    <row r="26346" spans="1:8" x14ac:dyDescent="0.3">
      <c r="A26346" s="121">
        <v>665454</v>
      </c>
      <c r="B26346" s="121" t="s">
        <v>53571</v>
      </c>
      <c r="C26346" s="121" t="s">
        <v>53572</v>
      </c>
      <c r="D26346" s="284">
        <v>1</v>
      </c>
      <c r="E26346" s="284">
        <v>7</v>
      </c>
      <c r="F26346" s="121" t="s">
        <v>44841</v>
      </c>
      <c r="G26346">
        <v>0</v>
      </c>
      <c r="H26346">
        <v>1</v>
      </c>
    </row>
    <row r="26347" spans="1:8" x14ac:dyDescent="0.3">
      <c r="A26347" s="121">
        <v>394443</v>
      </c>
      <c r="B26347" s="121" t="s">
        <v>53573</v>
      </c>
      <c r="C26347" s="121" t="s">
        <v>53574</v>
      </c>
      <c r="D26347" s="284">
        <v>1</v>
      </c>
      <c r="E26347" s="284">
        <v>7</v>
      </c>
      <c r="F26347" s="121" t="s">
        <v>44841</v>
      </c>
      <c r="G26347">
        <v>0</v>
      </c>
      <c r="H26347">
        <v>1</v>
      </c>
    </row>
    <row r="26348" spans="1:8" x14ac:dyDescent="0.3">
      <c r="A26348" s="121">
        <v>104672</v>
      </c>
      <c r="B26348" s="121" t="s">
        <v>53575</v>
      </c>
      <c r="C26348" s="121" t="s">
        <v>53576</v>
      </c>
      <c r="D26348" s="284">
        <v>1</v>
      </c>
      <c r="E26348" s="284">
        <v>7</v>
      </c>
      <c r="F26348" s="121" t="s">
        <v>44841</v>
      </c>
      <c r="G26348">
        <v>0</v>
      </c>
      <c r="H26348">
        <v>1</v>
      </c>
    </row>
    <row r="26349" spans="1:8" x14ac:dyDescent="0.3">
      <c r="A26349" s="121">
        <v>60822</v>
      </c>
      <c r="B26349" s="121" t="s">
        <v>53577</v>
      </c>
      <c r="C26349" s="121" t="s">
        <v>53578</v>
      </c>
      <c r="D26349" s="284">
        <v>2</v>
      </c>
      <c r="E26349" s="284">
        <v>7</v>
      </c>
      <c r="F26349" s="121" t="s">
        <v>44841</v>
      </c>
      <c r="G26349">
        <v>0</v>
      </c>
      <c r="H26349">
        <v>1</v>
      </c>
    </row>
    <row r="26350" spans="1:8" x14ac:dyDescent="0.3">
      <c r="A26350" s="121">
        <v>39627</v>
      </c>
      <c r="B26350" s="121" t="s">
        <v>53579</v>
      </c>
      <c r="C26350" s="121" t="s">
        <v>53580</v>
      </c>
      <c r="D26350" s="284" t="s">
        <v>1481</v>
      </c>
      <c r="E26350" s="284">
        <v>7</v>
      </c>
      <c r="F26350" s="121" t="s">
        <v>44841</v>
      </c>
      <c r="G26350">
        <v>0</v>
      </c>
      <c r="H26350">
        <v>1</v>
      </c>
    </row>
    <row r="26351" spans="1:8" x14ac:dyDescent="0.3">
      <c r="A26351" s="121">
        <v>102135</v>
      </c>
      <c r="B26351" s="121" t="s">
        <v>53581</v>
      </c>
      <c r="C26351" s="121" t="s">
        <v>53582</v>
      </c>
      <c r="D26351" s="284" t="s">
        <v>1481</v>
      </c>
      <c r="E26351" s="284">
        <v>7</v>
      </c>
      <c r="F26351" s="121" t="s">
        <v>44841</v>
      </c>
      <c r="G26351">
        <v>0</v>
      </c>
      <c r="H26351">
        <v>1</v>
      </c>
    </row>
    <row r="26352" spans="1:8" x14ac:dyDescent="0.3">
      <c r="A26352" s="121">
        <v>174744</v>
      </c>
      <c r="B26352" s="121" t="s">
        <v>53583</v>
      </c>
      <c r="C26352" s="121" t="s">
        <v>53584</v>
      </c>
      <c r="D26352" s="284" t="s">
        <v>1481</v>
      </c>
      <c r="E26352" s="284">
        <v>7</v>
      </c>
      <c r="F26352" s="121" t="s">
        <v>44841</v>
      </c>
      <c r="G26352">
        <v>0</v>
      </c>
      <c r="H26352">
        <v>1</v>
      </c>
    </row>
    <row r="26353" spans="1:8" x14ac:dyDescent="0.3">
      <c r="A26353" s="121">
        <v>37643</v>
      </c>
      <c r="B26353" s="121" t="s">
        <v>53585</v>
      </c>
      <c r="C26353" s="121" t="s">
        <v>53586</v>
      </c>
      <c r="D26353" s="284" t="s">
        <v>1481</v>
      </c>
      <c r="E26353" s="284">
        <v>7</v>
      </c>
      <c r="F26353" s="121" t="s">
        <v>44841</v>
      </c>
      <c r="G26353">
        <v>0</v>
      </c>
      <c r="H26353">
        <v>1</v>
      </c>
    </row>
    <row r="26354" spans="1:8" x14ac:dyDescent="0.3">
      <c r="A26354" s="121">
        <v>161666</v>
      </c>
      <c r="B26354" s="121" t="s">
        <v>53587</v>
      </c>
      <c r="C26354" s="121" t="s">
        <v>53588</v>
      </c>
      <c r="D26354" s="284" t="s">
        <v>1481</v>
      </c>
      <c r="E26354" s="284">
        <v>7</v>
      </c>
      <c r="F26354" s="121" t="s">
        <v>44841</v>
      </c>
      <c r="G26354">
        <v>0</v>
      </c>
      <c r="H26354">
        <v>1</v>
      </c>
    </row>
    <row r="26355" spans="1:8" x14ac:dyDescent="0.3">
      <c r="A26355">
        <v>446271</v>
      </c>
      <c r="B26355" t="s">
        <v>53589</v>
      </c>
      <c r="C26355" t="s">
        <v>53590</v>
      </c>
      <c r="D26355" s="285" t="s">
        <v>1481</v>
      </c>
      <c r="E26355" s="285">
        <v>7</v>
      </c>
      <c r="F26355" t="s">
        <v>44841</v>
      </c>
      <c r="G26355">
        <v>0</v>
      </c>
      <c r="H26355">
        <v>1</v>
      </c>
    </row>
    <row r="26356" spans="1:8" x14ac:dyDescent="0.3">
      <c r="A26356" s="121">
        <v>167693</v>
      </c>
      <c r="B26356" s="121" t="s">
        <v>53591</v>
      </c>
      <c r="C26356" s="121" t="s">
        <v>53592</v>
      </c>
      <c r="D26356" s="284" t="s">
        <v>1481</v>
      </c>
      <c r="E26356" s="284">
        <v>7</v>
      </c>
      <c r="F26356" s="121" t="s">
        <v>44841</v>
      </c>
      <c r="G26356">
        <v>0</v>
      </c>
      <c r="H26356">
        <v>1</v>
      </c>
    </row>
    <row r="26357" spans="1:8" x14ac:dyDescent="0.3">
      <c r="A26357" s="121">
        <v>102443</v>
      </c>
      <c r="B26357" s="121" t="s">
        <v>53593</v>
      </c>
      <c r="C26357" s="121" t="s">
        <v>53594</v>
      </c>
      <c r="D26357" s="284" t="s">
        <v>1481</v>
      </c>
      <c r="E26357" s="284">
        <v>7</v>
      </c>
      <c r="F26357" s="121" t="s">
        <v>44841</v>
      </c>
      <c r="G26357">
        <v>0</v>
      </c>
      <c r="H26357">
        <v>1</v>
      </c>
    </row>
    <row r="26358" spans="1:8" x14ac:dyDescent="0.3">
      <c r="A26358" s="121">
        <v>221966</v>
      </c>
      <c r="B26358" s="121" t="s">
        <v>53595</v>
      </c>
      <c r="C26358" s="121" t="s">
        <v>53596</v>
      </c>
      <c r="D26358" s="284" t="s">
        <v>1481</v>
      </c>
      <c r="E26358" s="284">
        <v>7</v>
      </c>
      <c r="F26358" s="121" t="s">
        <v>44841</v>
      </c>
      <c r="G26358">
        <v>0</v>
      </c>
      <c r="H26358">
        <v>1</v>
      </c>
    </row>
    <row r="26359" spans="1:8" x14ac:dyDescent="0.3">
      <c r="A26359" s="121">
        <v>163495</v>
      </c>
      <c r="B26359" s="121" t="s">
        <v>53597</v>
      </c>
      <c r="C26359" s="121" t="s">
        <v>53598</v>
      </c>
      <c r="D26359" s="284" t="s">
        <v>1481</v>
      </c>
      <c r="E26359" s="284">
        <v>7</v>
      </c>
      <c r="F26359" s="121" t="s">
        <v>44841</v>
      </c>
      <c r="G26359">
        <v>0</v>
      </c>
      <c r="H26359">
        <v>1</v>
      </c>
    </row>
    <row r="26360" spans="1:8" x14ac:dyDescent="0.3">
      <c r="A26360" s="121">
        <v>162347</v>
      </c>
      <c r="B26360" s="121" t="s">
        <v>53599</v>
      </c>
      <c r="C26360" s="121" t="s">
        <v>53600</v>
      </c>
      <c r="D26360" s="284" t="s">
        <v>1481</v>
      </c>
      <c r="E26360" s="284">
        <v>7</v>
      </c>
      <c r="F26360" s="121" t="s">
        <v>44841</v>
      </c>
      <c r="G26360">
        <v>0</v>
      </c>
      <c r="H26360">
        <v>1</v>
      </c>
    </row>
    <row r="26361" spans="1:8" x14ac:dyDescent="0.3">
      <c r="A26361" s="121">
        <v>47615</v>
      </c>
      <c r="B26361" s="121" t="s">
        <v>53601</v>
      </c>
      <c r="C26361" s="121" t="s">
        <v>53602</v>
      </c>
      <c r="D26361" s="284" t="s">
        <v>1481</v>
      </c>
      <c r="E26361" s="284">
        <v>7</v>
      </c>
      <c r="F26361" s="121" t="s">
        <v>44841</v>
      </c>
      <c r="G26361">
        <v>0</v>
      </c>
      <c r="H26361">
        <v>1</v>
      </c>
    </row>
    <row r="26362" spans="1:8" x14ac:dyDescent="0.3">
      <c r="A26362" s="121">
        <v>177948</v>
      </c>
      <c r="B26362" s="121" t="s">
        <v>53603</v>
      </c>
      <c r="C26362" s="121" t="s">
        <v>53604</v>
      </c>
      <c r="D26362" s="284" t="s">
        <v>1481</v>
      </c>
      <c r="E26362" s="284">
        <v>7</v>
      </c>
      <c r="F26362" s="121" t="s">
        <v>44841</v>
      </c>
      <c r="G26362">
        <v>0</v>
      </c>
      <c r="H26362">
        <v>1</v>
      </c>
    </row>
    <row r="26363" spans="1:8" x14ac:dyDescent="0.3">
      <c r="A26363" s="121">
        <v>105582</v>
      </c>
      <c r="B26363" s="121" t="s">
        <v>53605</v>
      </c>
      <c r="C26363" s="121" t="s">
        <v>53606</v>
      </c>
      <c r="D26363" s="284" t="s">
        <v>1481</v>
      </c>
      <c r="E26363" s="284">
        <v>7</v>
      </c>
      <c r="F26363" s="121" t="s">
        <v>44841</v>
      </c>
      <c r="G26363">
        <v>0</v>
      </c>
      <c r="H26363">
        <v>1</v>
      </c>
    </row>
    <row r="26364" spans="1:8" x14ac:dyDescent="0.3">
      <c r="A26364" s="121">
        <v>206856</v>
      </c>
      <c r="B26364" s="121" t="s">
        <v>53607</v>
      </c>
      <c r="C26364" s="121" t="s">
        <v>53608</v>
      </c>
      <c r="D26364" s="284" t="s">
        <v>1481</v>
      </c>
      <c r="E26364" s="284">
        <v>7</v>
      </c>
      <c r="F26364" s="121" t="s">
        <v>44841</v>
      </c>
      <c r="G26364">
        <v>0</v>
      </c>
      <c r="H26364">
        <v>1</v>
      </c>
    </row>
    <row r="26365" spans="1:8" x14ac:dyDescent="0.3">
      <c r="A26365" s="121">
        <v>38877</v>
      </c>
      <c r="B26365" s="121" t="s">
        <v>53609</v>
      </c>
      <c r="C26365" s="121" t="s">
        <v>53610</v>
      </c>
      <c r="D26365" s="284" t="s">
        <v>1481</v>
      </c>
      <c r="E26365" s="284">
        <v>7</v>
      </c>
      <c r="F26365" s="121" t="s">
        <v>44841</v>
      </c>
      <c r="G26365">
        <v>0</v>
      </c>
      <c r="H26365">
        <v>1</v>
      </c>
    </row>
    <row r="26366" spans="1:8" x14ac:dyDescent="0.3">
      <c r="A26366" s="121">
        <v>44950</v>
      </c>
      <c r="B26366" s="121" t="s">
        <v>53611</v>
      </c>
      <c r="C26366" s="121" t="s">
        <v>53612</v>
      </c>
      <c r="D26366" s="284" t="s">
        <v>1481</v>
      </c>
      <c r="E26366" s="284">
        <v>7</v>
      </c>
      <c r="F26366" s="121" t="s">
        <v>44841</v>
      </c>
      <c r="G26366">
        <v>0</v>
      </c>
      <c r="H26366">
        <v>1</v>
      </c>
    </row>
    <row r="26367" spans="1:8" x14ac:dyDescent="0.3">
      <c r="A26367" s="121">
        <v>165149</v>
      </c>
      <c r="B26367" s="121" t="s">
        <v>53613</v>
      </c>
      <c r="C26367" s="121" t="s">
        <v>53614</v>
      </c>
      <c r="D26367" s="284" t="s">
        <v>1481</v>
      </c>
      <c r="E26367" s="284">
        <v>7</v>
      </c>
      <c r="F26367" s="121" t="s">
        <v>44841</v>
      </c>
      <c r="G26367">
        <v>0</v>
      </c>
      <c r="H26367">
        <v>1</v>
      </c>
    </row>
    <row r="26368" spans="1:8" x14ac:dyDescent="0.3">
      <c r="A26368" s="121">
        <v>100359</v>
      </c>
      <c r="B26368" s="121" t="s">
        <v>53615</v>
      </c>
      <c r="C26368" s="121" t="s">
        <v>53616</v>
      </c>
      <c r="D26368" s="284" t="s">
        <v>1481</v>
      </c>
      <c r="E26368" s="284">
        <v>7</v>
      </c>
      <c r="F26368" s="121" t="s">
        <v>44841</v>
      </c>
      <c r="G26368">
        <v>0</v>
      </c>
      <c r="H26368">
        <v>1</v>
      </c>
    </row>
    <row r="26369" spans="1:8" x14ac:dyDescent="0.3">
      <c r="A26369" s="121">
        <v>216478</v>
      </c>
      <c r="B26369" s="121" t="s">
        <v>53617</v>
      </c>
      <c r="C26369" s="121" t="s">
        <v>53618</v>
      </c>
      <c r="D26369" s="284" t="s">
        <v>1481</v>
      </c>
      <c r="E26369" s="284">
        <v>7</v>
      </c>
      <c r="F26369" s="121" t="s">
        <v>44841</v>
      </c>
      <c r="G26369">
        <v>0</v>
      </c>
      <c r="H26369">
        <v>1</v>
      </c>
    </row>
    <row r="26370" spans="1:8" x14ac:dyDescent="0.3">
      <c r="A26370" s="121">
        <v>163618</v>
      </c>
      <c r="B26370" s="121" t="s">
        <v>53619</v>
      </c>
      <c r="C26370" s="121" t="s">
        <v>53620</v>
      </c>
      <c r="D26370" s="284" t="s">
        <v>1481</v>
      </c>
      <c r="E26370" s="284">
        <v>7</v>
      </c>
      <c r="F26370" s="121" t="s">
        <v>44841</v>
      </c>
      <c r="G26370">
        <v>0</v>
      </c>
      <c r="H26370">
        <v>1</v>
      </c>
    </row>
    <row r="26371" spans="1:8" x14ac:dyDescent="0.3">
      <c r="A26371" s="121">
        <v>102564</v>
      </c>
      <c r="B26371" s="121" t="s">
        <v>53621</v>
      </c>
      <c r="C26371" s="121" t="s">
        <v>53622</v>
      </c>
      <c r="D26371" s="284" t="s">
        <v>1481</v>
      </c>
      <c r="E26371" s="284">
        <v>7</v>
      </c>
      <c r="F26371" s="121" t="s">
        <v>44841</v>
      </c>
      <c r="G26371">
        <v>0</v>
      </c>
      <c r="H26371">
        <v>1</v>
      </c>
    </row>
    <row r="26372" spans="1:8" x14ac:dyDescent="0.3">
      <c r="A26372" s="121">
        <v>220946</v>
      </c>
      <c r="B26372" s="121" t="s">
        <v>53623</v>
      </c>
      <c r="C26372" s="121" t="s">
        <v>53624</v>
      </c>
      <c r="D26372" s="284" t="s">
        <v>1481</v>
      </c>
      <c r="E26372" s="284">
        <v>7</v>
      </c>
      <c r="F26372" s="121" t="s">
        <v>44841</v>
      </c>
      <c r="G26372">
        <v>0</v>
      </c>
      <c r="H26372">
        <v>1</v>
      </c>
    </row>
    <row r="26373" spans="1:8" x14ac:dyDescent="0.3">
      <c r="A26373" s="121">
        <v>161531</v>
      </c>
      <c r="B26373" s="121" t="s">
        <v>53625</v>
      </c>
      <c r="C26373" s="121" t="s">
        <v>53626</v>
      </c>
      <c r="D26373" s="284" t="s">
        <v>1481</v>
      </c>
      <c r="E26373" s="284">
        <v>7</v>
      </c>
      <c r="F26373" s="121" t="s">
        <v>44841</v>
      </c>
      <c r="G26373">
        <v>0</v>
      </c>
      <c r="H26373">
        <v>1</v>
      </c>
    </row>
    <row r="26374" spans="1:8" x14ac:dyDescent="0.3">
      <c r="A26374" s="121">
        <v>236653</v>
      </c>
      <c r="B26374" s="121" t="s">
        <v>53627</v>
      </c>
      <c r="C26374" s="121" t="s">
        <v>53628</v>
      </c>
      <c r="D26374" s="284" t="s">
        <v>1481</v>
      </c>
      <c r="E26374" s="284">
        <v>7</v>
      </c>
      <c r="F26374" s="121" t="s">
        <v>44841</v>
      </c>
      <c r="G26374">
        <v>0</v>
      </c>
      <c r="H26374">
        <v>1</v>
      </c>
    </row>
    <row r="26375" spans="1:8" x14ac:dyDescent="0.3">
      <c r="A26375" s="121">
        <v>171768</v>
      </c>
      <c r="B26375" s="121" t="s">
        <v>53629</v>
      </c>
      <c r="C26375" s="121" t="s">
        <v>53630</v>
      </c>
      <c r="D26375" s="284" t="s">
        <v>1481</v>
      </c>
      <c r="E26375" s="284">
        <v>7</v>
      </c>
      <c r="F26375" s="121" t="s">
        <v>44841</v>
      </c>
      <c r="G26375">
        <v>0</v>
      </c>
      <c r="H26375">
        <v>1</v>
      </c>
    </row>
    <row r="26376" spans="1:8" x14ac:dyDescent="0.3">
      <c r="A26376" s="121">
        <v>160012</v>
      </c>
      <c r="B26376" s="121" t="s">
        <v>53631</v>
      </c>
      <c r="C26376" s="121" t="s">
        <v>53632</v>
      </c>
      <c r="D26376" s="284" t="s">
        <v>1481</v>
      </c>
      <c r="E26376" s="284">
        <v>7</v>
      </c>
      <c r="F26376" s="121" t="s">
        <v>44841</v>
      </c>
      <c r="G26376">
        <v>0</v>
      </c>
      <c r="H26376">
        <v>1</v>
      </c>
    </row>
    <row r="26377" spans="1:8" x14ac:dyDescent="0.3">
      <c r="A26377" s="121">
        <v>232234</v>
      </c>
      <c r="B26377" s="121" t="s">
        <v>53633</v>
      </c>
      <c r="C26377" s="121" t="s">
        <v>53634</v>
      </c>
      <c r="D26377" s="284" t="s">
        <v>1481</v>
      </c>
      <c r="E26377" s="284">
        <v>7</v>
      </c>
      <c r="F26377" s="121" t="s">
        <v>44841</v>
      </c>
      <c r="G26377">
        <v>0</v>
      </c>
      <c r="H26377">
        <v>1</v>
      </c>
    </row>
    <row r="26378" spans="1:8" x14ac:dyDescent="0.3">
      <c r="A26378" s="121">
        <v>205057</v>
      </c>
      <c r="B26378" s="121" t="s">
        <v>53635</v>
      </c>
      <c r="C26378" s="121" t="s">
        <v>53636</v>
      </c>
      <c r="D26378" s="284" t="s">
        <v>1481</v>
      </c>
      <c r="E26378" s="284">
        <v>7</v>
      </c>
      <c r="F26378" s="121" t="s">
        <v>44841</v>
      </c>
      <c r="G26378">
        <v>0</v>
      </c>
      <c r="H26378">
        <v>1</v>
      </c>
    </row>
    <row r="26379" spans="1:8" x14ac:dyDescent="0.3">
      <c r="A26379" s="121">
        <v>49050</v>
      </c>
      <c r="B26379" s="121" t="s">
        <v>53637</v>
      </c>
      <c r="C26379" s="121" t="s">
        <v>53638</v>
      </c>
      <c r="D26379" s="284" t="s">
        <v>1481</v>
      </c>
      <c r="E26379" s="284">
        <v>7</v>
      </c>
      <c r="F26379" s="121" t="s">
        <v>44841</v>
      </c>
      <c r="G26379">
        <v>0</v>
      </c>
      <c r="H26379">
        <v>1</v>
      </c>
    </row>
    <row r="26380" spans="1:8" x14ac:dyDescent="0.3">
      <c r="A26380" s="121">
        <v>176881</v>
      </c>
      <c r="B26380" s="121" t="s">
        <v>53639</v>
      </c>
      <c r="C26380" s="121" t="s">
        <v>53640</v>
      </c>
      <c r="D26380" s="284" t="s">
        <v>1481</v>
      </c>
      <c r="E26380" s="284">
        <v>7</v>
      </c>
      <c r="F26380" s="121" t="s">
        <v>44841</v>
      </c>
      <c r="G26380">
        <v>0</v>
      </c>
      <c r="H26380">
        <v>1</v>
      </c>
    </row>
    <row r="26381" spans="1:8" x14ac:dyDescent="0.3">
      <c r="A26381" s="121">
        <v>174073</v>
      </c>
      <c r="B26381" s="121" t="s">
        <v>53641</v>
      </c>
      <c r="C26381" s="121" t="s">
        <v>53642</v>
      </c>
      <c r="D26381" s="284" t="s">
        <v>1481</v>
      </c>
      <c r="E26381" s="284">
        <v>7</v>
      </c>
      <c r="F26381" s="121" t="s">
        <v>44841</v>
      </c>
      <c r="G26381">
        <v>0</v>
      </c>
      <c r="H26381">
        <v>1</v>
      </c>
    </row>
    <row r="26382" spans="1:8" x14ac:dyDescent="0.3">
      <c r="A26382" s="121">
        <v>161913</v>
      </c>
      <c r="B26382" s="121" t="s">
        <v>53643</v>
      </c>
      <c r="C26382" s="121" t="s">
        <v>53644</v>
      </c>
      <c r="D26382" s="284" t="s">
        <v>1481</v>
      </c>
      <c r="E26382" s="284">
        <v>7</v>
      </c>
      <c r="F26382" s="121" t="s">
        <v>44841</v>
      </c>
      <c r="G26382">
        <v>0</v>
      </c>
      <c r="H26382">
        <v>1</v>
      </c>
    </row>
    <row r="26383" spans="1:8" x14ac:dyDescent="0.3">
      <c r="A26383" s="121">
        <v>45020</v>
      </c>
      <c r="B26383" s="121" t="s">
        <v>53645</v>
      </c>
      <c r="C26383" s="121" t="s">
        <v>53646</v>
      </c>
      <c r="D26383" s="284" t="s">
        <v>1481</v>
      </c>
      <c r="E26383" s="284">
        <v>7</v>
      </c>
      <c r="F26383" s="121" t="s">
        <v>44841</v>
      </c>
      <c r="G26383">
        <v>0</v>
      </c>
      <c r="H26383">
        <v>1</v>
      </c>
    </row>
    <row r="26384" spans="1:8" x14ac:dyDescent="0.3">
      <c r="A26384">
        <v>580348</v>
      </c>
      <c r="B26384" t="s">
        <v>53647</v>
      </c>
      <c r="C26384" t="s">
        <v>53648</v>
      </c>
      <c r="D26384" s="285" t="s">
        <v>1481</v>
      </c>
      <c r="E26384" s="285">
        <v>7</v>
      </c>
      <c r="F26384" t="s">
        <v>44841</v>
      </c>
      <c r="G26384">
        <v>0</v>
      </c>
      <c r="H26384">
        <v>1</v>
      </c>
    </row>
    <row r="26385" spans="1:8" x14ac:dyDescent="0.3">
      <c r="A26385" s="121">
        <v>46576</v>
      </c>
      <c r="B26385" s="121" t="s">
        <v>53649</v>
      </c>
      <c r="C26385" s="121" t="s">
        <v>53650</v>
      </c>
      <c r="D26385" s="284" t="s">
        <v>1481</v>
      </c>
      <c r="E26385" s="284">
        <v>7</v>
      </c>
      <c r="F26385" s="121" t="s">
        <v>44841</v>
      </c>
      <c r="G26385">
        <v>0</v>
      </c>
      <c r="H26385">
        <v>1</v>
      </c>
    </row>
    <row r="26386" spans="1:8" x14ac:dyDescent="0.3">
      <c r="A26386">
        <v>293248</v>
      </c>
      <c r="B26386" t="s">
        <v>53651</v>
      </c>
      <c r="C26386" t="s">
        <v>53652</v>
      </c>
      <c r="D26386" s="285" t="s">
        <v>1481</v>
      </c>
      <c r="E26386" s="285">
        <v>7</v>
      </c>
      <c r="F26386" t="s">
        <v>44841</v>
      </c>
      <c r="G26386">
        <v>0</v>
      </c>
      <c r="H26386">
        <v>1</v>
      </c>
    </row>
    <row r="26387" spans="1:8" x14ac:dyDescent="0.3">
      <c r="A26387" s="121">
        <v>231649</v>
      </c>
      <c r="B26387" s="121" t="s">
        <v>53653</v>
      </c>
      <c r="C26387" s="121" t="s">
        <v>53654</v>
      </c>
      <c r="D26387" s="284" t="s">
        <v>1481</v>
      </c>
      <c r="E26387" s="284">
        <v>7</v>
      </c>
      <c r="F26387" s="121" t="s">
        <v>44841</v>
      </c>
      <c r="G26387">
        <v>0</v>
      </c>
      <c r="H26387">
        <v>1</v>
      </c>
    </row>
    <row r="26388" spans="1:8" x14ac:dyDescent="0.3">
      <c r="A26388" s="121">
        <v>218910</v>
      </c>
      <c r="B26388" s="121" t="s">
        <v>53655</v>
      </c>
      <c r="C26388" s="121" t="s">
        <v>53656</v>
      </c>
      <c r="D26388" s="284" t="s">
        <v>1481</v>
      </c>
      <c r="E26388" s="284">
        <v>7</v>
      </c>
      <c r="F26388" s="121" t="s">
        <v>44841</v>
      </c>
      <c r="G26388">
        <v>0</v>
      </c>
      <c r="H26388">
        <v>1</v>
      </c>
    </row>
    <row r="26389" spans="1:8" x14ac:dyDescent="0.3">
      <c r="A26389" s="121">
        <v>164303</v>
      </c>
      <c r="B26389" s="121" t="s">
        <v>53657</v>
      </c>
      <c r="C26389" s="121" t="s">
        <v>53658</v>
      </c>
      <c r="D26389" s="284" t="s">
        <v>1481</v>
      </c>
      <c r="E26389" s="284">
        <v>7</v>
      </c>
      <c r="F26389" s="121" t="s">
        <v>44841</v>
      </c>
      <c r="G26389">
        <v>0</v>
      </c>
      <c r="H26389">
        <v>1</v>
      </c>
    </row>
    <row r="26390" spans="1:8" x14ac:dyDescent="0.3">
      <c r="A26390" s="121">
        <v>46429</v>
      </c>
      <c r="B26390" s="121" t="s">
        <v>53659</v>
      </c>
      <c r="C26390" s="121" t="s">
        <v>53660</v>
      </c>
      <c r="D26390" s="284" t="s">
        <v>1481</v>
      </c>
      <c r="E26390" s="284">
        <v>7</v>
      </c>
      <c r="F26390" s="121" t="s">
        <v>44841</v>
      </c>
      <c r="G26390">
        <v>0</v>
      </c>
      <c r="H26390">
        <v>1</v>
      </c>
    </row>
    <row r="26391" spans="1:8" x14ac:dyDescent="0.3">
      <c r="A26391" s="121">
        <v>205834</v>
      </c>
      <c r="B26391" s="121" t="s">
        <v>53661</v>
      </c>
      <c r="C26391" s="121" t="s">
        <v>53662</v>
      </c>
      <c r="D26391" s="284" t="s">
        <v>1481</v>
      </c>
      <c r="E26391" s="284">
        <v>7</v>
      </c>
      <c r="F26391" s="121" t="s">
        <v>44841</v>
      </c>
      <c r="G26391">
        <v>0</v>
      </c>
      <c r="H26391">
        <v>1</v>
      </c>
    </row>
    <row r="26392" spans="1:8" x14ac:dyDescent="0.3">
      <c r="A26392" s="121">
        <v>205931</v>
      </c>
      <c r="B26392" s="121" t="s">
        <v>53663</v>
      </c>
      <c r="C26392" s="121" t="s">
        <v>53664</v>
      </c>
      <c r="D26392" s="284" t="s">
        <v>1481</v>
      </c>
      <c r="E26392" s="284">
        <v>7</v>
      </c>
      <c r="F26392" s="121" t="s">
        <v>44841</v>
      </c>
      <c r="G26392">
        <v>0</v>
      </c>
      <c r="H26392">
        <v>1</v>
      </c>
    </row>
    <row r="26393" spans="1:8" x14ac:dyDescent="0.3">
      <c r="A26393" s="121">
        <v>174030</v>
      </c>
      <c r="B26393" s="121" t="s">
        <v>53665</v>
      </c>
      <c r="C26393" s="121" t="s">
        <v>53666</v>
      </c>
      <c r="D26393" s="284" t="s">
        <v>1481</v>
      </c>
      <c r="E26393" s="284">
        <v>7</v>
      </c>
      <c r="F26393" s="121" t="s">
        <v>44841</v>
      </c>
      <c r="G26393">
        <v>0</v>
      </c>
      <c r="H26393">
        <v>1</v>
      </c>
    </row>
    <row r="26394" spans="1:8" x14ac:dyDescent="0.3">
      <c r="A26394">
        <v>314777</v>
      </c>
      <c r="B26394" t="s">
        <v>53667</v>
      </c>
      <c r="C26394" t="s">
        <v>53668</v>
      </c>
      <c r="D26394" s="285" t="s">
        <v>1481</v>
      </c>
      <c r="E26394" s="285">
        <v>7</v>
      </c>
      <c r="F26394" t="s">
        <v>44841</v>
      </c>
      <c r="G26394">
        <v>0</v>
      </c>
      <c r="H26394">
        <v>1</v>
      </c>
    </row>
    <row r="26395" spans="1:8" x14ac:dyDescent="0.3">
      <c r="A26395" s="121">
        <v>95473</v>
      </c>
      <c r="B26395" s="121" t="s">
        <v>53669</v>
      </c>
      <c r="C26395" s="121" t="s">
        <v>53670</v>
      </c>
      <c r="D26395" s="284" t="s">
        <v>1481</v>
      </c>
      <c r="E26395" s="284">
        <v>7</v>
      </c>
      <c r="F26395" s="121" t="s">
        <v>44841</v>
      </c>
      <c r="G26395">
        <v>0</v>
      </c>
      <c r="H26395">
        <v>1</v>
      </c>
    </row>
    <row r="26396" spans="1:8" x14ac:dyDescent="0.3">
      <c r="A26396" s="121">
        <v>167835</v>
      </c>
      <c r="B26396" s="121" t="s">
        <v>53671</v>
      </c>
      <c r="C26396" s="121" t="s">
        <v>53672</v>
      </c>
      <c r="D26396" s="284" t="s">
        <v>1481</v>
      </c>
      <c r="E26396" s="284">
        <v>7</v>
      </c>
      <c r="F26396" s="121" t="s">
        <v>44841</v>
      </c>
      <c r="G26396">
        <v>0</v>
      </c>
      <c r="H26396">
        <v>1</v>
      </c>
    </row>
    <row r="26397" spans="1:8" x14ac:dyDescent="0.3">
      <c r="A26397" s="121">
        <v>40238</v>
      </c>
      <c r="B26397" s="121" t="s">
        <v>53673</v>
      </c>
      <c r="C26397" s="121" t="s">
        <v>53674</v>
      </c>
      <c r="D26397" s="284" t="s">
        <v>1481</v>
      </c>
      <c r="E26397" s="284">
        <v>7</v>
      </c>
      <c r="F26397" s="121" t="s">
        <v>44841</v>
      </c>
      <c r="G26397">
        <v>0</v>
      </c>
      <c r="H26397">
        <v>1</v>
      </c>
    </row>
    <row r="26398" spans="1:8" x14ac:dyDescent="0.3">
      <c r="A26398" s="121">
        <v>218406</v>
      </c>
      <c r="B26398" s="121" t="s">
        <v>53675</v>
      </c>
      <c r="C26398" s="121" t="s">
        <v>53676</v>
      </c>
      <c r="D26398" s="284" t="s">
        <v>1481</v>
      </c>
      <c r="E26398" s="284">
        <v>7</v>
      </c>
      <c r="F26398" s="121" t="s">
        <v>44841</v>
      </c>
      <c r="G26398">
        <v>0</v>
      </c>
      <c r="H26398">
        <v>1</v>
      </c>
    </row>
    <row r="26399" spans="1:8" x14ac:dyDescent="0.3">
      <c r="A26399" s="121">
        <v>206814</v>
      </c>
      <c r="B26399" s="121" t="s">
        <v>53677</v>
      </c>
      <c r="C26399" s="121" t="s">
        <v>53678</v>
      </c>
      <c r="D26399" s="284" t="s">
        <v>1481</v>
      </c>
      <c r="E26399" s="284">
        <v>7</v>
      </c>
      <c r="F26399" s="121" t="s">
        <v>44841</v>
      </c>
      <c r="G26399">
        <v>0</v>
      </c>
      <c r="H26399">
        <v>1</v>
      </c>
    </row>
    <row r="26400" spans="1:8" x14ac:dyDescent="0.3">
      <c r="A26400" s="121">
        <v>230985</v>
      </c>
      <c r="B26400" s="121" t="s">
        <v>53679</v>
      </c>
      <c r="C26400" s="121" t="s">
        <v>53680</v>
      </c>
      <c r="D26400" s="284" t="s">
        <v>1481</v>
      </c>
      <c r="E26400" s="284">
        <v>7</v>
      </c>
      <c r="F26400" s="121" t="s">
        <v>44841</v>
      </c>
      <c r="G26400">
        <v>0</v>
      </c>
      <c r="H26400">
        <v>1</v>
      </c>
    </row>
    <row r="26401" spans="1:8" x14ac:dyDescent="0.3">
      <c r="A26401" s="121">
        <v>168503</v>
      </c>
      <c r="B26401" s="121" t="s">
        <v>53681</v>
      </c>
      <c r="C26401" s="121" t="s">
        <v>53682</v>
      </c>
      <c r="D26401" s="284" t="s">
        <v>1481</v>
      </c>
      <c r="E26401" s="284">
        <v>7</v>
      </c>
      <c r="F26401" s="121" t="s">
        <v>44841</v>
      </c>
      <c r="G26401">
        <v>0</v>
      </c>
      <c r="H26401">
        <v>1</v>
      </c>
    </row>
    <row r="26402" spans="1:8" x14ac:dyDescent="0.3">
      <c r="A26402">
        <v>299373</v>
      </c>
      <c r="B26402" t="s">
        <v>53683</v>
      </c>
      <c r="C26402" t="s">
        <v>53684</v>
      </c>
      <c r="D26402" s="285" t="s">
        <v>1481</v>
      </c>
      <c r="E26402" s="285">
        <v>7</v>
      </c>
      <c r="F26402" t="s">
        <v>44841</v>
      </c>
      <c r="G26402">
        <v>0</v>
      </c>
      <c r="H26402">
        <v>1</v>
      </c>
    </row>
    <row r="26403" spans="1:8" x14ac:dyDescent="0.3">
      <c r="A26403" s="121">
        <v>225403</v>
      </c>
      <c r="B26403" s="121" t="s">
        <v>53685</v>
      </c>
      <c r="C26403" s="121" t="s">
        <v>53686</v>
      </c>
      <c r="D26403" s="284" t="s">
        <v>1481</v>
      </c>
      <c r="E26403" s="284">
        <v>7</v>
      </c>
      <c r="F26403" s="121" t="s">
        <v>44841</v>
      </c>
      <c r="G26403">
        <v>0</v>
      </c>
      <c r="H26403">
        <v>1</v>
      </c>
    </row>
    <row r="26404" spans="1:8" x14ac:dyDescent="0.3">
      <c r="A26404" s="121">
        <v>218395</v>
      </c>
      <c r="B26404" s="121" t="s">
        <v>53687</v>
      </c>
      <c r="C26404" s="121" t="s">
        <v>53688</v>
      </c>
      <c r="D26404" s="284" t="s">
        <v>1481</v>
      </c>
      <c r="E26404" s="284">
        <v>7</v>
      </c>
      <c r="F26404" s="121" t="s">
        <v>44841</v>
      </c>
      <c r="G26404">
        <v>0</v>
      </c>
      <c r="H26404">
        <v>1</v>
      </c>
    </row>
    <row r="26405" spans="1:8" x14ac:dyDescent="0.3">
      <c r="A26405" s="121">
        <v>228116</v>
      </c>
      <c r="B26405" s="121" t="s">
        <v>53689</v>
      </c>
      <c r="C26405" s="121" t="s">
        <v>53690</v>
      </c>
      <c r="D26405" s="284" t="s">
        <v>1481</v>
      </c>
      <c r="E26405" s="284">
        <v>7</v>
      </c>
      <c r="F26405" s="121" t="s">
        <v>44841</v>
      </c>
      <c r="G26405">
        <v>0</v>
      </c>
      <c r="H26405">
        <v>1</v>
      </c>
    </row>
    <row r="26406" spans="1:8" x14ac:dyDescent="0.3">
      <c r="A26406" s="121">
        <v>205152</v>
      </c>
      <c r="B26406" s="121" t="s">
        <v>53691</v>
      </c>
      <c r="C26406" s="121" t="s">
        <v>53692</v>
      </c>
      <c r="D26406" s="284" t="s">
        <v>1481</v>
      </c>
      <c r="E26406" s="284">
        <v>7</v>
      </c>
      <c r="F26406" s="121" t="s">
        <v>44841</v>
      </c>
      <c r="G26406">
        <v>0</v>
      </c>
      <c r="H26406">
        <v>1</v>
      </c>
    </row>
    <row r="26407" spans="1:8" x14ac:dyDescent="0.3">
      <c r="A26407">
        <v>267338</v>
      </c>
      <c r="B26407" t="s">
        <v>53693</v>
      </c>
      <c r="C26407" t="s">
        <v>53694</v>
      </c>
      <c r="D26407" s="285" t="s">
        <v>1481</v>
      </c>
      <c r="E26407" s="285">
        <v>7</v>
      </c>
      <c r="F26407" t="s">
        <v>44841</v>
      </c>
      <c r="G26407">
        <v>0</v>
      </c>
      <c r="H26407">
        <v>1</v>
      </c>
    </row>
    <row r="26408" spans="1:8" x14ac:dyDescent="0.3">
      <c r="A26408" s="121">
        <v>175181</v>
      </c>
      <c r="B26408" s="121" t="s">
        <v>53695</v>
      </c>
      <c r="C26408" s="121" t="s">
        <v>53696</v>
      </c>
      <c r="D26408" s="284" t="s">
        <v>1481</v>
      </c>
      <c r="E26408" s="284">
        <v>7</v>
      </c>
      <c r="F26408" s="121" t="s">
        <v>44841</v>
      </c>
      <c r="G26408">
        <v>0</v>
      </c>
      <c r="H26408">
        <v>1</v>
      </c>
    </row>
    <row r="26409" spans="1:8" x14ac:dyDescent="0.3">
      <c r="A26409">
        <v>391178</v>
      </c>
      <c r="B26409" t="s">
        <v>53697</v>
      </c>
      <c r="C26409" t="s">
        <v>53698</v>
      </c>
      <c r="D26409" s="285" t="s">
        <v>1481</v>
      </c>
      <c r="E26409" s="285">
        <v>7</v>
      </c>
      <c r="F26409" t="s">
        <v>44841</v>
      </c>
      <c r="G26409">
        <v>0</v>
      </c>
      <c r="H26409">
        <v>1</v>
      </c>
    </row>
    <row r="26410" spans="1:8" x14ac:dyDescent="0.3">
      <c r="A26410">
        <v>240158</v>
      </c>
      <c r="B26410" t="s">
        <v>53699</v>
      </c>
      <c r="C26410" t="s">
        <v>53700</v>
      </c>
      <c r="D26410" s="285" t="s">
        <v>1481</v>
      </c>
      <c r="E26410" s="285">
        <v>7</v>
      </c>
      <c r="F26410" t="s">
        <v>44841</v>
      </c>
      <c r="G26410">
        <v>0</v>
      </c>
      <c r="H26410">
        <v>1</v>
      </c>
    </row>
    <row r="26411" spans="1:8" x14ac:dyDescent="0.3">
      <c r="A26411">
        <v>268934</v>
      </c>
      <c r="B26411" t="s">
        <v>53701</v>
      </c>
      <c r="C26411" t="s">
        <v>53702</v>
      </c>
      <c r="D26411" s="285" t="s">
        <v>1481</v>
      </c>
      <c r="E26411" s="285">
        <v>7</v>
      </c>
      <c r="F26411" t="s">
        <v>44841</v>
      </c>
      <c r="G26411">
        <v>0</v>
      </c>
      <c r="H26411">
        <v>1</v>
      </c>
    </row>
    <row r="26412" spans="1:8" x14ac:dyDescent="0.3">
      <c r="A26412" s="121">
        <v>211255</v>
      </c>
      <c r="B26412" s="121" t="s">
        <v>53703</v>
      </c>
      <c r="C26412" s="121" t="s">
        <v>53704</v>
      </c>
      <c r="D26412" s="284" t="s">
        <v>1481</v>
      </c>
      <c r="E26412" s="284">
        <v>7</v>
      </c>
      <c r="F26412" s="121" t="s">
        <v>44841</v>
      </c>
      <c r="G26412">
        <v>0</v>
      </c>
      <c r="H26412">
        <v>1</v>
      </c>
    </row>
    <row r="26413" spans="1:8" x14ac:dyDescent="0.3">
      <c r="A26413" s="121">
        <v>230064</v>
      </c>
      <c r="B26413" s="121" t="s">
        <v>53705</v>
      </c>
      <c r="C26413" s="121" t="s">
        <v>53706</v>
      </c>
      <c r="D26413" s="284" t="s">
        <v>1481</v>
      </c>
      <c r="E26413" s="284">
        <v>7</v>
      </c>
      <c r="F26413" s="121" t="s">
        <v>44841</v>
      </c>
      <c r="G26413">
        <v>0</v>
      </c>
      <c r="H26413">
        <v>1</v>
      </c>
    </row>
    <row r="26414" spans="1:8" x14ac:dyDescent="0.3">
      <c r="A26414">
        <v>331353</v>
      </c>
      <c r="B26414" t="s">
        <v>53707</v>
      </c>
      <c r="C26414" t="s">
        <v>53708</v>
      </c>
      <c r="D26414" s="285" t="s">
        <v>1481</v>
      </c>
      <c r="E26414" s="285">
        <v>7</v>
      </c>
      <c r="F26414" t="s">
        <v>44841</v>
      </c>
      <c r="G26414">
        <v>0</v>
      </c>
      <c r="H26414">
        <v>1</v>
      </c>
    </row>
    <row r="26415" spans="1:8" x14ac:dyDescent="0.3">
      <c r="A26415" s="121">
        <v>41825</v>
      </c>
      <c r="B26415" s="121" t="s">
        <v>53709</v>
      </c>
      <c r="C26415" s="121" t="s">
        <v>53710</v>
      </c>
      <c r="D26415" s="284" t="s">
        <v>1481</v>
      </c>
      <c r="E26415" s="284">
        <v>7</v>
      </c>
      <c r="F26415" s="121" t="s">
        <v>44841</v>
      </c>
      <c r="G26415">
        <v>0</v>
      </c>
      <c r="H26415">
        <v>1</v>
      </c>
    </row>
    <row r="26416" spans="1:8" x14ac:dyDescent="0.3">
      <c r="A26416" s="121">
        <v>231520</v>
      </c>
      <c r="B26416" s="121" t="s">
        <v>53711</v>
      </c>
      <c r="C26416" s="121" t="s">
        <v>53712</v>
      </c>
      <c r="D26416" s="284" t="s">
        <v>1481</v>
      </c>
      <c r="E26416" s="284">
        <v>7</v>
      </c>
      <c r="F26416" s="121" t="s">
        <v>44841</v>
      </c>
      <c r="G26416">
        <v>0</v>
      </c>
      <c r="H26416">
        <v>1</v>
      </c>
    </row>
    <row r="26417" spans="1:8" x14ac:dyDescent="0.3">
      <c r="A26417">
        <v>266884</v>
      </c>
      <c r="B26417" t="s">
        <v>53713</v>
      </c>
      <c r="C26417" t="s">
        <v>53714</v>
      </c>
      <c r="D26417" s="285" t="s">
        <v>1481</v>
      </c>
      <c r="E26417" s="285">
        <v>7</v>
      </c>
      <c r="F26417" t="s">
        <v>44841</v>
      </c>
      <c r="G26417">
        <v>0</v>
      </c>
      <c r="H26417">
        <v>1</v>
      </c>
    </row>
    <row r="26418" spans="1:8" x14ac:dyDescent="0.3">
      <c r="A26418">
        <v>270172</v>
      </c>
      <c r="B26418" t="s">
        <v>53715</v>
      </c>
      <c r="C26418" t="s">
        <v>53716</v>
      </c>
      <c r="D26418" s="285" t="s">
        <v>1481</v>
      </c>
      <c r="E26418" s="285">
        <v>7</v>
      </c>
      <c r="F26418" t="s">
        <v>44841</v>
      </c>
      <c r="G26418">
        <v>0</v>
      </c>
      <c r="H26418">
        <v>1</v>
      </c>
    </row>
    <row r="26419" spans="1:8" x14ac:dyDescent="0.3">
      <c r="A26419" s="121">
        <v>230617</v>
      </c>
      <c r="B26419" s="121" t="s">
        <v>53717</v>
      </c>
      <c r="C26419" s="121" t="s">
        <v>53718</v>
      </c>
      <c r="D26419" s="284" t="s">
        <v>1481</v>
      </c>
      <c r="E26419" s="284">
        <v>7</v>
      </c>
      <c r="F26419" s="121" t="s">
        <v>44841</v>
      </c>
      <c r="G26419">
        <v>0</v>
      </c>
      <c r="H26419">
        <v>1</v>
      </c>
    </row>
    <row r="26420" spans="1:8" x14ac:dyDescent="0.3">
      <c r="A26420">
        <v>322167</v>
      </c>
      <c r="B26420" t="s">
        <v>53719</v>
      </c>
      <c r="C26420" t="s">
        <v>53720</v>
      </c>
      <c r="D26420" s="285" t="s">
        <v>1481</v>
      </c>
      <c r="E26420" s="285">
        <v>7</v>
      </c>
      <c r="F26420" t="s">
        <v>44841</v>
      </c>
      <c r="G26420">
        <v>0</v>
      </c>
      <c r="H26420">
        <v>1</v>
      </c>
    </row>
    <row r="26421" spans="1:8" x14ac:dyDescent="0.3">
      <c r="A26421">
        <v>263877</v>
      </c>
      <c r="B26421" t="s">
        <v>53721</v>
      </c>
      <c r="C26421" t="s">
        <v>53722</v>
      </c>
      <c r="D26421" s="285" t="s">
        <v>1481</v>
      </c>
      <c r="E26421" s="285">
        <v>7</v>
      </c>
      <c r="F26421" t="s">
        <v>44841</v>
      </c>
      <c r="G26421">
        <v>0</v>
      </c>
      <c r="H26421">
        <v>1</v>
      </c>
    </row>
    <row r="26422" spans="1:8" x14ac:dyDescent="0.3">
      <c r="A26422" s="121">
        <v>226522</v>
      </c>
      <c r="B26422" s="121" t="s">
        <v>53723</v>
      </c>
      <c r="C26422" s="121" t="s">
        <v>53724</v>
      </c>
      <c r="D26422" s="284" t="s">
        <v>1481</v>
      </c>
      <c r="E26422" s="284">
        <v>7</v>
      </c>
      <c r="F26422" s="121" t="s">
        <v>44841</v>
      </c>
      <c r="G26422">
        <v>0</v>
      </c>
      <c r="H26422">
        <v>1</v>
      </c>
    </row>
    <row r="26423" spans="1:8" x14ac:dyDescent="0.3">
      <c r="A26423">
        <v>391164</v>
      </c>
      <c r="B26423" t="s">
        <v>53725</v>
      </c>
      <c r="C26423" t="s">
        <v>53726</v>
      </c>
      <c r="D26423" s="285" t="s">
        <v>1481</v>
      </c>
      <c r="E26423" s="285">
        <v>7</v>
      </c>
      <c r="F26423" t="s">
        <v>44841</v>
      </c>
      <c r="G26423">
        <v>0</v>
      </c>
      <c r="H26423">
        <v>1</v>
      </c>
    </row>
    <row r="26424" spans="1:8" x14ac:dyDescent="0.3">
      <c r="A26424" s="121">
        <v>225725</v>
      </c>
      <c r="B26424" s="121" t="s">
        <v>53727</v>
      </c>
      <c r="C26424" s="121" t="s">
        <v>53728</v>
      </c>
      <c r="D26424" s="284" t="s">
        <v>1481</v>
      </c>
      <c r="E26424" s="284">
        <v>7</v>
      </c>
      <c r="F26424" s="121" t="s">
        <v>44841</v>
      </c>
      <c r="G26424">
        <v>0</v>
      </c>
      <c r="H26424">
        <v>1</v>
      </c>
    </row>
    <row r="26425" spans="1:8" x14ac:dyDescent="0.3">
      <c r="A26425">
        <v>263883</v>
      </c>
      <c r="B26425" t="s">
        <v>53729</v>
      </c>
      <c r="C26425" t="s">
        <v>53730</v>
      </c>
      <c r="D26425" s="285" t="s">
        <v>1481</v>
      </c>
      <c r="E26425" s="285">
        <v>7</v>
      </c>
      <c r="F26425" t="s">
        <v>44841</v>
      </c>
      <c r="G26425">
        <v>0</v>
      </c>
      <c r="H26425">
        <v>1</v>
      </c>
    </row>
    <row r="26426" spans="1:8" x14ac:dyDescent="0.3">
      <c r="A26426">
        <v>329483</v>
      </c>
      <c r="B26426" t="s">
        <v>53731</v>
      </c>
      <c r="C26426" t="s">
        <v>53732</v>
      </c>
      <c r="D26426" s="285" t="s">
        <v>1481</v>
      </c>
      <c r="E26426" s="285">
        <v>7</v>
      </c>
      <c r="F26426" t="s">
        <v>44841</v>
      </c>
      <c r="G26426">
        <v>0</v>
      </c>
      <c r="H26426">
        <v>1</v>
      </c>
    </row>
    <row r="26427" spans="1:8" x14ac:dyDescent="0.3">
      <c r="A26427">
        <v>272083</v>
      </c>
      <c r="B26427" t="s">
        <v>53733</v>
      </c>
      <c r="C26427" t="s">
        <v>53734</v>
      </c>
      <c r="D26427" s="285" t="s">
        <v>1481</v>
      </c>
      <c r="E26427" s="285">
        <v>7</v>
      </c>
      <c r="F26427" t="s">
        <v>44841</v>
      </c>
      <c r="G26427">
        <v>0</v>
      </c>
      <c r="H26427">
        <v>1</v>
      </c>
    </row>
    <row r="26428" spans="1:8" x14ac:dyDescent="0.3">
      <c r="A26428">
        <v>243977</v>
      </c>
      <c r="B26428" t="s">
        <v>53735</v>
      </c>
      <c r="C26428" t="s">
        <v>53736</v>
      </c>
      <c r="D26428" s="285" t="s">
        <v>1481</v>
      </c>
      <c r="E26428" s="285">
        <v>7</v>
      </c>
      <c r="F26428" t="s">
        <v>44841</v>
      </c>
      <c r="G26428">
        <v>0</v>
      </c>
      <c r="H26428">
        <v>1</v>
      </c>
    </row>
    <row r="26429" spans="1:8" x14ac:dyDescent="0.3">
      <c r="A26429">
        <v>290952</v>
      </c>
      <c r="B26429" t="s">
        <v>53737</v>
      </c>
      <c r="C26429" t="s">
        <v>53738</v>
      </c>
      <c r="D26429" s="285" t="s">
        <v>1481</v>
      </c>
      <c r="E26429" s="285">
        <v>7</v>
      </c>
      <c r="F26429" t="s">
        <v>44841</v>
      </c>
      <c r="G26429">
        <v>0</v>
      </c>
      <c r="H26429">
        <v>1</v>
      </c>
    </row>
    <row r="26430" spans="1:8" x14ac:dyDescent="0.3">
      <c r="A26430">
        <v>450669</v>
      </c>
      <c r="B26430" t="s">
        <v>53739</v>
      </c>
      <c r="C26430" t="s">
        <v>53740</v>
      </c>
      <c r="D26430" s="285" t="s">
        <v>1481</v>
      </c>
      <c r="E26430" s="285">
        <v>7</v>
      </c>
      <c r="F26430" t="s">
        <v>44841</v>
      </c>
      <c r="G26430">
        <v>0</v>
      </c>
      <c r="H26430">
        <v>1</v>
      </c>
    </row>
    <row r="26431" spans="1:8" x14ac:dyDescent="0.3">
      <c r="A26431">
        <v>273574</v>
      </c>
      <c r="B26431" t="s">
        <v>53741</v>
      </c>
      <c r="C26431" t="s">
        <v>53742</v>
      </c>
      <c r="D26431" s="285" t="s">
        <v>1481</v>
      </c>
      <c r="E26431" s="285">
        <v>7</v>
      </c>
      <c r="F26431" t="s">
        <v>44841</v>
      </c>
      <c r="G26431">
        <v>0</v>
      </c>
      <c r="H26431">
        <v>1</v>
      </c>
    </row>
    <row r="26432" spans="1:8" x14ac:dyDescent="0.3">
      <c r="A26432">
        <v>253079</v>
      </c>
      <c r="B26432" t="s">
        <v>53743</v>
      </c>
      <c r="C26432" t="s">
        <v>53744</v>
      </c>
      <c r="D26432" s="285" t="s">
        <v>1481</v>
      </c>
      <c r="E26432" s="285">
        <v>7</v>
      </c>
      <c r="F26432" t="s">
        <v>44841</v>
      </c>
      <c r="G26432">
        <v>0</v>
      </c>
      <c r="H26432">
        <v>1</v>
      </c>
    </row>
    <row r="26433" spans="1:8" x14ac:dyDescent="0.3">
      <c r="A26433">
        <v>252584</v>
      </c>
      <c r="B26433" t="s">
        <v>53745</v>
      </c>
      <c r="C26433" t="s">
        <v>53746</v>
      </c>
      <c r="D26433" s="285" t="s">
        <v>1481</v>
      </c>
      <c r="E26433" s="285">
        <v>7</v>
      </c>
      <c r="F26433" t="s">
        <v>44841</v>
      </c>
      <c r="G26433">
        <v>0</v>
      </c>
      <c r="H26433">
        <v>1</v>
      </c>
    </row>
    <row r="26434" spans="1:8" x14ac:dyDescent="0.3">
      <c r="A26434">
        <v>259983</v>
      </c>
      <c r="B26434" t="s">
        <v>53747</v>
      </c>
      <c r="C26434" t="s">
        <v>53748</v>
      </c>
      <c r="D26434" s="285" t="s">
        <v>1481</v>
      </c>
      <c r="E26434" s="285">
        <v>7</v>
      </c>
      <c r="F26434" t="s">
        <v>44841</v>
      </c>
      <c r="G26434">
        <v>0</v>
      </c>
      <c r="H26434">
        <v>1</v>
      </c>
    </row>
    <row r="26435" spans="1:8" x14ac:dyDescent="0.3">
      <c r="A26435">
        <v>332308</v>
      </c>
      <c r="B26435" t="s">
        <v>53749</v>
      </c>
      <c r="C26435" t="s">
        <v>53750</v>
      </c>
      <c r="D26435" s="285" t="s">
        <v>1481</v>
      </c>
      <c r="E26435" s="285">
        <v>7</v>
      </c>
      <c r="F26435" t="s">
        <v>44841</v>
      </c>
      <c r="G26435">
        <v>0</v>
      </c>
      <c r="H26435">
        <v>1</v>
      </c>
    </row>
    <row r="26436" spans="1:8" x14ac:dyDescent="0.3">
      <c r="A26436" s="121">
        <v>171411</v>
      </c>
      <c r="B26436" s="121" t="s">
        <v>53751</v>
      </c>
      <c r="C26436" s="121" t="s">
        <v>53752</v>
      </c>
      <c r="D26436" s="284" t="s">
        <v>1481</v>
      </c>
      <c r="E26436" s="284">
        <v>7</v>
      </c>
      <c r="F26436" s="121" t="s">
        <v>44841</v>
      </c>
      <c r="G26436">
        <v>0</v>
      </c>
      <c r="H26436">
        <v>1</v>
      </c>
    </row>
    <row r="26437" spans="1:8" x14ac:dyDescent="0.3">
      <c r="A26437">
        <v>270230</v>
      </c>
      <c r="B26437" t="s">
        <v>53753</v>
      </c>
      <c r="C26437" t="s">
        <v>53754</v>
      </c>
      <c r="D26437" s="285" t="s">
        <v>1481</v>
      </c>
      <c r="E26437" s="285">
        <v>7</v>
      </c>
      <c r="F26437" t="s">
        <v>44841</v>
      </c>
      <c r="G26437">
        <v>0</v>
      </c>
      <c r="H26437">
        <v>1</v>
      </c>
    </row>
    <row r="26438" spans="1:8" x14ac:dyDescent="0.3">
      <c r="A26438" s="121">
        <v>224420</v>
      </c>
      <c r="B26438" s="121" t="s">
        <v>53755</v>
      </c>
      <c r="C26438" s="121" t="s">
        <v>53756</v>
      </c>
      <c r="D26438" s="284" t="s">
        <v>1481</v>
      </c>
      <c r="E26438" s="284">
        <v>7</v>
      </c>
      <c r="F26438" s="121" t="s">
        <v>44841</v>
      </c>
      <c r="G26438">
        <v>0</v>
      </c>
      <c r="H26438">
        <v>1</v>
      </c>
    </row>
    <row r="26439" spans="1:8" x14ac:dyDescent="0.3">
      <c r="A26439">
        <v>311400</v>
      </c>
      <c r="B26439" t="s">
        <v>53757</v>
      </c>
      <c r="C26439" t="s">
        <v>53758</v>
      </c>
      <c r="D26439" s="285" t="s">
        <v>1481</v>
      </c>
      <c r="E26439" s="285">
        <v>7</v>
      </c>
      <c r="F26439" t="s">
        <v>44841</v>
      </c>
      <c r="G26439">
        <v>0</v>
      </c>
      <c r="H26439">
        <v>1</v>
      </c>
    </row>
    <row r="26440" spans="1:8" x14ac:dyDescent="0.3">
      <c r="A26440">
        <v>288097</v>
      </c>
      <c r="B26440" t="s">
        <v>53759</v>
      </c>
      <c r="C26440" t="s">
        <v>53760</v>
      </c>
      <c r="D26440" s="285" t="s">
        <v>1481</v>
      </c>
      <c r="E26440" s="285">
        <v>7</v>
      </c>
      <c r="F26440" t="s">
        <v>44841</v>
      </c>
      <c r="G26440">
        <v>0</v>
      </c>
      <c r="H26440">
        <v>1</v>
      </c>
    </row>
    <row r="26441" spans="1:8" x14ac:dyDescent="0.3">
      <c r="A26441">
        <v>333706</v>
      </c>
      <c r="B26441" t="s">
        <v>53761</v>
      </c>
      <c r="C26441" t="s">
        <v>53762</v>
      </c>
      <c r="D26441" s="285" t="s">
        <v>1481</v>
      </c>
      <c r="E26441" s="285">
        <v>7</v>
      </c>
      <c r="F26441" t="s">
        <v>44841</v>
      </c>
      <c r="G26441">
        <v>0</v>
      </c>
      <c r="H26441">
        <v>1</v>
      </c>
    </row>
    <row r="26442" spans="1:8" x14ac:dyDescent="0.3">
      <c r="A26442" s="121">
        <v>163771</v>
      </c>
      <c r="B26442" s="121" t="s">
        <v>53763</v>
      </c>
      <c r="C26442" s="121" t="s">
        <v>53764</v>
      </c>
      <c r="D26442" s="284" t="s">
        <v>1481</v>
      </c>
      <c r="E26442" s="284">
        <v>7</v>
      </c>
      <c r="F26442" s="121" t="s">
        <v>44841</v>
      </c>
      <c r="G26442">
        <v>0</v>
      </c>
      <c r="H26442">
        <v>1</v>
      </c>
    </row>
    <row r="26443" spans="1:8" x14ac:dyDescent="0.3">
      <c r="A26443">
        <v>359186</v>
      </c>
      <c r="B26443" t="s">
        <v>53765</v>
      </c>
      <c r="C26443" t="s">
        <v>53766</v>
      </c>
      <c r="D26443" s="285" t="s">
        <v>1481</v>
      </c>
      <c r="E26443" s="285">
        <v>7</v>
      </c>
      <c r="F26443" t="s">
        <v>44841</v>
      </c>
      <c r="G26443">
        <v>0</v>
      </c>
      <c r="H26443">
        <v>1</v>
      </c>
    </row>
    <row r="26444" spans="1:8" x14ac:dyDescent="0.3">
      <c r="A26444" s="121">
        <v>231294</v>
      </c>
      <c r="B26444" s="121" t="s">
        <v>53767</v>
      </c>
      <c r="C26444" s="121" t="s">
        <v>53768</v>
      </c>
      <c r="D26444" s="284" t="s">
        <v>1481</v>
      </c>
      <c r="E26444" s="284">
        <v>7</v>
      </c>
      <c r="F26444" s="121" t="s">
        <v>44841</v>
      </c>
      <c r="G26444">
        <v>0</v>
      </c>
      <c r="H26444">
        <v>1</v>
      </c>
    </row>
    <row r="26445" spans="1:8" x14ac:dyDescent="0.3">
      <c r="A26445">
        <v>288791</v>
      </c>
      <c r="B26445" t="s">
        <v>53769</v>
      </c>
      <c r="C26445" t="s">
        <v>53770</v>
      </c>
      <c r="D26445" s="285" t="s">
        <v>1481</v>
      </c>
      <c r="E26445" s="285">
        <v>7</v>
      </c>
      <c r="F26445" t="s">
        <v>44841</v>
      </c>
      <c r="G26445">
        <v>0</v>
      </c>
      <c r="H26445">
        <v>1</v>
      </c>
    </row>
    <row r="26446" spans="1:8" x14ac:dyDescent="0.3">
      <c r="A26446">
        <v>309918</v>
      </c>
      <c r="B26446" t="s">
        <v>53771</v>
      </c>
      <c r="C26446" t="s">
        <v>53772</v>
      </c>
      <c r="D26446" s="285" t="s">
        <v>1481</v>
      </c>
      <c r="E26446" s="285">
        <v>7</v>
      </c>
      <c r="F26446" t="s">
        <v>44841</v>
      </c>
      <c r="G26446">
        <v>0</v>
      </c>
      <c r="H26446">
        <v>1</v>
      </c>
    </row>
    <row r="26447" spans="1:8" x14ac:dyDescent="0.3">
      <c r="A26447">
        <v>267567</v>
      </c>
      <c r="B26447" t="s">
        <v>53773</v>
      </c>
      <c r="C26447" t="s">
        <v>53774</v>
      </c>
      <c r="D26447" s="285" t="s">
        <v>1481</v>
      </c>
      <c r="E26447" s="285">
        <v>7</v>
      </c>
      <c r="F26447" t="s">
        <v>44841</v>
      </c>
      <c r="G26447">
        <v>0</v>
      </c>
      <c r="H26447">
        <v>1</v>
      </c>
    </row>
    <row r="26448" spans="1:8" x14ac:dyDescent="0.3">
      <c r="A26448" s="121">
        <v>164837</v>
      </c>
      <c r="B26448" s="121" t="s">
        <v>53775</v>
      </c>
      <c r="C26448" s="121" t="s">
        <v>53776</v>
      </c>
      <c r="D26448" s="284" t="s">
        <v>1481</v>
      </c>
      <c r="E26448" s="284">
        <v>7</v>
      </c>
      <c r="F26448" s="121" t="s">
        <v>44841</v>
      </c>
      <c r="G26448">
        <v>0</v>
      </c>
      <c r="H26448">
        <v>1</v>
      </c>
    </row>
    <row r="26449" spans="1:8" x14ac:dyDescent="0.3">
      <c r="A26449">
        <v>267270</v>
      </c>
      <c r="B26449" t="s">
        <v>53777</v>
      </c>
      <c r="C26449" t="s">
        <v>53778</v>
      </c>
      <c r="D26449" s="285" t="s">
        <v>1481</v>
      </c>
      <c r="E26449" s="285">
        <v>7</v>
      </c>
      <c r="F26449" t="s">
        <v>44841</v>
      </c>
      <c r="G26449">
        <v>0</v>
      </c>
      <c r="H26449">
        <v>1</v>
      </c>
    </row>
    <row r="26450" spans="1:8" x14ac:dyDescent="0.3">
      <c r="A26450" s="121">
        <v>176171</v>
      </c>
      <c r="B26450" s="121" t="s">
        <v>53779</v>
      </c>
      <c r="C26450" s="121" t="s">
        <v>53780</v>
      </c>
      <c r="D26450" s="284" t="s">
        <v>1481</v>
      </c>
      <c r="E26450" s="284">
        <v>7</v>
      </c>
      <c r="F26450" s="121" t="s">
        <v>44841</v>
      </c>
      <c r="G26450">
        <v>0</v>
      </c>
      <c r="H26450">
        <v>1</v>
      </c>
    </row>
    <row r="26451" spans="1:8" x14ac:dyDescent="0.3">
      <c r="A26451" s="121">
        <v>224337</v>
      </c>
      <c r="B26451" s="121" t="s">
        <v>53781</v>
      </c>
      <c r="C26451" s="121" t="s">
        <v>53782</v>
      </c>
      <c r="D26451" s="284" t="s">
        <v>1481</v>
      </c>
      <c r="E26451" s="284">
        <v>7</v>
      </c>
      <c r="F26451" s="121" t="s">
        <v>44841</v>
      </c>
      <c r="G26451">
        <v>0</v>
      </c>
      <c r="H26451">
        <v>1</v>
      </c>
    </row>
    <row r="26452" spans="1:8" x14ac:dyDescent="0.3">
      <c r="A26452" s="121">
        <v>220202</v>
      </c>
      <c r="B26452" s="121" t="s">
        <v>53783</v>
      </c>
      <c r="C26452" s="121" t="s">
        <v>53784</v>
      </c>
      <c r="D26452" s="284" t="s">
        <v>1481</v>
      </c>
      <c r="E26452" s="284">
        <v>7</v>
      </c>
      <c r="F26452" s="121" t="s">
        <v>44841</v>
      </c>
      <c r="G26452">
        <v>0</v>
      </c>
      <c r="H26452">
        <v>1</v>
      </c>
    </row>
    <row r="26453" spans="1:8" x14ac:dyDescent="0.3">
      <c r="A26453" s="121">
        <v>225567</v>
      </c>
      <c r="B26453" s="121" t="s">
        <v>53785</v>
      </c>
      <c r="C26453" s="121" t="s">
        <v>53786</v>
      </c>
      <c r="D26453" s="284" t="s">
        <v>1481</v>
      </c>
      <c r="E26453" s="284">
        <v>7</v>
      </c>
      <c r="F26453" s="121" t="s">
        <v>44841</v>
      </c>
      <c r="G26453">
        <v>0</v>
      </c>
      <c r="H26453">
        <v>1</v>
      </c>
    </row>
    <row r="26454" spans="1:8" x14ac:dyDescent="0.3">
      <c r="A26454" s="121">
        <v>237545</v>
      </c>
      <c r="B26454" s="121" t="s">
        <v>53787</v>
      </c>
      <c r="C26454" s="121" t="s">
        <v>53788</v>
      </c>
      <c r="D26454" s="284" t="s">
        <v>1481</v>
      </c>
      <c r="E26454" s="284">
        <v>7</v>
      </c>
      <c r="F26454" s="121" t="s">
        <v>44841</v>
      </c>
      <c r="G26454">
        <v>0</v>
      </c>
      <c r="H26454">
        <v>1</v>
      </c>
    </row>
    <row r="26455" spans="1:8" x14ac:dyDescent="0.3">
      <c r="A26455" s="121">
        <v>218387</v>
      </c>
      <c r="B26455" s="121" t="s">
        <v>53789</v>
      </c>
      <c r="C26455" s="121" t="s">
        <v>53790</v>
      </c>
      <c r="D26455" s="284" t="s">
        <v>1481</v>
      </c>
      <c r="E26455" s="284">
        <v>7</v>
      </c>
      <c r="F26455" s="121" t="s">
        <v>44841</v>
      </c>
      <c r="G26455">
        <v>0</v>
      </c>
      <c r="H26455">
        <v>1</v>
      </c>
    </row>
    <row r="26456" spans="1:8" x14ac:dyDescent="0.3">
      <c r="A26456">
        <v>268055</v>
      </c>
      <c r="B26456" t="s">
        <v>53791</v>
      </c>
      <c r="C26456" t="s">
        <v>53792</v>
      </c>
      <c r="D26456" s="285" t="s">
        <v>1481</v>
      </c>
      <c r="E26456" s="285">
        <v>7</v>
      </c>
      <c r="F26456" t="s">
        <v>44841</v>
      </c>
      <c r="G26456">
        <v>0</v>
      </c>
      <c r="H26456">
        <v>1</v>
      </c>
    </row>
    <row r="26457" spans="1:8" x14ac:dyDescent="0.3">
      <c r="A26457">
        <v>389422</v>
      </c>
      <c r="B26457" t="s">
        <v>53793</v>
      </c>
      <c r="C26457" t="s">
        <v>53794</v>
      </c>
      <c r="D26457" s="285" t="s">
        <v>1481</v>
      </c>
      <c r="E26457" s="285">
        <v>7</v>
      </c>
      <c r="F26457" t="s">
        <v>44841</v>
      </c>
      <c r="G26457">
        <v>0</v>
      </c>
      <c r="H26457">
        <v>1</v>
      </c>
    </row>
    <row r="26458" spans="1:8" x14ac:dyDescent="0.3">
      <c r="A26458" s="121">
        <v>162784</v>
      </c>
      <c r="B26458" s="121" t="s">
        <v>53795</v>
      </c>
      <c r="C26458" s="121" t="s">
        <v>53796</v>
      </c>
      <c r="D26458" s="284" t="s">
        <v>1481</v>
      </c>
      <c r="E26458" s="284">
        <v>7</v>
      </c>
      <c r="F26458" s="121" t="s">
        <v>44841</v>
      </c>
      <c r="G26458">
        <v>0</v>
      </c>
      <c r="H26458">
        <v>1</v>
      </c>
    </row>
    <row r="26459" spans="1:8" x14ac:dyDescent="0.3">
      <c r="A26459" s="121">
        <v>219621</v>
      </c>
      <c r="B26459" s="121" t="s">
        <v>53797</v>
      </c>
      <c r="C26459" s="121" t="s">
        <v>53798</v>
      </c>
      <c r="D26459" s="284" t="s">
        <v>1481</v>
      </c>
      <c r="E26459" s="284">
        <v>7</v>
      </c>
      <c r="F26459" s="121" t="s">
        <v>44841</v>
      </c>
      <c r="G26459">
        <v>0</v>
      </c>
      <c r="H26459">
        <v>1</v>
      </c>
    </row>
    <row r="26460" spans="1:8" x14ac:dyDescent="0.3">
      <c r="A26460">
        <v>264236</v>
      </c>
      <c r="B26460" t="s">
        <v>53799</v>
      </c>
      <c r="C26460" t="s">
        <v>53800</v>
      </c>
      <c r="D26460" s="285" t="s">
        <v>1481</v>
      </c>
      <c r="E26460" s="285">
        <v>7</v>
      </c>
      <c r="F26460" t="s">
        <v>44841</v>
      </c>
      <c r="G26460">
        <v>0</v>
      </c>
      <c r="H26460">
        <v>1</v>
      </c>
    </row>
    <row r="26461" spans="1:8" x14ac:dyDescent="0.3">
      <c r="A26461" s="121">
        <v>222089</v>
      </c>
      <c r="B26461" s="121" t="s">
        <v>53801</v>
      </c>
      <c r="C26461" s="121" t="s">
        <v>53802</v>
      </c>
      <c r="D26461" s="284" t="s">
        <v>1481</v>
      </c>
      <c r="E26461" s="284">
        <v>7</v>
      </c>
      <c r="F26461" s="121" t="s">
        <v>44841</v>
      </c>
      <c r="G26461">
        <v>0</v>
      </c>
      <c r="H26461">
        <v>1</v>
      </c>
    </row>
    <row r="26462" spans="1:8" x14ac:dyDescent="0.3">
      <c r="A26462" s="121">
        <v>206001</v>
      </c>
      <c r="B26462" s="121" t="s">
        <v>53803</v>
      </c>
      <c r="C26462" s="121" t="s">
        <v>53804</v>
      </c>
      <c r="D26462" s="284" t="s">
        <v>1481</v>
      </c>
      <c r="E26462" s="284">
        <v>7</v>
      </c>
      <c r="F26462" s="121" t="s">
        <v>44841</v>
      </c>
      <c r="G26462">
        <v>0</v>
      </c>
      <c r="H26462">
        <v>1</v>
      </c>
    </row>
    <row r="26463" spans="1:8" x14ac:dyDescent="0.3">
      <c r="A26463" s="121">
        <v>208588</v>
      </c>
      <c r="B26463" s="121" t="s">
        <v>53805</v>
      </c>
      <c r="C26463" s="121" t="s">
        <v>53806</v>
      </c>
      <c r="D26463" s="284" t="s">
        <v>1481</v>
      </c>
      <c r="E26463" s="284">
        <v>7</v>
      </c>
      <c r="F26463" s="121" t="s">
        <v>44841</v>
      </c>
      <c r="G26463">
        <v>0</v>
      </c>
      <c r="H26463">
        <v>1</v>
      </c>
    </row>
    <row r="26464" spans="1:8" x14ac:dyDescent="0.3">
      <c r="A26464">
        <v>265552</v>
      </c>
      <c r="B26464" t="s">
        <v>53807</v>
      </c>
      <c r="C26464" t="s">
        <v>53808</v>
      </c>
      <c r="D26464" s="285" t="s">
        <v>1481</v>
      </c>
      <c r="E26464" s="285">
        <v>7</v>
      </c>
      <c r="F26464" t="s">
        <v>44841</v>
      </c>
      <c r="G26464">
        <v>0</v>
      </c>
      <c r="H26464">
        <v>1</v>
      </c>
    </row>
    <row r="26465" spans="1:8" x14ac:dyDescent="0.3">
      <c r="A26465" s="121">
        <v>217253</v>
      </c>
      <c r="B26465" s="121" t="s">
        <v>53809</v>
      </c>
      <c r="C26465" s="121" t="s">
        <v>53810</v>
      </c>
      <c r="D26465" s="284" t="s">
        <v>1481</v>
      </c>
      <c r="E26465" s="284">
        <v>7</v>
      </c>
      <c r="F26465" s="121" t="s">
        <v>44841</v>
      </c>
      <c r="G26465">
        <v>0</v>
      </c>
      <c r="H26465">
        <v>1</v>
      </c>
    </row>
    <row r="26466" spans="1:8" x14ac:dyDescent="0.3">
      <c r="A26466" s="121">
        <v>230859</v>
      </c>
      <c r="B26466" s="121" t="s">
        <v>53811</v>
      </c>
      <c r="C26466" s="121" t="s">
        <v>53812</v>
      </c>
      <c r="D26466" s="284" t="s">
        <v>1481</v>
      </c>
      <c r="E26466" s="284">
        <v>7</v>
      </c>
      <c r="F26466" s="121" t="s">
        <v>44841</v>
      </c>
      <c r="G26466">
        <v>0</v>
      </c>
      <c r="H26466">
        <v>1</v>
      </c>
    </row>
    <row r="26467" spans="1:8" x14ac:dyDescent="0.3">
      <c r="A26467" s="121">
        <v>172440</v>
      </c>
      <c r="B26467" s="121" t="s">
        <v>53813</v>
      </c>
      <c r="C26467" s="121" t="s">
        <v>53814</v>
      </c>
      <c r="D26467" s="284" t="s">
        <v>1481</v>
      </c>
      <c r="E26467" s="284">
        <v>7</v>
      </c>
      <c r="F26467" s="121" t="s">
        <v>44841</v>
      </c>
      <c r="G26467">
        <v>0</v>
      </c>
      <c r="H26467">
        <v>1</v>
      </c>
    </row>
    <row r="26468" spans="1:8" x14ac:dyDescent="0.3">
      <c r="A26468">
        <v>298423</v>
      </c>
      <c r="B26468" t="s">
        <v>53815</v>
      </c>
      <c r="C26468" t="s">
        <v>53816</v>
      </c>
      <c r="D26468" s="285" t="s">
        <v>1481</v>
      </c>
      <c r="E26468" s="285">
        <v>7</v>
      </c>
      <c r="F26468" t="s">
        <v>44841</v>
      </c>
      <c r="G26468">
        <v>0</v>
      </c>
      <c r="H26468">
        <v>1</v>
      </c>
    </row>
    <row r="26469" spans="1:8" x14ac:dyDescent="0.3">
      <c r="A26469" s="121">
        <v>228575</v>
      </c>
      <c r="B26469" s="121" t="s">
        <v>53817</v>
      </c>
      <c r="C26469" s="121" t="s">
        <v>53818</v>
      </c>
      <c r="D26469" s="284" t="s">
        <v>1481</v>
      </c>
      <c r="E26469" s="284">
        <v>7</v>
      </c>
      <c r="F26469" s="121" t="s">
        <v>44841</v>
      </c>
      <c r="G26469">
        <v>0</v>
      </c>
      <c r="H26469">
        <v>1</v>
      </c>
    </row>
    <row r="26470" spans="1:8" x14ac:dyDescent="0.3">
      <c r="A26470">
        <v>335662</v>
      </c>
      <c r="B26470" t="s">
        <v>53819</v>
      </c>
      <c r="C26470" t="s">
        <v>53820</v>
      </c>
      <c r="D26470" s="285" t="s">
        <v>1481</v>
      </c>
      <c r="E26470" s="285">
        <v>7</v>
      </c>
      <c r="F26470" t="s">
        <v>44841</v>
      </c>
      <c r="G26470">
        <v>0</v>
      </c>
      <c r="H26470">
        <v>1</v>
      </c>
    </row>
    <row r="26471" spans="1:8" x14ac:dyDescent="0.3">
      <c r="A26471">
        <v>333386</v>
      </c>
      <c r="B26471" t="s">
        <v>53821</v>
      </c>
      <c r="C26471" t="s">
        <v>53822</v>
      </c>
      <c r="D26471" s="285" t="s">
        <v>1481</v>
      </c>
      <c r="E26471" s="285">
        <v>7</v>
      </c>
      <c r="F26471" t="s">
        <v>44841</v>
      </c>
      <c r="G26471">
        <v>0</v>
      </c>
      <c r="H26471">
        <v>1</v>
      </c>
    </row>
    <row r="26472" spans="1:8" x14ac:dyDescent="0.3">
      <c r="A26472">
        <v>334045</v>
      </c>
      <c r="B26472" t="s">
        <v>53823</v>
      </c>
      <c r="C26472" t="s">
        <v>53824</v>
      </c>
      <c r="D26472" s="285" t="s">
        <v>1481</v>
      </c>
      <c r="E26472" s="285">
        <v>7</v>
      </c>
      <c r="F26472" t="s">
        <v>44841</v>
      </c>
      <c r="G26472">
        <v>0</v>
      </c>
      <c r="H26472">
        <v>1</v>
      </c>
    </row>
    <row r="26473" spans="1:8" x14ac:dyDescent="0.3">
      <c r="A26473">
        <v>441105</v>
      </c>
      <c r="B26473" t="s">
        <v>53825</v>
      </c>
      <c r="C26473" t="s">
        <v>53826</v>
      </c>
      <c r="D26473" s="285" t="s">
        <v>1481</v>
      </c>
      <c r="E26473" s="285">
        <v>7</v>
      </c>
      <c r="F26473" t="s">
        <v>44841</v>
      </c>
      <c r="G26473">
        <v>0</v>
      </c>
      <c r="H26473">
        <v>1</v>
      </c>
    </row>
    <row r="26474" spans="1:8" x14ac:dyDescent="0.3">
      <c r="A26474">
        <v>248973</v>
      </c>
      <c r="B26474" t="s">
        <v>53827</v>
      </c>
      <c r="C26474" t="s">
        <v>53828</v>
      </c>
      <c r="D26474" s="285" t="s">
        <v>1481</v>
      </c>
      <c r="E26474" s="285">
        <v>7</v>
      </c>
      <c r="F26474" t="s">
        <v>44841</v>
      </c>
      <c r="G26474">
        <v>0</v>
      </c>
      <c r="H26474">
        <v>1</v>
      </c>
    </row>
    <row r="26475" spans="1:8" x14ac:dyDescent="0.3">
      <c r="A26475" s="121">
        <v>165148</v>
      </c>
      <c r="B26475" s="121" t="s">
        <v>53829</v>
      </c>
      <c r="C26475" s="121" t="s">
        <v>53830</v>
      </c>
      <c r="D26475" s="284" t="s">
        <v>1481</v>
      </c>
      <c r="E26475" s="284">
        <v>7</v>
      </c>
      <c r="F26475" s="121" t="s">
        <v>44841</v>
      </c>
      <c r="G26475">
        <v>0</v>
      </c>
      <c r="H26475">
        <v>1</v>
      </c>
    </row>
    <row r="26476" spans="1:8" x14ac:dyDescent="0.3">
      <c r="A26476" s="121">
        <v>210229</v>
      </c>
      <c r="B26476" s="121" t="s">
        <v>53831</v>
      </c>
      <c r="C26476" s="121" t="s">
        <v>53832</v>
      </c>
      <c r="D26476" s="284" t="s">
        <v>1481</v>
      </c>
      <c r="E26476" s="284">
        <v>7</v>
      </c>
      <c r="F26476" s="121" t="s">
        <v>44841</v>
      </c>
      <c r="G26476">
        <v>0</v>
      </c>
      <c r="H26476">
        <v>1</v>
      </c>
    </row>
    <row r="26477" spans="1:8" x14ac:dyDescent="0.3">
      <c r="A26477" s="121">
        <v>94699</v>
      </c>
      <c r="B26477" s="121" t="s">
        <v>53833</v>
      </c>
      <c r="C26477" s="121" t="s">
        <v>53834</v>
      </c>
      <c r="D26477" s="284" t="s">
        <v>1481</v>
      </c>
      <c r="E26477" s="284">
        <v>7</v>
      </c>
      <c r="F26477" s="121" t="s">
        <v>44841</v>
      </c>
      <c r="G26477">
        <v>0</v>
      </c>
      <c r="H26477">
        <v>1</v>
      </c>
    </row>
    <row r="26478" spans="1:8" x14ac:dyDescent="0.3">
      <c r="A26478">
        <v>266159</v>
      </c>
      <c r="B26478" t="s">
        <v>53835</v>
      </c>
      <c r="C26478" t="s">
        <v>53836</v>
      </c>
      <c r="D26478" s="285" t="s">
        <v>1481</v>
      </c>
      <c r="E26478" s="285">
        <v>7</v>
      </c>
      <c r="F26478" t="s">
        <v>44841</v>
      </c>
      <c r="G26478">
        <v>0</v>
      </c>
      <c r="H26478">
        <v>1</v>
      </c>
    </row>
    <row r="26479" spans="1:8" x14ac:dyDescent="0.3">
      <c r="A26479">
        <v>270040</v>
      </c>
      <c r="B26479" t="s">
        <v>53837</v>
      </c>
      <c r="C26479" t="s">
        <v>53838</v>
      </c>
      <c r="D26479" s="285" t="s">
        <v>1481</v>
      </c>
      <c r="E26479" s="285">
        <v>7</v>
      </c>
      <c r="F26479" t="s">
        <v>44841</v>
      </c>
      <c r="G26479">
        <v>0</v>
      </c>
      <c r="H26479">
        <v>1</v>
      </c>
    </row>
    <row r="26480" spans="1:8" x14ac:dyDescent="0.3">
      <c r="A26480">
        <v>332094</v>
      </c>
      <c r="B26480" t="s">
        <v>53839</v>
      </c>
      <c r="C26480" t="s">
        <v>53840</v>
      </c>
      <c r="D26480" s="285" t="s">
        <v>1481</v>
      </c>
      <c r="E26480" s="285">
        <v>7</v>
      </c>
      <c r="F26480" t="s">
        <v>44841</v>
      </c>
      <c r="G26480">
        <v>0</v>
      </c>
      <c r="H26480">
        <v>1</v>
      </c>
    </row>
    <row r="26481" spans="1:8" x14ac:dyDescent="0.3">
      <c r="A26481" s="121">
        <v>206514</v>
      </c>
      <c r="B26481" s="121" t="s">
        <v>53841</v>
      </c>
      <c r="C26481" s="121" t="s">
        <v>53842</v>
      </c>
      <c r="D26481" s="284" t="s">
        <v>1481</v>
      </c>
      <c r="E26481" s="284">
        <v>7</v>
      </c>
      <c r="F26481" s="121" t="s">
        <v>44841</v>
      </c>
      <c r="G26481">
        <v>0</v>
      </c>
      <c r="H26481">
        <v>1</v>
      </c>
    </row>
    <row r="26482" spans="1:8" x14ac:dyDescent="0.3">
      <c r="A26482" s="121">
        <v>47377</v>
      </c>
      <c r="B26482" s="121" t="s">
        <v>53843</v>
      </c>
      <c r="C26482" s="121" t="s">
        <v>53844</v>
      </c>
      <c r="D26482" s="284" t="s">
        <v>1481</v>
      </c>
      <c r="E26482" s="284">
        <v>7</v>
      </c>
      <c r="F26482" s="121" t="s">
        <v>44841</v>
      </c>
      <c r="G26482">
        <v>0</v>
      </c>
      <c r="H26482">
        <v>1</v>
      </c>
    </row>
    <row r="26483" spans="1:8" x14ac:dyDescent="0.3">
      <c r="A26483">
        <v>280567</v>
      </c>
      <c r="B26483" t="s">
        <v>53845</v>
      </c>
      <c r="C26483" t="s">
        <v>53846</v>
      </c>
      <c r="D26483" s="285" t="s">
        <v>1481</v>
      </c>
      <c r="E26483" s="285">
        <v>7</v>
      </c>
      <c r="F26483" t="s">
        <v>44841</v>
      </c>
      <c r="G26483">
        <v>0</v>
      </c>
      <c r="H26483">
        <v>1</v>
      </c>
    </row>
    <row r="26484" spans="1:8" x14ac:dyDescent="0.3">
      <c r="A26484" s="121">
        <v>41913</v>
      </c>
      <c r="B26484" s="121" t="s">
        <v>53847</v>
      </c>
      <c r="C26484" s="121" t="s">
        <v>53848</v>
      </c>
      <c r="D26484" s="284" t="s">
        <v>1481</v>
      </c>
      <c r="E26484" s="284">
        <v>7</v>
      </c>
      <c r="F26484" s="121" t="s">
        <v>44841</v>
      </c>
      <c r="G26484">
        <v>0</v>
      </c>
      <c r="H26484">
        <v>1</v>
      </c>
    </row>
    <row r="26485" spans="1:8" x14ac:dyDescent="0.3">
      <c r="A26485" s="121">
        <v>172561</v>
      </c>
      <c r="B26485" s="121" t="s">
        <v>53849</v>
      </c>
      <c r="C26485" s="121" t="s">
        <v>53850</v>
      </c>
      <c r="D26485" s="284" t="s">
        <v>1481</v>
      </c>
      <c r="E26485" s="284">
        <v>7</v>
      </c>
      <c r="F26485" s="121" t="s">
        <v>44841</v>
      </c>
      <c r="G26485">
        <v>0</v>
      </c>
      <c r="H26485">
        <v>1</v>
      </c>
    </row>
    <row r="26486" spans="1:8" x14ac:dyDescent="0.3">
      <c r="A26486" s="121">
        <v>210204</v>
      </c>
      <c r="B26486" s="121" t="s">
        <v>53851</v>
      </c>
      <c r="C26486" s="121" t="s">
        <v>53852</v>
      </c>
      <c r="D26486" s="284" t="s">
        <v>1481</v>
      </c>
      <c r="E26486" s="284">
        <v>7</v>
      </c>
      <c r="F26486" s="121" t="s">
        <v>44841</v>
      </c>
      <c r="G26486">
        <v>0</v>
      </c>
      <c r="H26486">
        <v>1</v>
      </c>
    </row>
    <row r="26487" spans="1:8" x14ac:dyDescent="0.3">
      <c r="A26487" s="121">
        <v>230313</v>
      </c>
      <c r="B26487" s="121" t="s">
        <v>53853</v>
      </c>
      <c r="C26487" s="121" t="s">
        <v>53854</v>
      </c>
      <c r="D26487" s="284" t="s">
        <v>1481</v>
      </c>
      <c r="E26487" s="284">
        <v>7</v>
      </c>
      <c r="F26487" s="121" t="s">
        <v>44841</v>
      </c>
      <c r="G26487">
        <v>0</v>
      </c>
      <c r="H26487">
        <v>1</v>
      </c>
    </row>
    <row r="26488" spans="1:8" x14ac:dyDescent="0.3">
      <c r="A26488">
        <v>331141</v>
      </c>
      <c r="B26488" t="s">
        <v>53855</v>
      </c>
      <c r="C26488" t="s">
        <v>53856</v>
      </c>
      <c r="D26488" s="285" t="s">
        <v>1481</v>
      </c>
      <c r="E26488" s="285">
        <v>7</v>
      </c>
      <c r="F26488" t="s">
        <v>44841</v>
      </c>
      <c r="G26488">
        <v>0</v>
      </c>
      <c r="H26488">
        <v>1</v>
      </c>
    </row>
    <row r="26489" spans="1:8" x14ac:dyDescent="0.3">
      <c r="A26489" s="121">
        <v>165968</v>
      </c>
      <c r="B26489" s="121" t="s">
        <v>53857</v>
      </c>
      <c r="C26489" s="121" t="s">
        <v>53858</v>
      </c>
      <c r="D26489" s="284" t="s">
        <v>1481</v>
      </c>
      <c r="E26489" s="284">
        <v>7</v>
      </c>
      <c r="F26489" s="121" t="s">
        <v>44841</v>
      </c>
      <c r="G26489">
        <v>0</v>
      </c>
      <c r="H26489">
        <v>1</v>
      </c>
    </row>
    <row r="26490" spans="1:8" x14ac:dyDescent="0.3">
      <c r="A26490" s="121">
        <v>207181</v>
      </c>
      <c r="B26490" s="121" t="s">
        <v>53859</v>
      </c>
      <c r="C26490" s="121" t="s">
        <v>53860</v>
      </c>
      <c r="D26490" s="284" t="s">
        <v>1481</v>
      </c>
      <c r="E26490" s="284">
        <v>7</v>
      </c>
      <c r="F26490" s="121" t="s">
        <v>44841</v>
      </c>
      <c r="G26490">
        <v>0</v>
      </c>
      <c r="H26490">
        <v>1</v>
      </c>
    </row>
    <row r="26491" spans="1:8" x14ac:dyDescent="0.3">
      <c r="A26491" s="121">
        <v>170885</v>
      </c>
      <c r="B26491" s="121" t="s">
        <v>53861</v>
      </c>
      <c r="C26491" s="121" t="s">
        <v>53862</v>
      </c>
      <c r="D26491" s="284" t="s">
        <v>1481</v>
      </c>
      <c r="E26491" s="284">
        <v>7</v>
      </c>
      <c r="F26491" s="121" t="s">
        <v>44841</v>
      </c>
      <c r="G26491">
        <v>0</v>
      </c>
      <c r="H26491">
        <v>1</v>
      </c>
    </row>
    <row r="26492" spans="1:8" x14ac:dyDescent="0.3">
      <c r="A26492">
        <v>252908</v>
      </c>
      <c r="B26492" t="s">
        <v>53863</v>
      </c>
      <c r="C26492" t="s">
        <v>53864</v>
      </c>
      <c r="D26492" s="285" t="s">
        <v>1481</v>
      </c>
      <c r="E26492" s="285">
        <v>7</v>
      </c>
      <c r="F26492" t="s">
        <v>44841</v>
      </c>
      <c r="G26492">
        <v>0</v>
      </c>
      <c r="H26492">
        <v>1</v>
      </c>
    </row>
    <row r="26493" spans="1:8" x14ac:dyDescent="0.3">
      <c r="A26493">
        <v>265856</v>
      </c>
      <c r="B26493" t="s">
        <v>53865</v>
      </c>
      <c r="C26493" t="s">
        <v>53866</v>
      </c>
      <c r="D26493" s="285" t="s">
        <v>1481</v>
      </c>
      <c r="E26493" s="285">
        <v>7</v>
      </c>
      <c r="F26493" t="s">
        <v>44841</v>
      </c>
      <c r="G26493">
        <v>0</v>
      </c>
      <c r="H26493">
        <v>1</v>
      </c>
    </row>
    <row r="26494" spans="1:8" x14ac:dyDescent="0.3">
      <c r="A26494">
        <v>268935</v>
      </c>
      <c r="B26494" t="s">
        <v>53867</v>
      </c>
      <c r="C26494" t="s">
        <v>53868</v>
      </c>
      <c r="D26494" s="285" t="s">
        <v>1481</v>
      </c>
      <c r="E26494" s="285">
        <v>7</v>
      </c>
      <c r="F26494" t="s">
        <v>44841</v>
      </c>
      <c r="G26494">
        <v>0</v>
      </c>
      <c r="H26494">
        <v>1</v>
      </c>
    </row>
    <row r="26495" spans="1:8" x14ac:dyDescent="0.3">
      <c r="A26495">
        <v>271764</v>
      </c>
      <c r="B26495" t="s">
        <v>53869</v>
      </c>
      <c r="C26495" t="s">
        <v>53870</v>
      </c>
      <c r="D26495" s="285" t="s">
        <v>1481</v>
      </c>
      <c r="E26495" s="285">
        <v>7</v>
      </c>
      <c r="F26495" t="s">
        <v>44841</v>
      </c>
      <c r="G26495">
        <v>0</v>
      </c>
      <c r="H26495">
        <v>1</v>
      </c>
    </row>
    <row r="26496" spans="1:8" x14ac:dyDescent="0.3">
      <c r="A26496" s="121">
        <v>131807</v>
      </c>
      <c r="B26496" s="121" t="s">
        <v>53871</v>
      </c>
      <c r="C26496" s="121" t="s">
        <v>53872</v>
      </c>
      <c r="D26496" s="284" t="s">
        <v>1481</v>
      </c>
      <c r="E26496" s="284">
        <v>7</v>
      </c>
      <c r="F26496" s="121" t="s">
        <v>44841</v>
      </c>
      <c r="G26496">
        <v>0</v>
      </c>
      <c r="H26496">
        <v>1</v>
      </c>
    </row>
    <row r="26497" spans="1:8" x14ac:dyDescent="0.3">
      <c r="A26497" s="121">
        <v>209333</v>
      </c>
      <c r="B26497" s="121" t="s">
        <v>53873</v>
      </c>
      <c r="C26497" s="121" t="s">
        <v>53874</v>
      </c>
      <c r="D26497" s="284" t="s">
        <v>1481</v>
      </c>
      <c r="E26497" s="284">
        <v>7</v>
      </c>
      <c r="F26497" s="121" t="s">
        <v>44841</v>
      </c>
      <c r="G26497">
        <v>0</v>
      </c>
      <c r="H26497">
        <v>1</v>
      </c>
    </row>
    <row r="26498" spans="1:8" x14ac:dyDescent="0.3">
      <c r="A26498">
        <v>625558</v>
      </c>
      <c r="B26498" t="s">
        <v>53875</v>
      </c>
      <c r="C26498" t="s">
        <v>53876</v>
      </c>
      <c r="D26498" s="285" t="s">
        <v>1481</v>
      </c>
      <c r="E26498" s="285">
        <v>7</v>
      </c>
      <c r="F26498" t="s">
        <v>44841</v>
      </c>
      <c r="G26498">
        <v>0</v>
      </c>
      <c r="H26498">
        <v>1</v>
      </c>
    </row>
    <row r="26499" spans="1:8" x14ac:dyDescent="0.3">
      <c r="A26499" s="121">
        <v>208829</v>
      </c>
      <c r="B26499" s="121" t="s">
        <v>53877</v>
      </c>
      <c r="C26499" s="121" t="s">
        <v>53878</v>
      </c>
      <c r="D26499" s="284" t="s">
        <v>1481</v>
      </c>
      <c r="E26499" s="284">
        <v>7</v>
      </c>
      <c r="F26499" s="121" t="s">
        <v>44841</v>
      </c>
      <c r="G26499">
        <v>0</v>
      </c>
      <c r="H26499">
        <v>1</v>
      </c>
    </row>
    <row r="26500" spans="1:8" x14ac:dyDescent="0.3">
      <c r="A26500" s="121">
        <v>231866</v>
      </c>
      <c r="B26500" s="121" t="s">
        <v>53879</v>
      </c>
      <c r="C26500" s="121" t="s">
        <v>53880</v>
      </c>
      <c r="D26500" s="284" t="s">
        <v>1481</v>
      </c>
      <c r="E26500" s="284">
        <v>7</v>
      </c>
      <c r="F26500" s="121" t="s">
        <v>44841</v>
      </c>
      <c r="G26500">
        <v>0</v>
      </c>
      <c r="H26500">
        <v>1</v>
      </c>
    </row>
    <row r="26501" spans="1:8" x14ac:dyDescent="0.3">
      <c r="A26501">
        <v>261286</v>
      </c>
      <c r="B26501" t="s">
        <v>53881</v>
      </c>
      <c r="C26501" t="s">
        <v>53882</v>
      </c>
      <c r="D26501" s="285" t="s">
        <v>1481</v>
      </c>
      <c r="E26501" s="285">
        <v>7</v>
      </c>
      <c r="F26501" t="s">
        <v>44841</v>
      </c>
      <c r="G26501">
        <v>0</v>
      </c>
      <c r="H26501">
        <v>1</v>
      </c>
    </row>
    <row r="26502" spans="1:8" x14ac:dyDescent="0.3">
      <c r="A26502" s="121">
        <v>101336</v>
      </c>
      <c r="B26502" s="121" t="s">
        <v>53883</v>
      </c>
      <c r="C26502" s="121" t="s">
        <v>53884</v>
      </c>
      <c r="D26502" s="284" t="s">
        <v>1481</v>
      </c>
      <c r="E26502" s="284">
        <v>7</v>
      </c>
      <c r="F26502" s="121" t="s">
        <v>44841</v>
      </c>
      <c r="G26502">
        <v>0</v>
      </c>
      <c r="H26502">
        <v>1</v>
      </c>
    </row>
    <row r="26503" spans="1:8" x14ac:dyDescent="0.3">
      <c r="A26503" s="121">
        <v>43101</v>
      </c>
      <c r="B26503" s="121" t="s">
        <v>53885</v>
      </c>
      <c r="C26503" s="121" t="s">
        <v>53886</v>
      </c>
      <c r="D26503" s="284" t="s">
        <v>1481</v>
      </c>
      <c r="E26503" s="284">
        <v>7</v>
      </c>
      <c r="F26503" s="121" t="s">
        <v>44841</v>
      </c>
      <c r="G26503">
        <v>0</v>
      </c>
      <c r="H26503">
        <v>1</v>
      </c>
    </row>
    <row r="26504" spans="1:8" x14ac:dyDescent="0.3">
      <c r="A26504" s="121">
        <v>229472</v>
      </c>
      <c r="B26504" s="121" t="s">
        <v>53887</v>
      </c>
      <c r="C26504" s="121" t="s">
        <v>53888</v>
      </c>
      <c r="D26504" s="284" t="s">
        <v>1481</v>
      </c>
      <c r="E26504" s="284">
        <v>7</v>
      </c>
      <c r="F26504" s="121" t="s">
        <v>44841</v>
      </c>
      <c r="G26504">
        <v>0</v>
      </c>
      <c r="H26504">
        <v>1</v>
      </c>
    </row>
    <row r="26505" spans="1:8" x14ac:dyDescent="0.3">
      <c r="A26505">
        <v>298324</v>
      </c>
      <c r="B26505" t="s">
        <v>53889</v>
      </c>
      <c r="C26505" t="s">
        <v>53890</v>
      </c>
      <c r="D26505" s="285" t="s">
        <v>1481</v>
      </c>
      <c r="E26505" s="285">
        <v>7</v>
      </c>
      <c r="F26505" t="s">
        <v>44841</v>
      </c>
      <c r="G26505">
        <v>0</v>
      </c>
      <c r="H26505">
        <v>1</v>
      </c>
    </row>
    <row r="26506" spans="1:8" x14ac:dyDescent="0.3">
      <c r="A26506">
        <v>295258</v>
      </c>
      <c r="B26506" t="s">
        <v>53891</v>
      </c>
      <c r="C26506" t="s">
        <v>53892</v>
      </c>
      <c r="D26506" s="285" t="s">
        <v>1481</v>
      </c>
      <c r="E26506" s="285">
        <v>7</v>
      </c>
      <c r="F26506" t="s">
        <v>44841</v>
      </c>
      <c r="G26506">
        <v>0</v>
      </c>
      <c r="H26506">
        <v>1</v>
      </c>
    </row>
    <row r="26507" spans="1:8" x14ac:dyDescent="0.3">
      <c r="A26507">
        <v>334391</v>
      </c>
      <c r="B26507" t="s">
        <v>53893</v>
      </c>
      <c r="C26507" t="s">
        <v>53894</v>
      </c>
      <c r="D26507" s="285" t="s">
        <v>1481</v>
      </c>
      <c r="E26507" s="285">
        <v>7</v>
      </c>
      <c r="F26507" t="s">
        <v>44841</v>
      </c>
      <c r="G26507">
        <v>0</v>
      </c>
      <c r="H26507">
        <v>1</v>
      </c>
    </row>
    <row r="26508" spans="1:8" x14ac:dyDescent="0.3">
      <c r="A26508">
        <v>267825</v>
      </c>
      <c r="B26508" t="s">
        <v>53895</v>
      </c>
      <c r="C26508" t="s">
        <v>53896</v>
      </c>
      <c r="D26508" s="285" t="s">
        <v>1481</v>
      </c>
      <c r="E26508" s="285">
        <v>7</v>
      </c>
      <c r="F26508" t="s">
        <v>44841</v>
      </c>
      <c r="G26508">
        <v>0</v>
      </c>
      <c r="H26508">
        <v>1</v>
      </c>
    </row>
    <row r="26509" spans="1:8" x14ac:dyDescent="0.3">
      <c r="A26509" s="121">
        <v>217010</v>
      </c>
      <c r="B26509" s="121" t="s">
        <v>53897</v>
      </c>
      <c r="C26509" s="121" t="s">
        <v>53898</v>
      </c>
      <c r="D26509" s="284" t="s">
        <v>1481</v>
      </c>
      <c r="E26509" s="284">
        <v>7</v>
      </c>
      <c r="F26509" s="121" t="s">
        <v>44841</v>
      </c>
      <c r="G26509">
        <v>0</v>
      </c>
      <c r="H26509">
        <v>1</v>
      </c>
    </row>
    <row r="26510" spans="1:8" x14ac:dyDescent="0.3">
      <c r="A26510">
        <v>295220</v>
      </c>
      <c r="B26510" t="s">
        <v>53899</v>
      </c>
      <c r="C26510" t="s">
        <v>53900</v>
      </c>
      <c r="D26510" s="285" t="s">
        <v>1481</v>
      </c>
      <c r="E26510" s="285">
        <v>7</v>
      </c>
      <c r="F26510" t="s">
        <v>44841</v>
      </c>
      <c r="G26510">
        <v>0</v>
      </c>
      <c r="H26510">
        <v>1</v>
      </c>
    </row>
    <row r="26511" spans="1:8" x14ac:dyDescent="0.3">
      <c r="A26511" s="121">
        <v>205046</v>
      </c>
      <c r="B26511" s="121" t="s">
        <v>53901</v>
      </c>
      <c r="C26511" s="121" t="s">
        <v>53902</v>
      </c>
      <c r="D26511" s="284" t="s">
        <v>1481</v>
      </c>
      <c r="E26511" s="284">
        <v>7</v>
      </c>
      <c r="F26511" s="121" t="s">
        <v>44841</v>
      </c>
      <c r="G26511">
        <v>0</v>
      </c>
      <c r="H26511">
        <v>1</v>
      </c>
    </row>
    <row r="26512" spans="1:8" x14ac:dyDescent="0.3">
      <c r="A26512">
        <v>295566</v>
      </c>
      <c r="B26512" t="s">
        <v>53903</v>
      </c>
      <c r="C26512" t="s">
        <v>53904</v>
      </c>
      <c r="D26512" s="285" t="s">
        <v>1481</v>
      </c>
      <c r="E26512" s="285">
        <v>7</v>
      </c>
      <c r="F26512" t="s">
        <v>44841</v>
      </c>
      <c r="G26512">
        <v>0</v>
      </c>
      <c r="H26512">
        <v>1</v>
      </c>
    </row>
    <row r="26513" spans="1:8" x14ac:dyDescent="0.3">
      <c r="A26513">
        <v>256678</v>
      </c>
      <c r="B26513" t="s">
        <v>53905</v>
      </c>
      <c r="C26513" t="s">
        <v>53906</v>
      </c>
      <c r="D26513" s="285" t="s">
        <v>1481</v>
      </c>
      <c r="E26513" s="285">
        <v>7</v>
      </c>
      <c r="F26513" t="s">
        <v>44841</v>
      </c>
      <c r="G26513">
        <v>0</v>
      </c>
      <c r="H26513">
        <v>1</v>
      </c>
    </row>
    <row r="26514" spans="1:8" x14ac:dyDescent="0.3">
      <c r="A26514" s="121">
        <v>175108</v>
      </c>
      <c r="B26514" s="121" t="s">
        <v>53907</v>
      </c>
      <c r="C26514" s="121" t="s">
        <v>53908</v>
      </c>
      <c r="D26514" s="284" t="s">
        <v>1481</v>
      </c>
      <c r="E26514" s="284">
        <v>7</v>
      </c>
      <c r="F26514" s="121" t="s">
        <v>44841</v>
      </c>
      <c r="G26514">
        <v>0</v>
      </c>
      <c r="H26514">
        <v>1</v>
      </c>
    </row>
    <row r="26515" spans="1:8" x14ac:dyDescent="0.3">
      <c r="A26515">
        <v>241751</v>
      </c>
      <c r="B26515" t="s">
        <v>53909</v>
      </c>
      <c r="C26515" t="s">
        <v>53910</v>
      </c>
      <c r="D26515" s="285" t="s">
        <v>1481</v>
      </c>
      <c r="E26515" s="285">
        <v>7</v>
      </c>
      <c r="F26515" t="s">
        <v>44841</v>
      </c>
      <c r="G26515">
        <v>0</v>
      </c>
      <c r="H26515">
        <v>1</v>
      </c>
    </row>
    <row r="26516" spans="1:8" x14ac:dyDescent="0.3">
      <c r="A26516" s="121">
        <v>226526</v>
      </c>
      <c r="B26516" s="121" t="s">
        <v>53911</v>
      </c>
      <c r="C26516" s="121" t="s">
        <v>53912</v>
      </c>
      <c r="D26516" s="284" t="s">
        <v>1481</v>
      </c>
      <c r="E26516" s="284">
        <v>7</v>
      </c>
      <c r="F26516" s="121" t="s">
        <v>44841</v>
      </c>
      <c r="G26516">
        <v>0</v>
      </c>
      <c r="H26516">
        <v>1</v>
      </c>
    </row>
    <row r="26517" spans="1:8" x14ac:dyDescent="0.3">
      <c r="A26517" s="121">
        <v>209033</v>
      </c>
      <c r="B26517" s="121" t="s">
        <v>53913</v>
      </c>
      <c r="C26517" s="121" t="s">
        <v>53914</v>
      </c>
      <c r="D26517" s="284" t="s">
        <v>1481</v>
      </c>
      <c r="E26517" s="284">
        <v>7</v>
      </c>
      <c r="F26517" s="121" t="s">
        <v>44841</v>
      </c>
      <c r="G26517">
        <v>0</v>
      </c>
      <c r="H26517">
        <v>1</v>
      </c>
    </row>
    <row r="26518" spans="1:8" x14ac:dyDescent="0.3">
      <c r="A26518">
        <v>428674</v>
      </c>
      <c r="B26518" t="s">
        <v>53915</v>
      </c>
      <c r="C26518" t="s">
        <v>53916</v>
      </c>
      <c r="D26518" s="285" t="s">
        <v>1481</v>
      </c>
      <c r="E26518" s="285">
        <v>7</v>
      </c>
      <c r="F26518" t="s">
        <v>44841</v>
      </c>
      <c r="G26518">
        <v>0</v>
      </c>
      <c r="H26518">
        <v>1</v>
      </c>
    </row>
    <row r="26519" spans="1:8" x14ac:dyDescent="0.3">
      <c r="A26519" s="121">
        <v>237570</v>
      </c>
      <c r="B26519" s="121" t="s">
        <v>53917</v>
      </c>
      <c r="C26519" s="121" t="s">
        <v>53918</v>
      </c>
      <c r="D26519" s="284" t="s">
        <v>1481</v>
      </c>
      <c r="E26519" s="284">
        <v>7</v>
      </c>
      <c r="F26519" s="121" t="s">
        <v>44841</v>
      </c>
      <c r="G26519">
        <v>0</v>
      </c>
      <c r="H26519">
        <v>1</v>
      </c>
    </row>
    <row r="26520" spans="1:8" x14ac:dyDescent="0.3">
      <c r="A26520" s="121">
        <v>94349</v>
      </c>
      <c r="B26520" s="121" t="s">
        <v>53919</v>
      </c>
      <c r="C26520" s="121" t="s">
        <v>53920</v>
      </c>
      <c r="D26520" s="284" t="s">
        <v>1481</v>
      </c>
      <c r="E26520" s="284">
        <v>7</v>
      </c>
      <c r="F26520" s="121" t="s">
        <v>44841</v>
      </c>
      <c r="G26520">
        <v>0</v>
      </c>
      <c r="H26520">
        <v>1</v>
      </c>
    </row>
    <row r="26521" spans="1:8" x14ac:dyDescent="0.3">
      <c r="A26521">
        <v>349427</v>
      </c>
      <c r="B26521" t="s">
        <v>53921</v>
      </c>
      <c r="C26521" t="s">
        <v>53922</v>
      </c>
      <c r="D26521" s="285" t="s">
        <v>1481</v>
      </c>
      <c r="E26521" s="285">
        <v>7</v>
      </c>
      <c r="F26521" t="s">
        <v>44841</v>
      </c>
      <c r="G26521">
        <v>0</v>
      </c>
      <c r="H26521">
        <v>1</v>
      </c>
    </row>
    <row r="26522" spans="1:8" x14ac:dyDescent="0.3">
      <c r="A26522">
        <v>332135</v>
      </c>
      <c r="B26522" t="s">
        <v>53923</v>
      </c>
      <c r="C26522" t="s">
        <v>53924</v>
      </c>
      <c r="D26522" s="285" t="s">
        <v>1481</v>
      </c>
      <c r="E26522" s="285">
        <v>7</v>
      </c>
      <c r="F26522" t="s">
        <v>44841</v>
      </c>
      <c r="G26522">
        <v>0</v>
      </c>
      <c r="H26522">
        <v>1</v>
      </c>
    </row>
    <row r="26523" spans="1:8" x14ac:dyDescent="0.3">
      <c r="A26523">
        <v>264257</v>
      </c>
      <c r="B26523" t="s">
        <v>53925</v>
      </c>
      <c r="C26523" t="s">
        <v>53926</v>
      </c>
      <c r="D26523" s="285" t="s">
        <v>1481</v>
      </c>
      <c r="E26523" s="285">
        <v>7</v>
      </c>
      <c r="F26523" t="s">
        <v>44841</v>
      </c>
      <c r="G26523">
        <v>0</v>
      </c>
      <c r="H26523">
        <v>1</v>
      </c>
    </row>
    <row r="26524" spans="1:8" x14ac:dyDescent="0.3">
      <c r="A26524" s="121">
        <v>210317</v>
      </c>
      <c r="B26524" s="121" t="s">
        <v>53927</v>
      </c>
      <c r="C26524" s="121" t="s">
        <v>53928</v>
      </c>
      <c r="D26524" s="284" t="s">
        <v>1481</v>
      </c>
      <c r="E26524" s="284">
        <v>7</v>
      </c>
      <c r="F26524" s="121" t="s">
        <v>44841</v>
      </c>
      <c r="G26524">
        <v>0</v>
      </c>
      <c r="H26524">
        <v>1</v>
      </c>
    </row>
    <row r="26525" spans="1:8" x14ac:dyDescent="0.3">
      <c r="A26525" s="121">
        <v>229160</v>
      </c>
      <c r="B26525" s="121" t="s">
        <v>53929</v>
      </c>
      <c r="C26525" s="121" t="s">
        <v>53930</v>
      </c>
      <c r="D26525" s="284" t="s">
        <v>1481</v>
      </c>
      <c r="E26525" s="284">
        <v>7</v>
      </c>
      <c r="F26525" s="121" t="s">
        <v>44841</v>
      </c>
      <c r="G26525">
        <v>0</v>
      </c>
      <c r="H26525">
        <v>1</v>
      </c>
    </row>
    <row r="26526" spans="1:8" x14ac:dyDescent="0.3">
      <c r="A26526">
        <v>335274</v>
      </c>
      <c r="B26526" t="s">
        <v>53931</v>
      </c>
      <c r="C26526" t="s">
        <v>53932</v>
      </c>
      <c r="D26526" s="285" t="s">
        <v>1481</v>
      </c>
      <c r="E26526" s="285">
        <v>7</v>
      </c>
      <c r="F26526" t="s">
        <v>44841</v>
      </c>
      <c r="G26526">
        <v>0</v>
      </c>
      <c r="H26526">
        <v>1</v>
      </c>
    </row>
    <row r="26527" spans="1:8" x14ac:dyDescent="0.3">
      <c r="A26527" s="121">
        <v>228464</v>
      </c>
      <c r="B26527" s="121" t="s">
        <v>53933</v>
      </c>
      <c r="C26527" s="121" t="s">
        <v>53934</v>
      </c>
      <c r="D26527" s="284" t="s">
        <v>1481</v>
      </c>
      <c r="E26527" s="284">
        <v>7</v>
      </c>
      <c r="F26527" s="121" t="s">
        <v>44841</v>
      </c>
      <c r="G26527">
        <v>0</v>
      </c>
      <c r="H26527">
        <v>1</v>
      </c>
    </row>
    <row r="26528" spans="1:8" x14ac:dyDescent="0.3">
      <c r="A26528" s="121">
        <v>230135</v>
      </c>
      <c r="B26528" s="121" t="s">
        <v>53935</v>
      </c>
      <c r="C26528" s="121" t="s">
        <v>53936</v>
      </c>
      <c r="D26528" s="284" t="s">
        <v>1481</v>
      </c>
      <c r="E26528" s="284">
        <v>7</v>
      </c>
      <c r="F26528" s="121" t="s">
        <v>44841</v>
      </c>
      <c r="G26528">
        <v>0</v>
      </c>
      <c r="H26528">
        <v>1</v>
      </c>
    </row>
    <row r="26529" spans="1:8" x14ac:dyDescent="0.3">
      <c r="A26529" s="121">
        <v>221530</v>
      </c>
      <c r="B26529" s="121" t="s">
        <v>53937</v>
      </c>
      <c r="C26529" s="121" t="s">
        <v>53938</v>
      </c>
      <c r="D26529" s="284" t="s">
        <v>1481</v>
      </c>
      <c r="E26529" s="284">
        <v>7</v>
      </c>
      <c r="F26529" s="121" t="s">
        <v>44841</v>
      </c>
      <c r="G26529">
        <v>0</v>
      </c>
      <c r="H26529">
        <v>1</v>
      </c>
    </row>
    <row r="26530" spans="1:8" x14ac:dyDescent="0.3">
      <c r="A26530" s="121">
        <v>176849</v>
      </c>
      <c r="B26530" s="121" t="s">
        <v>53939</v>
      </c>
      <c r="C26530" s="121" t="s">
        <v>53940</v>
      </c>
      <c r="D26530" s="284" t="s">
        <v>1481</v>
      </c>
      <c r="E26530" s="284">
        <v>7</v>
      </c>
      <c r="F26530" s="121" t="s">
        <v>44841</v>
      </c>
      <c r="G26530">
        <v>0</v>
      </c>
      <c r="H26530">
        <v>1</v>
      </c>
    </row>
    <row r="26531" spans="1:8" x14ac:dyDescent="0.3">
      <c r="A26531" s="121">
        <v>166250</v>
      </c>
      <c r="B26531" s="121" t="s">
        <v>53941</v>
      </c>
      <c r="C26531" s="121" t="s">
        <v>53942</v>
      </c>
      <c r="D26531" s="284" t="s">
        <v>1481</v>
      </c>
      <c r="E26531" s="284">
        <v>7</v>
      </c>
      <c r="F26531" s="121" t="s">
        <v>44841</v>
      </c>
      <c r="G26531">
        <v>0</v>
      </c>
      <c r="H26531">
        <v>1</v>
      </c>
    </row>
    <row r="26532" spans="1:8" x14ac:dyDescent="0.3">
      <c r="A26532">
        <v>327187</v>
      </c>
      <c r="B26532" t="s">
        <v>53943</v>
      </c>
      <c r="C26532" t="s">
        <v>53944</v>
      </c>
      <c r="D26532" s="285" t="s">
        <v>1481</v>
      </c>
      <c r="E26532" s="285">
        <v>7</v>
      </c>
      <c r="F26532" t="s">
        <v>44841</v>
      </c>
      <c r="G26532">
        <v>0</v>
      </c>
      <c r="H26532">
        <v>1</v>
      </c>
    </row>
    <row r="26533" spans="1:8" x14ac:dyDescent="0.3">
      <c r="A26533">
        <v>329747</v>
      </c>
      <c r="B26533" t="s">
        <v>53945</v>
      </c>
      <c r="C26533" t="s">
        <v>53946</v>
      </c>
      <c r="D26533" s="285" t="s">
        <v>1481</v>
      </c>
      <c r="E26533" s="285">
        <v>7</v>
      </c>
      <c r="F26533" t="s">
        <v>44841</v>
      </c>
      <c r="G26533">
        <v>0</v>
      </c>
      <c r="H26533">
        <v>1</v>
      </c>
    </row>
    <row r="26534" spans="1:8" x14ac:dyDescent="0.3">
      <c r="A26534" s="121">
        <v>228676</v>
      </c>
      <c r="B26534" s="121" t="s">
        <v>53947</v>
      </c>
      <c r="C26534" s="121" t="s">
        <v>53948</v>
      </c>
      <c r="D26534" s="284" t="s">
        <v>1481</v>
      </c>
      <c r="E26534" s="284">
        <v>7</v>
      </c>
      <c r="F26534" s="121" t="s">
        <v>44841</v>
      </c>
      <c r="G26534">
        <v>0</v>
      </c>
      <c r="H26534">
        <v>1</v>
      </c>
    </row>
    <row r="26535" spans="1:8" x14ac:dyDescent="0.3">
      <c r="A26535">
        <v>266244</v>
      </c>
      <c r="B26535" t="s">
        <v>53949</v>
      </c>
      <c r="C26535" t="s">
        <v>53950</v>
      </c>
      <c r="D26535" s="285" t="s">
        <v>1481</v>
      </c>
      <c r="E26535" s="285">
        <v>7</v>
      </c>
      <c r="F26535" t="s">
        <v>44841</v>
      </c>
      <c r="G26535">
        <v>0</v>
      </c>
      <c r="H26535">
        <v>1</v>
      </c>
    </row>
    <row r="26536" spans="1:8" x14ac:dyDescent="0.3">
      <c r="A26536" s="121">
        <v>219821</v>
      </c>
      <c r="B26536" s="121" t="s">
        <v>53951</v>
      </c>
      <c r="C26536" s="121" t="s">
        <v>53952</v>
      </c>
      <c r="D26536" s="284" t="s">
        <v>1481</v>
      </c>
      <c r="E26536" s="284">
        <v>7</v>
      </c>
      <c r="F26536" s="121" t="s">
        <v>44841</v>
      </c>
      <c r="G26536">
        <v>0</v>
      </c>
      <c r="H26536">
        <v>1</v>
      </c>
    </row>
    <row r="26537" spans="1:8" x14ac:dyDescent="0.3">
      <c r="A26537" s="121">
        <v>235347</v>
      </c>
      <c r="B26537" s="121" t="s">
        <v>53953</v>
      </c>
      <c r="C26537" s="121" t="s">
        <v>53954</v>
      </c>
      <c r="D26537" s="284" t="s">
        <v>1481</v>
      </c>
      <c r="E26537" s="284">
        <v>7</v>
      </c>
      <c r="F26537" s="121" t="s">
        <v>44841</v>
      </c>
      <c r="G26537">
        <v>0</v>
      </c>
      <c r="H26537">
        <v>1</v>
      </c>
    </row>
    <row r="26538" spans="1:8" x14ac:dyDescent="0.3">
      <c r="A26538" s="121">
        <v>163105</v>
      </c>
      <c r="B26538" s="121" t="s">
        <v>53955</v>
      </c>
      <c r="C26538" s="121" t="s">
        <v>53956</v>
      </c>
      <c r="D26538" s="284" t="s">
        <v>1481</v>
      </c>
      <c r="E26538" s="284">
        <v>7</v>
      </c>
      <c r="F26538" s="121" t="s">
        <v>44841</v>
      </c>
      <c r="G26538">
        <v>0</v>
      </c>
      <c r="H26538">
        <v>1</v>
      </c>
    </row>
    <row r="26539" spans="1:8" x14ac:dyDescent="0.3">
      <c r="A26539" s="121">
        <v>160252</v>
      </c>
      <c r="B26539" s="121" t="s">
        <v>53957</v>
      </c>
      <c r="C26539" s="121" t="s">
        <v>53958</v>
      </c>
      <c r="D26539" s="284" t="s">
        <v>1481</v>
      </c>
      <c r="E26539" s="284">
        <v>7</v>
      </c>
      <c r="F26539" s="121" t="s">
        <v>44841</v>
      </c>
      <c r="G26539">
        <v>0</v>
      </c>
      <c r="H26539">
        <v>1</v>
      </c>
    </row>
    <row r="26540" spans="1:8" x14ac:dyDescent="0.3">
      <c r="A26540" s="121">
        <v>208939</v>
      </c>
      <c r="B26540" s="121" t="s">
        <v>53959</v>
      </c>
      <c r="C26540" s="121" t="s">
        <v>53960</v>
      </c>
      <c r="D26540" s="284" t="s">
        <v>1481</v>
      </c>
      <c r="E26540" s="284">
        <v>7</v>
      </c>
      <c r="F26540" s="121" t="s">
        <v>44841</v>
      </c>
      <c r="G26540">
        <v>0</v>
      </c>
      <c r="H26540">
        <v>1</v>
      </c>
    </row>
    <row r="26541" spans="1:8" x14ac:dyDescent="0.3">
      <c r="A26541">
        <v>266189</v>
      </c>
      <c r="B26541" t="s">
        <v>53961</v>
      </c>
      <c r="C26541" t="s">
        <v>53962</v>
      </c>
      <c r="D26541" s="285" t="s">
        <v>1481</v>
      </c>
      <c r="E26541" s="285">
        <v>7</v>
      </c>
      <c r="F26541" t="s">
        <v>44841</v>
      </c>
      <c r="G26541">
        <v>0</v>
      </c>
      <c r="H26541">
        <v>1</v>
      </c>
    </row>
    <row r="26542" spans="1:8" x14ac:dyDescent="0.3">
      <c r="A26542" s="121">
        <v>41527</v>
      </c>
      <c r="B26542" s="121" t="s">
        <v>53963</v>
      </c>
      <c r="C26542" s="121" t="s">
        <v>53964</v>
      </c>
      <c r="D26542" s="284" t="s">
        <v>1481</v>
      </c>
      <c r="E26542" s="284">
        <v>7</v>
      </c>
      <c r="F26542" s="121" t="s">
        <v>44841</v>
      </c>
      <c r="G26542">
        <v>0</v>
      </c>
      <c r="H26542">
        <v>1</v>
      </c>
    </row>
    <row r="26543" spans="1:8" x14ac:dyDescent="0.3">
      <c r="A26543" s="121">
        <v>42351</v>
      </c>
      <c r="B26543" s="121" t="s">
        <v>53965</v>
      </c>
      <c r="C26543" s="121" t="s">
        <v>53966</v>
      </c>
      <c r="D26543" s="284" t="s">
        <v>1481</v>
      </c>
      <c r="E26543" s="284">
        <v>7</v>
      </c>
      <c r="F26543" s="121" t="s">
        <v>44841</v>
      </c>
      <c r="G26543">
        <v>0</v>
      </c>
      <c r="H26543">
        <v>1</v>
      </c>
    </row>
    <row r="26544" spans="1:8" x14ac:dyDescent="0.3">
      <c r="A26544" s="121">
        <v>236240</v>
      </c>
      <c r="B26544" s="121" t="s">
        <v>53967</v>
      </c>
      <c r="C26544" s="121" t="s">
        <v>53968</v>
      </c>
      <c r="D26544" s="284" t="s">
        <v>1481</v>
      </c>
      <c r="E26544" s="284">
        <v>7</v>
      </c>
      <c r="F26544" s="121" t="s">
        <v>44841</v>
      </c>
      <c r="G26544">
        <v>0</v>
      </c>
      <c r="H26544">
        <v>1</v>
      </c>
    </row>
    <row r="26545" spans="1:8" x14ac:dyDescent="0.3">
      <c r="A26545" s="121">
        <v>173101</v>
      </c>
      <c r="B26545" s="121" t="s">
        <v>53969</v>
      </c>
      <c r="C26545" s="121" t="s">
        <v>53970</v>
      </c>
      <c r="D26545" s="284" t="s">
        <v>1481</v>
      </c>
      <c r="E26545" s="284">
        <v>7</v>
      </c>
      <c r="F26545" s="121" t="s">
        <v>44841</v>
      </c>
      <c r="G26545">
        <v>0</v>
      </c>
      <c r="H26545">
        <v>1</v>
      </c>
    </row>
    <row r="26546" spans="1:8" x14ac:dyDescent="0.3">
      <c r="A26546" s="121">
        <v>169684</v>
      </c>
      <c r="B26546" s="121" t="s">
        <v>53971</v>
      </c>
      <c r="C26546" s="121" t="s">
        <v>53972</v>
      </c>
      <c r="D26546" s="284" t="s">
        <v>1481</v>
      </c>
      <c r="E26546" s="284">
        <v>7</v>
      </c>
      <c r="F26546" s="121" t="s">
        <v>44841</v>
      </c>
      <c r="G26546">
        <v>0</v>
      </c>
      <c r="H26546">
        <v>1</v>
      </c>
    </row>
    <row r="26547" spans="1:8" x14ac:dyDescent="0.3">
      <c r="A26547" s="121">
        <v>231764</v>
      </c>
      <c r="B26547" s="121" t="s">
        <v>53973</v>
      </c>
      <c r="C26547" s="121" t="s">
        <v>53974</v>
      </c>
      <c r="D26547" s="284" t="s">
        <v>1481</v>
      </c>
      <c r="E26547" s="284">
        <v>7</v>
      </c>
      <c r="F26547" s="121" t="s">
        <v>44841</v>
      </c>
      <c r="G26547">
        <v>0</v>
      </c>
      <c r="H26547">
        <v>1</v>
      </c>
    </row>
    <row r="26548" spans="1:8" x14ac:dyDescent="0.3">
      <c r="A26548" s="121">
        <v>170543</v>
      </c>
      <c r="B26548" s="121" t="s">
        <v>53975</v>
      </c>
      <c r="C26548" s="121" t="s">
        <v>53976</v>
      </c>
      <c r="D26548" s="284" t="s">
        <v>1481</v>
      </c>
      <c r="E26548" s="284">
        <v>7</v>
      </c>
      <c r="F26548" s="121" t="s">
        <v>44841</v>
      </c>
      <c r="G26548">
        <v>0</v>
      </c>
      <c r="H26548">
        <v>1</v>
      </c>
    </row>
    <row r="26549" spans="1:8" x14ac:dyDescent="0.3">
      <c r="A26549">
        <v>291172</v>
      </c>
      <c r="B26549" t="s">
        <v>53977</v>
      </c>
      <c r="C26549" t="s">
        <v>53978</v>
      </c>
      <c r="D26549" s="285" t="s">
        <v>1481</v>
      </c>
      <c r="E26549" s="285">
        <v>7</v>
      </c>
      <c r="F26549" t="s">
        <v>44841</v>
      </c>
      <c r="G26549">
        <v>0</v>
      </c>
      <c r="H26549">
        <v>1</v>
      </c>
    </row>
    <row r="26550" spans="1:8" x14ac:dyDescent="0.3">
      <c r="A26550">
        <v>363598</v>
      </c>
      <c r="B26550" t="s">
        <v>53979</v>
      </c>
      <c r="C26550" t="s">
        <v>53980</v>
      </c>
      <c r="D26550" s="285" t="s">
        <v>1481</v>
      </c>
      <c r="E26550" s="285">
        <v>7</v>
      </c>
      <c r="F26550" t="s">
        <v>44841</v>
      </c>
      <c r="G26550">
        <v>0</v>
      </c>
      <c r="H26550">
        <v>1</v>
      </c>
    </row>
    <row r="26551" spans="1:8" x14ac:dyDescent="0.3">
      <c r="A26551" s="121">
        <v>230911</v>
      </c>
      <c r="B26551" s="121" t="s">
        <v>53981</v>
      </c>
      <c r="C26551" s="121" t="s">
        <v>53982</v>
      </c>
      <c r="D26551" s="284" t="s">
        <v>1481</v>
      </c>
      <c r="E26551" s="284">
        <v>7</v>
      </c>
      <c r="F26551" s="121" t="s">
        <v>44841</v>
      </c>
      <c r="G26551">
        <v>0</v>
      </c>
      <c r="H26551">
        <v>1</v>
      </c>
    </row>
    <row r="26552" spans="1:8" x14ac:dyDescent="0.3">
      <c r="A26552" s="121">
        <v>233342</v>
      </c>
      <c r="B26552" s="121" t="s">
        <v>53983</v>
      </c>
      <c r="C26552" s="121" t="s">
        <v>53984</v>
      </c>
      <c r="D26552" s="284" t="s">
        <v>1481</v>
      </c>
      <c r="E26552" s="284">
        <v>7</v>
      </c>
      <c r="F26552" s="121" t="s">
        <v>44841</v>
      </c>
      <c r="G26552">
        <v>0</v>
      </c>
      <c r="H26552">
        <v>1</v>
      </c>
    </row>
    <row r="26553" spans="1:8" x14ac:dyDescent="0.3">
      <c r="A26553" s="121">
        <v>219230</v>
      </c>
      <c r="B26553" s="121" t="s">
        <v>53985</v>
      </c>
      <c r="C26553" s="121" t="s">
        <v>53986</v>
      </c>
      <c r="D26553" s="284" t="s">
        <v>1481</v>
      </c>
      <c r="E26553" s="284">
        <v>7</v>
      </c>
      <c r="F26553" s="121" t="s">
        <v>44841</v>
      </c>
      <c r="G26553">
        <v>0</v>
      </c>
      <c r="H26553">
        <v>1</v>
      </c>
    </row>
    <row r="26554" spans="1:8" x14ac:dyDescent="0.3">
      <c r="A26554">
        <v>270290</v>
      </c>
      <c r="B26554" t="s">
        <v>53987</v>
      </c>
      <c r="C26554" t="s">
        <v>53988</v>
      </c>
      <c r="D26554" s="285" t="s">
        <v>1481</v>
      </c>
      <c r="E26554" s="285">
        <v>7</v>
      </c>
      <c r="F26554" t="s">
        <v>44841</v>
      </c>
      <c r="G26554">
        <v>0</v>
      </c>
      <c r="H26554">
        <v>1</v>
      </c>
    </row>
    <row r="26555" spans="1:8" x14ac:dyDescent="0.3">
      <c r="A26555" s="121">
        <v>230571</v>
      </c>
      <c r="B26555" s="121" t="s">
        <v>53989</v>
      </c>
      <c r="C26555" s="121" t="s">
        <v>53990</v>
      </c>
      <c r="D26555" s="284" t="s">
        <v>1481</v>
      </c>
      <c r="E26555" s="284">
        <v>7</v>
      </c>
      <c r="F26555" s="121" t="s">
        <v>44841</v>
      </c>
      <c r="G26555">
        <v>0</v>
      </c>
      <c r="H26555">
        <v>1</v>
      </c>
    </row>
    <row r="26556" spans="1:8" x14ac:dyDescent="0.3">
      <c r="A26556" s="121">
        <v>208446</v>
      </c>
      <c r="B26556" s="121" t="s">
        <v>53991</v>
      </c>
      <c r="C26556" s="121" t="s">
        <v>53992</v>
      </c>
      <c r="D26556" s="284" t="s">
        <v>1481</v>
      </c>
      <c r="E26556" s="284">
        <v>7</v>
      </c>
      <c r="F26556" s="121" t="s">
        <v>44841</v>
      </c>
      <c r="G26556">
        <v>0</v>
      </c>
      <c r="H26556">
        <v>1</v>
      </c>
    </row>
    <row r="26557" spans="1:8" x14ac:dyDescent="0.3">
      <c r="A26557" s="121">
        <v>209329</v>
      </c>
      <c r="B26557" s="121" t="s">
        <v>53993</v>
      </c>
      <c r="C26557" s="121" t="s">
        <v>53994</v>
      </c>
      <c r="D26557" s="284" t="s">
        <v>1481</v>
      </c>
      <c r="E26557" s="284">
        <v>7</v>
      </c>
      <c r="F26557" s="121" t="s">
        <v>44841</v>
      </c>
      <c r="G26557">
        <v>0</v>
      </c>
      <c r="H26557">
        <v>1</v>
      </c>
    </row>
    <row r="26558" spans="1:8" x14ac:dyDescent="0.3">
      <c r="A26558" s="121">
        <v>207109</v>
      </c>
      <c r="B26558" s="121" t="s">
        <v>53995</v>
      </c>
      <c r="C26558" s="121" t="s">
        <v>53996</v>
      </c>
      <c r="D26558" s="284" t="s">
        <v>1481</v>
      </c>
      <c r="E26558" s="284">
        <v>7</v>
      </c>
      <c r="F26558" s="121" t="s">
        <v>44841</v>
      </c>
      <c r="G26558">
        <v>0</v>
      </c>
      <c r="H26558">
        <v>1</v>
      </c>
    </row>
    <row r="26559" spans="1:8" x14ac:dyDescent="0.3">
      <c r="A26559">
        <v>268431</v>
      </c>
      <c r="B26559" t="s">
        <v>53997</v>
      </c>
      <c r="C26559" t="s">
        <v>53998</v>
      </c>
      <c r="D26559" s="285" t="s">
        <v>1481</v>
      </c>
      <c r="E26559" s="285">
        <v>7</v>
      </c>
      <c r="F26559" t="s">
        <v>44841</v>
      </c>
      <c r="G26559">
        <v>0</v>
      </c>
      <c r="H26559">
        <v>1</v>
      </c>
    </row>
    <row r="26560" spans="1:8" x14ac:dyDescent="0.3">
      <c r="A26560">
        <v>251191</v>
      </c>
      <c r="B26560" t="s">
        <v>53999</v>
      </c>
      <c r="C26560" t="s">
        <v>54000</v>
      </c>
      <c r="D26560" s="285" t="s">
        <v>1481</v>
      </c>
      <c r="E26560" s="285">
        <v>7</v>
      </c>
      <c r="F26560" t="s">
        <v>44841</v>
      </c>
      <c r="G26560">
        <v>0</v>
      </c>
      <c r="H26560">
        <v>1</v>
      </c>
    </row>
    <row r="26561" spans="1:8" x14ac:dyDescent="0.3">
      <c r="A26561">
        <v>347971</v>
      </c>
      <c r="B26561" t="s">
        <v>54001</v>
      </c>
      <c r="C26561" t="s">
        <v>54002</v>
      </c>
      <c r="D26561" s="285" t="s">
        <v>1481</v>
      </c>
      <c r="E26561" s="285">
        <v>7</v>
      </c>
      <c r="F26561" t="s">
        <v>44841</v>
      </c>
      <c r="G26561">
        <v>0</v>
      </c>
      <c r="H26561">
        <v>1</v>
      </c>
    </row>
    <row r="26562" spans="1:8" x14ac:dyDescent="0.3">
      <c r="A26562">
        <v>268412</v>
      </c>
      <c r="B26562" t="s">
        <v>54003</v>
      </c>
      <c r="C26562" t="s">
        <v>54004</v>
      </c>
      <c r="D26562" s="285" t="s">
        <v>1481</v>
      </c>
      <c r="E26562" s="285">
        <v>7</v>
      </c>
      <c r="F26562" t="s">
        <v>44841</v>
      </c>
      <c r="G26562">
        <v>0</v>
      </c>
      <c r="H26562">
        <v>1</v>
      </c>
    </row>
    <row r="26563" spans="1:8" x14ac:dyDescent="0.3">
      <c r="A26563" s="121">
        <v>236376</v>
      </c>
      <c r="B26563" s="121" t="s">
        <v>54005</v>
      </c>
      <c r="C26563" s="121" t="s">
        <v>54006</v>
      </c>
      <c r="D26563" s="284" t="s">
        <v>1481</v>
      </c>
      <c r="E26563" s="284">
        <v>7</v>
      </c>
      <c r="F26563" s="121" t="s">
        <v>44841</v>
      </c>
      <c r="G26563">
        <v>0</v>
      </c>
      <c r="H26563">
        <v>1</v>
      </c>
    </row>
    <row r="26564" spans="1:8" x14ac:dyDescent="0.3">
      <c r="A26564" s="121">
        <v>50312</v>
      </c>
      <c r="B26564" s="121" t="s">
        <v>54007</v>
      </c>
      <c r="C26564" s="121" t="s">
        <v>54008</v>
      </c>
      <c r="D26564" s="284" t="s">
        <v>1481</v>
      </c>
      <c r="E26564" s="284">
        <v>7</v>
      </c>
      <c r="F26564" s="121" t="s">
        <v>44841</v>
      </c>
      <c r="G26564">
        <v>0</v>
      </c>
      <c r="H26564">
        <v>1</v>
      </c>
    </row>
    <row r="26565" spans="1:8" x14ac:dyDescent="0.3">
      <c r="A26565" s="121">
        <v>233630</v>
      </c>
      <c r="B26565" s="121" t="s">
        <v>54009</v>
      </c>
      <c r="C26565" s="121" t="s">
        <v>54010</v>
      </c>
      <c r="D26565" s="284" t="s">
        <v>1481</v>
      </c>
      <c r="E26565" s="284">
        <v>7</v>
      </c>
      <c r="F26565" s="121" t="s">
        <v>44841</v>
      </c>
      <c r="G26565">
        <v>0</v>
      </c>
      <c r="H26565">
        <v>1</v>
      </c>
    </row>
    <row r="26566" spans="1:8" x14ac:dyDescent="0.3">
      <c r="A26566" s="121">
        <v>239714</v>
      </c>
      <c r="B26566" s="121" t="s">
        <v>54011</v>
      </c>
      <c r="C26566" s="121" t="s">
        <v>54012</v>
      </c>
      <c r="D26566" s="284" t="s">
        <v>1481</v>
      </c>
      <c r="E26566" s="284">
        <v>7</v>
      </c>
      <c r="F26566" s="121" t="s">
        <v>44841</v>
      </c>
      <c r="G26566">
        <v>0</v>
      </c>
      <c r="H26566">
        <v>1</v>
      </c>
    </row>
    <row r="26567" spans="1:8" x14ac:dyDescent="0.3">
      <c r="A26567" s="121">
        <v>173394</v>
      </c>
      <c r="B26567" s="121" t="s">
        <v>54013</v>
      </c>
      <c r="C26567" s="121" t="s">
        <v>54014</v>
      </c>
      <c r="D26567" s="284" t="s">
        <v>1481</v>
      </c>
      <c r="E26567" s="284">
        <v>7</v>
      </c>
      <c r="F26567" s="121" t="s">
        <v>44841</v>
      </c>
      <c r="G26567">
        <v>0</v>
      </c>
      <c r="H26567">
        <v>1</v>
      </c>
    </row>
    <row r="26568" spans="1:8" x14ac:dyDescent="0.3">
      <c r="A26568">
        <v>268981</v>
      </c>
      <c r="B26568" t="s">
        <v>54015</v>
      </c>
      <c r="C26568" t="s">
        <v>54016</v>
      </c>
      <c r="D26568" s="285" t="s">
        <v>1481</v>
      </c>
      <c r="E26568" s="285">
        <v>7</v>
      </c>
      <c r="F26568" t="s">
        <v>44841</v>
      </c>
      <c r="G26568">
        <v>0</v>
      </c>
      <c r="H26568">
        <v>1</v>
      </c>
    </row>
    <row r="26571" spans="1:8" x14ac:dyDescent="0.3">
      <c r="G26571" s="286">
        <f>SUM(G2:G26568)</f>
        <v>23250</v>
      </c>
      <c r="H26571" s="286">
        <f>SUM(H2:H26568)</f>
        <v>24756</v>
      </c>
    </row>
  </sheetData>
  <autoFilter ref="A1:H26568">
    <sortState ref="A2:K26568">
      <sortCondition ref="E1:E26568"/>
    </sortState>
  </autoFilter>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E36"/>
  <sheetViews>
    <sheetView workbookViewId="0">
      <selection activeCell="B39" sqref="B39"/>
    </sheetView>
  </sheetViews>
  <sheetFormatPr baseColWidth="10" defaultRowHeight="14.4" x14ac:dyDescent="0.3"/>
  <cols>
    <col min="2" max="2" width="76.109375" style="141" bestFit="1" customWidth="1"/>
    <col min="3" max="3" width="19.44140625" customWidth="1"/>
    <col min="4" max="4" width="30" bestFit="1" customWidth="1"/>
    <col min="5" max="5" width="22.5546875" style="147" customWidth="1"/>
  </cols>
  <sheetData>
    <row r="1" spans="1:5" x14ac:dyDescent="0.3">
      <c r="A1" s="130" t="s">
        <v>184</v>
      </c>
      <c r="B1" s="131" t="s">
        <v>185</v>
      </c>
      <c r="C1" s="131" t="s">
        <v>186</v>
      </c>
      <c r="D1" s="132" t="s">
        <v>187</v>
      </c>
      <c r="E1" s="133" t="s">
        <v>188</v>
      </c>
    </row>
    <row r="2" spans="1:5" x14ac:dyDescent="0.3">
      <c r="A2" s="134">
        <v>1</v>
      </c>
      <c r="B2" s="135" t="s">
        <v>189</v>
      </c>
      <c r="C2" s="134">
        <v>48</v>
      </c>
      <c r="D2" s="134">
        <f>SUM('[4]1'!E2:E49)</f>
        <v>247</v>
      </c>
      <c r="E2" s="136">
        <v>247</v>
      </c>
    </row>
    <row r="3" spans="1:5" x14ac:dyDescent="0.3">
      <c r="A3" s="134">
        <v>2</v>
      </c>
      <c r="B3" s="135" t="s">
        <v>190</v>
      </c>
      <c r="C3" s="134">
        <v>4</v>
      </c>
      <c r="D3" s="134">
        <f>SUM('[4]2'!L2:L5)</f>
        <v>4</v>
      </c>
      <c r="E3" s="134">
        <v>4</v>
      </c>
    </row>
    <row r="4" spans="1:5" x14ac:dyDescent="0.3">
      <c r="A4" s="134">
        <v>3</v>
      </c>
      <c r="B4" s="135" t="s">
        <v>191</v>
      </c>
      <c r="C4" s="134">
        <v>66</v>
      </c>
      <c r="D4" s="134">
        <f>SUM('[4]3'!L2:L64)</f>
        <v>63</v>
      </c>
      <c r="E4" s="134">
        <v>66</v>
      </c>
    </row>
    <row r="5" spans="1:5" x14ac:dyDescent="0.3">
      <c r="A5" s="134">
        <v>4</v>
      </c>
      <c r="B5" s="135" t="s">
        <v>192</v>
      </c>
      <c r="C5" s="134">
        <v>22</v>
      </c>
      <c r="D5" s="134">
        <f>SUM('[4]4'!L2:L23)</f>
        <v>22</v>
      </c>
      <c r="E5" s="134">
        <v>22</v>
      </c>
    </row>
    <row r="6" spans="1:5" x14ac:dyDescent="0.3">
      <c r="A6" s="134">
        <v>5</v>
      </c>
      <c r="B6" s="135" t="s">
        <v>193</v>
      </c>
      <c r="C6" s="134">
        <v>5</v>
      </c>
      <c r="D6" s="134">
        <f>SUM('[4]5'!L2:L24)</f>
        <v>5</v>
      </c>
      <c r="E6" s="134">
        <v>5</v>
      </c>
    </row>
    <row r="7" spans="1:5" x14ac:dyDescent="0.3">
      <c r="A7" s="134">
        <v>6</v>
      </c>
      <c r="B7" s="137" t="s">
        <v>194</v>
      </c>
      <c r="C7" s="134">
        <f>425 + 6</f>
        <v>431</v>
      </c>
      <c r="D7" s="134">
        <f>SUM('[4]6'!L2:L434)</f>
        <v>433</v>
      </c>
      <c r="E7" s="134"/>
    </row>
    <row r="8" spans="1:5" x14ac:dyDescent="0.3">
      <c r="A8" s="134">
        <v>7</v>
      </c>
      <c r="B8" s="137" t="s">
        <v>195</v>
      </c>
      <c r="C8" s="134">
        <v>19</v>
      </c>
      <c r="D8" s="134">
        <v>19</v>
      </c>
      <c r="E8" s="134">
        <v>19</v>
      </c>
    </row>
    <row r="9" spans="1:5" x14ac:dyDescent="0.3">
      <c r="A9" s="134">
        <v>8</v>
      </c>
      <c r="B9" s="137" t="s">
        <v>196</v>
      </c>
      <c r="C9" s="134">
        <v>17</v>
      </c>
      <c r="D9" s="134">
        <f>SUM('[4]8'!L2:L15)</f>
        <v>14</v>
      </c>
      <c r="E9" s="134">
        <v>14</v>
      </c>
    </row>
    <row r="10" spans="1:5" x14ac:dyDescent="0.3">
      <c r="A10" s="134">
        <v>9</v>
      </c>
      <c r="B10" s="137" t="s">
        <v>197</v>
      </c>
      <c r="C10" s="134">
        <v>30</v>
      </c>
      <c r="D10" s="134">
        <v>90</v>
      </c>
      <c r="E10" s="134">
        <v>90</v>
      </c>
    </row>
    <row r="11" spans="1:5" x14ac:dyDescent="0.3">
      <c r="A11" s="134">
        <v>10</v>
      </c>
      <c r="B11" s="137" t="s">
        <v>198</v>
      </c>
      <c r="C11" s="134">
        <v>70</v>
      </c>
      <c r="D11" s="134">
        <v>360</v>
      </c>
      <c r="E11" s="134">
        <v>360</v>
      </c>
    </row>
    <row r="12" spans="1:5" x14ac:dyDescent="0.3">
      <c r="A12" s="134">
        <v>11</v>
      </c>
      <c r="B12" s="137" t="s">
        <v>199</v>
      </c>
      <c r="C12" s="134">
        <v>18</v>
      </c>
      <c r="D12" s="134">
        <v>0</v>
      </c>
      <c r="E12" s="134"/>
    </row>
    <row r="13" spans="1:5" x14ac:dyDescent="0.3">
      <c r="A13" s="134">
        <v>12</v>
      </c>
      <c r="B13" s="137" t="s">
        <v>200</v>
      </c>
      <c r="C13" s="134">
        <v>28</v>
      </c>
      <c r="D13" s="134">
        <v>0</v>
      </c>
      <c r="E13" s="134"/>
    </row>
    <row r="14" spans="1:5" hidden="1" x14ac:dyDescent="0.3">
      <c r="A14" s="138">
        <v>13</v>
      </c>
      <c r="B14" s="139" t="s">
        <v>201</v>
      </c>
      <c r="C14" s="138">
        <v>18</v>
      </c>
      <c r="D14" s="138">
        <v>0</v>
      </c>
      <c r="E14" s="134"/>
    </row>
    <row r="15" spans="1:5" x14ac:dyDescent="0.3">
      <c r="A15" s="134">
        <v>14</v>
      </c>
      <c r="B15" s="137" t="s">
        <v>202</v>
      </c>
      <c r="C15" s="134">
        <v>88</v>
      </c>
      <c r="D15" s="134">
        <f>SUM('[4]14'!L2:L89)</f>
        <v>88</v>
      </c>
      <c r="E15" s="136">
        <v>88</v>
      </c>
    </row>
    <row r="16" spans="1:5" x14ac:dyDescent="0.3">
      <c r="A16" s="134">
        <v>15</v>
      </c>
      <c r="B16" s="137" t="s">
        <v>203</v>
      </c>
      <c r="C16" s="134">
        <v>45</v>
      </c>
      <c r="D16" s="134">
        <f>SUM('[4]15'!K2:K1048576)</f>
        <v>0</v>
      </c>
      <c r="E16" s="136"/>
    </row>
    <row r="17" spans="1:5" x14ac:dyDescent="0.3">
      <c r="A17" s="134">
        <v>16</v>
      </c>
      <c r="B17" s="137" t="s">
        <v>204</v>
      </c>
      <c r="C17" s="134">
        <v>33</v>
      </c>
      <c r="D17" s="134">
        <f>SUM('[4]16'!L2:L34)</f>
        <v>33</v>
      </c>
      <c r="E17" s="136">
        <v>33</v>
      </c>
    </row>
    <row r="18" spans="1:5" x14ac:dyDescent="0.3">
      <c r="A18" s="134">
        <v>17</v>
      </c>
      <c r="B18" s="137" t="s">
        <v>205</v>
      </c>
      <c r="C18" s="134">
        <v>34</v>
      </c>
      <c r="D18" s="134">
        <f>SUM('[4]17'!L2:L35)</f>
        <v>34</v>
      </c>
      <c r="E18" s="134"/>
    </row>
    <row r="19" spans="1:5" x14ac:dyDescent="0.3">
      <c r="A19" s="134">
        <v>18</v>
      </c>
      <c r="B19" s="137" t="s">
        <v>206</v>
      </c>
      <c r="C19" s="134">
        <v>16</v>
      </c>
      <c r="D19" s="134">
        <v>16</v>
      </c>
      <c r="E19" s="134"/>
    </row>
    <row r="20" spans="1:5" x14ac:dyDescent="0.3">
      <c r="A20" s="134">
        <v>19</v>
      </c>
      <c r="B20" s="137" t="s">
        <v>207</v>
      </c>
      <c r="C20" s="134">
        <v>20</v>
      </c>
      <c r="D20" s="134">
        <f>SUM('[4]19'!L2:L21)</f>
        <v>20</v>
      </c>
      <c r="E20" s="134">
        <v>19</v>
      </c>
    </row>
    <row r="21" spans="1:5" x14ac:dyDescent="0.3">
      <c r="A21" s="134">
        <v>20</v>
      </c>
      <c r="B21" s="137" t="s">
        <v>208</v>
      </c>
      <c r="C21" s="134">
        <v>242</v>
      </c>
      <c r="D21" s="134">
        <f>SUM('[4]20'!L2:L243)</f>
        <v>242</v>
      </c>
      <c r="E21" s="136">
        <v>242</v>
      </c>
    </row>
    <row r="22" spans="1:5" x14ac:dyDescent="0.3">
      <c r="A22" s="134">
        <v>21</v>
      </c>
      <c r="B22" s="137" t="s">
        <v>209</v>
      </c>
      <c r="C22" s="134">
        <v>32</v>
      </c>
      <c r="D22" s="134">
        <f>SUM('[4]21'!L2:L33)</f>
        <v>32</v>
      </c>
      <c r="E22" s="134">
        <v>32</v>
      </c>
    </row>
    <row r="23" spans="1:5" x14ac:dyDescent="0.3">
      <c r="A23" s="134">
        <v>22</v>
      </c>
      <c r="B23" s="137" t="s">
        <v>210</v>
      </c>
      <c r="C23" s="134">
        <v>24</v>
      </c>
      <c r="D23" s="134">
        <f>SUM('[4]22'!L2:L24)</f>
        <v>69</v>
      </c>
      <c r="E23" s="134">
        <v>69</v>
      </c>
    </row>
    <row r="24" spans="1:5" x14ac:dyDescent="0.3">
      <c r="A24" s="134">
        <v>23</v>
      </c>
      <c r="B24" s="137" t="s">
        <v>211</v>
      </c>
      <c r="C24" s="134">
        <v>20</v>
      </c>
      <c r="D24" s="134">
        <v>0</v>
      </c>
      <c r="E24" s="134"/>
    </row>
    <row r="25" spans="1:5" x14ac:dyDescent="0.3">
      <c r="A25" s="134">
        <v>24</v>
      </c>
      <c r="B25" s="137" t="s">
        <v>212</v>
      </c>
      <c r="C25" s="134">
        <v>60</v>
      </c>
      <c r="D25" s="134">
        <f>SUM('[4]24'!L2:L61)</f>
        <v>60</v>
      </c>
      <c r="E25" s="138"/>
    </row>
    <row r="26" spans="1:5" x14ac:dyDescent="0.3">
      <c r="A26" s="134">
        <v>25</v>
      </c>
      <c r="B26" s="137" t="s">
        <v>213</v>
      </c>
      <c r="C26" s="134">
        <v>41</v>
      </c>
      <c r="D26" s="134">
        <f>SUM('[4]25'!L2:L42)</f>
        <v>41</v>
      </c>
      <c r="E26" s="134"/>
    </row>
    <row r="27" spans="1:5" x14ac:dyDescent="0.3">
      <c r="A27" s="134">
        <v>26</v>
      </c>
      <c r="B27" s="137" t="s">
        <v>214</v>
      </c>
      <c r="C27" s="134">
        <v>16</v>
      </c>
      <c r="D27" s="134">
        <f>SUM('[4]26'!L2:L17)</f>
        <v>48</v>
      </c>
      <c r="E27" s="134">
        <v>48</v>
      </c>
    </row>
    <row r="28" spans="1:5" x14ac:dyDescent="0.3">
      <c r="A28" s="134">
        <v>27</v>
      </c>
      <c r="B28" s="137" t="s">
        <v>215</v>
      </c>
      <c r="C28" s="134">
        <v>28</v>
      </c>
      <c r="D28" s="134">
        <f>SUM('[4]27'!L2:L29)</f>
        <v>84</v>
      </c>
      <c r="E28" s="134">
        <v>84</v>
      </c>
    </row>
    <row r="29" spans="1:5" x14ac:dyDescent="0.3">
      <c r="A29" s="134">
        <v>28</v>
      </c>
      <c r="B29" s="137" t="s">
        <v>216</v>
      </c>
      <c r="C29" s="134">
        <v>16</v>
      </c>
      <c r="D29" s="134">
        <v>16</v>
      </c>
      <c r="E29" s="136">
        <v>16</v>
      </c>
    </row>
    <row r="30" spans="1:5" x14ac:dyDescent="0.3">
      <c r="A30" s="134">
        <v>29</v>
      </c>
      <c r="B30" s="137" t="s">
        <v>217</v>
      </c>
      <c r="C30" s="134">
        <v>2</v>
      </c>
      <c r="D30" s="134">
        <v>26</v>
      </c>
      <c r="E30" s="136">
        <v>146</v>
      </c>
    </row>
    <row r="31" spans="1:5" x14ac:dyDescent="0.3">
      <c r="A31" s="134"/>
      <c r="B31" s="137" t="s">
        <v>218</v>
      </c>
      <c r="C31" s="140">
        <f>SUM(C2:C30)</f>
        <v>1493</v>
      </c>
      <c r="D31" s="140">
        <f>SUM(D2:D29)</f>
        <v>2040</v>
      </c>
      <c r="E31" s="140">
        <f>(2000)-(SUM(E2:E29))</f>
        <v>542</v>
      </c>
    </row>
    <row r="32" spans="1:5" x14ac:dyDescent="0.3">
      <c r="D32" s="142" t="s">
        <v>219</v>
      </c>
      <c r="E32" s="143">
        <f>SUM(E2:E30)</f>
        <v>1604</v>
      </c>
    </row>
    <row r="33" spans="1:2" x14ac:dyDescent="0.3">
      <c r="A33" s="144"/>
      <c r="B33" s="141" t="s">
        <v>220</v>
      </c>
    </row>
    <row r="34" spans="1:2" x14ac:dyDescent="0.3">
      <c r="A34" s="125"/>
      <c r="B34" s="141" t="s">
        <v>221</v>
      </c>
    </row>
    <row r="35" spans="1:2" x14ac:dyDescent="0.3">
      <c r="A35" s="145"/>
      <c r="B35" s="141" t="s">
        <v>222</v>
      </c>
    </row>
    <row r="36" spans="1:2" x14ac:dyDescent="0.3">
      <c r="A36" s="146"/>
      <c r="B36" s="141" t="s">
        <v>223</v>
      </c>
    </row>
  </sheetData>
  <pageMargins left="0.7" right="0.7" top="0.75" bottom="0.75" header="0.3" footer="0.3"/>
  <pageSetup scale="89" fitToHeight="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R798"/>
  <sheetViews>
    <sheetView zoomScale="55" zoomScaleNormal="55" workbookViewId="0">
      <selection activeCell="I33" sqref="I33"/>
    </sheetView>
  </sheetViews>
  <sheetFormatPr baseColWidth="10" defaultColWidth="11.44140625" defaultRowHeight="19.5" customHeight="1" x14ac:dyDescent="0.3"/>
  <cols>
    <col min="1" max="1" width="22.109375" style="149" customWidth="1"/>
    <col min="2" max="5" width="21.33203125" style="149" customWidth="1"/>
    <col min="6" max="11" width="21.44140625" style="149" customWidth="1"/>
    <col min="12" max="17" width="20.6640625" style="149" customWidth="1"/>
    <col min="18" max="16384" width="11.44140625" style="149"/>
  </cols>
  <sheetData>
    <row r="1" spans="1:8" ht="19.5" customHeight="1" x14ac:dyDescent="0.3">
      <c r="A1" s="148" t="s">
        <v>39</v>
      </c>
    </row>
    <row r="2" spans="1:8" ht="19.5" customHeight="1" x14ac:dyDescent="0.3">
      <c r="A2" s="301"/>
      <c r="B2" s="301"/>
      <c r="C2" s="301"/>
      <c r="D2" s="301"/>
      <c r="E2" s="301"/>
      <c r="F2" s="301"/>
    </row>
    <row r="4" spans="1:8" ht="19.5" customHeight="1" x14ac:dyDescent="0.3">
      <c r="A4" s="150" t="s">
        <v>225</v>
      </c>
      <c r="B4" s="306" t="s">
        <v>578</v>
      </c>
      <c r="C4" s="306"/>
      <c r="D4" s="306"/>
      <c r="E4" s="306"/>
      <c r="F4" s="306"/>
    </row>
    <row r="5" spans="1:8" ht="19.5" customHeight="1" x14ac:dyDescent="0.3">
      <c r="A5" s="150" t="s">
        <v>228</v>
      </c>
      <c r="B5" s="306" t="s">
        <v>579</v>
      </c>
      <c r="C5" s="306"/>
      <c r="D5" s="306"/>
      <c r="E5" s="306"/>
      <c r="F5" s="306"/>
    </row>
    <row r="6" spans="1:8" ht="19.5" customHeight="1" x14ac:dyDescent="0.3">
      <c r="A6" s="150" t="s">
        <v>230</v>
      </c>
      <c r="B6" s="306" t="s">
        <v>231</v>
      </c>
      <c r="C6" s="306"/>
      <c r="D6" s="306"/>
      <c r="E6" s="306"/>
      <c r="F6" s="306"/>
    </row>
    <row r="7" spans="1:8" ht="19.5" customHeight="1" x14ac:dyDescent="0.3">
      <c r="A7" s="150" t="s">
        <v>232</v>
      </c>
      <c r="B7" s="307" t="s">
        <v>43</v>
      </c>
      <c r="C7" s="308"/>
      <c r="D7" s="308"/>
      <c r="E7" s="308"/>
      <c r="F7" s="309"/>
    </row>
    <row r="8" spans="1:8" ht="19.5" customHeight="1" x14ac:dyDescent="0.3">
      <c r="A8" s="150" t="s">
        <v>233</v>
      </c>
      <c r="B8" s="306"/>
      <c r="C8" s="306"/>
      <c r="D8" s="306"/>
      <c r="E8" s="306"/>
      <c r="F8" s="306"/>
    </row>
    <row r="11" spans="1:8" ht="19.5" customHeight="1" x14ac:dyDescent="0.3">
      <c r="A11" s="301" t="s">
        <v>224</v>
      </c>
      <c r="B11" s="301"/>
      <c r="C11" s="301"/>
      <c r="D11" s="301"/>
      <c r="E11" s="301"/>
      <c r="F11" s="301"/>
    </row>
    <row r="13" spans="1:8" s="152" customFormat="1" ht="34.5" customHeight="1" x14ac:dyDescent="0.3">
      <c r="A13" s="302" t="s">
        <v>235</v>
      </c>
      <c r="B13" s="151" t="s">
        <v>152</v>
      </c>
      <c r="C13" s="151" t="s">
        <v>580</v>
      </c>
      <c r="D13" s="151" t="s">
        <v>236</v>
      </c>
      <c r="E13" s="151" t="s">
        <v>237</v>
      </c>
      <c r="F13" s="151" t="s">
        <v>238</v>
      </c>
      <c r="H13" s="149"/>
    </row>
    <row r="14" spans="1:8" s="152" customFormat="1" ht="19.5" customHeight="1" x14ac:dyDescent="0.3">
      <c r="A14" s="302"/>
      <c r="B14" s="153">
        <v>2015</v>
      </c>
      <c r="C14" s="153" t="s">
        <v>581</v>
      </c>
      <c r="D14" s="154">
        <f>E14/F14*100</f>
        <v>100</v>
      </c>
      <c r="E14" s="153">
        <v>15</v>
      </c>
      <c r="F14" s="153">
        <v>15</v>
      </c>
      <c r="H14" s="149"/>
    </row>
    <row r="17" spans="1:7" ht="19.5" customHeight="1" x14ac:dyDescent="0.3">
      <c r="A17" s="301" t="s">
        <v>239</v>
      </c>
      <c r="B17" s="301"/>
      <c r="C17" s="301"/>
      <c r="D17" s="301"/>
      <c r="E17" s="301"/>
      <c r="F17" s="301"/>
    </row>
    <row r="18" spans="1:7" ht="19.5" customHeight="1" x14ac:dyDescent="0.3">
      <c r="F18" s="155">
        <f>F17</f>
        <v>0</v>
      </c>
    </row>
    <row r="19" spans="1:7" ht="19.5" customHeight="1" x14ac:dyDescent="0.3">
      <c r="F19" s="155"/>
    </row>
    <row r="20" spans="1:7" ht="30" customHeight="1" x14ac:dyDescent="0.3">
      <c r="B20" s="151" t="s">
        <v>152</v>
      </c>
      <c r="C20" s="164" t="s">
        <v>580</v>
      </c>
      <c r="D20" s="151" t="s">
        <v>236</v>
      </c>
      <c r="E20" s="151" t="s">
        <v>237</v>
      </c>
      <c r="F20" s="151" t="s">
        <v>238</v>
      </c>
    </row>
    <row r="21" spans="1:7" ht="19.5" customHeight="1" x14ac:dyDescent="0.3">
      <c r="A21" s="315" t="s">
        <v>241</v>
      </c>
      <c r="B21" s="316">
        <v>2015</v>
      </c>
      <c r="C21" s="55" t="s">
        <v>582</v>
      </c>
      <c r="D21" s="55">
        <f t="shared" ref="D21:D32" si="0">E21/F21*100</f>
        <v>100</v>
      </c>
      <c r="E21" s="166">
        <v>3</v>
      </c>
      <c r="F21" s="55">
        <f>COUNTIFS($A$68:$A$102,B21,$C$68:$C$102,"&gt;0")</f>
        <v>3</v>
      </c>
      <c r="G21" s="155">
        <f>D14</f>
        <v>100</v>
      </c>
    </row>
    <row r="22" spans="1:7" ht="19.5" customHeight="1" x14ac:dyDescent="0.3">
      <c r="A22" s="315"/>
      <c r="B22" s="317"/>
      <c r="C22" s="55" t="s">
        <v>583</v>
      </c>
      <c r="D22" s="55">
        <f t="shared" si="0"/>
        <v>100</v>
      </c>
      <c r="E22" s="166">
        <v>5</v>
      </c>
      <c r="F22" s="55">
        <f>COUNTIFS($A$68:$A$102,B21,$G$68:$G$102,"&gt;0")</f>
        <v>5</v>
      </c>
      <c r="G22" s="155">
        <f>G21</f>
        <v>100</v>
      </c>
    </row>
    <row r="23" spans="1:7" ht="19.5" customHeight="1" x14ac:dyDescent="0.3">
      <c r="A23" s="315"/>
      <c r="B23" s="317"/>
      <c r="C23" s="55" t="s">
        <v>584</v>
      </c>
      <c r="D23" s="55">
        <f t="shared" si="0"/>
        <v>100</v>
      </c>
      <c r="E23" s="166">
        <v>3</v>
      </c>
      <c r="F23" s="55">
        <f>COUNTIFS($A$68:$A$102,B21,$C$68:$C$102,"&gt;0")</f>
        <v>3</v>
      </c>
      <c r="G23" s="155">
        <f t="shared" ref="G23:G32" si="1">G22</f>
        <v>100</v>
      </c>
    </row>
    <row r="24" spans="1:7" ht="19.5" customHeight="1" x14ac:dyDescent="0.3">
      <c r="A24" s="315"/>
      <c r="B24" s="318"/>
      <c r="C24" s="55" t="s">
        <v>581</v>
      </c>
      <c r="D24" s="55">
        <f t="shared" si="0"/>
        <v>100</v>
      </c>
      <c r="E24" s="166">
        <v>15</v>
      </c>
      <c r="F24" s="55">
        <f>COUNTIFS($A$68:$A$102,B21)</f>
        <v>15</v>
      </c>
      <c r="G24" s="155">
        <f t="shared" si="1"/>
        <v>100</v>
      </c>
    </row>
    <row r="25" spans="1:7" ht="19.5" customHeight="1" x14ac:dyDescent="0.3">
      <c r="A25" s="315"/>
      <c r="B25" s="316">
        <v>2016</v>
      </c>
      <c r="C25" s="55" t="s">
        <v>582</v>
      </c>
      <c r="D25" s="55">
        <f t="shared" si="0"/>
        <v>100</v>
      </c>
      <c r="E25" s="166">
        <f>COUNTIFS($A$108:$A$142,B25,$C$108:$C$142,"&gt;0")</f>
        <v>7</v>
      </c>
      <c r="F25" s="55">
        <f>COUNTIFS($A$68:$A$102,B25,$C$68:$C$102,"&gt;0")</f>
        <v>7</v>
      </c>
      <c r="G25" s="155">
        <f t="shared" si="1"/>
        <v>100</v>
      </c>
    </row>
    <row r="26" spans="1:7" ht="19.5" customHeight="1" x14ac:dyDescent="0.3">
      <c r="A26" s="315"/>
      <c r="B26" s="317"/>
      <c r="C26" s="55" t="s">
        <v>583</v>
      </c>
      <c r="D26" s="55">
        <f t="shared" si="0"/>
        <v>100</v>
      </c>
      <c r="E26" s="166">
        <f>COUNTIFS($A$108:$A$142,B25,$D$108:$D$142,"&gt;0")</f>
        <v>8</v>
      </c>
      <c r="F26" s="55">
        <f>COUNTIFS($A$68:$A$102,B25,$G$68:$G$102,"&gt;0")</f>
        <v>8</v>
      </c>
      <c r="G26" s="155">
        <f t="shared" si="1"/>
        <v>100</v>
      </c>
    </row>
    <row r="27" spans="1:7" ht="19.5" customHeight="1" x14ac:dyDescent="0.3">
      <c r="A27" s="315"/>
      <c r="B27" s="317"/>
      <c r="C27" s="55" t="s">
        <v>584</v>
      </c>
      <c r="D27" s="55">
        <f t="shared" si="0"/>
        <v>100</v>
      </c>
      <c r="E27" s="166">
        <f>COUNTIFS($A$108:$A$142,B25,$E$108:$E$142,"&gt;0")</f>
        <v>7</v>
      </c>
      <c r="F27" s="55">
        <f>COUNTIFS($A$68:$A$102,B25,$C$68:$C$102,"&gt;0")</f>
        <v>7</v>
      </c>
      <c r="G27" s="155">
        <f t="shared" si="1"/>
        <v>100</v>
      </c>
    </row>
    <row r="28" spans="1:7" ht="19.5" customHeight="1" x14ac:dyDescent="0.3">
      <c r="A28" s="315"/>
      <c r="B28" s="318"/>
      <c r="C28" s="55" t="s">
        <v>581</v>
      </c>
      <c r="D28" s="55">
        <f t="shared" si="0"/>
        <v>100</v>
      </c>
      <c r="E28" s="166">
        <f>COUNTIFS($A$108:$A$142,B25,$F$108:$F$142,"&gt;0")</f>
        <v>10</v>
      </c>
      <c r="F28" s="55">
        <f>COUNTIFS($A$68:$A$102,B25)</f>
        <v>10</v>
      </c>
      <c r="G28" s="155">
        <f t="shared" si="1"/>
        <v>100</v>
      </c>
    </row>
    <row r="29" spans="1:7" ht="19.5" customHeight="1" x14ac:dyDescent="0.3">
      <c r="A29" s="315"/>
      <c r="B29" s="316">
        <v>2017</v>
      </c>
      <c r="C29" s="55" t="s">
        <v>582</v>
      </c>
      <c r="D29" s="55">
        <f t="shared" si="0"/>
        <v>100</v>
      </c>
      <c r="E29" s="166">
        <f>COUNTIFS($A$108:$A$142,B29,$C$108:$C$142,"&gt;0")</f>
        <v>6</v>
      </c>
      <c r="F29" s="55">
        <f>COUNTIFS($A$68:$A$102,B29,$C$68:$C$102,"&gt;0")</f>
        <v>6</v>
      </c>
      <c r="G29" s="155">
        <f t="shared" si="1"/>
        <v>100</v>
      </c>
    </row>
    <row r="30" spans="1:7" ht="19.5" customHeight="1" x14ac:dyDescent="0.3">
      <c r="A30" s="315"/>
      <c r="B30" s="317"/>
      <c r="C30" s="55" t="s">
        <v>583</v>
      </c>
      <c r="D30" s="55">
        <f t="shared" si="0"/>
        <v>100</v>
      </c>
      <c r="E30" s="166">
        <f>COUNTIFS($A$108:$A$142,B29,$D$108:$D$142,"&gt;0")</f>
        <v>7</v>
      </c>
      <c r="F30" s="55">
        <f>COUNTIFS($A$68:$A$102,B29,$G$68:$G$102,"&gt;0")</f>
        <v>7</v>
      </c>
      <c r="G30" s="155">
        <f t="shared" si="1"/>
        <v>100</v>
      </c>
    </row>
    <row r="31" spans="1:7" ht="19.5" customHeight="1" x14ac:dyDescent="0.3">
      <c r="A31" s="315"/>
      <c r="B31" s="317"/>
      <c r="C31" s="55" t="s">
        <v>584</v>
      </c>
      <c r="D31" s="55">
        <f t="shared" si="0"/>
        <v>100</v>
      </c>
      <c r="E31" s="166">
        <f>COUNTIFS($A$108:$A$142,B29,$E$108:$E$142,"&gt;0")</f>
        <v>6</v>
      </c>
      <c r="F31" s="55">
        <f>COUNTIFS($A$68:$A$102,B29,$C$68:$C$102,"&gt;0")</f>
        <v>6</v>
      </c>
      <c r="G31" s="155">
        <f t="shared" si="1"/>
        <v>100</v>
      </c>
    </row>
    <row r="32" spans="1:7" ht="19.5" customHeight="1" x14ac:dyDescent="0.3">
      <c r="A32" s="315"/>
      <c r="B32" s="318"/>
      <c r="C32" s="160" t="s">
        <v>581</v>
      </c>
      <c r="D32" s="169">
        <f t="shared" si="0"/>
        <v>100</v>
      </c>
      <c r="E32" s="169">
        <f>COUNTIFS($A$108:$A$142,B29,$F$108:$F$142,"&gt;0")</f>
        <v>10</v>
      </c>
      <c r="F32" s="160">
        <f>COUNTIFS($A$68:$A$102,B29)</f>
        <v>10</v>
      </c>
      <c r="G32" s="155">
        <f t="shared" si="1"/>
        <v>100</v>
      </c>
    </row>
    <row r="33" spans="1:7" ht="19.5" customHeight="1" x14ac:dyDescent="0.3">
      <c r="C33" s="161"/>
      <c r="G33" s="161"/>
    </row>
    <row r="34" spans="1:7" ht="19.5" customHeight="1" x14ac:dyDescent="0.3">
      <c r="G34" s="161"/>
    </row>
    <row r="35" spans="1:7" ht="19.5" customHeight="1" x14ac:dyDescent="0.3">
      <c r="G35" s="161"/>
    </row>
    <row r="38" spans="1:7" ht="19.5" customHeight="1" x14ac:dyDescent="0.3">
      <c r="A38" s="301" t="s">
        <v>242</v>
      </c>
      <c r="B38" s="301"/>
      <c r="C38" s="301"/>
      <c r="D38" s="301"/>
      <c r="E38" s="301"/>
      <c r="F38" s="301"/>
    </row>
    <row r="62" spans="1:6" ht="19.5" customHeight="1" x14ac:dyDescent="0.3">
      <c r="A62" s="301" t="s">
        <v>243</v>
      </c>
      <c r="B62" s="301"/>
      <c r="C62" s="301"/>
      <c r="D62" s="301"/>
      <c r="E62" s="301"/>
      <c r="F62" s="301"/>
    </row>
    <row r="63" spans="1:6" ht="19.5" customHeight="1" x14ac:dyDescent="0.3">
      <c r="A63" s="162" t="s">
        <v>244</v>
      </c>
      <c r="B63" s="311" t="s">
        <v>585</v>
      </c>
      <c r="C63" s="311"/>
      <c r="D63" s="311"/>
      <c r="E63" s="311"/>
      <c r="F63" s="311"/>
    </row>
    <row r="64" spans="1:6" ht="19.5" customHeight="1" x14ac:dyDescent="0.3">
      <c r="A64" s="162"/>
      <c r="B64" s="312" t="s">
        <v>586</v>
      </c>
      <c r="C64" s="313"/>
      <c r="D64" s="313"/>
      <c r="E64" s="313"/>
      <c r="F64" s="313"/>
    </row>
    <row r="65" spans="1:7" ht="19.5" customHeight="1" x14ac:dyDescent="0.3">
      <c r="A65" s="162"/>
      <c r="B65" s="152"/>
      <c r="C65" s="152"/>
      <c r="D65" s="152"/>
      <c r="E65" s="152"/>
      <c r="F65" s="152"/>
    </row>
    <row r="66" spans="1:7" ht="19.5" customHeight="1" x14ac:dyDescent="0.3">
      <c r="A66" s="176" t="s">
        <v>587</v>
      </c>
      <c r="B66" s="177"/>
      <c r="C66" s="177"/>
      <c r="D66" s="177"/>
      <c r="E66" s="177"/>
      <c r="F66" s="177"/>
    </row>
    <row r="67" spans="1:7" ht="19.5" customHeight="1" x14ac:dyDescent="0.3">
      <c r="A67" s="164" t="s">
        <v>341</v>
      </c>
      <c r="B67" s="164" t="s">
        <v>251</v>
      </c>
      <c r="C67" s="164" t="s">
        <v>43</v>
      </c>
      <c r="D67" s="164" t="s">
        <v>588</v>
      </c>
      <c r="E67" s="164" t="s">
        <v>20</v>
      </c>
      <c r="F67" s="164" t="s">
        <v>589</v>
      </c>
      <c r="G67" s="173" t="s">
        <v>590</v>
      </c>
    </row>
    <row r="68" spans="1:7" ht="19.5" customHeight="1" x14ac:dyDescent="0.3">
      <c r="A68" s="172">
        <v>2015</v>
      </c>
      <c r="B68" s="172" t="s">
        <v>591</v>
      </c>
      <c r="C68" s="153">
        <f t="shared" ref="C68:E87" si="2">COUNTIFS($A$493:$A$798,$A68,$B$493:$B$798,38,$E$493:$E$798,$B68,$O$493:$O$798,C$67)</f>
        <v>0</v>
      </c>
      <c r="D68" s="153">
        <f t="shared" si="2"/>
        <v>0</v>
      </c>
      <c r="E68" s="153">
        <f t="shared" si="2"/>
        <v>8</v>
      </c>
      <c r="F68" s="153">
        <f>C68+D68+E68</f>
        <v>8</v>
      </c>
      <c r="G68" s="173">
        <f t="shared" ref="G68:G102" si="3">IF(AND(IF(C68&gt;0,1,0)=1,IF(D68&gt;0,1,0)=1),1,IF(OR(C68&gt;0,D68&gt;0),1,0))</f>
        <v>0</v>
      </c>
    </row>
    <row r="69" spans="1:7" ht="19.5" customHeight="1" x14ac:dyDescent="0.3">
      <c r="A69" s="172">
        <v>2015</v>
      </c>
      <c r="B69" s="172" t="s">
        <v>592</v>
      </c>
      <c r="C69" s="153">
        <f t="shared" si="2"/>
        <v>0</v>
      </c>
      <c r="D69" s="153">
        <f t="shared" si="2"/>
        <v>0</v>
      </c>
      <c r="E69" s="153">
        <f t="shared" si="2"/>
        <v>7</v>
      </c>
      <c r="F69" s="153">
        <f t="shared" ref="F69:F102" si="4">C69+D69+E69</f>
        <v>7</v>
      </c>
      <c r="G69" s="173">
        <f t="shared" si="3"/>
        <v>0</v>
      </c>
    </row>
    <row r="70" spans="1:7" ht="19.5" customHeight="1" x14ac:dyDescent="0.3">
      <c r="A70" s="172">
        <v>2015</v>
      </c>
      <c r="B70" s="172" t="s">
        <v>593</v>
      </c>
      <c r="C70" s="153">
        <f t="shared" si="2"/>
        <v>0</v>
      </c>
      <c r="D70" s="153">
        <f t="shared" si="2"/>
        <v>4</v>
      </c>
      <c r="E70" s="153">
        <f t="shared" si="2"/>
        <v>2</v>
      </c>
      <c r="F70" s="153">
        <f t="shared" si="4"/>
        <v>6</v>
      </c>
      <c r="G70" s="173">
        <f t="shared" si="3"/>
        <v>1</v>
      </c>
    </row>
    <row r="71" spans="1:7" ht="19.5" customHeight="1" x14ac:dyDescent="0.3">
      <c r="A71" s="172">
        <v>2015</v>
      </c>
      <c r="B71" s="172" t="s">
        <v>344</v>
      </c>
      <c r="C71" s="153">
        <f t="shared" si="2"/>
        <v>0</v>
      </c>
      <c r="D71" s="153">
        <f t="shared" si="2"/>
        <v>0</v>
      </c>
      <c r="E71" s="153">
        <f t="shared" si="2"/>
        <v>11</v>
      </c>
      <c r="F71" s="153">
        <f t="shared" si="4"/>
        <v>11</v>
      </c>
      <c r="G71" s="173">
        <f t="shared" si="3"/>
        <v>0</v>
      </c>
    </row>
    <row r="72" spans="1:7" ht="19.5" customHeight="1" x14ac:dyDescent="0.3">
      <c r="A72" s="172">
        <v>2015</v>
      </c>
      <c r="B72" s="172" t="s">
        <v>345</v>
      </c>
      <c r="C72" s="153">
        <f t="shared" si="2"/>
        <v>1</v>
      </c>
      <c r="D72" s="153">
        <f t="shared" si="2"/>
        <v>0</v>
      </c>
      <c r="E72" s="153">
        <f t="shared" si="2"/>
        <v>5</v>
      </c>
      <c r="F72" s="153">
        <f t="shared" si="4"/>
        <v>6</v>
      </c>
      <c r="G72" s="173">
        <f t="shared" si="3"/>
        <v>1</v>
      </c>
    </row>
    <row r="73" spans="1:7" ht="19.5" customHeight="1" x14ac:dyDescent="0.3">
      <c r="A73" s="172">
        <v>2015</v>
      </c>
      <c r="B73" s="172" t="s">
        <v>346</v>
      </c>
      <c r="C73" s="153">
        <f t="shared" si="2"/>
        <v>0</v>
      </c>
      <c r="D73" s="153">
        <f t="shared" si="2"/>
        <v>0</v>
      </c>
      <c r="E73" s="153">
        <f t="shared" si="2"/>
        <v>11</v>
      </c>
      <c r="F73" s="153">
        <f t="shared" si="4"/>
        <v>11</v>
      </c>
      <c r="G73" s="173">
        <f t="shared" si="3"/>
        <v>0</v>
      </c>
    </row>
    <row r="74" spans="1:7" ht="19.5" customHeight="1" x14ac:dyDescent="0.3">
      <c r="A74" s="172">
        <v>2015</v>
      </c>
      <c r="B74" s="172" t="s">
        <v>347</v>
      </c>
      <c r="C74" s="153">
        <f t="shared" si="2"/>
        <v>4</v>
      </c>
      <c r="D74" s="153">
        <f t="shared" si="2"/>
        <v>4</v>
      </c>
      <c r="E74" s="153">
        <f t="shared" si="2"/>
        <v>2</v>
      </c>
      <c r="F74" s="153">
        <f t="shared" si="4"/>
        <v>10</v>
      </c>
      <c r="G74" s="173">
        <f t="shared" si="3"/>
        <v>1</v>
      </c>
    </row>
    <row r="75" spans="1:7" ht="19.5" customHeight="1" x14ac:dyDescent="0.3">
      <c r="A75" s="172">
        <v>2015</v>
      </c>
      <c r="B75" s="172" t="s">
        <v>348</v>
      </c>
      <c r="C75" s="153">
        <f t="shared" si="2"/>
        <v>0</v>
      </c>
      <c r="D75" s="153">
        <f t="shared" si="2"/>
        <v>0</v>
      </c>
      <c r="E75" s="153">
        <f t="shared" si="2"/>
        <v>6</v>
      </c>
      <c r="F75" s="153">
        <f t="shared" si="4"/>
        <v>6</v>
      </c>
      <c r="G75" s="173">
        <f t="shared" si="3"/>
        <v>0</v>
      </c>
    </row>
    <row r="76" spans="1:7" ht="19.5" customHeight="1" x14ac:dyDescent="0.3">
      <c r="A76" s="172">
        <v>2015</v>
      </c>
      <c r="B76" s="172" t="s">
        <v>349</v>
      </c>
      <c r="C76" s="153">
        <f t="shared" si="2"/>
        <v>0</v>
      </c>
      <c r="D76" s="153">
        <f t="shared" si="2"/>
        <v>0</v>
      </c>
      <c r="E76" s="153">
        <f t="shared" si="2"/>
        <v>7</v>
      </c>
      <c r="F76" s="153">
        <f t="shared" si="4"/>
        <v>7</v>
      </c>
      <c r="G76" s="173">
        <f t="shared" si="3"/>
        <v>0</v>
      </c>
    </row>
    <row r="77" spans="1:7" ht="19.5" customHeight="1" x14ac:dyDescent="0.3">
      <c r="A77" s="172">
        <v>2015</v>
      </c>
      <c r="B77" s="172" t="s">
        <v>594</v>
      </c>
      <c r="C77" s="153">
        <f t="shared" si="2"/>
        <v>4</v>
      </c>
      <c r="D77" s="153">
        <f t="shared" si="2"/>
        <v>0</v>
      </c>
      <c r="E77" s="153">
        <f t="shared" si="2"/>
        <v>2</v>
      </c>
      <c r="F77" s="153">
        <f t="shared" si="4"/>
        <v>6</v>
      </c>
      <c r="G77" s="173">
        <f t="shared" si="3"/>
        <v>1</v>
      </c>
    </row>
    <row r="78" spans="1:7" ht="19.5" customHeight="1" x14ac:dyDescent="0.3">
      <c r="A78" s="172">
        <v>2015</v>
      </c>
      <c r="B78" s="172" t="s">
        <v>350</v>
      </c>
      <c r="C78" s="153">
        <f t="shared" si="2"/>
        <v>0</v>
      </c>
      <c r="D78" s="153">
        <f t="shared" si="2"/>
        <v>0</v>
      </c>
      <c r="E78" s="153">
        <f t="shared" si="2"/>
        <v>7</v>
      </c>
      <c r="F78" s="153">
        <f t="shared" si="4"/>
        <v>7</v>
      </c>
      <c r="G78" s="173">
        <f t="shared" si="3"/>
        <v>0</v>
      </c>
    </row>
    <row r="79" spans="1:7" ht="19.5" customHeight="1" x14ac:dyDescent="0.3">
      <c r="A79" s="172">
        <v>2015</v>
      </c>
      <c r="B79" s="172" t="s">
        <v>595</v>
      </c>
      <c r="C79" s="153">
        <f t="shared" si="2"/>
        <v>0</v>
      </c>
      <c r="D79" s="153">
        <f t="shared" si="2"/>
        <v>0</v>
      </c>
      <c r="E79" s="153">
        <f t="shared" si="2"/>
        <v>7</v>
      </c>
      <c r="F79" s="153">
        <f t="shared" si="4"/>
        <v>7</v>
      </c>
      <c r="G79" s="173">
        <f t="shared" si="3"/>
        <v>0</v>
      </c>
    </row>
    <row r="80" spans="1:7" ht="19.5" customHeight="1" x14ac:dyDescent="0.3">
      <c r="A80" s="172">
        <v>2015</v>
      </c>
      <c r="B80" s="172" t="s">
        <v>596</v>
      </c>
      <c r="C80" s="153">
        <f t="shared" si="2"/>
        <v>0</v>
      </c>
      <c r="D80" s="153">
        <f t="shared" si="2"/>
        <v>2</v>
      </c>
      <c r="E80" s="153">
        <f t="shared" si="2"/>
        <v>4</v>
      </c>
      <c r="F80" s="153">
        <f t="shared" si="4"/>
        <v>6</v>
      </c>
      <c r="G80" s="173">
        <f t="shared" si="3"/>
        <v>1</v>
      </c>
    </row>
    <row r="81" spans="1:7" ht="19.5" customHeight="1" x14ac:dyDescent="0.3">
      <c r="A81" s="172">
        <v>2015</v>
      </c>
      <c r="B81" s="172" t="s">
        <v>352</v>
      </c>
      <c r="C81" s="153">
        <f t="shared" si="2"/>
        <v>0</v>
      </c>
      <c r="D81" s="153">
        <f t="shared" si="2"/>
        <v>0</v>
      </c>
      <c r="E81" s="153">
        <f t="shared" si="2"/>
        <v>7</v>
      </c>
      <c r="F81" s="153">
        <f t="shared" si="4"/>
        <v>7</v>
      </c>
      <c r="G81" s="173">
        <f t="shared" si="3"/>
        <v>0</v>
      </c>
    </row>
    <row r="82" spans="1:7" ht="19.5" customHeight="1" x14ac:dyDescent="0.3">
      <c r="A82" s="172">
        <v>2015</v>
      </c>
      <c r="B82" s="172" t="s">
        <v>597</v>
      </c>
      <c r="C82" s="153">
        <f t="shared" si="2"/>
        <v>0</v>
      </c>
      <c r="D82" s="153">
        <f t="shared" si="2"/>
        <v>0</v>
      </c>
      <c r="E82" s="153">
        <f t="shared" si="2"/>
        <v>8</v>
      </c>
      <c r="F82" s="153">
        <f t="shared" si="4"/>
        <v>8</v>
      </c>
      <c r="G82" s="173">
        <f t="shared" si="3"/>
        <v>0</v>
      </c>
    </row>
    <row r="83" spans="1:7" ht="19.5" customHeight="1" x14ac:dyDescent="0.3">
      <c r="A83" s="172">
        <v>2016</v>
      </c>
      <c r="B83" s="172" t="s">
        <v>343</v>
      </c>
      <c r="C83" s="153">
        <f t="shared" si="2"/>
        <v>0</v>
      </c>
      <c r="D83" s="153">
        <f t="shared" si="2"/>
        <v>0</v>
      </c>
      <c r="E83" s="153">
        <f t="shared" si="2"/>
        <v>14</v>
      </c>
      <c r="F83" s="153">
        <f t="shared" si="4"/>
        <v>14</v>
      </c>
      <c r="G83" s="173">
        <f t="shared" si="3"/>
        <v>0</v>
      </c>
    </row>
    <row r="84" spans="1:7" ht="19.5" customHeight="1" x14ac:dyDescent="0.3">
      <c r="A84" s="172">
        <v>2016</v>
      </c>
      <c r="B84" s="172" t="s">
        <v>344</v>
      </c>
      <c r="C84" s="153">
        <f t="shared" si="2"/>
        <v>1</v>
      </c>
      <c r="D84" s="153">
        <f t="shared" si="2"/>
        <v>3</v>
      </c>
      <c r="E84" s="153">
        <f t="shared" si="2"/>
        <v>3</v>
      </c>
      <c r="F84" s="153">
        <f t="shared" si="4"/>
        <v>7</v>
      </c>
      <c r="G84" s="173">
        <f t="shared" si="3"/>
        <v>1</v>
      </c>
    </row>
    <row r="85" spans="1:7" ht="19.5" customHeight="1" x14ac:dyDescent="0.3">
      <c r="A85" s="172">
        <v>2016</v>
      </c>
      <c r="B85" s="172" t="s">
        <v>345</v>
      </c>
      <c r="C85" s="153">
        <f t="shared" si="2"/>
        <v>2</v>
      </c>
      <c r="D85" s="153">
        <f t="shared" si="2"/>
        <v>0</v>
      </c>
      <c r="E85" s="153">
        <f t="shared" si="2"/>
        <v>5</v>
      </c>
      <c r="F85" s="153">
        <f t="shared" si="4"/>
        <v>7</v>
      </c>
      <c r="G85" s="173">
        <f t="shared" si="3"/>
        <v>1</v>
      </c>
    </row>
    <row r="86" spans="1:7" ht="19.5" customHeight="1" x14ac:dyDescent="0.3">
      <c r="A86" s="172">
        <v>2016</v>
      </c>
      <c r="B86" s="172" t="s">
        <v>346</v>
      </c>
      <c r="C86" s="153">
        <f t="shared" si="2"/>
        <v>2</v>
      </c>
      <c r="D86" s="153">
        <f t="shared" si="2"/>
        <v>1</v>
      </c>
      <c r="E86" s="153">
        <f t="shared" si="2"/>
        <v>8</v>
      </c>
      <c r="F86" s="153">
        <f t="shared" si="4"/>
        <v>11</v>
      </c>
      <c r="G86" s="173">
        <f t="shared" si="3"/>
        <v>1</v>
      </c>
    </row>
    <row r="87" spans="1:7" ht="19.5" customHeight="1" x14ac:dyDescent="0.3">
      <c r="A87" s="172">
        <v>2016</v>
      </c>
      <c r="B87" s="172" t="s">
        <v>347</v>
      </c>
      <c r="C87" s="153">
        <f t="shared" si="2"/>
        <v>6</v>
      </c>
      <c r="D87" s="153">
        <f t="shared" si="2"/>
        <v>6</v>
      </c>
      <c r="E87" s="153">
        <f t="shared" si="2"/>
        <v>1</v>
      </c>
      <c r="F87" s="153">
        <f t="shared" si="4"/>
        <v>13</v>
      </c>
      <c r="G87" s="173">
        <f t="shared" si="3"/>
        <v>1</v>
      </c>
    </row>
    <row r="88" spans="1:7" ht="19.5" customHeight="1" x14ac:dyDescent="0.3">
      <c r="A88" s="172">
        <v>2016</v>
      </c>
      <c r="B88" s="172" t="s">
        <v>348</v>
      </c>
      <c r="C88" s="153">
        <f t="shared" ref="C88:E102" si="5">COUNTIFS($A$493:$A$798,$A88,$B$493:$B$798,38,$E$493:$E$798,$B88,$O$493:$O$798,C$67)</f>
        <v>2</v>
      </c>
      <c r="D88" s="153">
        <f t="shared" si="5"/>
        <v>0</v>
      </c>
      <c r="E88" s="153">
        <f t="shared" si="5"/>
        <v>7</v>
      </c>
      <c r="F88" s="153">
        <f t="shared" si="4"/>
        <v>9</v>
      </c>
      <c r="G88" s="173">
        <f t="shared" si="3"/>
        <v>1</v>
      </c>
    </row>
    <row r="89" spans="1:7" ht="19.5" customHeight="1" x14ac:dyDescent="0.3">
      <c r="A89" s="172">
        <v>2016</v>
      </c>
      <c r="B89" s="172" t="s">
        <v>349</v>
      </c>
      <c r="C89" s="153">
        <f t="shared" si="5"/>
        <v>1</v>
      </c>
      <c r="D89" s="153">
        <f t="shared" si="5"/>
        <v>1</v>
      </c>
      <c r="E89" s="153">
        <f t="shared" si="5"/>
        <v>6</v>
      </c>
      <c r="F89" s="153">
        <f t="shared" si="4"/>
        <v>8</v>
      </c>
      <c r="G89" s="173">
        <f t="shared" si="3"/>
        <v>1</v>
      </c>
    </row>
    <row r="90" spans="1:7" ht="19.5" customHeight="1" x14ac:dyDescent="0.3">
      <c r="A90" s="172">
        <v>2016</v>
      </c>
      <c r="B90" s="172" t="s">
        <v>350</v>
      </c>
      <c r="C90" s="153">
        <f t="shared" si="5"/>
        <v>0</v>
      </c>
      <c r="D90" s="153">
        <f t="shared" si="5"/>
        <v>0</v>
      </c>
      <c r="E90" s="153">
        <f t="shared" si="5"/>
        <v>9</v>
      </c>
      <c r="F90" s="153">
        <f t="shared" si="4"/>
        <v>9</v>
      </c>
      <c r="G90" s="173">
        <f t="shared" si="3"/>
        <v>0</v>
      </c>
    </row>
    <row r="91" spans="1:7" ht="19.5" customHeight="1" x14ac:dyDescent="0.3">
      <c r="A91" s="172">
        <v>2016</v>
      </c>
      <c r="B91" s="172" t="s">
        <v>351</v>
      </c>
      <c r="C91" s="153">
        <f t="shared" si="5"/>
        <v>7</v>
      </c>
      <c r="D91" s="153">
        <f t="shared" si="5"/>
        <v>0</v>
      </c>
      <c r="E91" s="153">
        <f t="shared" si="5"/>
        <v>2</v>
      </c>
      <c r="F91" s="153">
        <f t="shared" si="4"/>
        <v>9</v>
      </c>
      <c r="G91" s="173">
        <f t="shared" si="3"/>
        <v>1</v>
      </c>
    </row>
    <row r="92" spans="1:7" ht="19.5" customHeight="1" x14ac:dyDescent="0.3">
      <c r="A92" s="172">
        <v>2016</v>
      </c>
      <c r="B92" s="172" t="s">
        <v>352</v>
      </c>
      <c r="C92" s="153">
        <f t="shared" si="5"/>
        <v>0</v>
      </c>
      <c r="D92" s="153">
        <f t="shared" si="5"/>
        <v>1</v>
      </c>
      <c r="E92" s="153">
        <f t="shared" si="5"/>
        <v>9</v>
      </c>
      <c r="F92" s="153">
        <f t="shared" si="4"/>
        <v>10</v>
      </c>
      <c r="G92" s="173">
        <f t="shared" si="3"/>
        <v>1</v>
      </c>
    </row>
    <row r="93" spans="1:7" ht="19.5" customHeight="1" x14ac:dyDescent="0.3">
      <c r="A93" s="172">
        <v>2017</v>
      </c>
      <c r="B93" s="172" t="s">
        <v>343</v>
      </c>
      <c r="C93" s="153">
        <f t="shared" si="5"/>
        <v>0</v>
      </c>
      <c r="D93" s="153">
        <f t="shared" si="5"/>
        <v>0</v>
      </c>
      <c r="E93" s="153">
        <f t="shared" si="5"/>
        <v>14</v>
      </c>
      <c r="F93" s="153">
        <f t="shared" si="4"/>
        <v>14</v>
      </c>
      <c r="G93" s="173">
        <f t="shared" si="3"/>
        <v>0</v>
      </c>
    </row>
    <row r="94" spans="1:7" ht="19.5" customHeight="1" x14ac:dyDescent="0.3">
      <c r="A94" s="172">
        <v>2017</v>
      </c>
      <c r="B94" s="172" t="s">
        <v>344</v>
      </c>
      <c r="C94" s="153">
        <f t="shared" si="5"/>
        <v>1</v>
      </c>
      <c r="D94" s="153">
        <f t="shared" si="5"/>
        <v>3</v>
      </c>
      <c r="E94" s="153">
        <f t="shared" si="5"/>
        <v>3</v>
      </c>
      <c r="F94" s="153">
        <f t="shared" si="4"/>
        <v>7</v>
      </c>
      <c r="G94" s="173">
        <f t="shared" si="3"/>
        <v>1</v>
      </c>
    </row>
    <row r="95" spans="1:7" ht="19.5" customHeight="1" x14ac:dyDescent="0.3">
      <c r="A95" s="172">
        <v>2017</v>
      </c>
      <c r="B95" s="172" t="s">
        <v>345</v>
      </c>
      <c r="C95" s="153">
        <f t="shared" si="5"/>
        <v>0</v>
      </c>
      <c r="D95" s="153">
        <f t="shared" si="5"/>
        <v>0</v>
      </c>
      <c r="E95" s="153">
        <f t="shared" si="5"/>
        <v>7</v>
      </c>
      <c r="F95" s="153">
        <f t="shared" si="4"/>
        <v>7</v>
      </c>
      <c r="G95" s="173">
        <f t="shared" si="3"/>
        <v>0</v>
      </c>
    </row>
    <row r="96" spans="1:7" ht="19.5" customHeight="1" x14ac:dyDescent="0.3">
      <c r="A96" s="172">
        <v>2017</v>
      </c>
      <c r="B96" s="172" t="s">
        <v>346</v>
      </c>
      <c r="C96" s="153">
        <f t="shared" si="5"/>
        <v>2</v>
      </c>
      <c r="D96" s="153">
        <f t="shared" si="5"/>
        <v>0</v>
      </c>
      <c r="E96" s="153">
        <f t="shared" si="5"/>
        <v>7</v>
      </c>
      <c r="F96" s="153">
        <f t="shared" si="4"/>
        <v>9</v>
      </c>
      <c r="G96" s="173">
        <f t="shared" si="3"/>
        <v>1</v>
      </c>
    </row>
    <row r="97" spans="1:7" ht="19.5" customHeight="1" x14ac:dyDescent="0.3">
      <c r="A97" s="172">
        <v>2017</v>
      </c>
      <c r="B97" s="172" t="s">
        <v>347</v>
      </c>
      <c r="C97" s="153">
        <f t="shared" si="5"/>
        <v>6</v>
      </c>
      <c r="D97" s="153">
        <f t="shared" si="5"/>
        <v>5</v>
      </c>
      <c r="E97" s="153">
        <f t="shared" si="5"/>
        <v>3</v>
      </c>
      <c r="F97" s="153">
        <f t="shared" si="4"/>
        <v>14</v>
      </c>
      <c r="G97" s="173">
        <f t="shared" si="3"/>
        <v>1</v>
      </c>
    </row>
    <row r="98" spans="1:7" ht="19.5" customHeight="1" x14ac:dyDescent="0.3">
      <c r="A98" s="172">
        <v>2017</v>
      </c>
      <c r="B98" s="172" t="s">
        <v>348</v>
      </c>
      <c r="C98" s="153">
        <f t="shared" si="5"/>
        <v>2</v>
      </c>
      <c r="D98" s="153">
        <f t="shared" si="5"/>
        <v>0</v>
      </c>
      <c r="E98" s="153">
        <f t="shared" si="5"/>
        <v>6</v>
      </c>
      <c r="F98" s="153">
        <f t="shared" si="4"/>
        <v>8</v>
      </c>
      <c r="G98" s="173">
        <f t="shared" si="3"/>
        <v>1</v>
      </c>
    </row>
    <row r="99" spans="1:7" ht="19.5" customHeight="1" x14ac:dyDescent="0.3">
      <c r="A99" s="172">
        <v>2017</v>
      </c>
      <c r="B99" s="172" t="s">
        <v>349</v>
      </c>
      <c r="C99" s="153">
        <f t="shared" si="5"/>
        <v>1</v>
      </c>
      <c r="D99" s="153">
        <f t="shared" si="5"/>
        <v>0</v>
      </c>
      <c r="E99" s="153">
        <f t="shared" si="5"/>
        <v>7</v>
      </c>
      <c r="F99" s="153">
        <f t="shared" si="4"/>
        <v>8</v>
      </c>
      <c r="G99" s="173">
        <f t="shared" si="3"/>
        <v>1</v>
      </c>
    </row>
    <row r="100" spans="1:7" ht="19.5" customHeight="1" x14ac:dyDescent="0.3">
      <c r="A100" s="172">
        <v>2017</v>
      </c>
      <c r="B100" s="172" t="s">
        <v>350</v>
      </c>
      <c r="C100" s="153">
        <f t="shared" si="5"/>
        <v>0</v>
      </c>
      <c r="D100" s="153">
        <f t="shared" si="5"/>
        <v>0</v>
      </c>
      <c r="E100" s="153">
        <f t="shared" si="5"/>
        <v>9</v>
      </c>
      <c r="F100" s="153">
        <f t="shared" si="4"/>
        <v>9</v>
      </c>
      <c r="G100" s="173">
        <f t="shared" si="3"/>
        <v>0</v>
      </c>
    </row>
    <row r="101" spans="1:7" ht="19.5" customHeight="1" x14ac:dyDescent="0.3">
      <c r="A101" s="172">
        <v>2017</v>
      </c>
      <c r="B101" s="172" t="s">
        <v>351</v>
      </c>
      <c r="C101" s="153">
        <f t="shared" si="5"/>
        <v>8</v>
      </c>
      <c r="D101" s="153">
        <f t="shared" si="5"/>
        <v>0</v>
      </c>
      <c r="E101" s="153">
        <f t="shared" si="5"/>
        <v>2</v>
      </c>
      <c r="F101" s="153">
        <f t="shared" si="4"/>
        <v>10</v>
      </c>
      <c r="G101" s="173">
        <f t="shared" si="3"/>
        <v>1</v>
      </c>
    </row>
    <row r="102" spans="1:7" ht="19.5" customHeight="1" x14ac:dyDescent="0.3">
      <c r="A102" s="172">
        <v>2017</v>
      </c>
      <c r="B102" s="172" t="s">
        <v>352</v>
      </c>
      <c r="C102" s="153">
        <f t="shared" si="5"/>
        <v>0</v>
      </c>
      <c r="D102" s="153">
        <f t="shared" si="5"/>
        <v>1</v>
      </c>
      <c r="E102" s="153">
        <f t="shared" si="5"/>
        <v>9</v>
      </c>
      <c r="F102" s="153">
        <f t="shared" si="4"/>
        <v>10</v>
      </c>
      <c r="G102" s="173">
        <f t="shared" si="3"/>
        <v>1</v>
      </c>
    </row>
    <row r="103" spans="1:7" ht="19.5" customHeight="1" x14ac:dyDescent="0.3">
      <c r="A103" s="162"/>
      <c r="B103" s="177"/>
      <c r="C103" s="177"/>
      <c r="D103" s="177"/>
      <c r="E103" s="177"/>
      <c r="F103" s="177"/>
    </row>
    <row r="104" spans="1:7" ht="19.5" customHeight="1" x14ac:dyDescent="0.3">
      <c r="A104" s="162"/>
      <c r="B104" s="177"/>
      <c r="C104" s="177"/>
      <c r="D104" s="177"/>
      <c r="E104" s="177"/>
      <c r="F104" s="177"/>
    </row>
    <row r="105" spans="1:7" ht="19.5" customHeight="1" x14ac:dyDescent="0.3">
      <c r="A105" s="162"/>
      <c r="B105" s="177"/>
      <c r="C105" s="177"/>
      <c r="D105" s="177"/>
      <c r="E105" s="177"/>
      <c r="F105" s="177"/>
    </row>
    <row r="106" spans="1:7" ht="19.5" customHeight="1" x14ac:dyDescent="0.3">
      <c r="A106" s="176" t="s">
        <v>598</v>
      </c>
      <c r="B106" s="177"/>
      <c r="C106" s="314" t="s">
        <v>599</v>
      </c>
      <c r="D106" s="314"/>
      <c r="E106" s="314"/>
      <c r="F106" s="314"/>
    </row>
    <row r="107" spans="1:7" ht="19.5" customHeight="1" x14ac:dyDescent="0.3">
      <c r="A107" s="164" t="s">
        <v>341</v>
      </c>
      <c r="B107" s="164" t="s">
        <v>251</v>
      </c>
      <c r="C107" s="151" t="s">
        <v>582</v>
      </c>
      <c r="D107" s="151" t="s">
        <v>583</v>
      </c>
      <c r="E107" s="151" t="s">
        <v>584</v>
      </c>
      <c r="F107" s="151" t="s">
        <v>581</v>
      </c>
    </row>
    <row r="108" spans="1:7" ht="19.5" customHeight="1" x14ac:dyDescent="0.3">
      <c r="A108" s="172">
        <v>2015</v>
      </c>
      <c r="B108" s="172" t="s">
        <v>311</v>
      </c>
      <c r="C108" s="178">
        <f t="shared" ref="C108:F127" si="6">COUNTIFS($A$147:$A$476,$A108,$C$147:$C$476,$B108,$K$147:$K$476,C$107,$R$147:$R$476,"1")</f>
        <v>0</v>
      </c>
      <c r="D108" s="178">
        <f t="shared" si="6"/>
        <v>0</v>
      </c>
      <c r="E108" s="178">
        <f t="shared" si="6"/>
        <v>0</v>
      </c>
      <c r="F108" s="178">
        <f t="shared" si="6"/>
        <v>0</v>
      </c>
    </row>
    <row r="109" spans="1:7" ht="19.5" customHeight="1" x14ac:dyDescent="0.3">
      <c r="A109" s="172">
        <v>2015</v>
      </c>
      <c r="B109" s="172" t="s">
        <v>313</v>
      </c>
      <c r="C109" s="178">
        <f t="shared" si="6"/>
        <v>0</v>
      </c>
      <c r="D109" s="178">
        <f t="shared" si="6"/>
        <v>0</v>
      </c>
      <c r="E109" s="178">
        <f t="shared" si="6"/>
        <v>0</v>
      </c>
      <c r="F109" s="178">
        <f t="shared" si="6"/>
        <v>0</v>
      </c>
    </row>
    <row r="110" spans="1:7" ht="19.5" customHeight="1" x14ac:dyDescent="0.3">
      <c r="A110" s="172">
        <v>2015</v>
      </c>
      <c r="B110" s="172" t="s">
        <v>315</v>
      </c>
      <c r="C110" s="178">
        <f t="shared" si="6"/>
        <v>0</v>
      </c>
      <c r="D110" s="178">
        <f t="shared" si="6"/>
        <v>0</v>
      </c>
      <c r="E110" s="178">
        <f t="shared" si="6"/>
        <v>0</v>
      </c>
      <c r="F110" s="178">
        <f t="shared" si="6"/>
        <v>0</v>
      </c>
    </row>
    <row r="111" spans="1:7" ht="19.5" customHeight="1" x14ac:dyDescent="0.3">
      <c r="A111" s="172">
        <v>2015</v>
      </c>
      <c r="B111" s="172" t="s">
        <v>277</v>
      </c>
      <c r="C111" s="178">
        <f t="shared" si="6"/>
        <v>0</v>
      </c>
      <c r="D111" s="178">
        <f t="shared" si="6"/>
        <v>0</v>
      </c>
      <c r="E111" s="178">
        <f t="shared" si="6"/>
        <v>0</v>
      </c>
      <c r="F111" s="178">
        <f t="shared" si="6"/>
        <v>0</v>
      </c>
    </row>
    <row r="112" spans="1:7" ht="19.5" customHeight="1" x14ac:dyDescent="0.3">
      <c r="A112" s="172">
        <v>2015</v>
      </c>
      <c r="B112" s="172" t="s">
        <v>283</v>
      </c>
      <c r="C112" s="178">
        <f t="shared" si="6"/>
        <v>0</v>
      </c>
      <c r="D112" s="178">
        <f t="shared" si="6"/>
        <v>0</v>
      </c>
      <c r="E112" s="178">
        <f t="shared" si="6"/>
        <v>0</v>
      </c>
      <c r="F112" s="178">
        <f t="shared" si="6"/>
        <v>0</v>
      </c>
    </row>
    <row r="113" spans="1:6" ht="19.5" customHeight="1" x14ac:dyDescent="0.3">
      <c r="A113" s="172">
        <v>2015</v>
      </c>
      <c r="B113" s="172" t="s">
        <v>293</v>
      </c>
      <c r="C113" s="178">
        <f t="shared" si="6"/>
        <v>0</v>
      </c>
      <c r="D113" s="178">
        <f t="shared" si="6"/>
        <v>0</v>
      </c>
      <c r="E113" s="178">
        <f t="shared" si="6"/>
        <v>0</v>
      </c>
      <c r="F113" s="178">
        <f t="shared" si="6"/>
        <v>0</v>
      </c>
    </row>
    <row r="114" spans="1:6" ht="19.5" customHeight="1" x14ac:dyDescent="0.3">
      <c r="A114" s="172">
        <v>2015</v>
      </c>
      <c r="B114" s="172" t="s">
        <v>296</v>
      </c>
      <c r="C114" s="178">
        <f t="shared" si="6"/>
        <v>0</v>
      </c>
      <c r="D114" s="178">
        <f t="shared" si="6"/>
        <v>0</v>
      </c>
      <c r="E114" s="178">
        <f t="shared" si="6"/>
        <v>0</v>
      </c>
      <c r="F114" s="178">
        <f t="shared" si="6"/>
        <v>0</v>
      </c>
    </row>
    <row r="115" spans="1:6" ht="19.5" customHeight="1" x14ac:dyDescent="0.3">
      <c r="A115" s="172">
        <v>2015</v>
      </c>
      <c r="B115" s="172" t="s">
        <v>300</v>
      </c>
      <c r="C115" s="178">
        <f t="shared" si="6"/>
        <v>0</v>
      </c>
      <c r="D115" s="178">
        <f t="shared" si="6"/>
        <v>0</v>
      </c>
      <c r="E115" s="178">
        <f t="shared" si="6"/>
        <v>0</v>
      </c>
      <c r="F115" s="178">
        <f t="shared" si="6"/>
        <v>0</v>
      </c>
    </row>
    <row r="116" spans="1:6" ht="19.5" customHeight="1" x14ac:dyDescent="0.3">
      <c r="A116" s="172">
        <v>2015</v>
      </c>
      <c r="B116" s="172" t="s">
        <v>302</v>
      </c>
      <c r="C116" s="178">
        <f t="shared" si="6"/>
        <v>0</v>
      </c>
      <c r="D116" s="178">
        <f t="shared" si="6"/>
        <v>0</v>
      </c>
      <c r="E116" s="178">
        <f t="shared" si="6"/>
        <v>0</v>
      </c>
      <c r="F116" s="178">
        <f t="shared" si="6"/>
        <v>0</v>
      </c>
    </row>
    <row r="117" spans="1:6" ht="19.5" customHeight="1" x14ac:dyDescent="0.3">
      <c r="A117" s="172">
        <v>2015</v>
      </c>
      <c r="B117" s="172" t="s">
        <v>321</v>
      </c>
      <c r="C117" s="178">
        <f t="shared" si="6"/>
        <v>0</v>
      </c>
      <c r="D117" s="178">
        <f t="shared" si="6"/>
        <v>0</v>
      </c>
      <c r="E117" s="178">
        <f t="shared" si="6"/>
        <v>0</v>
      </c>
      <c r="F117" s="178">
        <f t="shared" si="6"/>
        <v>0</v>
      </c>
    </row>
    <row r="118" spans="1:6" ht="19.5" customHeight="1" x14ac:dyDescent="0.3">
      <c r="A118" s="172">
        <v>2015</v>
      </c>
      <c r="B118" s="172" t="s">
        <v>304</v>
      </c>
      <c r="C118" s="178">
        <f t="shared" si="6"/>
        <v>0</v>
      </c>
      <c r="D118" s="178">
        <f t="shared" si="6"/>
        <v>0</v>
      </c>
      <c r="E118" s="178">
        <f t="shared" si="6"/>
        <v>0</v>
      </c>
      <c r="F118" s="178">
        <f t="shared" si="6"/>
        <v>0</v>
      </c>
    </row>
    <row r="119" spans="1:6" ht="19.5" customHeight="1" x14ac:dyDescent="0.3">
      <c r="A119" s="172">
        <v>2015</v>
      </c>
      <c r="B119" s="172" t="s">
        <v>324</v>
      </c>
      <c r="C119" s="178">
        <f t="shared" si="6"/>
        <v>0</v>
      </c>
      <c r="D119" s="178">
        <f t="shared" si="6"/>
        <v>0</v>
      </c>
      <c r="E119" s="178">
        <f t="shared" si="6"/>
        <v>0</v>
      </c>
      <c r="F119" s="178">
        <f t="shared" si="6"/>
        <v>0</v>
      </c>
    </row>
    <row r="120" spans="1:6" ht="19.5" customHeight="1" x14ac:dyDescent="0.3">
      <c r="A120" s="172">
        <v>2015</v>
      </c>
      <c r="B120" s="172" t="s">
        <v>326</v>
      </c>
      <c r="C120" s="178">
        <f t="shared" si="6"/>
        <v>0</v>
      </c>
      <c r="D120" s="178">
        <f t="shared" si="6"/>
        <v>0</v>
      </c>
      <c r="E120" s="178">
        <f t="shared" si="6"/>
        <v>0</v>
      </c>
      <c r="F120" s="178">
        <f t="shared" si="6"/>
        <v>0</v>
      </c>
    </row>
    <row r="121" spans="1:6" ht="19.5" customHeight="1" x14ac:dyDescent="0.3">
      <c r="A121" s="172">
        <v>2015</v>
      </c>
      <c r="B121" s="172" t="s">
        <v>309</v>
      </c>
      <c r="C121" s="178">
        <f t="shared" si="6"/>
        <v>0</v>
      </c>
      <c r="D121" s="178">
        <f t="shared" si="6"/>
        <v>0</v>
      </c>
      <c r="E121" s="178">
        <f t="shared" si="6"/>
        <v>0</v>
      </c>
      <c r="F121" s="178">
        <f t="shared" si="6"/>
        <v>0</v>
      </c>
    </row>
    <row r="122" spans="1:6" ht="19.5" customHeight="1" x14ac:dyDescent="0.3">
      <c r="A122" s="172">
        <v>2015</v>
      </c>
      <c r="B122" s="172" t="s">
        <v>329</v>
      </c>
      <c r="C122" s="178">
        <f t="shared" si="6"/>
        <v>0</v>
      </c>
      <c r="D122" s="178">
        <f t="shared" si="6"/>
        <v>0</v>
      </c>
      <c r="E122" s="178">
        <f t="shared" si="6"/>
        <v>0</v>
      </c>
      <c r="F122" s="178">
        <f t="shared" si="6"/>
        <v>0</v>
      </c>
    </row>
    <row r="123" spans="1:6" ht="19.5" customHeight="1" x14ac:dyDescent="0.3">
      <c r="A123" s="172">
        <v>2016</v>
      </c>
      <c r="B123" s="172" t="s">
        <v>270</v>
      </c>
      <c r="C123" s="178">
        <f t="shared" si="6"/>
        <v>0</v>
      </c>
      <c r="D123" s="178">
        <f t="shared" si="6"/>
        <v>0</v>
      </c>
      <c r="E123" s="178">
        <f t="shared" si="6"/>
        <v>0</v>
      </c>
      <c r="F123" s="178">
        <f t="shared" si="6"/>
        <v>13</v>
      </c>
    </row>
    <row r="124" spans="1:6" ht="19.5" customHeight="1" x14ac:dyDescent="0.3">
      <c r="A124" s="172">
        <v>2016</v>
      </c>
      <c r="B124" s="172" t="s">
        <v>277</v>
      </c>
      <c r="C124" s="178">
        <f t="shared" si="6"/>
        <v>1</v>
      </c>
      <c r="D124" s="178">
        <f t="shared" si="6"/>
        <v>4</v>
      </c>
      <c r="E124" s="178">
        <f t="shared" si="6"/>
        <v>1</v>
      </c>
      <c r="F124" s="178">
        <f t="shared" si="6"/>
        <v>6</v>
      </c>
    </row>
    <row r="125" spans="1:6" ht="19.5" customHeight="1" x14ac:dyDescent="0.3">
      <c r="A125" s="172">
        <v>2016</v>
      </c>
      <c r="B125" s="172" t="s">
        <v>283</v>
      </c>
      <c r="C125" s="178">
        <f t="shared" si="6"/>
        <v>2</v>
      </c>
      <c r="D125" s="178">
        <f t="shared" si="6"/>
        <v>2</v>
      </c>
      <c r="E125" s="178">
        <f t="shared" si="6"/>
        <v>2</v>
      </c>
      <c r="F125" s="178">
        <f t="shared" si="6"/>
        <v>6</v>
      </c>
    </row>
    <row r="126" spans="1:6" ht="19.5" customHeight="1" x14ac:dyDescent="0.3">
      <c r="A126" s="172">
        <v>2016</v>
      </c>
      <c r="B126" s="172" t="s">
        <v>293</v>
      </c>
      <c r="C126" s="178">
        <f t="shared" si="6"/>
        <v>2</v>
      </c>
      <c r="D126" s="178">
        <f t="shared" si="6"/>
        <v>3</v>
      </c>
      <c r="E126" s="178">
        <f t="shared" si="6"/>
        <v>2</v>
      </c>
      <c r="F126" s="178">
        <f t="shared" si="6"/>
        <v>10</v>
      </c>
    </row>
    <row r="127" spans="1:6" ht="19.5" customHeight="1" x14ac:dyDescent="0.3">
      <c r="A127" s="172">
        <v>2016</v>
      </c>
      <c r="B127" s="172" t="s">
        <v>296</v>
      </c>
      <c r="C127" s="178">
        <f t="shared" si="6"/>
        <v>7</v>
      </c>
      <c r="D127" s="178">
        <f t="shared" si="6"/>
        <v>12</v>
      </c>
      <c r="E127" s="178">
        <f t="shared" si="6"/>
        <v>6</v>
      </c>
      <c r="F127" s="178">
        <f t="shared" si="6"/>
        <v>12</v>
      </c>
    </row>
    <row r="128" spans="1:6" ht="19.5" customHeight="1" x14ac:dyDescent="0.3">
      <c r="A128" s="172">
        <v>2016</v>
      </c>
      <c r="B128" s="172" t="s">
        <v>300</v>
      </c>
      <c r="C128" s="178">
        <f t="shared" ref="C128:F142" si="7">COUNTIFS($A$147:$A$476,$A128,$C$147:$C$476,$B128,$K$147:$K$476,C$107,$R$147:$R$476,"1")</f>
        <v>2</v>
      </c>
      <c r="D128" s="178">
        <f t="shared" si="7"/>
        <v>2</v>
      </c>
      <c r="E128" s="178">
        <f t="shared" si="7"/>
        <v>2</v>
      </c>
      <c r="F128" s="178">
        <f t="shared" si="7"/>
        <v>8</v>
      </c>
    </row>
    <row r="129" spans="1:6" ht="19.5" customHeight="1" x14ac:dyDescent="0.3">
      <c r="A129" s="172">
        <v>2016</v>
      </c>
      <c r="B129" s="172" t="s">
        <v>302</v>
      </c>
      <c r="C129" s="178">
        <f t="shared" si="7"/>
        <v>1</v>
      </c>
      <c r="D129" s="178">
        <f t="shared" si="7"/>
        <v>2</v>
      </c>
      <c r="E129" s="178">
        <f t="shared" si="7"/>
        <v>2</v>
      </c>
      <c r="F129" s="178">
        <f t="shared" si="7"/>
        <v>7</v>
      </c>
    </row>
    <row r="130" spans="1:6" ht="19.5" customHeight="1" x14ac:dyDescent="0.3">
      <c r="A130" s="172">
        <v>2016</v>
      </c>
      <c r="B130" s="172" t="s">
        <v>304</v>
      </c>
      <c r="C130" s="178">
        <f t="shared" si="7"/>
        <v>0</v>
      </c>
      <c r="D130" s="178">
        <f t="shared" si="7"/>
        <v>0</v>
      </c>
      <c r="E130" s="178">
        <f t="shared" si="7"/>
        <v>0</v>
      </c>
      <c r="F130" s="178">
        <f t="shared" si="7"/>
        <v>8</v>
      </c>
    </row>
    <row r="131" spans="1:6" ht="19.5" customHeight="1" x14ac:dyDescent="0.3">
      <c r="A131" s="172">
        <v>2016</v>
      </c>
      <c r="B131" s="172" t="s">
        <v>306</v>
      </c>
      <c r="C131" s="178">
        <f t="shared" si="7"/>
        <v>7</v>
      </c>
      <c r="D131" s="178">
        <f t="shared" si="7"/>
        <v>7</v>
      </c>
      <c r="E131" s="178">
        <f t="shared" si="7"/>
        <v>7</v>
      </c>
      <c r="F131" s="178">
        <f t="shared" si="7"/>
        <v>8</v>
      </c>
    </row>
    <row r="132" spans="1:6" ht="19.5" customHeight="1" x14ac:dyDescent="0.3">
      <c r="A132" s="172">
        <v>2016</v>
      </c>
      <c r="B132" s="172" t="s">
        <v>309</v>
      </c>
      <c r="C132" s="178">
        <f t="shared" si="7"/>
        <v>0</v>
      </c>
      <c r="D132" s="178">
        <f t="shared" si="7"/>
        <v>1</v>
      </c>
      <c r="E132" s="178">
        <f t="shared" si="7"/>
        <v>0</v>
      </c>
      <c r="F132" s="178">
        <f t="shared" si="7"/>
        <v>9</v>
      </c>
    </row>
    <row r="133" spans="1:6" ht="19.5" customHeight="1" x14ac:dyDescent="0.3">
      <c r="A133" s="172">
        <v>2017</v>
      </c>
      <c r="B133" s="172" t="s">
        <v>270</v>
      </c>
      <c r="C133" s="178">
        <f t="shared" si="7"/>
        <v>0</v>
      </c>
      <c r="D133" s="178">
        <f t="shared" si="7"/>
        <v>0</v>
      </c>
      <c r="E133" s="178">
        <f t="shared" si="7"/>
        <v>0</v>
      </c>
      <c r="F133" s="178">
        <f t="shared" si="7"/>
        <v>14</v>
      </c>
    </row>
    <row r="134" spans="1:6" ht="19.5" customHeight="1" x14ac:dyDescent="0.3">
      <c r="A134" s="172">
        <v>2017</v>
      </c>
      <c r="B134" s="172" t="s">
        <v>277</v>
      </c>
      <c r="C134" s="178">
        <f t="shared" si="7"/>
        <v>1</v>
      </c>
      <c r="D134" s="178">
        <f t="shared" si="7"/>
        <v>4</v>
      </c>
      <c r="E134" s="178">
        <f t="shared" si="7"/>
        <v>1</v>
      </c>
      <c r="F134" s="178">
        <f t="shared" si="7"/>
        <v>7</v>
      </c>
    </row>
    <row r="135" spans="1:6" ht="19.5" customHeight="1" x14ac:dyDescent="0.3">
      <c r="A135" s="172">
        <v>2017</v>
      </c>
      <c r="B135" s="172" t="s">
        <v>283</v>
      </c>
      <c r="C135" s="178">
        <f t="shared" si="7"/>
        <v>0</v>
      </c>
      <c r="D135" s="178">
        <f t="shared" si="7"/>
        <v>0</v>
      </c>
      <c r="E135" s="178">
        <f t="shared" si="7"/>
        <v>0</v>
      </c>
      <c r="F135" s="178">
        <f t="shared" si="7"/>
        <v>6</v>
      </c>
    </row>
    <row r="136" spans="1:6" ht="19.5" customHeight="1" x14ac:dyDescent="0.3">
      <c r="A136" s="172">
        <v>2017</v>
      </c>
      <c r="B136" s="172" t="s">
        <v>293</v>
      </c>
      <c r="C136" s="178">
        <f t="shared" si="7"/>
        <v>2</v>
      </c>
      <c r="D136" s="178">
        <f>COUNTIFS($A$147:$A$476,$A136,$C$147:$C$476,$B136,$K$147:$K$476,D$107,$R$147:$R$476,"1")</f>
        <v>2</v>
      </c>
      <c r="E136" s="178">
        <f>COUNTIFS($A$147:$A$476,$A136,$C$147:$C$476,$B136,$K$147:$K$476,E$107,$R$147:$R$476,"1")</f>
        <v>2</v>
      </c>
      <c r="F136" s="178">
        <f t="shared" si="7"/>
        <v>9</v>
      </c>
    </row>
    <row r="137" spans="1:6" ht="19.5" customHeight="1" x14ac:dyDescent="0.3">
      <c r="A137" s="172">
        <v>2017</v>
      </c>
      <c r="B137" s="172" t="s">
        <v>296</v>
      </c>
      <c r="C137" s="178">
        <f t="shared" si="7"/>
        <v>6</v>
      </c>
      <c r="D137" s="178">
        <f t="shared" si="7"/>
        <v>11</v>
      </c>
      <c r="E137" s="178">
        <f t="shared" si="7"/>
        <v>6</v>
      </c>
      <c r="F137" s="178">
        <f t="shared" si="7"/>
        <v>14</v>
      </c>
    </row>
    <row r="138" spans="1:6" ht="19.5" customHeight="1" x14ac:dyDescent="0.3">
      <c r="A138" s="172">
        <v>2017</v>
      </c>
      <c r="B138" s="172" t="s">
        <v>300</v>
      </c>
      <c r="C138" s="178">
        <f t="shared" si="7"/>
        <v>2</v>
      </c>
      <c r="D138" s="178">
        <f t="shared" si="7"/>
        <v>2</v>
      </c>
      <c r="E138" s="178">
        <f t="shared" si="7"/>
        <v>2</v>
      </c>
      <c r="F138" s="178">
        <f t="shared" si="7"/>
        <v>8</v>
      </c>
    </row>
    <row r="139" spans="1:6" ht="19.5" customHeight="1" x14ac:dyDescent="0.3">
      <c r="A139" s="172">
        <v>2017</v>
      </c>
      <c r="B139" s="172" t="s">
        <v>302</v>
      </c>
      <c r="C139" s="178">
        <f t="shared" si="7"/>
        <v>1</v>
      </c>
      <c r="D139" s="178">
        <f t="shared" si="7"/>
        <v>1</v>
      </c>
      <c r="E139" s="178">
        <f t="shared" si="7"/>
        <v>1</v>
      </c>
      <c r="F139" s="178">
        <f t="shared" si="7"/>
        <v>8</v>
      </c>
    </row>
    <row r="140" spans="1:6" ht="19.5" customHeight="1" x14ac:dyDescent="0.3">
      <c r="A140" s="172">
        <v>2017</v>
      </c>
      <c r="B140" s="172" t="s">
        <v>304</v>
      </c>
      <c r="C140" s="178">
        <f t="shared" si="7"/>
        <v>0</v>
      </c>
      <c r="D140" s="178">
        <f t="shared" si="7"/>
        <v>0</v>
      </c>
      <c r="E140" s="178">
        <f t="shared" si="7"/>
        <v>0</v>
      </c>
      <c r="F140" s="178">
        <f t="shared" si="7"/>
        <v>9</v>
      </c>
    </row>
    <row r="141" spans="1:6" ht="19.5" customHeight="1" x14ac:dyDescent="0.3">
      <c r="A141" s="172">
        <v>2017</v>
      </c>
      <c r="B141" s="172" t="s">
        <v>306</v>
      </c>
      <c r="C141" s="178">
        <f t="shared" si="7"/>
        <v>8</v>
      </c>
      <c r="D141" s="178">
        <f t="shared" si="7"/>
        <v>8</v>
      </c>
      <c r="E141" s="178">
        <f t="shared" si="7"/>
        <v>8</v>
      </c>
      <c r="F141" s="178">
        <f t="shared" si="7"/>
        <v>10</v>
      </c>
    </row>
    <row r="142" spans="1:6" ht="19.5" customHeight="1" x14ac:dyDescent="0.3">
      <c r="A142" s="172">
        <v>2017</v>
      </c>
      <c r="B142" s="172" t="s">
        <v>309</v>
      </c>
      <c r="C142" s="178">
        <f t="shared" si="7"/>
        <v>0</v>
      </c>
      <c r="D142" s="178">
        <f t="shared" si="7"/>
        <v>1</v>
      </c>
      <c r="E142" s="178">
        <f t="shared" si="7"/>
        <v>0</v>
      </c>
      <c r="F142" s="178">
        <f t="shared" si="7"/>
        <v>10</v>
      </c>
    </row>
    <row r="143" spans="1:6" ht="19.5" customHeight="1" x14ac:dyDescent="0.3">
      <c r="A143" s="162"/>
      <c r="B143" s="177"/>
      <c r="C143" s="177"/>
      <c r="D143" s="177"/>
      <c r="E143" s="177"/>
      <c r="F143" s="177"/>
    </row>
    <row r="144" spans="1:6" ht="19.5" customHeight="1" x14ac:dyDescent="0.3">
      <c r="A144" s="162"/>
      <c r="B144" s="177"/>
      <c r="C144" s="177"/>
      <c r="D144" s="177"/>
      <c r="E144" s="177"/>
      <c r="F144" s="177"/>
    </row>
    <row r="145" spans="1:18" ht="19.5" customHeight="1" x14ac:dyDescent="0.3">
      <c r="A145" s="310" t="s">
        <v>600</v>
      </c>
      <c r="B145" s="310"/>
      <c r="C145" s="310"/>
      <c r="D145" s="177"/>
      <c r="E145" s="177"/>
      <c r="F145" s="177"/>
    </row>
    <row r="146" spans="1:18" ht="29.25" customHeight="1" x14ac:dyDescent="0.3">
      <c r="A146" s="179" t="s">
        <v>601</v>
      </c>
      <c r="B146" s="180" t="s">
        <v>602</v>
      </c>
      <c r="C146" s="180" t="s">
        <v>603</v>
      </c>
      <c r="D146" s="180" t="s">
        <v>604</v>
      </c>
      <c r="E146" s="180" t="s">
        <v>605</v>
      </c>
      <c r="F146" s="180" t="s">
        <v>606</v>
      </c>
      <c r="G146" s="180" t="s">
        <v>607</v>
      </c>
      <c r="H146" s="180" t="s">
        <v>608</v>
      </c>
      <c r="I146" s="180" t="s">
        <v>609</v>
      </c>
      <c r="J146" s="180" t="s">
        <v>610</v>
      </c>
      <c r="K146" s="181" t="s">
        <v>580</v>
      </c>
      <c r="L146" s="181" t="s">
        <v>611</v>
      </c>
      <c r="M146" s="181" t="s">
        <v>612</v>
      </c>
      <c r="N146" s="181" t="s">
        <v>613</v>
      </c>
      <c r="O146" s="181" t="s">
        <v>614</v>
      </c>
      <c r="P146" s="181" t="s">
        <v>615</v>
      </c>
      <c r="Q146" s="181" t="s">
        <v>616</v>
      </c>
      <c r="R146" s="181" t="s">
        <v>617</v>
      </c>
    </row>
    <row r="147" spans="1:18" ht="15" customHeight="1" x14ac:dyDescent="0.3">
      <c r="A147" s="55">
        <v>2016</v>
      </c>
      <c r="B147" s="182" t="s">
        <v>618</v>
      </c>
      <c r="C147" s="153" t="s">
        <v>277</v>
      </c>
      <c r="D147" s="153" t="s">
        <v>619</v>
      </c>
      <c r="E147" s="153" t="s">
        <v>537</v>
      </c>
      <c r="F147" s="178" t="s">
        <v>620</v>
      </c>
      <c r="G147" s="55" t="s">
        <v>621</v>
      </c>
      <c r="H147" s="178" t="s">
        <v>484</v>
      </c>
      <c r="I147" s="55" t="s">
        <v>43</v>
      </c>
      <c r="J147" s="55" t="s">
        <v>19</v>
      </c>
      <c r="K147" s="183" t="s">
        <v>582</v>
      </c>
      <c r="L147" s="55" t="s">
        <v>622</v>
      </c>
      <c r="M147" s="55" t="s">
        <v>623</v>
      </c>
      <c r="N147" s="55" t="s">
        <v>624</v>
      </c>
      <c r="O147" s="184">
        <f>(P147/Q147)*100</f>
        <v>87.545630408321585</v>
      </c>
      <c r="P147" s="185">
        <v>204529322.84999999</v>
      </c>
      <c r="Q147" s="185">
        <v>233625963.84999999</v>
      </c>
      <c r="R147" s="55">
        <v>1</v>
      </c>
    </row>
    <row r="148" spans="1:18" ht="15" customHeight="1" x14ac:dyDescent="0.3">
      <c r="A148" s="55">
        <v>2016</v>
      </c>
      <c r="B148" s="186" t="s">
        <v>625</v>
      </c>
      <c r="C148" s="153" t="s">
        <v>283</v>
      </c>
      <c r="D148" s="153" t="s">
        <v>626</v>
      </c>
      <c r="E148" s="153" t="s">
        <v>501</v>
      </c>
      <c r="F148" s="178" t="s">
        <v>627</v>
      </c>
      <c r="G148" s="55" t="s">
        <v>628</v>
      </c>
      <c r="H148" s="178" t="s">
        <v>629</v>
      </c>
      <c r="I148" s="55" t="s">
        <v>43</v>
      </c>
      <c r="J148" s="55" t="s">
        <v>19</v>
      </c>
      <c r="K148" s="183" t="s">
        <v>582</v>
      </c>
      <c r="L148" s="55">
        <v>10</v>
      </c>
      <c r="M148" s="55">
        <v>280</v>
      </c>
      <c r="N148" s="55">
        <v>28</v>
      </c>
      <c r="O148" s="187">
        <f>P148/Q148</f>
        <v>23.958333333333332</v>
      </c>
      <c r="P148" s="187">
        <v>575</v>
      </c>
      <c r="Q148" s="188">
        <v>24</v>
      </c>
      <c r="R148" s="55">
        <v>1</v>
      </c>
    </row>
    <row r="149" spans="1:18" ht="15" customHeight="1" x14ac:dyDescent="0.3">
      <c r="A149" s="55">
        <v>2016</v>
      </c>
      <c r="B149" s="186" t="s">
        <v>625</v>
      </c>
      <c r="C149" s="153" t="s">
        <v>283</v>
      </c>
      <c r="D149" s="153" t="s">
        <v>626</v>
      </c>
      <c r="E149" s="153" t="s">
        <v>499</v>
      </c>
      <c r="F149" s="178" t="s">
        <v>630</v>
      </c>
      <c r="G149" s="55" t="s">
        <v>631</v>
      </c>
      <c r="H149" s="178" t="s">
        <v>632</v>
      </c>
      <c r="I149" s="55" t="s">
        <v>43</v>
      </c>
      <c r="J149" s="55" t="s">
        <v>19</v>
      </c>
      <c r="K149" s="183" t="s">
        <v>582</v>
      </c>
      <c r="L149" s="55">
        <v>96.4</v>
      </c>
      <c r="M149" s="55">
        <v>27</v>
      </c>
      <c r="N149" s="55">
        <v>28</v>
      </c>
      <c r="O149" s="189">
        <v>1</v>
      </c>
      <c r="P149" s="190">
        <v>24</v>
      </c>
      <c r="Q149" s="190">
        <v>24</v>
      </c>
      <c r="R149" s="55">
        <v>1</v>
      </c>
    </row>
    <row r="150" spans="1:18" ht="15" customHeight="1" x14ac:dyDescent="0.3">
      <c r="A150" s="55">
        <v>2016</v>
      </c>
      <c r="B150" s="182" t="s">
        <v>618</v>
      </c>
      <c r="C150" s="153" t="s">
        <v>293</v>
      </c>
      <c r="D150" s="153" t="s">
        <v>633</v>
      </c>
      <c r="E150" s="153" t="s">
        <v>634</v>
      </c>
      <c r="F150" s="178" t="s">
        <v>635</v>
      </c>
      <c r="G150" s="55" t="s">
        <v>628</v>
      </c>
      <c r="H150" s="178" t="s">
        <v>636</v>
      </c>
      <c r="I150" s="55" t="s">
        <v>43</v>
      </c>
      <c r="J150" s="55" t="s">
        <v>19</v>
      </c>
      <c r="K150" s="183" t="s">
        <v>582</v>
      </c>
      <c r="L150" s="55" t="s">
        <v>637</v>
      </c>
      <c r="M150" s="55" t="s">
        <v>638</v>
      </c>
      <c r="N150" s="55" t="s">
        <v>638</v>
      </c>
      <c r="O150" s="191">
        <v>100</v>
      </c>
      <c r="P150" s="192">
        <v>7</v>
      </c>
      <c r="Q150" s="192">
        <v>7</v>
      </c>
      <c r="R150" s="55">
        <v>1</v>
      </c>
    </row>
    <row r="151" spans="1:18" ht="15" customHeight="1" x14ac:dyDescent="0.3">
      <c r="A151" s="55">
        <v>2016</v>
      </c>
      <c r="B151" s="182" t="s">
        <v>618</v>
      </c>
      <c r="C151" s="153" t="s">
        <v>293</v>
      </c>
      <c r="D151" s="153" t="s">
        <v>633</v>
      </c>
      <c r="E151" s="153" t="s">
        <v>639</v>
      </c>
      <c r="F151" s="178" t="s">
        <v>640</v>
      </c>
      <c r="G151" s="55" t="s">
        <v>631</v>
      </c>
      <c r="H151" s="178" t="s">
        <v>641</v>
      </c>
      <c r="I151" s="55" t="s">
        <v>43</v>
      </c>
      <c r="J151" s="55" t="s">
        <v>19</v>
      </c>
      <c r="K151" s="183" t="s">
        <v>582</v>
      </c>
      <c r="L151" s="55" t="s">
        <v>642</v>
      </c>
      <c r="M151" s="55" t="s">
        <v>643</v>
      </c>
      <c r="N151" s="55" t="s">
        <v>644</v>
      </c>
      <c r="O151" s="191">
        <v>100</v>
      </c>
      <c r="P151" s="192">
        <v>32</v>
      </c>
      <c r="Q151" s="192">
        <v>32</v>
      </c>
      <c r="R151" s="55">
        <v>1</v>
      </c>
    </row>
    <row r="152" spans="1:18" ht="15" customHeight="1" x14ac:dyDescent="0.3">
      <c r="A152" s="55">
        <v>2016</v>
      </c>
      <c r="B152" s="182" t="s">
        <v>618</v>
      </c>
      <c r="C152" s="153" t="s">
        <v>296</v>
      </c>
      <c r="D152" s="153" t="s">
        <v>297</v>
      </c>
      <c r="E152" s="153" t="s">
        <v>645</v>
      </c>
      <c r="F152" s="178" t="s">
        <v>646</v>
      </c>
      <c r="G152" s="55" t="s">
        <v>647</v>
      </c>
      <c r="H152" s="178" t="s">
        <v>648</v>
      </c>
      <c r="I152" s="55" t="s">
        <v>588</v>
      </c>
      <c r="J152" s="55" t="s">
        <v>649</v>
      </c>
      <c r="K152" s="183" t="s">
        <v>582</v>
      </c>
      <c r="L152" s="55">
        <v>6.61</v>
      </c>
      <c r="M152" s="193">
        <v>2000</v>
      </c>
      <c r="N152" s="193">
        <v>1876</v>
      </c>
      <c r="O152" s="194"/>
      <c r="P152" s="195"/>
      <c r="Q152" s="195"/>
      <c r="R152" s="55">
        <v>1</v>
      </c>
    </row>
    <row r="153" spans="1:18" ht="15" customHeight="1" x14ac:dyDescent="0.3">
      <c r="A153" s="55">
        <v>2016</v>
      </c>
      <c r="B153" s="182" t="s">
        <v>618</v>
      </c>
      <c r="C153" s="153" t="s">
        <v>296</v>
      </c>
      <c r="D153" s="153" t="s">
        <v>297</v>
      </c>
      <c r="E153" s="153" t="s">
        <v>650</v>
      </c>
      <c r="F153" s="178" t="s">
        <v>651</v>
      </c>
      <c r="G153" s="55" t="s">
        <v>628</v>
      </c>
      <c r="H153" s="178" t="s">
        <v>652</v>
      </c>
      <c r="I153" s="55" t="s">
        <v>43</v>
      </c>
      <c r="J153" s="55" t="s">
        <v>19</v>
      </c>
      <c r="K153" s="183" t="s">
        <v>582</v>
      </c>
      <c r="L153" s="55" t="s">
        <v>637</v>
      </c>
      <c r="M153" s="55" t="s">
        <v>653</v>
      </c>
      <c r="N153" s="55" t="s">
        <v>653</v>
      </c>
      <c r="O153" s="184">
        <f>((P153/Q153))*100</f>
        <v>100</v>
      </c>
      <c r="P153" s="196">
        <v>48</v>
      </c>
      <c r="Q153" s="196">
        <v>48</v>
      </c>
      <c r="R153" s="55">
        <v>1</v>
      </c>
    </row>
    <row r="154" spans="1:18" ht="15" customHeight="1" x14ac:dyDescent="0.3">
      <c r="A154" s="55">
        <v>2016</v>
      </c>
      <c r="B154" s="182" t="s">
        <v>618</v>
      </c>
      <c r="C154" s="153" t="s">
        <v>296</v>
      </c>
      <c r="D154" s="153" t="s">
        <v>297</v>
      </c>
      <c r="E154" s="153" t="s">
        <v>537</v>
      </c>
      <c r="F154" s="178" t="s">
        <v>654</v>
      </c>
      <c r="G154" s="55" t="s">
        <v>655</v>
      </c>
      <c r="H154" s="178" t="s">
        <v>656</v>
      </c>
      <c r="I154" s="55" t="s">
        <v>43</v>
      </c>
      <c r="J154" s="55" t="s">
        <v>19</v>
      </c>
      <c r="K154" s="183" t="s">
        <v>582</v>
      </c>
      <c r="L154" s="55" t="s">
        <v>637</v>
      </c>
      <c r="M154" s="55" t="s">
        <v>657</v>
      </c>
      <c r="N154" s="55" t="s">
        <v>657</v>
      </c>
      <c r="O154" s="184">
        <f>((P154/Q154))*100</f>
        <v>100</v>
      </c>
      <c r="P154" s="196">
        <v>49982</v>
      </c>
      <c r="Q154" s="196">
        <v>49982</v>
      </c>
      <c r="R154" s="55">
        <v>1</v>
      </c>
    </row>
    <row r="155" spans="1:18" ht="15" customHeight="1" x14ac:dyDescent="0.3">
      <c r="A155" s="55">
        <v>2016</v>
      </c>
      <c r="B155" s="182" t="s">
        <v>618</v>
      </c>
      <c r="C155" s="153" t="s">
        <v>296</v>
      </c>
      <c r="D155" s="153" t="s">
        <v>297</v>
      </c>
      <c r="E155" s="153" t="s">
        <v>658</v>
      </c>
      <c r="F155" s="178" t="s">
        <v>659</v>
      </c>
      <c r="G155" s="55" t="s">
        <v>660</v>
      </c>
      <c r="H155" s="178" t="s">
        <v>661</v>
      </c>
      <c r="I155" s="55" t="s">
        <v>43</v>
      </c>
      <c r="J155" s="55" t="s">
        <v>19</v>
      </c>
      <c r="K155" s="183" t="s">
        <v>582</v>
      </c>
      <c r="L155" s="55" t="s">
        <v>637</v>
      </c>
      <c r="M155" s="55" t="s">
        <v>662</v>
      </c>
      <c r="N155" s="55" t="s">
        <v>662</v>
      </c>
      <c r="O155" s="184">
        <f>((P155/Q155))*100</f>
        <v>100</v>
      </c>
      <c r="P155" s="196">
        <v>6951</v>
      </c>
      <c r="Q155" s="196">
        <v>6951</v>
      </c>
      <c r="R155" s="55">
        <v>1</v>
      </c>
    </row>
    <row r="156" spans="1:18" ht="15" customHeight="1" x14ac:dyDescent="0.3">
      <c r="A156" s="55">
        <v>2016</v>
      </c>
      <c r="B156" s="182" t="s">
        <v>618</v>
      </c>
      <c r="C156" s="153" t="s">
        <v>296</v>
      </c>
      <c r="D156" s="153" t="s">
        <v>297</v>
      </c>
      <c r="E156" s="153" t="s">
        <v>524</v>
      </c>
      <c r="F156" s="178" t="s">
        <v>663</v>
      </c>
      <c r="G156" s="55" t="s">
        <v>664</v>
      </c>
      <c r="H156" s="178" t="s">
        <v>665</v>
      </c>
      <c r="I156" s="55" t="s">
        <v>43</v>
      </c>
      <c r="J156" s="55" t="s">
        <v>19</v>
      </c>
      <c r="K156" s="183" t="s">
        <v>582</v>
      </c>
      <c r="L156" s="55" t="s">
        <v>666</v>
      </c>
      <c r="M156" s="55" t="s">
        <v>667</v>
      </c>
      <c r="N156" s="55" t="s">
        <v>668</v>
      </c>
      <c r="O156" s="184">
        <f>((P156/Q156)-1)*100</f>
        <v>-8.431042063608384</v>
      </c>
      <c r="P156" s="196">
        <v>49982</v>
      </c>
      <c r="Q156" s="196">
        <v>54584</v>
      </c>
      <c r="R156" s="55">
        <v>1</v>
      </c>
    </row>
    <row r="157" spans="1:18" ht="15" customHeight="1" x14ac:dyDescent="0.3">
      <c r="A157" s="55">
        <v>2016</v>
      </c>
      <c r="B157" s="182" t="s">
        <v>618</v>
      </c>
      <c r="C157" s="153" t="s">
        <v>296</v>
      </c>
      <c r="D157" s="153" t="s">
        <v>297</v>
      </c>
      <c r="E157" s="153" t="s">
        <v>669</v>
      </c>
      <c r="F157" s="178" t="s">
        <v>670</v>
      </c>
      <c r="G157" s="55" t="s">
        <v>621</v>
      </c>
      <c r="H157" s="178" t="s">
        <v>671</v>
      </c>
      <c r="I157" s="55" t="s">
        <v>43</v>
      </c>
      <c r="J157" s="55" t="s">
        <v>19</v>
      </c>
      <c r="K157" s="183" t="s">
        <v>582</v>
      </c>
      <c r="L157" s="55" t="s">
        <v>672</v>
      </c>
      <c r="M157" s="55" t="s">
        <v>673</v>
      </c>
      <c r="N157" s="55" t="s">
        <v>674</v>
      </c>
      <c r="O157" s="184">
        <f>((P157/Q157))*100</f>
        <v>100</v>
      </c>
      <c r="P157" s="196">
        <v>9817</v>
      </c>
      <c r="Q157" s="196">
        <v>9817</v>
      </c>
      <c r="R157" s="55">
        <v>1</v>
      </c>
    </row>
    <row r="158" spans="1:18" ht="15" customHeight="1" x14ac:dyDescent="0.3">
      <c r="A158" s="55">
        <v>2016</v>
      </c>
      <c r="B158" s="182" t="s">
        <v>618</v>
      </c>
      <c r="C158" s="153" t="s">
        <v>296</v>
      </c>
      <c r="D158" s="153" t="s">
        <v>297</v>
      </c>
      <c r="E158" s="153" t="s">
        <v>675</v>
      </c>
      <c r="F158" s="178" t="s">
        <v>676</v>
      </c>
      <c r="G158" s="55" t="s">
        <v>677</v>
      </c>
      <c r="H158" s="178" t="s">
        <v>678</v>
      </c>
      <c r="I158" s="55" t="s">
        <v>43</v>
      </c>
      <c r="J158" s="55" t="s">
        <v>19</v>
      </c>
      <c r="K158" s="183" t="s">
        <v>582</v>
      </c>
      <c r="L158" s="55" t="s">
        <v>679</v>
      </c>
      <c r="M158" s="55" t="s">
        <v>680</v>
      </c>
      <c r="N158" s="55" t="s">
        <v>681</v>
      </c>
      <c r="O158" s="184">
        <f>((P158/Q158))*100</f>
        <v>70.805745135988602</v>
      </c>
      <c r="P158" s="196">
        <v>6951</v>
      </c>
      <c r="Q158" s="196">
        <v>9817</v>
      </c>
      <c r="R158" s="55">
        <v>1</v>
      </c>
    </row>
    <row r="159" spans="1:18" ht="15" customHeight="1" x14ac:dyDescent="0.3">
      <c r="A159" s="55">
        <v>2016</v>
      </c>
      <c r="B159" s="182" t="s">
        <v>618</v>
      </c>
      <c r="C159" s="153" t="s">
        <v>300</v>
      </c>
      <c r="D159" s="153" t="s">
        <v>301</v>
      </c>
      <c r="E159" s="153" t="s">
        <v>682</v>
      </c>
      <c r="F159" s="178" t="s">
        <v>683</v>
      </c>
      <c r="G159" s="55" t="s">
        <v>621</v>
      </c>
      <c r="H159" s="178" t="s">
        <v>682</v>
      </c>
      <c r="I159" s="55" t="s">
        <v>43</v>
      </c>
      <c r="J159" s="55" t="s">
        <v>19</v>
      </c>
      <c r="K159" s="183" t="s">
        <v>582</v>
      </c>
      <c r="L159" s="55" t="s">
        <v>637</v>
      </c>
      <c r="M159" s="55" t="s">
        <v>684</v>
      </c>
      <c r="N159" s="55" t="s">
        <v>684</v>
      </c>
      <c r="O159" s="197">
        <v>100</v>
      </c>
      <c r="P159" s="198">
        <v>9062</v>
      </c>
      <c r="Q159" s="198">
        <v>9062</v>
      </c>
      <c r="R159" s="55">
        <v>1</v>
      </c>
    </row>
    <row r="160" spans="1:18" ht="15" customHeight="1" x14ac:dyDescent="0.3">
      <c r="A160" s="55">
        <v>2016</v>
      </c>
      <c r="B160" s="182" t="s">
        <v>618</v>
      </c>
      <c r="C160" s="153" t="s">
        <v>300</v>
      </c>
      <c r="D160" s="153" t="s">
        <v>301</v>
      </c>
      <c r="E160" s="153" t="s">
        <v>685</v>
      </c>
      <c r="F160" s="178" t="s">
        <v>686</v>
      </c>
      <c r="G160" s="55" t="s">
        <v>647</v>
      </c>
      <c r="H160" s="178" t="s">
        <v>687</v>
      </c>
      <c r="I160" s="55" t="s">
        <v>43</v>
      </c>
      <c r="J160" s="55" t="s">
        <v>19</v>
      </c>
      <c r="K160" s="183" t="s">
        <v>582</v>
      </c>
      <c r="L160" s="55" t="s">
        <v>637</v>
      </c>
      <c r="M160" s="55" t="s">
        <v>688</v>
      </c>
      <c r="N160" s="55" t="s">
        <v>688</v>
      </c>
      <c r="O160" s="197">
        <v>100</v>
      </c>
      <c r="P160" s="193">
        <v>73612</v>
      </c>
      <c r="Q160" s="193">
        <v>73612</v>
      </c>
      <c r="R160" s="55">
        <v>1</v>
      </c>
    </row>
    <row r="161" spans="1:18" ht="15" customHeight="1" x14ac:dyDescent="0.3">
      <c r="A161" s="55">
        <v>2016</v>
      </c>
      <c r="B161" s="182" t="s">
        <v>618</v>
      </c>
      <c r="C161" s="55" t="s">
        <v>302</v>
      </c>
      <c r="D161" s="153" t="s">
        <v>689</v>
      </c>
      <c r="E161" s="153" t="s">
        <v>690</v>
      </c>
      <c r="F161" s="178" t="s">
        <v>691</v>
      </c>
      <c r="G161" s="55" t="s">
        <v>628</v>
      </c>
      <c r="H161" s="178" t="s">
        <v>692</v>
      </c>
      <c r="I161" s="55" t="s">
        <v>43</v>
      </c>
      <c r="J161" s="55" t="s">
        <v>19</v>
      </c>
      <c r="K161" s="183" t="s">
        <v>582</v>
      </c>
      <c r="L161" s="55" t="s">
        <v>693</v>
      </c>
      <c r="M161" s="55" t="s">
        <v>694</v>
      </c>
      <c r="N161" s="55" t="s">
        <v>695</v>
      </c>
      <c r="O161" s="198">
        <v>84.108527131782949</v>
      </c>
      <c r="P161" s="198">
        <v>217</v>
      </c>
      <c r="Q161" s="198">
        <v>258</v>
      </c>
      <c r="R161" s="55">
        <v>1</v>
      </c>
    </row>
    <row r="162" spans="1:18" ht="15" customHeight="1" x14ac:dyDescent="0.3">
      <c r="A162" s="55">
        <v>2016</v>
      </c>
      <c r="B162" s="182" t="s">
        <v>618</v>
      </c>
      <c r="C162" s="55" t="s">
        <v>306</v>
      </c>
      <c r="D162" s="153" t="s">
        <v>696</v>
      </c>
      <c r="E162" s="199" t="s">
        <v>559</v>
      </c>
      <c r="F162" s="178" t="s">
        <v>697</v>
      </c>
      <c r="G162" s="55" t="s">
        <v>664</v>
      </c>
      <c r="H162" s="178" t="s">
        <v>698</v>
      </c>
      <c r="I162" s="55" t="s">
        <v>43</v>
      </c>
      <c r="J162" s="55" t="s">
        <v>19</v>
      </c>
      <c r="K162" s="183" t="s">
        <v>582</v>
      </c>
      <c r="L162" s="55" t="s">
        <v>637</v>
      </c>
      <c r="M162" s="55" t="s">
        <v>699</v>
      </c>
      <c r="N162" s="55" t="s">
        <v>699</v>
      </c>
      <c r="O162" s="198">
        <f>P162/Q162*100</f>
        <v>100</v>
      </c>
      <c r="P162" s="198">
        <v>7</v>
      </c>
      <c r="Q162" s="198">
        <v>7</v>
      </c>
      <c r="R162" s="55">
        <v>1</v>
      </c>
    </row>
    <row r="163" spans="1:18" ht="15" customHeight="1" x14ac:dyDescent="0.3">
      <c r="A163" s="55">
        <v>2016</v>
      </c>
      <c r="B163" s="182" t="s">
        <v>618</v>
      </c>
      <c r="C163" s="55" t="s">
        <v>306</v>
      </c>
      <c r="D163" s="153" t="s">
        <v>696</v>
      </c>
      <c r="E163" s="199" t="s">
        <v>700</v>
      </c>
      <c r="F163" s="178" t="s">
        <v>701</v>
      </c>
      <c r="G163" s="55" t="s">
        <v>621</v>
      </c>
      <c r="H163" s="178" t="s">
        <v>702</v>
      </c>
      <c r="I163" s="55" t="s">
        <v>43</v>
      </c>
      <c r="J163" s="55" t="s">
        <v>19</v>
      </c>
      <c r="K163" s="183" t="s">
        <v>582</v>
      </c>
      <c r="L163" s="55" t="s">
        <v>703</v>
      </c>
      <c r="M163" s="55" t="s">
        <v>704</v>
      </c>
      <c r="N163" s="55" t="s">
        <v>705</v>
      </c>
      <c r="O163" s="200">
        <f>0.2*100</f>
        <v>20</v>
      </c>
      <c r="P163" s="198">
        <v>2</v>
      </c>
      <c r="Q163" s="198">
        <v>10</v>
      </c>
      <c r="R163" s="55">
        <v>1</v>
      </c>
    </row>
    <row r="164" spans="1:18" ht="15" customHeight="1" x14ac:dyDescent="0.3">
      <c r="A164" s="55">
        <v>2016</v>
      </c>
      <c r="B164" s="182" t="s">
        <v>618</v>
      </c>
      <c r="C164" s="55" t="s">
        <v>306</v>
      </c>
      <c r="D164" s="153" t="s">
        <v>696</v>
      </c>
      <c r="E164" s="199" t="s">
        <v>706</v>
      </c>
      <c r="F164" s="178" t="s">
        <v>707</v>
      </c>
      <c r="G164" s="55" t="s">
        <v>647</v>
      </c>
      <c r="H164" s="178" t="s">
        <v>708</v>
      </c>
      <c r="I164" s="55" t="s">
        <v>43</v>
      </c>
      <c r="J164" s="55" t="s">
        <v>19</v>
      </c>
      <c r="K164" s="183" t="s">
        <v>582</v>
      </c>
      <c r="L164" s="55" t="s">
        <v>709</v>
      </c>
      <c r="M164" s="55" t="s">
        <v>710</v>
      </c>
      <c r="N164" s="55" t="s">
        <v>711</v>
      </c>
      <c r="O164" s="198">
        <v>0</v>
      </c>
      <c r="P164" s="198">
        <v>0</v>
      </c>
      <c r="Q164" s="198">
        <v>10</v>
      </c>
      <c r="R164" s="55">
        <v>1</v>
      </c>
    </row>
    <row r="165" spans="1:18" ht="15" customHeight="1" x14ac:dyDescent="0.3">
      <c r="A165" s="55">
        <v>2016</v>
      </c>
      <c r="B165" s="182" t="s">
        <v>618</v>
      </c>
      <c r="C165" s="55" t="s">
        <v>306</v>
      </c>
      <c r="D165" s="153" t="s">
        <v>696</v>
      </c>
      <c r="E165" s="199" t="s">
        <v>712</v>
      </c>
      <c r="F165" s="178" t="s">
        <v>713</v>
      </c>
      <c r="G165" s="55" t="s">
        <v>655</v>
      </c>
      <c r="H165" s="178" t="s">
        <v>565</v>
      </c>
      <c r="I165" s="55" t="s">
        <v>43</v>
      </c>
      <c r="J165" s="55" t="s">
        <v>19</v>
      </c>
      <c r="K165" s="183" t="s">
        <v>582</v>
      </c>
      <c r="L165" s="55" t="s">
        <v>714</v>
      </c>
      <c r="M165" s="55" t="s">
        <v>715</v>
      </c>
      <c r="N165" s="55" t="s">
        <v>716</v>
      </c>
      <c r="O165" s="198">
        <f>0.988888888888889*100</f>
        <v>98.8888888888889</v>
      </c>
      <c r="P165" s="198">
        <v>89</v>
      </c>
      <c r="Q165" s="198">
        <v>90</v>
      </c>
      <c r="R165" s="55">
        <v>1</v>
      </c>
    </row>
    <row r="166" spans="1:18" ht="15" customHeight="1" x14ac:dyDescent="0.3">
      <c r="A166" s="55">
        <v>2016</v>
      </c>
      <c r="B166" s="182" t="s">
        <v>618</v>
      </c>
      <c r="C166" s="55" t="s">
        <v>306</v>
      </c>
      <c r="D166" s="153" t="s">
        <v>696</v>
      </c>
      <c r="E166" s="199" t="s">
        <v>717</v>
      </c>
      <c r="F166" s="178" t="s">
        <v>718</v>
      </c>
      <c r="G166" s="55" t="s">
        <v>719</v>
      </c>
      <c r="H166" s="178" t="s">
        <v>720</v>
      </c>
      <c r="I166" s="55" t="s">
        <v>43</v>
      </c>
      <c r="J166" s="55" t="s">
        <v>19</v>
      </c>
      <c r="K166" s="183" t="s">
        <v>582</v>
      </c>
      <c r="L166" s="55" t="s">
        <v>642</v>
      </c>
      <c r="M166" s="55" t="s">
        <v>721</v>
      </c>
      <c r="N166" s="55" t="s">
        <v>722</v>
      </c>
      <c r="O166" s="198">
        <v>0.91666666666666663</v>
      </c>
      <c r="P166" s="198">
        <v>44</v>
      </c>
      <c r="Q166" s="198">
        <v>48</v>
      </c>
      <c r="R166" s="55">
        <v>1</v>
      </c>
    </row>
    <row r="167" spans="1:18" ht="15" customHeight="1" x14ac:dyDescent="0.3">
      <c r="A167" s="55">
        <v>2016</v>
      </c>
      <c r="B167" s="182" t="s">
        <v>618</v>
      </c>
      <c r="C167" s="55" t="s">
        <v>306</v>
      </c>
      <c r="D167" s="153" t="s">
        <v>696</v>
      </c>
      <c r="E167" s="199" t="s">
        <v>723</v>
      </c>
      <c r="F167" s="178" t="s">
        <v>724</v>
      </c>
      <c r="G167" s="55" t="s">
        <v>628</v>
      </c>
      <c r="H167" s="178" t="s">
        <v>725</v>
      </c>
      <c r="I167" s="55" t="s">
        <v>43</v>
      </c>
      <c r="J167" s="55" t="s">
        <v>19</v>
      </c>
      <c r="K167" s="183" t="s">
        <v>582</v>
      </c>
      <c r="L167" s="55" t="s">
        <v>726</v>
      </c>
      <c r="M167" s="55" t="s">
        <v>727</v>
      </c>
      <c r="N167" s="55" t="s">
        <v>728</v>
      </c>
      <c r="O167" s="198">
        <f>6.33333333333333*100</f>
        <v>633.33333333333303</v>
      </c>
      <c r="P167" s="198">
        <v>19</v>
      </c>
      <c r="Q167" s="198">
        <v>3</v>
      </c>
      <c r="R167" s="55">
        <v>1</v>
      </c>
    </row>
    <row r="168" spans="1:18" ht="15" customHeight="1" x14ac:dyDescent="0.3">
      <c r="A168" s="55">
        <v>2016</v>
      </c>
      <c r="B168" s="182" t="s">
        <v>618</v>
      </c>
      <c r="C168" s="55" t="s">
        <v>306</v>
      </c>
      <c r="D168" s="153" t="s">
        <v>696</v>
      </c>
      <c r="E168" s="199" t="s">
        <v>567</v>
      </c>
      <c r="F168" s="178" t="s">
        <v>729</v>
      </c>
      <c r="G168" s="55" t="s">
        <v>631</v>
      </c>
      <c r="H168" s="178" t="s">
        <v>730</v>
      </c>
      <c r="I168" s="55" t="s">
        <v>43</v>
      </c>
      <c r="J168" s="55" t="s">
        <v>19</v>
      </c>
      <c r="K168" s="183" t="s">
        <v>582</v>
      </c>
      <c r="L168" s="55" t="s">
        <v>731</v>
      </c>
      <c r="M168" s="55" t="s">
        <v>732</v>
      </c>
      <c r="N168" s="55" t="s">
        <v>733</v>
      </c>
      <c r="O168" s="198">
        <f>0.904761904761905*100</f>
        <v>90.476190476190496</v>
      </c>
      <c r="P168" s="198">
        <v>19</v>
      </c>
      <c r="Q168" s="198">
        <v>21</v>
      </c>
      <c r="R168" s="55">
        <v>1</v>
      </c>
    </row>
    <row r="169" spans="1:18" ht="15" customHeight="1" x14ac:dyDescent="0.3">
      <c r="A169" s="55">
        <v>2016</v>
      </c>
      <c r="B169" s="182" t="s">
        <v>618</v>
      </c>
      <c r="C169" s="153" t="s">
        <v>277</v>
      </c>
      <c r="D169" s="153" t="s">
        <v>619</v>
      </c>
      <c r="E169" s="153" t="s">
        <v>700</v>
      </c>
      <c r="F169" s="178" t="s">
        <v>734</v>
      </c>
      <c r="G169" s="55" t="s">
        <v>628</v>
      </c>
      <c r="H169" s="178" t="s">
        <v>735</v>
      </c>
      <c r="I169" s="55" t="s">
        <v>588</v>
      </c>
      <c r="J169" s="55" t="s">
        <v>19</v>
      </c>
      <c r="K169" s="183" t="s">
        <v>583</v>
      </c>
      <c r="L169" s="201" t="s">
        <v>637</v>
      </c>
      <c r="M169" s="201" t="s">
        <v>736</v>
      </c>
      <c r="N169" s="201" t="s">
        <v>736</v>
      </c>
      <c r="O169" s="201">
        <v>450</v>
      </c>
      <c r="P169" s="201">
        <v>18</v>
      </c>
      <c r="Q169" s="201">
        <v>4</v>
      </c>
      <c r="R169" s="55">
        <v>1</v>
      </c>
    </row>
    <row r="170" spans="1:18" ht="15" customHeight="1" x14ac:dyDescent="0.3">
      <c r="A170" s="55">
        <v>2016</v>
      </c>
      <c r="B170" s="182" t="s">
        <v>618</v>
      </c>
      <c r="C170" s="153" t="s">
        <v>277</v>
      </c>
      <c r="D170" s="153" t="s">
        <v>619</v>
      </c>
      <c r="E170" s="153" t="s">
        <v>537</v>
      </c>
      <c r="F170" s="178" t="s">
        <v>620</v>
      </c>
      <c r="G170" s="55" t="s">
        <v>621</v>
      </c>
      <c r="H170" s="178" t="s">
        <v>484</v>
      </c>
      <c r="I170" s="55" t="s">
        <v>43</v>
      </c>
      <c r="J170" s="55" t="s">
        <v>19</v>
      </c>
      <c r="K170" s="183" t="s">
        <v>583</v>
      </c>
      <c r="L170" s="201" t="s">
        <v>737</v>
      </c>
      <c r="M170" s="201" t="s">
        <v>738</v>
      </c>
      <c r="N170" s="201" t="s">
        <v>739</v>
      </c>
      <c r="O170" s="201">
        <v>71.36</v>
      </c>
      <c r="P170" s="202">
        <v>698504444.17999995</v>
      </c>
      <c r="Q170" s="202">
        <v>978885203.46000004</v>
      </c>
      <c r="R170" s="55">
        <v>1</v>
      </c>
    </row>
    <row r="171" spans="1:18" ht="15" customHeight="1" x14ac:dyDescent="0.3">
      <c r="A171" s="55">
        <v>2016</v>
      </c>
      <c r="B171" s="182" t="s">
        <v>618</v>
      </c>
      <c r="C171" s="153" t="s">
        <v>277</v>
      </c>
      <c r="D171" s="153" t="s">
        <v>619</v>
      </c>
      <c r="E171" s="153" t="s">
        <v>740</v>
      </c>
      <c r="F171" s="178" t="s">
        <v>741</v>
      </c>
      <c r="G171" s="55" t="s">
        <v>631</v>
      </c>
      <c r="H171" s="178" t="s">
        <v>482</v>
      </c>
      <c r="I171" s="55" t="s">
        <v>588</v>
      </c>
      <c r="J171" s="55" t="s">
        <v>19</v>
      </c>
      <c r="K171" s="183" t="s">
        <v>583</v>
      </c>
      <c r="L171" s="201" t="s">
        <v>742</v>
      </c>
      <c r="M171" s="201" t="s">
        <v>743</v>
      </c>
      <c r="N171" s="201" t="s">
        <v>744</v>
      </c>
      <c r="O171" s="201">
        <v>100</v>
      </c>
      <c r="P171" s="201">
        <v>384</v>
      </c>
      <c r="Q171" s="201">
        <v>384</v>
      </c>
      <c r="R171" s="55">
        <v>1</v>
      </c>
    </row>
    <row r="172" spans="1:18" ht="15" customHeight="1" x14ac:dyDescent="0.3">
      <c r="A172" s="55">
        <v>2016</v>
      </c>
      <c r="B172" s="182" t="s">
        <v>618</v>
      </c>
      <c r="C172" s="153" t="s">
        <v>277</v>
      </c>
      <c r="D172" s="153" t="s">
        <v>619</v>
      </c>
      <c r="E172" s="153" t="s">
        <v>745</v>
      </c>
      <c r="F172" s="178" t="s">
        <v>746</v>
      </c>
      <c r="G172" s="55" t="s">
        <v>647</v>
      </c>
      <c r="H172" s="178" t="s">
        <v>747</v>
      </c>
      <c r="I172" s="55" t="s">
        <v>588</v>
      </c>
      <c r="J172" s="55" t="s">
        <v>19</v>
      </c>
      <c r="K172" s="183" t="s">
        <v>583</v>
      </c>
      <c r="L172" s="201" t="s">
        <v>742</v>
      </c>
      <c r="M172" s="201" t="s">
        <v>748</v>
      </c>
      <c r="N172" s="201" t="s">
        <v>749</v>
      </c>
      <c r="O172" s="201">
        <v>100</v>
      </c>
      <c r="P172" s="201">
        <v>384</v>
      </c>
      <c r="Q172" s="201">
        <v>384</v>
      </c>
      <c r="R172" s="55">
        <v>1</v>
      </c>
    </row>
    <row r="173" spans="1:18" ht="15" customHeight="1" x14ac:dyDescent="0.3">
      <c r="A173" s="55">
        <v>2016</v>
      </c>
      <c r="B173" s="186" t="s">
        <v>625</v>
      </c>
      <c r="C173" s="153" t="s">
        <v>283</v>
      </c>
      <c r="D173" s="153" t="s">
        <v>626</v>
      </c>
      <c r="E173" s="153" t="s">
        <v>501</v>
      </c>
      <c r="F173" s="178" t="s">
        <v>627</v>
      </c>
      <c r="G173" s="55" t="s">
        <v>628</v>
      </c>
      <c r="H173" s="178" t="s">
        <v>629</v>
      </c>
      <c r="I173" s="55" t="s">
        <v>43</v>
      </c>
      <c r="J173" s="55" t="s">
        <v>19</v>
      </c>
      <c r="K173" s="183" t="s">
        <v>583</v>
      </c>
      <c r="L173" s="201">
        <v>45</v>
      </c>
      <c r="M173" s="201">
        <v>990</v>
      </c>
      <c r="N173" s="201">
        <v>22</v>
      </c>
      <c r="O173" s="203">
        <v>0.3135</v>
      </c>
      <c r="P173" s="204">
        <v>815</v>
      </c>
      <c r="Q173" s="201">
        <v>26</v>
      </c>
      <c r="R173" s="55">
        <v>1</v>
      </c>
    </row>
    <row r="174" spans="1:18" ht="15" customHeight="1" x14ac:dyDescent="0.3">
      <c r="A174" s="55">
        <v>2016</v>
      </c>
      <c r="B174" s="186" t="s">
        <v>625</v>
      </c>
      <c r="C174" s="153" t="s">
        <v>283</v>
      </c>
      <c r="D174" s="153" t="s">
        <v>626</v>
      </c>
      <c r="E174" s="153" t="s">
        <v>499</v>
      </c>
      <c r="F174" s="178" t="s">
        <v>630</v>
      </c>
      <c r="G174" s="55" t="s">
        <v>631</v>
      </c>
      <c r="H174" s="178" t="s">
        <v>632</v>
      </c>
      <c r="I174" s="55" t="s">
        <v>43</v>
      </c>
      <c r="J174" s="55" t="s">
        <v>19</v>
      </c>
      <c r="K174" s="183" t="s">
        <v>583</v>
      </c>
      <c r="L174" s="201" t="s">
        <v>637</v>
      </c>
      <c r="M174" s="201" t="s">
        <v>750</v>
      </c>
      <c r="N174" s="201" t="s">
        <v>750</v>
      </c>
      <c r="O174" s="205">
        <v>1</v>
      </c>
      <c r="P174" s="201">
        <v>26</v>
      </c>
      <c r="Q174" s="201">
        <v>26</v>
      </c>
      <c r="R174" s="55">
        <v>1</v>
      </c>
    </row>
    <row r="175" spans="1:18" ht="15" customHeight="1" x14ac:dyDescent="0.3">
      <c r="A175" s="55">
        <v>2016</v>
      </c>
      <c r="B175" s="182" t="s">
        <v>618</v>
      </c>
      <c r="C175" s="153" t="s">
        <v>293</v>
      </c>
      <c r="D175" s="153" t="s">
        <v>633</v>
      </c>
      <c r="E175" s="153" t="s">
        <v>634</v>
      </c>
      <c r="F175" s="178" t="s">
        <v>635</v>
      </c>
      <c r="G175" s="55" t="s">
        <v>628</v>
      </c>
      <c r="H175" s="178" t="s">
        <v>636</v>
      </c>
      <c r="I175" s="55" t="s">
        <v>43</v>
      </c>
      <c r="J175" s="55" t="s">
        <v>19</v>
      </c>
      <c r="K175" s="183" t="s">
        <v>583</v>
      </c>
      <c r="L175" s="201" t="s">
        <v>637</v>
      </c>
      <c r="M175" s="201" t="s">
        <v>751</v>
      </c>
      <c r="N175" s="201" t="s">
        <v>751</v>
      </c>
      <c r="O175" s="201">
        <v>100</v>
      </c>
      <c r="P175" s="201">
        <v>10</v>
      </c>
      <c r="Q175" s="201">
        <v>10</v>
      </c>
      <c r="R175" s="55">
        <v>1</v>
      </c>
    </row>
    <row r="176" spans="1:18" ht="15" customHeight="1" x14ac:dyDescent="0.3">
      <c r="A176" s="55">
        <v>2016</v>
      </c>
      <c r="B176" s="182" t="s">
        <v>618</v>
      </c>
      <c r="C176" s="153" t="s">
        <v>293</v>
      </c>
      <c r="D176" s="153" t="s">
        <v>633</v>
      </c>
      <c r="E176" s="153" t="s">
        <v>752</v>
      </c>
      <c r="F176" s="178" t="s">
        <v>753</v>
      </c>
      <c r="G176" s="55" t="s">
        <v>621</v>
      </c>
      <c r="H176" s="178" t="s">
        <v>754</v>
      </c>
      <c r="I176" s="55" t="s">
        <v>588</v>
      </c>
      <c r="J176" s="55" t="s">
        <v>19</v>
      </c>
      <c r="K176" s="183" t="s">
        <v>583</v>
      </c>
      <c r="L176" s="201" t="s">
        <v>755</v>
      </c>
      <c r="M176" s="201" t="s">
        <v>736</v>
      </c>
      <c r="N176" s="201" t="s">
        <v>705</v>
      </c>
      <c r="O176" s="201">
        <v>50</v>
      </c>
      <c r="P176" s="201">
        <v>6</v>
      </c>
      <c r="Q176" s="201">
        <v>4</v>
      </c>
      <c r="R176" s="55">
        <v>1</v>
      </c>
    </row>
    <row r="177" spans="1:18" ht="15" customHeight="1" x14ac:dyDescent="0.3">
      <c r="A177" s="55">
        <v>2016</v>
      </c>
      <c r="B177" s="182" t="s">
        <v>618</v>
      </c>
      <c r="C177" s="153" t="s">
        <v>293</v>
      </c>
      <c r="D177" s="153" t="s">
        <v>633</v>
      </c>
      <c r="E177" s="153" t="s">
        <v>639</v>
      </c>
      <c r="F177" s="178" t="s">
        <v>640</v>
      </c>
      <c r="G177" s="55" t="s">
        <v>631</v>
      </c>
      <c r="H177" s="178" t="s">
        <v>641</v>
      </c>
      <c r="I177" s="55" t="s">
        <v>43</v>
      </c>
      <c r="J177" s="55" t="s">
        <v>19</v>
      </c>
      <c r="K177" s="183" t="s">
        <v>583</v>
      </c>
      <c r="L177" s="201" t="s">
        <v>642</v>
      </c>
      <c r="M177" s="201" t="s">
        <v>643</v>
      </c>
      <c r="N177" s="201" t="s">
        <v>644</v>
      </c>
      <c r="O177" s="201">
        <v>100</v>
      </c>
      <c r="P177" s="201">
        <v>6</v>
      </c>
      <c r="Q177" s="201">
        <v>6</v>
      </c>
      <c r="R177" s="55">
        <v>1</v>
      </c>
    </row>
    <row r="178" spans="1:18" ht="15" customHeight="1" x14ac:dyDescent="0.3">
      <c r="A178" s="55">
        <v>2016</v>
      </c>
      <c r="B178" s="182" t="s">
        <v>618</v>
      </c>
      <c r="C178" s="153" t="s">
        <v>296</v>
      </c>
      <c r="D178" s="153" t="s">
        <v>297</v>
      </c>
      <c r="E178" s="153" t="s">
        <v>756</v>
      </c>
      <c r="F178" s="178" t="s">
        <v>757</v>
      </c>
      <c r="G178" s="55" t="s">
        <v>719</v>
      </c>
      <c r="H178" s="178" t="s">
        <v>758</v>
      </c>
      <c r="I178" s="55" t="s">
        <v>588</v>
      </c>
      <c r="J178" s="55" t="s">
        <v>19</v>
      </c>
      <c r="K178" s="183" t="s">
        <v>583</v>
      </c>
      <c r="L178" s="202">
        <v>5</v>
      </c>
      <c r="M178" s="206">
        <v>4094</v>
      </c>
      <c r="N178" s="206">
        <v>3899</v>
      </c>
      <c r="O178" s="202">
        <v>47.18</v>
      </c>
      <c r="P178" s="206">
        <v>8685</v>
      </c>
      <c r="Q178" s="206">
        <v>5901</v>
      </c>
      <c r="R178" s="55">
        <v>1</v>
      </c>
    </row>
    <row r="179" spans="1:18" ht="15" customHeight="1" x14ac:dyDescent="0.3">
      <c r="A179" s="55">
        <v>2016</v>
      </c>
      <c r="B179" s="182" t="s">
        <v>618</v>
      </c>
      <c r="C179" s="153" t="s">
        <v>296</v>
      </c>
      <c r="D179" s="153" t="s">
        <v>297</v>
      </c>
      <c r="E179" s="153" t="s">
        <v>650</v>
      </c>
      <c r="F179" s="178" t="s">
        <v>651</v>
      </c>
      <c r="G179" s="55" t="s">
        <v>628</v>
      </c>
      <c r="H179" s="178" t="s">
        <v>652</v>
      </c>
      <c r="I179" s="55" t="s">
        <v>43</v>
      </c>
      <c r="J179" s="55" t="s">
        <v>19</v>
      </c>
      <c r="K179" s="183" t="s">
        <v>583</v>
      </c>
      <c r="L179" s="201" t="s">
        <v>637</v>
      </c>
      <c r="M179" s="201" t="s">
        <v>622</v>
      </c>
      <c r="N179" s="201" t="s">
        <v>622</v>
      </c>
      <c r="O179" s="201">
        <v>100</v>
      </c>
      <c r="P179" s="201">
        <v>67</v>
      </c>
      <c r="Q179" s="201">
        <v>67</v>
      </c>
      <c r="R179" s="55">
        <v>1</v>
      </c>
    </row>
    <row r="180" spans="1:18" ht="15" customHeight="1" x14ac:dyDescent="0.3">
      <c r="A180" s="55">
        <v>2016</v>
      </c>
      <c r="B180" s="182" t="s">
        <v>618</v>
      </c>
      <c r="C180" s="153" t="s">
        <v>296</v>
      </c>
      <c r="D180" s="153" t="s">
        <v>297</v>
      </c>
      <c r="E180" s="153" t="s">
        <v>537</v>
      </c>
      <c r="F180" s="178" t="s">
        <v>654</v>
      </c>
      <c r="G180" s="55" t="s">
        <v>655</v>
      </c>
      <c r="H180" s="178" t="s">
        <v>656</v>
      </c>
      <c r="I180" s="55" t="s">
        <v>43</v>
      </c>
      <c r="J180" s="55" t="s">
        <v>19</v>
      </c>
      <c r="K180" s="183" t="s">
        <v>583</v>
      </c>
      <c r="L180" s="201" t="s">
        <v>637</v>
      </c>
      <c r="M180" s="201" t="s">
        <v>759</v>
      </c>
      <c r="N180" s="201" t="s">
        <v>759</v>
      </c>
      <c r="O180" s="201">
        <v>100</v>
      </c>
      <c r="P180" s="206">
        <v>12500</v>
      </c>
      <c r="Q180" s="206">
        <v>12500</v>
      </c>
      <c r="R180" s="55">
        <v>1</v>
      </c>
    </row>
    <row r="181" spans="1:18" ht="15" customHeight="1" x14ac:dyDescent="0.3">
      <c r="A181" s="55">
        <v>2016</v>
      </c>
      <c r="B181" s="182" t="s">
        <v>618</v>
      </c>
      <c r="C181" s="153" t="s">
        <v>296</v>
      </c>
      <c r="D181" s="153" t="s">
        <v>297</v>
      </c>
      <c r="E181" s="153" t="s">
        <v>658</v>
      </c>
      <c r="F181" s="178" t="s">
        <v>659</v>
      </c>
      <c r="G181" s="55" t="s">
        <v>660</v>
      </c>
      <c r="H181" s="178" t="s">
        <v>661</v>
      </c>
      <c r="I181" s="55" t="s">
        <v>43</v>
      </c>
      <c r="J181" s="55" t="s">
        <v>19</v>
      </c>
      <c r="K181" s="183" t="s">
        <v>583</v>
      </c>
      <c r="L181" s="201" t="s">
        <v>637</v>
      </c>
      <c r="M181" s="201" t="s">
        <v>760</v>
      </c>
      <c r="N181" s="201" t="s">
        <v>760</v>
      </c>
      <c r="O181" s="201">
        <v>100</v>
      </c>
      <c r="P181" s="206">
        <v>12664</v>
      </c>
      <c r="Q181" s="206">
        <v>12664</v>
      </c>
      <c r="R181" s="55">
        <v>1</v>
      </c>
    </row>
    <row r="182" spans="1:18" ht="15" customHeight="1" x14ac:dyDescent="0.3">
      <c r="A182" s="55">
        <v>2016</v>
      </c>
      <c r="B182" s="182" t="s">
        <v>618</v>
      </c>
      <c r="C182" s="153" t="s">
        <v>296</v>
      </c>
      <c r="D182" s="153" t="s">
        <v>297</v>
      </c>
      <c r="E182" s="153" t="s">
        <v>761</v>
      </c>
      <c r="F182" s="178" t="s">
        <v>762</v>
      </c>
      <c r="G182" s="55" t="s">
        <v>763</v>
      </c>
      <c r="H182" s="178" t="s">
        <v>764</v>
      </c>
      <c r="I182" s="55" t="s">
        <v>588</v>
      </c>
      <c r="J182" s="55" t="s">
        <v>649</v>
      </c>
      <c r="K182" s="183" t="s">
        <v>583</v>
      </c>
      <c r="L182" s="201" t="s">
        <v>765</v>
      </c>
      <c r="M182" s="201" t="s">
        <v>766</v>
      </c>
      <c r="N182" s="201" t="s">
        <v>767</v>
      </c>
      <c r="O182" s="201">
        <v>4.2300000000000004</v>
      </c>
      <c r="P182" s="201">
        <v>296</v>
      </c>
      <c r="Q182" s="201">
        <v>284</v>
      </c>
      <c r="R182" s="55">
        <v>1</v>
      </c>
    </row>
    <row r="183" spans="1:18" ht="15" customHeight="1" x14ac:dyDescent="0.3">
      <c r="A183" s="55">
        <v>2016</v>
      </c>
      <c r="B183" s="182" t="s">
        <v>618</v>
      </c>
      <c r="C183" s="153" t="s">
        <v>296</v>
      </c>
      <c r="D183" s="153" t="s">
        <v>297</v>
      </c>
      <c r="E183" s="153" t="s">
        <v>768</v>
      </c>
      <c r="F183" s="178" t="s">
        <v>769</v>
      </c>
      <c r="G183" s="55" t="s">
        <v>770</v>
      </c>
      <c r="H183" s="178" t="s">
        <v>771</v>
      </c>
      <c r="I183" s="55" t="s">
        <v>588</v>
      </c>
      <c r="J183" s="55" t="s">
        <v>649</v>
      </c>
      <c r="K183" s="183" t="s">
        <v>583</v>
      </c>
      <c r="L183" s="201" t="s">
        <v>704</v>
      </c>
      <c r="M183" s="201" t="s">
        <v>772</v>
      </c>
      <c r="N183" s="201" t="s">
        <v>773</v>
      </c>
      <c r="O183" s="201">
        <v>8.33</v>
      </c>
      <c r="P183" s="201">
        <v>104</v>
      </c>
      <c r="Q183" s="201">
        <v>96</v>
      </c>
      <c r="R183" s="55">
        <v>1</v>
      </c>
    </row>
    <row r="184" spans="1:18" ht="15" customHeight="1" x14ac:dyDescent="0.3">
      <c r="A184" s="55">
        <v>2016</v>
      </c>
      <c r="B184" s="182" t="s">
        <v>618</v>
      </c>
      <c r="C184" s="153" t="s">
        <v>296</v>
      </c>
      <c r="D184" s="153" t="s">
        <v>297</v>
      </c>
      <c r="E184" s="153" t="s">
        <v>524</v>
      </c>
      <c r="F184" s="178" t="s">
        <v>663</v>
      </c>
      <c r="G184" s="55" t="s">
        <v>664</v>
      </c>
      <c r="H184" s="178" t="s">
        <v>665</v>
      </c>
      <c r="I184" s="55" t="s">
        <v>43</v>
      </c>
      <c r="J184" s="55" t="s">
        <v>19</v>
      </c>
      <c r="K184" s="183" t="s">
        <v>583</v>
      </c>
      <c r="L184" s="201" t="s">
        <v>774</v>
      </c>
      <c r="M184" s="201" t="s">
        <v>775</v>
      </c>
      <c r="N184" s="201" t="s">
        <v>776</v>
      </c>
      <c r="O184" s="201">
        <v>3.55</v>
      </c>
      <c r="P184" s="206">
        <v>57569</v>
      </c>
      <c r="Q184" s="206">
        <v>55596</v>
      </c>
      <c r="R184" s="55">
        <v>1</v>
      </c>
    </row>
    <row r="185" spans="1:18" ht="15" customHeight="1" x14ac:dyDescent="0.3">
      <c r="A185" s="55">
        <v>2016</v>
      </c>
      <c r="B185" s="182" t="s">
        <v>618</v>
      </c>
      <c r="C185" s="153" t="s">
        <v>296</v>
      </c>
      <c r="D185" s="153" t="s">
        <v>297</v>
      </c>
      <c r="E185" s="153" t="s">
        <v>777</v>
      </c>
      <c r="F185" s="178" t="s">
        <v>778</v>
      </c>
      <c r="G185" s="55" t="s">
        <v>779</v>
      </c>
      <c r="H185" s="178" t="s">
        <v>780</v>
      </c>
      <c r="I185" s="55" t="s">
        <v>588</v>
      </c>
      <c r="J185" s="55" t="s">
        <v>649</v>
      </c>
      <c r="K185" s="183" t="s">
        <v>583</v>
      </c>
      <c r="L185" s="201" t="s">
        <v>781</v>
      </c>
      <c r="M185" s="201" t="s">
        <v>782</v>
      </c>
      <c r="N185" s="201" t="s">
        <v>783</v>
      </c>
      <c r="O185" s="204">
        <v>-36.4</v>
      </c>
      <c r="P185" s="201">
        <v>671</v>
      </c>
      <c r="Q185" s="206">
        <v>1055</v>
      </c>
      <c r="R185" s="55">
        <v>1</v>
      </c>
    </row>
    <row r="186" spans="1:18" ht="15" customHeight="1" x14ac:dyDescent="0.3">
      <c r="A186" s="55">
        <v>2016</v>
      </c>
      <c r="B186" s="182" t="s">
        <v>618</v>
      </c>
      <c r="C186" s="153" t="s">
        <v>296</v>
      </c>
      <c r="D186" s="153" t="s">
        <v>297</v>
      </c>
      <c r="E186" s="153" t="s">
        <v>645</v>
      </c>
      <c r="F186" s="178" t="s">
        <v>646</v>
      </c>
      <c r="G186" s="55" t="s">
        <v>647</v>
      </c>
      <c r="H186" s="178" t="s">
        <v>648</v>
      </c>
      <c r="I186" s="55" t="s">
        <v>588</v>
      </c>
      <c r="J186" s="55" t="s">
        <v>649</v>
      </c>
      <c r="K186" s="183" t="s">
        <v>583</v>
      </c>
      <c r="L186" s="201" t="s">
        <v>784</v>
      </c>
      <c r="M186" s="201" t="s">
        <v>785</v>
      </c>
      <c r="N186" s="201" t="s">
        <v>786</v>
      </c>
      <c r="O186" s="201">
        <v>7.62</v>
      </c>
      <c r="P186" s="206">
        <v>2019</v>
      </c>
      <c r="Q186" s="206">
        <v>1876</v>
      </c>
      <c r="R186" s="55">
        <v>1</v>
      </c>
    </row>
    <row r="187" spans="1:18" ht="15" customHeight="1" x14ac:dyDescent="0.3">
      <c r="A187" s="55">
        <v>2016</v>
      </c>
      <c r="B187" s="182" t="s">
        <v>618</v>
      </c>
      <c r="C187" s="153" t="s">
        <v>296</v>
      </c>
      <c r="D187" s="153" t="s">
        <v>297</v>
      </c>
      <c r="E187" s="153" t="s">
        <v>675</v>
      </c>
      <c r="F187" s="178" t="s">
        <v>676</v>
      </c>
      <c r="G187" s="55" t="s">
        <v>677</v>
      </c>
      <c r="H187" s="178" t="s">
        <v>678</v>
      </c>
      <c r="I187" s="55" t="s">
        <v>43</v>
      </c>
      <c r="J187" s="55" t="s">
        <v>19</v>
      </c>
      <c r="K187" s="183" t="s">
        <v>583</v>
      </c>
      <c r="L187" s="201" t="s">
        <v>679</v>
      </c>
      <c r="M187" s="201" t="s">
        <v>787</v>
      </c>
      <c r="N187" s="201" t="s">
        <v>788</v>
      </c>
      <c r="O187" s="201">
        <v>88.55</v>
      </c>
      <c r="P187" s="206">
        <v>11993</v>
      </c>
      <c r="Q187" s="206">
        <v>13544</v>
      </c>
      <c r="R187" s="55">
        <v>1</v>
      </c>
    </row>
    <row r="188" spans="1:18" ht="15" customHeight="1" x14ac:dyDescent="0.3">
      <c r="A188" s="55">
        <v>2016</v>
      </c>
      <c r="B188" s="182" t="s">
        <v>618</v>
      </c>
      <c r="C188" s="153" t="s">
        <v>296</v>
      </c>
      <c r="D188" s="153" t="s">
        <v>297</v>
      </c>
      <c r="E188" s="153" t="s">
        <v>669</v>
      </c>
      <c r="F188" s="178" t="s">
        <v>670</v>
      </c>
      <c r="G188" s="55" t="s">
        <v>621</v>
      </c>
      <c r="H188" s="178" t="s">
        <v>671</v>
      </c>
      <c r="I188" s="55" t="s">
        <v>43</v>
      </c>
      <c r="J188" s="55" t="s">
        <v>19</v>
      </c>
      <c r="K188" s="183" t="s">
        <v>583</v>
      </c>
      <c r="L188" s="201" t="s">
        <v>789</v>
      </c>
      <c r="M188" s="201" t="s">
        <v>790</v>
      </c>
      <c r="N188" s="201" t="s">
        <v>791</v>
      </c>
      <c r="O188" s="201">
        <v>89.93</v>
      </c>
      <c r="P188" s="206">
        <v>13414</v>
      </c>
      <c r="Q188" s="206">
        <v>14916</v>
      </c>
      <c r="R188" s="55">
        <v>1</v>
      </c>
    </row>
    <row r="189" spans="1:18" ht="15" customHeight="1" x14ac:dyDescent="0.3">
      <c r="A189" s="55">
        <v>2016</v>
      </c>
      <c r="B189" s="182" t="s">
        <v>618</v>
      </c>
      <c r="C189" s="153" t="s">
        <v>296</v>
      </c>
      <c r="D189" s="153" t="s">
        <v>297</v>
      </c>
      <c r="E189" s="153" t="s">
        <v>792</v>
      </c>
      <c r="F189" s="178" t="s">
        <v>793</v>
      </c>
      <c r="G189" s="55" t="s">
        <v>631</v>
      </c>
      <c r="H189" s="178" t="s">
        <v>794</v>
      </c>
      <c r="I189" s="55" t="s">
        <v>588</v>
      </c>
      <c r="J189" s="55" t="s">
        <v>19</v>
      </c>
      <c r="K189" s="183" t="s">
        <v>583</v>
      </c>
      <c r="L189" s="201" t="s">
        <v>795</v>
      </c>
      <c r="M189" s="201" t="s">
        <v>796</v>
      </c>
      <c r="N189" s="201" t="s">
        <v>797</v>
      </c>
      <c r="O189" s="201">
        <v>83.85</v>
      </c>
      <c r="P189" s="201">
        <v>296</v>
      </c>
      <c r="Q189" s="201">
        <v>353</v>
      </c>
      <c r="R189" s="55">
        <v>1</v>
      </c>
    </row>
    <row r="190" spans="1:18" ht="15" customHeight="1" x14ac:dyDescent="0.3">
      <c r="A190" s="55">
        <v>2016</v>
      </c>
      <c r="B190" s="182" t="s">
        <v>618</v>
      </c>
      <c r="C190" s="153" t="s">
        <v>300</v>
      </c>
      <c r="D190" s="153" t="s">
        <v>301</v>
      </c>
      <c r="E190" s="153" t="s">
        <v>682</v>
      </c>
      <c r="F190" s="178" t="s">
        <v>683</v>
      </c>
      <c r="G190" s="55" t="s">
        <v>621</v>
      </c>
      <c r="H190" s="178" t="s">
        <v>682</v>
      </c>
      <c r="I190" s="55" t="s">
        <v>43</v>
      </c>
      <c r="J190" s="55" t="s">
        <v>19</v>
      </c>
      <c r="K190" s="183" t="s">
        <v>583</v>
      </c>
      <c r="L190" s="201" t="s">
        <v>637</v>
      </c>
      <c r="M190" s="201" t="s">
        <v>798</v>
      </c>
      <c r="N190" s="201" t="s">
        <v>798</v>
      </c>
      <c r="O190" s="201">
        <v>100</v>
      </c>
      <c r="P190" s="201">
        <v>989</v>
      </c>
      <c r="Q190" s="201">
        <v>989</v>
      </c>
      <c r="R190" s="55">
        <v>1</v>
      </c>
    </row>
    <row r="191" spans="1:18" ht="15" customHeight="1" x14ac:dyDescent="0.3">
      <c r="A191" s="55">
        <v>2016</v>
      </c>
      <c r="B191" s="182" t="s">
        <v>618</v>
      </c>
      <c r="C191" s="153" t="s">
        <v>300</v>
      </c>
      <c r="D191" s="153" t="s">
        <v>301</v>
      </c>
      <c r="E191" s="153" t="s">
        <v>685</v>
      </c>
      <c r="F191" s="178" t="s">
        <v>686</v>
      </c>
      <c r="G191" s="55" t="s">
        <v>647</v>
      </c>
      <c r="H191" s="178" t="s">
        <v>687</v>
      </c>
      <c r="I191" s="55" t="s">
        <v>43</v>
      </c>
      <c r="J191" s="55" t="s">
        <v>19</v>
      </c>
      <c r="K191" s="183" t="s">
        <v>583</v>
      </c>
      <c r="L191" s="201" t="s">
        <v>637</v>
      </c>
      <c r="M191" s="201" t="s">
        <v>688</v>
      </c>
      <c r="N191" s="201" t="s">
        <v>688</v>
      </c>
      <c r="O191" s="201">
        <v>100</v>
      </c>
      <c r="P191" s="206">
        <v>73962</v>
      </c>
      <c r="Q191" s="206">
        <v>73962</v>
      </c>
      <c r="R191" s="55">
        <v>1</v>
      </c>
    </row>
    <row r="192" spans="1:18" ht="15" customHeight="1" x14ac:dyDescent="0.3">
      <c r="A192" s="55">
        <v>2016</v>
      </c>
      <c r="B192" s="182" t="s">
        <v>618</v>
      </c>
      <c r="C192" s="55" t="s">
        <v>302</v>
      </c>
      <c r="D192" s="153" t="s">
        <v>689</v>
      </c>
      <c r="E192" s="153" t="s">
        <v>650</v>
      </c>
      <c r="F192" s="178" t="s">
        <v>799</v>
      </c>
      <c r="G192" s="55" t="s">
        <v>631</v>
      </c>
      <c r="H192" s="178" t="s">
        <v>800</v>
      </c>
      <c r="I192" s="55" t="s">
        <v>588</v>
      </c>
      <c r="J192" s="55" t="s">
        <v>19</v>
      </c>
      <c r="K192" s="183" t="s">
        <v>583</v>
      </c>
      <c r="L192" s="201" t="s">
        <v>801</v>
      </c>
      <c r="M192" s="201" t="s">
        <v>715</v>
      </c>
      <c r="N192" s="201" t="s">
        <v>710</v>
      </c>
      <c r="O192" s="201">
        <v>71</v>
      </c>
      <c r="P192" s="201">
        <v>12</v>
      </c>
      <c r="Q192" s="201">
        <v>17</v>
      </c>
      <c r="R192" s="55">
        <v>1</v>
      </c>
    </row>
    <row r="193" spans="1:18" ht="15" customHeight="1" x14ac:dyDescent="0.3">
      <c r="A193" s="55">
        <v>2016</v>
      </c>
      <c r="B193" s="182" t="s">
        <v>618</v>
      </c>
      <c r="C193" s="55" t="s">
        <v>302</v>
      </c>
      <c r="D193" s="153" t="s">
        <v>689</v>
      </c>
      <c r="E193" s="153" t="s">
        <v>690</v>
      </c>
      <c r="F193" s="178" t="s">
        <v>691</v>
      </c>
      <c r="G193" s="55" t="s">
        <v>628</v>
      </c>
      <c r="H193" s="178" t="s">
        <v>692</v>
      </c>
      <c r="I193" s="55" t="s">
        <v>43</v>
      </c>
      <c r="J193" s="55" t="s">
        <v>19</v>
      </c>
      <c r="K193" s="183" t="s">
        <v>583</v>
      </c>
      <c r="L193" s="201" t="s">
        <v>693</v>
      </c>
      <c r="M193" s="201" t="s">
        <v>802</v>
      </c>
      <c r="N193" s="201" t="s">
        <v>803</v>
      </c>
      <c r="O193" s="201">
        <v>113</v>
      </c>
      <c r="P193" s="201">
        <v>203</v>
      </c>
      <c r="Q193" s="201">
        <v>179</v>
      </c>
      <c r="R193" s="55">
        <v>1</v>
      </c>
    </row>
    <row r="194" spans="1:18" ht="15" customHeight="1" x14ac:dyDescent="0.3">
      <c r="A194" s="55">
        <v>2016</v>
      </c>
      <c r="B194" s="182" t="s">
        <v>618</v>
      </c>
      <c r="C194" s="55" t="s">
        <v>306</v>
      </c>
      <c r="D194" s="153" t="s">
        <v>696</v>
      </c>
      <c r="E194" s="199" t="s">
        <v>712</v>
      </c>
      <c r="F194" s="178" t="s">
        <v>713</v>
      </c>
      <c r="G194" s="55" t="s">
        <v>655</v>
      </c>
      <c r="H194" s="178" t="s">
        <v>565</v>
      </c>
      <c r="I194" s="55" t="s">
        <v>43</v>
      </c>
      <c r="J194" s="55" t="s">
        <v>19</v>
      </c>
      <c r="K194" s="183" t="s">
        <v>583</v>
      </c>
      <c r="L194" s="201">
        <v>91.43</v>
      </c>
      <c r="M194" s="201" t="s">
        <v>804</v>
      </c>
      <c r="N194" s="201" t="s">
        <v>805</v>
      </c>
      <c r="O194" s="201">
        <v>27.66</v>
      </c>
      <c r="P194" s="201">
        <v>13</v>
      </c>
      <c r="Q194" s="201">
        <v>47</v>
      </c>
      <c r="R194" s="55">
        <v>1</v>
      </c>
    </row>
    <row r="195" spans="1:18" ht="15" customHeight="1" x14ac:dyDescent="0.3">
      <c r="A195" s="55">
        <v>2016</v>
      </c>
      <c r="B195" s="182" t="s">
        <v>618</v>
      </c>
      <c r="C195" s="55" t="s">
        <v>306</v>
      </c>
      <c r="D195" s="153" t="s">
        <v>696</v>
      </c>
      <c r="E195" s="199" t="s">
        <v>723</v>
      </c>
      <c r="F195" s="178" t="s">
        <v>724</v>
      </c>
      <c r="G195" s="55" t="s">
        <v>628</v>
      </c>
      <c r="H195" s="178" t="s">
        <v>725</v>
      </c>
      <c r="I195" s="55" t="s">
        <v>43</v>
      </c>
      <c r="J195" s="55" t="s">
        <v>19</v>
      </c>
      <c r="K195" s="183" t="s">
        <v>583</v>
      </c>
      <c r="L195" s="201">
        <v>92.59</v>
      </c>
      <c r="M195" s="201" t="s">
        <v>750</v>
      </c>
      <c r="N195" s="201" t="s">
        <v>806</v>
      </c>
      <c r="O195" s="204">
        <v>97.1</v>
      </c>
      <c r="P195" s="201">
        <v>67</v>
      </c>
      <c r="Q195" s="201">
        <v>69</v>
      </c>
      <c r="R195" s="55">
        <v>1</v>
      </c>
    </row>
    <row r="196" spans="1:18" ht="15" customHeight="1" x14ac:dyDescent="0.3">
      <c r="A196" s="55">
        <v>2016</v>
      </c>
      <c r="B196" s="182" t="s">
        <v>618</v>
      </c>
      <c r="C196" s="55" t="s">
        <v>306</v>
      </c>
      <c r="D196" s="153" t="s">
        <v>696</v>
      </c>
      <c r="E196" s="199" t="s">
        <v>706</v>
      </c>
      <c r="F196" s="178" t="s">
        <v>707</v>
      </c>
      <c r="G196" s="55" t="s">
        <v>647</v>
      </c>
      <c r="H196" s="178" t="s">
        <v>708</v>
      </c>
      <c r="I196" s="55" t="s">
        <v>43</v>
      </c>
      <c r="J196" s="55" t="s">
        <v>19</v>
      </c>
      <c r="K196" s="183" t="s">
        <v>583</v>
      </c>
      <c r="L196" s="201">
        <v>93.48</v>
      </c>
      <c r="M196" s="201" t="s">
        <v>807</v>
      </c>
      <c r="N196" s="201" t="s">
        <v>732</v>
      </c>
      <c r="O196" s="201">
        <v>21.28</v>
      </c>
      <c r="P196" s="201">
        <v>10</v>
      </c>
      <c r="Q196" s="201">
        <v>47</v>
      </c>
      <c r="R196" s="55">
        <v>1</v>
      </c>
    </row>
    <row r="197" spans="1:18" ht="15" customHeight="1" x14ac:dyDescent="0.3">
      <c r="A197" s="55">
        <v>2016</v>
      </c>
      <c r="B197" s="182" t="s">
        <v>618</v>
      </c>
      <c r="C197" s="55" t="s">
        <v>306</v>
      </c>
      <c r="D197" s="153" t="s">
        <v>696</v>
      </c>
      <c r="E197" s="199" t="s">
        <v>700</v>
      </c>
      <c r="F197" s="178" t="s">
        <v>701</v>
      </c>
      <c r="G197" s="55" t="s">
        <v>621</v>
      </c>
      <c r="H197" s="178" t="s">
        <v>702</v>
      </c>
      <c r="I197" s="55" t="s">
        <v>43</v>
      </c>
      <c r="J197" s="55" t="s">
        <v>19</v>
      </c>
      <c r="K197" s="183" t="s">
        <v>583</v>
      </c>
      <c r="L197" s="201" t="s">
        <v>637</v>
      </c>
      <c r="M197" s="201" t="s">
        <v>808</v>
      </c>
      <c r="N197" s="201" t="s">
        <v>808</v>
      </c>
      <c r="O197" s="201">
        <v>88.24</v>
      </c>
      <c r="P197" s="201">
        <v>15</v>
      </c>
      <c r="Q197" s="201">
        <v>17</v>
      </c>
      <c r="R197" s="55">
        <v>1</v>
      </c>
    </row>
    <row r="198" spans="1:18" ht="15" customHeight="1" x14ac:dyDescent="0.3">
      <c r="A198" s="55">
        <v>2016</v>
      </c>
      <c r="B198" s="182" t="s">
        <v>618</v>
      </c>
      <c r="C198" s="55" t="s">
        <v>306</v>
      </c>
      <c r="D198" s="153" t="s">
        <v>696</v>
      </c>
      <c r="E198" s="199" t="s">
        <v>559</v>
      </c>
      <c r="F198" s="178" t="s">
        <v>697</v>
      </c>
      <c r="G198" s="55" t="s">
        <v>664</v>
      </c>
      <c r="H198" s="178" t="s">
        <v>698</v>
      </c>
      <c r="I198" s="55" t="s">
        <v>43</v>
      </c>
      <c r="J198" s="55" t="s">
        <v>19</v>
      </c>
      <c r="K198" s="183" t="s">
        <v>583</v>
      </c>
      <c r="L198" s="201" t="s">
        <v>637</v>
      </c>
      <c r="M198" s="201" t="s">
        <v>622</v>
      </c>
      <c r="N198" s="201" t="s">
        <v>622</v>
      </c>
      <c r="O198" s="201">
        <v>100</v>
      </c>
      <c r="P198" s="201">
        <v>15</v>
      </c>
      <c r="Q198" s="201">
        <v>15</v>
      </c>
      <c r="R198" s="55">
        <v>1</v>
      </c>
    </row>
    <row r="199" spans="1:18" ht="15" customHeight="1" x14ac:dyDescent="0.3">
      <c r="A199" s="55">
        <v>2016</v>
      </c>
      <c r="B199" s="182" t="s">
        <v>618</v>
      </c>
      <c r="C199" s="55" t="s">
        <v>306</v>
      </c>
      <c r="D199" s="153" t="s">
        <v>696</v>
      </c>
      <c r="E199" s="199" t="s">
        <v>567</v>
      </c>
      <c r="F199" s="178" t="s">
        <v>729</v>
      </c>
      <c r="G199" s="55" t="s">
        <v>631</v>
      </c>
      <c r="H199" s="178" t="s">
        <v>730</v>
      </c>
      <c r="I199" s="55" t="s">
        <v>43</v>
      </c>
      <c r="J199" s="55" t="s">
        <v>19</v>
      </c>
      <c r="K199" s="183" t="s">
        <v>583</v>
      </c>
      <c r="L199" s="201" t="s">
        <v>809</v>
      </c>
      <c r="M199" s="201" t="s">
        <v>732</v>
      </c>
      <c r="N199" s="201" t="s">
        <v>810</v>
      </c>
      <c r="O199" s="201">
        <v>93.75</v>
      </c>
      <c r="P199" s="201">
        <v>45</v>
      </c>
      <c r="Q199" s="201">
        <v>48</v>
      </c>
      <c r="R199" s="55">
        <v>1</v>
      </c>
    </row>
    <row r="200" spans="1:18" ht="15" customHeight="1" x14ac:dyDescent="0.3">
      <c r="A200" s="55">
        <v>2016</v>
      </c>
      <c r="B200" s="182" t="s">
        <v>618</v>
      </c>
      <c r="C200" s="55" t="s">
        <v>306</v>
      </c>
      <c r="D200" s="153" t="s">
        <v>696</v>
      </c>
      <c r="E200" s="199" t="s">
        <v>717</v>
      </c>
      <c r="F200" s="178" t="s">
        <v>718</v>
      </c>
      <c r="G200" s="55" t="s">
        <v>719</v>
      </c>
      <c r="H200" s="178" t="s">
        <v>720</v>
      </c>
      <c r="I200" s="55" t="s">
        <v>43</v>
      </c>
      <c r="J200" s="55" t="s">
        <v>19</v>
      </c>
      <c r="K200" s="183" t="s">
        <v>583</v>
      </c>
      <c r="L200" s="201" t="s">
        <v>642</v>
      </c>
      <c r="M200" s="201" t="s">
        <v>750</v>
      </c>
      <c r="N200" s="201" t="s">
        <v>806</v>
      </c>
      <c r="O200" s="201">
        <v>97.01</v>
      </c>
      <c r="P200" s="201">
        <v>65</v>
      </c>
      <c r="Q200" s="201">
        <v>67</v>
      </c>
      <c r="R200" s="55">
        <v>1</v>
      </c>
    </row>
    <row r="201" spans="1:18" ht="15" customHeight="1" x14ac:dyDescent="0.3">
      <c r="A201" s="55">
        <v>2016</v>
      </c>
      <c r="B201" s="182" t="s">
        <v>618</v>
      </c>
      <c r="C201" s="55" t="s">
        <v>309</v>
      </c>
      <c r="D201" s="153" t="s">
        <v>811</v>
      </c>
      <c r="E201" s="153" t="s">
        <v>577</v>
      </c>
      <c r="F201" s="178" t="s">
        <v>812</v>
      </c>
      <c r="G201" s="55" t="s">
        <v>655</v>
      </c>
      <c r="H201" s="178" t="s">
        <v>813</v>
      </c>
      <c r="I201" s="55" t="s">
        <v>588</v>
      </c>
      <c r="J201" s="55" t="s">
        <v>19</v>
      </c>
      <c r="K201" s="183" t="s">
        <v>583</v>
      </c>
      <c r="L201" s="204">
        <v>80</v>
      </c>
      <c r="M201" s="206">
        <v>3776000000</v>
      </c>
      <c r="N201" s="206">
        <v>4720000000</v>
      </c>
      <c r="O201" s="201">
        <v>81.650000000000006</v>
      </c>
      <c r="P201" s="206">
        <v>3477360094</v>
      </c>
      <c r="Q201" s="206">
        <v>4258800000</v>
      </c>
      <c r="R201" s="55">
        <v>1</v>
      </c>
    </row>
    <row r="202" spans="1:18" ht="15" customHeight="1" x14ac:dyDescent="0.3">
      <c r="A202" s="55">
        <v>2016</v>
      </c>
      <c r="B202" s="182" t="s">
        <v>618</v>
      </c>
      <c r="C202" s="153" t="s">
        <v>277</v>
      </c>
      <c r="D202" s="153" t="s">
        <v>619</v>
      </c>
      <c r="E202" s="153" t="s">
        <v>537</v>
      </c>
      <c r="F202" s="178" t="s">
        <v>620</v>
      </c>
      <c r="G202" s="55" t="s">
        <v>621</v>
      </c>
      <c r="H202" s="178" t="s">
        <v>484</v>
      </c>
      <c r="I202" s="55" t="s">
        <v>43</v>
      </c>
      <c r="J202" s="55" t="s">
        <v>19</v>
      </c>
      <c r="K202" s="183" t="s">
        <v>584</v>
      </c>
      <c r="L202" s="55" t="s">
        <v>814</v>
      </c>
      <c r="M202" s="55" t="s">
        <v>815</v>
      </c>
      <c r="N202" s="55" t="s">
        <v>816</v>
      </c>
      <c r="O202" s="207">
        <f>P202/Q202*100</f>
        <v>92.982830870034618</v>
      </c>
      <c r="P202" s="208">
        <v>971981941.17999995</v>
      </c>
      <c r="Q202" s="208">
        <v>1045334856</v>
      </c>
      <c r="R202" s="55">
        <v>1</v>
      </c>
    </row>
    <row r="203" spans="1:18" ht="15" customHeight="1" x14ac:dyDescent="0.3">
      <c r="A203" s="55">
        <v>2016</v>
      </c>
      <c r="B203" s="186" t="s">
        <v>625</v>
      </c>
      <c r="C203" s="153" t="s">
        <v>283</v>
      </c>
      <c r="D203" s="153" t="s">
        <v>626</v>
      </c>
      <c r="E203" s="153" t="s">
        <v>501</v>
      </c>
      <c r="F203" s="178" t="s">
        <v>627</v>
      </c>
      <c r="G203" s="55" t="s">
        <v>628</v>
      </c>
      <c r="H203" s="178" t="s">
        <v>629</v>
      </c>
      <c r="I203" s="55" t="s">
        <v>43</v>
      </c>
      <c r="J203" s="55" t="s">
        <v>19</v>
      </c>
      <c r="K203" s="183" t="s">
        <v>584</v>
      </c>
      <c r="L203" s="55">
        <v>55</v>
      </c>
      <c r="M203" s="55">
        <v>12.1</v>
      </c>
      <c r="N203" s="55">
        <v>22</v>
      </c>
      <c r="O203" s="55">
        <v>51.33</v>
      </c>
      <c r="P203" s="55">
        <v>10.78</v>
      </c>
      <c r="Q203" s="55">
        <v>21</v>
      </c>
      <c r="R203" s="55">
        <v>1</v>
      </c>
    </row>
    <row r="204" spans="1:18" ht="15" customHeight="1" x14ac:dyDescent="0.3">
      <c r="A204" s="55">
        <v>2016</v>
      </c>
      <c r="B204" s="186" t="s">
        <v>625</v>
      </c>
      <c r="C204" s="153" t="s">
        <v>283</v>
      </c>
      <c r="D204" s="153" t="s">
        <v>626</v>
      </c>
      <c r="E204" s="153" t="s">
        <v>499</v>
      </c>
      <c r="F204" s="178" t="s">
        <v>630</v>
      </c>
      <c r="G204" s="55" t="s">
        <v>631</v>
      </c>
      <c r="H204" s="178" t="s">
        <v>632</v>
      </c>
      <c r="I204" s="55" t="s">
        <v>43</v>
      </c>
      <c r="J204" s="55" t="s">
        <v>19</v>
      </c>
      <c r="K204" s="183" t="s">
        <v>584</v>
      </c>
      <c r="L204" s="55" t="s">
        <v>637</v>
      </c>
      <c r="M204" s="55" t="s">
        <v>750</v>
      </c>
      <c r="N204" s="55" t="s">
        <v>750</v>
      </c>
      <c r="O204" s="55">
        <v>100</v>
      </c>
      <c r="P204" s="55">
        <v>26</v>
      </c>
      <c r="Q204" s="55">
        <v>26</v>
      </c>
      <c r="R204" s="55">
        <v>1</v>
      </c>
    </row>
    <row r="205" spans="1:18" ht="15" customHeight="1" x14ac:dyDescent="0.3">
      <c r="A205" s="55">
        <v>2016</v>
      </c>
      <c r="B205" s="182" t="s">
        <v>618</v>
      </c>
      <c r="C205" s="153" t="s">
        <v>293</v>
      </c>
      <c r="D205" s="153" t="s">
        <v>633</v>
      </c>
      <c r="E205" s="153" t="s">
        <v>634</v>
      </c>
      <c r="F205" s="178" t="s">
        <v>635</v>
      </c>
      <c r="G205" s="55" t="s">
        <v>628</v>
      </c>
      <c r="H205" s="178" t="s">
        <v>636</v>
      </c>
      <c r="I205" s="55" t="s">
        <v>43</v>
      </c>
      <c r="J205" s="55" t="s">
        <v>19</v>
      </c>
      <c r="K205" s="183" t="s">
        <v>584</v>
      </c>
      <c r="L205" s="55" t="s">
        <v>637</v>
      </c>
      <c r="M205" s="55" t="s">
        <v>644</v>
      </c>
      <c r="N205" s="55" t="s">
        <v>644</v>
      </c>
      <c r="O205" s="55">
        <v>100</v>
      </c>
      <c r="P205" s="55">
        <v>7</v>
      </c>
      <c r="Q205" s="55">
        <v>7</v>
      </c>
      <c r="R205" s="55">
        <v>1</v>
      </c>
    </row>
    <row r="206" spans="1:18" ht="15" customHeight="1" x14ac:dyDescent="0.3">
      <c r="A206" s="55">
        <v>2016</v>
      </c>
      <c r="B206" s="182" t="s">
        <v>618</v>
      </c>
      <c r="C206" s="153" t="s">
        <v>293</v>
      </c>
      <c r="D206" s="153" t="s">
        <v>633</v>
      </c>
      <c r="E206" s="153" t="s">
        <v>639</v>
      </c>
      <c r="F206" s="178" t="s">
        <v>640</v>
      </c>
      <c r="G206" s="55" t="s">
        <v>631</v>
      </c>
      <c r="H206" s="178" t="s">
        <v>641</v>
      </c>
      <c r="I206" s="55" t="s">
        <v>43</v>
      </c>
      <c r="J206" s="55" t="s">
        <v>19</v>
      </c>
      <c r="K206" s="183" t="s">
        <v>584</v>
      </c>
      <c r="L206" s="55" t="s">
        <v>642</v>
      </c>
      <c r="M206" s="55" t="s">
        <v>817</v>
      </c>
      <c r="N206" s="55" t="s">
        <v>622</v>
      </c>
      <c r="O206" s="55">
        <v>100</v>
      </c>
      <c r="P206" s="55">
        <v>23</v>
      </c>
      <c r="Q206" s="55">
        <v>23</v>
      </c>
      <c r="R206" s="55">
        <v>1</v>
      </c>
    </row>
    <row r="207" spans="1:18" ht="15" customHeight="1" x14ac:dyDescent="0.3">
      <c r="A207" s="55">
        <v>2016</v>
      </c>
      <c r="B207" s="182" t="s">
        <v>618</v>
      </c>
      <c r="C207" s="153" t="s">
        <v>296</v>
      </c>
      <c r="D207" s="153" t="s">
        <v>297</v>
      </c>
      <c r="E207" s="153" t="s">
        <v>650</v>
      </c>
      <c r="F207" s="178" t="s">
        <v>651</v>
      </c>
      <c r="G207" s="55" t="s">
        <v>628</v>
      </c>
      <c r="H207" s="178" t="s">
        <v>652</v>
      </c>
      <c r="I207" s="55" t="s">
        <v>43</v>
      </c>
      <c r="J207" s="55" t="s">
        <v>19</v>
      </c>
      <c r="K207" s="183" t="s">
        <v>584</v>
      </c>
      <c r="L207" s="55" t="s">
        <v>637</v>
      </c>
      <c r="M207" s="55" t="s">
        <v>818</v>
      </c>
      <c r="N207" s="55" t="s">
        <v>818</v>
      </c>
      <c r="O207" s="55">
        <v>100</v>
      </c>
      <c r="P207" s="55">
        <v>74</v>
      </c>
      <c r="Q207" s="55">
        <v>74</v>
      </c>
      <c r="R207" s="55">
        <v>1</v>
      </c>
    </row>
    <row r="208" spans="1:18" ht="15" customHeight="1" x14ac:dyDescent="0.3">
      <c r="A208" s="55">
        <v>2016</v>
      </c>
      <c r="B208" s="182" t="s">
        <v>618</v>
      </c>
      <c r="C208" s="153" t="s">
        <v>296</v>
      </c>
      <c r="D208" s="153" t="s">
        <v>297</v>
      </c>
      <c r="E208" s="153" t="s">
        <v>524</v>
      </c>
      <c r="F208" s="178" t="s">
        <v>663</v>
      </c>
      <c r="G208" s="55" t="s">
        <v>664</v>
      </c>
      <c r="H208" s="178" t="s">
        <v>665</v>
      </c>
      <c r="I208" s="55" t="s">
        <v>43</v>
      </c>
      <c r="J208" s="55" t="s">
        <v>19</v>
      </c>
      <c r="K208" s="183" t="s">
        <v>584</v>
      </c>
      <c r="L208" s="55" t="s">
        <v>819</v>
      </c>
      <c r="M208" s="55" t="s">
        <v>820</v>
      </c>
      <c r="N208" s="55" t="s">
        <v>821</v>
      </c>
      <c r="O208" s="55">
        <v>1.23</v>
      </c>
      <c r="P208" s="55">
        <v>54626</v>
      </c>
      <c r="Q208" s="55">
        <v>55305</v>
      </c>
      <c r="R208" s="55">
        <v>1</v>
      </c>
    </row>
    <row r="209" spans="1:18" ht="15" customHeight="1" x14ac:dyDescent="0.3">
      <c r="A209" s="55">
        <v>2016</v>
      </c>
      <c r="B209" s="182" t="s">
        <v>618</v>
      </c>
      <c r="C209" s="153" t="s">
        <v>296</v>
      </c>
      <c r="D209" s="153" t="s">
        <v>297</v>
      </c>
      <c r="E209" s="153" t="s">
        <v>658</v>
      </c>
      <c r="F209" s="178" t="s">
        <v>659</v>
      </c>
      <c r="G209" s="55" t="s">
        <v>660</v>
      </c>
      <c r="H209" s="178" t="s">
        <v>661</v>
      </c>
      <c r="I209" s="55" t="s">
        <v>43</v>
      </c>
      <c r="J209" s="55" t="s">
        <v>19</v>
      </c>
      <c r="K209" s="183" t="s">
        <v>584</v>
      </c>
      <c r="L209" s="55" t="s">
        <v>822</v>
      </c>
      <c r="M209" s="55" t="s">
        <v>823</v>
      </c>
      <c r="N209" s="55" t="s">
        <v>824</v>
      </c>
      <c r="O209" s="55">
        <v>100</v>
      </c>
      <c r="P209" s="55">
        <v>26952</v>
      </c>
      <c r="Q209" s="55">
        <v>26952</v>
      </c>
      <c r="R209" s="55">
        <v>1</v>
      </c>
    </row>
    <row r="210" spans="1:18" ht="15" customHeight="1" x14ac:dyDescent="0.3">
      <c r="A210" s="55">
        <v>2016</v>
      </c>
      <c r="B210" s="182" t="s">
        <v>618</v>
      </c>
      <c r="C210" s="153" t="s">
        <v>296</v>
      </c>
      <c r="D210" s="153" t="s">
        <v>297</v>
      </c>
      <c r="E210" s="153" t="s">
        <v>669</v>
      </c>
      <c r="F210" s="178" t="s">
        <v>670</v>
      </c>
      <c r="G210" s="55" t="s">
        <v>621</v>
      </c>
      <c r="H210" s="178" t="s">
        <v>671</v>
      </c>
      <c r="I210" s="55" t="s">
        <v>43</v>
      </c>
      <c r="J210" s="55" t="s">
        <v>19</v>
      </c>
      <c r="K210" s="183" t="s">
        <v>584</v>
      </c>
      <c r="L210" s="55" t="s">
        <v>825</v>
      </c>
      <c r="M210" s="55" t="s">
        <v>826</v>
      </c>
      <c r="N210" s="55" t="s">
        <v>827</v>
      </c>
      <c r="O210" s="55">
        <v>100</v>
      </c>
      <c r="P210" s="55">
        <v>33031</v>
      </c>
      <c r="Q210" s="55">
        <v>33031</v>
      </c>
      <c r="R210" s="55">
        <v>1</v>
      </c>
    </row>
    <row r="211" spans="1:18" ht="15" customHeight="1" x14ac:dyDescent="0.3">
      <c r="A211" s="55">
        <v>2016</v>
      </c>
      <c r="B211" s="182" t="s">
        <v>618</v>
      </c>
      <c r="C211" s="153" t="s">
        <v>296</v>
      </c>
      <c r="D211" s="153" t="s">
        <v>297</v>
      </c>
      <c r="E211" s="153" t="s">
        <v>675</v>
      </c>
      <c r="F211" s="178" t="s">
        <v>676</v>
      </c>
      <c r="G211" s="55" t="s">
        <v>677</v>
      </c>
      <c r="H211" s="178" t="s">
        <v>678</v>
      </c>
      <c r="I211" s="55" t="s">
        <v>43</v>
      </c>
      <c r="J211" s="55" t="s">
        <v>19</v>
      </c>
      <c r="K211" s="183" t="s">
        <v>584</v>
      </c>
      <c r="L211" s="55" t="s">
        <v>679</v>
      </c>
      <c r="M211" s="55" t="s">
        <v>828</v>
      </c>
      <c r="N211" s="55" t="s">
        <v>829</v>
      </c>
      <c r="O211" s="55">
        <v>81.599999999999994</v>
      </c>
      <c r="P211" s="55">
        <v>26952</v>
      </c>
      <c r="Q211" s="55">
        <v>33031</v>
      </c>
      <c r="R211" s="55">
        <v>1</v>
      </c>
    </row>
    <row r="212" spans="1:18" ht="15" customHeight="1" x14ac:dyDescent="0.3">
      <c r="A212" s="55">
        <v>2016</v>
      </c>
      <c r="B212" s="182" t="s">
        <v>618</v>
      </c>
      <c r="C212" s="153" t="s">
        <v>296</v>
      </c>
      <c r="D212" s="153" t="s">
        <v>297</v>
      </c>
      <c r="E212" s="153" t="s">
        <v>537</v>
      </c>
      <c r="F212" s="178" t="s">
        <v>654</v>
      </c>
      <c r="G212" s="55" t="s">
        <v>655</v>
      </c>
      <c r="H212" s="178" t="s">
        <v>656</v>
      </c>
      <c r="I212" s="55" t="s">
        <v>43</v>
      </c>
      <c r="J212" s="55" t="s">
        <v>19</v>
      </c>
      <c r="K212" s="183" t="s">
        <v>584</v>
      </c>
      <c r="L212" s="55" t="s">
        <v>830</v>
      </c>
      <c r="M212" s="55" t="s">
        <v>831</v>
      </c>
      <c r="N212" s="55" t="s">
        <v>832</v>
      </c>
      <c r="O212" s="55">
        <v>100</v>
      </c>
      <c r="P212" s="55">
        <v>54626</v>
      </c>
      <c r="Q212" s="55">
        <v>54626</v>
      </c>
      <c r="R212" s="55">
        <v>1</v>
      </c>
    </row>
    <row r="213" spans="1:18" ht="15" customHeight="1" x14ac:dyDescent="0.3">
      <c r="A213" s="55">
        <v>2016</v>
      </c>
      <c r="B213" s="182" t="s">
        <v>618</v>
      </c>
      <c r="C213" s="153" t="s">
        <v>300</v>
      </c>
      <c r="D213" s="153" t="s">
        <v>301</v>
      </c>
      <c r="E213" s="153" t="s">
        <v>682</v>
      </c>
      <c r="F213" s="178" t="s">
        <v>683</v>
      </c>
      <c r="G213" s="55" t="s">
        <v>621</v>
      </c>
      <c r="H213" s="178" t="s">
        <v>682</v>
      </c>
      <c r="I213" s="55" t="s">
        <v>43</v>
      </c>
      <c r="J213" s="55" t="s">
        <v>19</v>
      </c>
      <c r="K213" s="183" t="s">
        <v>584</v>
      </c>
      <c r="L213" s="55" t="s">
        <v>637</v>
      </c>
      <c r="M213" s="55" t="s">
        <v>833</v>
      </c>
      <c r="N213" s="55" t="s">
        <v>833</v>
      </c>
      <c r="O213" s="55">
        <v>100</v>
      </c>
      <c r="P213" s="55">
        <v>908</v>
      </c>
      <c r="Q213" s="55">
        <v>908</v>
      </c>
      <c r="R213" s="55">
        <v>1</v>
      </c>
    </row>
    <row r="214" spans="1:18" ht="15" customHeight="1" x14ac:dyDescent="0.3">
      <c r="A214" s="55">
        <v>2016</v>
      </c>
      <c r="B214" s="182" t="s">
        <v>618</v>
      </c>
      <c r="C214" s="153" t="s">
        <v>300</v>
      </c>
      <c r="D214" s="153" t="s">
        <v>301</v>
      </c>
      <c r="E214" s="153" t="s">
        <v>685</v>
      </c>
      <c r="F214" s="178" t="s">
        <v>686</v>
      </c>
      <c r="G214" s="55" t="s">
        <v>647</v>
      </c>
      <c r="H214" s="178" t="s">
        <v>687</v>
      </c>
      <c r="I214" s="55" t="s">
        <v>43</v>
      </c>
      <c r="J214" s="55" t="s">
        <v>19</v>
      </c>
      <c r="K214" s="183" t="s">
        <v>584</v>
      </c>
      <c r="L214" s="55" t="s">
        <v>637</v>
      </c>
      <c r="M214" s="55" t="s">
        <v>688</v>
      </c>
      <c r="N214" s="55" t="s">
        <v>688</v>
      </c>
      <c r="O214" s="55">
        <v>100</v>
      </c>
      <c r="P214" s="55">
        <v>74117</v>
      </c>
      <c r="Q214" s="55">
        <v>74117</v>
      </c>
      <c r="R214" s="55">
        <v>1</v>
      </c>
    </row>
    <row r="215" spans="1:18" ht="15" customHeight="1" x14ac:dyDescent="0.3">
      <c r="A215" s="55">
        <v>2016</v>
      </c>
      <c r="B215" s="182" t="s">
        <v>618</v>
      </c>
      <c r="C215" s="55" t="s">
        <v>302</v>
      </c>
      <c r="D215" s="153" t="s">
        <v>689</v>
      </c>
      <c r="E215" s="153" t="s">
        <v>650</v>
      </c>
      <c r="F215" s="178" t="s">
        <v>799</v>
      </c>
      <c r="G215" s="55" t="s">
        <v>631</v>
      </c>
      <c r="H215" s="178" t="s">
        <v>800</v>
      </c>
      <c r="I215" s="55" t="s">
        <v>588</v>
      </c>
      <c r="J215" s="55" t="s">
        <v>19</v>
      </c>
      <c r="K215" s="183" t="s">
        <v>584</v>
      </c>
      <c r="L215" s="55">
        <v>84</v>
      </c>
      <c r="M215" s="55">
        <v>16</v>
      </c>
      <c r="N215" s="55">
        <v>19</v>
      </c>
      <c r="O215" s="55">
        <v>71</v>
      </c>
      <c r="P215" s="55">
        <v>12</v>
      </c>
      <c r="Q215" s="55">
        <v>17</v>
      </c>
      <c r="R215" s="55">
        <v>1</v>
      </c>
    </row>
    <row r="216" spans="1:18" ht="15" customHeight="1" x14ac:dyDescent="0.3">
      <c r="A216" s="55">
        <v>2016</v>
      </c>
      <c r="B216" s="182" t="s">
        <v>618</v>
      </c>
      <c r="C216" s="55" t="s">
        <v>302</v>
      </c>
      <c r="D216" s="153" t="s">
        <v>689</v>
      </c>
      <c r="E216" s="153" t="s">
        <v>690</v>
      </c>
      <c r="F216" s="178" t="s">
        <v>691</v>
      </c>
      <c r="G216" s="55" t="s">
        <v>628</v>
      </c>
      <c r="H216" s="178" t="s">
        <v>692</v>
      </c>
      <c r="I216" s="55" t="s">
        <v>43</v>
      </c>
      <c r="J216" s="55" t="s">
        <v>19</v>
      </c>
      <c r="K216" s="183" t="s">
        <v>584</v>
      </c>
      <c r="L216" s="55" t="s">
        <v>693</v>
      </c>
      <c r="M216" s="55" t="s">
        <v>693</v>
      </c>
      <c r="N216" s="55" t="s">
        <v>637</v>
      </c>
      <c r="O216" s="55">
        <v>90</v>
      </c>
      <c r="P216" s="55">
        <v>132</v>
      </c>
      <c r="Q216" s="55">
        <v>147</v>
      </c>
      <c r="R216" s="55">
        <v>1</v>
      </c>
    </row>
    <row r="217" spans="1:18" ht="15" customHeight="1" x14ac:dyDescent="0.3">
      <c r="A217" s="55">
        <v>2016</v>
      </c>
      <c r="B217" s="182" t="s">
        <v>618</v>
      </c>
      <c r="C217" s="55" t="s">
        <v>306</v>
      </c>
      <c r="D217" s="153" t="s">
        <v>696</v>
      </c>
      <c r="E217" s="199" t="s">
        <v>559</v>
      </c>
      <c r="F217" s="178" t="s">
        <v>697</v>
      </c>
      <c r="G217" s="55" t="s">
        <v>664</v>
      </c>
      <c r="H217" s="178" t="s">
        <v>698</v>
      </c>
      <c r="I217" s="55" t="s">
        <v>43</v>
      </c>
      <c r="J217" s="55" t="s">
        <v>19</v>
      </c>
      <c r="K217" s="183" t="s">
        <v>584</v>
      </c>
      <c r="L217" s="209">
        <v>0</v>
      </c>
      <c r="M217" s="55">
        <v>0</v>
      </c>
      <c r="N217" s="55">
        <v>0</v>
      </c>
      <c r="O217" s="55">
        <v>0</v>
      </c>
      <c r="P217" s="55">
        <v>0</v>
      </c>
      <c r="Q217" s="55">
        <v>0</v>
      </c>
      <c r="R217" s="55">
        <v>1</v>
      </c>
    </row>
    <row r="218" spans="1:18" ht="15" customHeight="1" x14ac:dyDescent="0.3">
      <c r="A218" s="55">
        <v>2016</v>
      </c>
      <c r="B218" s="182" t="s">
        <v>618</v>
      </c>
      <c r="C218" s="55" t="s">
        <v>306</v>
      </c>
      <c r="D218" s="153" t="s">
        <v>696</v>
      </c>
      <c r="E218" s="199" t="s">
        <v>706</v>
      </c>
      <c r="F218" s="178" t="s">
        <v>707</v>
      </c>
      <c r="G218" s="55" t="s">
        <v>647</v>
      </c>
      <c r="H218" s="178" t="s">
        <v>708</v>
      </c>
      <c r="I218" s="55" t="s">
        <v>43</v>
      </c>
      <c r="J218" s="55" t="s">
        <v>19</v>
      </c>
      <c r="K218" s="183" t="s">
        <v>584</v>
      </c>
      <c r="L218" s="209" t="s">
        <v>653</v>
      </c>
      <c r="M218" s="55" t="s">
        <v>711</v>
      </c>
      <c r="N218" s="55" t="s">
        <v>804</v>
      </c>
      <c r="O218" s="55">
        <v>206.25</v>
      </c>
      <c r="P218" s="55">
        <v>66</v>
      </c>
      <c r="Q218" s="55">
        <v>32</v>
      </c>
      <c r="R218" s="55">
        <v>1</v>
      </c>
    </row>
    <row r="219" spans="1:18" ht="15" customHeight="1" x14ac:dyDescent="0.3">
      <c r="A219" s="55">
        <v>2016</v>
      </c>
      <c r="B219" s="182" t="s">
        <v>618</v>
      </c>
      <c r="C219" s="55" t="s">
        <v>306</v>
      </c>
      <c r="D219" s="153" t="s">
        <v>696</v>
      </c>
      <c r="E219" s="199" t="s">
        <v>717</v>
      </c>
      <c r="F219" s="178" t="s">
        <v>718</v>
      </c>
      <c r="G219" s="55" t="s">
        <v>719</v>
      </c>
      <c r="H219" s="178" t="s">
        <v>720</v>
      </c>
      <c r="I219" s="55" t="s">
        <v>43</v>
      </c>
      <c r="J219" s="55" t="s">
        <v>19</v>
      </c>
      <c r="K219" s="183" t="s">
        <v>584</v>
      </c>
      <c r="L219" s="209" t="s">
        <v>801</v>
      </c>
      <c r="M219" s="55" t="s">
        <v>715</v>
      </c>
      <c r="N219" s="55" t="s">
        <v>710</v>
      </c>
      <c r="O219" s="55">
        <v>100</v>
      </c>
      <c r="P219" s="55">
        <v>43</v>
      </c>
      <c r="Q219" s="55">
        <v>43</v>
      </c>
      <c r="R219" s="55">
        <v>1</v>
      </c>
    </row>
    <row r="220" spans="1:18" ht="15" customHeight="1" x14ac:dyDescent="0.3">
      <c r="A220" s="55">
        <v>2016</v>
      </c>
      <c r="B220" s="182" t="s">
        <v>618</v>
      </c>
      <c r="C220" s="55" t="s">
        <v>306</v>
      </c>
      <c r="D220" s="153" t="s">
        <v>696</v>
      </c>
      <c r="E220" s="199" t="s">
        <v>700</v>
      </c>
      <c r="F220" s="178" t="s">
        <v>701</v>
      </c>
      <c r="G220" s="55" t="s">
        <v>621</v>
      </c>
      <c r="H220" s="178" t="s">
        <v>702</v>
      </c>
      <c r="I220" s="55" t="s">
        <v>43</v>
      </c>
      <c r="J220" s="55" t="s">
        <v>19</v>
      </c>
      <c r="K220" s="183" t="s">
        <v>584</v>
      </c>
      <c r="L220" s="209" t="s">
        <v>714</v>
      </c>
      <c r="M220" s="55" t="s">
        <v>715</v>
      </c>
      <c r="N220" s="55" t="s">
        <v>716</v>
      </c>
      <c r="O220" s="55">
        <v>85</v>
      </c>
      <c r="P220" s="55">
        <v>17</v>
      </c>
      <c r="Q220" s="55">
        <v>20</v>
      </c>
      <c r="R220" s="55">
        <v>1</v>
      </c>
    </row>
    <row r="221" spans="1:18" ht="15" customHeight="1" x14ac:dyDescent="0.3">
      <c r="A221" s="55">
        <v>2016</v>
      </c>
      <c r="B221" s="182" t="s">
        <v>618</v>
      </c>
      <c r="C221" s="55" t="s">
        <v>306</v>
      </c>
      <c r="D221" s="153" t="s">
        <v>696</v>
      </c>
      <c r="E221" s="199" t="s">
        <v>712</v>
      </c>
      <c r="F221" s="178" t="s">
        <v>713</v>
      </c>
      <c r="G221" s="55" t="s">
        <v>655</v>
      </c>
      <c r="H221" s="178" t="s">
        <v>565</v>
      </c>
      <c r="I221" s="55" t="s">
        <v>43</v>
      </c>
      <c r="J221" s="55" t="s">
        <v>19</v>
      </c>
      <c r="K221" s="183" t="s">
        <v>584</v>
      </c>
      <c r="L221" s="209" t="s">
        <v>834</v>
      </c>
      <c r="M221" s="55" t="s">
        <v>751</v>
      </c>
      <c r="N221" s="55" t="s">
        <v>835</v>
      </c>
      <c r="O221" s="55">
        <f>P221/Q221*100</f>
        <v>212.5</v>
      </c>
      <c r="P221" s="55">
        <v>68</v>
      </c>
      <c r="Q221" s="55">
        <v>32</v>
      </c>
      <c r="R221" s="55">
        <v>1</v>
      </c>
    </row>
    <row r="222" spans="1:18" ht="15" customHeight="1" x14ac:dyDescent="0.3">
      <c r="A222" s="55">
        <v>2016</v>
      </c>
      <c r="B222" s="182" t="s">
        <v>618</v>
      </c>
      <c r="C222" s="55" t="s">
        <v>306</v>
      </c>
      <c r="D222" s="153" t="s">
        <v>696</v>
      </c>
      <c r="E222" s="199" t="s">
        <v>723</v>
      </c>
      <c r="F222" s="178" t="s">
        <v>724</v>
      </c>
      <c r="G222" s="55" t="s">
        <v>628</v>
      </c>
      <c r="H222" s="178" t="s">
        <v>725</v>
      </c>
      <c r="I222" s="55" t="s">
        <v>43</v>
      </c>
      <c r="J222" s="55" t="s">
        <v>19</v>
      </c>
      <c r="K222" s="183" t="s">
        <v>584</v>
      </c>
      <c r="L222" s="209" t="s">
        <v>836</v>
      </c>
      <c r="M222" s="55" t="s">
        <v>837</v>
      </c>
      <c r="N222" s="55" t="s">
        <v>727</v>
      </c>
      <c r="O222" s="210">
        <f>P222/Q222*100</f>
        <v>97.61904761904762</v>
      </c>
      <c r="P222" s="55">
        <v>41</v>
      </c>
      <c r="Q222" s="55">
        <v>42</v>
      </c>
      <c r="R222" s="55">
        <v>1</v>
      </c>
    </row>
    <row r="223" spans="1:18" ht="15" customHeight="1" x14ac:dyDescent="0.3">
      <c r="A223" s="55">
        <v>2016</v>
      </c>
      <c r="B223" s="182" t="s">
        <v>618</v>
      </c>
      <c r="C223" s="55" t="s">
        <v>306</v>
      </c>
      <c r="D223" s="153" t="s">
        <v>696</v>
      </c>
      <c r="E223" s="199" t="s">
        <v>567</v>
      </c>
      <c r="F223" s="178" t="s">
        <v>729</v>
      </c>
      <c r="G223" s="55" t="s">
        <v>631</v>
      </c>
      <c r="H223" s="178" t="s">
        <v>730</v>
      </c>
      <c r="I223" s="55" t="s">
        <v>43</v>
      </c>
      <c r="J223" s="55" t="s">
        <v>19</v>
      </c>
      <c r="K223" s="183" t="s">
        <v>584</v>
      </c>
      <c r="L223" s="209" t="s">
        <v>731</v>
      </c>
      <c r="M223" s="55" t="s">
        <v>838</v>
      </c>
      <c r="N223" s="55" t="s">
        <v>732</v>
      </c>
      <c r="O223" s="210">
        <v>98.2</v>
      </c>
      <c r="P223" s="55">
        <v>55</v>
      </c>
      <c r="Q223" s="55">
        <v>56</v>
      </c>
      <c r="R223" s="55">
        <v>1</v>
      </c>
    </row>
    <row r="224" spans="1:18" ht="15" customHeight="1" x14ac:dyDescent="0.3">
      <c r="A224" s="55">
        <v>2016</v>
      </c>
      <c r="B224" s="186" t="s">
        <v>839</v>
      </c>
      <c r="C224" s="211" t="s">
        <v>270</v>
      </c>
      <c r="D224" s="211" t="s">
        <v>840</v>
      </c>
      <c r="E224" s="211" t="s">
        <v>841</v>
      </c>
      <c r="F224" s="178" t="s">
        <v>842</v>
      </c>
      <c r="G224" s="55" t="s">
        <v>779</v>
      </c>
      <c r="H224" s="178" t="s">
        <v>843</v>
      </c>
      <c r="I224" s="212" t="s">
        <v>20</v>
      </c>
      <c r="J224" s="55" t="s">
        <v>844</v>
      </c>
      <c r="K224" s="183" t="s">
        <v>581</v>
      </c>
      <c r="L224" s="213" t="s">
        <v>845</v>
      </c>
      <c r="M224" s="213" t="s">
        <v>846</v>
      </c>
      <c r="N224" s="213" t="s">
        <v>847</v>
      </c>
      <c r="O224" s="212">
        <v>0.31</v>
      </c>
      <c r="P224" s="212">
        <v>754</v>
      </c>
      <c r="Q224" s="212">
        <v>2468</v>
      </c>
      <c r="R224" s="55">
        <v>1</v>
      </c>
    </row>
    <row r="225" spans="1:18" ht="15" customHeight="1" x14ac:dyDescent="0.3">
      <c r="A225" s="55">
        <v>2016</v>
      </c>
      <c r="B225" s="186" t="s">
        <v>839</v>
      </c>
      <c r="C225" s="211" t="s">
        <v>270</v>
      </c>
      <c r="D225" s="211" t="s">
        <v>840</v>
      </c>
      <c r="E225" s="211" t="s">
        <v>21</v>
      </c>
      <c r="F225" s="178" t="s">
        <v>23</v>
      </c>
      <c r="G225" s="55" t="s">
        <v>848</v>
      </c>
      <c r="H225" s="178" t="s">
        <v>22</v>
      </c>
      <c r="I225" s="212" t="s">
        <v>20</v>
      </c>
      <c r="J225" s="55" t="s">
        <v>19</v>
      </c>
      <c r="K225" s="183" t="s">
        <v>581</v>
      </c>
      <c r="L225" s="213" t="s">
        <v>849</v>
      </c>
      <c r="M225" s="213" t="s">
        <v>850</v>
      </c>
      <c r="N225" s="213" t="s">
        <v>851</v>
      </c>
      <c r="O225" s="212">
        <v>0.52</v>
      </c>
      <c r="P225" s="214">
        <v>99481.58</v>
      </c>
      <c r="Q225" s="214">
        <v>19121801.039999999</v>
      </c>
      <c r="R225" s="55">
        <v>1</v>
      </c>
    </row>
    <row r="226" spans="1:18" ht="15" customHeight="1" x14ac:dyDescent="0.3">
      <c r="A226" s="55">
        <v>2016</v>
      </c>
      <c r="B226" s="186" t="s">
        <v>839</v>
      </c>
      <c r="C226" s="211" t="s">
        <v>270</v>
      </c>
      <c r="D226" s="211" t="s">
        <v>840</v>
      </c>
      <c r="E226" s="211" t="s">
        <v>852</v>
      </c>
      <c r="F226" s="178" t="s">
        <v>853</v>
      </c>
      <c r="G226" s="55" t="s">
        <v>664</v>
      </c>
      <c r="H226" s="178" t="s">
        <v>854</v>
      </c>
      <c r="I226" s="212" t="s">
        <v>20</v>
      </c>
      <c r="J226" s="55" t="s">
        <v>844</v>
      </c>
      <c r="K226" s="183" t="s">
        <v>581</v>
      </c>
      <c r="L226" s="213" t="s">
        <v>855</v>
      </c>
      <c r="M226" s="213" t="s">
        <v>856</v>
      </c>
      <c r="N226" s="213" t="s">
        <v>857</v>
      </c>
      <c r="O226" s="212">
        <v>0.69</v>
      </c>
      <c r="P226" s="212">
        <v>445</v>
      </c>
      <c r="Q226" s="212">
        <v>644</v>
      </c>
      <c r="R226" s="55">
        <v>1</v>
      </c>
    </row>
    <row r="227" spans="1:18" ht="15" customHeight="1" x14ac:dyDescent="0.3">
      <c r="A227" s="55">
        <v>2016</v>
      </c>
      <c r="B227" s="186" t="s">
        <v>839</v>
      </c>
      <c r="C227" s="211" t="s">
        <v>270</v>
      </c>
      <c r="D227" s="211" t="s">
        <v>840</v>
      </c>
      <c r="E227" s="211" t="s">
        <v>858</v>
      </c>
      <c r="F227" s="178" t="s">
        <v>859</v>
      </c>
      <c r="G227" s="55" t="s">
        <v>860</v>
      </c>
      <c r="H227" s="178" t="s">
        <v>861</v>
      </c>
      <c r="I227" s="212" t="s">
        <v>20</v>
      </c>
      <c r="J227" s="55" t="s">
        <v>844</v>
      </c>
      <c r="K227" s="183" t="s">
        <v>581</v>
      </c>
      <c r="L227" s="213" t="s">
        <v>862</v>
      </c>
      <c r="M227" s="213" t="s">
        <v>863</v>
      </c>
      <c r="N227" s="213" t="s">
        <v>864</v>
      </c>
      <c r="O227" s="212">
        <v>0.32</v>
      </c>
      <c r="P227" s="212">
        <v>982855</v>
      </c>
      <c r="Q227" s="212">
        <v>3116494</v>
      </c>
      <c r="R227" s="55">
        <v>1</v>
      </c>
    </row>
    <row r="228" spans="1:18" ht="15" customHeight="1" x14ac:dyDescent="0.3">
      <c r="A228" s="55">
        <v>2016</v>
      </c>
      <c r="B228" s="186" t="s">
        <v>839</v>
      </c>
      <c r="C228" s="153" t="s">
        <v>270</v>
      </c>
      <c r="D228" s="153" t="s">
        <v>840</v>
      </c>
      <c r="E228" s="153" t="s">
        <v>865</v>
      </c>
      <c r="F228" s="178" t="s">
        <v>866</v>
      </c>
      <c r="G228" s="55" t="s">
        <v>628</v>
      </c>
      <c r="H228" s="178" t="s">
        <v>867</v>
      </c>
      <c r="I228" s="55" t="s">
        <v>20</v>
      </c>
      <c r="J228" s="55" t="s">
        <v>844</v>
      </c>
      <c r="K228" s="183" t="s">
        <v>581</v>
      </c>
      <c r="L228" s="215" t="s">
        <v>868</v>
      </c>
      <c r="M228" s="215" t="s">
        <v>869</v>
      </c>
      <c r="N228" s="215" t="s">
        <v>870</v>
      </c>
      <c r="O228" s="55">
        <v>0.51</v>
      </c>
      <c r="P228" s="55">
        <v>1391</v>
      </c>
      <c r="Q228" s="55">
        <v>2746</v>
      </c>
      <c r="R228" s="55">
        <v>1</v>
      </c>
    </row>
    <row r="229" spans="1:18" ht="15" customHeight="1" x14ac:dyDescent="0.3">
      <c r="A229" s="55">
        <v>2016</v>
      </c>
      <c r="B229" s="186" t="s">
        <v>839</v>
      </c>
      <c r="C229" s="211" t="s">
        <v>270</v>
      </c>
      <c r="D229" s="211" t="s">
        <v>840</v>
      </c>
      <c r="E229" s="211" t="s">
        <v>515</v>
      </c>
      <c r="F229" s="178" t="s">
        <v>871</v>
      </c>
      <c r="G229" s="55" t="s">
        <v>719</v>
      </c>
      <c r="H229" s="178" t="s">
        <v>872</v>
      </c>
      <c r="I229" s="212" t="s">
        <v>20</v>
      </c>
      <c r="J229" s="55" t="s">
        <v>649</v>
      </c>
      <c r="K229" s="183" t="s">
        <v>581</v>
      </c>
      <c r="L229" s="212" t="s">
        <v>873</v>
      </c>
      <c r="M229" s="212" t="s">
        <v>874</v>
      </c>
      <c r="N229" s="212" t="s">
        <v>875</v>
      </c>
      <c r="O229" s="212">
        <v>0</v>
      </c>
      <c r="P229" s="212">
        <v>3.4</v>
      </c>
      <c r="Q229" s="212">
        <v>3.4</v>
      </c>
      <c r="R229" s="55">
        <v>1</v>
      </c>
    </row>
    <row r="230" spans="1:18" ht="15" customHeight="1" x14ac:dyDescent="0.3">
      <c r="A230" s="55">
        <v>2016</v>
      </c>
      <c r="B230" s="186" t="s">
        <v>839</v>
      </c>
      <c r="C230" s="211" t="s">
        <v>270</v>
      </c>
      <c r="D230" s="211" t="s">
        <v>840</v>
      </c>
      <c r="E230" s="211" t="s">
        <v>876</v>
      </c>
      <c r="F230" s="178" t="s">
        <v>877</v>
      </c>
      <c r="G230" s="55" t="s">
        <v>647</v>
      </c>
      <c r="H230" s="178" t="s">
        <v>878</v>
      </c>
      <c r="I230" s="212" t="s">
        <v>20</v>
      </c>
      <c r="J230" s="55" t="s">
        <v>844</v>
      </c>
      <c r="K230" s="183" t="s">
        <v>581</v>
      </c>
      <c r="L230" s="213" t="s">
        <v>879</v>
      </c>
      <c r="M230" s="213" t="s">
        <v>880</v>
      </c>
      <c r="N230" s="213" t="s">
        <v>881</v>
      </c>
      <c r="O230" s="212">
        <v>0.84</v>
      </c>
      <c r="P230" s="212">
        <v>1587</v>
      </c>
      <c r="Q230" s="212">
        <v>1893</v>
      </c>
      <c r="R230" s="55">
        <v>1</v>
      </c>
    </row>
    <row r="231" spans="1:18" ht="15" customHeight="1" x14ac:dyDescent="0.3">
      <c r="A231" s="55">
        <v>2016</v>
      </c>
      <c r="B231" s="186" t="s">
        <v>839</v>
      </c>
      <c r="C231" s="211" t="s">
        <v>270</v>
      </c>
      <c r="D231" s="211" t="s">
        <v>840</v>
      </c>
      <c r="E231" s="211" t="s">
        <v>882</v>
      </c>
      <c r="F231" s="178" t="s">
        <v>883</v>
      </c>
      <c r="G231" s="55" t="s">
        <v>677</v>
      </c>
      <c r="H231" s="178" t="s">
        <v>884</v>
      </c>
      <c r="I231" s="212" t="s">
        <v>20</v>
      </c>
      <c r="J231" s="55" t="s">
        <v>844</v>
      </c>
      <c r="K231" s="183" t="s">
        <v>581</v>
      </c>
      <c r="L231" s="213" t="s">
        <v>879</v>
      </c>
      <c r="M231" s="213" t="s">
        <v>885</v>
      </c>
      <c r="N231" s="213" t="s">
        <v>886</v>
      </c>
      <c r="O231" s="212">
        <v>1.08</v>
      </c>
      <c r="P231" s="212">
        <v>7991</v>
      </c>
      <c r="Q231" s="212">
        <v>7429</v>
      </c>
      <c r="R231" s="55">
        <v>1</v>
      </c>
    </row>
    <row r="232" spans="1:18" ht="15" customHeight="1" x14ac:dyDescent="0.3">
      <c r="A232" s="55">
        <v>2016</v>
      </c>
      <c r="B232" s="186" t="s">
        <v>839</v>
      </c>
      <c r="C232" s="211" t="s">
        <v>270</v>
      </c>
      <c r="D232" s="211" t="s">
        <v>840</v>
      </c>
      <c r="E232" s="211" t="s">
        <v>887</v>
      </c>
      <c r="F232" s="178" t="s">
        <v>888</v>
      </c>
      <c r="G232" s="55" t="s">
        <v>770</v>
      </c>
      <c r="H232" s="178" t="s">
        <v>889</v>
      </c>
      <c r="I232" s="212" t="s">
        <v>20</v>
      </c>
      <c r="J232" s="55" t="s">
        <v>844</v>
      </c>
      <c r="K232" s="183" t="s">
        <v>581</v>
      </c>
      <c r="L232" s="213" t="s">
        <v>890</v>
      </c>
      <c r="M232" s="213" t="s">
        <v>891</v>
      </c>
      <c r="N232" s="213" t="s">
        <v>892</v>
      </c>
      <c r="O232" s="212">
        <v>0.75</v>
      </c>
      <c r="P232" s="212">
        <v>1850</v>
      </c>
      <c r="Q232" s="212">
        <v>2453</v>
      </c>
      <c r="R232" s="55">
        <v>1</v>
      </c>
    </row>
    <row r="233" spans="1:18" ht="15" customHeight="1" x14ac:dyDescent="0.3">
      <c r="A233" s="55">
        <v>2016</v>
      </c>
      <c r="B233" s="186" t="s">
        <v>839</v>
      </c>
      <c r="C233" s="211" t="s">
        <v>270</v>
      </c>
      <c r="D233" s="211" t="s">
        <v>840</v>
      </c>
      <c r="E233" s="211" t="s">
        <v>893</v>
      </c>
      <c r="F233" s="178" t="s">
        <v>894</v>
      </c>
      <c r="G233" s="55" t="s">
        <v>660</v>
      </c>
      <c r="H233" s="178" t="s">
        <v>861</v>
      </c>
      <c r="I233" s="212" t="s">
        <v>20</v>
      </c>
      <c r="J233" s="55" t="s">
        <v>844</v>
      </c>
      <c r="K233" s="183" t="s">
        <v>581</v>
      </c>
      <c r="L233" s="213" t="s">
        <v>895</v>
      </c>
      <c r="M233" s="213" t="s">
        <v>896</v>
      </c>
      <c r="N233" s="213" t="s">
        <v>897</v>
      </c>
      <c r="O233" s="212">
        <v>1.58</v>
      </c>
      <c r="P233" s="212">
        <v>7991</v>
      </c>
      <c r="Q233" s="212">
        <v>5073</v>
      </c>
      <c r="R233" s="55">
        <v>1</v>
      </c>
    </row>
    <row r="234" spans="1:18" ht="15" customHeight="1" x14ac:dyDescent="0.3">
      <c r="A234" s="55">
        <v>2016</v>
      </c>
      <c r="B234" s="186" t="s">
        <v>839</v>
      </c>
      <c r="C234" s="211" t="s">
        <v>270</v>
      </c>
      <c r="D234" s="211" t="s">
        <v>840</v>
      </c>
      <c r="E234" s="211" t="s">
        <v>898</v>
      </c>
      <c r="F234" s="178" t="s">
        <v>899</v>
      </c>
      <c r="G234" s="55" t="s">
        <v>655</v>
      </c>
      <c r="H234" s="178" t="s">
        <v>900</v>
      </c>
      <c r="I234" s="212" t="s">
        <v>20</v>
      </c>
      <c r="J234" s="55" t="s">
        <v>19</v>
      </c>
      <c r="K234" s="183" t="s">
        <v>581</v>
      </c>
      <c r="L234" s="216" t="s">
        <v>901</v>
      </c>
      <c r="M234" s="216" t="s">
        <v>902</v>
      </c>
      <c r="N234" s="216" t="s">
        <v>903</v>
      </c>
      <c r="O234" s="212">
        <v>5.14</v>
      </c>
      <c r="P234" s="212">
        <v>4459</v>
      </c>
      <c r="Q234" s="212">
        <v>4214</v>
      </c>
      <c r="R234" s="55">
        <v>1</v>
      </c>
    </row>
    <row r="235" spans="1:18" ht="15" customHeight="1" x14ac:dyDescent="0.3">
      <c r="A235" s="55">
        <v>2016</v>
      </c>
      <c r="B235" s="186" t="s">
        <v>839</v>
      </c>
      <c r="C235" s="211" t="s">
        <v>270</v>
      </c>
      <c r="D235" s="211" t="s">
        <v>840</v>
      </c>
      <c r="E235" s="211" t="s">
        <v>904</v>
      </c>
      <c r="F235" s="178" t="s">
        <v>905</v>
      </c>
      <c r="G235" s="55" t="s">
        <v>631</v>
      </c>
      <c r="H235" s="178" t="s">
        <v>906</v>
      </c>
      <c r="I235" s="212" t="s">
        <v>20</v>
      </c>
      <c r="J235" s="55" t="s">
        <v>19</v>
      </c>
      <c r="K235" s="183" t="s">
        <v>581</v>
      </c>
      <c r="L235" s="216" t="s">
        <v>907</v>
      </c>
      <c r="M235" s="216" t="s">
        <v>908</v>
      </c>
      <c r="N235" s="216" t="s">
        <v>909</v>
      </c>
      <c r="O235" s="212">
        <v>53.53</v>
      </c>
      <c r="P235" s="212">
        <v>2437</v>
      </c>
      <c r="Q235" s="212">
        <v>4553</v>
      </c>
      <c r="R235" s="55">
        <v>1</v>
      </c>
    </row>
    <row r="236" spans="1:18" ht="15" customHeight="1" x14ac:dyDescent="0.3">
      <c r="A236" s="55">
        <v>2016</v>
      </c>
      <c r="B236" s="186" t="s">
        <v>839</v>
      </c>
      <c r="C236" s="211" t="s">
        <v>270</v>
      </c>
      <c r="D236" s="211" t="s">
        <v>840</v>
      </c>
      <c r="E236" s="211" t="s">
        <v>910</v>
      </c>
      <c r="F236" s="178" t="s">
        <v>911</v>
      </c>
      <c r="G236" s="55" t="s">
        <v>621</v>
      </c>
      <c r="H236" s="178" t="s">
        <v>912</v>
      </c>
      <c r="I236" s="212" t="s">
        <v>20</v>
      </c>
      <c r="J236" s="55" t="s">
        <v>19</v>
      </c>
      <c r="K236" s="183" t="s">
        <v>581</v>
      </c>
      <c r="L236" s="216" t="s">
        <v>913</v>
      </c>
      <c r="M236" s="216" t="s">
        <v>914</v>
      </c>
      <c r="N236" s="216" t="s">
        <v>847</v>
      </c>
      <c r="O236" s="212">
        <v>17.940000000000001</v>
      </c>
      <c r="P236" s="212">
        <v>390</v>
      </c>
      <c r="Q236" s="212">
        <v>2174</v>
      </c>
      <c r="R236" s="55">
        <v>1</v>
      </c>
    </row>
    <row r="237" spans="1:18" ht="15" customHeight="1" x14ac:dyDescent="0.3">
      <c r="A237" s="55">
        <v>2016</v>
      </c>
      <c r="B237" s="182" t="s">
        <v>618</v>
      </c>
      <c r="C237" s="153" t="s">
        <v>277</v>
      </c>
      <c r="D237" s="153" t="s">
        <v>619</v>
      </c>
      <c r="E237" s="153" t="s">
        <v>21</v>
      </c>
      <c r="F237" s="178" t="s">
        <v>915</v>
      </c>
      <c r="G237" s="55" t="s">
        <v>848</v>
      </c>
      <c r="H237" s="178" t="s">
        <v>22</v>
      </c>
      <c r="I237" s="55" t="s">
        <v>20</v>
      </c>
      <c r="J237" s="55" t="s">
        <v>19</v>
      </c>
      <c r="K237" s="183" t="s">
        <v>581</v>
      </c>
      <c r="L237" s="55" t="s">
        <v>849</v>
      </c>
      <c r="M237" s="55" t="s">
        <v>916</v>
      </c>
      <c r="N237" s="55" t="s">
        <v>917</v>
      </c>
      <c r="O237" s="55">
        <v>0.52</v>
      </c>
      <c r="P237" s="217">
        <v>99481.58</v>
      </c>
      <c r="Q237" s="217">
        <v>19121801.039999999</v>
      </c>
      <c r="R237" s="55">
        <v>1</v>
      </c>
    </row>
    <row r="238" spans="1:18" ht="15" customHeight="1" x14ac:dyDescent="0.3">
      <c r="A238" s="55">
        <v>2016</v>
      </c>
      <c r="B238" s="182" t="s">
        <v>618</v>
      </c>
      <c r="C238" s="153" t="s">
        <v>277</v>
      </c>
      <c r="D238" s="153" t="s">
        <v>619</v>
      </c>
      <c r="E238" s="153" t="s">
        <v>700</v>
      </c>
      <c r="F238" s="178" t="s">
        <v>734</v>
      </c>
      <c r="G238" s="55" t="s">
        <v>628</v>
      </c>
      <c r="H238" s="178" t="s">
        <v>735</v>
      </c>
      <c r="I238" s="55" t="s">
        <v>588</v>
      </c>
      <c r="J238" s="55" t="s">
        <v>19</v>
      </c>
      <c r="K238" s="183" t="s">
        <v>581</v>
      </c>
      <c r="L238" s="55" t="s">
        <v>637</v>
      </c>
      <c r="M238" s="55" t="s">
        <v>699</v>
      </c>
      <c r="N238" s="55" t="s">
        <v>699</v>
      </c>
      <c r="O238" s="55">
        <v>257.14</v>
      </c>
      <c r="P238" s="55">
        <v>18</v>
      </c>
      <c r="Q238" s="55">
        <v>18</v>
      </c>
      <c r="R238" s="55">
        <v>1</v>
      </c>
    </row>
    <row r="239" spans="1:18" ht="15" customHeight="1" x14ac:dyDescent="0.3">
      <c r="A239" s="55">
        <v>2016</v>
      </c>
      <c r="B239" s="182" t="s">
        <v>618</v>
      </c>
      <c r="C239" s="153" t="s">
        <v>277</v>
      </c>
      <c r="D239" s="153" t="s">
        <v>619</v>
      </c>
      <c r="E239" s="153" t="s">
        <v>537</v>
      </c>
      <c r="F239" s="178" t="s">
        <v>620</v>
      </c>
      <c r="G239" s="55" t="s">
        <v>621</v>
      </c>
      <c r="H239" s="178" t="s">
        <v>484</v>
      </c>
      <c r="I239" s="55" t="s">
        <v>43</v>
      </c>
      <c r="J239" s="55" t="s">
        <v>19</v>
      </c>
      <c r="K239" s="183" t="s">
        <v>581</v>
      </c>
      <c r="L239" s="55" t="s">
        <v>637</v>
      </c>
      <c r="M239" s="218">
        <v>1077044818</v>
      </c>
      <c r="N239" s="218">
        <v>1077044818</v>
      </c>
      <c r="O239" s="55">
        <v>100</v>
      </c>
      <c r="P239" s="55">
        <v>1052995873.41</v>
      </c>
      <c r="Q239" s="55">
        <v>1052995873.41</v>
      </c>
      <c r="R239" s="55">
        <v>1</v>
      </c>
    </row>
    <row r="240" spans="1:18" ht="15" customHeight="1" x14ac:dyDescent="0.3">
      <c r="A240" s="55">
        <v>2016</v>
      </c>
      <c r="B240" s="182" t="s">
        <v>618</v>
      </c>
      <c r="C240" s="153" t="s">
        <v>277</v>
      </c>
      <c r="D240" s="153" t="s">
        <v>619</v>
      </c>
      <c r="E240" s="153" t="s">
        <v>918</v>
      </c>
      <c r="F240" s="178" t="s">
        <v>919</v>
      </c>
      <c r="G240" s="55" t="s">
        <v>719</v>
      </c>
      <c r="H240" s="178" t="s">
        <v>920</v>
      </c>
      <c r="I240" s="55" t="s">
        <v>20</v>
      </c>
      <c r="J240" s="55" t="s">
        <v>19</v>
      </c>
      <c r="K240" s="183" t="s">
        <v>581</v>
      </c>
      <c r="L240" s="55" t="s">
        <v>637</v>
      </c>
      <c r="M240" s="55" t="s">
        <v>921</v>
      </c>
      <c r="N240" s="55" t="s">
        <v>921</v>
      </c>
      <c r="O240" s="55">
        <v>0.66</v>
      </c>
      <c r="P240" s="55">
        <v>5</v>
      </c>
      <c r="Q240" s="55">
        <v>755</v>
      </c>
      <c r="R240" s="55">
        <v>1</v>
      </c>
    </row>
    <row r="241" spans="1:18" ht="15" customHeight="1" x14ac:dyDescent="0.3">
      <c r="A241" s="55">
        <v>2016</v>
      </c>
      <c r="B241" s="182" t="s">
        <v>618</v>
      </c>
      <c r="C241" s="153" t="s">
        <v>277</v>
      </c>
      <c r="D241" s="153" t="s">
        <v>619</v>
      </c>
      <c r="E241" s="153" t="s">
        <v>740</v>
      </c>
      <c r="F241" s="178" t="s">
        <v>741</v>
      </c>
      <c r="G241" s="55" t="s">
        <v>631</v>
      </c>
      <c r="H241" s="178" t="s">
        <v>482</v>
      </c>
      <c r="I241" s="55" t="s">
        <v>588</v>
      </c>
      <c r="J241" s="55" t="s">
        <v>19</v>
      </c>
      <c r="K241" s="183" t="s">
        <v>581</v>
      </c>
      <c r="L241" s="55" t="s">
        <v>742</v>
      </c>
      <c r="M241" s="55" t="s">
        <v>922</v>
      </c>
      <c r="N241" s="55" t="s">
        <v>921</v>
      </c>
      <c r="O241" s="55">
        <v>100</v>
      </c>
      <c r="P241" s="55">
        <v>787</v>
      </c>
      <c r="Q241" s="55">
        <v>787</v>
      </c>
      <c r="R241" s="55">
        <v>1</v>
      </c>
    </row>
    <row r="242" spans="1:18" ht="15" customHeight="1" x14ac:dyDescent="0.3">
      <c r="A242" s="55">
        <v>2016</v>
      </c>
      <c r="B242" s="182" t="s">
        <v>618</v>
      </c>
      <c r="C242" s="153" t="s">
        <v>277</v>
      </c>
      <c r="D242" s="153" t="s">
        <v>619</v>
      </c>
      <c r="E242" s="153" t="s">
        <v>745</v>
      </c>
      <c r="F242" s="178" t="s">
        <v>746</v>
      </c>
      <c r="G242" s="55" t="s">
        <v>647</v>
      </c>
      <c r="H242" s="178" t="s">
        <v>747</v>
      </c>
      <c r="I242" s="55" t="s">
        <v>588</v>
      </c>
      <c r="J242" s="55" t="s">
        <v>19</v>
      </c>
      <c r="K242" s="183" t="s">
        <v>581</v>
      </c>
      <c r="L242" s="55" t="s">
        <v>923</v>
      </c>
      <c r="M242" s="55" t="s">
        <v>921</v>
      </c>
      <c r="N242" s="55" t="s">
        <v>924</v>
      </c>
      <c r="O242" s="55">
        <v>95.93</v>
      </c>
      <c r="P242" s="55">
        <v>755</v>
      </c>
      <c r="Q242" s="55">
        <v>787</v>
      </c>
      <c r="R242" s="55">
        <v>1</v>
      </c>
    </row>
    <row r="243" spans="1:18" ht="15" customHeight="1" x14ac:dyDescent="0.3">
      <c r="A243" s="55">
        <v>2016</v>
      </c>
      <c r="B243" s="186" t="s">
        <v>625</v>
      </c>
      <c r="C243" s="153" t="s">
        <v>283</v>
      </c>
      <c r="D243" s="153" t="s">
        <v>626</v>
      </c>
      <c r="E243" s="153" t="s">
        <v>501</v>
      </c>
      <c r="F243" s="178" t="s">
        <v>627</v>
      </c>
      <c r="G243" s="55" t="s">
        <v>628</v>
      </c>
      <c r="H243" s="178" t="s">
        <v>629</v>
      </c>
      <c r="I243" s="55" t="s">
        <v>43</v>
      </c>
      <c r="J243" s="55" t="s">
        <v>19</v>
      </c>
      <c r="K243" s="183" t="s">
        <v>581</v>
      </c>
      <c r="L243" s="219">
        <v>62.73</v>
      </c>
      <c r="M243" s="219">
        <v>13.8</v>
      </c>
      <c r="N243" s="219">
        <v>22</v>
      </c>
      <c r="O243" s="55">
        <v>67.48</v>
      </c>
      <c r="P243" s="55">
        <v>14.17</v>
      </c>
      <c r="Q243" s="55">
        <v>21</v>
      </c>
      <c r="R243" s="55">
        <v>1</v>
      </c>
    </row>
    <row r="244" spans="1:18" ht="15" customHeight="1" x14ac:dyDescent="0.3">
      <c r="A244" s="55">
        <v>2016</v>
      </c>
      <c r="B244" s="186" t="s">
        <v>625</v>
      </c>
      <c r="C244" s="153" t="s">
        <v>283</v>
      </c>
      <c r="D244" s="153" t="s">
        <v>626</v>
      </c>
      <c r="E244" s="153" t="s">
        <v>496</v>
      </c>
      <c r="F244" s="178" t="s">
        <v>925</v>
      </c>
      <c r="G244" s="55" t="s">
        <v>664</v>
      </c>
      <c r="H244" s="178" t="s">
        <v>497</v>
      </c>
      <c r="I244" s="55" t="s">
        <v>20</v>
      </c>
      <c r="J244" s="55" t="s">
        <v>19</v>
      </c>
      <c r="K244" s="183" t="s">
        <v>581</v>
      </c>
      <c r="L244" s="55">
        <v>89.74</v>
      </c>
      <c r="M244" s="55">
        <v>35</v>
      </c>
      <c r="N244" s="55">
        <v>39</v>
      </c>
      <c r="O244" s="55">
        <v>84.21</v>
      </c>
      <c r="P244" s="55">
        <v>32</v>
      </c>
      <c r="Q244" s="55">
        <v>38</v>
      </c>
      <c r="R244" s="55">
        <v>1</v>
      </c>
    </row>
    <row r="245" spans="1:18" ht="15" customHeight="1" x14ac:dyDescent="0.3">
      <c r="A245" s="55">
        <v>2016</v>
      </c>
      <c r="B245" s="186" t="s">
        <v>625</v>
      </c>
      <c r="C245" s="153" t="s">
        <v>283</v>
      </c>
      <c r="D245" s="153" t="s">
        <v>626</v>
      </c>
      <c r="E245" s="153" t="s">
        <v>926</v>
      </c>
      <c r="F245" s="178" t="s">
        <v>927</v>
      </c>
      <c r="G245" s="55" t="s">
        <v>719</v>
      </c>
      <c r="H245" s="178" t="s">
        <v>928</v>
      </c>
      <c r="I245" s="55" t="s">
        <v>20</v>
      </c>
      <c r="J245" s="55" t="s">
        <v>19</v>
      </c>
      <c r="K245" s="183" t="s">
        <v>581</v>
      </c>
      <c r="L245" s="55">
        <v>90.48</v>
      </c>
      <c r="M245" s="55">
        <v>19</v>
      </c>
      <c r="N245" s="55">
        <v>21</v>
      </c>
      <c r="O245" s="55">
        <v>18.18</v>
      </c>
      <c r="P245" s="55">
        <v>2</v>
      </c>
      <c r="Q245" s="55">
        <v>11</v>
      </c>
      <c r="R245" s="55">
        <v>1</v>
      </c>
    </row>
    <row r="246" spans="1:18" ht="15" customHeight="1" x14ac:dyDescent="0.3">
      <c r="A246" s="55">
        <v>2016</v>
      </c>
      <c r="B246" s="186" t="s">
        <v>625</v>
      </c>
      <c r="C246" s="153" t="s">
        <v>283</v>
      </c>
      <c r="D246" s="153" t="s">
        <v>626</v>
      </c>
      <c r="E246" s="153" t="s">
        <v>21</v>
      </c>
      <c r="F246" s="178" t="s">
        <v>929</v>
      </c>
      <c r="G246" s="55" t="s">
        <v>930</v>
      </c>
      <c r="H246" s="178" t="s">
        <v>22</v>
      </c>
      <c r="I246" s="55" t="s">
        <v>20</v>
      </c>
      <c r="J246" s="55" t="s">
        <v>19</v>
      </c>
      <c r="K246" s="183" t="s">
        <v>581</v>
      </c>
      <c r="L246" s="55" t="s">
        <v>849</v>
      </c>
      <c r="M246" s="55" t="s">
        <v>850</v>
      </c>
      <c r="N246" s="55" t="s">
        <v>851</v>
      </c>
      <c r="O246" s="55">
        <v>0.52</v>
      </c>
      <c r="P246" s="217">
        <v>99481.58</v>
      </c>
      <c r="Q246" s="217">
        <v>19121801.039999999</v>
      </c>
      <c r="R246" s="55">
        <v>1</v>
      </c>
    </row>
    <row r="247" spans="1:18" ht="15" customHeight="1" x14ac:dyDescent="0.3">
      <c r="A247" s="55">
        <v>2016</v>
      </c>
      <c r="B247" s="186" t="s">
        <v>625</v>
      </c>
      <c r="C247" s="153" t="s">
        <v>283</v>
      </c>
      <c r="D247" s="153" t="s">
        <v>626</v>
      </c>
      <c r="E247" s="153" t="s">
        <v>499</v>
      </c>
      <c r="F247" s="178" t="s">
        <v>630</v>
      </c>
      <c r="G247" s="55" t="s">
        <v>631</v>
      </c>
      <c r="H247" s="178" t="s">
        <v>632</v>
      </c>
      <c r="I247" s="55" t="s">
        <v>43</v>
      </c>
      <c r="J247" s="55" t="s">
        <v>19</v>
      </c>
      <c r="K247" s="183" t="s">
        <v>581</v>
      </c>
      <c r="L247" s="55" t="s">
        <v>637</v>
      </c>
      <c r="M247" s="55" t="s">
        <v>750</v>
      </c>
      <c r="N247" s="55" t="s">
        <v>750</v>
      </c>
      <c r="O247" s="55">
        <v>100</v>
      </c>
      <c r="P247" s="55">
        <v>28</v>
      </c>
      <c r="Q247" s="55">
        <v>28</v>
      </c>
      <c r="R247" s="55">
        <v>1</v>
      </c>
    </row>
    <row r="248" spans="1:18" ht="15" customHeight="1" x14ac:dyDescent="0.3">
      <c r="A248" s="55">
        <v>2016</v>
      </c>
      <c r="B248" s="186" t="s">
        <v>839</v>
      </c>
      <c r="C248" s="153" t="s">
        <v>283</v>
      </c>
      <c r="D248" s="153" t="s">
        <v>626</v>
      </c>
      <c r="E248" s="153" t="s">
        <v>494</v>
      </c>
      <c r="F248" s="178" t="s">
        <v>931</v>
      </c>
      <c r="G248" s="55" t="s">
        <v>647</v>
      </c>
      <c r="H248" s="178" t="s">
        <v>932</v>
      </c>
      <c r="I248" s="55" t="s">
        <v>20</v>
      </c>
      <c r="J248" s="55" t="s">
        <v>19</v>
      </c>
      <c r="K248" s="183" t="s">
        <v>581</v>
      </c>
      <c r="L248" s="55" t="s">
        <v>737</v>
      </c>
      <c r="M248" s="55" t="s">
        <v>933</v>
      </c>
      <c r="N248" s="55" t="s">
        <v>805</v>
      </c>
      <c r="O248" s="55">
        <v>34.380000000000003</v>
      </c>
      <c r="P248" s="55">
        <v>11</v>
      </c>
      <c r="Q248" s="55">
        <v>32</v>
      </c>
      <c r="R248" s="55">
        <v>1</v>
      </c>
    </row>
    <row r="249" spans="1:18" ht="15" customHeight="1" x14ac:dyDescent="0.3">
      <c r="A249" s="55">
        <v>2016</v>
      </c>
      <c r="B249" s="182" t="s">
        <v>618</v>
      </c>
      <c r="C249" s="153" t="s">
        <v>293</v>
      </c>
      <c r="D249" s="153" t="s">
        <v>633</v>
      </c>
      <c r="E249" s="153" t="s">
        <v>639</v>
      </c>
      <c r="F249" s="178" t="s">
        <v>640</v>
      </c>
      <c r="G249" s="55" t="s">
        <v>631</v>
      </c>
      <c r="H249" s="178" t="s">
        <v>641</v>
      </c>
      <c r="I249" s="55" t="s">
        <v>43</v>
      </c>
      <c r="J249" s="55" t="s">
        <v>19</v>
      </c>
      <c r="K249" s="183" t="s">
        <v>581</v>
      </c>
      <c r="L249" s="55">
        <v>100</v>
      </c>
      <c r="M249" s="55">
        <v>90</v>
      </c>
      <c r="N249" s="55">
        <v>90</v>
      </c>
      <c r="O249" s="55">
        <v>100</v>
      </c>
      <c r="P249" s="55">
        <v>87</v>
      </c>
      <c r="Q249" s="55">
        <v>87</v>
      </c>
      <c r="R249" s="55">
        <v>1</v>
      </c>
    </row>
    <row r="250" spans="1:18" ht="15" customHeight="1" x14ac:dyDescent="0.3">
      <c r="A250" s="55">
        <v>2016</v>
      </c>
      <c r="B250" s="182" t="s">
        <v>618</v>
      </c>
      <c r="C250" s="153" t="s">
        <v>293</v>
      </c>
      <c r="D250" s="153" t="s">
        <v>633</v>
      </c>
      <c r="E250" s="153" t="s">
        <v>21</v>
      </c>
      <c r="F250" s="178" t="s">
        <v>23</v>
      </c>
      <c r="G250" s="55" t="s">
        <v>848</v>
      </c>
      <c r="H250" s="178" t="s">
        <v>22</v>
      </c>
      <c r="I250" s="55" t="s">
        <v>20</v>
      </c>
      <c r="J250" s="55" t="s">
        <v>19</v>
      </c>
      <c r="K250" s="183" t="s">
        <v>581</v>
      </c>
      <c r="L250" s="55" t="s">
        <v>849</v>
      </c>
      <c r="M250" s="55" t="s">
        <v>916</v>
      </c>
      <c r="N250" s="55" t="s">
        <v>917</v>
      </c>
      <c r="O250" s="55">
        <v>0.52</v>
      </c>
      <c r="P250" s="217">
        <v>99481.58</v>
      </c>
      <c r="Q250" s="217">
        <v>19121801.039999999</v>
      </c>
      <c r="R250" s="55">
        <v>1</v>
      </c>
    </row>
    <row r="251" spans="1:18" ht="15" customHeight="1" x14ac:dyDescent="0.3">
      <c r="A251" s="55">
        <v>2016</v>
      </c>
      <c r="B251" s="182" t="s">
        <v>618</v>
      </c>
      <c r="C251" s="153" t="s">
        <v>293</v>
      </c>
      <c r="D251" s="153" t="s">
        <v>633</v>
      </c>
      <c r="E251" s="153" t="s">
        <v>634</v>
      </c>
      <c r="F251" s="178" t="s">
        <v>635</v>
      </c>
      <c r="G251" s="55" t="s">
        <v>628</v>
      </c>
      <c r="H251" s="178" t="s">
        <v>636</v>
      </c>
      <c r="I251" s="55" t="s">
        <v>43</v>
      </c>
      <c r="J251" s="55" t="s">
        <v>19</v>
      </c>
      <c r="K251" s="183" t="s">
        <v>581</v>
      </c>
      <c r="L251" s="55" t="s">
        <v>637</v>
      </c>
      <c r="M251" s="55" t="s">
        <v>934</v>
      </c>
      <c r="N251" s="55" t="s">
        <v>934</v>
      </c>
      <c r="O251" s="55">
        <v>100</v>
      </c>
      <c r="P251" s="55">
        <v>40</v>
      </c>
      <c r="Q251" s="55">
        <v>40</v>
      </c>
      <c r="R251" s="55">
        <v>1</v>
      </c>
    </row>
    <row r="252" spans="1:18" ht="15" customHeight="1" x14ac:dyDescent="0.3">
      <c r="A252" s="55">
        <v>2016</v>
      </c>
      <c r="B252" s="182" t="s">
        <v>618</v>
      </c>
      <c r="C252" s="153" t="s">
        <v>293</v>
      </c>
      <c r="D252" s="153" t="s">
        <v>633</v>
      </c>
      <c r="E252" s="153" t="s">
        <v>935</v>
      </c>
      <c r="F252" s="178" t="s">
        <v>936</v>
      </c>
      <c r="G252" s="55" t="s">
        <v>779</v>
      </c>
      <c r="H252" s="178" t="s">
        <v>937</v>
      </c>
      <c r="I252" s="55" t="s">
        <v>20</v>
      </c>
      <c r="J252" s="55" t="s">
        <v>19</v>
      </c>
      <c r="K252" s="183" t="s">
        <v>581</v>
      </c>
      <c r="L252" s="55" t="s">
        <v>637</v>
      </c>
      <c r="M252" s="55" t="s">
        <v>938</v>
      </c>
      <c r="N252" s="55" t="s">
        <v>938</v>
      </c>
      <c r="O252" s="55">
        <v>100</v>
      </c>
      <c r="P252" s="55">
        <v>6</v>
      </c>
      <c r="Q252" s="55">
        <v>6</v>
      </c>
      <c r="R252" s="55">
        <v>1</v>
      </c>
    </row>
    <row r="253" spans="1:18" ht="15" customHeight="1" x14ac:dyDescent="0.3">
      <c r="A253" s="55">
        <v>2016</v>
      </c>
      <c r="B253" s="182" t="s">
        <v>618</v>
      </c>
      <c r="C253" s="153" t="s">
        <v>293</v>
      </c>
      <c r="D253" s="153" t="s">
        <v>633</v>
      </c>
      <c r="E253" s="153" t="s">
        <v>752</v>
      </c>
      <c r="F253" s="178" t="s">
        <v>753</v>
      </c>
      <c r="G253" s="55" t="s">
        <v>621</v>
      </c>
      <c r="H253" s="178" t="s">
        <v>754</v>
      </c>
      <c r="I253" s="55" t="s">
        <v>588</v>
      </c>
      <c r="J253" s="55" t="s">
        <v>19</v>
      </c>
      <c r="K253" s="183" t="s">
        <v>581</v>
      </c>
      <c r="L253" s="55" t="s">
        <v>807</v>
      </c>
      <c r="M253" s="55" t="s">
        <v>638</v>
      </c>
      <c r="N253" s="55" t="s">
        <v>699</v>
      </c>
      <c r="O253" s="55">
        <v>16.7</v>
      </c>
      <c r="P253" s="55">
        <v>7</v>
      </c>
      <c r="Q253" s="55">
        <v>6</v>
      </c>
      <c r="R253" s="55">
        <v>1</v>
      </c>
    </row>
    <row r="254" spans="1:18" ht="15" customHeight="1" x14ac:dyDescent="0.3">
      <c r="A254" s="55">
        <v>2016</v>
      </c>
      <c r="B254" s="182" t="s">
        <v>618</v>
      </c>
      <c r="C254" s="153" t="s">
        <v>293</v>
      </c>
      <c r="D254" s="153" t="s">
        <v>633</v>
      </c>
      <c r="E254" s="153" t="s">
        <v>939</v>
      </c>
      <c r="F254" s="178" t="s">
        <v>940</v>
      </c>
      <c r="G254" s="55" t="s">
        <v>655</v>
      </c>
      <c r="H254" s="178" t="s">
        <v>941</v>
      </c>
      <c r="I254" s="55" t="s">
        <v>20</v>
      </c>
      <c r="J254" s="55" t="s">
        <v>844</v>
      </c>
      <c r="K254" s="183" t="s">
        <v>581</v>
      </c>
      <c r="L254" s="55" t="s">
        <v>942</v>
      </c>
      <c r="M254" s="55" t="s">
        <v>943</v>
      </c>
      <c r="N254" s="55" t="s">
        <v>938</v>
      </c>
      <c r="O254" s="55">
        <v>44.5</v>
      </c>
      <c r="P254" s="55">
        <v>267</v>
      </c>
      <c r="Q254" s="55">
        <v>6</v>
      </c>
      <c r="R254" s="55">
        <v>1</v>
      </c>
    </row>
    <row r="255" spans="1:18" ht="15" customHeight="1" x14ac:dyDescent="0.3">
      <c r="A255" s="55">
        <v>2016</v>
      </c>
      <c r="B255" s="182" t="s">
        <v>618</v>
      </c>
      <c r="C255" s="153" t="s">
        <v>293</v>
      </c>
      <c r="D255" s="153" t="s">
        <v>633</v>
      </c>
      <c r="E255" s="153" t="s">
        <v>944</v>
      </c>
      <c r="F255" s="178" t="s">
        <v>945</v>
      </c>
      <c r="G255" s="55" t="s">
        <v>677</v>
      </c>
      <c r="H255" s="178" t="s">
        <v>946</v>
      </c>
      <c r="I255" s="55" t="s">
        <v>20</v>
      </c>
      <c r="J255" s="55" t="s">
        <v>19</v>
      </c>
      <c r="K255" s="183" t="s">
        <v>581</v>
      </c>
      <c r="L255" s="55" t="s">
        <v>938</v>
      </c>
      <c r="M255" s="55" t="s">
        <v>67</v>
      </c>
      <c r="N255" s="55" t="s">
        <v>947</v>
      </c>
      <c r="O255" s="55">
        <v>8</v>
      </c>
      <c r="P255" s="55">
        <v>24757</v>
      </c>
      <c r="Q255" s="55">
        <v>22751</v>
      </c>
      <c r="R255" s="55">
        <v>1</v>
      </c>
    </row>
    <row r="256" spans="1:18" ht="15" customHeight="1" x14ac:dyDescent="0.3">
      <c r="A256" s="55">
        <v>2016</v>
      </c>
      <c r="B256" s="182" t="s">
        <v>618</v>
      </c>
      <c r="C256" s="153" t="s">
        <v>293</v>
      </c>
      <c r="D256" s="153" t="s">
        <v>633</v>
      </c>
      <c r="E256" s="153" t="s">
        <v>948</v>
      </c>
      <c r="F256" s="178" t="s">
        <v>949</v>
      </c>
      <c r="G256" s="55" t="s">
        <v>719</v>
      </c>
      <c r="H256" s="178" t="s">
        <v>950</v>
      </c>
      <c r="I256" s="55" t="s">
        <v>20</v>
      </c>
      <c r="J256" s="55" t="s">
        <v>19</v>
      </c>
      <c r="K256" s="183" t="s">
        <v>581</v>
      </c>
      <c r="L256" s="55" t="s">
        <v>951</v>
      </c>
      <c r="M256" s="55" t="s">
        <v>952</v>
      </c>
      <c r="N256" s="55" t="s">
        <v>953</v>
      </c>
      <c r="O256" s="55">
        <v>45.45</v>
      </c>
      <c r="P256" s="55">
        <v>5</v>
      </c>
      <c r="Q256" s="55">
        <v>11</v>
      </c>
      <c r="R256" s="55">
        <v>1</v>
      </c>
    </row>
    <row r="257" spans="1:18" ht="15" customHeight="1" x14ac:dyDescent="0.3">
      <c r="A257" s="55">
        <v>2016</v>
      </c>
      <c r="B257" s="182" t="s">
        <v>618</v>
      </c>
      <c r="C257" s="153" t="s">
        <v>293</v>
      </c>
      <c r="D257" s="153" t="s">
        <v>633</v>
      </c>
      <c r="E257" s="153" t="s">
        <v>954</v>
      </c>
      <c r="F257" s="178" t="s">
        <v>955</v>
      </c>
      <c r="G257" s="55" t="s">
        <v>647</v>
      </c>
      <c r="H257" s="178" t="s">
        <v>956</v>
      </c>
      <c r="I257" s="55" t="s">
        <v>20</v>
      </c>
      <c r="J257" s="55" t="s">
        <v>19</v>
      </c>
      <c r="K257" s="183" t="s">
        <v>581</v>
      </c>
      <c r="L257" s="55" t="s">
        <v>814</v>
      </c>
      <c r="M257" s="55" t="s">
        <v>952</v>
      </c>
      <c r="N257" s="55" t="s">
        <v>638</v>
      </c>
      <c r="O257" s="55">
        <v>100</v>
      </c>
      <c r="P257" s="55">
        <v>10</v>
      </c>
      <c r="Q257" s="55">
        <v>10</v>
      </c>
      <c r="R257" s="55">
        <v>1</v>
      </c>
    </row>
    <row r="258" spans="1:18" ht="15" customHeight="1" x14ac:dyDescent="0.3">
      <c r="A258" s="55">
        <v>2016</v>
      </c>
      <c r="B258" s="182" t="s">
        <v>618</v>
      </c>
      <c r="C258" s="153" t="s">
        <v>293</v>
      </c>
      <c r="D258" s="153" t="s">
        <v>633</v>
      </c>
      <c r="E258" s="153" t="s">
        <v>36</v>
      </c>
      <c r="F258" s="178" t="s">
        <v>38</v>
      </c>
      <c r="G258" s="55" t="s">
        <v>664</v>
      </c>
      <c r="H258" s="178" t="s">
        <v>957</v>
      </c>
      <c r="I258" s="55" t="s">
        <v>20</v>
      </c>
      <c r="J258" s="55" t="s">
        <v>19</v>
      </c>
      <c r="K258" s="183" t="s">
        <v>581</v>
      </c>
      <c r="L258" s="55" t="s">
        <v>742</v>
      </c>
      <c r="M258" s="55" t="s">
        <v>958</v>
      </c>
      <c r="N258" s="55" t="s">
        <v>785</v>
      </c>
      <c r="O258" s="55">
        <v>65</v>
      </c>
      <c r="P258" s="55">
        <v>1300</v>
      </c>
      <c r="Q258" s="55">
        <v>2000</v>
      </c>
      <c r="R258" s="55">
        <v>1</v>
      </c>
    </row>
    <row r="259" spans="1:18" ht="15" customHeight="1" x14ac:dyDescent="0.3">
      <c r="A259" s="55">
        <v>2016</v>
      </c>
      <c r="B259" s="182" t="s">
        <v>618</v>
      </c>
      <c r="C259" s="153" t="s">
        <v>296</v>
      </c>
      <c r="D259" s="153" t="s">
        <v>297</v>
      </c>
      <c r="E259" s="153" t="s">
        <v>777</v>
      </c>
      <c r="F259" s="178" t="s">
        <v>778</v>
      </c>
      <c r="G259" s="55" t="s">
        <v>779</v>
      </c>
      <c r="H259" s="178" t="s">
        <v>780</v>
      </c>
      <c r="I259" s="55" t="s">
        <v>588</v>
      </c>
      <c r="J259" s="55" t="s">
        <v>649</v>
      </c>
      <c r="K259" s="183" t="s">
        <v>581</v>
      </c>
      <c r="L259" s="218">
        <v>4.3</v>
      </c>
      <c r="M259" s="218">
        <v>1100</v>
      </c>
      <c r="N259" s="218">
        <v>1055</v>
      </c>
      <c r="O259" s="55">
        <v>7.2</v>
      </c>
      <c r="P259" s="55">
        <v>1550</v>
      </c>
      <c r="Q259" s="55">
        <v>1446</v>
      </c>
      <c r="R259" s="55">
        <v>1</v>
      </c>
    </row>
    <row r="260" spans="1:18" ht="15" customHeight="1" x14ac:dyDescent="0.3">
      <c r="A260" s="55">
        <v>2016</v>
      </c>
      <c r="B260" s="182" t="s">
        <v>618</v>
      </c>
      <c r="C260" s="153" t="s">
        <v>296</v>
      </c>
      <c r="D260" s="153" t="s">
        <v>297</v>
      </c>
      <c r="E260" s="153" t="s">
        <v>524</v>
      </c>
      <c r="F260" s="178" t="s">
        <v>663</v>
      </c>
      <c r="G260" s="55" t="s">
        <v>664</v>
      </c>
      <c r="H260" s="178" t="s">
        <v>665</v>
      </c>
      <c r="I260" s="55" t="s">
        <v>43</v>
      </c>
      <c r="J260" s="55" t="s">
        <v>19</v>
      </c>
      <c r="K260" s="183" t="s">
        <v>581</v>
      </c>
      <c r="L260" s="218">
        <v>5.3</v>
      </c>
      <c r="M260" s="218">
        <v>60813</v>
      </c>
      <c r="N260" s="218">
        <v>57733</v>
      </c>
      <c r="O260" s="55">
        <v>2.2000000000000002</v>
      </c>
      <c r="P260" s="55">
        <v>58990</v>
      </c>
      <c r="Q260" s="55">
        <v>57733</v>
      </c>
      <c r="R260" s="55">
        <v>1</v>
      </c>
    </row>
    <row r="261" spans="1:18" ht="15" customHeight="1" x14ac:dyDescent="0.3">
      <c r="A261" s="55">
        <v>2016</v>
      </c>
      <c r="B261" s="182" t="s">
        <v>618</v>
      </c>
      <c r="C261" s="153" t="s">
        <v>296</v>
      </c>
      <c r="D261" s="153" t="s">
        <v>297</v>
      </c>
      <c r="E261" s="153" t="s">
        <v>768</v>
      </c>
      <c r="F261" s="178" t="s">
        <v>769</v>
      </c>
      <c r="G261" s="55" t="s">
        <v>770</v>
      </c>
      <c r="H261" s="178" t="s">
        <v>771</v>
      </c>
      <c r="I261" s="55" t="s">
        <v>588</v>
      </c>
      <c r="J261" s="55" t="s">
        <v>649</v>
      </c>
      <c r="K261" s="183" t="s">
        <v>581</v>
      </c>
      <c r="L261" s="55">
        <v>8.3000000000000007</v>
      </c>
      <c r="M261" s="55">
        <v>104</v>
      </c>
      <c r="N261" s="55">
        <v>96</v>
      </c>
      <c r="O261" s="55">
        <v>8.3000000000000007</v>
      </c>
      <c r="P261" s="55">
        <v>104</v>
      </c>
      <c r="Q261" s="55">
        <v>96</v>
      </c>
      <c r="R261" s="55">
        <v>1</v>
      </c>
    </row>
    <row r="262" spans="1:18" ht="15" customHeight="1" x14ac:dyDescent="0.3">
      <c r="A262" s="55">
        <v>2016</v>
      </c>
      <c r="B262" s="182" t="s">
        <v>618</v>
      </c>
      <c r="C262" s="153" t="s">
        <v>296</v>
      </c>
      <c r="D262" s="153" t="s">
        <v>297</v>
      </c>
      <c r="E262" s="153" t="s">
        <v>645</v>
      </c>
      <c r="F262" s="178" t="s">
        <v>646</v>
      </c>
      <c r="G262" s="55" t="s">
        <v>647</v>
      </c>
      <c r="H262" s="178" t="s">
        <v>648</v>
      </c>
      <c r="I262" s="55" t="s">
        <v>588</v>
      </c>
      <c r="J262" s="55" t="s">
        <v>649</v>
      </c>
      <c r="K262" s="183" t="s">
        <v>581</v>
      </c>
      <c r="L262" s="218">
        <v>8.8000000000000007</v>
      </c>
      <c r="M262" s="218">
        <v>2100</v>
      </c>
      <c r="N262" s="218">
        <v>1931</v>
      </c>
      <c r="O262" s="55">
        <v>7.1</v>
      </c>
      <c r="P262" s="55">
        <v>2069</v>
      </c>
      <c r="Q262" s="55">
        <v>1931</v>
      </c>
      <c r="R262" s="55">
        <v>1</v>
      </c>
    </row>
    <row r="263" spans="1:18" ht="15" customHeight="1" x14ac:dyDescent="0.3">
      <c r="A263" s="55">
        <v>2016</v>
      </c>
      <c r="B263" s="182" t="s">
        <v>618</v>
      </c>
      <c r="C263" s="153" t="s">
        <v>296</v>
      </c>
      <c r="D263" s="153" t="s">
        <v>297</v>
      </c>
      <c r="E263" s="153" t="s">
        <v>756</v>
      </c>
      <c r="F263" s="178" t="s">
        <v>757</v>
      </c>
      <c r="G263" s="55" t="s">
        <v>719</v>
      </c>
      <c r="H263" s="178" t="s">
        <v>758</v>
      </c>
      <c r="I263" s="55" t="s">
        <v>588</v>
      </c>
      <c r="J263" s="55" t="s">
        <v>19</v>
      </c>
      <c r="K263" s="183" t="s">
        <v>581</v>
      </c>
      <c r="L263" s="218">
        <v>18.399999999999999</v>
      </c>
      <c r="M263" s="218">
        <v>15000</v>
      </c>
      <c r="N263" s="218">
        <v>12672</v>
      </c>
      <c r="O263" s="55">
        <v>19</v>
      </c>
      <c r="P263" s="55">
        <v>15083</v>
      </c>
      <c r="Q263" s="55">
        <v>12672</v>
      </c>
      <c r="R263" s="55">
        <v>1</v>
      </c>
    </row>
    <row r="264" spans="1:18" ht="15" customHeight="1" x14ac:dyDescent="0.3">
      <c r="A264" s="55">
        <v>2016</v>
      </c>
      <c r="B264" s="182" t="s">
        <v>618</v>
      </c>
      <c r="C264" s="153" t="s">
        <v>296</v>
      </c>
      <c r="D264" s="153" t="s">
        <v>297</v>
      </c>
      <c r="E264" s="153" t="s">
        <v>675</v>
      </c>
      <c r="F264" s="178" t="s">
        <v>676</v>
      </c>
      <c r="G264" s="55" t="s">
        <v>677</v>
      </c>
      <c r="H264" s="178" t="s">
        <v>678</v>
      </c>
      <c r="I264" s="55" t="s">
        <v>43</v>
      </c>
      <c r="J264" s="55" t="s">
        <v>19</v>
      </c>
      <c r="K264" s="183" t="s">
        <v>581</v>
      </c>
      <c r="L264" s="218">
        <v>87.3</v>
      </c>
      <c r="M264" s="218">
        <v>29000</v>
      </c>
      <c r="N264" s="218">
        <v>33200</v>
      </c>
      <c r="O264" s="55">
        <v>89.8</v>
      </c>
      <c r="P264" s="55">
        <v>31733</v>
      </c>
      <c r="Q264" s="55">
        <v>35332</v>
      </c>
      <c r="R264" s="55">
        <v>1</v>
      </c>
    </row>
    <row r="265" spans="1:18" ht="15" customHeight="1" x14ac:dyDescent="0.3">
      <c r="A265" s="55">
        <v>2016</v>
      </c>
      <c r="B265" s="182" t="s">
        <v>618</v>
      </c>
      <c r="C265" s="153" t="s">
        <v>296</v>
      </c>
      <c r="D265" s="153" t="s">
        <v>297</v>
      </c>
      <c r="E265" s="153" t="s">
        <v>669</v>
      </c>
      <c r="F265" s="178" t="s">
        <v>670</v>
      </c>
      <c r="G265" s="55" t="s">
        <v>621</v>
      </c>
      <c r="H265" s="178" t="s">
        <v>671</v>
      </c>
      <c r="I265" s="55" t="s">
        <v>43</v>
      </c>
      <c r="J265" s="55" t="s">
        <v>19</v>
      </c>
      <c r="K265" s="183" t="s">
        <v>581</v>
      </c>
      <c r="L265" s="55">
        <v>100</v>
      </c>
      <c r="M265" s="55">
        <v>33200</v>
      </c>
      <c r="N265" s="55">
        <v>33200</v>
      </c>
      <c r="O265" s="55">
        <v>100</v>
      </c>
      <c r="P265" s="55">
        <v>35332</v>
      </c>
      <c r="Q265" s="55">
        <v>35332</v>
      </c>
      <c r="R265" s="55">
        <v>1</v>
      </c>
    </row>
    <row r="266" spans="1:18" ht="15" customHeight="1" x14ac:dyDescent="0.3">
      <c r="A266" s="55">
        <v>2016</v>
      </c>
      <c r="B266" s="182" t="s">
        <v>618</v>
      </c>
      <c r="C266" s="153" t="s">
        <v>296</v>
      </c>
      <c r="D266" s="153" t="s">
        <v>297</v>
      </c>
      <c r="E266" s="153" t="s">
        <v>537</v>
      </c>
      <c r="F266" s="178" t="s">
        <v>654</v>
      </c>
      <c r="G266" s="55" t="s">
        <v>655</v>
      </c>
      <c r="H266" s="178" t="s">
        <v>656</v>
      </c>
      <c r="I266" s="55" t="s">
        <v>43</v>
      </c>
      <c r="J266" s="55" t="s">
        <v>19</v>
      </c>
      <c r="K266" s="183" t="s">
        <v>581</v>
      </c>
      <c r="L266" s="218">
        <v>100</v>
      </c>
      <c r="M266" s="218">
        <v>60813</v>
      </c>
      <c r="N266" s="218">
        <v>60813</v>
      </c>
      <c r="O266" s="55">
        <v>100</v>
      </c>
      <c r="P266" s="55">
        <v>58990</v>
      </c>
      <c r="Q266" s="55">
        <v>58990</v>
      </c>
      <c r="R266" s="55">
        <v>1</v>
      </c>
    </row>
    <row r="267" spans="1:18" ht="15" customHeight="1" x14ac:dyDescent="0.3">
      <c r="A267" s="55">
        <v>2016</v>
      </c>
      <c r="B267" s="182" t="s">
        <v>618</v>
      </c>
      <c r="C267" s="153" t="s">
        <v>296</v>
      </c>
      <c r="D267" s="153" t="s">
        <v>297</v>
      </c>
      <c r="E267" s="153" t="s">
        <v>658</v>
      </c>
      <c r="F267" s="178" t="s">
        <v>659</v>
      </c>
      <c r="G267" s="55" t="s">
        <v>660</v>
      </c>
      <c r="H267" s="178" t="s">
        <v>661</v>
      </c>
      <c r="I267" s="55" t="s">
        <v>43</v>
      </c>
      <c r="J267" s="55" t="s">
        <v>19</v>
      </c>
      <c r="K267" s="183" t="s">
        <v>581</v>
      </c>
      <c r="L267" s="218">
        <v>100</v>
      </c>
      <c r="M267" s="218">
        <v>29000</v>
      </c>
      <c r="N267" s="218">
        <v>29000</v>
      </c>
      <c r="O267" s="55">
        <v>100</v>
      </c>
      <c r="P267" s="55">
        <v>31733</v>
      </c>
      <c r="Q267" s="55">
        <v>31733</v>
      </c>
      <c r="R267" s="55">
        <v>1</v>
      </c>
    </row>
    <row r="268" spans="1:18" ht="15" customHeight="1" x14ac:dyDescent="0.3">
      <c r="A268" s="55">
        <v>2016</v>
      </c>
      <c r="B268" s="182" t="s">
        <v>618</v>
      </c>
      <c r="C268" s="153" t="s">
        <v>296</v>
      </c>
      <c r="D268" s="153" t="s">
        <v>297</v>
      </c>
      <c r="E268" s="153" t="s">
        <v>650</v>
      </c>
      <c r="F268" s="178" t="s">
        <v>651</v>
      </c>
      <c r="G268" s="55" t="s">
        <v>628</v>
      </c>
      <c r="H268" s="178" t="s">
        <v>652</v>
      </c>
      <c r="I268" s="55" t="s">
        <v>43</v>
      </c>
      <c r="J268" s="55" t="s">
        <v>19</v>
      </c>
      <c r="K268" s="183" t="s">
        <v>581</v>
      </c>
      <c r="L268" s="55" t="s">
        <v>637</v>
      </c>
      <c r="M268" s="218">
        <v>74</v>
      </c>
      <c r="N268" s="218">
        <v>74</v>
      </c>
      <c r="O268" s="55">
        <v>100</v>
      </c>
      <c r="P268" s="55">
        <v>74</v>
      </c>
      <c r="Q268" s="55">
        <v>74</v>
      </c>
      <c r="R268" s="55">
        <v>1</v>
      </c>
    </row>
    <row r="269" spans="1:18" ht="15" customHeight="1" x14ac:dyDescent="0.3">
      <c r="A269" s="55">
        <v>2016</v>
      </c>
      <c r="B269" s="182" t="s">
        <v>618</v>
      </c>
      <c r="C269" s="153" t="s">
        <v>296</v>
      </c>
      <c r="D269" s="153" t="s">
        <v>297</v>
      </c>
      <c r="E269" s="153" t="s">
        <v>761</v>
      </c>
      <c r="F269" s="178" t="s">
        <v>762</v>
      </c>
      <c r="G269" s="55" t="s">
        <v>763</v>
      </c>
      <c r="H269" s="178" t="s">
        <v>764</v>
      </c>
      <c r="I269" s="55" t="s">
        <v>588</v>
      </c>
      <c r="J269" s="55" t="s">
        <v>649</v>
      </c>
      <c r="K269" s="183" t="s">
        <v>581</v>
      </c>
      <c r="L269" s="55" t="s">
        <v>959</v>
      </c>
      <c r="M269" s="55" t="s">
        <v>960</v>
      </c>
      <c r="N269" s="55" t="s">
        <v>961</v>
      </c>
      <c r="O269" s="55">
        <v>10.3</v>
      </c>
      <c r="P269" s="55">
        <v>1534</v>
      </c>
      <c r="Q269" s="55">
        <v>1391</v>
      </c>
      <c r="R269" s="55">
        <v>1</v>
      </c>
    </row>
    <row r="270" spans="1:18" ht="15" customHeight="1" x14ac:dyDescent="0.3">
      <c r="A270" s="55">
        <v>2016</v>
      </c>
      <c r="B270" s="182" t="s">
        <v>618</v>
      </c>
      <c r="C270" s="153" t="s">
        <v>296</v>
      </c>
      <c r="D270" s="153" t="s">
        <v>297</v>
      </c>
      <c r="E270" s="153" t="s">
        <v>792</v>
      </c>
      <c r="F270" s="178" t="s">
        <v>793</v>
      </c>
      <c r="G270" s="55" t="s">
        <v>631</v>
      </c>
      <c r="H270" s="178" t="s">
        <v>794</v>
      </c>
      <c r="I270" s="55" t="s">
        <v>588</v>
      </c>
      <c r="J270" s="55" t="s">
        <v>19</v>
      </c>
      <c r="K270" s="183" t="s">
        <v>581</v>
      </c>
      <c r="L270" s="55" t="s">
        <v>962</v>
      </c>
      <c r="M270" s="55" t="s">
        <v>963</v>
      </c>
      <c r="N270" s="55" t="s">
        <v>964</v>
      </c>
      <c r="O270" s="55">
        <v>83.2</v>
      </c>
      <c r="P270" s="55">
        <v>1571</v>
      </c>
      <c r="Q270" s="55">
        <v>1888</v>
      </c>
      <c r="R270" s="55">
        <v>1</v>
      </c>
    </row>
    <row r="271" spans="1:18" ht="15" customHeight="1" x14ac:dyDescent="0.3">
      <c r="A271" s="55">
        <v>2016</v>
      </c>
      <c r="B271" s="182" t="s">
        <v>618</v>
      </c>
      <c r="C271" s="153" t="s">
        <v>300</v>
      </c>
      <c r="D271" s="153" t="s">
        <v>301</v>
      </c>
      <c r="E271" s="153" t="s">
        <v>21</v>
      </c>
      <c r="F271" s="178" t="s">
        <v>23</v>
      </c>
      <c r="G271" s="55" t="s">
        <v>848</v>
      </c>
      <c r="H271" s="178" t="s">
        <v>22</v>
      </c>
      <c r="I271" s="55" t="s">
        <v>20</v>
      </c>
      <c r="J271" s="55" t="s">
        <v>19</v>
      </c>
      <c r="K271" s="183" t="s">
        <v>581</v>
      </c>
      <c r="L271" s="55" t="s">
        <v>849</v>
      </c>
      <c r="M271" s="55" t="s">
        <v>850</v>
      </c>
      <c r="N271" s="55" t="s">
        <v>851</v>
      </c>
      <c r="O271" s="55">
        <v>0.52</v>
      </c>
      <c r="P271" s="217">
        <v>99481.58</v>
      </c>
      <c r="Q271" s="217">
        <v>19121801.039999999</v>
      </c>
      <c r="R271" s="55">
        <v>1</v>
      </c>
    </row>
    <row r="272" spans="1:18" ht="15" customHeight="1" x14ac:dyDescent="0.3">
      <c r="A272" s="55">
        <v>2016</v>
      </c>
      <c r="B272" s="182" t="s">
        <v>618</v>
      </c>
      <c r="C272" s="153" t="s">
        <v>300</v>
      </c>
      <c r="D272" s="153" t="s">
        <v>301</v>
      </c>
      <c r="E272" s="153" t="s">
        <v>965</v>
      </c>
      <c r="F272" s="178" t="s">
        <v>966</v>
      </c>
      <c r="G272" s="153" t="s">
        <v>628</v>
      </c>
      <c r="H272" s="178" t="s">
        <v>965</v>
      </c>
      <c r="I272" s="153" t="s">
        <v>20</v>
      </c>
      <c r="J272" s="55" t="s">
        <v>19</v>
      </c>
      <c r="K272" s="183" t="s">
        <v>581</v>
      </c>
      <c r="L272" s="55" t="s">
        <v>637</v>
      </c>
      <c r="M272" s="55" t="s">
        <v>967</v>
      </c>
      <c r="N272" s="55" t="s">
        <v>967</v>
      </c>
      <c r="O272" s="55">
        <v>100</v>
      </c>
      <c r="P272" s="55">
        <v>12233</v>
      </c>
      <c r="Q272" s="55">
        <v>12233</v>
      </c>
      <c r="R272" s="55">
        <v>1</v>
      </c>
    </row>
    <row r="273" spans="1:18" ht="15" customHeight="1" x14ac:dyDescent="0.3">
      <c r="A273" s="55">
        <v>2016</v>
      </c>
      <c r="B273" s="182" t="s">
        <v>618</v>
      </c>
      <c r="C273" s="153" t="s">
        <v>300</v>
      </c>
      <c r="D273" s="153" t="s">
        <v>301</v>
      </c>
      <c r="E273" s="153" t="s">
        <v>682</v>
      </c>
      <c r="F273" s="178" t="s">
        <v>683</v>
      </c>
      <c r="G273" s="55" t="s">
        <v>621</v>
      </c>
      <c r="H273" s="178" t="s">
        <v>682</v>
      </c>
      <c r="I273" s="55" t="s">
        <v>43</v>
      </c>
      <c r="J273" s="55" t="s">
        <v>19</v>
      </c>
      <c r="K273" s="183" t="s">
        <v>581</v>
      </c>
      <c r="L273" s="55" t="s">
        <v>637</v>
      </c>
      <c r="M273" s="55" t="s">
        <v>968</v>
      </c>
      <c r="N273" s="55" t="s">
        <v>968</v>
      </c>
      <c r="O273" s="55">
        <v>100</v>
      </c>
      <c r="P273" s="55">
        <v>1111</v>
      </c>
      <c r="Q273" s="55">
        <v>1111</v>
      </c>
      <c r="R273" s="55">
        <v>1</v>
      </c>
    </row>
    <row r="274" spans="1:18" ht="15" customHeight="1" x14ac:dyDescent="0.3">
      <c r="A274" s="55">
        <v>2016</v>
      </c>
      <c r="B274" s="182" t="s">
        <v>618</v>
      </c>
      <c r="C274" s="153" t="s">
        <v>300</v>
      </c>
      <c r="D274" s="153" t="s">
        <v>301</v>
      </c>
      <c r="E274" s="153" t="s">
        <v>685</v>
      </c>
      <c r="F274" s="178" t="s">
        <v>686</v>
      </c>
      <c r="G274" s="55" t="s">
        <v>647</v>
      </c>
      <c r="H274" s="178" t="s">
        <v>687</v>
      </c>
      <c r="I274" s="55" t="s">
        <v>43</v>
      </c>
      <c r="J274" s="55" t="s">
        <v>19</v>
      </c>
      <c r="K274" s="183" t="s">
        <v>581</v>
      </c>
      <c r="L274" s="55" t="s">
        <v>637</v>
      </c>
      <c r="M274" s="55" t="s">
        <v>969</v>
      </c>
      <c r="N274" s="55" t="s">
        <v>969</v>
      </c>
      <c r="O274" s="55">
        <v>100</v>
      </c>
      <c r="P274" s="55">
        <v>295665</v>
      </c>
      <c r="Q274" s="55">
        <v>295665</v>
      </c>
      <c r="R274" s="55">
        <v>1</v>
      </c>
    </row>
    <row r="275" spans="1:18" ht="15" customHeight="1" x14ac:dyDescent="0.3">
      <c r="A275" s="55">
        <v>2016</v>
      </c>
      <c r="B275" s="182" t="s">
        <v>618</v>
      </c>
      <c r="C275" s="153" t="s">
        <v>300</v>
      </c>
      <c r="D275" s="153" t="s">
        <v>301</v>
      </c>
      <c r="E275" s="153" t="s">
        <v>970</v>
      </c>
      <c r="F275" s="178" t="s">
        <v>971</v>
      </c>
      <c r="G275" s="55" t="s">
        <v>631</v>
      </c>
      <c r="H275" s="178" t="s">
        <v>972</v>
      </c>
      <c r="I275" s="55" t="s">
        <v>20</v>
      </c>
      <c r="J275" s="55" t="s">
        <v>19</v>
      </c>
      <c r="K275" s="183" t="s">
        <v>581</v>
      </c>
      <c r="L275" s="55" t="s">
        <v>875</v>
      </c>
      <c r="M275" s="55" t="s">
        <v>973</v>
      </c>
      <c r="N275" s="55" t="s">
        <v>967</v>
      </c>
      <c r="O275" s="55">
        <v>2.79</v>
      </c>
      <c r="P275" s="55">
        <v>341</v>
      </c>
      <c r="Q275" s="55">
        <v>12233</v>
      </c>
      <c r="R275" s="55">
        <v>1</v>
      </c>
    </row>
    <row r="276" spans="1:18" ht="15" customHeight="1" x14ac:dyDescent="0.3">
      <c r="A276" s="55">
        <v>2016</v>
      </c>
      <c r="B276" s="182" t="s">
        <v>618</v>
      </c>
      <c r="C276" s="153" t="s">
        <v>300</v>
      </c>
      <c r="D276" s="153" t="s">
        <v>301</v>
      </c>
      <c r="E276" s="153" t="s">
        <v>974</v>
      </c>
      <c r="F276" s="178" t="s">
        <v>975</v>
      </c>
      <c r="G276" s="55" t="s">
        <v>763</v>
      </c>
      <c r="H276" s="178" t="s">
        <v>976</v>
      </c>
      <c r="I276" s="55" t="s">
        <v>20</v>
      </c>
      <c r="J276" s="55" t="s">
        <v>19</v>
      </c>
      <c r="K276" s="183" t="s">
        <v>581</v>
      </c>
      <c r="L276" s="55" t="s">
        <v>977</v>
      </c>
      <c r="M276" s="55" t="s">
        <v>978</v>
      </c>
      <c r="N276" s="55" t="s">
        <v>979</v>
      </c>
      <c r="O276" s="55">
        <v>56.39</v>
      </c>
      <c r="P276" s="55">
        <v>3010</v>
      </c>
      <c r="Q276" s="55">
        <v>5338</v>
      </c>
      <c r="R276" s="55">
        <v>1</v>
      </c>
    </row>
    <row r="277" spans="1:18" ht="15" customHeight="1" x14ac:dyDescent="0.3">
      <c r="A277" s="55">
        <v>2016</v>
      </c>
      <c r="B277" s="182" t="s">
        <v>618</v>
      </c>
      <c r="C277" s="153" t="s">
        <v>300</v>
      </c>
      <c r="D277" s="153" t="s">
        <v>301</v>
      </c>
      <c r="E277" s="153" t="s">
        <v>542</v>
      </c>
      <c r="F277" s="178" t="s">
        <v>980</v>
      </c>
      <c r="G277" s="55" t="s">
        <v>719</v>
      </c>
      <c r="H277" s="178" t="s">
        <v>981</v>
      </c>
      <c r="I277" s="55" t="s">
        <v>20</v>
      </c>
      <c r="J277" s="55" t="s">
        <v>649</v>
      </c>
      <c r="K277" s="183" t="s">
        <v>581</v>
      </c>
      <c r="L277" s="55" t="s">
        <v>982</v>
      </c>
      <c r="M277" s="55" t="s">
        <v>983</v>
      </c>
      <c r="N277" s="55" t="s">
        <v>984</v>
      </c>
      <c r="O277" s="55">
        <v>7.49</v>
      </c>
      <c r="P277" s="55">
        <v>25072</v>
      </c>
      <c r="Q277" s="55">
        <v>23316</v>
      </c>
      <c r="R277" s="55">
        <v>1</v>
      </c>
    </row>
    <row r="278" spans="1:18" ht="15" customHeight="1" x14ac:dyDescent="0.3">
      <c r="A278" s="55">
        <v>2016</v>
      </c>
      <c r="B278" s="182" t="s">
        <v>618</v>
      </c>
      <c r="C278" s="153" t="s">
        <v>300</v>
      </c>
      <c r="D278" s="153" t="s">
        <v>301</v>
      </c>
      <c r="E278" s="153" t="s">
        <v>985</v>
      </c>
      <c r="F278" s="178" t="s">
        <v>986</v>
      </c>
      <c r="G278" s="55" t="s">
        <v>664</v>
      </c>
      <c r="H278" s="178" t="s">
        <v>987</v>
      </c>
      <c r="I278" s="55" t="s">
        <v>20</v>
      </c>
      <c r="J278" s="55" t="s">
        <v>19</v>
      </c>
      <c r="K278" s="183" t="s">
        <v>581</v>
      </c>
      <c r="L278" s="55" t="s">
        <v>988</v>
      </c>
      <c r="M278" s="55" t="s">
        <v>989</v>
      </c>
      <c r="N278" s="55" t="s">
        <v>990</v>
      </c>
      <c r="O278" s="55">
        <v>83.11</v>
      </c>
      <c r="P278" s="55">
        <v>4870</v>
      </c>
      <c r="Q278" s="55">
        <v>5860</v>
      </c>
      <c r="R278" s="55">
        <v>1</v>
      </c>
    </row>
    <row r="279" spans="1:18" ht="15" customHeight="1" x14ac:dyDescent="0.3">
      <c r="A279" s="55">
        <v>2016</v>
      </c>
      <c r="B279" s="182" t="s">
        <v>618</v>
      </c>
      <c r="C279" s="55" t="s">
        <v>302</v>
      </c>
      <c r="D279" s="153" t="s">
        <v>689</v>
      </c>
      <c r="E279" s="153" t="s">
        <v>21</v>
      </c>
      <c r="F279" s="178" t="s">
        <v>929</v>
      </c>
      <c r="G279" s="55" t="s">
        <v>848</v>
      </c>
      <c r="H279" s="178" t="s">
        <v>22</v>
      </c>
      <c r="I279" s="55" t="s">
        <v>20</v>
      </c>
      <c r="J279" s="55" t="s">
        <v>19</v>
      </c>
      <c r="K279" s="183" t="s">
        <v>581</v>
      </c>
      <c r="L279" s="55" t="s">
        <v>849</v>
      </c>
      <c r="M279" s="55" t="s">
        <v>850</v>
      </c>
      <c r="N279" s="55" t="s">
        <v>851</v>
      </c>
      <c r="O279" s="55">
        <v>0.52</v>
      </c>
      <c r="P279" s="217">
        <v>99481.58</v>
      </c>
      <c r="Q279" s="217">
        <v>19121801.039999999</v>
      </c>
      <c r="R279" s="55">
        <v>1</v>
      </c>
    </row>
    <row r="280" spans="1:18" ht="15" customHeight="1" x14ac:dyDescent="0.3">
      <c r="A280" s="55">
        <v>2016</v>
      </c>
      <c r="B280" s="182" t="s">
        <v>618</v>
      </c>
      <c r="C280" s="55" t="s">
        <v>302</v>
      </c>
      <c r="D280" s="153" t="s">
        <v>689</v>
      </c>
      <c r="E280" s="153" t="s">
        <v>548</v>
      </c>
      <c r="F280" s="178" t="s">
        <v>991</v>
      </c>
      <c r="G280" s="55" t="s">
        <v>647</v>
      </c>
      <c r="H280" s="178" t="s">
        <v>992</v>
      </c>
      <c r="I280" s="55" t="s">
        <v>20</v>
      </c>
      <c r="J280" s="55" t="s">
        <v>19</v>
      </c>
      <c r="K280" s="183" t="s">
        <v>581</v>
      </c>
      <c r="L280" s="55" t="s">
        <v>993</v>
      </c>
      <c r="M280" s="55" t="s">
        <v>994</v>
      </c>
      <c r="N280" s="55" t="s">
        <v>995</v>
      </c>
      <c r="O280" s="210">
        <f>P280/Q280*100</f>
        <v>88.96620278330019</v>
      </c>
      <c r="P280" s="55">
        <v>895</v>
      </c>
      <c r="Q280" s="55">
        <v>1006</v>
      </c>
      <c r="R280" s="55">
        <v>1</v>
      </c>
    </row>
    <row r="281" spans="1:18" ht="15" customHeight="1" x14ac:dyDescent="0.3">
      <c r="A281" s="55">
        <v>2016</v>
      </c>
      <c r="B281" s="182" t="s">
        <v>618</v>
      </c>
      <c r="C281" s="55" t="s">
        <v>302</v>
      </c>
      <c r="D281" s="153" t="s">
        <v>689</v>
      </c>
      <c r="E281" s="153" t="s">
        <v>996</v>
      </c>
      <c r="F281" s="178" t="s">
        <v>997</v>
      </c>
      <c r="G281" s="55" t="s">
        <v>621</v>
      </c>
      <c r="H281" s="178" t="s">
        <v>998</v>
      </c>
      <c r="I281" s="55" t="s">
        <v>20</v>
      </c>
      <c r="J281" s="55" t="s">
        <v>19</v>
      </c>
      <c r="K281" s="183" t="s">
        <v>581</v>
      </c>
      <c r="L281" s="55" t="s">
        <v>999</v>
      </c>
      <c r="M281" s="55" t="s">
        <v>817</v>
      </c>
      <c r="N281" s="55" t="s">
        <v>1000</v>
      </c>
      <c r="O281" s="55">
        <v>73.53</v>
      </c>
      <c r="P281" s="55">
        <v>25</v>
      </c>
      <c r="Q281" s="55">
        <v>34</v>
      </c>
      <c r="R281" s="55">
        <v>1</v>
      </c>
    </row>
    <row r="282" spans="1:18" ht="15" customHeight="1" x14ac:dyDescent="0.3">
      <c r="A282" s="55">
        <v>2016</v>
      </c>
      <c r="B282" s="182" t="s">
        <v>618</v>
      </c>
      <c r="C282" s="55" t="s">
        <v>302</v>
      </c>
      <c r="D282" s="153" t="s">
        <v>689</v>
      </c>
      <c r="E282" s="153" t="s">
        <v>1001</v>
      </c>
      <c r="F282" s="178" t="s">
        <v>1002</v>
      </c>
      <c r="G282" s="55" t="s">
        <v>655</v>
      </c>
      <c r="H282" s="178" t="s">
        <v>1003</v>
      </c>
      <c r="I282" s="55" t="s">
        <v>20</v>
      </c>
      <c r="J282" s="55" t="s">
        <v>19</v>
      </c>
      <c r="K282" s="183" t="s">
        <v>581</v>
      </c>
      <c r="L282" s="55" t="s">
        <v>1004</v>
      </c>
      <c r="M282" s="55" t="s">
        <v>1005</v>
      </c>
      <c r="N282" s="55" t="s">
        <v>751</v>
      </c>
      <c r="O282" s="55">
        <v>30</v>
      </c>
      <c r="P282" s="55">
        <v>9</v>
      </c>
      <c r="Q282" s="55">
        <v>30</v>
      </c>
      <c r="R282" s="55">
        <v>1</v>
      </c>
    </row>
    <row r="283" spans="1:18" ht="15" customHeight="1" x14ac:dyDescent="0.3">
      <c r="A283" s="55">
        <v>2016</v>
      </c>
      <c r="B283" s="182" t="s">
        <v>618</v>
      </c>
      <c r="C283" s="55" t="s">
        <v>302</v>
      </c>
      <c r="D283" s="153" t="s">
        <v>689</v>
      </c>
      <c r="E283" s="153" t="s">
        <v>545</v>
      </c>
      <c r="F283" s="178" t="s">
        <v>1006</v>
      </c>
      <c r="G283" s="55" t="s">
        <v>719</v>
      </c>
      <c r="H283" s="178" t="s">
        <v>1007</v>
      </c>
      <c r="I283" s="55" t="s">
        <v>20</v>
      </c>
      <c r="J283" s="55" t="s">
        <v>19</v>
      </c>
      <c r="K283" s="183" t="s">
        <v>581</v>
      </c>
      <c r="L283" s="55" t="s">
        <v>1008</v>
      </c>
      <c r="M283" s="55" t="s">
        <v>1009</v>
      </c>
      <c r="N283" s="55" t="s">
        <v>1010</v>
      </c>
      <c r="O283" s="55">
        <v>99.52</v>
      </c>
      <c r="P283" s="55">
        <v>209</v>
      </c>
      <c r="Q283" s="55">
        <v>210</v>
      </c>
      <c r="R283" s="55">
        <v>1</v>
      </c>
    </row>
    <row r="284" spans="1:18" ht="15" customHeight="1" x14ac:dyDescent="0.3">
      <c r="A284" s="55">
        <v>2016</v>
      </c>
      <c r="B284" s="182" t="s">
        <v>618</v>
      </c>
      <c r="C284" s="55" t="s">
        <v>302</v>
      </c>
      <c r="D284" s="153" t="s">
        <v>689</v>
      </c>
      <c r="E284" s="153" t="s">
        <v>650</v>
      </c>
      <c r="F284" s="178" t="s">
        <v>799</v>
      </c>
      <c r="G284" s="55" t="s">
        <v>631</v>
      </c>
      <c r="H284" s="178" t="s">
        <v>800</v>
      </c>
      <c r="I284" s="55" t="s">
        <v>588</v>
      </c>
      <c r="J284" s="55" t="s">
        <v>19</v>
      </c>
      <c r="K284" s="183" t="s">
        <v>581</v>
      </c>
      <c r="L284" s="55" t="s">
        <v>801</v>
      </c>
      <c r="M284" s="55" t="s">
        <v>933</v>
      </c>
      <c r="N284" s="55" t="s">
        <v>750</v>
      </c>
      <c r="O284" s="55">
        <v>136</v>
      </c>
      <c r="P284" s="55">
        <v>34</v>
      </c>
      <c r="Q284" s="55">
        <v>25</v>
      </c>
      <c r="R284" s="55">
        <v>1</v>
      </c>
    </row>
    <row r="285" spans="1:18" ht="15" customHeight="1" x14ac:dyDescent="0.3">
      <c r="A285" s="55">
        <v>2016</v>
      </c>
      <c r="B285" s="182" t="s">
        <v>618</v>
      </c>
      <c r="C285" s="55" t="s">
        <v>302</v>
      </c>
      <c r="D285" s="153" t="s">
        <v>689</v>
      </c>
      <c r="E285" s="153" t="s">
        <v>690</v>
      </c>
      <c r="F285" s="178" t="s">
        <v>691</v>
      </c>
      <c r="G285" s="55" t="s">
        <v>628</v>
      </c>
      <c r="H285" s="178" t="s">
        <v>692</v>
      </c>
      <c r="I285" s="55" t="s">
        <v>43</v>
      </c>
      <c r="J285" s="55" t="s">
        <v>19</v>
      </c>
      <c r="K285" s="183" t="s">
        <v>581</v>
      </c>
      <c r="L285" s="55" t="s">
        <v>693</v>
      </c>
      <c r="M285" s="55" t="s">
        <v>1011</v>
      </c>
      <c r="N285" s="55" t="s">
        <v>1012</v>
      </c>
      <c r="O285" s="55">
        <v>48.52</v>
      </c>
      <c r="P285" s="55">
        <v>131</v>
      </c>
      <c r="Q285" s="55">
        <v>270</v>
      </c>
      <c r="R285" s="55">
        <v>1</v>
      </c>
    </row>
    <row r="286" spans="1:18" ht="15" customHeight="1" x14ac:dyDescent="0.3">
      <c r="A286" s="55">
        <v>2016</v>
      </c>
      <c r="B286" s="182" t="s">
        <v>618</v>
      </c>
      <c r="C286" s="55" t="s">
        <v>304</v>
      </c>
      <c r="D286" s="153" t="s">
        <v>1013</v>
      </c>
      <c r="E286" s="153" t="s">
        <v>21</v>
      </c>
      <c r="F286" s="178" t="s">
        <v>929</v>
      </c>
      <c r="G286" s="55" t="s">
        <v>930</v>
      </c>
      <c r="H286" s="178" t="s">
        <v>22</v>
      </c>
      <c r="I286" s="55" t="s">
        <v>20</v>
      </c>
      <c r="J286" s="55" t="s">
        <v>19</v>
      </c>
      <c r="K286" s="183" t="s">
        <v>581</v>
      </c>
      <c r="L286" s="55" t="s">
        <v>849</v>
      </c>
      <c r="M286" s="55" t="s">
        <v>850</v>
      </c>
      <c r="N286" s="55" t="s">
        <v>851</v>
      </c>
      <c r="O286" s="55">
        <v>0.52</v>
      </c>
      <c r="P286" s="55">
        <v>99481.58</v>
      </c>
      <c r="Q286" s="55">
        <v>19121801.039999999</v>
      </c>
      <c r="R286" s="55">
        <v>1</v>
      </c>
    </row>
    <row r="287" spans="1:18" ht="15" customHeight="1" x14ac:dyDescent="0.3">
      <c r="A287" s="55">
        <v>2016</v>
      </c>
      <c r="B287" s="182" t="s">
        <v>618</v>
      </c>
      <c r="C287" s="55" t="s">
        <v>304</v>
      </c>
      <c r="D287" s="153" t="s">
        <v>1013</v>
      </c>
      <c r="E287" s="153" t="s">
        <v>700</v>
      </c>
      <c r="F287" s="178" t="s">
        <v>1014</v>
      </c>
      <c r="G287" s="55" t="s">
        <v>660</v>
      </c>
      <c r="H287" s="178" t="s">
        <v>1015</v>
      </c>
      <c r="I287" s="55" t="s">
        <v>20</v>
      </c>
      <c r="J287" s="55" t="s">
        <v>19</v>
      </c>
      <c r="K287" s="183" t="s">
        <v>581</v>
      </c>
      <c r="L287" s="55" t="s">
        <v>637</v>
      </c>
      <c r="M287" s="55" t="s">
        <v>1016</v>
      </c>
      <c r="N287" s="55" t="s">
        <v>1016</v>
      </c>
      <c r="O287" s="55">
        <v>100</v>
      </c>
      <c r="P287" s="55">
        <v>1</v>
      </c>
      <c r="Q287" s="55">
        <v>1</v>
      </c>
      <c r="R287" s="55">
        <v>1</v>
      </c>
    </row>
    <row r="288" spans="1:18" ht="15" customHeight="1" x14ac:dyDescent="0.3">
      <c r="A288" s="55">
        <v>2016</v>
      </c>
      <c r="B288" s="182" t="s">
        <v>618</v>
      </c>
      <c r="C288" s="55" t="s">
        <v>304</v>
      </c>
      <c r="D288" s="153" t="s">
        <v>1013</v>
      </c>
      <c r="E288" s="153" t="s">
        <v>1017</v>
      </c>
      <c r="F288" s="178" t="s">
        <v>1018</v>
      </c>
      <c r="G288" s="55" t="s">
        <v>719</v>
      </c>
      <c r="H288" s="178" t="s">
        <v>1019</v>
      </c>
      <c r="I288" s="55" t="s">
        <v>20</v>
      </c>
      <c r="J288" s="55" t="s">
        <v>19</v>
      </c>
      <c r="K288" s="183" t="s">
        <v>581</v>
      </c>
      <c r="L288" s="55" t="s">
        <v>637</v>
      </c>
      <c r="M288" s="55" t="s">
        <v>1020</v>
      </c>
      <c r="N288" s="55" t="s">
        <v>1020</v>
      </c>
      <c r="O288" s="55">
        <v>99.24</v>
      </c>
      <c r="P288" s="55">
        <v>262</v>
      </c>
      <c r="Q288" s="55">
        <v>264</v>
      </c>
      <c r="R288" s="55">
        <v>1</v>
      </c>
    </row>
    <row r="289" spans="1:18" ht="15" customHeight="1" x14ac:dyDescent="0.3">
      <c r="A289" s="55">
        <v>2016</v>
      </c>
      <c r="B289" s="182" t="s">
        <v>618</v>
      </c>
      <c r="C289" s="55" t="s">
        <v>304</v>
      </c>
      <c r="D289" s="153" t="s">
        <v>1013</v>
      </c>
      <c r="E289" s="153" t="s">
        <v>1021</v>
      </c>
      <c r="F289" s="178" t="s">
        <v>1022</v>
      </c>
      <c r="G289" s="55" t="s">
        <v>647</v>
      </c>
      <c r="H289" s="178" t="s">
        <v>1023</v>
      </c>
      <c r="I289" s="55" t="s">
        <v>20</v>
      </c>
      <c r="J289" s="55" t="s">
        <v>19</v>
      </c>
      <c r="K289" s="183" t="s">
        <v>581</v>
      </c>
      <c r="L289" s="55" t="s">
        <v>1024</v>
      </c>
      <c r="M289" s="55" t="s">
        <v>1025</v>
      </c>
      <c r="N289" s="55" t="s">
        <v>1026</v>
      </c>
      <c r="O289" s="55">
        <v>100</v>
      </c>
      <c r="P289" s="55">
        <v>208</v>
      </c>
      <c r="Q289" s="55">
        <v>208</v>
      </c>
      <c r="R289" s="55">
        <v>1</v>
      </c>
    </row>
    <row r="290" spans="1:18" ht="15" customHeight="1" x14ac:dyDescent="0.3">
      <c r="A290" s="55">
        <v>2016</v>
      </c>
      <c r="B290" s="182" t="s">
        <v>618</v>
      </c>
      <c r="C290" s="55" t="s">
        <v>304</v>
      </c>
      <c r="D290" s="153" t="s">
        <v>1013</v>
      </c>
      <c r="E290" s="153" t="s">
        <v>1027</v>
      </c>
      <c r="F290" s="178" t="s">
        <v>1028</v>
      </c>
      <c r="G290" s="55" t="s">
        <v>631</v>
      </c>
      <c r="H290" s="178" t="s">
        <v>1029</v>
      </c>
      <c r="I290" s="55" t="s">
        <v>20</v>
      </c>
      <c r="J290" s="55" t="s">
        <v>19</v>
      </c>
      <c r="K290" s="183" t="s">
        <v>581</v>
      </c>
      <c r="L290" s="55" t="s">
        <v>1030</v>
      </c>
      <c r="M290" s="55" t="s">
        <v>1031</v>
      </c>
      <c r="N290" s="55" t="s">
        <v>1032</v>
      </c>
      <c r="O290" s="55">
        <v>94.14</v>
      </c>
      <c r="P290" s="55">
        <v>1719</v>
      </c>
      <c r="Q290" s="55">
        <v>1826</v>
      </c>
      <c r="R290" s="55">
        <v>1</v>
      </c>
    </row>
    <row r="291" spans="1:18" ht="15" customHeight="1" x14ac:dyDescent="0.3">
      <c r="A291" s="55">
        <v>2016</v>
      </c>
      <c r="B291" s="182" t="s">
        <v>618</v>
      </c>
      <c r="C291" s="55" t="s">
        <v>304</v>
      </c>
      <c r="D291" s="153" t="s">
        <v>1013</v>
      </c>
      <c r="E291" s="153" t="s">
        <v>658</v>
      </c>
      <c r="F291" s="178" t="s">
        <v>1033</v>
      </c>
      <c r="G291" s="55" t="s">
        <v>628</v>
      </c>
      <c r="H291" s="178" t="s">
        <v>1034</v>
      </c>
      <c r="I291" s="55" t="s">
        <v>20</v>
      </c>
      <c r="J291" s="55" t="s">
        <v>19</v>
      </c>
      <c r="K291" s="183" t="s">
        <v>581</v>
      </c>
      <c r="L291" s="55" t="s">
        <v>1035</v>
      </c>
      <c r="M291" s="55" t="s">
        <v>1036</v>
      </c>
      <c r="N291" s="55" t="s">
        <v>1025</v>
      </c>
      <c r="O291" s="55">
        <v>100</v>
      </c>
      <c r="P291" s="55">
        <v>208</v>
      </c>
      <c r="Q291" s="55">
        <v>208</v>
      </c>
      <c r="R291" s="55">
        <v>1</v>
      </c>
    </row>
    <row r="292" spans="1:18" ht="15" customHeight="1" x14ac:dyDescent="0.3">
      <c r="A292" s="55">
        <v>2016</v>
      </c>
      <c r="B292" s="182" t="s">
        <v>618</v>
      </c>
      <c r="C292" s="55" t="s">
        <v>304</v>
      </c>
      <c r="D292" s="153" t="s">
        <v>1013</v>
      </c>
      <c r="E292" s="153" t="s">
        <v>1037</v>
      </c>
      <c r="F292" s="178" t="s">
        <v>1038</v>
      </c>
      <c r="G292" s="55" t="s">
        <v>621</v>
      </c>
      <c r="H292" s="178" t="s">
        <v>1039</v>
      </c>
      <c r="I292" s="55" t="s">
        <v>20</v>
      </c>
      <c r="J292" s="55" t="s">
        <v>19</v>
      </c>
      <c r="K292" s="183" t="s">
        <v>581</v>
      </c>
      <c r="L292" s="55" t="s">
        <v>1040</v>
      </c>
      <c r="M292" s="55" t="s">
        <v>1041</v>
      </c>
      <c r="N292" s="55" t="s">
        <v>1025</v>
      </c>
      <c r="O292" s="55">
        <v>100</v>
      </c>
      <c r="P292" s="55">
        <v>208</v>
      </c>
      <c r="Q292" s="55">
        <v>208</v>
      </c>
      <c r="R292" s="55">
        <v>1</v>
      </c>
    </row>
    <row r="293" spans="1:18" ht="15" customHeight="1" x14ac:dyDescent="0.3">
      <c r="A293" s="55">
        <v>2016</v>
      </c>
      <c r="B293" s="182" t="s">
        <v>618</v>
      </c>
      <c r="C293" s="55" t="s">
        <v>304</v>
      </c>
      <c r="D293" s="153" t="s">
        <v>1013</v>
      </c>
      <c r="E293" s="153" t="s">
        <v>1042</v>
      </c>
      <c r="F293" s="178" t="s">
        <v>1043</v>
      </c>
      <c r="G293" s="55" t="s">
        <v>655</v>
      </c>
      <c r="H293" s="178" t="s">
        <v>1044</v>
      </c>
      <c r="I293" s="55" t="s">
        <v>20</v>
      </c>
      <c r="J293" s="55" t="s">
        <v>19</v>
      </c>
      <c r="K293" s="183" t="s">
        <v>581</v>
      </c>
      <c r="L293" s="55" t="s">
        <v>1045</v>
      </c>
      <c r="M293" s="55" t="s">
        <v>1025</v>
      </c>
      <c r="N293" s="55" t="s">
        <v>1020</v>
      </c>
      <c r="O293" s="55">
        <v>99.24</v>
      </c>
      <c r="P293" s="55">
        <v>262</v>
      </c>
      <c r="Q293" s="55">
        <v>264</v>
      </c>
      <c r="R293" s="55">
        <v>1</v>
      </c>
    </row>
    <row r="294" spans="1:18" ht="15" customHeight="1" x14ac:dyDescent="0.3">
      <c r="A294" s="55">
        <v>2016</v>
      </c>
      <c r="B294" s="182" t="s">
        <v>618</v>
      </c>
      <c r="C294" s="55" t="s">
        <v>306</v>
      </c>
      <c r="D294" s="153" t="s">
        <v>696</v>
      </c>
      <c r="E294" s="199" t="s">
        <v>712</v>
      </c>
      <c r="F294" s="178" t="s">
        <v>713</v>
      </c>
      <c r="G294" s="55" t="s">
        <v>655</v>
      </c>
      <c r="H294" s="178" t="s">
        <v>565</v>
      </c>
      <c r="I294" s="55" t="s">
        <v>43</v>
      </c>
      <c r="J294" s="55" t="s">
        <v>19</v>
      </c>
      <c r="K294" s="183" t="s">
        <v>581</v>
      </c>
      <c r="L294" s="55">
        <v>91.3</v>
      </c>
      <c r="M294" s="55">
        <v>105</v>
      </c>
      <c r="N294" s="55">
        <v>115</v>
      </c>
      <c r="O294" s="55">
        <v>94</v>
      </c>
      <c r="P294" s="55">
        <v>94</v>
      </c>
      <c r="Q294" s="55">
        <v>100</v>
      </c>
      <c r="R294" s="55">
        <v>1</v>
      </c>
    </row>
    <row r="295" spans="1:18" ht="15" customHeight="1" x14ac:dyDescent="0.3">
      <c r="A295" s="55">
        <v>2016</v>
      </c>
      <c r="B295" s="182" t="s">
        <v>618</v>
      </c>
      <c r="C295" s="55" t="s">
        <v>306</v>
      </c>
      <c r="D295" s="153" t="s">
        <v>696</v>
      </c>
      <c r="E295" s="199" t="s">
        <v>706</v>
      </c>
      <c r="F295" s="178" t="s">
        <v>707</v>
      </c>
      <c r="G295" s="55" t="s">
        <v>647</v>
      </c>
      <c r="H295" s="178" t="s">
        <v>708</v>
      </c>
      <c r="I295" s="55" t="s">
        <v>43</v>
      </c>
      <c r="J295" s="55" t="s">
        <v>19</v>
      </c>
      <c r="K295" s="183" t="s">
        <v>581</v>
      </c>
      <c r="L295" s="55">
        <v>91.3</v>
      </c>
      <c r="M295" s="55" t="s">
        <v>1046</v>
      </c>
      <c r="N295" s="55">
        <v>115</v>
      </c>
      <c r="O295" s="55">
        <v>92</v>
      </c>
      <c r="P295" s="55">
        <v>92</v>
      </c>
      <c r="Q295" s="55">
        <v>100</v>
      </c>
      <c r="R295" s="55">
        <v>1</v>
      </c>
    </row>
    <row r="296" spans="1:18" ht="15" customHeight="1" x14ac:dyDescent="0.3">
      <c r="A296" s="55">
        <v>2016</v>
      </c>
      <c r="B296" s="182" t="s">
        <v>618</v>
      </c>
      <c r="C296" s="55" t="s">
        <v>306</v>
      </c>
      <c r="D296" s="153" t="s">
        <v>696</v>
      </c>
      <c r="E296" s="199" t="s">
        <v>723</v>
      </c>
      <c r="F296" s="178" t="s">
        <v>724</v>
      </c>
      <c r="G296" s="55" t="s">
        <v>628</v>
      </c>
      <c r="H296" s="178" t="s">
        <v>725</v>
      </c>
      <c r="I296" s="55" t="s">
        <v>43</v>
      </c>
      <c r="J296" s="55" t="s">
        <v>19</v>
      </c>
      <c r="K296" s="183" t="s">
        <v>581</v>
      </c>
      <c r="L296" s="55">
        <v>96.7</v>
      </c>
      <c r="M296" s="55">
        <v>150</v>
      </c>
      <c r="N296" s="55">
        <v>155</v>
      </c>
      <c r="O296" s="55">
        <v>96.69</v>
      </c>
      <c r="P296" s="55">
        <v>146</v>
      </c>
      <c r="Q296" s="55">
        <v>151</v>
      </c>
      <c r="R296" s="55">
        <v>1</v>
      </c>
    </row>
    <row r="297" spans="1:18" ht="15" customHeight="1" x14ac:dyDescent="0.3">
      <c r="A297" s="55">
        <v>2016</v>
      </c>
      <c r="B297" s="182" t="s">
        <v>618</v>
      </c>
      <c r="C297" s="55" t="s">
        <v>306</v>
      </c>
      <c r="D297" s="153" t="s">
        <v>696</v>
      </c>
      <c r="E297" s="199" t="s">
        <v>567</v>
      </c>
      <c r="F297" s="178" t="s">
        <v>729</v>
      </c>
      <c r="G297" s="55" t="s">
        <v>631</v>
      </c>
      <c r="H297" s="178" t="s">
        <v>730</v>
      </c>
      <c r="I297" s="55" t="s">
        <v>43</v>
      </c>
      <c r="J297" s="55" t="s">
        <v>19</v>
      </c>
      <c r="K297" s="183" t="s">
        <v>581</v>
      </c>
      <c r="L297" s="55">
        <v>97.7</v>
      </c>
      <c r="M297" s="55">
        <v>220</v>
      </c>
      <c r="N297" s="55">
        <v>225</v>
      </c>
      <c r="O297" s="55">
        <v>97.31</v>
      </c>
      <c r="P297" s="55">
        <v>217</v>
      </c>
      <c r="Q297" s="55">
        <v>223</v>
      </c>
      <c r="R297" s="55">
        <v>1</v>
      </c>
    </row>
    <row r="298" spans="1:18" ht="15" customHeight="1" x14ac:dyDescent="0.3">
      <c r="A298" s="55">
        <v>2016</v>
      </c>
      <c r="B298" s="182" t="s">
        <v>618</v>
      </c>
      <c r="C298" s="55" t="s">
        <v>306</v>
      </c>
      <c r="D298" s="153" t="s">
        <v>696</v>
      </c>
      <c r="E298" s="199" t="s">
        <v>717</v>
      </c>
      <c r="F298" s="178" t="s">
        <v>718</v>
      </c>
      <c r="G298" s="55" t="s">
        <v>719</v>
      </c>
      <c r="H298" s="178" t="s">
        <v>720</v>
      </c>
      <c r="I298" s="55" t="s">
        <v>43</v>
      </c>
      <c r="J298" s="55" t="s">
        <v>19</v>
      </c>
      <c r="K298" s="183" t="s">
        <v>581</v>
      </c>
      <c r="L298" s="55">
        <v>98</v>
      </c>
      <c r="M298" s="55">
        <v>196</v>
      </c>
      <c r="N298" s="55">
        <v>200</v>
      </c>
      <c r="O298" s="55">
        <v>97.33</v>
      </c>
      <c r="P298" s="55">
        <v>219</v>
      </c>
      <c r="Q298" s="55">
        <v>225</v>
      </c>
      <c r="R298" s="55">
        <v>1</v>
      </c>
    </row>
    <row r="299" spans="1:18" ht="15" customHeight="1" x14ac:dyDescent="0.3">
      <c r="A299" s="55">
        <v>2016</v>
      </c>
      <c r="B299" s="182" t="s">
        <v>618</v>
      </c>
      <c r="C299" s="55" t="s">
        <v>306</v>
      </c>
      <c r="D299" s="153" t="s">
        <v>696</v>
      </c>
      <c r="E299" s="199" t="s">
        <v>700</v>
      </c>
      <c r="F299" s="178" t="s">
        <v>701</v>
      </c>
      <c r="G299" s="55" t="s">
        <v>621</v>
      </c>
      <c r="H299" s="178" t="s">
        <v>702</v>
      </c>
      <c r="I299" s="55" t="s">
        <v>43</v>
      </c>
      <c r="J299" s="55" t="s">
        <v>19</v>
      </c>
      <c r="K299" s="183" t="s">
        <v>581</v>
      </c>
      <c r="L299" s="55">
        <v>98.5</v>
      </c>
      <c r="M299" s="55">
        <v>67</v>
      </c>
      <c r="N299" s="55">
        <v>68</v>
      </c>
      <c r="O299" s="55">
        <v>103</v>
      </c>
      <c r="P299" s="55">
        <v>70</v>
      </c>
      <c r="Q299" s="55">
        <v>68</v>
      </c>
      <c r="R299" s="55">
        <v>1</v>
      </c>
    </row>
    <row r="300" spans="1:18" ht="15" customHeight="1" x14ac:dyDescent="0.3">
      <c r="A300" s="55">
        <v>2016</v>
      </c>
      <c r="B300" s="182" t="s">
        <v>618</v>
      </c>
      <c r="C300" s="55" t="s">
        <v>306</v>
      </c>
      <c r="D300" s="153" t="s">
        <v>696</v>
      </c>
      <c r="E300" s="199" t="s">
        <v>559</v>
      </c>
      <c r="F300" s="178" t="s">
        <v>697</v>
      </c>
      <c r="G300" s="55" t="s">
        <v>664</v>
      </c>
      <c r="H300" s="178" t="s">
        <v>698</v>
      </c>
      <c r="I300" s="55" t="s">
        <v>43</v>
      </c>
      <c r="J300" s="55" t="s">
        <v>19</v>
      </c>
      <c r="K300" s="183" t="s">
        <v>581</v>
      </c>
      <c r="L300" s="55">
        <v>100</v>
      </c>
      <c r="M300" s="55">
        <v>22</v>
      </c>
      <c r="N300" s="55">
        <v>22</v>
      </c>
      <c r="O300" s="55">
        <v>100</v>
      </c>
      <c r="P300" s="55">
        <v>22</v>
      </c>
      <c r="Q300" s="55">
        <v>22</v>
      </c>
      <c r="R300" s="55">
        <v>1</v>
      </c>
    </row>
    <row r="301" spans="1:18" ht="15" customHeight="1" x14ac:dyDescent="0.3">
      <c r="A301" s="55">
        <v>2016</v>
      </c>
      <c r="B301" s="182" t="s">
        <v>618</v>
      </c>
      <c r="C301" s="55" t="s">
        <v>306</v>
      </c>
      <c r="D301" s="153" t="s">
        <v>696</v>
      </c>
      <c r="E301" s="153" t="s">
        <v>21</v>
      </c>
      <c r="F301" s="178" t="s">
        <v>915</v>
      </c>
      <c r="G301" s="55" t="s">
        <v>848</v>
      </c>
      <c r="H301" s="178" t="s">
        <v>22</v>
      </c>
      <c r="I301" s="55" t="s">
        <v>20</v>
      </c>
      <c r="J301" s="55" t="s">
        <v>19</v>
      </c>
      <c r="K301" s="183" t="s">
        <v>581</v>
      </c>
      <c r="L301" s="55" t="s">
        <v>849</v>
      </c>
      <c r="M301" s="55" t="s">
        <v>850</v>
      </c>
      <c r="N301" s="55" t="s">
        <v>851</v>
      </c>
      <c r="O301" s="55">
        <v>0.52</v>
      </c>
      <c r="P301" s="217">
        <v>99481.58</v>
      </c>
      <c r="Q301" s="217">
        <v>19121801.039999999</v>
      </c>
      <c r="R301" s="55">
        <v>1</v>
      </c>
    </row>
    <row r="302" spans="1:18" ht="15" customHeight="1" x14ac:dyDescent="0.3">
      <c r="A302" s="55">
        <v>2016</v>
      </c>
      <c r="B302" s="182" t="s">
        <v>618</v>
      </c>
      <c r="C302" s="55" t="s">
        <v>309</v>
      </c>
      <c r="D302" s="153" t="s">
        <v>811</v>
      </c>
      <c r="E302" s="153" t="s">
        <v>571</v>
      </c>
      <c r="F302" s="178" t="s">
        <v>1047</v>
      </c>
      <c r="G302" s="55" t="s">
        <v>763</v>
      </c>
      <c r="H302" s="178" t="s">
        <v>1048</v>
      </c>
      <c r="I302" s="55" t="s">
        <v>20</v>
      </c>
      <c r="J302" s="55" t="s">
        <v>844</v>
      </c>
      <c r="K302" s="183" t="s">
        <v>581</v>
      </c>
      <c r="L302" s="55">
        <v>1.03</v>
      </c>
      <c r="M302" s="55">
        <v>4861600000</v>
      </c>
      <c r="N302" s="55">
        <v>4720000000</v>
      </c>
      <c r="O302" s="55">
        <v>1.01</v>
      </c>
      <c r="P302" s="55">
        <v>4165544582</v>
      </c>
      <c r="Q302" s="55">
        <v>4122734583</v>
      </c>
      <c r="R302" s="55">
        <v>1</v>
      </c>
    </row>
    <row r="303" spans="1:18" ht="15" customHeight="1" x14ac:dyDescent="0.3">
      <c r="A303" s="55">
        <v>2016</v>
      </c>
      <c r="B303" s="182" t="s">
        <v>618</v>
      </c>
      <c r="C303" s="55" t="s">
        <v>309</v>
      </c>
      <c r="D303" s="153" t="s">
        <v>811</v>
      </c>
      <c r="E303" s="153" t="s">
        <v>572</v>
      </c>
      <c r="F303" s="178" t="s">
        <v>1049</v>
      </c>
      <c r="G303" s="55" t="s">
        <v>647</v>
      </c>
      <c r="H303" s="178" t="s">
        <v>1050</v>
      </c>
      <c r="I303" s="55" t="s">
        <v>20</v>
      </c>
      <c r="J303" s="55" t="s">
        <v>19</v>
      </c>
      <c r="K303" s="183" t="s">
        <v>581</v>
      </c>
      <c r="L303" s="55">
        <v>58.26</v>
      </c>
      <c r="M303" s="55">
        <v>973</v>
      </c>
      <c r="N303" s="55">
        <v>1670</v>
      </c>
      <c r="O303" s="55">
        <v>60.86</v>
      </c>
      <c r="P303" s="55">
        <v>936</v>
      </c>
      <c r="Q303" s="55">
        <v>1538</v>
      </c>
      <c r="R303" s="55">
        <v>1</v>
      </c>
    </row>
    <row r="304" spans="1:18" ht="15" customHeight="1" x14ac:dyDescent="0.3">
      <c r="A304" s="55">
        <v>2016</v>
      </c>
      <c r="B304" s="182" t="s">
        <v>618</v>
      </c>
      <c r="C304" s="55" t="s">
        <v>309</v>
      </c>
      <c r="D304" s="153" t="s">
        <v>811</v>
      </c>
      <c r="E304" s="153" t="s">
        <v>1051</v>
      </c>
      <c r="F304" s="178" t="s">
        <v>1052</v>
      </c>
      <c r="G304" s="55" t="s">
        <v>719</v>
      </c>
      <c r="H304" s="178" t="s">
        <v>1053</v>
      </c>
      <c r="I304" s="55" t="s">
        <v>20</v>
      </c>
      <c r="J304" s="55" t="s">
        <v>19</v>
      </c>
      <c r="K304" s="183" t="s">
        <v>581</v>
      </c>
      <c r="L304" s="55">
        <v>60.05</v>
      </c>
      <c r="M304" s="55">
        <v>478</v>
      </c>
      <c r="N304" s="55">
        <v>796</v>
      </c>
      <c r="O304" s="55">
        <v>81</v>
      </c>
      <c r="P304" s="55">
        <v>650</v>
      </c>
      <c r="Q304" s="55">
        <v>794</v>
      </c>
      <c r="R304" s="55">
        <v>1</v>
      </c>
    </row>
    <row r="305" spans="1:18" ht="15" customHeight="1" x14ac:dyDescent="0.3">
      <c r="A305" s="55">
        <v>2016</v>
      </c>
      <c r="B305" s="182" t="s">
        <v>618</v>
      </c>
      <c r="C305" s="55" t="s">
        <v>309</v>
      </c>
      <c r="D305" s="153" t="s">
        <v>811</v>
      </c>
      <c r="E305" s="153" t="s">
        <v>1054</v>
      </c>
      <c r="F305" s="178" t="s">
        <v>1055</v>
      </c>
      <c r="G305" s="55" t="s">
        <v>621</v>
      </c>
      <c r="H305" s="178" t="s">
        <v>1056</v>
      </c>
      <c r="I305" s="55" t="s">
        <v>20</v>
      </c>
      <c r="J305" s="55" t="s">
        <v>19</v>
      </c>
      <c r="K305" s="183" t="s">
        <v>581</v>
      </c>
      <c r="L305" s="55">
        <v>94.04</v>
      </c>
      <c r="M305" s="55">
        <v>915</v>
      </c>
      <c r="N305" s="55">
        <v>973</v>
      </c>
      <c r="O305" s="55">
        <v>97.97</v>
      </c>
      <c r="P305" s="55">
        <v>917</v>
      </c>
      <c r="Q305" s="55">
        <v>936</v>
      </c>
      <c r="R305" s="55">
        <v>1</v>
      </c>
    </row>
    <row r="306" spans="1:18" ht="15" customHeight="1" x14ac:dyDescent="0.3">
      <c r="A306" s="55">
        <v>2016</v>
      </c>
      <c r="B306" s="182" t="s">
        <v>618</v>
      </c>
      <c r="C306" s="55" t="s">
        <v>309</v>
      </c>
      <c r="D306" s="153" t="s">
        <v>811</v>
      </c>
      <c r="E306" s="153" t="s">
        <v>1057</v>
      </c>
      <c r="F306" s="178" t="s">
        <v>1058</v>
      </c>
      <c r="G306" s="55" t="s">
        <v>1059</v>
      </c>
      <c r="H306" s="178" t="s">
        <v>1060</v>
      </c>
      <c r="I306" s="55" t="s">
        <v>20</v>
      </c>
      <c r="J306" s="55" t="s">
        <v>19</v>
      </c>
      <c r="K306" s="183" t="s">
        <v>581</v>
      </c>
      <c r="L306" s="55">
        <v>96.6</v>
      </c>
      <c r="M306" s="55">
        <v>767</v>
      </c>
      <c r="N306" s="55">
        <v>794</v>
      </c>
      <c r="O306" s="55">
        <v>89.55</v>
      </c>
      <c r="P306" s="55">
        <v>711</v>
      </c>
      <c r="Q306" s="55">
        <v>794</v>
      </c>
      <c r="R306" s="55">
        <v>1</v>
      </c>
    </row>
    <row r="307" spans="1:18" ht="15" customHeight="1" x14ac:dyDescent="0.3">
      <c r="A307" s="55">
        <v>2016</v>
      </c>
      <c r="B307" s="182" t="s">
        <v>618</v>
      </c>
      <c r="C307" s="55" t="s">
        <v>309</v>
      </c>
      <c r="D307" s="153" t="s">
        <v>811</v>
      </c>
      <c r="E307" s="153" t="s">
        <v>1061</v>
      </c>
      <c r="F307" s="178" t="s">
        <v>1062</v>
      </c>
      <c r="G307" s="55" t="s">
        <v>628</v>
      </c>
      <c r="H307" s="178" t="s">
        <v>1063</v>
      </c>
      <c r="I307" s="55" t="s">
        <v>20</v>
      </c>
      <c r="J307" s="55" t="s">
        <v>19</v>
      </c>
      <c r="K307" s="183" t="s">
        <v>581</v>
      </c>
      <c r="L307" s="55">
        <v>100</v>
      </c>
      <c r="M307" s="55">
        <v>2881</v>
      </c>
      <c r="N307" s="55">
        <v>2881</v>
      </c>
      <c r="O307" s="55">
        <v>100</v>
      </c>
      <c r="P307" s="55">
        <v>2881</v>
      </c>
      <c r="Q307" s="55">
        <v>2881</v>
      </c>
      <c r="R307" s="55">
        <v>1</v>
      </c>
    </row>
    <row r="308" spans="1:18" ht="15" customHeight="1" x14ac:dyDescent="0.3">
      <c r="A308" s="55">
        <v>2016</v>
      </c>
      <c r="B308" s="182" t="s">
        <v>618</v>
      </c>
      <c r="C308" s="55" t="s">
        <v>309</v>
      </c>
      <c r="D308" s="153" t="s">
        <v>811</v>
      </c>
      <c r="E308" s="153" t="s">
        <v>1064</v>
      </c>
      <c r="F308" s="178" t="s">
        <v>1065</v>
      </c>
      <c r="G308" s="55" t="s">
        <v>631</v>
      </c>
      <c r="H308" s="178" t="s">
        <v>1066</v>
      </c>
      <c r="I308" s="55" t="s">
        <v>20</v>
      </c>
      <c r="J308" s="55" t="s">
        <v>19</v>
      </c>
      <c r="K308" s="183" t="s">
        <v>581</v>
      </c>
      <c r="L308" s="55">
        <v>100</v>
      </c>
      <c r="M308" s="55">
        <v>973</v>
      </c>
      <c r="N308" s="55">
        <v>973</v>
      </c>
      <c r="O308" s="55">
        <v>100</v>
      </c>
      <c r="P308" s="55">
        <v>936</v>
      </c>
      <c r="Q308" s="55">
        <v>936</v>
      </c>
      <c r="R308" s="55">
        <v>1</v>
      </c>
    </row>
    <row r="309" spans="1:18" ht="15" customHeight="1" x14ac:dyDescent="0.3">
      <c r="A309" s="55">
        <v>2016</v>
      </c>
      <c r="B309" s="182" t="s">
        <v>618</v>
      </c>
      <c r="C309" s="55" t="s">
        <v>309</v>
      </c>
      <c r="D309" s="153" t="s">
        <v>811</v>
      </c>
      <c r="E309" s="153" t="s">
        <v>577</v>
      </c>
      <c r="F309" s="178" t="s">
        <v>812</v>
      </c>
      <c r="G309" s="55" t="s">
        <v>655</v>
      </c>
      <c r="H309" s="178" t="s">
        <v>813</v>
      </c>
      <c r="I309" s="55" t="s">
        <v>588</v>
      </c>
      <c r="J309" s="55" t="s">
        <v>19</v>
      </c>
      <c r="K309" s="183" t="s">
        <v>581</v>
      </c>
      <c r="L309" s="55">
        <v>100</v>
      </c>
      <c r="M309" s="55">
        <v>4720000000</v>
      </c>
      <c r="N309" s="55">
        <v>4720000000</v>
      </c>
      <c r="O309" s="55">
        <v>97.7</v>
      </c>
      <c r="P309" s="55">
        <v>4122734583</v>
      </c>
      <c r="Q309" s="55">
        <v>4220000000</v>
      </c>
      <c r="R309" s="55">
        <v>1</v>
      </c>
    </row>
    <row r="310" spans="1:18" ht="15" customHeight="1" x14ac:dyDescent="0.3">
      <c r="A310" s="55">
        <v>2016</v>
      </c>
      <c r="B310" s="182" t="s">
        <v>618</v>
      </c>
      <c r="C310" s="55" t="s">
        <v>309</v>
      </c>
      <c r="D310" s="153" t="s">
        <v>811</v>
      </c>
      <c r="E310" s="153" t="s">
        <v>21</v>
      </c>
      <c r="F310" s="178" t="s">
        <v>929</v>
      </c>
      <c r="G310" s="55" t="s">
        <v>848</v>
      </c>
      <c r="H310" s="178" t="s">
        <v>22</v>
      </c>
      <c r="I310" s="55" t="s">
        <v>20</v>
      </c>
      <c r="J310" s="55" t="s">
        <v>19</v>
      </c>
      <c r="K310" s="183" t="s">
        <v>581</v>
      </c>
      <c r="L310" s="55"/>
      <c r="M310" s="55"/>
      <c r="N310" s="55"/>
      <c r="O310" s="55">
        <v>0.52</v>
      </c>
      <c r="P310" s="217">
        <v>99481.58</v>
      </c>
      <c r="Q310" s="217">
        <v>19121801.039999999</v>
      </c>
      <c r="R310" s="55">
        <v>1</v>
      </c>
    </row>
    <row r="311" spans="1:18" s="227" customFormat="1" ht="15" customHeight="1" x14ac:dyDescent="0.3">
      <c r="A311" s="183">
        <v>2017</v>
      </c>
      <c r="B311" s="182" t="s">
        <v>618</v>
      </c>
      <c r="C311" s="220" t="s">
        <v>277</v>
      </c>
      <c r="D311" s="220" t="s">
        <v>619</v>
      </c>
      <c r="E311" s="220" t="s">
        <v>510</v>
      </c>
      <c r="F311" s="221"/>
      <c r="G311" s="172"/>
      <c r="H311" s="221"/>
      <c r="I311" s="222"/>
      <c r="J311" s="223" t="s">
        <v>19</v>
      </c>
      <c r="K311" s="183" t="s">
        <v>582</v>
      </c>
      <c r="L311" s="224">
        <v>22.5</v>
      </c>
      <c r="M311" s="225">
        <v>180000000</v>
      </c>
      <c r="N311" s="225">
        <v>800000000</v>
      </c>
      <c r="O311" s="226">
        <f>P311/Q311*100</f>
        <v>34.360584056088186</v>
      </c>
      <c r="P311" s="225">
        <v>247213533</v>
      </c>
      <c r="Q311" s="225">
        <v>719468367</v>
      </c>
      <c r="R311" s="55">
        <v>1</v>
      </c>
    </row>
    <row r="312" spans="1:18" s="227" customFormat="1" ht="15" customHeight="1" x14ac:dyDescent="0.3">
      <c r="A312" s="183">
        <v>2017</v>
      </c>
      <c r="B312" s="182" t="s">
        <v>618</v>
      </c>
      <c r="C312" s="220" t="s">
        <v>293</v>
      </c>
      <c r="D312" s="220" t="s">
        <v>633</v>
      </c>
      <c r="E312" s="220" t="s">
        <v>44</v>
      </c>
      <c r="F312" s="221"/>
      <c r="G312" s="172"/>
      <c r="H312" s="221"/>
      <c r="I312" s="222"/>
      <c r="J312" s="223" t="s">
        <v>19</v>
      </c>
      <c r="K312" s="183" t="s">
        <v>582</v>
      </c>
      <c r="L312" s="224">
        <v>93.3</v>
      </c>
      <c r="M312" s="224">
        <v>28</v>
      </c>
      <c r="N312" s="224">
        <v>30</v>
      </c>
      <c r="O312" s="228">
        <f>P312/Q312*100</f>
        <v>100</v>
      </c>
      <c r="P312" s="223">
        <v>24</v>
      </c>
      <c r="Q312" s="223">
        <v>24</v>
      </c>
      <c r="R312" s="55">
        <v>1</v>
      </c>
    </row>
    <row r="313" spans="1:18" s="227" customFormat="1" ht="15" customHeight="1" x14ac:dyDescent="0.3">
      <c r="A313" s="183">
        <v>2017</v>
      </c>
      <c r="B313" s="182" t="s">
        <v>618</v>
      </c>
      <c r="C313" s="220" t="s">
        <v>293</v>
      </c>
      <c r="D313" s="220" t="s">
        <v>633</v>
      </c>
      <c r="E313" s="220" t="s">
        <v>39</v>
      </c>
      <c r="F313" s="221"/>
      <c r="G313" s="172"/>
      <c r="H313" s="221"/>
      <c r="I313" s="222"/>
      <c r="J313" s="223" t="s">
        <v>19</v>
      </c>
      <c r="K313" s="183" t="s">
        <v>582</v>
      </c>
      <c r="L313" s="224">
        <v>100</v>
      </c>
      <c r="M313" s="224">
        <v>6</v>
      </c>
      <c r="N313" s="224">
        <v>6</v>
      </c>
      <c r="O313" s="228">
        <f>P313/Q313*100</f>
        <v>100</v>
      </c>
      <c r="P313" s="229">
        <v>6</v>
      </c>
      <c r="Q313" s="229">
        <v>6</v>
      </c>
      <c r="R313" s="55">
        <v>1</v>
      </c>
    </row>
    <row r="314" spans="1:18" s="227" customFormat="1" ht="15" customHeight="1" x14ac:dyDescent="0.3">
      <c r="A314" s="183">
        <v>2017</v>
      </c>
      <c r="B314" s="182" t="s">
        <v>618</v>
      </c>
      <c r="C314" s="224" t="s">
        <v>296</v>
      </c>
      <c r="D314" s="224" t="s">
        <v>297</v>
      </c>
      <c r="E314" s="230" t="s">
        <v>675</v>
      </c>
      <c r="F314" s="221"/>
      <c r="G314" s="172"/>
      <c r="H314" s="221"/>
      <c r="I314" s="222"/>
      <c r="J314" s="224" t="s">
        <v>19</v>
      </c>
      <c r="K314" s="183" t="s">
        <v>582</v>
      </c>
      <c r="L314" s="224">
        <v>90</v>
      </c>
      <c r="M314" s="224">
        <v>6392</v>
      </c>
      <c r="N314" s="231">
        <v>7077</v>
      </c>
      <c r="O314" s="226">
        <f>P314/Q314*100</f>
        <v>0.83796160966578981</v>
      </c>
      <c r="P314" s="223">
        <v>86</v>
      </c>
      <c r="Q314" s="223">
        <v>10263</v>
      </c>
      <c r="R314" s="55">
        <v>1</v>
      </c>
    </row>
    <row r="315" spans="1:18" s="227" customFormat="1" ht="15" customHeight="1" x14ac:dyDescent="0.3">
      <c r="A315" s="183">
        <v>2017</v>
      </c>
      <c r="B315" s="182" t="s">
        <v>618</v>
      </c>
      <c r="C315" s="224" t="s">
        <v>296</v>
      </c>
      <c r="D315" s="224" t="s">
        <v>297</v>
      </c>
      <c r="E315" s="230" t="s">
        <v>530</v>
      </c>
      <c r="F315" s="221"/>
      <c r="G315" s="172"/>
      <c r="H315" s="221"/>
      <c r="I315" s="222"/>
      <c r="J315" s="224" t="s">
        <v>19</v>
      </c>
      <c r="K315" s="183" t="s">
        <v>582</v>
      </c>
      <c r="L315" s="224">
        <v>95</v>
      </c>
      <c r="M315" s="231">
        <v>6758</v>
      </c>
      <c r="N315" s="231">
        <v>7077</v>
      </c>
      <c r="O315" s="226">
        <f>P315/Q315*100</f>
        <v>100</v>
      </c>
      <c r="P315" s="223">
        <v>10263</v>
      </c>
      <c r="Q315" s="223">
        <v>10263</v>
      </c>
      <c r="R315" s="55">
        <v>1</v>
      </c>
    </row>
    <row r="316" spans="1:18" s="227" customFormat="1" ht="15" customHeight="1" x14ac:dyDescent="0.3">
      <c r="A316" s="183">
        <v>2017</v>
      </c>
      <c r="B316" s="182" t="s">
        <v>618</v>
      </c>
      <c r="C316" s="224" t="s">
        <v>296</v>
      </c>
      <c r="D316" s="224" t="s">
        <v>297</v>
      </c>
      <c r="E316" s="230" t="s">
        <v>524</v>
      </c>
      <c r="F316" s="221"/>
      <c r="G316" s="172"/>
      <c r="H316" s="221"/>
      <c r="I316" s="222"/>
      <c r="J316" s="231" t="s">
        <v>19</v>
      </c>
      <c r="K316" s="183" t="s">
        <v>582</v>
      </c>
      <c r="L316" s="232">
        <v>4</v>
      </c>
      <c r="M316" s="231">
        <v>48654</v>
      </c>
      <c r="N316" s="231">
        <v>46783</v>
      </c>
      <c r="O316" s="233">
        <f>P316/Q316*100-100</f>
        <v>1.8706734424392693</v>
      </c>
      <c r="P316" s="223">
        <v>50917</v>
      </c>
      <c r="Q316" s="223">
        <v>49982</v>
      </c>
      <c r="R316" s="55">
        <v>1</v>
      </c>
    </row>
    <row r="317" spans="1:18" s="227" customFormat="1" ht="15" customHeight="1" x14ac:dyDescent="0.3">
      <c r="A317" s="183">
        <v>2017</v>
      </c>
      <c r="B317" s="182" t="s">
        <v>618</v>
      </c>
      <c r="C317" s="224" t="s">
        <v>296</v>
      </c>
      <c r="D317" s="224" t="s">
        <v>297</v>
      </c>
      <c r="E317" s="234" t="s">
        <v>650</v>
      </c>
      <c r="F317" s="221"/>
      <c r="G317" s="172"/>
      <c r="H317" s="221"/>
      <c r="I317" s="222"/>
      <c r="J317" s="231" t="s">
        <v>19</v>
      </c>
      <c r="K317" s="183" t="s">
        <v>582</v>
      </c>
      <c r="L317" s="224">
        <v>96</v>
      </c>
      <c r="M317" s="231">
        <v>48</v>
      </c>
      <c r="N317" s="231">
        <v>50</v>
      </c>
      <c r="O317" s="226">
        <f t="shared" ref="O317:O330" si="8">P317/Q317*100</f>
        <v>100</v>
      </c>
      <c r="P317" s="223">
        <v>49</v>
      </c>
      <c r="Q317" s="223">
        <v>49</v>
      </c>
      <c r="R317" s="55">
        <v>1</v>
      </c>
    </row>
    <row r="318" spans="1:18" s="227" customFormat="1" ht="15" customHeight="1" x14ac:dyDescent="0.3">
      <c r="A318" s="183">
        <v>2017</v>
      </c>
      <c r="B318" s="182" t="s">
        <v>618</v>
      </c>
      <c r="C318" s="224" t="s">
        <v>296</v>
      </c>
      <c r="D318" s="224" t="s">
        <v>297</v>
      </c>
      <c r="E318" s="234" t="s">
        <v>536</v>
      </c>
      <c r="F318" s="221"/>
      <c r="G318" s="172"/>
      <c r="H318" s="221"/>
      <c r="I318" s="222"/>
      <c r="J318" s="231" t="s">
        <v>19</v>
      </c>
      <c r="K318" s="183" t="s">
        <v>582</v>
      </c>
      <c r="L318" s="224">
        <v>95</v>
      </c>
      <c r="M318" s="231">
        <v>6073</v>
      </c>
      <c r="N318" s="231">
        <v>6392</v>
      </c>
      <c r="O318" s="226">
        <f t="shared" si="8"/>
        <v>100</v>
      </c>
      <c r="P318" s="223">
        <v>86</v>
      </c>
      <c r="Q318" s="223">
        <v>86</v>
      </c>
      <c r="R318" s="55">
        <v>1</v>
      </c>
    </row>
    <row r="319" spans="1:18" s="227" customFormat="1" ht="15" customHeight="1" x14ac:dyDescent="0.3">
      <c r="A319" s="183">
        <v>2017</v>
      </c>
      <c r="B319" s="182" t="s">
        <v>618</v>
      </c>
      <c r="C319" s="224" t="s">
        <v>296</v>
      </c>
      <c r="D319" s="224" t="s">
        <v>297</v>
      </c>
      <c r="E319" s="234" t="s">
        <v>537</v>
      </c>
      <c r="F319" s="221"/>
      <c r="G319" s="172"/>
      <c r="H319" s="221"/>
      <c r="I319" s="222"/>
      <c r="J319" s="231" t="s">
        <v>19</v>
      </c>
      <c r="K319" s="183" t="s">
        <v>582</v>
      </c>
      <c r="L319" s="224">
        <v>99</v>
      </c>
      <c r="M319" s="231">
        <v>48168</v>
      </c>
      <c r="N319" s="231">
        <v>48654</v>
      </c>
      <c r="O319" s="226">
        <f t="shared" si="8"/>
        <v>100</v>
      </c>
      <c r="P319" s="223">
        <v>50917</v>
      </c>
      <c r="Q319" s="223">
        <v>50917</v>
      </c>
      <c r="R319" s="55">
        <v>1</v>
      </c>
    </row>
    <row r="320" spans="1:18" s="227" customFormat="1" ht="15" customHeight="1" x14ac:dyDescent="0.3">
      <c r="A320" s="183">
        <v>2017</v>
      </c>
      <c r="B320" s="182" t="s">
        <v>618</v>
      </c>
      <c r="C320" s="234" t="s">
        <v>300</v>
      </c>
      <c r="D320" s="234" t="s">
        <v>301</v>
      </c>
      <c r="E320" s="234" t="s">
        <v>1067</v>
      </c>
      <c r="F320" s="221"/>
      <c r="G320" s="172"/>
      <c r="H320" s="221"/>
      <c r="I320" s="222"/>
      <c r="J320" s="231" t="s">
        <v>19</v>
      </c>
      <c r="K320" s="183" t="s">
        <v>582</v>
      </c>
      <c r="L320" s="224">
        <v>24.5</v>
      </c>
      <c r="M320" s="231">
        <v>1269100000</v>
      </c>
      <c r="N320" s="231">
        <v>5180000000</v>
      </c>
      <c r="O320" s="226">
        <f t="shared" si="8"/>
        <v>24.783615069200003</v>
      </c>
      <c r="P320" s="225">
        <v>1239180753.46</v>
      </c>
      <c r="Q320" s="225">
        <v>5000000000</v>
      </c>
      <c r="R320" s="55">
        <v>1</v>
      </c>
    </row>
    <row r="321" spans="1:18" s="227" customFormat="1" ht="15" customHeight="1" x14ac:dyDescent="0.3">
      <c r="A321" s="183">
        <v>2017</v>
      </c>
      <c r="B321" s="182" t="s">
        <v>618</v>
      </c>
      <c r="C321" s="234" t="s">
        <v>300</v>
      </c>
      <c r="D321" s="234" t="s">
        <v>301</v>
      </c>
      <c r="E321" s="234" t="s">
        <v>1068</v>
      </c>
      <c r="F321" s="221"/>
      <c r="G321" s="172"/>
      <c r="H321" s="221"/>
      <c r="I321" s="222"/>
      <c r="J321" s="231" t="s">
        <v>19</v>
      </c>
      <c r="K321" s="183" t="s">
        <v>582</v>
      </c>
      <c r="L321" s="224">
        <v>25</v>
      </c>
      <c r="M321" s="231">
        <v>78800</v>
      </c>
      <c r="N321" s="231">
        <v>319200</v>
      </c>
      <c r="O321" s="226">
        <f t="shared" si="8"/>
        <v>24.997295469912103</v>
      </c>
      <c r="P321" s="225">
        <v>73942</v>
      </c>
      <c r="Q321" s="225">
        <v>295800</v>
      </c>
      <c r="R321" s="55">
        <v>1</v>
      </c>
    </row>
    <row r="322" spans="1:18" s="227" customFormat="1" ht="15" customHeight="1" x14ac:dyDescent="0.3">
      <c r="A322" s="183">
        <v>2017</v>
      </c>
      <c r="B322" s="182" t="s">
        <v>618</v>
      </c>
      <c r="C322" s="234" t="s">
        <v>302</v>
      </c>
      <c r="D322" s="234" t="s">
        <v>689</v>
      </c>
      <c r="E322" s="234" t="s">
        <v>1069</v>
      </c>
      <c r="F322" s="221"/>
      <c r="G322" s="172"/>
      <c r="H322" s="221"/>
      <c r="I322" s="222"/>
      <c r="J322" s="231" t="s">
        <v>19</v>
      </c>
      <c r="K322" s="183" t="s">
        <v>582</v>
      </c>
      <c r="L322" s="224">
        <v>93.44</v>
      </c>
      <c r="M322" s="231">
        <v>114</v>
      </c>
      <c r="N322" s="231">
        <v>122</v>
      </c>
      <c r="O322" s="224">
        <f t="shared" si="8"/>
        <v>92.622950819672127</v>
      </c>
      <c r="P322" s="225">
        <v>226</v>
      </c>
      <c r="Q322" s="225">
        <v>244</v>
      </c>
      <c r="R322" s="55">
        <v>1</v>
      </c>
    </row>
    <row r="323" spans="1:18" s="227" customFormat="1" ht="15" customHeight="1" x14ac:dyDescent="0.3">
      <c r="A323" s="183">
        <v>2017</v>
      </c>
      <c r="B323" s="182" t="s">
        <v>618</v>
      </c>
      <c r="C323" s="220" t="s">
        <v>306</v>
      </c>
      <c r="D323" s="220" t="s">
        <v>696</v>
      </c>
      <c r="E323" s="220" t="s">
        <v>559</v>
      </c>
      <c r="F323" s="221"/>
      <c r="G323" s="172"/>
      <c r="H323" s="221"/>
      <c r="I323" s="222"/>
      <c r="J323" s="223" t="s">
        <v>19</v>
      </c>
      <c r="K323" s="183" t="s">
        <v>582</v>
      </c>
      <c r="L323" s="224">
        <v>100</v>
      </c>
      <c r="M323" s="224">
        <v>12</v>
      </c>
      <c r="N323" s="224">
        <v>12</v>
      </c>
      <c r="O323" s="224">
        <f t="shared" si="8"/>
        <v>258.33333333333337</v>
      </c>
      <c r="P323" s="223">
        <v>31</v>
      </c>
      <c r="Q323" s="223">
        <v>12</v>
      </c>
      <c r="R323" s="55">
        <v>1</v>
      </c>
    </row>
    <row r="324" spans="1:18" s="227" customFormat="1" ht="15" customHeight="1" x14ac:dyDescent="0.3">
      <c r="A324" s="183">
        <v>2017</v>
      </c>
      <c r="B324" s="182" t="s">
        <v>618</v>
      </c>
      <c r="C324" s="220" t="s">
        <v>306</v>
      </c>
      <c r="D324" s="220" t="s">
        <v>696</v>
      </c>
      <c r="E324" s="220" t="s">
        <v>706</v>
      </c>
      <c r="F324" s="221"/>
      <c r="G324" s="172"/>
      <c r="H324" s="221"/>
      <c r="I324" s="222"/>
      <c r="J324" s="223" t="s">
        <v>19</v>
      </c>
      <c r="K324" s="183" t="s">
        <v>582</v>
      </c>
      <c r="L324" s="224">
        <v>95</v>
      </c>
      <c r="M324" s="224">
        <v>19</v>
      </c>
      <c r="N324" s="224">
        <v>20</v>
      </c>
      <c r="O324" s="224">
        <f t="shared" si="8"/>
        <v>37.037037037037038</v>
      </c>
      <c r="P324" s="223">
        <v>10</v>
      </c>
      <c r="Q324" s="223">
        <v>27</v>
      </c>
      <c r="R324" s="55">
        <v>1</v>
      </c>
    </row>
    <row r="325" spans="1:18" s="227" customFormat="1" ht="15" customHeight="1" x14ac:dyDescent="0.3">
      <c r="A325" s="183">
        <v>2017</v>
      </c>
      <c r="B325" s="182" t="s">
        <v>618</v>
      </c>
      <c r="C325" s="220" t="s">
        <v>306</v>
      </c>
      <c r="D325" s="220" t="s">
        <v>696</v>
      </c>
      <c r="E325" s="220" t="s">
        <v>712</v>
      </c>
      <c r="F325" s="221"/>
      <c r="G325" s="172"/>
      <c r="H325" s="221"/>
      <c r="I325" s="222"/>
      <c r="J325" s="223" t="s">
        <v>19</v>
      </c>
      <c r="K325" s="183" t="s">
        <v>582</v>
      </c>
      <c r="L325" s="224">
        <v>95</v>
      </c>
      <c r="M325" s="224">
        <v>19</v>
      </c>
      <c r="N325" s="224">
        <v>20</v>
      </c>
      <c r="O325" s="224">
        <f t="shared" si="8"/>
        <v>72</v>
      </c>
      <c r="P325" s="223">
        <v>18</v>
      </c>
      <c r="Q325" s="223">
        <v>25</v>
      </c>
      <c r="R325" s="55">
        <v>1</v>
      </c>
    </row>
    <row r="326" spans="1:18" s="227" customFormat="1" ht="15" customHeight="1" x14ac:dyDescent="0.3">
      <c r="A326" s="183">
        <v>2017</v>
      </c>
      <c r="B326" s="182" t="s">
        <v>618</v>
      </c>
      <c r="C326" s="220" t="s">
        <v>306</v>
      </c>
      <c r="D326" s="220" t="s">
        <v>696</v>
      </c>
      <c r="E326" s="220" t="s">
        <v>700</v>
      </c>
      <c r="F326" s="221"/>
      <c r="G326" s="172"/>
      <c r="H326" s="221"/>
      <c r="I326" s="222"/>
      <c r="J326" s="223" t="s">
        <v>19</v>
      </c>
      <c r="K326" s="183" t="s">
        <v>582</v>
      </c>
      <c r="L326" s="224">
        <v>100</v>
      </c>
      <c r="M326" s="224">
        <v>20</v>
      </c>
      <c r="N326" s="224">
        <v>20</v>
      </c>
      <c r="O326" s="224">
        <f t="shared" si="8"/>
        <v>55.000000000000007</v>
      </c>
      <c r="P326" s="223">
        <v>11</v>
      </c>
      <c r="Q326" s="223">
        <v>20</v>
      </c>
      <c r="R326" s="55">
        <v>1</v>
      </c>
    </row>
    <row r="327" spans="1:18" s="227" customFormat="1" ht="15" customHeight="1" x14ac:dyDescent="0.3">
      <c r="A327" s="183">
        <v>2017</v>
      </c>
      <c r="B327" s="182" t="s">
        <v>618</v>
      </c>
      <c r="C327" s="220" t="s">
        <v>306</v>
      </c>
      <c r="D327" s="220" t="s">
        <v>696</v>
      </c>
      <c r="E327" s="220" t="s">
        <v>1070</v>
      </c>
      <c r="F327" s="221"/>
      <c r="G327" s="172"/>
      <c r="H327" s="221"/>
      <c r="I327" s="222"/>
      <c r="J327" s="223" t="s">
        <v>19</v>
      </c>
      <c r="K327" s="183" t="s">
        <v>582</v>
      </c>
      <c r="L327" s="224">
        <v>71.430000000000007</v>
      </c>
      <c r="M327" s="224">
        <v>25</v>
      </c>
      <c r="N327" s="224">
        <v>35</v>
      </c>
      <c r="O327" s="224">
        <f t="shared" si="8"/>
        <v>77.142857142857153</v>
      </c>
      <c r="P327" s="223">
        <v>27</v>
      </c>
      <c r="Q327" s="223">
        <v>35</v>
      </c>
      <c r="R327" s="55">
        <v>1</v>
      </c>
    </row>
    <row r="328" spans="1:18" s="227" customFormat="1" ht="15" customHeight="1" x14ac:dyDescent="0.3">
      <c r="A328" s="183">
        <v>2017</v>
      </c>
      <c r="B328" s="182" t="s">
        <v>618</v>
      </c>
      <c r="C328" s="220" t="s">
        <v>306</v>
      </c>
      <c r="D328" s="220" t="s">
        <v>696</v>
      </c>
      <c r="E328" s="220" t="s">
        <v>717</v>
      </c>
      <c r="F328" s="221"/>
      <c r="G328" s="172"/>
      <c r="H328" s="221"/>
      <c r="I328" s="222"/>
      <c r="J328" s="223" t="s">
        <v>19</v>
      </c>
      <c r="K328" s="183" t="s">
        <v>582</v>
      </c>
      <c r="L328" s="224">
        <v>88.64</v>
      </c>
      <c r="M328" s="224">
        <v>39</v>
      </c>
      <c r="N328" s="224">
        <v>44</v>
      </c>
      <c r="O328" s="224">
        <f t="shared" si="8"/>
        <v>100</v>
      </c>
      <c r="P328" s="223">
        <v>15</v>
      </c>
      <c r="Q328" s="223">
        <v>15</v>
      </c>
      <c r="R328" s="55">
        <v>1</v>
      </c>
    </row>
    <row r="329" spans="1:18" s="227" customFormat="1" ht="15" customHeight="1" x14ac:dyDescent="0.3">
      <c r="A329" s="183">
        <v>2017</v>
      </c>
      <c r="B329" s="182" t="s">
        <v>618</v>
      </c>
      <c r="C329" s="220" t="s">
        <v>306</v>
      </c>
      <c r="D329" s="220" t="s">
        <v>696</v>
      </c>
      <c r="E329" s="220" t="s">
        <v>567</v>
      </c>
      <c r="F329" s="221"/>
      <c r="G329" s="172"/>
      <c r="H329" s="221"/>
      <c r="I329" s="222"/>
      <c r="J329" s="223" t="s">
        <v>19</v>
      </c>
      <c r="K329" s="183" t="s">
        <v>582</v>
      </c>
      <c r="L329" s="224">
        <v>92.86</v>
      </c>
      <c r="M329" s="224">
        <v>65</v>
      </c>
      <c r="N329" s="224">
        <v>70</v>
      </c>
      <c r="O329" s="224">
        <f t="shared" si="8"/>
        <v>91.228070175438589</v>
      </c>
      <c r="P329" s="223">
        <v>52</v>
      </c>
      <c r="Q329" s="223">
        <v>57</v>
      </c>
      <c r="R329" s="55">
        <v>1</v>
      </c>
    </row>
    <row r="330" spans="1:18" s="227" customFormat="1" ht="15" customHeight="1" x14ac:dyDescent="0.3">
      <c r="A330" s="183">
        <v>2017</v>
      </c>
      <c r="B330" s="182" t="s">
        <v>618</v>
      </c>
      <c r="C330" s="220" t="s">
        <v>306</v>
      </c>
      <c r="D330" s="220" t="s">
        <v>696</v>
      </c>
      <c r="E330" s="220" t="s">
        <v>563</v>
      </c>
      <c r="F330" s="221"/>
      <c r="G330" s="172"/>
      <c r="H330" s="221"/>
      <c r="I330" s="222"/>
      <c r="J330" s="223" t="s">
        <v>19</v>
      </c>
      <c r="K330" s="183" t="s">
        <v>582</v>
      </c>
      <c r="L330" s="224">
        <v>88.89</v>
      </c>
      <c r="M330" s="224">
        <v>16</v>
      </c>
      <c r="N330" s="224">
        <v>18</v>
      </c>
      <c r="O330" s="224">
        <f t="shared" si="8"/>
        <v>100</v>
      </c>
      <c r="P330" s="223">
        <v>46</v>
      </c>
      <c r="Q330" s="223">
        <v>46</v>
      </c>
      <c r="R330" s="55">
        <v>1</v>
      </c>
    </row>
    <row r="331" spans="1:18" s="227" customFormat="1" ht="15" customHeight="1" x14ac:dyDescent="0.3">
      <c r="A331" s="183">
        <v>2017</v>
      </c>
      <c r="B331" s="182" t="s">
        <v>618</v>
      </c>
      <c r="C331" s="235" t="s">
        <v>277</v>
      </c>
      <c r="D331" s="235" t="s">
        <v>504</v>
      </c>
      <c r="E331" s="236" t="s">
        <v>745</v>
      </c>
      <c r="F331" s="236" t="s">
        <v>746</v>
      </c>
      <c r="G331" s="55" t="s">
        <v>32</v>
      </c>
      <c r="H331" s="236" t="s">
        <v>747</v>
      </c>
      <c r="I331" s="236" t="s">
        <v>588</v>
      </c>
      <c r="J331" s="236" t="s">
        <v>19</v>
      </c>
      <c r="K331" s="183" t="s">
        <v>583</v>
      </c>
      <c r="L331" s="237">
        <f>(M331/N331)*100</f>
        <v>95</v>
      </c>
      <c r="M331" s="238">
        <f>N331*0.95</f>
        <v>380</v>
      </c>
      <c r="N331" s="238">
        <v>400</v>
      </c>
      <c r="O331" s="238">
        <f>(P331/Q331)*100</f>
        <v>99.253731343283576</v>
      </c>
      <c r="P331" s="238">
        <v>665</v>
      </c>
      <c r="Q331" s="238">
        <v>670</v>
      </c>
      <c r="R331" s="55">
        <v>1</v>
      </c>
    </row>
    <row r="332" spans="1:18" s="227" customFormat="1" ht="15" customHeight="1" x14ac:dyDescent="0.3">
      <c r="A332" s="183">
        <v>2017</v>
      </c>
      <c r="B332" s="182" t="s">
        <v>618</v>
      </c>
      <c r="C332" s="235" t="s">
        <v>277</v>
      </c>
      <c r="D332" s="235" t="s">
        <v>504</v>
      </c>
      <c r="E332" s="236" t="s">
        <v>700</v>
      </c>
      <c r="F332" s="236" t="s">
        <v>734</v>
      </c>
      <c r="G332" s="55" t="s">
        <v>42</v>
      </c>
      <c r="H332" s="236" t="s">
        <v>735</v>
      </c>
      <c r="I332" s="236" t="s">
        <v>588</v>
      </c>
      <c r="J332" s="236" t="s">
        <v>19</v>
      </c>
      <c r="K332" s="183" t="s">
        <v>583</v>
      </c>
      <c r="L332" s="237">
        <f>(M332/N332)*100</f>
        <v>100</v>
      </c>
      <c r="M332" s="238">
        <v>15</v>
      </c>
      <c r="N332" s="238">
        <v>15</v>
      </c>
      <c r="O332" s="238">
        <f>(P332/Q332)*100</f>
        <v>100</v>
      </c>
      <c r="P332" s="238">
        <v>15</v>
      </c>
      <c r="Q332" s="238">
        <v>15</v>
      </c>
      <c r="R332" s="55">
        <v>1</v>
      </c>
    </row>
    <row r="333" spans="1:18" s="227" customFormat="1" ht="15" customHeight="1" x14ac:dyDescent="0.3">
      <c r="A333" s="183">
        <v>2017</v>
      </c>
      <c r="B333" s="182" t="s">
        <v>618</v>
      </c>
      <c r="C333" s="235" t="s">
        <v>277</v>
      </c>
      <c r="D333" s="235" t="s">
        <v>504</v>
      </c>
      <c r="E333" s="236" t="s">
        <v>740</v>
      </c>
      <c r="F333" s="236" t="s">
        <v>741</v>
      </c>
      <c r="G333" s="55" t="s">
        <v>42</v>
      </c>
      <c r="H333" s="236" t="s">
        <v>482</v>
      </c>
      <c r="I333" s="236" t="s">
        <v>588</v>
      </c>
      <c r="J333" s="236" t="s">
        <v>19</v>
      </c>
      <c r="K333" s="183" t="s">
        <v>583</v>
      </c>
      <c r="L333" s="237">
        <f>(M333/N333)*100</f>
        <v>100</v>
      </c>
      <c r="M333" s="238">
        <v>400</v>
      </c>
      <c r="N333" s="238">
        <v>400</v>
      </c>
      <c r="O333" s="238">
        <f>(P333/Q333)*100</f>
        <v>100</v>
      </c>
      <c r="P333" s="238">
        <v>670</v>
      </c>
      <c r="Q333" s="238">
        <v>670</v>
      </c>
      <c r="R333" s="55">
        <v>1</v>
      </c>
    </row>
    <row r="334" spans="1:18" s="227" customFormat="1" ht="15" customHeight="1" x14ac:dyDescent="0.3">
      <c r="A334" s="183">
        <v>2017</v>
      </c>
      <c r="B334" s="182" t="s">
        <v>618</v>
      </c>
      <c r="C334" s="235" t="s">
        <v>277</v>
      </c>
      <c r="D334" s="235" t="s">
        <v>504</v>
      </c>
      <c r="E334" s="236" t="s">
        <v>510</v>
      </c>
      <c r="F334" s="236" t="s">
        <v>1071</v>
      </c>
      <c r="G334" s="55" t="s">
        <v>42</v>
      </c>
      <c r="H334" s="236" t="s">
        <v>1072</v>
      </c>
      <c r="I334" s="236" t="s">
        <v>43</v>
      </c>
      <c r="J334" s="236" t="s">
        <v>19</v>
      </c>
      <c r="K334" s="183" t="s">
        <v>583</v>
      </c>
      <c r="L334" s="237">
        <f>(M334/N334)*100</f>
        <v>85</v>
      </c>
      <c r="M334" s="238">
        <f>N334*0.85</f>
        <v>1275000</v>
      </c>
      <c r="N334" s="238">
        <v>1500000</v>
      </c>
      <c r="O334" s="238">
        <f>(P334/Q334)*100</f>
        <v>92.793992603946791</v>
      </c>
      <c r="P334" s="239">
        <v>1318587374.9300001</v>
      </c>
      <c r="Q334" s="239">
        <v>1420983555</v>
      </c>
      <c r="R334" s="55">
        <v>1</v>
      </c>
    </row>
    <row r="335" spans="1:18" s="227" customFormat="1" ht="15" customHeight="1" x14ac:dyDescent="0.3">
      <c r="A335" s="183">
        <v>2017</v>
      </c>
      <c r="B335" s="182" t="s">
        <v>618</v>
      </c>
      <c r="C335" s="235" t="s">
        <v>293</v>
      </c>
      <c r="D335" s="235" t="s">
        <v>14</v>
      </c>
      <c r="E335" s="236" t="s">
        <v>39</v>
      </c>
      <c r="F335" s="236" t="s">
        <v>41</v>
      </c>
      <c r="G335" s="55" t="s">
        <v>42</v>
      </c>
      <c r="H335" s="236" t="s">
        <v>40</v>
      </c>
      <c r="I335" s="236" t="s">
        <v>43</v>
      </c>
      <c r="J335" s="236" t="s">
        <v>19</v>
      </c>
      <c r="K335" s="183" t="s">
        <v>583</v>
      </c>
      <c r="L335" s="237">
        <v>100</v>
      </c>
      <c r="M335" s="238">
        <v>7</v>
      </c>
      <c r="N335" s="238">
        <v>7</v>
      </c>
      <c r="O335" s="238">
        <v>100</v>
      </c>
      <c r="P335" s="238">
        <v>7</v>
      </c>
      <c r="Q335" s="238">
        <v>7</v>
      </c>
      <c r="R335" s="55">
        <v>1</v>
      </c>
    </row>
    <row r="336" spans="1:18" s="227" customFormat="1" ht="15" customHeight="1" x14ac:dyDescent="0.3">
      <c r="A336" s="183">
        <v>2017</v>
      </c>
      <c r="B336" s="182" t="s">
        <v>618</v>
      </c>
      <c r="C336" s="235" t="s">
        <v>293</v>
      </c>
      <c r="D336" s="235" t="s">
        <v>14</v>
      </c>
      <c r="E336" s="236" t="s">
        <v>44</v>
      </c>
      <c r="F336" s="236" t="s">
        <v>46</v>
      </c>
      <c r="G336" s="55" t="s">
        <v>42</v>
      </c>
      <c r="H336" s="236" t="s">
        <v>45</v>
      </c>
      <c r="I336" s="236" t="s">
        <v>43</v>
      </c>
      <c r="J336" s="236" t="s">
        <v>19</v>
      </c>
      <c r="K336" s="183" t="s">
        <v>583</v>
      </c>
      <c r="L336" s="237">
        <v>93.3</v>
      </c>
      <c r="M336" s="238">
        <v>28</v>
      </c>
      <c r="N336" s="238">
        <v>30</v>
      </c>
      <c r="O336" s="238">
        <v>100</v>
      </c>
      <c r="P336" s="238">
        <v>27</v>
      </c>
      <c r="Q336" s="238">
        <v>27</v>
      </c>
      <c r="R336" s="55">
        <v>1</v>
      </c>
    </row>
    <row r="337" spans="1:18" s="227" customFormat="1" ht="15" customHeight="1" x14ac:dyDescent="0.3">
      <c r="A337" s="183">
        <v>2017</v>
      </c>
      <c r="B337" s="182" t="s">
        <v>618</v>
      </c>
      <c r="C337" s="235" t="s">
        <v>296</v>
      </c>
      <c r="D337" s="235" t="s">
        <v>521</v>
      </c>
      <c r="E337" s="236" t="s">
        <v>1073</v>
      </c>
      <c r="F337" s="236" t="s">
        <v>1074</v>
      </c>
      <c r="G337" s="55" t="s">
        <v>27</v>
      </c>
      <c r="H337" s="236" t="s">
        <v>1075</v>
      </c>
      <c r="I337" s="236" t="s">
        <v>588</v>
      </c>
      <c r="J337" s="236" t="s">
        <v>1076</v>
      </c>
      <c r="K337" s="183" t="s">
        <v>583</v>
      </c>
      <c r="L337" s="240">
        <v>19.999999999999996</v>
      </c>
      <c r="M337" s="240">
        <v>10422</v>
      </c>
      <c r="N337" s="240">
        <v>8685</v>
      </c>
      <c r="O337" s="240">
        <v>-10.641483358286308</v>
      </c>
      <c r="P337" s="240">
        <v>7759</v>
      </c>
      <c r="Q337" s="241">
        <v>8683</v>
      </c>
      <c r="R337" s="55">
        <v>1</v>
      </c>
    </row>
    <row r="338" spans="1:18" s="227" customFormat="1" ht="15" customHeight="1" x14ac:dyDescent="0.3">
      <c r="A338" s="183">
        <v>2017</v>
      </c>
      <c r="B338" s="182" t="s">
        <v>618</v>
      </c>
      <c r="C338" s="235" t="s">
        <v>296</v>
      </c>
      <c r="D338" s="235" t="s">
        <v>521</v>
      </c>
      <c r="E338" s="236" t="s">
        <v>528</v>
      </c>
      <c r="F338" s="236" t="s">
        <v>769</v>
      </c>
      <c r="G338" s="55" t="s">
        <v>32</v>
      </c>
      <c r="H338" s="236" t="s">
        <v>771</v>
      </c>
      <c r="I338" s="236" t="s">
        <v>588</v>
      </c>
      <c r="J338" s="236" t="s">
        <v>1076</v>
      </c>
      <c r="K338" s="183" t="s">
        <v>583</v>
      </c>
      <c r="L338" s="240">
        <v>5.7692307692307709</v>
      </c>
      <c r="M338" s="240">
        <v>110</v>
      </c>
      <c r="N338" s="240">
        <v>104</v>
      </c>
      <c r="O338" s="240">
        <v>-31.73076923076923</v>
      </c>
      <c r="P338" s="240">
        <v>71</v>
      </c>
      <c r="Q338" s="240">
        <v>104</v>
      </c>
      <c r="R338" s="55">
        <v>1</v>
      </c>
    </row>
    <row r="339" spans="1:18" s="227" customFormat="1" ht="15" customHeight="1" x14ac:dyDescent="0.3">
      <c r="A339" s="183">
        <v>2017</v>
      </c>
      <c r="B339" s="182" t="s">
        <v>618</v>
      </c>
      <c r="C339" s="235" t="s">
        <v>296</v>
      </c>
      <c r="D339" s="235" t="s">
        <v>521</v>
      </c>
      <c r="E339" s="236" t="s">
        <v>1077</v>
      </c>
      <c r="F339" s="236" t="s">
        <v>646</v>
      </c>
      <c r="G339" s="55" t="s">
        <v>32</v>
      </c>
      <c r="H339" s="236" t="s">
        <v>648</v>
      </c>
      <c r="I339" s="236" t="s">
        <v>588</v>
      </c>
      <c r="J339" s="236" t="s">
        <v>1076</v>
      </c>
      <c r="K339" s="183" t="s">
        <v>583</v>
      </c>
      <c r="L339" s="240">
        <v>2.7736503219415454</v>
      </c>
      <c r="M339" s="240">
        <v>2075</v>
      </c>
      <c r="N339" s="240">
        <v>2019</v>
      </c>
      <c r="O339" s="240">
        <v>6.7360079247152038</v>
      </c>
      <c r="P339" s="240">
        <v>2155</v>
      </c>
      <c r="Q339" s="240">
        <v>2019</v>
      </c>
      <c r="R339" s="55">
        <v>1</v>
      </c>
    </row>
    <row r="340" spans="1:18" s="227" customFormat="1" ht="15" customHeight="1" x14ac:dyDescent="0.3">
      <c r="A340" s="183">
        <v>2017</v>
      </c>
      <c r="B340" s="182" t="s">
        <v>618</v>
      </c>
      <c r="C340" s="235" t="s">
        <v>296</v>
      </c>
      <c r="D340" s="235" t="s">
        <v>521</v>
      </c>
      <c r="E340" s="236" t="s">
        <v>675</v>
      </c>
      <c r="F340" s="236" t="s">
        <v>676</v>
      </c>
      <c r="G340" s="55" t="s">
        <v>32</v>
      </c>
      <c r="H340" s="236" t="s">
        <v>678</v>
      </c>
      <c r="I340" s="236" t="s">
        <v>43</v>
      </c>
      <c r="J340" s="236" t="s">
        <v>19</v>
      </c>
      <c r="K340" s="183" t="s">
        <v>583</v>
      </c>
      <c r="L340" s="240">
        <v>0.90085824208345666</v>
      </c>
      <c r="M340" s="240">
        <v>9132</v>
      </c>
      <c r="N340" s="240">
        <v>10137</v>
      </c>
      <c r="O340" s="240">
        <v>0.99306462140992169</v>
      </c>
      <c r="P340" s="240">
        <v>12171</v>
      </c>
      <c r="Q340" s="240">
        <v>12256</v>
      </c>
      <c r="R340" s="55">
        <v>1</v>
      </c>
    </row>
    <row r="341" spans="1:18" ht="15" customHeight="1" x14ac:dyDescent="0.3">
      <c r="A341" s="183">
        <v>2017</v>
      </c>
      <c r="B341" s="182" t="s">
        <v>618</v>
      </c>
      <c r="C341" s="235" t="s">
        <v>296</v>
      </c>
      <c r="D341" s="235" t="s">
        <v>521</v>
      </c>
      <c r="E341" s="236" t="s">
        <v>524</v>
      </c>
      <c r="F341" s="236" t="s">
        <v>663</v>
      </c>
      <c r="G341" s="55" t="s">
        <v>32</v>
      </c>
      <c r="H341" s="236" t="s">
        <v>665</v>
      </c>
      <c r="I341" s="236" t="s">
        <v>43</v>
      </c>
      <c r="J341" s="236" t="s">
        <v>1076</v>
      </c>
      <c r="K341" s="183" t="s">
        <v>583</v>
      </c>
      <c r="L341" s="240">
        <v>3.9992576783891565</v>
      </c>
      <c r="M341" s="240">
        <v>56040</v>
      </c>
      <c r="N341" s="240">
        <v>53885</v>
      </c>
      <c r="O341" s="240">
        <v>1.7735239451788232</v>
      </c>
      <c r="P341" s="240">
        <v>58590</v>
      </c>
      <c r="Q341" s="240">
        <v>57569</v>
      </c>
      <c r="R341" s="55">
        <v>1</v>
      </c>
    </row>
    <row r="342" spans="1:18" ht="15" customHeight="1" x14ac:dyDescent="0.3">
      <c r="A342" s="183">
        <v>2017</v>
      </c>
      <c r="B342" s="182" t="s">
        <v>618</v>
      </c>
      <c r="C342" s="235" t="s">
        <v>296</v>
      </c>
      <c r="D342" s="235" t="s">
        <v>521</v>
      </c>
      <c r="E342" s="236" t="s">
        <v>526</v>
      </c>
      <c r="F342" s="236" t="s">
        <v>1078</v>
      </c>
      <c r="G342" s="55" t="s">
        <v>32</v>
      </c>
      <c r="H342" s="236" t="s">
        <v>1079</v>
      </c>
      <c r="I342" s="236" t="s">
        <v>588</v>
      </c>
      <c r="J342" s="236" t="s">
        <v>1076</v>
      </c>
      <c r="K342" s="183" t="s">
        <v>583</v>
      </c>
      <c r="L342" s="240">
        <v>4.3219076005961199</v>
      </c>
      <c r="M342" s="240">
        <v>639</v>
      </c>
      <c r="N342" s="240">
        <v>613</v>
      </c>
      <c r="O342" s="240">
        <v>-12.80388978930308</v>
      </c>
      <c r="P342" s="240">
        <v>538</v>
      </c>
      <c r="Q342" s="240">
        <v>617</v>
      </c>
      <c r="R342" s="55">
        <v>1</v>
      </c>
    </row>
    <row r="343" spans="1:18" ht="15" customHeight="1" x14ac:dyDescent="0.3">
      <c r="A343" s="183">
        <v>2017</v>
      </c>
      <c r="B343" s="182" t="s">
        <v>618</v>
      </c>
      <c r="C343" s="235" t="s">
        <v>296</v>
      </c>
      <c r="D343" s="235" t="s">
        <v>521</v>
      </c>
      <c r="E343" s="236" t="s">
        <v>650</v>
      </c>
      <c r="F343" s="236" t="s">
        <v>651</v>
      </c>
      <c r="G343" s="55" t="s">
        <v>42</v>
      </c>
      <c r="H343" s="236" t="s">
        <v>652</v>
      </c>
      <c r="I343" s="236" t="s">
        <v>43</v>
      </c>
      <c r="J343" s="236" t="s">
        <v>19</v>
      </c>
      <c r="K343" s="183" t="s">
        <v>583</v>
      </c>
      <c r="L343" s="240">
        <v>0.96</v>
      </c>
      <c r="M343" s="240">
        <v>72</v>
      </c>
      <c r="N343" s="240">
        <v>75</v>
      </c>
      <c r="O343" s="240">
        <v>1</v>
      </c>
      <c r="P343" s="240">
        <v>64</v>
      </c>
      <c r="Q343" s="240">
        <v>64</v>
      </c>
      <c r="R343" s="55">
        <v>1</v>
      </c>
    </row>
    <row r="344" spans="1:18" ht="15" customHeight="1" x14ac:dyDescent="0.3">
      <c r="A344" s="183">
        <v>2017</v>
      </c>
      <c r="B344" s="182" t="s">
        <v>618</v>
      </c>
      <c r="C344" s="235" t="s">
        <v>296</v>
      </c>
      <c r="D344" s="235" t="s">
        <v>521</v>
      </c>
      <c r="E344" s="236" t="s">
        <v>530</v>
      </c>
      <c r="F344" s="236" t="s">
        <v>1080</v>
      </c>
      <c r="G344" s="55" t="s">
        <v>42</v>
      </c>
      <c r="H344" s="236" t="s">
        <v>1081</v>
      </c>
      <c r="I344" s="236" t="s">
        <v>43</v>
      </c>
      <c r="J344" s="236" t="s">
        <v>19</v>
      </c>
      <c r="K344" s="183" t="s">
        <v>583</v>
      </c>
      <c r="L344" s="240">
        <v>0.95495495495495497</v>
      </c>
      <c r="M344" s="240">
        <v>9679.92</v>
      </c>
      <c r="N344" s="240">
        <v>10136.52</v>
      </c>
      <c r="O344" s="240">
        <v>1</v>
      </c>
      <c r="P344" s="240">
        <v>15341</v>
      </c>
      <c r="Q344" s="240">
        <v>15341</v>
      </c>
      <c r="R344" s="55">
        <v>1</v>
      </c>
    </row>
    <row r="345" spans="1:18" ht="15" customHeight="1" x14ac:dyDescent="0.3">
      <c r="A345" s="183">
        <v>2017</v>
      </c>
      <c r="B345" s="182" t="s">
        <v>618</v>
      </c>
      <c r="C345" s="235" t="s">
        <v>296</v>
      </c>
      <c r="D345" s="235" t="s">
        <v>521</v>
      </c>
      <c r="E345" s="236" t="s">
        <v>536</v>
      </c>
      <c r="F345" s="236" t="s">
        <v>1082</v>
      </c>
      <c r="G345" s="55" t="s">
        <v>42</v>
      </c>
      <c r="H345" s="236" t="s">
        <v>1083</v>
      </c>
      <c r="I345" s="236" t="s">
        <v>43</v>
      </c>
      <c r="J345" s="236" t="s">
        <v>19</v>
      </c>
      <c r="K345" s="183" t="s">
        <v>583</v>
      </c>
      <c r="L345" s="240">
        <v>0.95</v>
      </c>
      <c r="M345" s="240">
        <v>8675.4</v>
      </c>
      <c r="N345" s="240">
        <v>9132</v>
      </c>
      <c r="O345" s="240">
        <v>0.99306462140992169</v>
      </c>
      <c r="P345" s="240">
        <v>12171</v>
      </c>
      <c r="Q345" s="240">
        <v>12256</v>
      </c>
      <c r="R345" s="55">
        <v>1</v>
      </c>
    </row>
    <row r="346" spans="1:18" ht="15" customHeight="1" x14ac:dyDescent="0.3">
      <c r="A346" s="183">
        <v>2017</v>
      </c>
      <c r="B346" s="182" t="s">
        <v>618</v>
      </c>
      <c r="C346" s="235" t="s">
        <v>296</v>
      </c>
      <c r="D346" s="235" t="s">
        <v>521</v>
      </c>
      <c r="E346" s="236" t="s">
        <v>537</v>
      </c>
      <c r="F346" s="236" t="s">
        <v>654</v>
      </c>
      <c r="G346" s="55" t="s">
        <v>42</v>
      </c>
      <c r="H346" s="236" t="s">
        <v>1084</v>
      </c>
      <c r="I346" s="236" t="s">
        <v>43</v>
      </c>
      <c r="J346" s="236" t="s">
        <v>19</v>
      </c>
      <c r="K346" s="183" t="s">
        <v>583</v>
      </c>
      <c r="L346" s="240">
        <v>0.99000713775874372</v>
      </c>
      <c r="M346" s="240">
        <v>55480</v>
      </c>
      <c r="N346" s="240">
        <v>56040</v>
      </c>
      <c r="O346" s="240">
        <v>1</v>
      </c>
      <c r="P346" s="240">
        <v>58590</v>
      </c>
      <c r="Q346" s="240">
        <v>58590</v>
      </c>
      <c r="R346" s="55">
        <v>1</v>
      </c>
    </row>
    <row r="347" spans="1:18" ht="15" customHeight="1" x14ac:dyDescent="0.3">
      <c r="A347" s="183">
        <v>2017</v>
      </c>
      <c r="B347" s="182" t="s">
        <v>618</v>
      </c>
      <c r="C347" s="235" t="s">
        <v>296</v>
      </c>
      <c r="D347" s="235" t="s">
        <v>521</v>
      </c>
      <c r="E347" s="236" t="s">
        <v>532</v>
      </c>
      <c r="F347" s="236" t="s">
        <v>1085</v>
      </c>
      <c r="G347" s="55" t="s">
        <v>42</v>
      </c>
      <c r="H347" s="236" t="s">
        <v>1086</v>
      </c>
      <c r="I347" s="236" t="s">
        <v>588</v>
      </c>
      <c r="J347" s="236" t="s">
        <v>19</v>
      </c>
      <c r="K347" s="183" t="s">
        <v>583</v>
      </c>
      <c r="L347" s="240">
        <v>0.95</v>
      </c>
      <c r="M347" s="240">
        <v>43126.2</v>
      </c>
      <c r="N347" s="240">
        <v>45396</v>
      </c>
      <c r="O347" s="240">
        <v>0.95465755676939656</v>
      </c>
      <c r="P347" s="240">
        <v>52257</v>
      </c>
      <c r="Q347" s="240">
        <v>54739</v>
      </c>
      <c r="R347" s="55">
        <v>1</v>
      </c>
    </row>
    <row r="348" spans="1:18" ht="15" customHeight="1" x14ac:dyDescent="0.3">
      <c r="A348" s="183">
        <v>2017</v>
      </c>
      <c r="B348" s="182" t="s">
        <v>618</v>
      </c>
      <c r="C348" s="235" t="s">
        <v>300</v>
      </c>
      <c r="D348" s="235" t="s">
        <v>540</v>
      </c>
      <c r="E348" s="236" t="s">
        <v>1068</v>
      </c>
      <c r="F348" s="236" t="s">
        <v>1087</v>
      </c>
      <c r="G348" s="55" t="s">
        <v>32</v>
      </c>
      <c r="H348" s="236" t="s">
        <v>1088</v>
      </c>
      <c r="I348" s="236" t="s">
        <v>43</v>
      </c>
      <c r="J348" s="236" t="s">
        <v>19</v>
      </c>
      <c r="K348" s="183" t="s">
        <v>583</v>
      </c>
      <c r="L348" s="242">
        <v>50</v>
      </c>
      <c r="M348" s="243">
        <v>159600</v>
      </c>
      <c r="N348" s="243">
        <v>319200</v>
      </c>
      <c r="O348" s="33">
        <v>50.03</v>
      </c>
      <c r="P348" s="244">
        <v>147984</v>
      </c>
      <c r="Q348" s="244">
        <v>295780</v>
      </c>
      <c r="R348" s="55">
        <v>1</v>
      </c>
    </row>
    <row r="349" spans="1:18" ht="15" customHeight="1" x14ac:dyDescent="0.3">
      <c r="A349" s="183">
        <v>2017</v>
      </c>
      <c r="B349" s="182" t="s">
        <v>618</v>
      </c>
      <c r="C349" s="235" t="s">
        <v>300</v>
      </c>
      <c r="D349" s="235" t="s">
        <v>540</v>
      </c>
      <c r="E349" s="236" t="s">
        <v>1067</v>
      </c>
      <c r="F349" s="236" t="s">
        <v>1089</v>
      </c>
      <c r="G349" s="55" t="s">
        <v>42</v>
      </c>
      <c r="H349" s="236" t="s">
        <v>1090</v>
      </c>
      <c r="I349" s="236" t="s">
        <v>43</v>
      </c>
      <c r="J349" s="236" t="s">
        <v>19</v>
      </c>
      <c r="K349" s="183" t="s">
        <v>583</v>
      </c>
      <c r="L349" s="242">
        <v>49</v>
      </c>
      <c r="M349" s="245">
        <v>2538200000</v>
      </c>
      <c r="N349" s="243">
        <v>5180000000</v>
      </c>
      <c r="O349" s="33">
        <v>49.52</v>
      </c>
      <c r="P349" s="246">
        <v>2475798824.3400002</v>
      </c>
      <c r="Q349" s="247">
        <v>5000000000</v>
      </c>
      <c r="R349" s="55">
        <v>1</v>
      </c>
    </row>
    <row r="350" spans="1:18" ht="15" customHeight="1" x14ac:dyDescent="0.3">
      <c r="A350" s="183">
        <v>2017</v>
      </c>
      <c r="B350" s="182" t="s">
        <v>618</v>
      </c>
      <c r="C350" s="235" t="s">
        <v>302</v>
      </c>
      <c r="D350" s="235" t="s">
        <v>544</v>
      </c>
      <c r="E350" s="236" t="s">
        <v>1069</v>
      </c>
      <c r="F350" s="236" t="s">
        <v>691</v>
      </c>
      <c r="G350" s="55" t="s">
        <v>42</v>
      </c>
      <c r="H350" s="236" t="s">
        <v>692</v>
      </c>
      <c r="I350" s="236" t="s">
        <v>43</v>
      </c>
      <c r="J350" s="236" t="s">
        <v>19</v>
      </c>
      <c r="K350" s="183" t="s">
        <v>583</v>
      </c>
      <c r="L350" s="248">
        <v>95.29</v>
      </c>
      <c r="M350" s="248">
        <v>283</v>
      </c>
      <c r="N350" s="248">
        <v>297</v>
      </c>
      <c r="O350" s="247">
        <v>97.4</v>
      </c>
      <c r="P350" s="247">
        <v>194</v>
      </c>
      <c r="Q350" s="247">
        <v>199</v>
      </c>
      <c r="R350" s="55">
        <v>1</v>
      </c>
    </row>
    <row r="351" spans="1:18" ht="15" customHeight="1" x14ac:dyDescent="0.3">
      <c r="A351" s="183">
        <v>2017</v>
      </c>
      <c r="B351" s="182" t="s">
        <v>618</v>
      </c>
      <c r="C351" s="235" t="s">
        <v>306</v>
      </c>
      <c r="D351" s="235" t="s">
        <v>558</v>
      </c>
      <c r="E351" s="236" t="s">
        <v>717</v>
      </c>
      <c r="F351" s="236" t="s">
        <v>718</v>
      </c>
      <c r="G351" s="55" t="s">
        <v>27</v>
      </c>
      <c r="H351" s="236" t="s">
        <v>1091</v>
      </c>
      <c r="I351" s="236" t="s">
        <v>43</v>
      </c>
      <c r="J351" s="236" t="s">
        <v>19</v>
      </c>
      <c r="K351" s="183" t="s">
        <v>583</v>
      </c>
      <c r="L351" s="249">
        <f t="shared" ref="L351:L358" si="9">+M351/N351</f>
        <v>0.95238095238095233</v>
      </c>
      <c r="M351" s="238">
        <v>20</v>
      </c>
      <c r="N351" s="238">
        <v>21</v>
      </c>
      <c r="O351" s="250">
        <f t="shared" ref="O351:O358" si="10">+P351/Q351</f>
        <v>0.98412698412698407</v>
      </c>
      <c r="P351" s="33">
        <v>62</v>
      </c>
      <c r="Q351" s="33">
        <v>63</v>
      </c>
      <c r="R351" s="55">
        <v>1</v>
      </c>
    </row>
    <row r="352" spans="1:18" ht="15" customHeight="1" x14ac:dyDescent="0.3">
      <c r="A352" s="183">
        <v>2017</v>
      </c>
      <c r="B352" s="182" t="s">
        <v>618</v>
      </c>
      <c r="C352" s="235" t="s">
        <v>306</v>
      </c>
      <c r="D352" s="235" t="s">
        <v>558</v>
      </c>
      <c r="E352" s="236" t="s">
        <v>559</v>
      </c>
      <c r="F352" s="236" t="s">
        <v>697</v>
      </c>
      <c r="G352" s="55" t="s">
        <v>32</v>
      </c>
      <c r="H352" s="236" t="s">
        <v>698</v>
      </c>
      <c r="I352" s="236" t="s">
        <v>43</v>
      </c>
      <c r="J352" s="236" t="s">
        <v>19</v>
      </c>
      <c r="K352" s="183" t="s">
        <v>583</v>
      </c>
      <c r="L352" s="251">
        <f t="shared" si="9"/>
        <v>1</v>
      </c>
      <c r="M352" s="238">
        <v>31</v>
      </c>
      <c r="N352" s="238">
        <v>31</v>
      </c>
      <c r="O352" s="252">
        <f t="shared" si="10"/>
        <v>1</v>
      </c>
      <c r="P352" s="33">
        <v>31</v>
      </c>
      <c r="Q352" s="33">
        <v>31</v>
      </c>
      <c r="R352" s="55">
        <v>1</v>
      </c>
    </row>
    <row r="353" spans="1:18" ht="15" customHeight="1" x14ac:dyDescent="0.3">
      <c r="A353" s="183">
        <v>2017</v>
      </c>
      <c r="B353" s="182" t="s">
        <v>618</v>
      </c>
      <c r="C353" s="235" t="s">
        <v>306</v>
      </c>
      <c r="D353" s="235" t="s">
        <v>558</v>
      </c>
      <c r="E353" s="236" t="s">
        <v>706</v>
      </c>
      <c r="F353" s="236" t="s">
        <v>707</v>
      </c>
      <c r="G353" s="55" t="s">
        <v>32</v>
      </c>
      <c r="H353" s="236" t="s">
        <v>708</v>
      </c>
      <c r="I353" s="236" t="s">
        <v>43</v>
      </c>
      <c r="J353" s="236" t="s">
        <v>19</v>
      </c>
      <c r="K353" s="183" t="s">
        <v>583</v>
      </c>
      <c r="L353" s="251">
        <f t="shared" si="9"/>
        <v>1</v>
      </c>
      <c r="M353" s="238">
        <v>51</v>
      </c>
      <c r="N353" s="238">
        <v>51</v>
      </c>
      <c r="O353" s="252">
        <f t="shared" si="10"/>
        <v>1.4705882352941178</v>
      </c>
      <c r="P353" s="33">
        <v>25</v>
      </c>
      <c r="Q353" s="33">
        <v>17</v>
      </c>
      <c r="R353" s="55">
        <v>1</v>
      </c>
    </row>
    <row r="354" spans="1:18" ht="15" customHeight="1" x14ac:dyDescent="0.3">
      <c r="A354" s="183">
        <v>2017</v>
      </c>
      <c r="B354" s="182" t="s">
        <v>618</v>
      </c>
      <c r="C354" s="235" t="s">
        <v>306</v>
      </c>
      <c r="D354" s="235" t="s">
        <v>558</v>
      </c>
      <c r="E354" s="236" t="s">
        <v>1070</v>
      </c>
      <c r="F354" s="236" t="s">
        <v>1092</v>
      </c>
      <c r="G354" s="55" t="s">
        <v>42</v>
      </c>
      <c r="H354" s="236" t="s">
        <v>561</v>
      </c>
      <c r="I354" s="236" t="s">
        <v>43</v>
      </c>
      <c r="J354" s="236" t="s">
        <v>19</v>
      </c>
      <c r="K354" s="183" t="s">
        <v>583</v>
      </c>
      <c r="L354" s="249">
        <v>0</v>
      </c>
      <c r="M354" s="238">
        <v>0</v>
      </c>
      <c r="N354" s="238">
        <v>0</v>
      </c>
      <c r="O354" s="252" t="e">
        <f t="shared" si="10"/>
        <v>#DIV/0!</v>
      </c>
      <c r="P354" s="33">
        <v>0</v>
      </c>
      <c r="Q354" s="33">
        <v>0</v>
      </c>
      <c r="R354" s="55">
        <v>1</v>
      </c>
    </row>
    <row r="355" spans="1:18" ht="15" customHeight="1" x14ac:dyDescent="0.3">
      <c r="A355" s="183">
        <v>2017</v>
      </c>
      <c r="B355" s="182" t="s">
        <v>618</v>
      </c>
      <c r="C355" s="235" t="s">
        <v>306</v>
      </c>
      <c r="D355" s="235" t="s">
        <v>558</v>
      </c>
      <c r="E355" s="236" t="s">
        <v>700</v>
      </c>
      <c r="F355" s="236" t="s">
        <v>701</v>
      </c>
      <c r="G355" s="55" t="s">
        <v>42</v>
      </c>
      <c r="H355" s="236" t="s">
        <v>702</v>
      </c>
      <c r="I355" s="236" t="s">
        <v>43</v>
      </c>
      <c r="J355" s="236" t="s">
        <v>19</v>
      </c>
      <c r="K355" s="183" t="s">
        <v>583</v>
      </c>
      <c r="L355" s="251">
        <f t="shared" si="9"/>
        <v>1</v>
      </c>
      <c r="M355" s="238">
        <v>11</v>
      </c>
      <c r="N355" s="238">
        <v>11</v>
      </c>
      <c r="O355" s="252">
        <f t="shared" si="10"/>
        <v>0.90909090909090906</v>
      </c>
      <c r="P355" s="33">
        <v>10</v>
      </c>
      <c r="Q355" s="33">
        <v>11</v>
      </c>
      <c r="R355" s="55">
        <v>1</v>
      </c>
    </row>
    <row r="356" spans="1:18" ht="15" customHeight="1" x14ac:dyDescent="0.3">
      <c r="A356" s="183">
        <v>2017</v>
      </c>
      <c r="B356" s="182" t="s">
        <v>618</v>
      </c>
      <c r="C356" s="235" t="s">
        <v>306</v>
      </c>
      <c r="D356" s="235" t="s">
        <v>558</v>
      </c>
      <c r="E356" s="236" t="s">
        <v>563</v>
      </c>
      <c r="F356" s="236" t="s">
        <v>724</v>
      </c>
      <c r="G356" s="55" t="s">
        <v>42</v>
      </c>
      <c r="H356" s="236" t="s">
        <v>725</v>
      </c>
      <c r="I356" s="236" t="s">
        <v>43</v>
      </c>
      <c r="J356" s="236" t="s">
        <v>19</v>
      </c>
      <c r="K356" s="183" t="s">
        <v>583</v>
      </c>
      <c r="L356" s="253">
        <f t="shared" si="9"/>
        <v>0.9821428571428571</v>
      </c>
      <c r="M356" s="238">
        <v>55</v>
      </c>
      <c r="N356" s="238">
        <v>56</v>
      </c>
      <c r="O356" s="254">
        <f t="shared" si="10"/>
        <v>1</v>
      </c>
      <c r="P356" s="33">
        <v>45</v>
      </c>
      <c r="Q356" s="33">
        <v>45</v>
      </c>
      <c r="R356" s="55">
        <v>1</v>
      </c>
    </row>
    <row r="357" spans="1:18" ht="15" customHeight="1" x14ac:dyDescent="0.3">
      <c r="A357" s="183">
        <v>2017</v>
      </c>
      <c r="B357" s="182" t="s">
        <v>618</v>
      </c>
      <c r="C357" s="235" t="s">
        <v>306</v>
      </c>
      <c r="D357" s="235" t="s">
        <v>558</v>
      </c>
      <c r="E357" s="236" t="s">
        <v>712</v>
      </c>
      <c r="F357" s="236" t="s">
        <v>713</v>
      </c>
      <c r="G357" s="55" t="s">
        <v>42</v>
      </c>
      <c r="H357" s="236" t="s">
        <v>565</v>
      </c>
      <c r="I357" s="236" t="s">
        <v>43</v>
      </c>
      <c r="J357" s="236" t="s">
        <v>19</v>
      </c>
      <c r="K357" s="183" t="s">
        <v>583</v>
      </c>
      <c r="L357" s="253">
        <f t="shared" si="9"/>
        <v>1</v>
      </c>
      <c r="M357" s="238">
        <v>51</v>
      </c>
      <c r="N357" s="238">
        <v>51</v>
      </c>
      <c r="O357" s="252">
        <f t="shared" si="10"/>
        <v>1.1764705882352942</v>
      </c>
      <c r="P357" s="33">
        <v>20</v>
      </c>
      <c r="Q357" s="33">
        <v>17</v>
      </c>
      <c r="R357" s="55">
        <v>1</v>
      </c>
    </row>
    <row r="358" spans="1:18" ht="15" customHeight="1" x14ac:dyDescent="0.3">
      <c r="A358" s="183">
        <v>2017</v>
      </c>
      <c r="B358" s="182" t="s">
        <v>618</v>
      </c>
      <c r="C358" s="235" t="s">
        <v>306</v>
      </c>
      <c r="D358" s="235" t="s">
        <v>558</v>
      </c>
      <c r="E358" s="236" t="s">
        <v>567</v>
      </c>
      <c r="F358" s="236" t="s">
        <v>729</v>
      </c>
      <c r="G358" s="55" t="s">
        <v>42</v>
      </c>
      <c r="H358" s="236" t="s">
        <v>730</v>
      </c>
      <c r="I358" s="236" t="s">
        <v>43</v>
      </c>
      <c r="J358" s="236" t="s">
        <v>19</v>
      </c>
      <c r="K358" s="183" t="s">
        <v>583</v>
      </c>
      <c r="L358" s="253">
        <f t="shared" si="9"/>
        <v>0.92753623188405798</v>
      </c>
      <c r="M358" s="238">
        <v>64</v>
      </c>
      <c r="N358" s="238">
        <v>69</v>
      </c>
      <c r="O358" s="252">
        <f t="shared" si="10"/>
        <v>1</v>
      </c>
      <c r="P358" s="33">
        <v>60</v>
      </c>
      <c r="Q358" s="33">
        <v>60</v>
      </c>
      <c r="R358" s="55">
        <v>1</v>
      </c>
    </row>
    <row r="359" spans="1:18" ht="15" customHeight="1" x14ac:dyDescent="0.3">
      <c r="A359" s="183">
        <v>2017</v>
      </c>
      <c r="B359" s="182" t="s">
        <v>618</v>
      </c>
      <c r="C359" s="235" t="s">
        <v>309</v>
      </c>
      <c r="D359" s="235" t="s">
        <v>569</v>
      </c>
      <c r="E359" s="236" t="s">
        <v>577</v>
      </c>
      <c r="F359" s="236" t="s">
        <v>812</v>
      </c>
      <c r="G359" s="55" t="s">
        <v>42</v>
      </c>
      <c r="H359" s="236" t="s">
        <v>813</v>
      </c>
      <c r="I359" s="236" t="s">
        <v>588</v>
      </c>
      <c r="J359" s="236" t="s">
        <v>19</v>
      </c>
      <c r="K359" s="183" t="s">
        <v>583</v>
      </c>
      <c r="L359" s="255">
        <f>M359/N359</f>
        <v>1</v>
      </c>
      <c r="M359" s="256">
        <v>1801500000</v>
      </c>
      <c r="N359" s="256">
        <v>1801500000</v>
      </c>
      <c r="O359" s="257">
        <f>P359/Q359</f>
        <v>0.87109776908132108</v>
      </c>
      <c r="P359" s="256">
        <v>1569282631</v>
      </c>
      <c r="Q359" s="256">
        <v>1801500000</v>
      </c>
      <c r="R359" s="55">
        <v>1</v>
      </c>
    </row>
    <row r="360" spans="1:18" ht="15" customHeight="1" x14ac:dyDescent="0.3">
      <c r="A360" s="183">
        <v>2017</v>
      </c>
      <c r="B360" s="182" t="s">
        <v>618</v>
      </c>
      <c r="C360" s="258" t="s">
        <v>277</v>
      </c>
      <c r="D360" s="258" t="s">
        <v>619</v>
      </c>
      <c r="E360" s="258" t="s">
        <v>510</v>
      </c>
      <c r="F360" s="178"/>
      <c r="G360" s="259" t="s">
        <v>42</v>
      </c>
      <c r="H360" s="173"/>
      <c r="I360" s="259" t="s">
        <v>43</v>
      </c>
      <c r="J360" s="259" t="s">
        <v>19</v>
      </c>
      <c r="K360" s="183" t="s">
        <v>584</v>
      </c>
      <c r="L360" s="260">
        <v>90</v>
      </c>
      <c r="M360" s="261">
        <v>990000000</v>
      </c>
      <c r="N360" s="261">
        <v>1100000000</v>
      </c>
      <c r="O360" s="173"/>
      <c r="P360" s="173"/>
      <c r="Q360" s="173"/>
      <c r="R360" s="173">
        <v>1</v>
      </c>
    </row>
    <row r="361" spans="1:18" ht="15" customHeight="1" x14ac:dyDescent="0.3">
      <c r="A361" s="183">
        <v>2017</v>
      </c>
      <c r="B361" s="182" t="s">
        <v>618</v>
      </c>
      <c r="C361" s="258" t="s">
        <v>293</v>
      </c>
      <c r="D361" s="258" t="s">
        <v>633</v>
      </c>
      <c r="E361" s="258" t="s">
        <v>44</v>
      </c>
      <c r="F361" s="178"/>
      <c r="G361" s="259" t="s">
        <v>42</v>
      </c>
      <c r="H361" s="173"/>
      <c r="I361" s="259" t="s">
        <v>43</v>
      </c>
      <c r="J361" s="259" t="s">
        <v>19</v>
      </c>
      <c r="K361" s="183" t="s">
        <v>584</v>
      </c>
      <c r="L361" s="260">
        <v>90</v>
      </c>
      <c r="M361" s="260">
        <v>9</v>
      </c>
      <c r="N361" s="260">
        <v>10</v>
      </c>
      <c r="O361" s="173"/>
      <c r="P361" s="173"/>
      <c r="Q361" s="173"/>
      <c r="R361" s="173">
        <v>1</v>
      </c>
    </row>
    <row r="362" spans="1:18" ht="15" customHeight="1" x14ac:dyDescent="0.3">
      <c r="A362" s="183">
        <v>2017</v>
      </c>
      <c r="B362" s="182" t="s">
        <v>618</v>
      </c>
      <c r="C362" s="258" t="s">
        <v>293</v>
      </c>
      <c r="D362" s="258" t="s">
        <v>633</v>
      </c>
      <c r="E362" s="258" t="s">
        <v>39</v>
      </c>
      <c r="F362" s="178"/>
      <c r="G362" s="259" t="s">
        <v>628</v>
      </c>
      <c r="H362" s="173"/>
      <c r="I362" s="259" t="s">
        <v>43</v>
      </c>
      <c r="J362" s="259" t="s">
        <v>19</v>
      </c>
      <c r="K362" s="183" t="s">
        <v>584</v>
      </c>
      <c r="L362" s="260">
        <v>100</v>
      </c>
      <c r="M362" s="260">
        <v>6</v>
      </c>
      <c r="N362" s="260">
        <v>6</v>
      </c>
      <c r="O362" s="173"/>
      <c r="P362" s="173"/>
      <c r="Q362" s="173"/>
      <c r="R362" s="173">
        <v>1</v>
      </c>
    </row>
    <row r="363" spans="1:18" ht="15" customHeight="1" x14ac:dyDescent="0.3">
      <c r="A363" s="183">
        <v>2017</v>
      </c>
      <c r="B363" s="182" t="s">
        <v>618</v>
      </c>
      <c r="C363" s="260" t="s">
        <v>296</v>
      </c>
      <c r="D363" s="260" t="s">
        <v>297</v>
      </c>
      <c r="E363" s="262" t="s">
        <v>675</v>
      </c>
      <c r="F363" s="178"/>
      <c r="G363" s="260" t="s">
        <v>677</v>
      </c>
      <c r="H363" s="173"/>
      <c r="I363" s="260" t="s">
        <v>43</v>
      </c>
      <c r="J363" s="260" t="s">
        <v>19</v>
      </c>
      <c r="K363" s="183" t="s">
        <v>584</v>
      </c>
      <c r="L363" s="260">
        <v>90</v>
      </c>
      <c r="M363" s="263">
        <v>20090</v>
      </c>
      <c r="N363" s="263">
        <v>22373</v>
      </c>
      <c r="O363" s="173"/>
      <c r="P363" s="173"/>
      <c r="Q363" s="173"/>
      <c r="R363" s="173">
        <v>1</v>
      </c>
    </row>
    <row r="364" spans="1:18" ht="15" customHeight="1" x14ac:dyDescent="0.3">
      <c r="A364" s="183">
        <v>2017</v>
      </c>
      <c r="B364" s="182" t="s">
        <v>618</v>
      </c>
      <c r="C364" s="260" t="s">
        <v>296</v>
      </c>
      <c r="D364" s="260" t="s">
        <v>297</v>
      </c>
      <c r="E364" s="262" t="s">
        <v>530</v>
      </c>
      <c r="F364" s="178"/>
      <c r="G364" s="260" t="s">
        <v>42</v>
      </c>
      <c r="H364" s="173"/>
      <c r="I364" s="260" t="s">
        <v>43</v>
      </c>
      <c r="J364" s="260" t="s">
        <v>19</v>
      </c>
      <c r="K364" s="183" t="s">
        <v>584</v>
      </c>
      <c r="L364" s="260">
        <v>95</v>
      </c>
      <c r="M364" s="263">
        <v>21186</v>
      </c>
      <c r="N364" s="263">
        <v>22373</v>
      </c>
      <c r="O364" s="173"/>
      <c r="P364" s="173"/>
      <c r="Q364" s="173"/>
      <c r="R364" s="173">
        <v>1</v>
      </c>
    </row>
    <row r="365" spans="1:18" ht="15" customHeight="1" x14ac:dyDescent="0.3">
      <c r="A365" s="183">
        <v>2017</v>
      </c>
      <c r="B365" s="182" t="s">
        <v>618</v>
      </c>
      <c r="C365" s="260" t="s">
        <v>296</v>
      </c>
      <c r="D365" s="260" t="s">
        <v>297</v>
      </c>
      <c r="E365" s="262" t="s">
        <v>524</v>
      </c>
      <c r="F365" s="178"/>
      <c r="G365" s="263" t="s">
        <v>664</v>
      </c>
      <c r="H365" s="173"/>
      <c r="I365" s="263" t="s">
        <v>43</v>
      </c>
      <c r="J365" s="263" t="s">
        <v>19</v>
      </c>
      <c r="K365" s="183" t="s">
        <v>584</v>
      </c>
      <c r="L365" s="260">
        <v>4</v>
      </c>
      <c r="M365" s="263">
        <v>57424</v>
      </c>
      <c r="N365" s="263">
        <v>55224</v>
      </c>
      <c r="O365" s="173"/>
      <c r="P365" s="173"/>
      <c r="Q365" s="173"/>
      <c r="R365" s="173">
        <v>1</v>
      </c>
    </row>
    <row r="366" spans="1:18" ht="15" customHeight="1" x14ac:dyDescent="0.3">
      <c r="A366" s="183">
        <v>2017</v>
      </c>
      <c r="B366" s="182" t="s">
        <v>618</v>
      </c>
      <c r="C366" s="260" t="s">
        <v>296</v>
      </c>
      <c r="D366" s="260" t="s">
        <v>297</v>
      </c>
      <c r="E366" s="264" t="s">
        <v>650</v>
      </c>
      <c r="F366" s="178"/>
      <c r="G366" s="263" t="s">
        <v>42</v>
      </c>
      <c r="H366" s="173"/>
      <c r="I366" s="263" t="s">
        <v>43</v>
      </c>
      <c r="J366" s="263" t="s">
        <v>19</v>
      </c>
      <c r="K366" s="183" t="s">
        <v>584</v>
      </c>
      <c r="L366" s="260">
        <v>96</v>
      </c>
      <c r="M366" s="263">
        <v>77</v>
      </c>
      <c r="N366" s="263">
        <v>80</v>
      </c>
      <c r="O366" s="173"/>
      <c r="P366" s="173"/>
      <c r="Q366" s="173"/>
      <c r="R366" s="173">
        <v>1</v>
      </c>
    </row>
    <row r="367" spans="1:18" ht="15" customHeight="1" x14ac:dyDescent="0.3">
      <c r="A367" s="183">
        <v>2017</v>
      </c>
      <c r="B367" s="182" t="s">
        <v>618</v>
      </c>
      <c r="C367" s="260" t="s">
        <v>296</v>
      </c>
      <c r="D367" s="260" t="s">
        <v>297</v>
      </c>
      <c r="E367" s="264" t="s">
        <v>536</v>
      </c>
      <c r="F367" s="178"/>
      <c r="G367" s="263" t="s">
        <v>42</v>
      </c>
      <c r="H367" s="173"/>
      <c r="I367" s="263" t="s">
        <v>43</v>
      </c>
      <c r="J367" s="263" t="s">
        <v>19</v>
      </c>
      <c r="K367" s="183" t="s">
        <v>584</v>
      </c>
      <c r="L367" s="260">
        <v>95</v>
      </c>
      <c r="M367" s="263">
        <v>19177</v>
      </c>
      <c r="N367" s="263" t="s">
        <v>1093</v>
      </c>
      <c r="O367" s="173"/>
      <c r="P367" s="173"/>
      <c r="Q367" s="173"/>
      <c r="R367" s="173">
        <v>1</v>
      </c>
    </row>
    <row r="368" spans="1:18" ht="15" customHeight="1" x14ac:dyDescent="0.3">
      <c r="A368" s="183">
        <v>2017</v>
      </c>
      <c r="B368" s="182" t="s">
        <v>618</v>
      </c>
      <c r="C368" s="260" t="s">
        <v>296</v>
      </c>
      <c r="D368" s="260" t="s">
        <v>297</v>
      </c>
      <c r="E368" s="264" t="s">
        <v>537</v>
      </c>
      <c r="F368" s="178"/>
      <c r="G368" s="263" t="s">
        <v>42</v>
      </c>
      <c r="H368" s="173"/>
      <c r="I368" s="263" t="s">
        <v>43</v>
      </c>
      <c r="J368" s="263" t="s">
        <v>19</v>
      </c>
      <c r="K368" s="183" t="s">
        <v>584</v>
      </c>
      <c r="L368" s="260">
        <v>99</v>
      </c>
      <c r="M368" s="263">
        <v>56849</v>
      </c>
      <c r="N368" s="263">
        <v>57424</v>
      </c>
      <c r="O368" s="173"/>
      <c r="P368" s="173"/>
      <c r="Q368" s="173"/>
      <c r="R368" s="173">
        <v>1</v>
      </c>
    </row>
    <row r="369" spans="1:18" ht="15" customHeight="1" x14ac:dyDescent="0.3">
      <c r="A369" s="183">
        <v>2017</v>
      </c>
      <c r="B369" s="182" t="s">
        <v>618</v>
      </c>
      <c r="C369" s="264" t="s">
        <v>300</v>
      </c>
      <c r="D369" s="264" t="s">
        <v>301</v>
      </c>
      <c r="E369" s="264" t="s">
        <v>1067</v>
      </c>
      <c r="F369" s="178"/>
      <c r="G369" s="263" t="s">
        <v>42</v>
      </c>
      <c r="H369" s="173"/>
      <c r="I369" s="263" t="s">
        <v>43</v>
      </c>
      <c r="J369" s="263" t="s">
        <v>19</v>
      </c>
      <c r="K369" s="183" t="s">
        <v>584</v>
      </c>
      <c r="L369" s="263">
        <v>73.5</v>
      </c>
      <c r="M369" s="261">
        <v>3807300000</v>
      </c>
      <c r="N369" s="263">
        <v>5180000000</v>
      </c>
      <c r="O369" s="173"/>
      <c r="P369" s="173"/>
      <c r="Q369" s="173"/>
      <c r="R369" s="173">
        <v>1</v>
      </c>
    </row>
    <row r="370" spans="1:18" ht="15" customHeight="1" x14ac:dyDescent="0.3">
      <c r="A370" s="183">
        <v>2017</v>
      </c>
      <c r="B370" s="182" t="s">
        <v>618</v>
      </c>
      <c r="C370" s="264" t="s">
        <v>300</v>
      </c>
      <c r="D370" s="264" t="s">
        <v>301</v>
      </c>
      <c r="E370" s="264" t="s">
        <v>1068</v>
      </c>
      <c r="F370" s="178"/>
      <c r="G370" s="263" t="s">
        <v>32</v>
      </c>
      <c r="H370" s="173"/>
      <c r="I370" s="263" t="s">
        <v>43</v>
      </c>
      <c r="J370" s="263" t="s">
        <v>19</v>
      </c>
      <c r="K370" s="183" t="s">
        <v>584</v>
      </c>
      <c r="L370" s="263">
        <v>75</v>
      </c>
      <c r="M370" s="261">
        <v>239400</v>
      </c>
      <c r="N370" s="263">
        <v>319200</v>
      </c>
      <c r="O370" s="173"/>
      <c r="P370" s="173"/>
      <c r="Q370" s="173"/>
      <c r="R370" s="173">
        <v>1</v>
      </c>
    </row>
    <row r="371" spans="1:18" ht="15" customHeight="1" x14ac:dyDescent="0.3">
      <c r="A371" s="183">
        <v>2017</v>
      </c>
      <c r="B371" s="182" t="s">
        <v>618</v>
      </c>
      <c r="C371" s="264" t="s">
        <v>302</v>
      </c>
      <c r="D371" s="264" t="s">
        <v>689</v>
      </c>
      <c r="E371" s="264" t="s">
        <v>1069</v>
      </c>
      <c r="F371" s="178"/>
      <c r="G371" s="263" t="s">
        <v>42</v>
      </c>
      <c r="H371" s="173"/>
      <c r="I371" s="263" t="s">
        <v>43</v>
      </c>
      <c r="J371" s="263" t="s">
        <v>19</v>
      </c>
      <c r="K371" s="183" t="s">
        <v>584</v>
      </c>
      <c r="L371" s="263">
        <v>95.69</v>
      </c>
      <c r="M371" s="261">
        <v>111</v>
      </c>
      <c r="N371" s="263">
        <v>116</v>
      </c>
      <c r="O371" s="173"/>
      <c r="P371" s="173"/>
      <c r="Q371" s="173"/>
      <c r="R371" s="173">
        <v>1</v>
      </c>
    </row>
    <row r="372" spans="1:18" ht="15" customHeight="1" x14ac:dyDescent="0.3">
      <c r="A372" s="183">
        <v>2017</v>
      </c>
      <c r="B372" s="182" t="s">
        <v>618</v>
      </c>
      <c r="C372" s="258" t="s">
        <v>306</v>
      </c>
      <c r="D372" s="258" t="s">
        <v>696</v>
      </c>
      <c r="E372" s="258" t="s">
        <v>559</v>
      </c>
      <c r="F372" s="178"/>
      <c r="G372" s="259" t="s">
        <v>32</v>
      </c>
      <c r="H372" s="173"/>
      <c r="I372" s="259" t="s">
        <v>43</v>
      </c>
      <c r="J372" s="259" t="s">
        <v>19</v>
      </c>
      <c r="K372" s="183" t="s">
        <v>584</v>
      </c>
      <c r="L372" s="265">
        <v>0</v>
      </c>
      <c r="M372" s="265">
        <v>0</v>
      </c>
      <c r="N372" s="265">
        <v>0</v>
      </c>
      <c r="O372" s="173"/>
      <c r="P372" s="173"/>
      <c r="Q372" s="173"/>
      <c r="R372" s="173">
        <v>1</v>
      </c>
    </row>
    <row r="373" spans="1:18" ht="15" customHeight="1" x14ac:dyDescent="0.3">
      <c r="A373" s="183">
        <v>2017</v>
      </c>
      <c r="B373" s="182" t="s">
        <v>618</v>
      </c>
      <c r="C373" s="258" t="s">
        <v>306</v>
      </c>
      <c r="D373" s="258" t="s">
        <v>696</v>
      </c>
      <c r="E373" s="258" t="s">
        <v>706</v>
      </c>
      <c r="F373" s="178"/>
      <c r="G373" s="259" t="s">
        <v>32</v>
      </c>
      <c r="H373" s="173"/>
      <c r="I373" s="259" t="s">
        <v>43</v>
      </c>
      <c r="J373" s="259" t="s">
        <v>19</v>
      </c>
      <c r="K373" s="183" t="s">
        <v>584</v>
      </c>
      <c r="L373" s="265">
        <v>78.95</v>
      </c>
      <c r="M373" s="265">
        <v>30</v>
      </c>
      <c r="N373" s="265">
        <v>38</v>
      </c>
      <c r="O373" s="173"/>
      <c r="P373" s="173"/>
      <c r="Q373" s="173"/>
      <c r="R373" s="173">
        <v>1</v>
      </c>
    </row>
    <row r="374" spans="1:18" ht="15" customHeight="1" x14ac:dyDescent="0.3">
      <c r="A374" s="183">
        <v>2017</v>
      </c>
      <c r="B374" s="182" t="s">
        <v>618</v>
      </c>
      <c r="C374" s="258" t="s">
        <v>306</v>
      </c>
      <c r="D374" s="258" t="s">
        <v>696</v>
      </c>
      <c r="E374" s="258" t="s">
        <v>712</v>
      </c>
      <c r="F374" s="178"/>
      <c r="G374" s="259" t="s">
        <v>42</v>
      </c>
      <c r="H374" s="173"/>
      <c r="I374" s="259" t="s">
        <v>43</v>
      </c>
      <c r="J374" s="259" t="s">
        <v>19</v>
      </c>
      <c r="K374" s="183" t="s">
        <v>584</v>
      </c>
      <c r="L374" s="265">
        <v>78.95</v>
      </c>
      <c r="M374" s="265">
        <v>30</v>
      </c>
      <c r="N374" s="265">
        <v>38</v>
      </c>
      <c r="O374" s="173"/>
      <c r="P374" s="173"/>
      <c r="Q374" s="173"/>
      <c r="R374" s="173">
        <v>1</v>
      </c>
    </row>
    <row r="375" spans="1:18" ht="15" customHeight="1" x14ac:dyDescent="0.3">
      <c r="A375" s="183">
        <v>2017</v>
      </c>
      <c r="B375" s="182" t="s">
        <v>618</v>
      </c>
      <c r="C375" s="258" t="s">
        <v>306</v>
      </c>
      <c r="D375" s="258" t="s">
        <v>696</v>
      </c>
      <c r="E375" s="258" t="s">
        <v>700</v>
      </c>
      <c r="F375" s="178"/>
      <c r="G375" s="259" t="s">
        <v>42</v>
      </c>
      <c r="H375" s="173"/>
      <c r="I375" s="259" t="s">
        <v>43</v>
      </c>
      <c r="J375" s="259" t="s">
        <v>19</v>
      </c>
      <c r="K375" s="183" t="s">
        <v>584</v>
      </c>
      <c r="L375" s="265">
        <v>96.3</v>
      </c>
      <c r="M375" s="265">
        <v>26</v>
      </c>
      <c r="N375" s="265">
        <v>27</v>
      </c>
      <c r="O375" s="173"/>
      <c r="P375" s="173"/>
      <c r="Q375" s="173"/>
      <c r="R375" s="173">
        <v>1</v>
      </c>
    </row>
    <row r="376" spans="1:18" ht="15" customHeight="1" x14ac:dyDescent="0.3">
      <c r="A376" s="183">
        <v>2017</v>
      </c>
      <c r="B376" s="182" t="s">
        <v>618</v>
      </c>
      <c r="C376" s="258" t="s">
        <v>306</v>
      </c>
      <c r="D376" s="258" t="s">
        <v>696</v>
      </c>
      <c r="E376" s="258" t="s">
        <v>1070</v>
      </c>
      <c r="F376" s="178"/>
      <c r="G376" s="259" t="s">
        <v>42</v>
      </c>
      <c r="H376" s="173"/>
      <c r="I376" s="259" t="s">
        <v>43</v>
      </c>
      <c r="J376" s="259" t="s">
        <v>19</v>
      </c>
      <c r="K376" s="183" t="s">
        <v>584</v>
      </c>
      <c r="L376" s="265">
        <v>0</v>
      </c>
      <c r="M376" s="265">
        <v>0</v>
      </c>
      <c r="N376" s="265">
        <v>0</v>
      </c>
      <c r="O376" s="173"/>
      <c r="P376" s="173"/>
      <c r="Q376" s="173"/>
      <c r="R376" s="173">
        <v>1</v>
      </c>
    </row>
    <row r="377" spans="1:18" ht="15" customHeight="1" x14ac:dyDescent="0.3">
      <c r="A377" s="183">
        <v>2017</v>
      </c>
      <c r="B377" s="182" t="s">
        <v>618</v>
      </c>
      <c r="C377" s="258" t="s">
        <v>306</v>
      </c>
      <c r="D377" s="258" t="s">
        <v>696</v>
      </c>
      <c r="E377" s="258" t="s">
        <v>717</v>
      </c>
      <c r="F377" s="178"/>
      <c r="G377" s="259" t="s">
        <v>27</v>
      </c>
      <c r="H377" s="173"/>
      <c r="I377" s="259" t="s">
        <v>43</v>
      </c>
      <c r="J377" s="259" t="s">
        <v>19</v>
      </c>
      <c r="K377" s="183" t="s">
        <v>584</v>
      </c>
      <c r="L377" s="265">
        <v>90.67</v>
      </c>
      <c r="M377" s="265">
        <v>68</v>
      </c>
      <c r="N377" s="265">
        <v>75</v>
      </c>
      <c r="O377" s="173"/>
      <c r="P377" s="173"/>
      <c r="Q377" s="173"/>
      <c r="R377" s="173">
        <v>1</v>
      </c>
    </row>
    <row r="378" spans="1:18" ht="15" customHeight="1" x14ac:dyDescent="0.3">
      <c r="A378" s="183">
        <v>2017</v>
      </c>
      <c r="B378" s="182" t="s">
        <v>618</v>
      </c>
      <c r="C378" s="258" t="s">
        <v>306</v>
      </c>
      <c r="D378" s="258" t="s">
        <v>696</v>
      </c>
      <c r="E378" s="258" t="s">
        <v>567</v>
      </c>
      <c r="F378" s="178"/>
      <c r="G378" s="259" t="s">
        <v>42</v>
      </c>
      <c r="H378" s="173"/>
      <c r="I378" s="259" t="s">
        <v>43</v>
      </c>
      <c r="J378" s="259" t="s">
        <v>19</v>
      </c>
      <c r="K378" s="183" t="s">
        <v>584</v>
      </c>
      <c r="L378" s="265">
        <v>100</v>
      </c>
      <c r="M378" s="265">
        <v>112</v>
      </c>
      <c r="N378" s="265">
        <v>112</v>
      </c>
      <c r="O378" s="173"/>
      <c r="P378" s="173"/>
      <c r="Q378" s="173"/>
      <c r="R378" s="173">
        <v>1</v>
      </c>
    </row>
    <row r="379" spans="1:18" ht="15" customHeight="1" x14ac:dyDescent="0.3">
      <c r="A379" s="183">
        <v>2017</v>
      </c>
      <c r="B379" s="182" t="s">
        <v>618</v>
      </c>
      <c r="C379" s="258" t="s">
        <v>306</v>
      </c>
      <c r="D379" s="258" t="s">
        <v>696</v>
      </c>
      <c r="E379" s="258" t="s">
        <v>563</v>
      </c>
      <c r="F379" s="178"/>
      <c r="G379" s="259" t="s">
        <v>42</v>
      </c>
      <c r="H379" s="173"/>
      <c r="I379" s="259" t="s">
        <v>43</v>
      </c>
      <c r="J379" s="259" t="s">
        <v>19</v>
      </c>
      <c r="K379" s="183" t="s">
        <v>584</v>
      </c>
      <c r="L379" s="265">
        <v>90.57</v>
      </c>
      <c r="M379" s="265">
        <v>48</v>
      </c>
      <c r="N379" s="265">
        <v>53</v>
      </c>
      <c r="O379" s="173"/>
      <c r="P379" s="173"/>
      <c r="Q379" s="173"/>
      <c r="R379" s="173">
        <v>1</v>
      </c>
    </row>
    <row r="380" spans="1:18" ht="15" customHeight="1" x14ac:dyDescent="0.3">
      <c r="A380" s="183">
        <v>2017</v>
      </c>
      <c r="B380" s="186" t="s">
        <v>839</v>
      </c>
      <c r="C380" s="266" t="s">
        <v>270</v>
      </c>
      <c r="D380" s="266" t="s">
        <v>840</v>
      </c>
      <c r="E380" s="266" t="s">
        <v>865</v>
      </c>
      <c r="F380" s="178"/>
      <c r="G380" s="183" t="s">
        <v>628</v>
      </c>
      <c r="H380" s="173"/>
      <c r="I380" s="183" t="s">
        <v>20</v>
      </c>
      <c r="J380" s="183" t="s">
        <v>844</v>
      </c>
      <c r="K380" s="183" t="s">
        <v>581</v>
      </c>
      <c r="L380" s="267" t="s">
        <v>868</v>
      </c>
      <c r="M380" s="267" t="s">
        <v>869</v>
      </c>
      <c r="N380" s="267" t="s">
        <v>870</v>
      </c>
      <c r="O380" s="173"/>
      <c r="P380" s="173"/>
      <c r="Q380" s="173"/>
      <c r="R380" s="268">
        <v>1</v>
      </c>
    </row>
    <row r="381" spans="1:18" ht="15" customHeight="1" x14ac:dyDescent="0.3">
      <c r="A381" s="183">
        <v>2017</v>
      </c>
      <c r="B381" s="186" t="s">
        <v>839</v>
      </c>
      <c r="C381" s="269" t="s">
        <v>270</v>
      </c>
      <c r="D381" s="269" t="s">
        <v>840</v>
      </c>
      <c r="E381" s="269" t="s">
        <v>904</v>
      </c>
      <c r="F381" s="178"/>
      <c r="G381" s="183" t="s">
        <v>631</v>
      </c>
      <c r="H381" s="173"/>
      <c r="I381" s="270" t="s">
        <v>20</v>
      </c>
      <c r="J381" s="183" t="s">
        <v>19</v>
      </c>
      <c r="K381" s="183" t="s">
        <v>581</v>
      </c>
      <c r="L381" s="271" t="s">
        <v>907</v>
      </c>
      <c r="M381" s="271" t="s">
        <v>908</v>
      </c>
      <c r="N381" s="271" t="s">
        <v>909</v>
      </c>
      <c r="O381" s="173"/>
      <c r="P381" s="173"/>
      <c r="Q381" s="173"/>
      <c r="R381" s="268">
        <v>1</v>
      </c>
    </row>
    <row r="382" spans="1:18" ht="15" customHeight="1" x14ac:dyDescent="0.3">
      <c r="A382" s="183">
        <v>2017</v>
      </c>
      <c r="B382" s="186" t="s">
        <v>839</v>
      </c>
      <c r="C382" s="269" t="s">
        <v>270</v>
      </c>
      <c r="D382" s="269" t="s">
        <v>840</v>
      </c>
      <c r="E382" s="269" t="s">
        <v>910</v>
      </c>
      <c r="F382" s="178"/>
      <c r="G382" s="183" t="s">
        <v>621</v>
      </c>
      <c r="H382" s="173"/>
      <c r="I382" s="270" t="s">
        <v>20</v>
      </c>
      <c r="J382" s="183" t="s">
        <v>19</v>
      </c>
      <c r="K382" s="183" t="s">
        <v>581</v>
      </c>
      <c r="L382" s="271" t="s">
        <v>913</v>
      </c>
      <c r="M382" s="271" t="s">
        <v>914</v>
      </c>
      <c r="N382" s="271" t="s">
        <v>847</v>
      </c>
      <c r="O382" s="173"/>
      <c r="P382" s="173"/>
      <c r="Q382" s="173"/>
      <c r="R382" s="268">
        <v>1</v>
      </c>
    </row>
    <row r="383" spans="1:18" ht="15" customHeight="1" x14ac:dyDescent="0.3">
      <c r="A383" s="183">
        <v>2017</v>
      </c>
      <c r="B383" s="186" t="s">
        <v>839</v>
      </c>
      <c r="C383" s="269" t="s">
        <v>270</v>
      </c>
      <c r="D383" s="269" t="s">
        <v>840</v>
      </c>
      <c r="E383" s="269" t="s">
        <v>898</v>
      </c>
      <c r="F383" s="178"/>
      <c r="G383" s="183" t="s">
        <v>655</v>
      </c>
      <c r="H383" s="173"/>
      <c r="I383" s="270" t="s">
        <v>20</v>
      </c>
      <c r="J383" s="183" t="s">
        <v>19</v>
      </c>
      <c r="K383" s="183" t="s">
        <v>581</v>
      </c>
      <c r="L383" s="271" t="s">
        <v>901</v>
      </c>
      <c r="M383" s="271" t="s">
        <v>902</v>
      </c>
      <c r="N383" s="271" t="s">
        <v>903</v>
      </c>
      <c r="O383" s="173"/>
      <c r="P383" s="173"/>
      <c r="Q383" s="173"/>
      <c r="R383" s="268">
        <v>1</v>
      </c>
    </row>
    <row r="384" spans="1:18" ht="15" customHeight="1" x14ac:dyDescent="0.3">
      <c r="A384" s="183">
        <v>2017</v>
      </c>
      <c r="B384" s="186" t="s">
        <v>839</v>
      </c>
      <c r="C384" s="269" t="s">
        <v>270</v>
      </c>
      <c r="D384" s="269" t="s">
        <v>840</v>
      </c>
      <c r="E384" s="269" t="s">
        <v>893</v>
      </c>
      <c r="F384" s="178"/>
      <c r="G384" s="183" t="s">
        <v>660</v>
      </c>
      <c r="H384" s="173"/>
      <c r="I384" s="270" t="s">
        <v>20</v>
      </c>
      <c r="J384" s="183" t="s">
        <v>844</v>
      </c>
      <c r="K384" s="183" t="s">
        <v>581</v>
      </c>
      <c r="L384" s="271" t="s">
        <v>895</v>
      </c>
      <c r="M384" s="271" t="s">
        <v>896</v>
      </c>
      <c r="N384" s="271" t="s">
        <v>897</v>
      </c>
      <c r="O384" s="173"/>
      <c r="P384" s="173"/>
      <c r="Q384" s="173"/>
      <c r="R384" s="268">
        <v>1</v>
      </c>
    </row>
    <row r="385" spans="1:18" ht="15" customHeight="1" x14ac:dyDescent="0.3">
      <c r="A385" s="183">
        <v>2017</v>
      </c>
      <c r="B385" s="186" t="s">
        <v>839</v>
      </c>
      <c r="C385" s="269" t="s">
        <v>270</v>
      </c>
      <c r="D385" s="269" t="s">
        <v>840</v>
      </c>
      <c r="E385" s="269" t="s">
        <v>858</v>
      </c>
      <c r="F385" s="178"/>
      <c r="G385" s="183" t="s">
        <v>860</v>
      </c>
      <c r="H385" s="173"/>
      <c r="I385" s="270" t="s">
        <v>20</v>
      </c>
      <c r="J385" s="183" t="s">
        <v>844</v>
      </c>
      <c r="K385" s="183" t="s">
        <v>581</v>
      </c>
      <c r="L385" s="271" t="s">
        <v>862</v>
      </c>
      <c r="M385" s="271" t="s">
        <v>863</v>
      </c>
      <c r="N385" s="271" t="s">
        <v>864</v>
      </c>
      <c r="O385" s="173"/>
      <c r="P385" s="173"/>
      <c r="Q385" s="173"/>
      <c r="R385" s="268">
        <v>1</v>
      </c>
    </row>
    <row r="386" spans="1:18" ht="15" customHeight="1" x14ac:dyDescent="0.3">
      <c r="A386" s="183">
        <v>2017</v>
      </c>
      <c r="B386" s="186" t="s">
        <v>839</v>
      </c>
      <c r="C386" s="269" t="s">
        <v>270</v>
      </c>
      <c r="D386" s="269" t="s">
        <v>840</v>
      </c>
      <c r="E386" s="269" t="s">
        <v>876</v>
      </c>
      <c r="F386" s="178"/>
      <c r="G386" s="183" t="s">
        <v>647</v>
      </c>
      <c r="H386" s="173"/>
      <c r="I386" s="270" t="s">
        <v>20</v>
      </c>
      <c r="J386" s="183" t="s">
        <v>844</v>
      </c>
      <c r="K386" s="183" t="s">
        <v>581</v>
      </c>
      <c r="L386" s="271" t="s">
        <v>879</v>
      </c>
      <c r="M386" s="271" t="s">
        <v>880</v>
      </c>
      <c r="N386" s="271" t="s">
        <v>881</v>
      </c>
      <c r="O386" s="173"/>
      <c r="P386" s="173"/>
      <c r="Q386" s="173"/>
      <c r="R386" s="268">
        <v>1</v>
      </c>
    </row>
    <row r="387" spans="1:18" ht="15" customHeight="1" x14ac:dyDescent="0.3">
      <c r="A387" s="183">
        <v>2017</v>
      </c>
      <c r="B387" s="186" t="s">
        <v>839</v>
      </c>
      <c r="C387" s="269" t="s">
        <v>270</v>
      </c>
      <c r="D387" s="269" t="s">
        <v>840</v>
      </c>
      <c r="E387" s="269" t="s">
        <v>852</v>
      </c>
      <c r="F387" s="178"/>
      <c r="G387" s="183" t="s">
        <v>664</v>
      </c>
      <c r="H387" s="173"/>
      <c r="I387" s="270" t="s">
        <v>20</v>
      </c>
      <c r="J387" s="183" t="s">
        <v>844</v>
      </c>
      <c r="K387" s="183" t="s">
        <v>581</v>
      </c>
      <c r="L387" s="271" t="s">
        <v>855</v>
      </c>
      <c r="M387" s="271" t="s">
        <v>856</v>
      </c>
      <c r="N387" s="271" t="s">
        <v>857</v>
      </c>
      <c r="O387" s="173"/>
      <c r="P387" s="173"/>
      <c r="Q387" s="173"/>
      <c r="R387" s="268">
        <v>1</v>
      </c>
    </row>
    <row r="388" spans="1:18" ht="15" customHeight="1" x14ac:dyDescent="0.3">
      <c r="A388" s="183">
        <v>2017</v>
      </c>
      <c r="B388" s="186" t="s">
        <v>839</v>
      </c>
      <c r="C388" s="269" t="s">
        <v>270</v>
      </c>
      <c r="D388" s="269" t="s">
        <v>840</v>
      </c>
      <c r="E388" s="269" t="s">
        <v>882</v>
      </c>
      <c r="F388" s="178"/>
      <c r="G388" s="183" t="s">
        <v>677</v>
      </c>
      <c r="H388" s="173"/>
      <c r="I388" s="270" t="s">
        <v>20</v>
      </c>
      <c r="J388" s="183" t="s">
        <v>844</v>
      </c>
      <c r="K388" s="183" t="s">
        <v>581</v>
      </c>
      <c r="L388" s="271" t="s">
        <v>879</v>
      </c>
      <c r="M388" s="271" t="s">
        <v>885</v>
      </c>
      <c r="N388" s="271" t="s">
        <v>886</v>
      </c>
      <c r="O388" s="173"/>
      <c r="P388" s="173"/>
      <c r="Q388" s="173"/>
      <c r="R388" s="268">
        <v>1</v>
      </c>
    </row>
    <row r="389" spans="1:18" ht="15" customHeight="1" x14ac:dyDescent="0.3">
      <c r="A389" s="183">
        <v>2017</v>
      </c>
      <c r="B389" s="186" t="s">
        <v>839</v>
      </c>
      <c r="C389" s="269" t="s">
        <v>270</v>
      </c>
      <c r="D389" s="269" t="s">
        <v>840</v>
      </c>
      <c r="E389" s="269" t="s">
        <v>841</v>
      </c>
      <c r="F389" s="178"/>
      <c r="G389" s="183" t="s">
        <v>779</v>
      </c>
      <c r="H389" s="173"/>
      <c r="I389" s="270" t="s">
        <v>20</v>
      </c>
      <c r="J389" s="183" t="s">
        <v>844</v>
      </c>
      <c r="K389" s="183" t="s">
        <v>581</v>
      </c>
      <c r="L389" s="271" t="s">
        <v>845</v>
      </c>
      <c r="M389" s="271" t="s">
        <v>846</v>
      </c>
      <c r="N389" s="271" t="s">
        <v>847</v>
      </c>
      <c r="O389" s="173"/>
      <c r="P389" s="173"/>
      <c r="Q389" s="173"/>
      <c r="R389" s="268">
        <v>1</v>
      </c>
    </row>
    <row r="390" spans="1:18" ht="15" customHeight="1" x14ac:dyDescent="0.3">
      <c r="A390" s="183">
        <v>2017</v>
      </c>
      <c r="B390" s="186" t="s">
        <v>839</v>
      </c>
      <c r="C390" s="269" t="s">
        <v>270</v>
      </c>
      <c r="D390" s="269" t="s">
        <v>840</v>
      </c>
      <c r="E390" s="269" t="s">
        <v>887</v>
      </c>
      <c r="F390" s="178"/>
      <c r="G390" s="183" t="s">
        <v>770</v>
      </c>
      <c r="H390" s="173"/>
      <c r="I390" s="270" t="s">
        <v>20</v>
      </c>
      <c r="J390" s="183" t="s">
        <v>844</v>
      </c>
      <c r="K390" s="183" t="s">
        <v>581</v>
      </c>
      <c r="L390" s="271" t="s">
        <v>890</v>
      </c>
      <c r="M390" s="271" t="s">
        <v>891</v>
      </c>
      <c r="N390" s="271" t="s">
        <v>892</v>
      </c>
      <c r="O390" s="173"/>
      <c r="P390" s="173"/>
      <c r="Q390" s="173"/>
      <c r="R390" s="268">
        <v>1</v>
      </c>
    </row>
    <row r="391" spans="1:18" ht="15" customHeight="1" x14ac:dyDescent="0.3">
      <c r="A391" s="183">
        <v>2017</v>
      </c>
      <c r="B391" s="186" t="s">
        <v>839</v>
      </c>
      <c r="C391" s="269" t="s">
        <v>270</v>
      </c>
      <c r="D391" s="269" t="s">
        <v>840</v>
      </c>
      <c r="E391" s="269" t="s">
        <v>21</v>
      </c>
      <c r="F391" s="178"/>
      <c r="G391" s="183" t="s">
        <v>848</v>
      </c>
      <c r="H391" s="173"/>
      <c r="I391" s="270" t="s">
        <v>20</v>
      </c>
      <c r="J391" s="183" t="s">
        <v>19</v>
      </c>
      <c r="K391" s="183" t="s">
        <v>581</v>
      </c>
      <c r="L391" s="271" t="s">
        <v>849</v>
      </c>
      <c r="M391" s="271" t="s">
        <v>850</v>
      </c>
      <c r="N391" s="271" t="s">
        <v>851</v>
      </c>
      <c r="O391" s="173"/>
      <c r="P391" s="173"/>
      <c r="Q391" s="173"/>
      <c r="R391" s="268">
        <v>1</v>
      </c>
    </row>
    <row r="392" spans="1:18" ht="15" customHeight="1" x14ac:dyDescent="0.3">
      <c r="A392" s="183">
        <v>2017</v>
      </c>
      <c r="B392" s="186" t="s">
        <v>839</v>
      </c>
      <c r="C392" s="269" t="s">
        <v>270</v>
      </c>
      <c r="D392" s="269" t="s">
        <v>840</v>
      </c>
      <c r="E392" s="269" t="s">
        <v>15</v>
      </c>
      <c r="F392" s="178"/>
      <c r="G392" s="183" t="s">
        <v>930</v>
      </c>
      <c r="H392" s="173"/>
      <c r="I392" s="270" t="s">
        <v>20</v>
      </c>
      <c r="J392" s="183" t="s">
        <v>19</v>
      </c>
      <c r="K392" s="183" t="s">
        <v>581</v>
      </c>
      <c r="L392" s="270"/>
      <c r="M392" s="270"/>
      <c r="N392" s="270"/>
      <c r="O392" s="173"/>
      <c r="P392" s="173"/>
      <c r="Q392" s="173"/>
      <c r="R392" s="268">
        <v>1</v>
      </c>
    </row>
    <row r="393" spans="1:18" ht="15" customHeight="1" x14ac:dyDescent="0.3">
      <c r="A393" s="183">
        <v>2017</v>
      </c>
      <c r="B393" s="186" t="s">
        <v>839</v>
      </c>
      <c r="C393" s="269" t="s">
        <v>270</v>
      </c>
      <c r="D393" s="269" t="s">
        <v>840</v>
      </c>
      <c r="E393" s="269" t="s">
        <v>515</v>
      </c>
      <c r="F393" s="178"/>
      <c r="G393" s="183" t="s">
        <v>719</v>
      </c>
      <c r="H393" s="173"/>
      <c r="I393" s="270" t="s">
        <v>20</v>
      </c>
      <c r="J393" s="183" t="s">
        <v>649</v>
      </c>
      <c r="K393" s="183" t="s">
        <v>581</v>
      </c>
      <c r="L393" s="270" t="s">
        <v>873</v>
      </c>
      <c r="M393" s="270" t="s">
        <v>874</v>
      </c>
      <c r="N393" s="270" t="s">
        <v>875</v>
      </c>
      <c r="O393" s="173"/>
      <c r="P393" s="173"/>
      <c r="Q393" s="173"/>
      <c r="R393" s="268">
        <v>1</v>
      </c>
    </row>
    <row r="394" spans="1:18" ht="15" customHeight="1" x14ac:dyDescent="0.3">
      <c r="A394" s="183">
        <v>2017</v>
      </c>
      <c r="B394" s="182" t="s">
        <v>618</v>
      </c>
      <c r="C394" s="258" t="s">
        <v>277</v>
      </c>
      <c r="D394" s="258" t="s">
        <v>619</v>
      </c>
      <c r="E394" s="258" t="s">
        <v>21</v>
      </c>
      <c r="F394" s="178"/>
      <c r="G394" s="259" t="s">
        <v>848</v>
      </c>
      <c r="H394" s="173"/>
      <c r="I394" s="259" t="s">
        <v>20</v>
      </c>
      <c r="J394" s="259" t="s">
        <v>19</v>
      </c>
      <c r="K394" s="183" t="s">
        <v>581</v>
      </c>
      <c r="L394" s="259">
        <v>0.57999999999999996</v>
      </c>
      <c r="M394" s="261">
        <v>114250.67</v>
      </c>
      <c r="N394" s="261">
        <v>19591643.289999999</v>
      </c>
      <c r="O394" s="173"/>
      <c r="P394" s="173"/>
      <c r="Q394" s="173"/>
      <c r="R394" s="268">
        <v>1</v>
      </c>
    </row>
    <row r="395" spans="1:18" ht="15" customHeight="1" x14ac:dyDescent="0.3">
      <c r="A395" s="183">
        <v>2017</v>
      </c>
      <c r="B395" s="182" t="s">
        <v>618</v>
      </c>
      <c r="C395" s="258" t="s">
        <v>277</v>
      </c>
      <c r="D395" s="258" t="s">
        <v>619</v>
      </c>
      <c r="E395" s="258" t="s">
        <v>15</v>
      </c>
      <c r="F395" s="178"/>
      <c r="G395" s="259" t="s">
        <v>930</v>
      </c>
      <c r="H395" s="173"/>
      <c r="I395" s="259" t="s">
        <v>20</v>
      </c>
      <c r="J395" s="259" t="s">
        <v>19</v>
      </c>
      <c r="K395" s="183" t="s">
        <v>581</v>
      </c>
      <c r="L395" s="259">
        <v>0.23</v>
      </c>
      <c r="M395" s="259">
        <v>0.23</v>
      </c>
      <c r="N395" s="259"/>
      <c r="O395" s="173"/>
      <c r="P395" s="173"/>
      <c r="Q395" s="173"/>
      <c r="R395" s="268">
        <v>1</v>
      </c>
    </row>
    <row r="396" spans="1:18" ht="15" customHeight="1" x14ac:dyDescent="0.3">
      <c r="A396" s="183">
        <v>2017</v>
      </c>
      <c r="B396" s="182" t="s">
        <v>618</v>
      </c>
      <c r="C396" s="258" t="s">
        <v>277</v>
      </c>
      <c r="D396" s="258" t="s">
        <v>619</v>
      </c>
      <c r="E396" s="258" t="s">
        <v>918</v>
      </c>
      <c r="F396" s="178"/>
      <c r="G396" s="259" t="s">
        <v>719</v>
      </c>
      <c r="H396" s="173"/>
      <c r="I396" s="259" t="s">
        <v>20</v>
      </c>
      <c r="J396" s="259" t="s">
        <v>19</v>
      </c>
      <c r="K396" s="183" t="s">
        <v>581</v>
      </c>
      <c r="L396" s="260">
        <v>100</v>
      </c>
      <c r="M396" s="260">
        <v>470</v>
      </c>
      <c r="N396" s="260">
        <v>470</v>
      </c>
      <c r="O396" s="173"/>
      <c r="P396" s="173"/>
      <c r="Q396" s="173"/>
      <c r="R396" s="268">
        <v>1</v>
      </c>
    </row>
    <row r="397" spans="1:18" ht="15" customHeight="1" x14ac:dyDescent="0.3">
      <c r="A397" s="183">
        <v>2017</v>
      </c>
      <c r="B397" s="186" t="s">
        <v>625</v>
      </c>
      <c r="C397" s="266" t="s">
        <v>283</v>
      </c>
      <c r="D397" s="266" t="s">
        <v>626</v>
      </c>
      <c r="E397" s="266" t="s">
        <v>501</v>
      </c>
      <c r="F397" s="178"/>
      <c r="G397" s="183" t="s">
        <v>628</v>
      </c>
      <c r="H397" s="173"/>
      <c r="I397" s="183" t="s">
        <v>20</v>
      </c>
      <c r="J397" s="183" t="s">
        <v>19</v>
      </c>
      <c r="K397" s="183" t="s">
        <v>581</v>
      </c>
      <c r="L397" s="272"/>
      <c r="M397" s="272"/>
      <c r="N397" s="272"/>
      <c r="O397" s="173"/>
      <c r="P397" s="173"/>
      <c r="Q397" s="173"/>
      <c r="R397" s="268">
        <v>1</v>
      </c>
    </row>
    <row r="398" spans="1:18" ht="15" customHeight="1" x14ac:dyDescent="0.3">
      <c r="A398" s="183">
        <v>2017</v>
      </c>
      <c r="B398" s="186" t="s">
        <v>625</v>
      </c>
      <c r="C398" s="266" t="s">
        <v>283</v>
      </c>
      <c r="D398" s="266" t="s">
        <v>626</v>
      </c>
      <c r="E398" s="266" t="s">
        <v>499</v>
      </c>
      <c r="F398" s="178"/>
      <c r="G398" s="183" t="s">
        <v>631</v>
      </c>
      <c r="H398" s="173"/>
      <c r="I398" s="183" t="s">
        <v>20</v>
      </c>
      <c r="J398" s="183" t="s">
        <v>19</v>
      </c>
      <c r="K398" s="183" t="s">
        <v>581</v>
      </c>
      <c r="L398" s="183"/>
      <c r="M398" s="183"/>
      <c r="N398" s="183"/>
      <c r="O398" s="173"/>
      <c r="P398" s="173"/>
      <c r="Q398" s="173"/>
      <c r="R398" s="268">
        <v>1</v>
      </c>
    </row>
    <row r="399" spans="1:18" ht="15" customHeight="1" x14ac:dyDescent="0.3">
      <c r="A399" s="183">
        <v>2017</v>
      </c>
      <c r="B399" s="186" t="s">
        <v>625</v>
      </c>
      <c r="C399" s="266" t="s">
        <v>283</v>
      </c>
      <c r="D399" s="266" t="s">
        <v>626</v>
      </c>
      <c r="E399" s="266" t="s">
        <v>494</v>
      </c>
      <c r="F399" s="178"/>
      <c r="G399" s="183" t="s">
        <v>647</v>
      </c>
      <c r="H399" s="173"/>
      <c r="I399" s="183" t="s">
        <v>20</v>
      </c>
      <c r="J399" s="183" t="s">
        <v>19</v>
      </c>
      <c r="K399" s="183" t="s">
        <v>581</v>
      </c>
      <c r="L399" s="183"/>
      <c r="M399" s="183"/>
      <c r="N399" s="183"/>
      <c r="O399" s="173"/>
      <c r="P399" s="173"/>
      <c r="Q399" s="173"/>
      <c r="R399" s="268">
        <v>1</v>
      </c>
    </row>
    <row r="400" spans="1:18" ht="15" customHeight="1" x14ac:dyDescent="0.3">
      <c r="A400" s="183">
        <v>2017</v>
      </c>
      <c r="B400" s="186" t="s">
        <v>625</v>
      </c>
      <c r="C400" s="266" t="s">
        <v>283</v>
      </c>
      <c r="D400" s="266" t="s">
        <v>626</v>
      </c>
      <c r="E400" s="266" t="s">
        <v>496</v>
      </c>
      <c r="F400" s="178"/>
      <c r="G400" s="183" t="s">
        <v>664</v>
      </c>
      <c r="H400" s="173"/>
      <c r="I400" s="183" t="s">
        <v>20</v>
      </c>
      <c r="J400" s="183" t="s">
        <v>19</v>
      </c>
      <c r="K400" s="183" t="s">
        <v>581</v>
      </c>
      <c r="L400" s="183"/>
      <c r="M400" s="183"/>
      <c r="N400" s="183"/>
      <c r="O400" s="173"/>
      <c r="P400" s="173"/>
      <c r="Q400" s="173"/>
      <c r="R400" s="268">
        <v>1</v>
      </c>
    </row>
    <row r="401" spans="1:18" ht="15" customHeight="1" x14ac:dyDescent="0.3">
      <c r="A401" s="183">
        <v>2017</v>
      </c>
      <c r="B401" s="186" t="s">
        <v>625</v>
      </c>
      <c r="C401" s="266" t="s">
        <v>283</v>
      </c>
      <c r="D401" s="266" t="s">
        <v>626</v>
      </c>
      <c r="E401" s="266" t="s">
        <v>21</v>
      </c>
      <c r="F401" s="178"/>
      <c r="G401" s="183" t="s">
        <v>930</v>
      </c>
      <c r="H401" s="173"/>
      <c r="I401" s="183" t="s">
        <v>20</v>
      </c>
      <c r="J401" s="183" t="s">
        <v>19</v>
      </c>
      <c r="K401" s="183" t="s">
        <v>581</v>
      </c>
      <c r="L401" s="183"/>
      <c r="M401" s="183"/>
      <c r="N401" s="183"/>
      <c r="O401" s="173"/>
      <c r="P401" s="173"/>
      <c r="Q401" s="173"/>
      <c r="R401" s="268">
        <v>1</v>
      </c>
    </row>
    <row r="402" spans="1:18" ht="15" customHeight="1" x14ac:dyDescent="0.3">
      <c r="A402" s="183">
        <v>2017</v>
      </c>
      <c r="B402" s="186" t="s">
        <v>625</v>
      </c>
      <c r="C402" s="266" t="s">
        <v>283</v>
      </c>
      <c r="D402" s="266" t="s">
        <v>626</v>
      </c>
      <c r="E402" s="266" t="s">
        <v>926</v>
      </c>
      <c r="F402" s="178"/>
      <c r="G402" s="183" t="s">
        <v>719</v>
      </c>
      <c r="H402" s="173"/>
      <c r="I402" s="183" t="s">
        <v>20</v>
      </c>
      <c r="J402" s="183" t="s">
        <v>19</v>
      </c>
      <c r="K402" s="183" t="s">
        <v>581</v>
      </c>
      <c r="L402" s="183"/>
      <c r="M402" s="183"/>
      <c r="N402" s="183"/>
      <c r="O402" s="173"/>
      <c r="P402" s="173"/>
      <c r="Q402" s="173"/>
      <c r="R402" s="268">
        <v>1</v>
      </c>
    </row>
    <row r="403" spans="1:18" ht="15" customHeight="1" x14ac:dyDescent="0.3">
      <c r="A403" s="183">
        <v>2017</v>
      </c>
      <c r="B403" s="182" t="s">
        <v>618</v>
      </c>
      <c r="C403" s="258" t="s">
        <v>293</v>
      </c>
      <c r="D403" s="258" t="s">
        <v>633</v>
      </c>
      <c r="E403" s="258" t="s">
        <v>21</v>
      </c>
      <c r="F403" s="178"/>
      <c r="G403" s="259" t="s">
        <v>848</v>
      </c>
      <c r="H403" s="173"/>
      <c r="I403" s="259" t="s">
        <v>20</v>
      </c>
      <c r="J403" s="259" t="s">
        <v>19</v>
      </c>
      <c r="K403" s="183" t="s">
        <v>581</v>
      </c>
      <c r="L403" s="259">
        <v>0.57999999999999996</v>
      </c>
      <c r="M403" s="261">
        <v>114250.67</v>
      </c>
      <c r="N403" s="261">
        <v>19591643.289999999</v>
      </c>
      <c r="O403" s="173"/>
      <c r="P403" s="173"/>
      <c r="Q403" s="173"/>
      <c r="R403" s="268">
        <v>1</v>
      </c>
    </row>
    <row r="404" spans="1:18" ht="15" customHeight="1" x14ac:dyDescent="0.3">
      <c r="A404" s="183">
        <v>2017</v>
      </c>
      <c r="B404" s="182" t="s">
        <v>618</v>
      </c>
      <c r="C404" s="258" t="s">
        <v>293</v>
      </c>
      <c r="D404" s="258" t="s">
        <v>633</v>
      </c>
      <c r="E404" s="258" t="s">
        <v>15</v>
      </c>
      <c r="F404" s="178"/>
      <c r="G404" s="259" t="s">
        <v>930</v>
      </c>
      <c r="H404" s="173"/>
      <c r="I404" s="259" t="s">
        <v>20</v>
      </c>
      <c r="J404" s="259" t="s">
        <v>19</v>
      </c>
      <c r="K404" s="183" t="s">
        <v>581</v>
      </c>
      <c r="L404" s="259">
        <v>0.23</v>
      </c>
      <c r="M404" s="259">
        <v>0.23</v>
      </c>
      <c r="N404" s="259"/>
      <c r="O404" s="173"/>
      <c r="P404" s="173"/>
      <c r="Q404" s="173"/>
      <c r="R404" s="268">
        <v>1</v>
      </c>
    </row>
    <row r="405" spans="1:18" ht="15" customHeight="1" x14ac:dyDescent="0.3">
      <c r="A405" s="183">
        <v>2017</v>
      </c>
      <c r="B405" s="182" t="s">
        <v>618</v>
      </c>
      <c r="C405" s="258" t="s">
        <v>293</v>
      </c>
      <c r="D405" s="258" t="s">
        <v>633</v>
      </c>
      <c r="E405" s="258" t="s">
        <v>944</v>
      </c>
      <c r="F405" s="178"/>
      <c r="G405" s="259" t="s">
        <v>677</v>
      </c>
      <c r="H405" s="173"/>
      <c r="I405" s="259" t="s">
        <v>20</v>
      </c>
      <c r="J405" s="259" t="s">
        <v>19</v>
      </c>
      <c r="K405" s="183" t="s">
        <v>581</v>
      </c>
      <c r="L405" s="260">
        <v>13</v>
      </c>
      <c r="M405" s="261">
        <v>27150</v>
      </c>
      <c r="N405" s="261">
        <v>24099</v>
      </c>
      <c r="O405" s="173"/>
      <c r="P405" s="173"/>
      <c r="Q405" s="173"/>
      <c r="R405" s="268">
        <v>1</v>
      </c>
    </row>
    <row r="406" spans="1:18" ht="15" customHeight="1" x14ac:dyDescent="0.3">
      <c r="A406" s="183">
        <v>2017</v>
      </c>
      <c r="B406" s="182" t="s">
        <v>618</v>
      </c>
      <c r="C406" s="258" t="s">
        <v>293</v>
      </c>
      <c r="D406" s="258" t="s">
        <v>633</v>
      </c>
      <c r="E406" s="258" t="s">
        <v>36</v>
      </c>
      <c r="F406" s="178"/>
      <c r="G406" s="259" t="s">
        <v>664</v>
      </c>
      <c r="H406" s="173"/>
      <c r="I406" s="259" t="s">
        <v>20</v>
      </c>
      <c r="J406" s="259" t="s">
        <v>19</v>
      </c>
      <c r="K406" s="183" t="s">
        <v>581</v>
      </c>
      <c r="L406" s="260">
        <v>90</v>
      </c>
      <c r="M406" s="261">
        <v>1800</v>
      </c>
      <c r="N406" s="261">
        <v>2000</v>
      </c>
      <c r="O406" s="173"/>
      <c r="P406" s="173"/>
      <c r="Q406" s="173"/>
      <c r="R406" s="268">
        <v>1</v>
      </c>
    </row>
    <row r="407" spans="1:18" ht="15" customHeight="1" x14ac:dyDescent="0.3">
      <c r="A407" s="183">
        <v>2017</v>
      </c>
      <c r="B407" s="182" t="s">
        <v>618</v>
      </c>
      <c r="C407" s="258" t="s">
        <v>293</v>
      </c>
      <c r="D407" s="258" t="s">
        <v>633</v>
      </c>
      <c r="E407" s="258" t="s">
        <v>24</v>
      </c>
      <c r="F407" s="178"/>
      <c r="G407" s="259" t="s">
        <v>27</v>
      </c>
      <c r="H407" s="173"/>
      <c r="I407" s="259" t="s">
        <v>20</v>
      </c>
      <c r="J407" s="259"/>
      <c r="K407" s="183" t="s">
        <v>581</v>
      </c>
      <c r="L407" s="260">
        <v>3.73</v>
      </c>
      <c r="M407" s="261">
        <v>44.77</v>
      </c>
      <c r="N407" s="261">
        <v>12</v>
      </c>
      <c r="O407" s="173"/>
      <c r="P407" s="173"/>
      <c r="Q407" s="173"/>
      <c r="R407" s="268">
        <v>1</v>
      </c>
    </row>
    <row r="408" spans="1:18" ht="15" customHeight="1" x14ac:dyDescent="0.3">
      <c r="A408" s="183">
        <v>2017</v>
      </c>
      <c r="B408" s="182" t="s">
        <v>618</v>
      </c>
      <c r="C408" s="258" t="s">
        <v>293</v>
      </c>
      <c r="D408" s="258" t="s">
        <v>633</v>
      </c>
      <c r="E408" s="258" t="s">
        <v>29</v>
      </c>
      <c r="F408" s="178"/>
      <c r="G408" s="259" t="s">
        <v>32</v>
      </c>
      <c r="H408" s="173"/>
      <c r="I408" s="259" t="s">
        <v>20</v>
      </c>
      <c r="J408" s="259" t="s">
        <v>19</v>
      </c>
      <c r="K408" s="183" t="s">
        <v>581</v>
      </c>
      <c r="L408" s="260">
        <v>100</v>
      </c>
      <c r="M408" s="261">
        <v>10</v>
      </c>
      <c r="N408" s="261">
        <v>10</v>
      </c>
      <c r="O408" s="173"/>
      <c r="P408" s="173"/>
      <c r="Q408" s="173"/>
      <c r="R408" s="268">
        <v>1</v>
      </c>
    </row>
    <row r="409" spans="1:18" ht="15" customHeight="1" x14ac:dyDescent="0.3">
      <c r="A409" s="183">
        <v>2017</v>
      </c>
      <c r="B409" s="182" t="s">
        <v>618</v>
      </c>
      <c r="C409" s="258" t="s">
        <v>293</v>
      </c>
      <c r="D409" s="258" t="s">
        <v>633</v>
      </c>
      <c r="E409" s="258" t="s">
        <v>47</v>
      </c>
      <c r="F409" s="178"/>
      <c r="G409" s="259" t="s">
        <v>42</v>
      </c>
      <c r="H409" s="173"/>
      <c r="I409" s="259" t="s">
        <v>20</v>
      </c>
      <c r="J409" s="259"/>
      <c r="K409" s="183" t="s">
        <v>581</v>
      </c>
      <c r="L409" s="260">
        <v>151</v>
      </c>
      <c r="M409" s="261"/>
      <c r="N409" s="261"/>
      <c r="O409" s="173"/>
      <c r="P409" s="173"/>
      <c r="Q409" s="173"/>
      <c r="R409" s="268">
        <v>1</v>
      </c>
    </row>
    <row r="410" spans="1:18" ht="15" customHeight="1" x14ac:dyDescent="0.3">
      <c r="A410" s="183">
        <v>2017</v>
      </c>
      <c r="B410" s="182" t="s">
        <v>618</v>
      </c>
      <c r="C410" s="260" t="s">
        <v>296</v>
      </c>
      <c r="D410" s="260" t="s">
        <v>297</v>
      </c>
      <c r="E410" s="262" t="s">
        <v>1094</v>
      </c>
      <c r="F410" s="178"/>
      <c r="G410" s="260" t="s">
        <v>27</v>
      </c>
      <c r="H410" s="173"/>
      <c r="I410" s="260" t="s">
        <v>20</v>
      </c>
      <c r="J410" s="260" t="s">
        <v>19</v>
      </c>
      <c r="K410" s="183" t="s">
        <v>581</v>
      </c>
      <c r="L410" s="260">
        <v>75.02</v>
      </c>
      <c r="M410" s="263">
        <v>2288</v>
      </c>
      <c r="N410" s="263">
        <v>3050</v>
      </c>
      <c r="O410" s="173"/>
      <c r="P410" s="173"/>
      <c r="Q410" s="173"/>
      <c r="R410" s="268">
        <v>1</v>
      </c>
    </row>
    <row r="411" spans="1:18" ht="15" customHeight="1" x14ac:dyDescent="0.3">
      <c r="A411" s="183">
        <v>2017</v>
      </c>
      <c r="B411" s="182" t="s">
        <v>618</v>
      </c>
      <c r="C411" s="260" t="s">
        <v>296</v>
      </c>
      <c r="D411" s="260" t="s">
        <v>297</v>
      </c>
      <c r="E411" s="264" t="s">
        <v>534</v>
      </c>
      <c r="F411" s="178"/>
      <c r="G411" s="263" t="s">
        <v>42</v>
      </c>
      <c r="H411" s="173"/>
      <c r="I411" s="263" t="s">
        <v>20</v>
      </c>
      <c r="J411" s="263" t="s">
        <v>649</v>
      </c>
      <c r="K411" s="183" t="s">
        <v>581</v>
      </c>
      <c r="L411" s="260">
        <v>4</v>
      </c>
      <c r="M411" s="263">
        <v>78486</v>
      </c>
      <c r="N411" s="263">
        <v>75496</v>
      </c>
      <c r="O411" s="173"/>
      <c r="P411" s="173"/>
      <c r="Q411" s="173"/>
      <c r="R411" s="268">
        <v>1</v>
      </c>
    </row>
    <row r="412" spans="1:18" ht="15" customHeight="1" x14ac:dyDescent="0.3">
      <c r="A412" s="183">
        <v>2017</v>
      </c>
      <c r="B412" s="182" t="s">
        <v>618</v>
      </c>
      <c r="C412" s="260" t="s">
        <v>296</v>
      </c>
      <c r="D412" s="260" t="s">
        <v>297</v>
      </c>
      <c r="E412" s="264" t="s">
        <v>15</v>
      </c>
      <c r="F412" s="178"/>
      <c r="G412" s="263" t="s">
        <v>18</v>
      </c>
      <c r="H412" s="173"/>
      <c r="I412" s="263" t="s">
        <v>20</v>
      </c>
      <c r="J412" s="263" t="s">
        <v>19</v>
      </c>
      <c r="K412" s="183" t="s">
        <v>581</v>
      </c>
      <c r="L412" s="260">
        <v>0.23</v>
      </c>
      <c r="M412" s="263">
        <v>0.23</v>
      </c>
      <c r="N412" s="263"/>
      <c r="O412" s="173"/>
      <c r="P412" s="173"/>
      <c r="Q412" s="173"/>
      <c r="R412" s="268">
        <v>1</v>
      </c>
    </row>
    <row r="413" spans="1:18" ht="15" customHeight="1" x14ac:dyDescent="0.3">
      <c r="A413" s="183">
        <v>2017</v>
      </c>
      <c r="B413" s="182" t="s">
        <v>618</v>
      </c>
      <c r="C413" s="264" t="s">
        <v>300</v>
      </c>
      <c r="D413" s="264" t="s">
        <v>301</v>
      </c>
      <c r="E413" s="264" t="s">
        <v>21</v>
      </c>
      <c r="F413" s="178"/>
      <c r="G413" s="263" t="s">
        <v>18</v>
      </c>
      <c r="H413" s="173"/>
      <c r="I413" s="263" t="s">
        <v>20</v>
      </c>
      <c r="J413" s="263" t="s">
        <v>19</v>
      </c>
      <c r="K413" s="183" t="s">
        <v>581</v>
      </c>
      <c r="L413" s="260">
        <v>0.57999999999999996</v>
      </c>
      <c r="M413" s="263">
        <v>114250.67</v>
      </c>
      <c r="N413" s="263">
        <v>19591643.289999999</v>
      </c>
      <c r="O413" s="173"/>
      <c r="P413" s="173"/>
      <c r="Q413" s="173"/>
      <c r="R413" s="268">
        <v>1</v>
      </c>
    </row>
    <row r="414" spans="1:18" ht="15" customHeight="1" x14ac:dyDescent="0.3">
      <c r="A414" s="183">
        <v>2017</v>
      </c>
      <c r="B414" s="182" t="s">
        <v>618</v>
      </c>
      <c r="C414" s="264" t="s">
        <v>300</v>
      </c>
      <c r="D414" s="264" t="s">
        <v>301</v>
      </c>
      <c r="E414" s="264" t="s">
        <v>542</v>
      </c>
      <c r="F414" s="178"/>
      <c r="G414" s="263" t="s">
        <v>27</v>
      </c>
      <c r="H414" s="173"/>
      <c r="I414" s="263" t="s">
        <v>20</v>
      </c>
      <c r="J414" s="263" t="s">
        <v>649</v>
      </c>
      <c r="K414" s="183" t="s">
        <v>581</v>
      </c>
      <c r="L414" s="260">
        <v>8.2899999999999991</v>
      </c>
      <c r="M414" s="263">
        <v>27150</v>
      </c>
      <c r="N414" s="263">
        <v>25072</v>
      </c>
      <c r="O414" s="173"/>
      <c r="P414" s="173"/>
      <c r="Q414" s="173"/>
      <c r="R414" s="268">
        <v>1</v>
      </c>
    </row>
    <row r="415" spans="1:18" ht="15" customHeight="1" x14ac:dyDescent="0.3">
      <c r="A415" s="183">
        <v>2017</v>
      </c>
      <c r="B415" s="182" t="s">
        <v>618</v>
      </c>
      <c r="C415" s="264" t="s">
        <v>300</v>
      </c>
      <c r="D415" s="264" t="s">
        <v>301</v>
      </c>
      <c r="E415" s="264" t="s">
        <v>985</v>
      </c>
      <c r="F415" s="178"/>
      <c r="G415" s="263" t="s">
        <v>27</v>
      </c>
      <c r="H415" s="173"/>
      <c r="I415" s="263" t="s">
        <v>20</v>
      </c>
      <c r="J415" s="263" t="s">
        <v>19</v>
      </c>
      <c r="K415" s="183" t="s">
        <v>581</v>
      </c>
      <c r="L415" s="260">
        <v>84.9</v>
      </c>
      <c r="M415" s="263">
        <v>5230</v>
      </c>
      <c r="N415" s="263">
        <v>6160</v>
      </c>
      <c r="O415" s="173"/>
      <c r="P415" s="173"/>
      <c r="Q415" s="173"/>
      <c r="R415" s="268">
        <v>1</v>
      </c>
    </row>
    <row r="416" spans="1:18" ht="15" customHeight="1" x14ac:dyDescent="0.3">
      <c r="A416" s="183">
        <v>2017</v>
      </c>
      <c r="B416" s="182" t="s">
        <v>618</v>
      </c>
      <c r="C416" s="264" t="s">
        <v>300</v>
      </c>
      <c r="D416" s="264" t="s">
        <v>301</v>
      </c>
      <c r="E416" s="264" t="s">
        <v>965</v>
      </c>
      <c r="F416" s="178"/>
      <c r="G416" s="263" t="s">
        <v>42</v>
      </c>
      <c r="H416" s="173"/>
      <c r="I416" s="263" t="s">
        <v>20</v>
      </c>
      <c r="J416" s="263" t="s">
        <v>19</v>
      </c>
      <c r="K416" s="183" t="s">
        <v>581</v>
      </c>
      <c r="L416" s="260">
        <v>100</v>
      </c>
      <c r="M416" s="263">
        <v>13000</v>
      </c>
      <c r="N416" s="263">
        <v>13000</v>
      </c>
      <c r="O416" s="173"/>
      <c r="P416" s="173"/>
      <c r="Q416" s="173"/>
      <c r="R416" s="268">
        <v>1</v>
      </c>
    </row>
    <row r="417" spans="1:18" ht="15" customHeight="1" x14ac:dyDescent="0.3">
      <c r="A417" s="183">
        <v>2017</v>
      </c>
      <c r="B417" s="182" t="s">
        <v>618</v>
      </c>
      <c r="C417" s="264" t="s">
        <v>300</v>
      </c>
      <c r="D417" s="264" t="s">
        <v>301</v>
      </c>
      <c r="E417" s="264" t="s">
        <v>970</v>
      </c>
      <c r="F417" s="178"/>
      <c r="G417" s="263" t="s">
        <v>42</v>
      </c>
      <c r="H417" s="173"/>
      <c r="I417" s="263" t="s">
        <v>20</v>
      </c>
      <c r="J417" s="263" t="s">
        <v>19</v>
      </c>
      <c r="K417" s="183" t="s">
        <v>581</v>
      </c>
      <c r="L417" s="260">
        <v>4</v>
      </c>
      <c r="M417" s="263">
        <v>520</v>
      </c>
      <c r="N417" s="263">
        <v>13000</v>
      </c>
      <c r="O417" s="173"/>
      <c r="P417" s="173"/>
      <c r="Q417" s="173"/>
      <c r="R417" s="268">
        <v>1</v>
      </c>
    </row>
    <row r="418" spans="1:18" ht="15" customHeight="1" x14ac:dyDescent="0.3">
      <c r="A418" s="183">
        <v>2017</v>
      </c>
      <c r="B418" s="182" t="s">
        <v>618</v>
      </c>
      <c r="C418" s="264" t="s">
        <v>300</v>
      </c>
      <c r="D418" s="264" t="s">
        <v>301</v>
      </c>
      <c r="E418" s="264" t="s">
        <v>15</v>
      </c>
      <c r="F418" s="178"/>
      <c r="G418" s="263" t="s">
        <v>18</v>
      </c>
      <c r="H418" s="173"/>
      <c r="I418" s="263" t="s">
        <v>20</v>
      </c>
      <c r="J418" s="263" t="s">
        <v>19</v>
      </c>
      <c r="K418" s="183" t="s">
        <v>581</v>
      </c>
      <c r="L418" s="260">
        <v>0.23</v>
      </c>
      <c r="M418" s="263">
        <v>0.23</v>
      </c>
      <c r="N418" s="263"/>
      <c r="O418" s="173"/>
      <c r="P418" s="173"/>
      <c r="Q418" s="173"/>
      <c r="R418" s="268">
        <v>1</v>
      </c>
    </row>
    <row r="419" spans="1:18" ht="15" customHeight="1" x14ac:dyDescent="0.3">
      <c r="A419" s="183">
        <v>2017</v>
      </c>
      <c r="B419" s="182" t="s">
        <v>618</v>
      </c>
      <c r="C419" s="264" t="s">
        <v>302</v>
      </c>
      <c r="D419" s="264" t="s">
        <v>689</v>
      </c>
      <c r="E419" s="264" t="s">
        <v>650</v>
      </c>
      <c r="F419" s="178"/>
      <c r="G419" s="263" t="s">
        <v>42</v>
      </c>
      <c r="H419" s="173"/>
      <c r="I419" s="263" t="s">
        <v>20</v>
      </c>
      <c r="J419" s="263" t="s">
        <v>19</v>
      </c>
      <c r="K419" s="183" t="s">
        <v>581</v>
      </c>
      <c r="L419" s="260">
        <v>100</v>
      </c>
      <c r="M419" s="263">
        <v>16</v>
      </c>
      <c r="N419" s="263">
        <v>16</v>
      </c>
      <c r="O419" s="173"/>
      <c r="P419" s="173"/>
      <c r="Q419" s="173"/>
      <c r="R419" s="268">
        <v>1</v>
      </c>
    </row>
    <row r="420" spans="1:18" ht="15" customHeight="1" x14ac:dyDescent="0.3">
      <c r="A420" s="183">
        <v>2017</v>
      </c>
      <c r="B420" s="182" t="s">
        <v>618</v>
      </c>
      <c r="C420" s="264" t="s">
        <v>302</v>
      </c>
      <c r="D420" s="264" t="s">
        <v>689</v>
      </c>
      <c r="E420" s="264" t="s">
        <v>545</v>
      </c>
      <c r="F420" s="178"/>
      <c r="G420" s="263" t="s">
        <v>27</v>
      </c>
      <c r="H420" s="173"/>
      <c r="I420" s="263" t="s">
        <v>20</v>
      </c>
      <c r="J420" s="263" t="s">
        <v>19</v>
      </c>
      <c r="K420" s="183" t="s">
        <v>581</v>
      </c>
      <c r="L420" s="260">
        <v>91.61</v>
      </c>
      <c r="M420" s="263">
        <v>142</v>
      </c>
      <c r="N420" s="263">
        <v>155</v>
      </c>
      <c r="O420" s="173"/>
      <c r="P420" s="173"/>
      <c r="Q420" s="173"/>
      <c r="R420" s="268">
        <v>1</v>
      </c>
    </row>
    <row r="421" spans="1:18" ht="15" customHeight="1" x14ac:dyDescent="0.3">
      <c r="A421" s="183">
        <v>2017</v>
      </c>
      <c r="B421" s="182" t="s">
        <v>618</v>
      </c>
      <c r="C421" s="264" t="s">
        <v>302</v>
      </c>
      <c r="D421" s="264" t="s">
        <v>689</v>
      </c>
      <c r="E421" s="264" t="s">
        <v>548</v>
      </c>
      <c r="F421" s="178"/>
      <c r="G421" s="263" t="s">
        <v>32</v>
      </c>
      <c r="H421" s="173"/>
      <c r="I421" s="263" t="s">
        <v>20</v>
      </c>
      <c r="J421" s="263" t="s">
        <v>19</v>
      </c>
      <c r="K421" s="183" t="s">
        <v>581</v>
      </c>
      <c r="L421" s="260">
        <v>19.100000000000001</v>
      </c>
      <c r="M421" s="263">
        <v>351</v>
      </c>
      <c r="N421" s="263">
        <v>1838</v>
      </c>
      <c r="O421" s="173"/>
      <c r="P421" s="173"/>
      <c r="Q421" s="173"/>
      <c r="R421" s="268">
        <v>1</v>
      </c>
    </row>
    <row r="422" spans="1:18" ht="15" customHeight="1" x14ac:dyDescent="0.3">
      <c r="A422" s="183">
        <v>2017</v>
      </c>
      <c r="B422" s="182" t="s">
        <v>618</v>
      </c>
      <c r="C422" s="264" t="s">
        <v>302</v>
      </c>
      <c r="D422" s="264" t="s">
        <v>689</v>
      </c>
      <c r="E422" s="264" t="s">
        <v>15</v>
      </c>
      <c r="F422" s="178"/>
      <c r="G422" s="263" t="s">
        <v>18</v>
      </c>
      <c r="H422" s="173"/>
      <c r="I422" s="263" t="s">
        <v>20</v>
      </c>
      <c r="J422" s="263" t="s">
        <v>19</v>
      </c>
      <c r="K422" s="183" t="s">
        <v>581</v>
      </c>
      <c r="L422" s="260">
        <v>0.23</v>
      </c>
      <c r="M422" s="263">
        <v>0.23</v>
      </c>
      <c r="N422" s="263"/>
      <c r="O422" s="173"/>
      <c r="P422" s="173"/>
      <c r="Q422" s="173"/>
      <c r="R422" s="268">
        <v>1</v>
      </c>
    </row>
    <row r="423" spans="1:18" ht="15" customHeight="1" x14ac:dyDescent="0.3">
      <c r="A423" s="183">
        <v>2017</v>
      </c>
      <c r="B423" s="182" t="s">
        <v>618</v>
      </c>
      <c r="C423" s="264" t="s">
        <v>302</v>
      </c>
      <c r="D423" s="264" t="s">
        <v>689</v>
      </c>
      <c r="E423" s="264" t="s">
        <v>21</v>
      </c>
      <c r="F423" s="178"/>
      <c r="G423" s="263" t="s">
        <v>18</v>
      </c>
      <c r="H423" s="173"/>
      <c r="I423" s="263" t="s">
        <v>20</v>
      </c>
      <c r="J423" s="263" t="s">
        <v>19</v>
      </c>
      <c r="K423" s="183" t="s">
        <v>581</v>
      </c>
      <c r="L423" s="260">
        <v>0.57999999999999996</v>
      </c>
      <c r="M423" s="263">
        <v>114250.67</v>
      </c>
      <c r="N423" s="263" t="s">
        <v>1095</v>
      </c>
      <c r="O423" s="173"/>
      <c r="P423" s="173"/>
      <c r="Q423" s="173"/>
      <c r="R423" s="268">
        <v>1</v>
      </c>
    </row>
    <row r="424" spans="1:18" ht="15" customHeight="1" x14ac:dyDescent="0.3">
      <c r="A424" s="183">
        <v>2017</v>
      </c>
      <c r="B424" s="182" t="s">
        <v>618</v>
      </c>
      <c r="C424" s="264" t="s">
        <v>302</v>
      </c>
      <c r="D424" s="264" t="s">
        <v>689</v>
      </c>
      <c r="E424" s="264" t="s">
        <v>1096</v>
      </c>
      <c r="F424" s="178"/>
      <c r="G424" s="263" t="s">
        <v>42</v>
      </c>
      <c r="H424" s="173"/>
      <c r="I424" s="263" t="s">
        <v>20</v>
      </c>
      <c r="J424" s="263" t="s">
        <v>19</v>
      </c>
      <c r="K424" s="183" t="s">
        <v>581</v>
      </c>
      <c r="L424" s="260">
        <v>100</v>
      </c>
      <c r="M424" s="263">
        <v>16</v>
      </c>
      <c r="N424" s="263">
        <v>16</v>
      </c>
      <c r="O424" s="173"/>
      <c r="P424" s="173"/>
      <c r="Q424" s="173"/>
      <c r="R424" s="268">
        <v>1</v>
      </c>
    </row>
    <row r="425" spans="1:18" ht="15" customHeight="1" x14ac:dyDescent="0.3">
      <c r="A425" s="183">
        <v>2017</v>
      </c>
      <c r="B425" s="182" t="s">
        <v>618</v>
      </c>
      <c r="C425" s="264" t="s">
        <v>302</v>
      </c>
      <c r="D425" s="264" t="s">
        <v>689</v>
      </c>
      <c r="E425" s="264" t="s">
        <v>996</v>
      </c>
      <c r="F425" s="178"/>
      <c r="G425" s="263" t="s">
        <v>42</v>
      </c>
      <c r="H425" s="173"/>
      <c r="I425" s="263" t="s">
        <v>20</v>
      </c>
      <c r="J425" s="263" t="s">
        <v>19</v>
      </c>
      <c r="K425" s="183" t="s">
        <v>581</v>
      </c>
      <c r="L425" s="260">
        <v>100</v>
      </c>
      <c r="M425" s="263">
        <v>16</v>
      </c>
      <c r="N425" s="263">
        <v>16</v>
      </c>
      <c r="O425" s="173"/>
      <c r="P425" s="173"/>
      <c r="Q425" s="173"/>
      <c r="R425" s="268">
        <v>1</v>
      </c>
    </row>
    <row r="426" spans="1:18" ht="15" customHeight="1" x14ac:dyDescent="0.3">
      <c r="A426" s="183">
        <v>2017</v>
      </c>
      <c r="B426" s="182" t="s">
        <v>618</v>
      </c>
      <c r="C426" s="183" t="s">
        <v>304</v>
      </c>
      <c r="D426" s="266" t="s">
        <v>1013</v>
      </c>
      <c r="E426" s="266" t="s">
        <v>658</v>
      </c>
      <c r="F426" s="178"/>
      <c r="G426" s="183" t="s">
        <v>628</v>
      </c>
      <c r="H426" s="173"/>
      <c r="I426" s="183" t="s">
        <v>20</v>
      </c>
      <c r="J426" s="183" t="s">
        <v>19</v>
      </c>
      <c r="K426" s="183" t="s">
        <v>581</v>
      </c>
      <c r="L426" s="183"/>
      <c r="M426" s="183"/>
      <c r="N426" s="183"/>
      <c r="O426" s="173"/>
      <c r="P426" s="173"/>
      <c r="Q426" s="173"/>
      <c r="R426" s="268">
        <v>1</v>
      </c>
    </row>
    <row r="427" spans="1:18" ht="15" customHeight="1" x14ac:dyDescent="0.3">
      <c r="A427" s="183">
        <v>2017</v>
      </c>
      <c r="B427" s="182" t="s">
        <v>618</v>
      </c>
      <c r="C427" s="183" t="s">
        <v>304</v>
      </c>
      <c r="D427" s="266" t="s">
        <v>1013</v>
      </c>
      <c r="E427" s="266" t="s">
        <v>1027</v>
      </c>
      <c r="F427" s="178"/>
      <c r="G427" s="183" t="s">
        <v>631</v>
      </c>
      <c r="H427" s="173"/>
      <c r="I427" s="183" t="s">
        <v>20</v>
      </c>
      <c r="J427" s="183" t="s">
        <v>19</v>
      </c>
      <c r="K427" s="183" t="s">
        <v>581</v>
      </c>
      <c r="L427" s="183"/>
      <c r="M427" s="183"/>
      <c r="N427" s="183"/>
      <c r="O427" s="173"/>
      <c r="P427" s="173"/>
      <c r="Q427" s="173"/>
      <c r="R427" s="268">
        <v>1</v>
      </c>
    </row>
    <row r="428" spans="1:18" ht="15" customHeight="1" x14ac:dyDescent="0.3">
      <c r="A428" s="183">
        <v>2017</v>
      </c>
      <c r="B428" s="182" t="s">
        <v>618</v>
      </c>
      <c r="C428" s="183" t="s">
        <v>304</v>
      </c>
      <c r="D428" s="266" t="s">
        <v>1013</v>
      </c>
      <c r="E428" s="266" t="s">
        <v>1037</v>
      </c>
      <c r="F428" s="178"/>
      <c r="G428" s="183" t="s">
        <v>621</v>
      </c>
      <c r="H428" s="173"/>
      <c r="I428" s="183" t="s">
        <v>20</v>
      </c>
      <c r="J428" s="183" t="s">
        <v>19</v>
      </c>
      <c r="K428" s="183" t="s">
        <v>581</v>
      </c>
      <c r="L428" s="183"/>
      <c r="M428" s="183"/>
      <c r="N428" s="183"/>
      <c r="O428" s="173"/>
      <c r="P428" s="173"/>
      <c r="Q428" s="173"/>
      <c r="R428" s="268">
        <v>1</v>
      </c>
    </row>
    <row r="429" spans="1:18" ht="15" customHeight="1" x14ac:dyDescent="0.3">
      <c r="A429" s="183">
        <v>2017</v>
      </c>
      <c r="B429" s="182" t="s">
        <v>618</v>
      </c>
      <c r="C429" s="183" t="s">
        <v>304</v>
      </c>
      <c r="D429" s="266" t="s">
        <v>1013</v>
      </c>
      <c r="E429" s="266" t="s">
        <v>1042</v>
      </c>
      <c r="F429" s="178"/>
      <c r="G429" s="183" t="s">
        <v>655</v>
      </c>
      <c r="H429" s="173"/>
      <c r="I429" s="183" t="s">
        <v>20</v>
      </c>
      <c r="J429" s="183" t="s">
        <v>19</v>
      </c>
      <c r="K429" s="183" t="s">
        <v>581</v>
      </c>
      <c r="L429" s="183"/>
      <c r="M429" s="183"/>
      <c r="N429" s="183"/>
      <c r="O429" s="173"/>
      <c r="P429" s="173"/>
      <c r="Q429" s="173"/>
      <c r="R429" s="268">
        <v>1</v>
      </c>
    </row>
    <row r="430" spans="1:18" ht="15" customHeight="1" x14ac:dyDescent="0.3">
      <c r="A430" s="183">
        <v>2017</v>
      </c>
      <c r="B430" s="182" t="s">
        <v>618</v>
      </c>
      <c r="C430" s="183" t="s">
        <v>304</v>
      </c>
      <c r="D430" s="266" t="s">
        <v>1013</v>
      </c>
      <c r="E430" s="266" t="s">
        <v>700</v>
      </c>
      <c r="F430" s="178"/>
      <c r="G430" s="183" t="s">
        <v>660</v>
      </c>
      <c r="H430" s="173"/>
      <c r="I430" s="183" t="s">
        <v>20</v>
      </c>
      <c r="J430" s="183" t="s">
        <v>19</v>
      </c>
      <c r="K430" s="183" t="s">
        <v>581</v>
      </c>
      <c r="L430" s="183"/>
      <c r="M430" s="183"/>
      <c r="N430" s="183"/>
      <c r="O430" s="173"/>
      <c r="P430" s="173"/>
      <c r="Q430" s="173"/>
      <c r="R430" s="268">
        <v>1</v>
      </c>
    </row>
    <row r="431" spans="1:18" ht="15" customHeight="1" x14ac:dyDescent="0.3">
      <c r="A431" s="183">
        <v>2017</v>
      </c>
      <c r="B431" s="182" t="s">
        <v>618</v>
      </c>
      <c r="C431" s="183" t="s">
        <v>304</v>
      </c>
      <c r="D431" s="266" t="s">
        <v>1013</v>
      </c>
      <c r="E431" s="266" t="s">
        <v>1021</v>
      </c>
      <c r="F431" s="178"/>
      <c r="G431" s="183" t="s">
        <v>647</v>
      </c>
      <c r="H431" s="173"/>
      <c r="I431" s="183" t="s">
        <v>20</v>
      </c>
      <c r="J431" s="183" t="s">
        <v>19</v>
      </c>
      <c r="K431" s="183" t="s">
        <v>581</v>
      </c>
      <c r="L431" s="183"/>
      <c r="M431" s="183"/>
      <c r="N431" s="183"/>
      <c r="O431" s="173"/>
      <c r="P431" s="173"/>
      <c r="Q431" s="173"/>
      <c r="R431" s="268">
        <v>1</v>
      </c>
    </row>
    <row r="432" spans="1:18" ht="15" customHeight="1" x14ac:dyDescent="0.3">
      <c r="A432" s="183">
        <v>2017</v>
      </c>
      <c r="B432" s="182" t="s">
        <v>618</v>
      </c>
      <c r="C432" s="183" t="s">
        <v>304</v>
      </c>
      <c r="D432" s="266" t="s">
        <v>1013</v>
      </c>
      <c r="E432" s="266" t="s">
        <v>15</v>
      </c>
      <c r="F432" s="178"/>
      <c r="G432" s="183" t="s">
        <v>848</v>
      </c>
      <c r="H432" s="173"/>
      <c r="I432" s="183" t="s">
        <v>20</v>
      </c>
      <c r="J432" s="183" t="s">
        <v>19</v>
      </c>
      <c r="K432" s="183" t="s">
        <v>581</v>
      </c>
      <c r="L432" s="183"/>
      <c r="M432" s="183"/>
      <c r="N432" s="183"/>
      <c r="O432" s="173"/>
      <c r="P432" s="173"/>
      <c r="Q432" s="173"/>
      <c r="R432" s="268">
        <v>1</v>
      </c>
    </row>
    <row r="433" spans="1:18" ht="15" customHeight="1" x14ac:dyDescent="0.3">
      <c r="A433" s="183">
        <v>2017</v>
      </c>
      <c r="B433" s="182" t="s">
        <v>618</v>
      </c>
      <c r="C433" s="183" t="s">
        <v>304</v>
      </c>
      <c r="D433" s="266" t="s">
        <v>1013</v>
      </c>
      <c r="E433" s="266" t="s">
        <v>21</v>
      </c>
      <c r="F433" s="178"/>
      <c r="G433" s="183" t="s">
        <v>930</v>
      </c>
      <c r="H433" s="173"/>
      <c r="I433" s="183" t="s">
        <v>20</v>
      </c>
      <c r="J433" s="183" t="s">
        <v>19</v>
      </c>
      <c r="K433" s="183" t="s">
        <v>581</v>
      </c>
      <c r="L433" s="183"/>
      <c r="M433" s="183"/>
      <c r="N433" s="183"/>
      <c r="O433" s="173"/>
      <c r="P433" s="173"/>
      <c r="Q433" s="173"/>
      <c r="R433" s="268">
        <v>1</v>
      </c>
    </row>
    <row r="434" spans="1:18" ht="15" customHeight="1" x14ac:dyDescent="0.3">
      <c r="A434" s="183">
        <v>2017</v>
      </c>
      <c r="B434" s="182" t="s">
        <v>618</v>
      </c>
      <c r="C434" s="183" t="s">
        <v>304</v>
      </c>
      <c r="D434" s="266" t="s">
        <v>1013</v>
      </c>
      <c r="E434" s="266" t="s">
        <v>1017</v>
      </c>
      <c r="F434" s="178"/>
      <c r="G434" s="183" t="s">
        <v>719</v>
      </c>
      <c r="H434" s="173"/>
      <c r="I434" s="183" t="s">
        <v>20</v>
      </c>
      <c r="J434" s="183" t="s">
        <v>19</v>
      </c>
      <c r="K434" s="183" t="s">
        <v>581</v>
      </c>
      <c r="L434" s="183"/>
      <c r="M434" s="183"/>
      <c r="N434" s="183"/>
      <c r="O434" s="173"/>
      <c r="P434" s="173"/>
      <c r="Q434" s="173"/>
      <c r="R434" s="268">
        <v>1</v>
      </c>
    </row>
    <row r="435" spans="1:18" ht="15" customHeight="1" x14ac:dyDescent="0.3">
      <c r="A435" s="183">
        <v>2017</v>
      </c>
      <c r="B435" s="182" t="s">
        <v>618</v>
      </c>
      <c r="C435" s="258" t="s">
        <v>306</v>
      </c>
      <c r="D435" s="258" t="s">
        <v>696</v>
      </c>
      <c r="E435" s="258" t="s">
        <v>15</v>
      </c>
      <c r="F435" s="178"/>
      <c r="G435" s="259" t="s">
        <v>18</v>
      </c>
      <c r="H435" s="173"/>
      <c r="I435" s="259" t="s">
        <v>20</v>
      </c>
      <c r="J435" s="259" t="s">
        <v>19</v>
      </c>
      <c r="K435" s="183" t="s">
        <v>581</v>
      </c>
      <c r="L435" s="265">
        <v>0.23</v>
      </c>
      <c r="M435" s="265">
        <v>0.23</v>
      </c>
      <c r="N435" s="265"/>
      <c r="O435" s="173"/>
      <c r="P435" s="173"/>
      <c r="Q435" s="173"/>
      <c r="R435" s="268">
        <v>1</v>
      </c>
    </row>
    <row r="436" spans="1:18" ht="15" customHeight="1" x14ac:dyDescent="0.3">
      <c r="A436" s="183">
        <v>2017</v>
      </c>
      <c r="B436" s="182" t="s">
        <v>618</v>
      </c>
      <c r="C436" s="258" t="s">
        <v>306</v>
      </c>
      <c r="D436" s="258" t="s">
        <v>696</v>
      </c>
      <c r="E436" s="258" t="s">
        <v>21</v>
      </c>
      <c r="F436" s="178"/>
      <c r="G436" s="259" t="s">
        <v>18</v>
      </c>
      <c r="H436" s="173"/>
      <c r="I436" s="259" t="s">
        <v>20</v>
      </c>
      <c r="J436" s="259" t="s">
        <v>19</v>
      </c>
      <c r="K436" s="183" t="s">
        <v>581</v>
      </c>
      <c r="L436" s="265">
        <v>0.57999999999999996</v>
      </c>
      <c r="M436" s="263">
        <v>114250.67</v>
      </c>
      <c r="N436" s="265" t="s">
        <v>1095</v>
      </c>
      <c r="O436" s="173"/>
      <c r="P436" s="173"/>
      <c r="Q436" s="173"/>
      <c r="R436" s="268">
        <v>1</v>
      </c>
    </row>
    <row r="437" spans="1:18" ht="15" customHeight="1" x14ac:dyDescent="0.3">
      <c r="A437" s="183">
        <v>2017</v>
      </c>
      <c r="B437" s="182" t="s">
        <v>618</v>
      </c>
      <c r="C437" s="183" t="s">
        <v>309</v>
      </c>
      <c r="D437" s="266" t="s">
        <v>811</v>
      </c>
      <c r="E437" s="266" t="s">
        <v>1061</v>
      </c>
      <c r="F437" s="178"/>
      <c r="G437" s="183" t="s">
        <v>628</v>
      </c>
      <c r="H437" s="173"/>
      <c r="I437" s="183" t="s">
        <v>20</v>
      </c>
      <c r="J437" s="183" t="s">
        <v>19</v>
      </c>
      <c r="K437" s="183" t="s">
        <v>581</v>
      </c>
      <c r="L437" s="183"/>
      <c r="M437" s="183"/>
      <c r="N437" s="183"/>
      <c r="O437" s="173"/>
      <c r="P437" s="173"/>
      <c r="Q437" s="173"/>
      <c r="R437" s="268">
        <v>1</v>
      </c>
    </row>
    <row r="438" spans="1:18" ht="15" customHeight="1" x14ac:dyDescent="0.3">
      <c r="A438" s="183">
        <v>2017</v>
      </c>
      <c r="B438" s="182" t="s">
        <v>618</v>
      </c>
      <c r="C438" s="183" t="s">
        <v>309</v>
      </c>
      <c r="D438" s="266" t="s">
        <v>811</v>
      </c>
      <c r="E438" s="266" t="s">
        <v>1064</v>
      </c>
      <c r="F438" s="178"/>
      <c r="G438" s="183" t="s">
        <v>631</v>
      </c>
      <c r="H438" s="173"/>
      <c r="I438" s="183" t="s">
        <v>20</v>
      </c>
      <c r="J438" s="183" t="s">
        <v>19</v>
      </c>
      <c r="K438" s="183" t="s">
        <v>581</v>
      </c>
      <c r="L438" s="183"/>
      <c r="M438" s="183"/>
      <c r="N438" s="183"/>
      <c r="O438" s="173"/>
      <c r="P438" s="173"/>
      <c r="Q438" s="173"/>
      <c r="R438" s="268">
        <v>1</v>
      </c>
    </row>
    <row r="439" spans="1:18" ht="15" customHeight="1" x14ac:dyDescent="0.3">
      <c r="A439" s="183">
        <v>2017</v>
      </c>
      <c r="B439" s="182" t="s">
        <v>618</v>
      </c>
      <c r="C439" s="183" t="s">
        <v>309</v>
      </c>
      <c r="D439" s="266" t="s">
        <v>811</v>
      </c>
      <c r="E439" s="266" t="s">
        <v>1054</v>
      </c>
      <c r="F439" s="178"/>
      <c r="G439" s="183" t="s">
        <v>621</v>
      </c>
      <c r="H439" s="173"/>
      <c r="I439" s="183" t="s">
        <v>20</v>
      </c>
      <c r="J439" s="183" t="s">
        <v>19</v>
      </c>
      <c r="K439" s="183" t="s">
        <v>581</v>
      </c>
      <c r="L439" s="183"/>
      <c r="M439" s="183"/>
      <c r="N439" s="183"/>
      <c r="O439" s="173"/>
      <c r="P439" s="173"/>
      <c r="Q439" s="173"/>
      <c r="R439" s="268">
        <v>1</v>
      </c>
    </row>
    <row r="440" spans="1:18" ht="15" customHeight="1" x14ac:dyDescent="0.3">
      <c r="A440" s="183">
        <v>2017</v>
      </c>
      <c r="B440" s="182" t="s">
        <v>618</v>
      </c>
      <c r="C440" s="183" t="s">
        <v>309</v>
      </c>
      <c r="D440" s="266" t="s">
        <v>811</v>
      </c>
      <c r="E440" s="266" t="s">
        <v>572</v>
      </c>
      <c r="F440" s="178"/>
      <c r="G440" s="183" t="s">
        <v>647</v>
      </c>
      <c r="H440" s="173"/>
      <c r="I440" s="183" t="s">
        <v>20</v>
      </c>
      <c r="J440" s="183" t="s">
        <v>19</v>
      </c>
      <c r="K440" s="183" t="s">
        <v>581</v>
      </c>
      <c r="L440" s="183"/>
      <c r="M440" s="183"/>
      <c r="N440" s="183"/>
      <c r="O440" s="173"/>
      <c r="P440" s="173"/>
      <c r="Q440" s="173"/>
      <c r="R440" s="268">
        <v>1</v>
      </c>
    </row>
    <row r="441" spans="1:18" ht="15" customHeight="1" x14ac:dyDescent="0.3">
      <c r="A441" s="183">
        <v>2017</v>
      </c>
      <c r="B441" s="182" t="s">
        <v>618</v>
      </c>
      <c r="C441" s="183" t="s">
        <v>309</v>
      </c>
      <c r="D441" s="266" t="s">
        <v>811</v>
      </c>
      <c r="E441" s="266" t="s">
        <v>21</v>
      </c>
      <c r="F441" s="178"/>
      <c r="G441" s="183" t="s">
        <v>848</v>
      </c>
      <c r="H441" s="173"/>
      <c r="I441" s="183" t="s">
        <v>20</v>
      </c>
      <c r="J441" s="183" t="s">
        <v>19</v>
      </c>
      <c r="K441" s="183" t="s">
        <v>581</v>
      </c>
      <c r="L441" s="183"/>
      <c r="M441" s="183"/>
      <c r="N441" s="183"/>
      <c r="O441" s="173"/>
      <c r="P441" s="173"/>
      <c r="Q441" s="173"/>
      <c r="R441" s="268">
        <v>1</v>
      </c>
    </row>
    <row r="442" spans="1:18" ht="15" customHeight="1" x14ac:dyDescent="0.3">
      <c r="A442" s="183">
        <v>2017</v>
      </c>
      <c r="B442" s="182" t="s">
        <v>618</v>
      </c>
      <c r="C442" s="183" t="s">
        <v>309</v>
      </c>
      <c r="D442" s="266" t="s">
        <v>811</v>
      </c>
      <c r="E442" s="266" t="s">
        <v>15</v>
      </c>
      <c r="F442" s="178"/>
      <c r="G442" s="183" t="s">
        <v>930</v>
      </c>
      <c r="H442" s="173"/>
      <c r="I442" s="183" t="s">
        <v>20</v>
      </c>
      <c r="J442" s="183" t="s">
        <v>19</v>
      </c>
      <c r="K442" s="183" t="s">
        <v>581</v>
      </c>
      <c r="L442" s="183"/>
      <c r="M442" s="183"/>
      <c r="N442" s="183"/>
      <c r="O442" s="173"/>
      <c r="P442" s="173"/>
      <c r="Q442" s="173"/>
      <c r="R442" s="268">
        <v>1</v>
      </c>
    </row>
    <row r="443" spans="1:18" ht="15" customHeight="1" x14ac:dyDescent="0.3">
      <c r="A443" s="183">
        <v>2017</v>
      </c>
      <c r="B443" s="182" t="s">
        <v>618</v>
      </c>
      <c r="C443" s="183" t="s">
        <v>309</v>
      </c>
      <c r="D443" s="266" t="s">
        <v>811</v>
      </c>
      <c r="E443" s="266" t="s">
        <v>1051</v>
      </c>
      <c r="F443" s="178"/>
      <c r="G443" s="183" t="s">
        <v>719</v>
      </c>
      <c r="H443" s="173"/>
      <c r="I443" s="183" t="s">
        <v>20</v>
      </c>
      <c r="J443" s="183" t="s">
        <v>19</v>
      </c>
      <c r="K443" s="183" t="s">
        <v>581</v>
      </c>
      <c r="L443" s="183"/>
      <c r="M443" s="183"/>
      <c r="N443" s="183"/>
      <c r="O443" s="173"/>
      <c r="P443" s="173"/>
      <c r="Q443" s="173"/>
      <c r="R443" s="268">
        <v>1</v>
      </c>
    </row>
    <row r="444" spans="1:18" ht="15" customHeight="1" x14ac:dyDescent="0.3">
      <c r="A444" s="183">
        <v>2017</v>
      </c>
      <c r="B444" s="182" t="s">
        <v>618</v>
      </c>
      <c r="C444" s="183" t="s">
        <v>309</v>
      </c>
      <c r="D444" s="266" t="s">
        <v>811</v>
      </c>
      <c r="E444" s="266" t="s">
        <v>571</v>
      </c>
      <c r="F444" s="178"/>
      <c r="G444" s="183" t="s">
        <v>763</v>
      </c>
      <c r="H444" s="173"/>
      <c r="I444" s="183" t="s">
        <v>20</v>
      </c>
      <c r="J444" s="183" t="s">
        <v>844</v>
      </c>
      <c r="K444" s="183" t="s">
        <v>581</v>
      </c>
      <c r="L444" s="183"/>
      <c r="M444" s="183"/>
      <c r="N444" s="183"/>
      <c r="O444" s="173"/>
      <c r="P444" s="173"/>
      <c r="Q444" s="173"/>
      <c r="R444" s="268">
        <v>1</v>
      </c>
    </row>
    <row r="445" spans="1:18" ht="15" customHeight="1" x14ac:dyDescent="0.3">
      <c r="A445" s="183">
        <v>2017</v>
      </c>
      <c r="B445" s="182" t="s">
        <v>618</v>
      </c>
      <c r="C445" s="183" t="s">
        <v>309</v>
      </c>
      <c r="D445" s="266" t="s">
        <v>811</v>
      </c>
      <c r="E445" s="266" t="s">
        <v>1057</v>
      </c>
      <c r="F445" s="178"/>
      <c r="G445" s="183" t="s">
        <v>1059</v>
      </c>
      <c r="H445" s="173"/>
      <c r="I445" s="183" t="s">
        <v>20</v>
      </c>
      <c r="J445" s="183" t="s">
        <v>19</v>
      </c>
      <c r="K445" s="183" t="s">
        <v>581</v>
      </c>
      <c r="L445" s="183"/>
      <c r="M445" s="183"/>
      <c r="N445" s="183"/>
      <c r="O445" s="173"/>
      <c r="P445" s="173"/>
      <c r="Q445" s="173"/>
      <c r="R445" s="268">
        <v>1</v>
      </c>
    </row>
    <row r="446" spans="1:18" ht="15" customHeight="1" x14ac:dyDescent="0.3">
      <c r="A446" s="183">
        <v>2017</v>
      </c>
      <c r="B446" s="182" t="s">
        <v>618</v>
      </c>
      <c r="C446" s="258" t="s">
        <v>277</v>
      </c>
      <c r="D446" s="258" t="s">
        <v>619</v>
      </c>
      <c r="E446" s="258" t="s">
        <v>745</v>
      </c>
      <c r="F446" s="178"/>
      <c r="G446" s="259" t="s">
        <v>647</v>
      </c>
      <c r="H446" s="173"/>
      <c r="I446" s="259" t="s">
        <v>588</v>
      </c>
      <c r="J446" s="259" t="s">
        <v>19</v>
      </c>
      <c r="K446" s="183" t="s">
        <v>581</v>
      </c>
      <c r="L446" s="259">
        <v>97.92</v>
      </c>
      <c r="M446" s="259">
        <v>470</v>
      </c>
      <c r="N446" s="259">
        <v>480</v>
      </c>
      <c r="O446" s="173"/>
      <c r="P446" s="173"/>
      <c r="Q446" s="173"/>
      <c r="R446" s="268">
        <v>1</v>
      </c>
    </row>
    <row r="447" spans="1:18" ht="15" customHeight="1" x14ac:dyDescent="0.3">
      <c r="A447" s="183">
        <v>2017</v>
      </c>
      <c r="B447" s="182" t="s">
        <v>618</v>
      </c>
      <c r="C447" s="258" t="s">
        <v>277</v>
      </c>
      <c r="D447" s="258" t="s">
        <v>619</v>
      </c>
      <c r="E447" s="258" t="s">
        <v>740</v>
      </c>
      <c r="F447" s="178"/>
      <c r="G447" s="259" t="s">
        <v>631</v>
      </c>
      <c r="H447" s="173"/>
      <c r="I447" s="259" t="s">
        <v>588</v>
      </c>
      <c r="J447" s="259" t="s">
        <v>19</v>
      </c>
      <c r="K447" s="183" t="s">
        <v>581</v>
      </c>
      <c r="L447" s="260">
        <v>100</v>
      </c>
      <c r="M447" s="260">
        <v>470</v>
      </c>
      <c r="N447" s="260">
        <v>470</v>
      </c>
      <c r="O447" s="173"/>
      <c r="P447" s="173"/>
      <c r="Q447" s="173"/>
      <c r="R447" s="268">
        <v>1</v>
      </c>
    </row>
    <row r="448" spans="1:18" ht="15" customHeight="1" x14ac:dyDescent="0.3">
      <c r="A448" s="183">
        <v>2017</v>
      </c>
      <c r="B448" s="182" t="s">
        <v>618</v>
      </c>
      <c r="C448" s="258" t="s">
        <v>277</v>
      </c>
      <c r="D448" s="258" t="s">
        <v>619</v>
      </c>
      <c r="E448" s="258" t="s">
        <v>700</v>
      </c>
      <c r="F448" s="178"/>
      <c r="G448" s="259" t="s">
        <v>628</v>
      </c>
      <c r="H448" s="173"/>
      <c r="I448" s="259" t="s">
        <v>588</v>
      </c>
      <c r="J448" s="259" t="s">
        <v>19</v>
      </c>
      <c r="K448" s="183" t="s">
        <v>581</v>
      </c>
      <c r="L448" s="260">
        <v>100</v>
      </c>
      <c r="M448" s="260">
        <v>10</v>
      </c>
      <c r="N448" s="260">
        <v>10</v>
      </c>
      <c r="O448" s="173"/>
      <c r="P448" s="173"/>
      <c r="Q448" s="173"/>
      <c r="R448" s="268">
        <v>1</v>
      </c>
    </row>
    <row r="449" spans="1:18" ht="15" customHeight="1" x14ac:dyDescent="0.3">
      <c r="A449" s="183">
        <v>2017</v>
      </c>
      <c r="B449" s="182" t="s">
        <v>618</v>
      </c>
      <c r="C449" s="258" t="s">
        <v>296</v>
      </c>
      <c r="D449" s="258" t="s">
        <v>297</v>
      </c>
      <c r="E449" s="258" t="s">
        <v>532</v>
      </c>
      <c r="F449" s="178"/>
      <c r="G449" s="259" t="s">
        <v>42</v>
      </c>
      <c r="H449" s="173"/>
      <c r="I449" s="259" t="s">
        <v>588</v>
      </c>
      <c r="J449" s="259" t="s">
        <v>19</v>
      </c>
      <c r="K449" s="183" t="s">
        <v>581</v>
      </c>
      <c r="L449" s="260">
        <v>95</v>
      </c>
      <c r="M449" s="263">
        <v>46683</v>
      </c>
      <c r="N449" s="263">
        <v>49140</v>
      </c>
      <c r="O449" s="173"/>
      <c r="P449" s="173"/>
      <c r="Q449" s="173"/>
      <c r="R449" s="268">
        <v>1</v>
      </c>
    </row>
    <row r="450" spans="1:18" ht="15" customHeight="1" x14ac:dyDescent="0.3">
      <c r="A450" s="183">
        <v>2017</v>
      </c>
      <c r="B450" s="182" t="s">
        <v>618</v>
      </c>
      <c r="C450" s="258" t="s">
        <v>296</v>
      </c>
      <c r="D450" s="258" t="s">
        <v>297</v>
      </c>
      <c r="E450" s="258" t="s">
        <v>1077</v>
      </c>
      <c r="F450" s="178"/>
      <c r="G450" s="259" t="s">
        <v>32</v>
      </c>
      <c r="H450" s="173"/>
      <c r="I450" s="259" t="s">
        <v>588</v>
      </c>
      <c r="J450" s="259"/>
      <c r="K450" s="183" t="s">
        <v>581</v>
      </c>
      <c r="L450" s="260">
        <v>3.2</v>
      </c>
      <c r="M450" s="263">
        <v>2125</v>
      </c>
      <c r="N450" s="263">
        <v>2060</v>
      </c>
      <c r="O450" s="173"/>
      <c r="P450" s="173"/>
      <c r="Q450" s="173"/>
      <c r="R450" s="268">
        <v>1</v>
      </c>
    </row>
    <row r="451" spans="1:18" ht="15" customHeight="1" x14ac:dyDescent="0.3">
      <c r="A451" s="183">
        <v>2017</v>
      </c>
      <c r="B451" s="182" t="s">
        <v>618</v>
      </c>
      <c r="C451" s="260" t="s">
        <v>296</v>
      </c>
      <c r="D451" s="260" t="s">
        <v>297</v>
      </c>
      <c r="E451" s="262" t="s">
        <v>526</v>
      </c>
      <c r="F451" s="178"/>
      <c r="G451" s="260" t="s">
        <v>32</v>
      </c>
      <c r="H451" s="173"/>
      <c r="I451" s="260" t="s">
        <v>588</v>
      </c>
      <c r="J451" s="260" t="s">
        <v>649</v>
      </c>
      <c r="K451" s="183" t="s">
        <v>581</v>
      </c>
      <c r="L451" s="260">
        <v>10</v>
      </c>
      <c r="M451" s="263">
        <v>1461</v>
      </c>
      <c r="N451" s="263">
        <v>1329</v>
      </c>
      <c r="O451" s="173"/>
      <c r="P451" s="173"/>
      <c r="Q451" s="173"/>
      <c r="R451" s="268">
        <v>1</v>
      </c>
    </row>
    <row r="452" spans="1:18" ht="15" customHeight="1" x14ac:dyDescent="0.3">
      <c r="A452" s="183">
        <v>2017</v>
      </c>
      <c r="B452" s="182" t="s">
        <v>618</v>
      </c>
      <c r="C452" s="260" t="s">
        <v>296</v>
      </c>
      <c r="D452" s="260" t="s">
        <v>297</v>
      </c>
      <c r="E452" s="262" t="s">
        <v>1073</v>
      </c>
      <c r="F452" s="178"/>
      <c r="G452" s="260" t="s">
        <v>27</v>
      </c>
      <c r="H452" s="173"/>
      <c r="I452" s="260" t="s">
        <v>588</v>
      </c>
      <c r="J452" s="260" t="s">
        <v>649</v>
      </c>
      <c r="K452" s="183" t="s">
        <v>581</v>
      </c>
      <c r="L452" s="260">
        <v>20</v>
      </c>
      <c r="M452" s="263">
        <v>18240</v>
      </c>
      <c r="N452" s="263">
        <v>15200</v>
      </c>
      <c r="O452" s="173"/>
      <c r="P452" s="173"/>
      <c r="Q452" s="173"/>
      <c r="R452" s="268">
        <v>1</v>
      </c>
    </row>
    <row r="453" spans="1:18" ht="15" customHeight="1" x14ac:dyDescent="0.3">
      <c r="A453" s="183">
        <v>2017</v>
      </c>
      <c r="B453" s="182" t="s">
        <v>618</v>
      </c>
      <c r="C453" s="260" t="s">
        <v>296</v>
      </c>
      <c r="D453" s="260" t="s">
        <v>297</v>
      </c>
      <c r="E453" s="264" t="s">
        <v>528</v>
      </c>
      <c r="F453" s="178"/>
      <c r="G453" s="263" t="s">
        <v>32</v>
      </c>
      <c r="H453" s="173"/>
      <c r="I453" s="263" t="s">
        <v>588</v>
      </c>
      <c r="J453" s="263" t="s">
        <v>649</v>
      </c>
      <c r="K453" s="183" t="s">
        <v>581</v>
      </c>
      <c r="L453" s="260">
        <v>5.9</v>
      </c>
      <c r="M453" s="263">
        <v>125</v>
      </c>
      <c r="N453" s="263">
        <v>118</v>
      </c>
      <c r="O453" s="173"/>
      <c r="P453" s="173"/>
      <c r="Q453" s="173"/>
      <c r="R453" s="268">
        <v>1</v>
      </c>
    </row>
    <row r="454" spans="1:18" ht="15" customHeight="1" x14ac:dyDescent="0.3">
      <c r="A454" s="183">
        <v>2017</v>
      </c>
      <c r="B454" s="182" t="s">
        <v>618</v>
      </c>
      <c r="C454" s="183" t="s">
        <v>309</v>
      </c>
      <c r="D454" s="266" t="s">
        <v>811</v>
      </c>
      <c r="E454" s="266" t="s">
        <v>577</v>
      </c>
      <c r="F454" s="178"/>
      <c r="G454" s="183" t="s">
        <v>655</v>
      </c>
      <c r="H454" s="173"/>
      <c r="I454" s="183" t="s">
        <v>588</v>
      </c>
      <c r="J454" s="183" t="s">
        <v>19</v>
      </c>
      <c r="K454" s="183" t="s">
        <v>581</v>
      </c>
      <c r="L454" s="183"/>
      <c r="M454" s="183"/>
      <c r="N454" s="183"/>
      <c r="O454" s="173"/>
      <c r="P454" s="173"/>
      <c r="Q454" s="173"/>
      <c r="R454" s="268">
        <v>1</v>
      </c>
    </row>
    <row r="455" spans="1:18" ht="15" customHeight="1" x14ac:dyDescent="0.3">
      <c r="A455" s="183">
        <v>2017</v>
      </c>
      <c r="B455" s="182" t="s">
        <v>618</v>
      </c>
      <c r="C455" s="258" t="s">
        <v>277</v>
      </c>
      <c r="D455" s="258" t="s">
        <v>619</v>
      </c>
      <c r="E455" s="258" t="s">
        <v>510</v>
      </c>
      <c r="F455" s="178"/>
      <c r="G455" s="259" t="s">
        <v>42</v>
      </c>
      <c r="H455" s="173"/>
      <c r="I455" s="259" t="s">
        <v>43</v>
      </c>
      <c r="J455" s="259" t="s">
        <v>19</v>
      </c>
      <c r="K455" s="183" t="s">
        <v>581</v>
      </c>
      <c r="L455" s="260">
        <v>100</v>
      </c>
      <c r="M455" s="261">
        <v>1100000000</v>
      </c>
      <c r="N455" s="261">
        <v>1100000000</v>
      </c>
      <c r="O455" s="173"/>
      <c r="P455" s="173"/>
      <c r="Q455" s="173"/>
      <c r="R455" s="268">
        <v>1</v>
      </c>
    </row>
    <row r="456" spans="1:18" ht="15" customHeight="1" x14ac:dyDescent="0.3">
      <c r="A456" s="183">
        <v>2017</v>
      </c>
      <c r="B456" s="182" t="s">
        <v>618</v>
      </c>
      <c r="C456" s="258" t="s">
        <v>293</v>
      </c>
      <c r="D456" s="258" t="s">
        <v>633</v>
      </c>
      <c r="E456" s="258" t="s">
        <v>44</v>
      </c>
      <c r="F456" s="178"/>
      <c r="G456" s="259" t="s">
        <v>42</v>
      </c>
      <c r="H456" s="173"/>
      <c r="I456" s="259" t="s">
        <v>43</v>
      </c>
      <c r="J456" s="259" t="s">
        <v>19</v>
      </c>
      <c r="K456" s="183" t="s">
        <v>581</v>
      </c>
      <c r="L456" s="260">
        <v>92.5</v>
      </c>
      <c r="M456" s="260">
        <v>74</v>
      </c>
      <c r="N456" s="260">
        <v>80</v>
      </c>
      <c r="O456" s="173"/>
      <c r="P456" s="173"/>
      <c r="Q456" s="173"/>
      <c r="R456" s="268">
        <v>1</v>
      </c>
    </row>
    <row r="457" spans="1:18" ht="15" customHeight="1" x14ac:dyDescent="0.3">
      <c r="A457" s="183">
        <v>2017</v>
      </c>
      <c r="B457" s="182" t="s">
        <v>618</v>
      </c>
      <c r="C457" s="258" t="s">
        <v>293</v>
      </c>
      <c r="D457" s="258" t="s">
        <v>633</v>
      </c>
      <c r="E457" s="258" t="s">
        <v>39</v>
      </c>
      <c r="F457" s="178"/>
      <c r="G457" s="259" t="s">
        <v>628</v>
      </c>
      <c r="H457" s="173"/>
      <c r="I457" s="259" t="s">
        <v>43</v>
      </c>
      <c r="J457" s="259" t="s">
        <v>19</v>
      </c>
      <c r="K457" s="183" t="s">
        <v>581</v>
      </c>
      <c r="L457" s="260">
        <v>100</v>
      </c>
      <c r="M457" s="260">
        <v>10</v>
      </c>
      <c r="N457" s="260">
        <v>10</v>
      </c>
      <c r="O457" s="173"/>
      <c r="P457" s="173"/>
      <c r="Q457" s="173"/>
      <c r="R457" s="268">
        <v>1</v>
      </c>
    </row>
    <row r="458" spans="1:18" ht="15" customHeight="1" x14ac:dyDescent="0.3">
      <c r="A458" s="183">
        <v>2017</v>
      </c>
      <c r="B458" s="182" t="s">
        <v>618</v>
      </c>
      <c r="C458" s="260" t="s">
        <v>296</v>
      </c>
      <c r="D458" s="260" t="s">
        <v>297</v>
      </c>
      <c r="E458" s="262" t="s">
        <v>675</v>
      </c>
      <c r="F458" s="178"/>
      <c r="G458" s="260" t="s">
        <v>677</v>
      </c>
      <c r="H458" s="173"/>
      <c r="I458" s="260" t="s">
        <v>43</v>
      </c>
      <c r="J458" s="260" t="s">
        <v>19</v>
      </c>
      <c r="K458" s="183" t="s">
        <v>581</v>
      </c>
      <c r="L458" s="260">
        <v>90</v>
      </c>
      <c r="M458" s="263">
        <v>23378</v>
      </c>
      <c r="N458" s="263">
        <v>26118</v>
      </c>
      <c r="O458" s="173"/>
      <c r="P458" s="173"/>
      <c r="Q458" s="173"/>
      <c r="R458" s="268">
        <v>1</v>
      </c>
    </row>
    <row r="459" spans="1:18" ht="15" customHeight="1" x14ac:dyDescent="0.3">
      <c r="A459" s="183">
        <v>2017</v>
      </c>
      <c r="B459" s="182" t="s">
        <v>618</v>
      </c>
      <c r="C459" s="260" t="s">
        <v>296</v>
      </c>
      <c r="D459" s="260" t="s">
        <v>297</v>
      </c>
      <c r="E459" s="262" t="s">
        <v>530</v>
      </c>
      <c r="F459" s="178"/>
      <c r="G459" s="260" t="s">
        <v>42</v>
      </c>
      <c r="H459" s="173"/>
      <c r="I459" s="260" t="s">
        <v>43</v>
      </c>
      <c r="J459" s="260" t="s">
        <v>19</v>
      </c>
      <c r="K459" s="183" t="s">
        <v>581</v>
      </c>
      <c r="L459" s="260">
        <v>95</v>
      </c>
      <c r="M459" s="263">
        <v>24930</v>
      </c>
      <c r="N459" s="263">
        <v>26118</v>
      </c>
      <c r="O459" s="173"/>
      <c r="P459" s="173"/>
      <c r="Q459" s="173"/>
      <c r="R459" s="268">
        <v>1</v>
      </c>
    </row>
    <row r="460" spans="1:18" ht="15" customHeight="1" x14ac:dyDescent="0.3">
      <c r="A460" s="183">
        <v>2017</v>
      </c>
      <c r="B460" s="182" t="s">
        <v>618</v>
      </c>
      <c r="C460" s="260" t="s">
        <v>296</v>
      </c>
      <c r="D460" s="260" t="s">
        <v>297</v>
      </c>
      <c r="E460" s="262" t="s">
        <v>524</v>
      </c>
      <c r="F460" s="178"/>
      <c r="G460" s="263" t="s">
        <v>664</v>
      </c>
      <c r="H460" s="173"/>
      <c r="I460" s="263" t="s">
        <v>43</v>
      </c>
      <c r="J460" s="263" t="s">
        <v>19</v>
      </c>
      <c r="K460" s="183" t="s">
        <v>581</v>
      </c>
      <c r="L460" s="260">
        <v>4</v>
      </c>
      <c r="M460" s="263">
        <v>58968</v>
      </c>
      <c r="N460" s="263">
        <v>56722</v>
      </c>
      <c r="O460" s="173"/>
      <c r="P460" s="173"/>
      <c r="Q460" s="173"/>
      <c r="R460" s="268">
        <v>1</v>
      </c>
    </row>
    <row r="461" spans="1:18" ht="15" customHeight="1" x14ac:dyDescent="0.3">
      <c r="A461" s="183">
        <v>2017</v>
      </c>
      <c r="B461" s="182" t="s">
        <v>618</v>
      </c>
      <c r="C461" s="260" t="s">
        <v>296</v>
      </c>
      <c r="D461" s="260" t="s">
        <v>297</v>
      </c>
      <c r="E461" s="264" t="s">
        <v>650</v>
      </c>
      <c r="F461" s="178"/>
      <c r="G461" s="263" t="s">
        <v>42</v>
      </c>
      <c r="H461" s="173"/>
      <c r="I461" s="263" t="s">
        <v>43</v>
      </c>
      <c r="J461" s="263" t="s">
        <v>19</v>
      </c>
      <c r="K461" s="183" t="s">
        <v>581</v>
      </c>
      <c r="L461" s="260">
        <v>96</v>
      </c>
      <c r="M461" s="263">
        <v>82</v>
      </c>
      <c r="N461" s="263">
        <v>85</v>
      </c>
      <c r="O461" s="173"/>
      <c r="P461" s="173"/>
      <c r="Q461" s="173"/>
      <c r="R461" s="268">
        <v>1</v>
      </c>
    </row>
    <row r="462" spans="1:18" ht="15" customHeight="1" x14ac:dyDescent="0.3">
      <c r="A462" s="183">
        <v>2017</v>
      </c>
      <c r="B462" s="182" t="s">
        <v>618</v>
      </c>
      <c r="C462" s="260" t="s">
        <v>296</v>
      </c>
      <c r="D462" s="260" t="s">
        <v>297</v>
      </c>
      <c r="E462" s="264" t="s">
        <v>536</v>
      </c>
      <c r="F462" s="178"/>
      <c r="G462" s="263" t="s">
        <v>42</v>
      </c>
      <c r="H462" s="173"/>
      <c r="I462" s="263" t="s">
        <v>43</v>
      </c>
      <c r="J462" s="263" t="s">
        <v>19</v>
      </c>
      <c r="K462" s="183" t="s">
        <v>581</v>
      </c>
      <c r="L462" s="260">
        <v>95</v>
      </c>
      <c r="M462" s="263">
        <v>22191</v>
      </c>
      <c r="N462" s="263">
        <v>23378</v>
      </c>
      <c r="O462" s="173"/>
      <c r="P462" s="173"/>
      <c r="Q462" s="173"/>
      <c r="R462" s="268">
        <v>1</v>
      </c>
    </row>
    <row r="463" spans="1:18" ht="15" customHeight="1" x14ac:dyDescent="0.3">
      <c r="A463" s="183">
        <v>2017</v>
      </c>
      <c r="B463" s="182" t="s">
        <v>618</v>
      </c>
      <c r="C463" s="260" t="s">
        <v>296</v>
      </c>
      <c r="D463" s="260" t="s">
        <v>297</v>
      </c>
      <c r="E463" s="264" t="s">
        <v>537</v>
      </c>
      <c r="F463" s="178"/>
      <c r="G463" s="263" t="s">
        <v>42</v>
      </c>
      <c r="H463" s="173"/>
      <c r="I463" s="263" t="s">
        <v>43</v>
      </c>
      <c r="J463" s="263" t="s">
        <v>19</v>
      </c>
      <c r="K463" s="183" t="s">
        <v>581</v>
      </c>
      <c r="L463" s="260">
        <v>99</v>
      </c>
      <c r="M463" s="263">
        <v>58378</v>
      </c>
      <c r="N463" s="263">
        <v>58968</v>
      </c>
      <c r="O463" s="173"/>
      <c r="P463" s="173"/>
      <c r="Q463" s="173"/>
      <c r="R463" s="268">
        <v>1</v>
      </c>
    </row>
    <row r="464" spans="1:18" ht="15" customHeight="1" x14ac:dyDescent="0.3">
      <c r="A464" s="183">
        <v>2017</v>
      </c>
      <c r="B464" s="182" t="s">
        <v>618</v>
      </c>
      <c r="C464" s="264" t="s">
        <v>300</v>
      </c>
      <c r="D464" s="264" t="s">
        <v>301</v>
      </c>
      <c r="E464" s="264" t="s">
        <v>1067</v>
      </c>
      <c r="F464" s="178"/>
      <c r="G464" s="263" t="s">
        <v>42</v>
      </c>
      <c r="H464" s="173"/>
      <c r="I464" s="263" t="s">
        <v>43</v>
      </c>
      <c r="J464" s="263" t="s">
        <v>19</v>
      </c>
      <c r="K464" s="183" t="s">
        <v>581</v>
      </c>
      <c r="L464" s="260">
        <v>98</v>
      </c>
      <c r="M464" s="263">
        <v>5076400000</v>
      </c>
      <c r="N464" s="263">
        <v>5180000000</v>
      </c>
      <c r="O464" s="173"/>
      <c r="P464" s="173"/>
      <c r="Q464" s="173"/>
      <c r="R464" s="268">
        <v>1</v>
      </c>
    </row>
    <row r="465" spans="1:18" ht="15" customHeight="1" x14ac:dyDescent="0.3">
      <c r="A465" s="183">
        <v>2017</v>
      </c>
      <c r="B465" s="182" t="s">
        <v>618</v>
      </c>
      <c r="C465" s="264" t="s">
        <v>300</v>
      </c>
      <c r="D465" s="264" t="s">
        <v>301</v>
      </c>
      <c r="E465" s="264" t="s">
        <v>1068</v>
      </c>
      <c r="F465" s="178"/>
      <c r="G465" s="263" t="s">
        <v>32</v>
      </c>
      <c r="H465" s="173"/>
      <c r="I465" s="263" t="s">
        <v>43</v>
      </c>
      <c r="J465" s="263" t="s">
        <v>19</v>
      </c>
      <c r="K465" s="183" t="s">
        <v>581</v>
      </c>
      <c r="L465" s="260">
        <v>100</v>
      </c>
      <c r="M465" s="263">
        <v>319200</v>
      </c>
      <c r="N465" s="263">
        <v>319200</v>
      </c>
      <c r="O465" s="173"/>
      <c r="P465" s="173"/>
      <c r="Q465" s="173"/>
      <c r="R465" s="268">
        <v>1</v>
      </c>
    </row>
    <row r="466" spans="1:18" ht="15" customHeight="1" x14ac:dyDescent="0.3">
      <c r="A466" s="183">
        <v>2017</v>
      </c>
      <c r="B466" s="182" t="s">
        <v>618</v>
      </c>
      <c r="C466" s="264" t="s">
        <v>302</v>
      </c>
      <c r="D466" s="264" t="s">
        <v>689</v>
      </c>
      <c r="E466" s="264" t="s">
        <v>1069</v>
      </c>
      <c r="F466" s="178"/>
      <c r="G466" s="263" t="s">
        <v>42</v>
      </c>
      <c r="H466" s="173"/>
      <c r="I466" s="263" t="s">
        <v>43</v>
      </c>
      <c r="J466" s="263" t="s">
        <v>19</v>
      </c>
      <c r="K466" s="183" t="s">
        <v>581</v>
      </c>
      <c r="L466" s="260">
        <v>92.21</v>
      </c>
      <c r="M466" s="263">
        <v>509</v>
      </c>
      <c r="N466" s="263">
        <v>552</v>
      </c>
      <c r="O466" s="173"/>
      <c r="P466" s="173"/>
      <c r="Q466" s="173"/>
      <c r="R466" s="268">
        <v>1</v>
      </c>
    </row>
    <row r="467" spans="1:18" ht="15" customHeight="1" x14ac:dyDescent="0.3">
      <c r="A467" s="183">
        <v>2017</v>
      </c>
      <c r="B467" s="182" t="s">
        <v>618</v>
      </c>
      <c r="C467" s="258" t="s">
        <v>306</v>
      </c>
      <c r="D467" s="258" t="s">
        <v>696</v>
      </c>
      <c r="E467" s="258" t="s">
        <v>559</v>
      </c>
      <c r="F467" s="178"/>
      <c r="G467" s="259" t="s">
        <v>32</v>
      </c>
      <c r="H467" s="173"/>
      <c r="I467" s="259" t="s">
        <v>43</v>
      </c>
      <c r="J467" s="259" t="s">
        <v>19</v>
      </c>
      <c r="K467" s="183" t="s">
        <v>581</v>
      </c>
      <c r="L467" s="265">
        <v>100</v>
      </c>
      <c r="M467" s="265">
        <v>18</v>
      </c>
      <c r="N467" s="265">
        <v>18</v>
      </c>
      <c r="O467" s="173"/>
      <c r="P467" s="173"/>
      <c r="Q467" s="173"/>
      <c r="R467" s="268">
        <v>1</v>
      </c>
    </row>
    <row r="468" spans="1:18" ht="15" customHeight="1" x14ac:dyDescent="0.3">
      <c r="A468" s="183">
        <v>2017</v>
      </c>
      <c r="B468" s="182" t="s">
        <v>618</v>
      </c>
      <c r="C468" s="258" t="s">
        <v>306</v>
      </c>
      <c r="D468" s="258" t="s">
        <v>696</v>
      </c>
      <c r="E468" s="258" t="s">
        <v>706</v>
      </c>
      <c r="F468" s="178"/>
      <c r="G468" s="259" t="s">
        <v>32</v>
      </c>
      <c r="H468" s="173"/>
      <c r="I468" s="259" t="s">
        <v>43</v>
      </c>
      <c r="J468" s="259" t="s">
        <v>19</v>
      </c>
      <c r="K468" s="183" t="s">
        <v>581</v>
      </c>
      <c r="L468" s="265">
        <v>96.18</v>
      </c>
      <c r="M468" s="265">
        <v>126</v>
      </c>
      <c r="N468" s="265">
        <v>131</v>
      </c>
      <c r="O468" s="173"/>
      <c r="P468" s="173"/>
      <c r="Q468" s="173"/>
      <c r="R468" s="268">
        <v>1</v>
      </c>
    </row>
    <row r="469" spans="1:18" ht="15" customHeight="1" x14ac:dyDescent="0.3">
      <c r="A469" s="183">
        <v>2017</v>
      </c>
      <c r="B469" s="182" t="s">
        <v>618</v>
      </c>
      <c r="C469" s="258" t="s">
        <v>306</v>
      </c>
      <c r="D469" s="258" t="s">
        <v>696</v>
      </c>
      <c r="E469" s="258" t="s">
        <v>712</v>
      </c>
      <c r="F469" s="178"/>
      <c r="G469" s="259" t="s">
        <v>42</v>
      </c>
      <c r="H469" s="173"/>
      <c r="I469" s="259" t="s">
        <v>43</v>
      </c>
      <c r="J469" s="259" t="s">
        <v>19</v>
      </c>
      <c r="K469" s="183" t="s">
        <v>581</v>
      </c>
      <c r="L469" s="265">
        <v>96.18</v>
      </c>
      <c r="M469" s="265">
        <v>126</v>
      </c>
      <c r="N469" s="265">
        <v>131</v>
      </c>
      <c r="O469" s="173"/>
      <c r="P469" s="173"/>
      <c r="Q469" s="173"/>
      <c r="R469" s="268">
        <v>1</v>
      </c>
    </row>
    <row r="470" spans="1:18" ht="15" customHeight="1" x14ac:dyDescent="0.3">
      <c r="A470" s="183">
        <v>2017</v>
      </c>
      <c r="B470" s="182" t="s">
        <v>618</v>
      </c>
      <c r="C470" s="258" t="s">
        <v>306</v>
      </c>
      <c r="D470" s="258" t="s">
        <v>696</v>
      </c>
      <c r="E470" s="258" t="s">
        <v>700</v>
      </c>
      <c r="F470" s="178"/>
      <c r="G470" s="259" t="s">
        <v>42</v>
      </c>
      <c r="H470" s="173"/>
      <c r="I470" s="259" t="s">
        <v>43</v>
      </c>
      <c r="J470" s="259" t="s">
        <v>19</v>
      </c>
      <c r="K470" s="183" t="s">
        <v>581</v>
      </c>
      <c r="L470" s="265">
        <v>96.97</v>
      </c>
      <c r="M470" s="265">
        <v>64</v>
      </c>
      <c r="N470" s="265">
        <v>66</v>
      </c>
      <c r="O470" s="173"/>
      <c r="P470" s="173"/>
      <c r="Q470" s="173"/>
      <c r="R470" s="268">
        <v>1</v>
      </c>
    </row>
    <row r="471" spans="1:18" ht="15" customHeight="1" x14ac:dyDescent="0.3">
      <c r="A471" s="183">
        <v>2017</v>
      </c>
      <c r="B471" s="182" t="s">
        <v>618</v>
      </c>
      <c r="C471" s="258" t="s">
        <v>306</v>
      </c>
      <c r="D471" s="258" t="s">
        <v>696</v>
      </c>
      <c r="E471" s="258" t="s">
        <v>1070</v>
      </c>
      <c r="F471" s="178"/>
      <c r="G471" s="259" t="s">
        <v>42</v>
      </c>
      <c r="H471" s="173"/>
      <c r="I471" s="259" t="s">
        <v>43</v>
      </c>
      <c r="J471" s="259" t="s">
        <v>19</v>
      </c>
      <c r="K471" s="183" t="s">
        <v>581</v>
      </c>
      <c r="L471" s="265">
        <v>71.430000000000007</v>
      </c>
      <c r="M471" s="265">
        <v>25</v>
      </c>
      <c r="N471" s="265">
        <v>35</v>
      </c>
      <c r="O471" s="173"/>
      <c r="P471" s="173"/>
      <c r="Q471" s="173"/>
      <c r="R471" s="268">
        <v>1</v>
      </c>
    </row>
    <row r="472" spans="1:18" ht="15" customHeight="1" x14ac:dyDescent="0.3">
      <c r="A472" s="183">
        <v>2017</v>
      </c>
      <c r="B472" s="182" t="s">
        <v>618</v>
      </c>
      <c r="C472" s="258" t="s">
        <v>306</v>
      </c>
      <c r="D472" s="258" t="s">
        <v>696</v>
      </c>
      <c r="E472" s="258" t="s">
        <v>717</v>
      </c>
      <c r="F472" s="178"/>
      <c r="G472" s="259" t="s">
        <v>27</v>
      </c>
      <c r="H472" s="173"/>
      <c r="I472" s="259" t="s">
        <v>43</v>
      </c>
      <c r="J472" s="259" t="s">
        <v>19</v>
      </c>
      <c r="K472" s="183" t="s">
        <v>581</v>
      </c>
      <c r="L472" s="265">
        <v>92.12</v>
      </c>
      <c r="M472" s="265">
        <v>152</v>
      </c>
      <c r="N472" s="265">
        <v>165</v>
      </c>
      <c r="O472" s="173"/>
      <c r="P472" s="173"/>
      <c r="Q472" s="173"/>
      <c r="R472" s="268">
        <v>1</v>
      </c>
    </row>
    <row r="473" spans="1:18" ht="15" customHeight="1" x14ac:dyDescent="0.3">
      <c r="A473" s="183">
        <v>2017</v>
      </c>
      <c r="B473" s="182" t="s">
        <v>618</v>
      </c>
      <c r="C473" s="258" t="s">
        <v>306</v>
      </c>
      <c r="D473" s="258" t="s">
        <v>696</v>
      </c>
      <c r="E473" s="258" t="s">
        <v>567</v>
      </c>
      <c r="F473" s="178"/>
      <c r="G473" s="259" t="s">
        <v>42</v>
      </c>
      <c r="H473" s="173"/>
      <c r="I473" s="259" t="s">
        <v>43</v>
      </c>
      <c r="J473" s="259" t="s">
        <v>19</v>
      </c>
      <c r="K473" s="183" t="s">
        <v>581</v>
      </c>
      <c r="L473" s="265">
        <v>96.6</v>
      </c>
      <c r="M473" s="265">
        <v>284</v>
      </c>
      <c r="N473" s="265">
        <v>294</v>
      </c>
      <c r="O473" s="173"/>
      <c r="P473" s="173"/>
      <c r="Q473" s="173"/>
      <c r="R473" s="268">
        <v>1</v>
      </c>
    </row>
    <row r="474" spans="1:18" ht="15" customHeight="1" x14ac:dyDescent="0.3">
      <c r="A474" s="183">
        <v>2017</v>
      </c>
      <c r="B474" s="182" t="s">
        <v>618</v>
      </c>
      <c r="C474" s="258" t="s">
        <v>306</v>
      </c>
      <c r="D474" s="258" t="s">
        <v>696</v>
      </c>
      <c r="E474" s="258" t="s">
        <v>563</v>
      </c>
      <c r="F474" s="178"/>
      <c r="G474" s="259" t="s">
        <v>42</v>
      </c>
      <c r="H474" s="173"/>
      <c r="I474" s="259" t="s">
        <v>43</v>
      </c>
      <c r="J474" s="259" t="s">
        <v>19</v>
      </c>
      <c r="K474" s="183" t="s">
        <v>581</v>
      </c>
      <c r="L474" s="265">
        <v>93.42</v>
      </c>
      <c r="M474" s="265">
        <v>142</v>
      </c>
      <c r="N474" s="265">
        <v>152</v>
      </c>
      <c r="O474" s="173"/>
      <c r="P474" s="173"/>
      <c r="Q474" s="173"/>
      <c r="R474" s="268">
        <v>1</v>
      </c>
    </row>
    <row r="475" spans="1:18" ht="15" customHeight="1" x14ac:dyDescent="0.3">
      <c r="A475" s="162"/>
      <c r="B475" s="177"/>
      <c r="C475" s="177"/>
      <c r="D475" s="177"/>
      <c r="E475" s="177"/>
      <c r="F475" s="177"/>
    </row>
    <row r="476" spans="1:18" ht="15" customHeight="1" x14ac:dyDescent="0.3">
      <c r="A476" s="162"/>
      <c r="B476" s="177"/>
      <c r="C476" s="177"/>
      <c r="D476" s="177"/>
      <c r="E476" s="177"/>
      <c r="F476" s="177"/>
    </row>
    <row r="477" spans="1:18" ht="15" customHeight="1" x14ac:dyDescent="0.3">
      <c r="A477" s="162"/>
      <c r="B477" s="177"/>
      <c r="C477" s="177"/>
      <c r="D477" s="177"/>
      <c r="E477" s="177"/>
      <c r="F477" s="177"/>
    </row>
    <row r="478" spans="1:18" ht="15" customHeight="1" x14ac:dyDescent="0.3">
      <c r="A478" s="162"/>
      <c r="B478" s="177"/>
      <c r="C478" s="177"/>
      <c r="D478" s="177"/>
      <c r="E478" s="177"/>
      <c r="F478" s="177"/>
    </row>
    <row r="479" spans="1:18" ht="15" customHeight="1" x14ac:dyDescent="0.3">
      <c r="A479" s="162"/>
      <c r="B479" s="177"/>
      <c r="C479" s="177"/>
      <c r="D479" s="177"/>
      <c r="E479" s="177"/>
      <c r="F479" s="177"/>
    </row>
    <row r="480" spans="1:18" ht="15" customHeight="1" x14ac:dyDescent="0.3">
      <c r="A480" s="162"/>
      <c r="B480" s="177"/>
      <c r="C480" s="177"/>
      <c r="D480" s="177"/>
      <c r="E480" s="177"/>
      <c r="F480" s="177"/>
    </row>
    <row r="481" spans="1:15" ht="15" customHeight="1" x14ac:dyDescent="0.3">
      <c r="A481" s="162"/>
      <c r="B481" s="177"/>
      <c r="C481" s="177"/>
      <c r="D481" s="177"/>
      <c r="E481" s="177"/>
      <c r="F481" s="177"/>
    </row>
    <row r="482" spans="1:15" ht="15" customHeight="1" x14ac:dyDescent="0.3">
      <c r="A482" s="162"/>
      <c r="B482" s="177"/>
      <c r="C482" s="177"/>
      <c r="D482" s="177"/>
      <c r="E482" s="177"/>
      <c r="F482" s="177"/>
    </row>
    <row r="483" spans="1:15" ht="15" customHeight="1" x14ac:dyDescent="0.3">
      <c r="A483" s="162"/>
      <c r="B483" s="177"/>
      <c r="C483" s="177"/>
      <c r="D483" s="177"/>
      <c r="E483" s="177"/>
      <c r="F483" s="177"/>
    </row>
    <row r="484" spans="1:15" ht="15" customHeight="1" x14ac:dyDescent="0.3">
      <c r="A484" s="162"/>
      <c r="B484" s="177"/>
      <c r="C484" s="177"/>
      <c r="D484" s="177"/>
      <c r="E484" s="177"/>
      <c r="F484" s="177"/>
    </row>
    <row r="485" spans="1:15" ht="15" customHeight="1" x14ac:dyDescent="0.3">
      <c r="A485" s="162"/>
      <c r="B485" s="177"/>
      <c r="C485" s="177"/>
      <c r="D485" s="177"/>
      <c r="E485" s="177"/>
      <c r="F485" s="177"/>
    </row>
    <row r="486" spans="1:15" ht="15" customHeight="1" x14ac:dyDescent="0.3">
      <c r="A486" s="162"/>
      <c r="B486" s="177"/>
      <c r="C486" s="177"/>
      <c r="D486" s="177"/>
      <c r="E486" s="177"/>
      <c r="F486" s="177"/>
    </row>
    <row r="487" spans="1:15" ht="15" customHeight="1" x14ac:dyDescent="0.3">
      <c r="A487" s="162"/>
      <c r="B487" s="177"/>
      <c r="C487" s="177"/>
      <c r="D487" s="177"/>
      <c r="E487" s="177"/>
      <c r="F487" s="177"/>
    </row>
    <row r="488" spans="1:15" ht="15" customHeight="1" x14ac:dyDescent="0.3">
      <c r="A488" s="162"/>
      <c r="B488" s="177"/>
      <c r="C488" s="177"/>
      <c r="D488" s="177"/>
      <c r="E488" s="177"/>
      <c r="F488" s="177"/>
    </row>
    <row r="489" spans="1:15" ht="15" customHeight="1" x14ac:dyDescent="0.3">
      <c r="A489" s="162"/>
      <c r="B489" s="177"/>
      <c r="C489" s="177"/>
      <c r="D489" s="177"/>
      <c r="E489" s="177"/>
      <c r="F489" s="177"/>
    </row>
    <row r="490" spans="1:15" ht="15" customHeight="1" x14ac:dyDescent="0.3">
      <c r="B490" s="163"/>
    </row>
    <row r="491" spans="1:15" ht="15" customHeight="1" x14ac:dyDescent="0.3">
      <c r="A491" s="310" t="s">
        <v>1097</v>
      </c>
      <c r="B491" s="310"/>
      <c r="C491" s="310"/>
    </row>
    <row r="492" spans="1:15" ht="15" customHeight="1" x14ac:dyDescent="0.3">
      <c r="A492" s="164" t="s">
        <v>247</v>
      </c>
      <c r="B492" s="164" t="s">
        <v>248</v>
      </c>
      <c r="C492" s="164" t="s">
        <v>249</v>
      </c>
      <c r="D492" s="164" t="s">
        <v>250</v>
      </c>
      <c r="E492" s="164" t="s">
        <v>251</v>
      </c>
      <c r="F492" s="164" t="s">
        <v>252</v>
      </c>
      <c r="G492" s="164" t="s">
        <v>1098</v>
      </c>
      <c r="H492" s="164" t="s">
        <v>1099</v>
      </c>
      <c r="I492" s="164" t="s">
        <v>1100</v>
      </c>
      <c r="J492" s="164" t="s">
        <v>1101</v>
      </c>
      <c r="K492" s="164" t="s">
        <v>1102</v>
      </c>
      <c r="L492" s="164" t="s">
        <v>1103</v>
      </c>
      <c r="M492" s="164" t="s">
        <v>1104</v>
      </c>
      <c r="N492" s="164" t="s">
        <v>1105</v>
      </c>
      <c r="O492" s="164" t="s">
        <v>1106</v>
      </c>
    </row>
    <row r="493" spans="1:15" ht="15" customHeight="1" x14ac:dyDescent="0.3">
      <c r="A493" s="172">
        <v>2015</v>
      </c>
      <c r="B493" s="172">
        <v>38</v>
      </c>
      <c r="C493" s="172" t="s">
        <v>268</v>
      </c>
      <c r="D493" s="172" t="s">
        <v>269</v>
      </c>
      <c r="E493" s="172" t="s">
        <v>591</v>
      </c>
      <c r="F493" s="172" t="s">
        <v>1107</v>
      </c>
      <c r="G493" s="172" t="s">
        <v>18</v>
      </c>
      <c r="H493" s="273" t="s">
        <v>21</v>
      </c>
      <c r="I493" s="273" t="s">
        <v>22</v>
      </c>
      <c r="J493" s="273" t="s">
        <v>23</v>
      </c>
      <c r="K493" s="273" t="s">
        <v>1108</v>
      </c>
      <c r="L493" s="273" t="s">
        <v>19</v>
      </c>
      <c r="M493" s="273" t="s">
        <v>1109</v>
      </c>
      <c r="N493" s="273" t="s">
        <v>1110</v>
      </c>
      <c r="O493" s="273" t="s">
        <v>20</v>
      </c>
    </row>
    <row r="494" spans="1:15" ht="15" customHeight="1" x14ac:dyDescent="0.3">
      <c r="A494" s="172">
        <v>2015</v>
      </c>
      <c r="B494" s="172">
        <v>38</v>
      </c>
      <c r="C494" s="172" t="s">
        <v>268</v>
      </c>
      <c r="D494" s="172" t="s">
        <v>269</v>
      </c>
      <c r="E494" s="172" t="s">
        <v>591</v>
      </c>
      <c r="F494" s="172" t="s">
        <v>1107</v>
      </c>
      <c r="G494" s="172" t="s">
        <v>18</v>
      </c>
      <c r="H494" s="274" t="s">
        <v>15</v>
      </c>
      <c r="I494" s="274" t="s">
        <v>16</v>
      </c>
      <c r="J494" s="274" t="s">
        <v>17</v>
      </c>
      <c r="K494" s="274" t="s">
        <v>1108</v>
      </c>
      <c r="L494" s="274" t="s">
        <v>19</v>
      </c>
      <c r="M494" s="274" t="s">
        <v>1109</v>
      </c>
      <c r="N494" s="274" t="s">
        <v>1110</v>
      </c>
      <c r="O494" s="274" t="s">
        <v>20</v>
      </c>
    </row>
    <row r="495" spans="1:15" ht="15" customHeight="1" x14ac:dyDescent="0.3">
      <c r="A495" s="172">
        <v>2015</v>
      </c>
      <c r="B495" s="172">
        <v>38</v>
      </c>
      <c r="C495" s="172" t="s">
        <v>268</v>
      </c>
      <c r="D495" s="172" t="s">
        <v>269</v>
      </c>
      <c r="E495" s="172" t="s">
        <v>591</v>
      </c>
      <c r="F495" s="172" t="s">
        <v>1107</v>
      </c>
      <c r="G495" s="172" t="s">
        <v>27</v>
      </c>
      <c r="H495" s="273" t="s">
        <v>1111</v>
      </c>
      <c r="I495" s="273" t="s">
        <v>1112</v>
      </c>
      <c r="J495" s="273" t="s">
        <v>1113</v>
      </c>
      <c r="K495" s="273" t="s">
        <v>1108</v>
      </c>
      <c r="L495" s="273" t="s">
        <v>1114</v>
      </c>
      <c r="M495" s="273" t="s">
        <v>1109</v>
      </c>
      <c r="N495" s="273" t="s">
        <v>1115</v>
      </c>
      <c r="O495" s="273" t="s">
        <v>20</v>
      </c>
    </row>
    <row r="496" spans="1:15" ht="15" customHeight="1" x14ac:dyDescent="0.3">
      <c r="A496" s="172">
        <v>2015</v>
      </c>
      <c r="B496" s="172">
        <v>38</v>
      </c>
      <c r="C496" s="172" t="s">
        <v>268</v>
      </c>
      <c r="D496" s="172" t="s">
        <v>269</v>
      </c>
      <c r="E496" s="172" t="s">
        <v>591</v>
      </c>
      <c r="F496" s="172" t="s">
        <v>1107</v>
      </c>
      <c r="G496" s="172" t="s">
        <v>32</v>
      </c>
      <c r="H496" s="273" t="s">
        <v>1116</v>
      </c>
      <c r="I496" s="273" t="s">
        <v>1117</v>
      </c>
      <c r="J496" s="273" t="s">
        <v>1118</v>
      </c>
      <c r="K496" s="273" t="s">
        <v>1108</v>
      </c>
      <c r="L496" s="273" t="s">
        <v>19</v>
      </c>
      <c r="M496" s="273" t="s">
        <v>1109</v>
      </c>
      <c r="N496" s="273" t="s">
        <v>1115</v>
      </c>
      <c r="O496" s="273" t="s">
        <v>20</v>
      </c>
    </row>
    <row r="497" spans="1:15" ht="15" customHeight="1" x14ac:dyDescent="0.3">
      <c r="A497" s="172">
        <v>2015</v>
      </c>
      <c r="B497" s="172">
        <v>38</v>
      </c>
      <c r="C497" s="172" t="s">
        <v>268</v>
      </c>
      <c r="D497" s="172" t="s">
        <v>269</v>
      </c>
      <c r="E497" s="172" t="s">
        <v>591</v>
      </c>
      <c r="F497" s="172" t="s">
        <v>1107</v>
      </c>
      <c r="G497" s="172" t="s">
        <v>32</v>
      </c>
      <c r="H497" s="273" t="s">
        <v>1119</v>
      </c>
      <c r="I497" s="273" t="s">
        <v>867</v>
      </c>
      <c r="J497" s="273" t="s">
        <v>866</v>
      </c>
      <c r="K497" s="273" t="s">
        <v>1108</v>
      </c>
      <c r="L497" s="273" t="s">
        <v>1120</v>
      </c>
      <c r="M497" s="273" t="s">
        <v>1109</v>
      </c>
      <c r="N497" s="273" t="s">
        <v>1110</v>
      </c>
      <c r="O497" s="273" t="s">
        <v>20</v>
      </c>
    </row>
    <row r="498" spans="1:15" ht="15" customHeight="1" x14ac:dyDescent="0.3">
      <c r="A498" s="172">
        <v>2015</v>
      </c>
      <c r="B498" s="172">
        <v>38</v>
      </c>
      <c r="C498" s="172" t="s">
        <v>268</v>
      </c>
      <c r="D498" s="172" t="s">
        <v>269</v>
      </c>
      <c r="E498" s="172" t="s">
        <v>591</v>
      </c>
      <c r="F498" s="172" t="s">
        <v>1107</v>
      </c>
      <c r="G498" s="172" t="s">
        <v>42</v>
      </c>
      <c r="H498" s="273" t="s">
        <v>1121</v>
      </c>
      <c r="I498" s="273" t="s">
        <v>1122</v>
      </c>
      <c r="J498" s="273" t="s">
        <v>1123</v>
      </c>
      <c r="K498" s="273" t="s">
        <v>1108</v>
      </c>
      <c r="L498" s="273" t="s">
        <v>1120</v>
      </c>
      <c r="M498" s="273" t="s">
        <v>1124</v>
      </c>
      <c r="N498" s="273" t="s">
        <v>1125</v>
      </c>
      <c r="O498" s="273" t="s">
        <v>20</v>
      </c>
    </row>
    <row r="499" spans="1:15" ht="15" customHeight="1" x14ac:dyDescent="0.3">
      <c r="A499" s="172">
        <v>2015</v>
      </c>
      <c r="B499" s="172">
        <v>38</v>
      </c>
      <c r="C499" s="172" t="s">
        <v>268</v>
      </c>
      <c r="D499" s="172" t="s">
        <v>269</v>
      </c>
      <c r="E499" s="172" t="s">
        <v>591</v>
      </c>
      <c r="F499" s="172" t="s">
        <v>1107</v>
      </c>
      <c r="G499" s="172" t="s">
        <v>42</v>
      </c>
      <c r="H499" s="273" t="s">
        <v>1126</v>
      </c>
      <c r="I499" s="273" t="s">
        <v>1127</v>
      </c>
      <c r="J499" s="273" t="s">
        <v>1128</v>
      </c>
      <c r="K499" s="273" t="s">
        <v>1108</v>
      </c>
      <c r="L499" s="273" t="s">
        <v>1129</v>
      </c>
      <c r="M499" s="273" t="s">
        <v>1124</v>
      </c>
      <c r="N499" s="273" t="s">
        <v>1125</v>
      </c>
      <c r="O499" s="273" t="s">
        <v>20</v>
      </c>
    </row>
    <row r="500" spans="1:15" ht="15" customHeight="1" x14ac:dyDescent="0.3">
      <c r="A500" s="172">
        <v>2015</v>
      </c>
      <c r="B500" s="172">
        <v>38</v>
      </c>
      <c r="C500" s="172" t="s">
        <v>268</v>
      </c>
      <c r="D500" s="172" t="s">
        <v>269</v>
      </c>
      <c r="E500" s="172" t="s">
        <v>591</v>
      </c>
      <c r="F500" s="172" t="s">
        <v>1107</v>
      </c>
      <c r="G500" s="172" t="s">
        <v>42</v>
      </c>
      <c r="H500" s="273" t="s">
        <v>1130</v>
      </c>
      <c r="I500" s="273" t="s">
        <v>1131</v>
      </c>
      <c r="J500" s="273" t="s">
        <v>1132</v>
      </c>
      <c r="K500" s="273" t="s">
        <v>1108</v>
      </c>
      <c r="L500" s="273" t="s">
        <v>1120</v>
      </c>
      <c r="M500" s="273" t="s">
        <v>1124</v>
      </c>
      <c r="N500" s="273" t="s">
        <v>1115</v>
      </c>
      <c r="O500" s="273" t="s">
        <v>20</v>
      </c>
    </row>
    <row r="501" spans="1:15" ht="15" customHeight="1" x14ac:dyDescent="0.2">
      <c r="A501" s="172">
        <v>2015</v>
      </c>
      <c r="B501" s="172">
        <v>38</v>
      </c>
      <c r="C501" s="172" t="s">
        <v>268</v>
      </c>
      <c r="D501" s="172" t="s">
        <v>269</v>
      </c>
      <c r="E501" s="172" t="s">
        <v>592</v>
      </c>
      <c r="F501" s="172" t="s">
        <v>1133</v>
      </c>
      <c r="G501" s="275" t="s">
        <v>18</v>
      </c>
      <c r="H501" s="276" t="s">
        <v>21</v>
      </c>
      <c r="I501" s="276" t="s">
        <v>22</v>
      </c>
      <c r="J501" s="276" t="s">
        <v>23</v>
      </c>
      <c r="K501" s="276" t="s">
        <v>1108</v>
      </c>
      <c r="L501" s="276" t="s">
        <v>19</v>
      </c>
      <c r="M501" s="276" t="s">
        <v>1109</v>
      </c>
      <c r="N501" s="276" t="s">
        <v>1110</v>
      </c>
      <c r="O501" s="276" t="s">
        <v>20</v>
      </c>
    </row>
    <row r="502" spans="1:15" ht="15" customHeight="1" x14ac:dyDescent="0.2">
      <c r="A502" s="172">
        <v>2015</v>
      </c>
      <c r="B502" s="172">
        <v>38</v>
      </c>
      <c r="C502" s="172" t="s">
        <v>268</v>
      </c>
      <c r="D502" s="172" t="s">
        <v>269</v>
      </c>
      <c r="E502" s="172" t="s">
        <v>592</v>
      </c>
      <c r="F502" s="172" t="s">
        <v>1133</v>
      </c>
      <c r="G502" s="172" t="s">
        <v>18</v>
      </c>
      <c r="H502" s="277" t="s">
        <v>15</v>
      </c>
      <c r="I502" s="277" t="s">
        <v>16</v>
      </c>
      <c r="J502" s="277" t="s">
        <v>17</v>
      </c>
      <c r="K502" s="277" t="s">
        <v>1108</v>
      </c>
      <c r="L502" s="277" t="s">
        <v>19</v>
      </c>
      <c r="M502" s="277" t="s">
        <v>1109</v>
      </c>
      <c r="N502" s="277" t="s">
        <v>1110</v>
      </c>
      <c r="O502" s="277" t="s">
        <v>20</v>
      </c>
    </row>
    <row r="503" spans="1:15" ht="15" customHeight="1" x14ac:dyDescent="0.2">
      <c r="A503" s="172">
        <v>2015</v>
      </c>
      <c r="B503" s="172">
        <v>38</v>
      </c>
      <c r="C503" s="172" t="s">
        <v>268</v>
      </c>
      <c r="D503" s="172" t="s">
        <v>269</v>
      </c>
      <c r="E503" s="172" t="s">
        <v>592</v>
      </c>
      <c r="F503" s="172" t="s">
        <v>1133</v>
      </c>
      <c r="G503" s="172" t="s">
        <v>27</v>
      </c>
      <c r="H503" s="276" t="s">
        <v>1134</v>
      </c>
      <c r="I503" s="276" t="s">
        <v>1135</v>
      </c>
      <c r="J503" s="276" t="s">
        <v>1136</v>
      </c>
      <c r="K503" s="276" t="s">
        <v>1108</v>
      </c>
      <c r="L503" s="276" t="s">
        <v>1129</v>
      </c>
      <c r="M503" s="276" t="s">
        <v>1109</v>
      </c>
      <c r="N503" s="276" t="s">
        <v>1110</v>
      </c>
      <c r="O503" s="276" t="s">
        <v>20</v>
      </c>
    </row>
    <row r="504" spans="1:15" ht="15" customHeight="1" x14ac:dyDescent="0.2">
      <c r="A504" s="172">
        <v>2015</v>
      </c>
      <c r="B504" s="172">
        <v>38</v>
      </c>
      <c r="C504" s="172" t="s">
        <v>268</v>
      </c>
      <c r="D504" s="172" t="s">
        <v>269</v>
      </c>
      <c r="E504" s="172" t="s">
        <v>592</v>
      </c>
      <c r="F504" s="172" t="s">
        <v>1133</v>
      </c>
      <c r="G504" s="172" t="s">
        <v>32</v>
      </c>
      <c r="H504" s="276" t="s">
        <v>1137</v>
      </c>
      <c r="I504" s="276" t="s">
        <v>1138</v>
      </c>
      <c r="J504" s="276" t="s">
        <v>1139</v>
      </c>
      <c r="K504" s="276" t="s">
        <v>1108</v>
      </c>
      <c r="L504" s="276" t="s">
        <v>19</v>
      </c>
      <c r="M504" s="276" t="s">
        <v>1124</v>
      </c>
      <c r="N504" s="276" t="s">
        <v>1110</v>
      </c>
      <c r="O504" s="276" t="s">
        <v>20</v>
      </c>
    </row>
    <row r="505" spans="1:15" ht="15" customHeight="1" x14ac:dyDescent="0.2">
      <c r="A505" s="172">
        <v>2015</v>
      </c>
      <c r="B505" s="172">
        <v>38</v>
      </c>
      <c r="C505" s="172" t="s">
        <v>268</v>
      </c>
      <c r="D505" s="172" t="s">
        <v>269</v>
      </c>
      <c r="E505" s="172" t="s">
        <v>592</v>
      </c>
      <c r="F505" s="172" t="s">
        <v>1133</v>
      </c>
      <c r="G505" s="172" t="s">
        <v>42</v>
      </c>
      <c r="H505" s="276" t="s">
        <v>1140</v>
      </c>
      <c r="I505" s="276" t="s">
        <v>1141</v>
      </c>
      <c r="J505" s="276" t="s">
        <v>1142</v>
      </c>
      <c r="K505" s="276" t="s">
        <v>1108</v>
      </c>
      <c r="L505" s="276" t="s">
        <v>1120</v>
      </c>
      <c r="M505" s="276" t="s">
        <v>1124</v>
      </c>
      <c r="N505" s="276" t="s">
        <v>1125</v>
      </c>
      <c r="O505" s="276" t="s">
        <v>20</v>
      </c>
    </row>
    <row r="506" spans="1:15" ht="15" customHeight="1" x14ac:dyDescent="0.2">
      <c r="A506" s="172">
        <v>2015</v>
      </c>
      <c r="B506" s="172">
        <v>38</v>
      </c>
      <c r="C506" s="172" t="s">
        <v>268</v>
      </c>
      <c r="D506" s="172" t="s">
        <v>269</v>
      </c>
      <c r="E506" s="172" t="s">
        <v>592</v>
      </c>
      <c r="F506" s="172" t="s">
        <v>1133</v>
      </c>
      <c r="G506" s="172" t="s">
        <v>42</v>
      </c>
      <c r="H506" s="276" t="s">
        <v>1143</v>
      </c>
      <c r="I506" s="276" t="s">
        <v>1144</v>
      </c>
      <c r="J506" s="276" t="s">
        <v>1145</v>
      </c>
      <c r="K506" s="276" t="s">
        <v>1108</v>
      </c>
      <c r="L506" s="276" t="s">
        <v>19</v>
      </c>
      <c r="M506" s="276" t="s">
        <v>1124</v>
      </c>
      <c r="N506" s="276" t="s">
        <v>1125</v>
      </c>
      <c r="O506" s="276" t="s">
        <v>20</v>
      </c>
    </row>
    <row r="507" spans="1:15" ht="15" customHeight="1" x14ac:dyDescent="0.2">
      <c r="A507" s="172">
        <v>2015</v>
      </c>
      <c r="B507" s="172">
        <v>38</v>
      </c>
      <c r="C507" s="172" t="s">
        <v>268</v>
      </c>
      <c r="D507" s="172" t="s">
        <v>269</v>
      </c>
      <c r="E507" s="172" t="s">
        <v>592</v>
      </c>
      <c r="F507" s="172" t="s">
        <v>1133</v>
      </c>
      <c r="G507" s="172" t="s">
        <v>42</v>
      </c>
      <c r="H507" s="276" t="s">
        <v>1146</v>
      </c>
      <c r="I507" s="276" t="s">
        <v>912</v>
      </c>
      <c r="J507" s="276" t="s">
        <v>1147</v>
      </c>
      <c r="K507" s="276" t="s">
        <v>1108</v>
      </c>
      <c r="L507" s="276" t="s">
        <v>19</v>
      </c>
      <c r="M507" s="276" t="s">
        <v>1124</v>
      </c>
      <c r="N507" s="276" t="s">
        <v>1125</v>
      </c>
      <c r="O507" s="276" t="s">
        <v>20</v>
      </c>
    </row>
    <row r="508" spans="1:15" ht="15" customHeight="1" x14ac:dyDescent="0.2">
      <c r="A508" s="172">
        <v>2015</v>
      </c>
      <c r="B508" s="172">
        <v>38</v>
      </c>
      <c r="C508" s="172" t="s">
        <v>268</v>
      </c>
      <c r="D508" s="172" t="s">
        <v>269</v>
      </c>
      <c r="E508" s="172" t="s">
        <v>593</v>
      </c>
      <c r="F508" s="172" t="s">
        <v>1148</v>
      </c>
      <c r="G508" s="172" t="s">
        <v>18</v>
      </c>
      <c r="H508" s="276" t="s">
        <v>21</v>
      </c>
      <c r="I508" s="276" t="s">
        <v>22</v>
      </c>
      <c r="J508" s="276" t="s">
        <v>23</v>
      </c>
      <c r="K508" s="276" t="s">
        <v>1108</v>
      </c>
      <c r="L508" s="276" t="s">
        <v>19</v>
      </c>
      <c r="M508" s="276" t="s">
        <v>1109</v>
      </c>
      <c r="N508" s="276" t="s">
        <v>1110</v>
      </c>
      <c r="O508" s="276" t="s">
        <v>20</v>
      </c>
    </row>
    <row r="509" spans="1:15" ht="15" customHeight="1" x14ac:dyDescent="0.2">
      <c r="A509" s="172">
        <v>2015</v>
      </c>
      <c r="B509" s="172">
        <v>38</v>
      </c>
      <c r="C509" s="172" t="s">
        <v>268</v>
      </c>
      <c r="D509" s="172" t="s">
        <v>269</v>
      </c>
      <c r="E509" s="172" t="s">
        <v>593</v>
      </c>
      <c r="F509" s="172" t="s">
        <v>1148</v>
      </c>
      <c r="G509" s="172" t="s">
        <v>18</v>
      </c>
      <c r="H509" s="277" t="s">
        <v>15</v>
      </c>
      <c r="I509" s="277" t="s">
        <v>16</v>
      </c>
      <c r="J509" s="277" t="s">
        <v>17</v>
      </c>
      <c r="K509" s="277" t="s">
        <v>1108</v>
      </c>
      <c r="L509" s="277" t="s">
        <v>19</v>
      </c>
      <c r="M509" s="277" t="s">
        <v>1109</v>
      </c>
      <c r="N509" s="277" t="s">
        <v>1110</v>
      </c>
      <c r="O509" s="277" t="s">
        <v>20</v>
      </c>
    </row>
    <row r="510" spans="1:15" ht="15" customHeight="1" x14ac:dyDescent="0.2">
      <c r="A510" s="172">
        <v>2015</v>
      </c>
      <c r="B510" s="172">
        <v>38</v>
      </c>
      <c r="C510" s="172" t="s">
        <v>268</v>
      </c>
      <c r="D510" s="172" t="s">
        <v>269</v>
      </c>
      <c r="E510" s="172" t="s">
        <v>593</v>
      </c>
      <c r="F510" s="172" t="s">
        <v>1148</v>
      </c>
      <c r="G510" s="172" t="s">
        <v>27</v>
      </c>
      <c r="H510" s="276" t="s">
        <v>1149</v>
      </c>
      <c r="I510" s="276" t="s">
        <v>1150</v>
      </c>
      <c r="J510" s="276" t="s">
        <v>1151</v>
      </c>
      <c r="K510" s="276" t="s">
        <v>1108</v>
      </c>
      <c r="L510" s="276" t="s">
        <v>19</v>
      </c>
      <c r="M510" s="276" t="s">
        <v>1109</v>
      </c>
      <c r="N510" s="276" t="s">
        <v>1110</v>
      </c>
      <c r="O510" s="276" t="s">
        <v>588</v>
      </c>
    </row>
    <row r="511" spans="1:15" ht="15" customHeight="1" x14ac:dyDescent="0.2">
      <c r="A511" s="172">
        <v>2015</v>
      </c>
      <c r="B511" s="172">
        <v>38</v>
      </c>
      <c r="C511" s="172" t="s">
        <v>268</v>
      </c>
      <c r="D511" s="172" t="s">
        <v>269</v>
      </c>
      <c r="E511" s="172" t="s">
        <v>593</v>
      </c>
      <c r="F511" s="172" t="s">
        <v>1148</v>
      </c>
      <c r="G511" s="172" t="s">
        <v>32</v>
      </c>
      <c r="H511" s="276" t="s">
        <v>1152</v>
      </c>
      <c r="I511" s="276" t="s">
        <v>1153</v>
      </c>
      <c r="J511" s="276" t="s">
        <v>1154</v>
      </c>
      <c r="K511" s="276" t="s">
        <v>1108</v>
      </c>
      <c r="L511" s="276" t="s">
        <v>19</v>
      </c>
      <c r="M511" s="276" t="s">
        <v>1124</v>
      </c>
      <c r="N511" s="276" t="s">
        <v>1125</v>
      </c>
      <c r="O511" s="276" t="s">
        <v>588</v>
      </c>
    </row>
    <row r="512" spans="1:15" ht="15" customHeight="1" x14ac:dyDescent="0.2">
      <c r="A512" s="172">
        <v>2015</v>
      </c>
      <c r="B512" s="172">
        <v>38</v>
      </c>
      <c r="C512" s="172" t="s">
        <v>268</v>
      </c>
      <c r="D512" s="172" t="s">
        <v>269</v>
      </c>
      <c r="E512" s="172" t="s">
        <v>593</v>
      </c>
      <c r="F512" s="172" t="s">
        <v>1148</v>
      </c>
      <c r="G512" s="172" t="s">
        <v>42</v>
      </c>
      <c r="H512" s="276" t="s">
        <v>1155</v>
      </c>
      <c r="I512" s="276" t="s">
        <v>1156</v>
      </c>
      <c r="J512" s="276" t="s">
        <v>1157</v>
      </c>
      <c r="K512" s="276" t="s">
        <v>1108</v>
      </c>
      <c r="L512" s="276" t="s">
        <v>19</v>
      </c>
      <c r="M512" s="276" t="s">
        <v>1124</v>
      </c>
      <c r="N512" s="276" t="s">
        <v>1125</v>
      </c>
      <c r="O512" s="276" t="s">
        <v>588</v>
      </c>
    </row>
    <row r="513" spans="1:15" ht="15" customHeight="1" x14ac:dyDescent="0.2">
      <c r="A513" s="172">
        <v>2015</v>
      </c>
      <c r="B513" s="172">
        <v>38</v>
      </c>
      <c r="C513" s="172" t="s">
        <v>268</v>
      </c>
      <c r="D513" s="172" t="s">
        <v>269</v>
      </c>
      <c r="E513" s="172" t="s">
        <v>593</v>
      </c>
      <c r="F513" s="172" t="s">
        <v>1148</v>
      </c>
      <c r="G513" s="172" t="s">
        <v>42</v>
      </c>
      <c r="H513" s="276" t="s">
        <v>1158</v>
      </c>
      <c r="I513" s="276" t="s">
        <v>1159</v>
      </c>
      <c r="J513" s="276" t="s">
        <v>1160</v>
      </c>
      <c r="K513" s="276" t="s">
        <v>1108</v>
      </c>
      <c r="L513" s="276" t="s">
        <v>19</v>
      </c>
      <c r="M513" s="276" t="s">
        <v>1124</v>
      </c>
      <c r="N513" s="276" t="s">
        <v>1125</v>
      </c>
      <c r="O513" s="276" t="s">
        <v>588</v>
      </c>
    </row>
    <row r="514" spans="1:15" ht="15" customHeight="1" x14ac:dyDescent="0.2">
      <c r="A514" s="172">
        <v>2015</v>
      </c>
      <c r="B514" s="172">
        <v>38</v>
      </c>
      <c r="C514" s="172" t="s">
        <v>268</v>
      </c>
      <c r="D514" s="172" t="s">
        <v>269</v>
      </c>
      <c r="E514" s="172" t="s">
        <v>344</v>
      </c>
      <c r="F514" s="172" t="s">
        <v>1161</v>
      </c>
      <c r="G514" s="172" t="s">
        <v>18</v>
      </c>
      <c r="H514" s="276" t="s">
        <v>21</v>
      </c>
      <c r="I514" s="276" t="s">
        <v>22</v>
      </c>
      <c r="J514" s="276" t="s">
        <v>23</v>
      </c>
      <c r="K514" s="276" t="s">
        <v>1108</v>
      </c>
      <c r="L514" s="276" t="s">
        <v>19</v>
      </c>
      <c r="M514" s="276" t="s">
        <v>1109</v>
      </c>
      <c r="N514" s="276" t="s">
        <v>1110</v>
      </c>
      <c r="O514" s="276" t="s">
        <v>20</v>
      </c>
    </row>
    <row r="515" spans="1:15" ht="15" customHeight="1" x14ac:dyDescent="0.2">
      <c r="A515" s="172">
        <v>2015</v>
      </c>
      <c r="B515" s="172">
        <v>38</v>
      </c>
      <c r="C515" s="172" t="s">
        <v>268</v>
      </c>
      <c r="D515" s="172" t="s">
        <v>269</v>
      </c>
      <c r="E515" s="172" t="s">
        <v>344</v>
      </c>
      <c r="F515" s="172" t="s">
        <v>1161</v>
      </c>
      <c r="G515" s="172" t="s">
        <v>18</v>
      </c>
      <c r="H515" s="277" t="s">
        <v>15</v>
      </c>
      <c r="I515" s="277" t="s">
        <v>16</v>
      </c>
      <c r="J515" s="277" t="s">
        <v>17</v>
      </c>
      <c r="K515" s="277" t="s">
        <v>1108</v>
      </c>
      <c r="L515" s="277" t="s">
        <v>19</v>
      </c>
      <c r="M515" s="277" t="s">
        <v>1109</v>
      </c>
      <c r="N515" s="277" t="s">
        <v>1110</v>
      </c>
      <c r="O515" s="277" t="s">
        <v>20</v>
      </c>
    </row>
    <row r="516" spans="1:15" ht="15" customHeight="1" x14ac:dyDescent="0.2">
      <c r="A516" s="172">
        <v>2015</v>
      </c>
      <c r="B516" s="172">
        <v>38</v>
      </c>
      <c r="C516" s="172" t="s">
        <v>268</v>
      </c>
      <c r="D516" s="172" t="s">
        <v>269</v>
      </c>
      <c r="E516" s="172" t="s">
        <v>344</v>
      </c>
      <c r="F516" s="172" t="s">
        <v>1161</v>
      </c>
      <c r="G516" s="172" t="s">
        <v>27</v>
      </c>
      <c r="H516" s="276" t="s">
        <v>1162</v>
      </c>
      <c r="I516" s="276" t="s">
        <v>1163</v>
      </c>
      <c r="J516" s="276" t="s">
        <v>1164</v>
      </c>
      <c r="K516" s="276" t="s">
        <v>1108</v>
      </c>
      <c r="L516" s="276" t="s">
        <v>19</v>
      </c>
      <c r="M516" s="276" t="s">
        <v>1109</v>
      </c>
      <c r="N516" s="276" t="s">
        <v>1110</v>
      </c>
      <c r="O516" s="276" t="s">
        <v>20</v>
      </c>
    </row>
    <row r="517" spans="1:15" ht="15" customHeight="1" x14ac:dyDescent="0.2">
      <c r="A517" s="172">
        <v>2015</v>
      </c>
      <c r="B517" s="172">
        <v>38</v>
      </c>
      <c r="C517" s="172" t="s">
        <v>268</v>
      </c>
      <c r="D517" s="172" t="s">
        <v>269</v>
      </c>
      <c r="E517" s="172" t="s">
        <v>344</v>
      </c>
      <c r="F517" s="172" t="s">
        <v>1161</v>
      </c>
      <c r="G517" s="172" t="s">
        <v>27</v>
      </c>
      <c r="H517" s="276" t="s">
        <v>1165</v>
      </c>
      <c r="I517" s="276" t="s">
        <v>1166</v>
      </c>
      <c r="J517" s="276" t="s">
        <v>1167</v>
      </c>
      <c r="K517" s="276" t="s">
        <v>1108</v>
      </c>
      <c r="L517" s="276" t="s">
        <v>19</v>
      </c>
      <c r="M517" s="276" t="s">
        <v>1109</v>
      </c>
      <c r="N517" s="276" t="s">
        <v>1110</v>
      </c>
      <c r="O517" s="276" t="s">
        <v>20</v>
      </c>
    </row>
    <row r="518" spans="1:15" ht="15" customHeight="1" x14ac:dyDescent="0.2">
      <c r="A518" s="172">
        <v>2015</v>
      </c>
      <c r="B518" s="172">
        <v>38</v>
      </c>
      <c r="C518" s="172" t="s">
        <v>268</v>
      </c>
      <c r="D518" s="172" t="s">
        <v>269</v>
      </c>
      <c r="E518" s="172" t="s">
        <v>344</v>
      </c>
      <c r="F518" s="172" t="s">
        <v>1161</v>
      </c>
      <c r="G518" s="172" t="s">
        <v>27</v>
      </c>
      <c r="H518" s="276" t="s">
        <v>1168</v>
      </c>
      <c r="I518" s="276" t="s">
        <v>1169</v>
      </c>
      <c r="J518" s="276" t="s">
        <v>1170</v>
      </c>
      <c r="K518" s="276" t="s">
        <v>1108</v>
      </c>
      <c r="L518" s="276" t="s">
        <v>19</v>
      </c>
      <c r="M518" s="276" t="s">
        <v>1109</v>
      </c>
      <c r="N518" s="276" t="s">
        <v>1110</v>
      </c>
      <c r="O518" s="276" t="s">
        <v>20</v>
      </c>
    </row>
    <row r="519" spans="1:15" ht="15" customHeight="1" x14ac:dyDescent="0.2">
      <c r="A519" s="172">
        <v>2015</v>
      </c>
      <c r="B519" s="172">
        <v>38</v>
      </c>
      <c r="C519" s="172" t="s">
        <v>268</v>
      </c>
      <c r="D519" s="172" t="s">
        <v>269</v>
      </c>
      <c r="E519" s="172" t="s">
        <v>344</v>
      </c>
      <c r="F519" s="172" t="s">
        <v>1161</v>
      </c>
      <c r="G519" s="172" t="s">
        <v>32</v>
      </c>
      <c r="H519" s="276" t="s">
        <v>1171</v>
      </c>
      <c r="I519" s="276" t="s">
        <v>1172</v>
      </c>
      <c r="J519" s="276" t="s">
        <v>1173</v>
      </c>
      <c r="K519" s="276" t="s">
        <v>1108</v>
      </c>
      <c r="L519" s="276" t="s">
        <v>19</v>
      </c>
      <c r="M519" s="276" t="s">
        <v>1124</v>
      </c>
      <c r="N519" s="276" t="s">
        <v>1125</v>
      </c>
      <c r="O519" s="276" t="s">
        <v>20</v>
      </c>
    </row>
    <row r="520" spans="1:15" ht="15" customHeight="1" x14ac:dyDescent="0.2">
      <c r="A520" s="172">
        <v>2015</v>
      </c>
      <c r="B520" s="172">
        <v>38</v>
      </c>
      <c r="C520" s="172" t="s">
        <v>268</v>
      </c>
      <c r="D520" s="172" t="s">
        <v>269</v>
      </c>
      <c r="E520" s="172" t="s">
        <v>344</v>
      </c>
      <c r="F520" s="172" t="s">
        <v>1161</v>
      </c>
      <c r="G520" s="172" t="s">
        <v>32</v>
      </c>
      <c r="H520" s="276" t="s">
        <v>1174</v>
      </c>
      <c r="I520" s="276" t="s">
        <v>1175</v>
      </c>
      <c r="J520" s="276" t="s">
        <v>1176</v>
      </c>
      <c r="K520" s="276" t="s">
        <v>1108</v>
      </c>
      <c r="L520" s="276" t="s">
        <v>19</v>
      </c>
      <c r="M520" s="276" t="s">
        <v>1124</v>
      </c>
      <c r="N520" s="276" t="s">
        <v>1125</v>
      </c>
      <c r="O520" s="276" t="s">
        <v>20</v>
      </c>
    </row>
    <row r="521" spans="1:15" ht="15" customHeight="1" x14ac:dyDescent="0.2">
      <c r="A521" s="172">
        <v>2015</v>
      </c>
      <c r="B521" s="172">
        <v>38</v>
      </c>
      <c r="C521" s="172" t="s">
        <v>268</v>
      </c>
      <c r="D521" s="172" t="s">
        <v>269</v>
      </c>
      <c r="E521" s="172" t="s">
        <v>344</v>
      </c>
      <c r="F521" s="172" t="s">
        <v>1161</v>
      </c>
      <c r="G521" s="172" t="s">
        <v>32</v>
      </c>
      <c r="H521" s="276" t="s">
        <v>1177</v>
      </c>
      <c r="I521" s="276" t="s">
        <v>1178</v>
      </c>
      <c r="J521" s="276" t="s">
        <v>1179</v>
      </c>
      <c r="K521" s="276" t="s">
        <v>1108</v>
      </c>
      <c r="L521" s="276" t="s">
        <v>19</v>
      </c>
      <c r="M521" s="276" t="s">
        <v>1124</v>
      </c>
      <c r="N521" s="276" t="s">
        <v>1125</v>
      </c>
      <c r="O521" s="276" t="s">
        <v>20</v>
      </c>
    </row>
    <row r="522" spans="1:15" ht="15" customHeight="1" x14ac:dyDescent="0.2">
      <c r="A522" s="172">
        <v>2015</v>
      </c>
      <c r="B522" s="172">
        <v>38</v>
      </c>
      <c r="C522" s="172" t="s">
        <v>268</v>
      </c>
      <c r="D522" s="172" t="s">
        <v>269</v>
      </c>
      <c r="E522" s="172" t="s">
        <v>344</v>
      </c>
      <c r="F522" s="172" t="s">
        <v>1161</v>
      </c>
      <c r="G522" s="172" t="s">
        <v>42</v>
      </c>
      <c r="H522" s="276" t="s">
        <v>1180</v>
      </c>
      <c r="I522" s="276" t="s">
        <v>1181</v>
      </c>
      <c r="J522" s="276" t="s">
        <v>1182</v>
      </c>
      <c r="K522" s="276" t="s">
        <v>1108</v>
      </c>
      <c r="L522" s="276" t="s">
        <v>19</v>
      </c>
      <c r="M522" s="276" t="s">
        <v>1124</v>
      </c>
      <c r="N522" s="276" t="s">
        <v>1125</v>
      </c>
      <c r="O522" s="276" t="s">
        <v>20</v>
      </c>
    </row>
    <row r="523" spans="1:15" ht="15" customHeight="1" x14ac:dyDescent="0.2">
      <c r="A523" s="172">
        <v>2015</v>
      </c>
      <c r="B523" s="172">
        <v>38</v>
      </c>
      <c r="C523" s="172" t="s">
        <v>268</v>
      </c>
      <c r="D523" s="172" t="s">
        <v>269</v>
      </c>
      <c r="E523" s="172" t="s">
        <v>344</v>
      </c>
      <c r="F523" s="172" t="s">
        <v>1161</v>
      </c>
      <c r="G523" s="172" t="s">
        <v>42</v>
      </c>
      <c r="H523" s="276" t="s">
        <v>1183</v>
      </c>
      <c r="I523" s="276" t="s">
        <v>1184</v>
      </c>
      <c r="J523" s="276" t="s">
        <v>1185</v>
      </c>
      <c r="K523" s="276" t="s">
        <v>1108</v>
      </c>
      <c r="L523" s="276" t="s">
        <v>19</v>
      </c>
      <c r="M523" s="276" t="s">
        <v>1124</v>
      </c>
      <c r="N523" s="276" t="s">
        <v>1125</v>
      </c>
      <c r="O523" s="276" t="s">
        <v>20</v>
      </c>
    </row>
    <row r="524" spans="1:15" ht="15" customHeight="1" x14ac:dyDescent="0.2">
      <c r="A524" s="172">
        <v>2015</v>
      </c>
      <c r="B524" s="172">
        <v>38</v>
      </c>
      <c r="C524" s="172" t="s">
        <v>268</v>
      </c>
      <c r="D524" s="172" t="s">
        <v>269</v>
      </c>
      <c r="E524" s="172" t="s">
        <v>344</v>
      </c>
      <c r="F524" s="172" t="s">
        <v>1161</v>
      </c>
      <c r="G524" s="172" t="s">
        <v>42</v>
      </c>
      <c r="H524" s="276" t="s">
        <v>1186</v>
      </c>
      <c r="I524" s="276" t="s">
        <v>1187</v>
      </c>
      <c r="J524" s="276" t="s">
        <v>1188</v>
      </c>
      <c r="K524" s="276" t="s">
        <v>1108</v>
      </c>
      <c r="L524" s="276" t="s">
        <v>19</v>
      </c>
      <c r="M524" s="276" t="s">
        <v>1124</v>
      </c>
      <c r="N524" s="276" t="s">
        <v>1125</v>
      </c>
      <c r="O524" s="276" t="s">
        <v>20</v>
      </c>
    </row>
    <row r="525" spans="1:15" ht="15" customHeight="1" x14ac:dyDescent="0.2">
      <c r="A525" s="172">
        <v>2015</v>
      </c>
      <c r="B525" s="172">
        <v>38</v>
      </c>
      <c r="C525" s="172" t="s">
        <v>268</v>
      </c>
      <c r="D525" s="172" t="s">
        <v>269</v>
      </c>
      <c r="E525" s="172" t="s">
        <v>345</v>
      </c>
      <c r="F525" s="172" t="s">
        <v>626</v>
      </c>
      <c r="G525" s="172" t="s">
        <v>18</v>
      </c>
      <c r="H525" s="276" t="s">
        <v>21</v>
      </c>
      <c r="I525" s="276" t="s">
        <v>22</v>
      </c>
      <c r="J525" s="276" t="s">
        <v>23</v>
      </c>
      <c r="K525" s="276" t="s">
        <v>1108</v>
      </c>
      <c r="L525" s="276" t="s">
        <v>19</v>
      </c>
      <c r="M525" s="276" t="s">
        <v>1109</v>
      </c>
      <c r="N525" s="276" t="s">
        <v>1110</v>
      </c>
      <c r="O525" s="276" t="s">
        <v>20</v>
      </c>
    </row>
    <row r="526" spans="1:15" ht="15" customHeight="1" x14ac:dyDescent="0.2">
      <c r="A526" s="172">
        <v>2015</v>
      </c>
      <c r="B526" s="172">
        <v>38</v>
      </c>
      <c r="C526" s="172" t="s">
        <v>268</v>
      </c>
      <c r="D526" s="172" t="s">
        <v>269</v>
      </c>
      <c r="E526" s="172" t="s">
        <v>345</v>
      </c>
      <c r="F526" s="172" t="s">
        <v>626</v>
      </c>
      <c r="G526" s="172" t="s">
        <v>18</v>
      </c>
      <c r="H526" s="277" t="s">
        <v>15</v>
      </c>
      <c r="I526" s="277" t="s">
        <v>16</v>
      </c>
      <c r="J526" s="277" t="s">
        <v>17</v>
      </c>
      <c r="K526" s="277" t="s">
        <v>1108</v>
      </c>
      <c r="L526" s="277" t="s">
        <v>19</v>
      </c>
      <c r="M526" s="277" t="s">
        <v>1109</v>
      </c>
      <c r="N526" s="277" t="s">
        <v>1110</v>
      </c>
      <c r="O526" s="277" t="s">
        <v>20</v>
      </c>
    </row>
    <row r="527" spans="1:15" ht="15" customHeight="1" x14ac:dyDescent="0.2">
      <c r="A527" s="172">
        <v>2015</v>
      </c>
      <c r="B527" s="172">
        <v>38</v>
      </c>
      <c r="C527" s="172" t="s">
        <v>268</v>
      </c>
      <c r="D527" s="172" t="s">
        <v>269</v>
      </c>
      <c r="E527" s="172" t="s">
        <v>345</v>
      </c>
      <c r="F527" s="172" t="s">
        <v>626</v>
      </c>
      <c r="G527" s="172" t="s">
        <v>27</v>
      </c>
      <c r="H527" s="276" t="s">
        <v>1189</v>
      </c>
      <c r="I527" s="276" t="s">
        <v>1190</v>
      </c>
      <c r="J527" s="276" t="s">
        <v>1191</v>
      </c>
      <c r="K527" s="276" t="s">
        <v>1192</v>
      </c>
      <c r="L527" s="276" t="s">
        <v>1193</v>
      </c>
      <c r="M527" s="276" t="s">
        <v>1109</v>
      </c>
      <c r="N527" s="276" t="s">
        <v>1110</v>
      </c>
      <c r="O527" s="276" t="s">
        <v>20</v>
      </c>
    </row>
    <row r="528" spans="1:15" ht="15" customHeight="1" x14ac:dyDescent="0.2">
      <c r="A528" s="172">
        <v>2015</v>
      </c>
      <c r="B528" s="172">
        <v>38</v>
      </c>
      <c r="C528" s="172" t="s">
        <v>268</v>
      </c>
      <c r="D528" s="172" t="s">
        <v>269</v>
      </c>
      <c r="E528" s="172" t="s">
        <v>345</v>
      </c>
      <c r="F528" s="172" t="s">
        <v>626</v>
      </c>
      <c r="G528" s="172" t="s">
        <v>32</v>
      </c>
      <c r="H528" s="276" t="s">
        <v>1194</v>
      </c>
      <c r="I528" s="276" t="s">
        <v>1195</v>
      </c>
      <c r="J528" s="276" t="s">
        <v>1196</v>
      </c>
      <c r="K528" s="276" t="s">
        <v>1108</v>
      </c>
      <c r="L528" s="276" t="s">
        <v>19</v>
      </c>
      <c r="M528" s="276" t="s">
        <v>1124</v>
      </c>
      <c r="N528" s="276" t="s">
        <v>1110</v>
      </c>
      <c r="O528" s="276" t="s">
        <v>20</v>
      </c>
    </row>
    <row r="529" spans="1:15" ht="15" customHeight="1" x14ac:dyDescent="0.2">
      <c r="A529" s="172">
        <v>2015</v>
      </c>
      <c r="B529" s="172">
        <v>38</v>
      </c>
      <c r="C529" s="172" t="s">
        <v>268</v>
      </c>
      <c r="D529" s="172" t="s">
        <v>269</v>
      </c>
      <c r="E529" s="172" t="s">
        <v>345</v>
      </c>
      <c r="F529" s="172" t="s">
        <v>626</v>
      </c>
      <c r="G529" s="172" t="s">
        <v>42</v>
      </c>
      <c r="H529" s="276" t="s">
        <v>1197</v>
      </c>
      <c r="I529" s="276" t="s">
        <v>1198</v>
      </c>
      <c r="J529" s="276" t="s">
        <v>1199</v>
      </c>
      <c r="K529" s="276" t="s">
        <v>1108</v>
      </c>
      <c r="L529" s="276" t="s">
        <v>19</v>
      </c>
      <c r="M529" s="276" t="s">
        <v>1124</v>
      </c>
      <c r="N529" s="276" t="s">
        <v>1110</v>
      </c>
      <c r="O529" s="276" t="s">
        <v>20</v>
      </c>
    </row>
    <row r="530" spans="1:15" ht="15" customHeight="1" x14ac:dyDescent="0.2">
      <c r="A530" s="172">
        <v>2015</v>
      </c>
      <c r="B530" s="172">
        <v>38</v>
      </c>
      <c r="C530" s="172" t="s">
        <v>268</v>
      </c>
      <c r="D530" s="172" t="s">
        <v>269</v>
      </c>
      <c r="E530" s="172" t="s">
        <v>345</v>
      </c>
      <c r="F530" s="172" t="s">
        <v>626</v>
      </c>
      <c r="G530" s="172" t="s">
        <v>42</v>
      </c>
      <c r="H530" s="276" t="s">
        <v>1200</v>
      </c>
      <c r="I530" s="276" t="s">
        <v>1201</v>
      </c>
      <c r="J530" s="276" t="s">
        <v>1202</v>
      </c>
      <c r="K530" s="276" t="s">
        <v>1108</v>
      </c>
      <c r="L530" s="276" t="s">
        <v>19</v>
      </c>
      <c r="M530" s="276" t="s">
        <v>1124</v>
      </c>
      <c r="N530" s="276" t="s">
        <v>1110</v>
      </c>
      <c r="O530" s="276" t="s">
        <v>43</v>
      </c>
    </row>
    <row r="531" spans="1:15" ht="15" customHeight="1" x14ac:dyDescent="0.2">
      <c r="A531" s="172">
        <v>2015</v>
      </c>
      <c r="B531" s="172">
        <v>38</v>
      </c>
      <c r="C531" s="172" t="s">
        <v>268</v>
      </c>
      <c r="D531" s="172" t="s">
        <v>269</v>
      </c>
      <c r="E531" s="172" t="s">
        <v>346</v>
      </c>
      <c r="F531" s="172" t="s">
        <v>1203</v>
      </c>
      <c r="G531" s="172" t="s">
        <v>18</v>
      </c>
      <c r="H531" s="276" t="s">
        <v>21</v>
      </c>
      <c r="I531" s="276" t="s">
        <v>22</v>
      </c>
      <c r="J531" s="276" t="s">
        <v>23</v>
      </c>
      <c r="K531" s="276" t="s">
        <v>1108</v>
      </c>
      <c r="L531" s="276" t="s">
        <v>19</v>
      </c>
      <c r="M531" s="276" t="s">
        <v>1109</v>
      </c>
      <c r="N531" s="276" t="s">
        <v>1110</v>
      </c>
      <c r="O531" s="276" t="s">
        <v>20</v>
      </c>
    </row>
    <row r="532" spans="1:15" ht="15" customHeight="1" x14ac:dyDescent="0.2">
      <c r="A532" s="172">
        <v>2015</v>
      </c>
      <c r="B532" s="172">
        <v>38</v>
      </c>
      <c r="C532" s="172" t="s">
        <v>268</v>
      </c>
      <c r="D532" s="172" t="s">
        <v>269</v>
      </c>
      <c r="E532" s="172" t="s">
        <v>346</v>
      </c>
      <c r="F532" s="172" t="s">
        <v>1203</v>
      </c>
      <c r="G532" s="172" t="s">
        <v>18</v>
      </c>
      <c r="H532" s="277" t="s">
        <v>15</v>
      </c>
      <c r="I532" s="277" t="s">
        <v>16</v>
      </c>
      <c r="J532" s="277" t="s">
        <v>17</v>
      </c>
      <c r="K532" s="277" t="s">
        <v>1108</v>
      </c>
      <c r="L532" s="277" t="s">
        <v>19</v>
      </c>
      <c r="M532" s="277" t="s">
        <v>1109</v>
      </c>
      <c r="N532" s="277" t="s">
        <v>1110</v>
      </c>
      <c r="O532" s="277" t="s">
        <v>20</v>
      </c>
    </row>
    <row r="533" spans="1:15" ht="15" customHeight="1" x14ac:dyDescent="0.2">
      <c r="A533" s="172">
        <v>2015</v>
      </c>
      <c r="B533" s="172">
        <v>38</v>
      </c>
      <c r="C533" s="172" t="s">
        <v>268</v>
      </c>
      <c r="D533" s="172" t="s">
        <v>269</v>
      </c>
      <c r="E533" s="172" t="s">
        <v>346</v>
      </c>
      <c r="F533" s="172" t="s">
        <v>1203</v>
      </c>
      <c r="G533" s="172" t="s">
        <v>27</v>
      </c>
      <c r="H533" s="276" t="s">
        <v>948</v>
      </c>
      <c r="I533" s="276" t="s">
        <v>950</v>
      </c>
      <c r="J533" s="276" t="s">
        <v>1204</v>
      </c>
      <c r="K533" s="276" t="s">
        <v>1108</v>
      </c>
      <c r="L533" s="276" t="s">
        <v>19</v>
      </c>
      <c r="M533" s="276" t="s">
        <v>1109</v>
      </c>
      <c r="N533" s="276" t="s">
        <v>1110</v>
      </c>
      <c r="O533" s="276" t="s">
        <v>20</v>
      </c>
    </row>
    <row r="534" spans="1:15" ht="15" customHeight="1" x14ac:dyDescent="0.2">
      <c r="A534" s="172">
        <v>2015</v>
      </c>
      <c r="B534" s="172">
        <v>38</v>
      </c>
      <c r="C534" s="172" t="s">
        <v>268</v>
      </c>
      <c r="D534" s="172" t="s">
        <v>269</v>
      </c>
      <c r="E534" s="172" t="s">
        <v>346</v>
      </c>
      <c r="F534" s="172" t="s">
        <v>1203</v>
      </c>
      <c r="G534" s="172" t="s">
        <v>32</v>
      </c>
      <c r="H534" s="276" t="s">
        <v>954</v>
      </c>
      <c r="I534" s="276" t="s">
        <v>1205</v>
      </c>
      <c r="J534" s="276" t="s">
        <v>1206</v>
      </c>
      <c r="K534" s="276" t="s">
        <v>1108</v>
      </c>
      <c r="L534" s="276" t="s">
        <v>19</v>
      </c>
      <c r="M534" s="276" t="s">
        <v>1109</v>
      </c>
      <c r="N534" s="276" t="s">
        <v>1110</v>
      </c>
      <c r="O534" s="276" t="s">
        <v>20</v>
      </c>
    </row>
    <row r="535" spans="1:15" ht="15" customHeight="1" x14ac:dyDescent="0.2">
      <c r="A535" s="172">
        <v>2015</v>
      </c>
      <c r="B535" s="172">
        <v>38</v>
      </c>
      <c r="C535" s="172" t="s">
        <v>268</v>
      </c>
      <c r="D535" s="172" t="s">
        <v>269</v>
      </c>
      <c r="E535" s="172" t="s">
        <v>346</v>
      </c>
      <c r="F535" s="172" t="s">
        <v>1203</v>
      </c>
      <c r="G535" s="172" t="s">
        <v>32</v>
      </c>
      <c r="H535" s="276" t="s">
        <v>1207</v>
      </c>
      <c r="I535" s="276" t="s">
        <v>1208</v>
      </c>
      <c r="J535" s="276" t="s">
        <v>1209</v>
      </c>
      <c r="K535" s="276" t="s">
        <v>1108</v>
      </c>
      <c r="L535" s="276" t="s">
        <v>19</v>
      </c>
      <c r="M535" s="276" t="s">
        <v>1124</v>
      </c>
      <c r="N535" s="276" t="s">
        <v>1110</v>
      </c>
      <c r="O535" s="276" t="s">
        <v>20</v>
      </c>
    </row>
    <row r="536" spans="1:15" ht="15" customHeight="1" x14ac:dyDescent="0.2">
      <c r="A536" s="172">
        <v>2015</v>
      </c>
      <c r="B536" s="172">
        <v>38</v>
      </c>
      <c r="C536" s="172" t="s">
        <v>268</v>
      </c>
      <c r="D536" s="172" t="s">
        <v>269</v>
      </c>
      <c r="E536" s="172" t="s">
        <v>346</v>
      </c>
      <c r="F536" s="172" t="s">
        <v>1203</v>
      </c>
      <c r="G536" s="172" t="s">
        <v>32</v>
      </c>
      <c r="H536" s="276" t="s">
        <v>1210</v>
      </c>
      <c r="I536" s="276" t="s">
        <v>1211</v>
      </c>
      <c r="J536" s="276" t="s">
        <v>1212</v>
      </c>
      <c r="K536" s="276" t="s">
        <v>1108</v>
      </c>
      <c r="L536" s="276" t="s">
        <v>19</v>
      </c>
      <c r="M536" s="276" t="s">
        <v>1109</v>
      </c>
      <c r="N536" s="276" t="s">
        <v>1110</v>
      </c>
      <c r="O536" s="276" t="s">
        <v>20</v>
      </c>
    </row>
    <row r="537" spans="1:15" ht="15" customHeight="1" x14ac:dyDescent="0.2">
      <c r="A537" s="172">
        <v>2015</v>
      </c>
      <c r="B537" s="172">
        <v>38</v>
      </c>
      <c r="C537" s="172" t="s">
        <v>268</v>
      </c>
      <c r="D537" s="172" t="s">
        <v>269</v>
      </c>
      <c r="E537" s="172" t="s">
        <v>346</v>
      </c>
      <c r="F537" s="172" t="s">
        <v>1203</v>
      </c>
      <c r="G537" s="172" t="s">
        <v>32</v>
      </c>
      <c r="H537" s="276" t="s">
        <v>1213</v>
      </c>
      <c r="I537" s="276" t="s">
        <v>1214</v>
      </c>
      <c r="J537" s="276" t="s">
        <v>1215</v>
      </c>
      <c r="K537" s="276" t="s">
        <v>1108</v>
      </c>
      <c r="L537" s="276" t="s">
        <v>19</v>
      </c>
      <c r="M537" s="276" t="s">
        <v>1124</v>
      </c>
      <c r="N537" s="276" t="s">
        <v>1110</v>
      </c>
      <c r="O537" s="276" t="s">
        <v>20</v>
      </c>
    </row>
    <row r="538" spans="1:15" ht="15" customHeight="1" x14ac:dyDescent="0.2">
      <c r="A538" s="172">
        <v>2015</v>
      </c>
      <c r="B538" s="172">
        <v>38</v>
      </c>
      <c r="C538" s="172" t="s">
        <v>268</v>
      </c>
      <c r="D538" s="172" t="s">
        <v>269</v>
      </c>
      <c r="E538" s="172" t="s">
        <v>346</v>
      </c>
      <c r="F538" s="172" t="s">
        <v>1203</v>
      </c>
      <c r="G538" s="172" t="s">
        <v>42</v>
      </c>
      <c r="H538" s="276" t="s">
        <v>1216</v>
      </c>
      <c r="I538" s="276" t="s">
        <v>1217</v>
      </c>
      <c r="J538" s="276" t="s">
        <v>1218</v>
      </c>
      <c r="K538" s="276" t="s">
        <v>1108</v>
      </c>
      <c r="L538" s="276" t="s">
        <v>19</v>
      </c>
      <c r="M538" s="276" t="s">
        <v>1124</v>
      </c>
      <c r="N538" s="276" t="s">
        <v>1125</v>
      </c>
      <c r="O538" s="276" t="s">
        <v>20</v>
      </c>
    </row>
    <row r="539" spans="1:15" ht="15" customHeight="1" x14ac:dyDescent="0.2">
      <c r="A539" s="172">
        <v>2015</v>
      </c>
      <c r="B539" s="172">
        <v>38</v>
      </c>
      <c r="C539" s="172" t="s">
        <v>268</v>
      </c>
      <c r="D539" s="172" t="s">
        <v>269</v>
      </c>
      <c r="E539" s="172" t="s">
        <v>346</v>
      </c>
      <c r="F539" s="172" t="s">
        <v>1203</v>
      </c>
      <c r="G539" s="172" t="s">
        <v>42</v>
      </c>
      <c r="H539" s="276" t="s">
        <v>1219</v>
      </c>
      <c r="I539" s="276" t="s">
        <v>1220</v>
      </c>
      <c r="J539" s="276" t="s">
        <v>1221</v>
      </c>
      <c r="K539" s="276" t="s">
        <v>1108</v>
      </c>
      <c r="L539" s="276" t="s">
        <v>19</v>
      </c>
      <c r="M539" s="276" t="s">
        <v>1124</v>
      </c>
      <c r="N539" s="276" t="s">
        <v>1125</v>
      </c>
      <c r="O539" s="276" t="s">
        <v>20</v>
      </c>
    </row>
    <row r="540" spans="1:15" ht="15" customHeight="1" x14ac:dyDescent="0.2">
      <c r="A540" s="172">
        <v>2015</v>
      </c>
      <c r="B540" s="172">
        <v>38</v>
      </c>
      <c r="C540" s="172" t="s">
        <v>268</v>
      </c>
      <c r="D540" s="172" t="s">
        <v>269</v>
      </c>
      <c r="E540" s="172" t="s">
        <v>346</v>
      </c>
      <c r="F540" s="172" t="s">
        <v>1203</v>
      </c>
      <c r="G540" s="172" t="s">
        <v>42</v>
      </c>
      <c r="H540" s="276" t="s">
        <v>1222</v>
      </c>
      <c r="I540" s="276" t="s">
        <v>1223</v>
      </c>
      <c r="J540" s="276" t="s">
        <v>1224</v>
      </c>
      <c r="K540" s="276" t="s">
        <v>1108</v>
      </c>
      <c r="L540" s="276" t="s">
        <v>19</v>
      </c>
      <c r="M540" s="276" t="s">
        <v>1124</v>
      </c>
      <c r="N540" s="276" t="s">
        <v>1125</v>
      </c>
      <c r="O540" s="276" t="s">
        <v>20</v>
      </c>
    </row>
    <row r="541" spans="1:15" ht="15" customHeight="1" x14ac:dyDescent="0.2">
      <c r="A541" s="172">
        <v>2015</v>
      </c>
      <c r="B541" s="172">
        <v>38</v>
      </c>
      <c r="C541" s="172" t="s">
        <v>268</v>
      </c>
      <c r="D541" s="172" t="s">
        <v>269</v>
      </c>
      <c r="E541" s="172" t="s">
        <v>346</v>
      </c>
      <c r="F541" s="172" t="s">
        <v>1203</v>
      </c>
      <c r="G541" s="172" t="s">
        <v>42</v>
      </c>
      <c r="H541" s="276" t="s">
        <v>1225</v>
      </c>
      <c r="I541" s="276" t="s">
        <v>1226</v>
      </c>
      <c r="J541" s="276" t="s">
        <v>1227</v>
      </c>
      <c r="K541" s="276" t="s">
        <v>1108</v>
      </c>
      <c r="L541" s="276" t="s">
        <v>1228</v>
      </c>
      <c r="M541" s="276" t="s">
        <v>1124</v>
      </c>
      <c r="N541" s="276" t="s">
        <v>1125</v>
      </c>
      <c r="O541" s="276" t="s">
        <v>20</v>
      </c>
    </row>
    <row r="542" spans="1:15" ht="15" customHeight="1" x14ac:dyDescent="0.2">
      <c r="A542" s="172">
        <v>2015</v>
      </c>
      <c r="B542" s="172">
        <v>38</v>
      </c>
      <c r="C542" s="172" t="s">
        <v>268</v>
      </c>
      <c r="D542" s="172" t="s">
        <v>269</v>
      </c>
      <c r="E542" s="172" t="s">
        <v>347</v>
      </c>
      <c r="F542" s="172" t="s">
        <v>319</v>
      </c>
      <c r="G542" s="172" t="s">
        <v>18</v>
      </c>
      <c r="H542" s="277" t="s">
        <v>15</v>
      </c>
      <c r="I542" s="277" t="s">
        <v>16</v>
      </c>
      <c r="J542" s="277" t="s">
        <v>17</v>
      </c>
      <c r="K542" s="277" t="s">
        <v>1108</v>
      </c>
      <c r="L542" s="277" t="s">
        <v>19</v>
      </c>
      <c r="M542" s="277" t="s">
        <v>1109</v>
      </c>
      <c r="N542" s="277" t="s">
        <v>1110</v>
      </c>
      <c r="O542" s="277" t="s">
        <v>20</v>
      </c>
    </row>
    <row r="543" spans="1:15" ht="15" customHeight="1" x14ac:dyDescent="0.2">
      <c r="A543" s="172">
        <v>2015</v>
      </c>
      <c r="B543" s="172">
        <v>38</v>
      </c>
      <c r="C543" s="172" t="s">
        <v>268</v>
      </c>
      <c r="D543" s="172" t="s">
        <v>269</v>
      </c>
      <c r="E543" s="172" t="s">
        <v>347</v>
      </c>
      <c r="F543" s="172" t="s">
        <v>319</v>
      </c>
      <c r="G543" s="172" t="s">
        <v>18</v>
      </c>
      <c r="H543" s="278" t="s">
        <v>21</v>
      </c>
      <c r="I543" s="278" t="s">
        <v>21</v>
      </c>
      <c r="J543" s="278" t="s">
        <v>23</v>
      </c>
      <c r="K543" s="278" t="s">
        <v>1108</v>
      </c>
      <c r="L543" s="278" t="s">
        <v>19</v>
      </c>
      <c r="M543" s="278" t="s">
        <v>1109</v>
      </c>
      <c r="N543" s="278" t="s">
        <v>1110</v>
      </c>
      <c r="O543" s="278" t="s">
        <v>20</v>
      </c>
    </row>
    <row r="544" spans="1:15" ht="15" customHeight="1" x14ac:dyDescent="0.2">
      <c r="A544" s="172">
        <v>2015</v>
      </c>
      <c r="B544" s="172">
        <v>38</v>
      </c>
      <c r="C544" s="172" t="s">
        <v>268</v>
      </c>
      <c r="D544" s="172" t="s">
        <v>269</v>
      </c>
      <c r="E544" s="172" t="s">
        <v>347</v>
      </c>
      <c r="F544" s="172" t="s">
        <v>319</v>
      </c>
      <c r="G544" s="172" t="s">
        <v>27</v>
      </c>
      <c r="H544" s="276" t="s">
        <v>1229</v>
      </c>
      <c r="I544" s="276" t="s">
        <v>1230</v>
      </c>
      <c r="J544" s="276" t="s">
        <v>1231</v>
      </c>
      <c r="K544" s="276" t="s">
        <v>1108</v>
      </c>
      <c r="L544" s="276" t="s">
        <v>19</v>
      </c>
      <c r="M544" s="276" t="s">
        <v>1109</v>
      </c>
      <c r="N544" s="276" t="s">
        <v>1110</v>
      </c>
      <c r="O544" s="276" t="s">
        <v>588</v>
      </c>
    </row>
    <row r="545" spans="1:15" ht="15" customHeight="1" x14ac:dyDescent="0.2">
      <c r="A545" s="172">
        <v>2015</v>
      </c>
      <c r="B545" s="172">
        <v>38</v>
      </c>
      <c r="C545" s="172" t="s">
        <v>268</v>
      </c>
      <c r="D545" s="172" t="s">
        <v>269</v>
      </c>
      <c r="E545" s="172" t="s">
        <v>347</v>
      </c>
      <c r="F545" s="172" t="s">
        <v>319</v>
      </c>
      <c r="G545" s="172" t="s">
        <v>32</v>
      </c>
      <c r="H545" s="276" t="s">
        <v>1232</v>
      </c>
      <c r="I545" s="276" t="s">
        <v>1233</v>
      </c>
      <c r="J545" s="276" t="s">
        <v>1234</v>
      </c>
      <c r="K545" s="276" t="s">
        <v>1108</v>
      </c>
      <c r="L545" s="276" t="s">
        <v>19</v>
      </c>
      <c r="M545" s="276" t="s">
        <v>1109</v>
      </c>
      <c r="N545" s="276" t="s">
        <v>1110</v>
      </c>
      <c r="O545" s="276" t="s">
        <v>43</v>
      </c>
    </row>
    <row r="546" spans="1:15" ht="15" customHeight="1" x14ac:dyDescent="0.2">
      <c r="A546" s="172">
        <v>2015</v>
      </c>
      <c r="B546" s="172">
        <v>38</v>
      </c>
      <c r="C546" s="172" t="s">
        <v>268</v>
      </c>
      <c r="D546" s="172" t="s">
        <v>269</v>
      </c>
      <c r="E546" s="172" t="s">
        <v>347</v>
      </c>
      <c r="F546" s="172" t="s">
        <v>319</v>
      </c>
      <c r="G546" s="172" t="s">
        <v>32</v>
      </c>
      <c r="H546" s="276" t="s">
        <v>525</v>
      </c>
      <c r="I546" s="276" t="s">
        <v>1235</v>
      </c>
      <c r="J546" s="276" t="s">
        <v>1236</v>
      </c>
      <c r="K546" s="276" t="s">
        <v>1108</v>
      </c>
      <c r="L546" s="276" t="s">
        <v>19</v>
      </c>
      <c r="M546" s="276" t="s">
        <v>1109</v>
      </c>
      <c r="N546" s="276" t="s">
        <v>1110</v>
      </c>
      <c r="O546" s="276" t="s">
        <v>43</v>
      </c>
    </row>
    <row r="547" spans="1:15" ht="15" customHeight="1" x14ac:dyDescent="0.2">
      <c r="A547" s="172">
        <v>2015</v>
      </c>
      <c r="B547" s="172">
        <v>38</v>
      </c>
      <c r="C547" s="172" t="s">
        <v>268</v>
      </c>
      <c r="D547" s="172" t="s">
        <v>269</v>
      </c>
      <c r="E547" s="172" t="s">
        <v>347</v>
      </c>
      <c r="F547" s="172" t="s">
        <v>319</v>
      </c>
      <c r="G547" s="172" t="s">
        <v>32</v>
      </c>
      <c r="H547" s="276" t="s">
        <v>1237</v>
      </c>
      <c r="I547" s="276" t="s">
        <v>1238</v>
      </c>
      <c r="J547" s="276" t="s">
        <v>1239</v>
      </c>
      <c r="K547" s="276" t="s">
        <v>1108</v>
      </c>
      <c r="L547" s="276" t="s">
        <v>19</v>
      </c>
      <c r="M547" s="276" t="s">
        <v>1109</v>
      </c>
      <c r="N547" s="276" t="s">
        <v>1115</v>
      </c>
      <c r="O547" s="276" t="s">
        <v>588</v>
      </c>
    </row>
    <row r="548" spans="1:15" ht="15" customHeight="1" x14ac:dyDescent="0.2">
      <c r="A548" s="172">
        <v>2015</v>
      </c>
      <c r="B548" s="172">
        <v>38</v>
      </c>
      <c r="C548" s="172" t="s">
        <v>268</v>
      </c>
      <c r="D548" s="172" t="s">
        <v>269</v>
      </c>
      <c r="E548" s="172" t="s">
        <v>347</v>
      </c>
      <c r="F548" s="172" t="s">
        <v>319</v>
      </c>
      <c r="G548" s="172" t="s">
        <v>42</v>
      </c>
      <c r="H548" s="276" t="s">
        <v>1240</v>
      </c>
      <c r="I548" s="276" t="s">
        <v>1241</v>
      </c>
      <c r="J548" s="276" t="s">
        <v>1242</v>
      </c>
      <c r="K548" s="276" t="s">
        <v>1108</v>
      </c>
      <c r="L548" s="276" t="s">
        <v>19</v>
      </c>
      <c r="M548" s="276" t="s">
        <v>1124</v>
      </c>
      <c r="N548" s="276" t="s">
        <v>1125</v>
      </c>
      <c r="O548" s="276" t="s">
        <v>43</v>
      </c>
    </row>
    <row r="549" spans="1:15" ht="15" customHeight="1" x14ac:dyDescent="0.2">
      <c r="A549" s="172">
        <v>2015</v>
      </c>
      <c r="B549" s="172">
        <v>38</v>
      </c>
      <c r="C549" s="172" t="s">
        <v>268</v>
      </c>
      <c r="D549" s="172" t="s">
        <v>269</v>
      </c>
      <c r="E549" s="172" t="s">
        <v>347</v>
      </c>
      <c r="F549" s="172" t="s">
        <v>319</v>
      </c>
      <c r="G549" s="172" t="s">
        <v>42</v>
      </c>
      <c r="H549" s="276" t="s">
        <v>1243</v>
      </c>
      <c r="I549" s="276" t="s">
        <v>1244</v>
      </c>
      <c r="J549" s="276" t="s">
        <v>1245</v>
      </c>
      <c r="K549" s="276" t="s">
        <v>1108</v>
      </c>
      <c r="L549" s="276" t="s">
        <v>19</v>
      </c>
      <c r="M549" s="276" t="s">
        <v>1124</v>
      </c>
      <c r="N549" s="276" t="s">
        <v>1125</v>
      </c>
      <c r="O549" s="276" t="s">
        <v>43</v>
      </c>
    </row>
    <row r="550" spans="1:15" ht="15" customHeight="1" x14ac:dyDescent="0.2">
      <c r="A550" s="172">
        <v>2015</v>
      </c>
      <c r="B550" s="172">
        <v>38</v>
      </c>
      <c r="C550" s="172" t="s">
        <v>268</v>
      </c>
      <c r="D550" s="172" t="s">
        <v>269</v>
      </c>
      <c r="E550" s="172" t="s">
        <v>347</v>
      </c>
      <c r="F550" s="172" t="s">
        <v>319</v>
      </c>
      <c r="G550" s="172" t="s">
        <v>42</v>
      </c>
      <c r="H550" s="276" t="s">
        <v>1246</v>
      </c>
      <c r="I550" s="276" t="s">
        <v>1247</v>
      </c>
      <c r="J550" s="276" t="s">
        <v>1248</v>
      </c>
      <c r="K550" s="276" t="s">
        <v>1108</v>
      </c>
      <c r="L550" s="276" t="s">
        <v>19</v>
      </c>
      <c r="M550" s="276" t="s">
        <v>1124</v>
      </c>
      <c r="N550" s="276" t="s">
        <v>1125</v>
      </c>
      <c r="O550" s="276" t="s">
        <v>588</v>
      </c>
    </row>
    <row r="551" spans="1:15" ht="15" customHeight="1" x14ac:dyDescent="0.2">
      <c r="A551" s="172">
        <v>2015</v>
      </c>
      <c r="B551" s="172">
        <v>38</v>
      </c>
      <c r="C551" s="172" t="s">
        <v>268</v>
      </c>
      <c r="D551" s="172" t="s">
        <v>269</v>
      </c>
      <c r="E551" s="172" t="s">
        <v>347</v>
      </c>
      <c r="F551" s="172" t="s">
        <v>319</v>
      </c>
      <c r="G551" s="172" t="s">
        <v>42</v>
      </c>
      <c r="H551" s="276" t="s">
        <v>1249</v>
      </c>
      <c r="I551" s="276" t="s">
        <v>1250</v>
      </c>
      <c r="J551" s="276" t="s">
        <v>1251</v>
      </c>
      <c r="K551" s="276" t="s">
        <v>1108</v>
      </c>
      <c r="L551" s="276" t="s">
        <v>19</v>
      </c>
      <c r="M551" s="276" t="s">
        <v>1124</v>
      </c>
      <c r="N551" s="276" t="s">
        <v>1125</v>
      </c>
      <c r="O551" s="276" t="s">
        <v>588</v>
      </c>
    </row>
    <row r="552" spans="1:15" ht="15" customHeight="1" x14ac:dyDescent="0.2">
      <c r="A552" s="172">
        <v>2015</v>
      </c>
      <c r="B552" s="172">
        <v>38</v>
      </c>
      <c r="C552" s="172" t="s">
        <v>268</v>
      </c>
      <c r="D552" s="172" t="s">
        <v>269</v>
      </c>
      <c r="E552" s="172" t="s">
        <v>348</v>
      </c>
      <c r="F552" s="172" t="s">
        <v>301</v>
      </c>
      <c r="G552" s="172" t="s">
        <v>18</v>
      </c>
      <c r="H552" s="277" t="s">
        <v>15</v>
      </c>
      <c r="I552" s="277" t="s">
        <v>16</v>
      </c>
      <c r="J552" s="277" t="s">
        <v>17</v>
      </c>
      <c r="K552" s="277" t="s">
        <v>1108</v>
      </c>
      <c r="L552" s="277" t="s">
        <v>19</v>
      </c>
      <c r="M552" s="277" t="s">
        <v>1109</v>
      </c>
      <c r="N552" s="277" t="s">
        <v>1110</v>
      </c>
      <c r="O552" s="277" t="s">
        <v>20</v>
      </c>
    </row>
    <row r="553" spans="1:15" ht="15" customHeight="1" x14ac:dyDescent="0.2">
      <c r="A553" s="172">
        <v>2015</v>
      </c>
      <c r="B553" s="172">
        <v>38</v>
      </c>
      <c r="C553" s="172" t="s">
        <v>268</v>
      </c>
      <c r="D553" s="172" t="s">
        <v>269</v>
      </c>
      <c r="E553" s="172" t="s">
        <v>348</v>
      </c>
      <c r="F553" s="172" t="s">
        <v>301</v>
      </c>
      <c r="G553" s="172" t="s">
        <v>18</v>
      </c>
      <c r="H553" s="278" t="s">
        <v>21</v>
      </c>
      <c r="I553" s="278" t="s">
        <v>22</v>
      </c>
      <c r="J553" s="278" t="s">
        <v>23</v>
      </c>
      <c r="K553" s="278" t="s">
        <v>1108</v>
      </c>
      <c r="L553" s="278" t="s">
        <v>19</v>
      </c>
      <c r="M553" s="278" t="s">
        <v>1109</v>
      </c>
      <c r="N553" s="278" t="s">
        <v>1110</v>
      </c>
      <c r="O553" s="278" t="s">
        <v>20</v>
      </c>
    </row>
    <row r="554" spans="1:15" ht="15" customHeight="1" x14ac:dyDescent="0.2">
      <c r="A554" s="172">
        <v>2015</v>
      </c>
      <c r="B554" s="172">
        <v>38</v>
      </c>
      <c r="C554" s="172" t="s">
        <v>268</v>
      </c>
      <c r="D554" s="172" t="s">
        <v>269</v>
      </c>
      <c r="E554" s="172" t="s">
        <v>348</v>
      </c>
      <c r="F554" s="172" t="s">
        <v>301</v>
      </c>
      <c r="G554" s="172" t="s">
        <v>27</v>
      </c>
      <c r="H554" s="276" t="s">
        <v>542</v>
      </c>
      <c r="I554" s="276" t="s">
        <v>1252</v>
      </c>
      <c r="J554" s="276" t="s">
        <v>1253</v>
      </c>
      <c r="K554" s="276" t="s">
        <v>1108</v>
      </c>
      <c r="L554" s="276" t="s">
        <v>1076</v>
      </c>
      <c r="M554" s="276" t="s">
        <v>1109</v>
      </c>
      <c r="N554" s="276" t="s">
        <v>1125</v>
      </c>
      <c r="O554" s="276" t="s">
        <v>20</v>
      </c>
    </row>
    <row r="555" spans="1:15" ht="15" customHeight="1" x14ac:dyDescent="0.2">
      <c r="A555" s="172">
        <v>2015</v>
      </c>
      <c r="B555" s="172">
        <v>38</v>
      </c>
      <c r="C555" s="172" t="s">
        <v>268</v>
      </c>
      <c r="D555" s="172" t="s">
        <v>269</v>
      </c>
      <c r="E555" s="172" t="s">
        <v>348</v>
      </c>
      <c r="F555" s="172" t="s">
        <v>301</v>
      </c>
      <c r="G555" s="172" t="s">
        <v>32</v>
      </c>
      <c r="H555" s="276" t="s">
        <v>543</v>
      </c>
      <c r="I555" s="276" t="s">
        <v>1254</v>
      </c>
      <c r="J555" s="276" t="s">
        <v>1255</v>
      </c>
      <c r="K555" s="276" t="s">
        <v>1108</v>
      </c>
      <c r="L555" s="276" t="s">
        <v>19</v>
      </c>
      <c r="M555" s="276" t="s">
        <v>1124</v>
      </c>
      <c r="N555" s="276" t="s">
        <v>1110</v>
      </c>
      <c r="O555" s="276" t="s">
        <v>20</v>
      </c>
    </row>
    <row r="556" spans="1:15" ht="15" customHeight="1" x14ac:dyDescent="0.2">
      <c r="A556" s="172">
        <v>2015</v>
      </c>
      <c r="B556" s="172">
        <v>38</v>
      </c>
      <c r="C556" s="172" t="s">
        <v>268</v>
      </c>
      <c r="D556" s="172" t="s">
        <v>269</v>
      </c>
      <c r="E556" s="172" t="s">
        <v>348</v>
      </c>
      <c r="F556" s="172" t="s">
        <v>301</v>
      </c>
      <c r="G556" s="172" t="s">
        <v>42</v>
      </c>
      <c r="H556" s="276" t="s">
        <v>1256</v>
      </c>
      <c r="I556" s="276" t="s">
        <v>1257</v>
      </c>
      <c r="J556" s="276" t="s">
        <v>1258</v>
      </c>
      <c r="K556" s="276" t="s">
        <v>1108</v>
      </c>
      <c r="L556" s="276" t="s">
        <v>19</v>
      </c>
      <c r="M556" s="276" t="s">
        <v>1124</v>
      </c>
      <c r="N556" s="276" t="s">
        <v>1125</v>
      </c>
      <c r="O556" s="276" t="s">
        <v>20</v>
      </c>
    </row>
    <row r="557" spans="1:15" ht="15" customHeight="1" x14ac:dyDescent="0.2">
      <c r="A557" s="172">
        <v>2015</v>
      </c>
      <c r="B557" s="172">
        <v>38</v>
      </c>
      <c r="C557" s="172" t="s">
        <v>268</v>
      </c>
      <c r="D557" s="172" t="s">
        <v>269</v>
      </c>
      <c r="E557" s="172" t="s">
        <v>348</v>
      </c>
      <c r="F557" s="172" t="s">
        <v>301</v>
      </c>
      <c r="G557" s="172" t="s">
        <v>42</v>
      </c>
      <c r="H557" s="276" t="s">
        <v>970</v>
      </c>
      <c r="I557" s="276" t="s">
        <v>1259</v>
      </c>
      <c r="J557" s="276" t="s">
        <v>1260</v>
      </c>
      <c r="K557" s="276" t="s">
        <v>1108</v>
      </c>
      <c r="L557" s="276" t="s">
        <v>19</v>
      </c>
      <c r="M557" s="276" t="s">
        <v>1124</v>
      </c>
      <c r="N557" s="276" t="s">
        <v>1110</v>
      </c>
      <c r="O557" s="276" t="s">
        <v>20</v>
      </c>
    </row>
    <row r="558" spans="1:15" ht="15" customHeight="1" x14ac:dyDescent="0.2">
      <c r="A558" s="172">
        <v>2015</v>
      </c>
      <c r="B558" s="172">
        <v>38</v>
      </c>
      <c r="C558" s="172" t="s">
        <v>268</v>
      </c>
      <c r="D558" s="172" t="s">
        <v>269</v>
      </c>
      <c r="E558" s="172" t="s">
        <v>349</v>
      </c>
      <c r="F558" s="172" t="s">
        <v>1261</v>
      </c>
      <c r="G558" s="172" t="s">
        <v>18</v>
      </c>
      <c r="H558" s="276" t="s">
        <v>21</v>
      </c>
      <c r="I558" s="276" t="s">
        <v>22</v>
      </c>
      <c r="J558" s="276" t="s">
        <v>23</v>
      </c>
      <c r="K558" s="276" t="s">
        <v>1108</v>
      </c>
      <c r="L558" s="276" t="s">
        <v>19</v>
      </c>
      <c r="M558" s="276" t="s">
        <v>1109</v>
      </c>
      <c r="N558" s="276" t="s">
        <v>1110</v>
      </c>
      <c r="O558" s="276" t="s">
        <v>20</v>
      </c>
    </row>
    <row r="559" spans="1:15" ht="15" customHeight="1" x14ac:dyDescent="0.2">
      <c r="A559" s="172">
        <v>2015</v>
      </c>
      <c r="B559" s="172">
        <v>38</v>
      </c>
      <c r="C559" s="172" t="s">
        <v>268</v>
      </c>
      <c r="D559" s="172" t="s">
        <v>269</v>
      </c>
      <c r="E559" s="172" t="s">
        <v>349</v>
      </c>
      <c r="F559" s="172" t="s">
        <v>1261</v>
      </c>
      <c r="G559" s="172" t="s">
        <v>18</v>
      </c>
      <c r="H559" s="277" t="s">
        <v>15</v>
      </c>
      <c r="I559" s="277" t="s">
        <v>16</v>
      </c>
      <c r="J559" s="277" t="s">
        <v>17</v>
      </c>
      <c r="K559" s="277" t="s">
        <v>1108</v>
      </c>
      <c r="L559" s="277" t="s">
        <v>19</v>
      </c>
      <c r="M559" s="277" t="s">
        <v>1109</v>
      </c>
      <c r="N559" s="277" t="s">
        <v>1110</v>
      </c>
      <c r="O559" s="277" t="s">
        <v>20</v>
      </c>
    </row>
    <row r="560" spans="1:15" ht="15" customHeight="1" x14ac:dyDescent="0.2">
      <c r="A560" s="172">
        <v>2015</v>
      </c>
      <c r="B560" s="172">
        <v>38</v>
      </c>
      <c r="C560" s="172" t="s">
        <v>268</v>
      </c>
      <c r="D560" s="172" t="s">
        <v>269</v>
      </c>
      <c r="E560" s="172" t="s">
        <v>349</v>
      </c>
      <c r="F560" s="172" t="s">
        <v>1261</v>
      </c>
      <c r="G560" s="172" t="s">
        <v>27</v>
      </c>
      <c r="H560" s="276" t="s">
        <v>1262</v>
      </c>
      <c r="I560" s="276" t="s">
        <v>1263</v>
      </c>
      <c r="J560" s="276" t="s">
        <v>1264</v>
      </c>
      <c r="K560" s="276" t="s">
        <v>1108</v>
      </c>
      <c r="L560" s="276" t="s">
        <v>19</v>
      </c>
      <c r="M560" s="276" t="s">
        <v>1109</v>
      </c>
      <c r="N560" s="276" t="s">
        <v>1110</v>
      </c>
      <c r="O560" s="276" t="s">
        <v>20</v>
      </c>
    </row>
    <row r="561" spans="1:15" ht="15" customHeight="1" x14ac:dyDescent="0.2">
      <c r="A561" s="172">
        <v>2015</v>
      </c>
      <c r="B561" s="172">
        <v>38</v>
      </c>
      <c r="C561" s="172" t="s">
        <v>268</v>
      </c>
      <c r="D561" s="172" t="s">
        <v>269</v>
      </c>
      <c r="E561" s="172" t="s">
        <v>349</v>
      </c>
      <c r="F561" s="172" t="s">
        <v>1261</v>
      </c>
      <c r="G561" s="172" t="s">
        <v>32</v>
      </c>
      <c r="H561" s="276" t="s">
        <v>548</v>
      </c>
      <c r="I561" s="276" t="s">
        <v>1265</v>
      </c>
      <c r="J561" s="276" t="s">
        <v>991</v>
      </c>
      <c r="K561" s="276" t="s">
        <v>1108</v>
      </c>
      <c r="L561" s="276" t="s">
        <v>19</v>
      </c>
      <c r="M561" s="276" t="s">
        <v>1109</v>
      </c>
      <c r="N561" s="276" t="s">
        <v>1110</v>
      </c>
      <c r="O561" s="276" t="s">
        <v>20</v>
      </c>
    </row>
    <row r="562" spans="1:15" ht="15" customHeight="1" x14ac:dyDescent="0.2">
      <c r="A562" s="172">
        <v>2015</v>
      </c>
      <c r="B562" s="172">
        <v>38</v>
      </c>
      <c r="C562" s="172" t="s">
        <v>268</v>
      </c>
      <c r="D562" s="172" t="s">
        <v>269</v>
      </c>
      <c r="E562" s="172" t="s">
        <v>349</v>
      </c>
      <c r="F562" s="172" t="s">
        <v>1261</v>
      </c>
      <c r="G562" s="172" t="s">
        <v>42</v>
      </c>
      <c r="H562" s="276" t="s">
        <v>1266</v>
      </c>
      <c r="I562" s="276" t="s">
        <v>1267</v>
      </c>
      <c r="J562" s="276" t="s">
        <v>1268</v>
      </c>
      <c r="K562" s="276" t="s">
        <v>1108</v>
      </c>
      <c r="L562" s="276" t="s">
        <v>19</v>
      </c>
      <c r="M562" s="276" t="s">
        <v>1124</v>
      </c>
      <c r="N562" s="276" t="s">
        <v>1125</v>
      </c>
      <c r="O562" s="276" t="s">
        <v>20</v>
      </c>
    </row>
    <row r="563" spans="1:15" ht="15" customHeight="1" x14ac:dyDescent="0.2">
      <c r="A563" s="172">
        <v>2015</v>
      </c>
      <c r="B563" s="172">
        <v>38</v>
      </c>
      <c r="C563" s="172" t="s">
        <v>268</v>
      </c>
      <c r="D563" s="172" t="s">
        <v>269</v>
      </c>
      <c r="E563" s="172" t="s">
        <v>349</v>
      </c>
      <c r="F563" s="172" t="s">
        <v>1261</v>
      </c>
      <c r="G563" s="172" t="s">
        <v>42</v>
      </c>
      <c r="H563" s="276" t="s">
        <v>1001</v>
      </c>
      <c r="I563" s="276" t="s">
        <v>1269</v>
      </c>
      <c r="J563" s="276" t="s">
        <v>1270</v>
      </c>
      <c r="K563" s="276" t="s">
        <v>1108</v>
      </c>
      <c r="L563" s="276" t="s">
        <v>19</v>
      </c>
      <c r="M563" s="276" t="s">
        <v>1124</v>
      </c>
      <c r="N563" s="276" t="s">
        <v>1115</v>
      </c>
      <c r="O563" s="276" t="s">
        <v>20</v>
      </c>
    </row>
    <row r="564" spans="1:15" ht="15" customHeight="1" x14ac:dyDescent="0.2">
      <c r="A564" s="172">
        <v>2015</v>
      </c>
      <c r="B564" s="172">
        <v>38</v>
      </c>
      <c r="C564" s="172" t="s">
        <v>268</v>
      </c>
      <c r="D564" s="172" t="s">
        <v>269</v>
      </c>
      <c r="E564" s="172" t="s">
        <v>349</v>
      </c>
      <c r="F564" s="172" t="s">
        <v>1261</v>
      </c>
      <c r="G564" s="172" t="s">
        <v>42</v>
      </c>
      <c r="H564" s="276" t="s">
        <v>1271</v>
      </c>
      <c r="I564" s="276" t="s">
        <v>1272</v>
      </c>
      <c r="J564" s="276" t="s">
        <v>1273</v>
      </c>
      <c r="K564" s="276" t="s">
        <v>1108</v>
      </c>
      <c r="L564" s="276" t="s">
        <v>19</v>
      </c>
      <c r="M564" s="276" t="s">
        <v>1124</v>
      </c>
      <c r="N564" s="276" t="s">
        <v>1125</v>
      </c>
      <c r="O564" s="276" t="s">
        <v>20</v>
      </c>
    </row>
    <row r="565" spans="1:15" ht="15" customHeight="1" x14ac:dyDescent="0.2">
      <c r="A565" s="172">
        <v>2015</v>
      </c>
      <c r="B565" s="172">
        <v>38</v>
      </c>
      <c r="C565" s="172" t="s">
        <v>268</v>
      </c>
      <c r="D565" s="172" t="s">
        <v>269</v>
      </c>
      <c r="E565" s="172" t="s">
        <v>594</v>
      </c>
      <c r="F565" s="172" t="s">
        <v>1274</v>
      </c>
      <c r="G565" s="172" t="s">
        <v>18</v>
      </c>
      <c r="H565" s="276" t="s">
        <v>21</v>
      </c>
      <c r="I565" s="276" t="s">
        <v>22</v>
      </c>
      <c r="J565" s="276" t="s">
        <v>23</v>
      </c>
      <c r="K565" s="276" t="s">
        <v>1108</v>
      </c>
      <c r="L565" s="276" t="s">
        <v>19</v>
      </c>
      <c r="M565" s="276" t="s">
        <v>1109</v>
      </c>
      <c r="N565" s="276" t="s">
        <v>1110</v>
      </c>
      <c r="O565" s="276" t="s">
        <v>20</v>
      </c>
    </row>
    <row r="566" spans="1:15" ht="15" customHeight="1" x14ac:dyDescent="0.2">
      <c r="A566" s="172">
        <v>2015</v>
      </c>
      <c r="B566" s="172">
        <v>38</v>
      </c>
      <c r="C566" s="172" t="s">
        <v>268</v>
      </c>
      <c r="D566" s="172" t="s">
        <v>269</v>
      </c>
      <c r="E566" s="172" t="s">
        <v>594</v>
      </c>
      <c r="F566" s="172" t="s">
        <v>1274</v>
      </c>
      <c r="G566" s="172" t="s">
        <v>18</v>
      </c>
      <c r="H566" s="277" t="s">
        <v>15</v>
      </c>
      <c r="I566" s="277" t="s">
        <v>16</v>
      </c>
      <c r="J566" s="277" t="s">
        <v>17</v>
      </c>
      <c r="K566" s="277" t="s">
        <v>1108</v>
      </c>
      <c r="L566" s="277" t="s">
        <v>19</v>
      </c>
      <c r="M566" s="277" t="s">
        <v>1109</v>
      </c>
      <c r="N566" s="277" t="s">
        <v>1110</v>
      </c>
      <c r="O566" s="277" t="s">
        <v>20</v>
      </c>
    </row>
    <row r="567" spans="1:15" ht="15" customHeight="1" x14ac:dyDescent="0.2">
      <c r="A567" s="172">
        <v>2015</v>
      </c>
      <c r="B567" s="172">
        <v>38</v>
      </c>
      <c r="C567" s="172" t="s">
        <v>268</v>
      </c>
      <c r="D567" s="172" t="s">
        <v>269</v>
      </c>
      <c r="E567" s="172" t="s">
        <v>594</v>
      </c>
      <c r="F567" s="172" t="s">
        <v>1274</v>
      </c>
      <c r="G567" s="172" t="s">
        <v>27</v>
      </c>
      <c r="H567" s="276" t="s">
        <v>1275</v>
      </c>
      <c r="I567" s="276" t="s">
        <v>1276</v>
      </c>
      <c r="J567" s="276" t="s">
        <v>1277</v>
      </c>
      <c r="K567" s="276" t="s">
        <v>1108</v>
      </c>
      <c r="L567" s="276" t="s">
        <v>19</v>
      </c>
      <c r="M567" s="276" t="s">
        <v>1109</v>
      </c>
      <c r="N567" s="276" t="s">
        <v>1110</v>
      </c>
      <c r="O567" s="276" t="s">
        <v>43</v>
      </c>
    </row>
    <row r="568" spans="1:15" ht="15" customHeight="1" x14ac:dyDescent="0.2">
      <c r="A568" s="172">
        <v>2015</v>
      </c>
      <c r="B568" s="172">
        <v>38</v>
      </c>
      <c r="C568" s="172" t="s">
        <v>268</v>
      </c>
      <c r="D568" s="172" t="s">
        <v>269</v>
      </c>
      <c r="E568" s="172" t="s">
        <v>594</v>
      </c>
      <c r="F568" s="172" t="s">
        <v>1274</v>
      </c>
      <c r="G568" s="172" t="s">
        <v>32</v>
      </c>
      <c r="H568" s="276" t="s">
        <v>1278</v>
      </c>
      <c r="I568" s="276" t="s">
        <v>1279</v>
      </c>
      <c r="J568" s="276" t="s">
        <v>1280</v>
      </c>
      <c r="K568" s="276" t="s">
        <v>1108</v>
      </c>
      <c r="L568" s="276" t="s">
        <v>19</v>
      </c>
      <c r="M568" s="276" t="s">
        <v>1124</v>
      </c>
      <c r="N568" s="276" t="s">
        <v>1125</v>
      </c>
      <c r="O568" s="276" t="s">
        <v>43</v>
      </c>
    </row>
    <row r="569" spans="1:15" ht="15" customHeight="1" x14ac:dyDescent="0.2">
      <c r="A569" s="172">
        <v>2015</v>
      </c>
      <c r="B569" s="172">
        <v>38</v>
      </c>
      <c r="C569" s="172" t="s">
        <v>268</v>
      </c>
      <c r="D569" s="172" t="s">
        <v>269</v>
      </c>
      <c r="E569" s="172" t="s">
        <v>594</v>
      </c>
      <c r="F569" s="172" t="s">
        <v>1274</v>
      </c>
      <c r="G569" s="172" t="s">
        <v>42</v>
      </c>
      <c r="H569" s="276" t="s">
        <v>1281</v>
      </c>
      <c r="I569" s="276" t="s">
        <v>1282</v>
      </c>
      <c r="J569" s="276" t="s">
        <v>1283</v>
      </c>
      <c r="K569" s="276" t="s">
        <v>1108</v>
      </c>
      <c r="L569" s="276" t="s">
        <v>19</v>
      </c>
      <c r="M569" s="276" t="s">
        <v>1124</v>
      </c>
      <c r="N569" s="276" t="s">
        <v>1125</v>
      </c>
      <c r="O569" s="276" t="s">
        <v>43</v>
      </c>
    </row>
    <row r="570" spans="1:15" ht="15" customHeight="1" x14ac:dyDescent="0.2">
      <c r="A570" s="172">
        <v>2015</v>
      </c>
      <c r="B570" s="172">
        <v>38</v>
      </c>
      <c r="C570" s="172" t="s">
        <v>268</v>
      </c>
      <c r="D570" s="172" t="s">
        <v>269</v>
      </c>
      <c r="E570" s="172" t="s">
        <v>594</v>
      </c>
      <c r="F570" s="172" t="s">
        <v>1274</v>
      </c>
      <c r="G570" s="172" t="s">
        <v>42</v>
      </c>
      <c r="H570" s="276" t="s">
        <v>1284</v>
      </c>
      <c r="I570" s="276" t="s">
        <v>1284</v>
      </c>
      <c r="J570" s="276" t="s">
        <v>1285</v>
      </c>
      <c r="K570" s="276" t="s">
        <v>1108</v>
      </c>
      <c r="L570" s="276" t="s">
        <v>19</v>
      </c>
      <c r="M570" s="276" t="s">
        <v>1124</v>
      </c>
      <c r="N570" s="276" t="s">
        <v>1125</v>
      </c>
      <c r="O570" s="276" t="s">
        <v>43</v>
      </c>
    </row>
    <row r="571" spans="1:15" ht="15" customHeight="1" x14ac:dyDescent="0.2">
      <c r="A571" s="172">
        <v>2015</v>
      </c>
      <c r="B571" s="172">
        <v>38</v>
      </c>
      <c r="C571" s="172" t="s">
        <v>268</v>
      </c>
      <c r="D571" s="172" t="s">
        <v>269</v>
      </c>
      <c r="E571" s="172" t="s">
        <v>350</v>
      </c>
      <c r="F571" s="172" t="s">
        <v>1286</v>
      </c>
      <c r="G571" s="172" t="s">
        <v>18</v>
      </c>
      <c r="H571" s="276" t="s">
        <v>21</v>
      </c>
      <c r="I571" s="276" t="s">
        <v>22</v>
      </c>
      <c r="J571" s="276" t="s">
        <v>23</v>
      </c>
      <c r="K571" s="276" t="s">
        <v>1108</v>
      </c>
      <c r="L571" s="276" t="s">
        <v>19</v>
      </c>
      <c r="M571" s="276" t="s">
        <v>1109</v>
      </c>
      <c r="N571" s="276" t="s">
        <v>1110</v>
      </c>
      <c r="O571" s="276" t="s">
        <v>20</v>
      </c>
    </row>
    <row r="572" spans="1:15" ht="15" customHeight="1" x14ac:dyDescent="0.2">
      <c r="A572" s="172">
        <v>2015</v>
      </c>
      <c r="B572" s="172">
        <v>38</v>
      </c>
      <c r="C572" s="172" t="s">
        <v>268</v>
      </c>
      <c r="D572" s="172" t="s">
        <v>269</v>
      </c>
      <c r="E572" s="172" t="s">
        <v>350</v>
      </c>
      <c r="F572" s="172" t="s">
        <v>1286</v>
      </c>
      <c r="G572" s="172" t="s">
        <v>18</v>
      </c>
      <c r="H572" s="277" t="s">
        <v>15</v>
      </c>
      <c r="I572" s="277" t="s">
        <v>16</v>
      </c>
      <c r="J572" s="277" t="s">
        <v>17</v>
      </c>
      <c r="K572" s="277" t="s">
        <v>1108</v>
      </c>
      <c r="L572" s="277" t="s">
        <v>19</v>
      </c>
      <c r="M572" s="277" t="s">
        <v>1109</v>
      </c>
      <c r="N572" s="277" t="s">
        <v>1110</v>
      </c>
      <c r="O572" s="277" t="s">
        <v>20</v>
      </c>
    </row>
    <row r="573" spans="1:15" ht="15" customHeight="1" x14ac:dyDescent="0.2">
      <c r="A573" s="172">
        <v>2015</v>
      </c>
      <c r="B573" s="172">
        <v>38</v>
      </c>
      <c r="C573" s="172" t="s">
        <v>268</v>
      </c>
      <c r="D573" s="172" t="s">
        <v>269</v>
      </c>
      <c r="E573" s="172" t="s">
        <v>350</v>
      </c>
      <c r="F573" s="172" t="s">
        <v>1286</v>
      </c>
      <c r="G573" s="172" t="s">
        <v>27</v>
      </c>
      <c r="H573" s="276" t="s">
        <v>1287</v>
      </c>
      <c r="I573" s="276" t="s">
        <v>1288</v>
      </c>
      <c r="J573" s="276" t="s">
        <v>1289</v>
      </c>
      <c r="K573" s="276" t="s">
        <v>1108</v>
      </c>
      <c r="L573" s="276" t="s">
        <v>19</v>
      </c>
      <c r="M573" s="276" t="s">
        <v>1109</v>
      </c>
      <c r="N573" s="276" t="s">
        <v>1110</v>
      </c>
      <c r="O573" s="276" t="s">
        <v>20</v>
      </c>
    </row>
    <row r="574" spans="1:15" ht="15" customHeight="1" x14ac:dyDescent="0.2">
      <c r="A574" s="172">
        <v>2015</v>
      </c>
      <c r="B574" s="172">
        <v>38</v>
      </c>
      <c r="C574" s="172" t="s">
        <v>268</v>
      </c>
      <c r="D574" s="172" t="s">
        <v>269</v>
      </c>
      <c r="E574" s="172" t="s">
        <v>350</v>
      </c>
      <c r="F574" s="172" t="s">
        <v>1286</v>
      </c>
      <c r="G574" s="172" t="s">
        <v>32</v>
      </c>
      <c r="H574" s="276" t="s">
        <v>1290</v>
      </c>
      <c r="I574" s="276" t="s">
        <v>1291</v>
      </c>
      <c r="J574" s="276" t="s">
        <v>1292</v>
      </c>
      <c r="K574" s="276" t="s">
        <v>1108</v>
      </c>
      <c r="L574" s="276" t="s">
        <v>19</v>
      </c>
      <c r="M574" s="276" t="s">
        <v>1109</v>
      </c>
      <c r="N574" s="276" t="s">
        <v>1110</v>
      </c>
      <c r="O574" s="276" t="s">
        <v>20</v>
      </c>
    </row>
    <row r="575" spans="1:15" ht="15" customHeight="1" x14ac:dyDescent="0.2">
      <c r="A575" s="172">
        <v>2015</v>
      </c>
      <c r="B575" s="172">
        <v>38</v>
      </c>
      <c r="C575" s="172" t="s">
        <v>268</v>
      </c>
      <c r="D575" s="172" t="s">
        <v>269</v>
      </c>
      <c r="E575" s="172" t="s">
        <v>350</v>
      </c>
      <c r="F575" s="172" t="s">
        <v>1286</v>
      </c>
      <c r="G575" s="172" t="s">
        <v>42</v>
      </c>
      <c r="H575" s="276" t="s">
        <v>1293</v>
      </c>
      <c r="I575" s="276" t="s">
        <v>1294</v>
      </c>
      <c r="J575" s="276" t="s">
        <v>1295</v>
      </c>
      <c r="K575" s="276" t="s">
        <v>1108</v>
      </c>
      <c r="L575" s="276" t="s">
        <v>19</v>
      </c>
      <c r="M575" s="276" t="s">
        <v>1124</v>
      </c>
      <c r="N575" s="276" t="s">
        <v>1110</v>
      </c>
      <c r="O575" s="276" t="s">
        <v>20</v>
      </c>
    </row>
    <row r="576" spans="1:15" ht="15" customHeight="1" x14ac:dyDescent="0.2">
      <c r="A576" s="172">
        <v>2015</v>
      </c>
      <c r="B576" s="172">
        <v>38</v>
      </c>
      <c r="C576" s="172" t="s">
        <v>268</v>
      </c>
      <c r="D576" s="172" t="s">
        <v>269</v>
      </c>
      <c r="E576" s="172" t="s">
        <v>350</v>
      </c>
      <c r="F576" s="172" t="s">
        <v>1286</v>
      </c>
      <c r="G576" s="172" t="s">
        <v>42</v>
      </c>
      <c r="H576" s="276" t="s">
        <v>1296</v>
      </c>
      <c r="I576" s="276" t="s">
        <v>1297</v>
      </c>
      <c r="J576" s="276" t="s">
        <v>1298</v>
      </c>
      <c r="K576" s="276" t="s">
        <v>1108</v>
      </c>
      <c r="L576" s="276" t="s">
        <v>19</v>
      </c>
      <c r="M576" s="276" t="s">
        <v>1124</v>
      </c>
      <c r="N576" s="276" t="s">
        <v>1115</v>
      </c>
      <c r="O576" s="276" t="s">
        <v>20</v>
      </c>
    </row>
    <row r="577" spans="1:15" ht="15" customHeight="1" x14ac:dyDescent="0.2">
      <c r="A577" s="172">
        <v>2015</v>
      </c>
      <c r="B577" s="172">
        <v>38</v>
      </c>
      <c r="C577" s="172" t="s">
        <v>268</v>
      </c>
      <c r="D577" s="172" t="s">
        <v>269</v>
      </c>
      <c r="E577" s="172" t="s">
        <v>350</v>
      </c>
      <c r="F577" s="172" t="s">
        <v>1286</v>
      </c>
      <c r="G577" s="172" t="s">
        <v>42</v>
      </c>
      <c r="H577" s="276" t="s">
        <v>1299</v>
      </c>
      <c r="I577" s="276" t="s">
        <v>1300</v>
      </c>
      <c r="J577" s="276" t="s">
        <v>1301</v>
      </c>
      <c r="K577" s="276" t="s">
        <v>1108</v>
      </c>
      <c r="L577" s="276" t="s">
        <v>19</v>
      </c>
      <c r="M577" s="276" t="s">
        <v>1124</v>
      </c>
      <c r="N577" s="276" t="s">
        <v>1110</v>
      </c>
      <c r="O577" s="276" t="s">
        <v>20</v>
      </c>
    </row>
    <row r="578" spans="1:15" ht="15" customHeight="1" x14ac:dyDescent="0.2">
      <c r="A578" s="172">
        <v>2015</v>
      </c>
      <c r="B578" s="172">
        <v>38</v>
      </c>
      <c r="C578" s="172" t="s">
        <v>268</v>
      </c>
      <c r="D578" s="172" t="s">
        <v>269</v>
      </c>
      <c r="E578" s="172" t="s">
        <v>595</v>
      </c>
      <c r="F578" s="172" t="s">
        <v>1302</v>
      </c>
      <c r="G578" s="172" t="s">
        <v>18</v>
      </c>
      <c r="H578" s="276" t="s">
        <v>21</v>
      </c>
      <c r="I578" s="276" t="s">
        <v>22</v>
      </c>
      <c r="J578" s="276" t="s">
        <v>23</v>
      </c>
      <c r="K578" s="276" t="s">
        <v>1108</v>
      </c>
      <c r="L578" s="276" t="s">
        <v>19</v>
      </c>
      <c r="M578" s="276" t="s">
        <v>1109</v>
      </c>
      <c r="N578" s="276" t="s">
        <v>1110</v>
      </c>
      <c r="O578" s="276" t="s">
        <v>20</v>
      </c>
    </row>
    <row r="579" spans="1:15" ht="15" customHeight="1" x14ac:dyDescent="0.2">
      <c r="A579" s="172">
        <v>2015</v>
      </c>
      <c r="B579" s="172">
        <v>38</v>
      </c>
      <c r="C579" s="172" t="s">
        <v>268</v>
      </c>
      <c r="D579" s="172" t="s">
        <v>269</v>
      </c>
      <c r="E579" s="172" t="s">
        <v>595</v>
      </c>
      <c r="F579" s="172" t="s">
        <v>1302</v>
      </c>
      <c r="G579" s="172" t="s">
        <v>18</v>
      </c>
      <c r="H579" s="277" t="s">
        <v>15</v>
      </c>
      <c r="I579" s="277" t="s">
        <v>16</v>
      </c>
      <c r="J579" s="277" t="s">
        <v>17</v>
      </c>
      <c r="K579" s="277" t="s">
        <v>1108</v>
      </c>
      <c r="L579" s="277" t="s">
        <v>19</v>
      </c>
      <c r="M579" s="277" t="s">
        <v>1109</v>
      </c>
      <c r="N579" s="277" t="s">
        <v>1110</v>
      </c>
      <c r="O579" s="277" t="s">
        <v>20</v>
      </c>
    </row>
    <row r="580" spans="1:15" ht="15" customHeight="1" x14ac:dyDescent="0.2">
      <c r="A580" s="172">
        <v>2015</v>
      </c>
      <c r="B580" s="172">
        <v>38</v>
      </c>
      <c r="C580" s="172" t="s">
        <v>268</v>
      </c>
      <c r="D580" s="172" t="s">
        <v>269</v>
      </c>
      <c r="E580" s="172" t="s">
        <v>595</v>
      </c>
      <c r="F580" s="172" t="s">
        <v>1302</v>
      </c>
      <c r="G580" s="172" t="s">
        <v>27</v>
      </c>
      <c r="H580" s="276" t="s">
        <v>1303</v>
      </c>
      <c r="I580" s="276" t="s">
        <v>1304</v>
      </c>
      <c r="J580" s="276" t="s">
        <v>866</v>
      </c>
      <c r="K580" s="276" t="s">
        <v>1108</v>
      </c>
      <c r="L580" s="276" t="s">
        <v>19</v>
      </c>
      <c r="M580" s="276" t="s">
        <v>1109</v>
      </c>
      <c r="N580" s="276" t="s">
        <v>1110</v>
      </c>
      <c r="O580" s="276" t="s">
        <v>20</v>
      </c>
    </row>
    <row r="581" spans="1:15" ht="15" customHeight="1" x14ac:dyDescent="0.2">
      <c r="A581" s="172">
        <v>2015</v>
      </c>
      <c r="B581" s="172">
        <v>38</v>
      </c>
      <c r="C581" s="172" t="s">
        <v>268</v>
      </c>
      <c r="D581" s="172" t="s">
        <v>269</v>
      </c>
      <c r="E581" s="172" t="s">
        <v>595</v>
      </c>
      <c r="F581" s="172" t="s">
        <v>1302</v>
      </c>
      <c r="G581" s="172" t="s">
        <v>32</v>
      </c>
      <c r="H581" s="276" t="s">
        <v>1305</v>
      </c>
      <c r="I581" s="276" t="s">
        <v>1306</v>
      </c>
      <c r="J581" s="276" t="s">
        <v>1307</v>
      </c>
      <c r="K581" s="276" t="s">
        <v>1108</v>
      </c>
      <c r="L581" s="276" t="s">
        <v>19</v>
      </c>
      <c r="M581" s="276" t="s">
        <v>1109</v>
      </c>
      <c r="N581" s="276" t="s">
        <v>1110</v>
      </c>
      <c r="O581" s="276" t="s">
        <v>20</v>
      </c>
    </row>
    <row r="582" spans="1:15" ht="15" customHeight="1" x14ac:dyDescent="0.2">
      <c r="A582" s="172">
        <v>2015</v>
      </c>
      <c r="B582" s="172">
        <v>38</v>
      </c>
      <c r="C582" s="172" t="s">
        <v>268</v>
      </c>
      <c r="D582" s="172" t="s">
        <v>269</v>
      </c>
      <c r="E582" s="172" t="s">
        <v>595</v>
      </c>
      <c r="F582" s="172" t="s">
        <v>1302</v>
      </c>
      <c r="G582" s="172" t="s">
        <v>32</v>
      </c>
      <c r="H582" s="276" t="s">
        <v>1308</v>
      </c>
      <c r="I582" s="276" t="s">
        <v>1309</v>
      </c>
      <c r="J582" s="276" t="s">
        <v>1310</v>
      </c>
      <c r="K582" s="276" t="s">
        <v>1108</v>
      </c>
      <c r="L582" s="276" t="s">
        <v>19</v>
      </c>
      <c r="M582" s="276" t="s">
        <v>1124</v>
      </c>
      <c r="N582" s="276" t="s">
        <v>1110</v>
      </c>
      <c r="O582" s="276" t="s">
        <v>20</v>
      </c>
    </row>
    <row r="583" spans="1:15" ht="15" customHeight="1" x14ac:dyDescent="0.2">
      <c r="A583" s="172">
        <v>2015</v>
      </c>
      <c r="B583" s="172">
        <v>38</v>
      </c>
      <c r="C583" s="172" t="s">
        <v>268</v>
      </c>
      <c r="D583" s="172" t="s">
        <v>269</v>
      </c>
      <c r="E583" s="172" t="s">
        <v>595</v>
      </c>
      <c r="F583" s="172" t="s">
        <v>1302</v>
      </c>
      <c r="G583" s="172" t="s">
        <v>42</v>
      </c>
      <c r="H583" s="276" t="s">
        <v>1311</v>
      </c>
      <c r="I583" s="276" t="s">
        <v>1312</v>
      </c>
      <c r="J583" s="276" t="s">
        <v>1313</v>
      </c>
      <c r="K583" s="276" t="s">
        <v>1108</v>
      </c>
      <c r="L583" s="276" t="s">
        <v>1129</v>
      </c>
      <c r="M583" s="276" t="s">
        <v>1124</v>
      </c>
      <c r="N583" s="276" t="s">
        <v>1125</v>
      </c>
      <c r="O583" s="276" t="s">
        <v>20</v>
      </c>
    </row>
    <row r="584" spans="1:15" ht="15" customHeight="1" x14ac:dyDescent="0.2">
      <c r="A584" s="172">
        <v>2015</v>
      </c>
      <c r="B584" s="172">
        <v>38</v>
      </c>
      <c r="C584" s="172" t="s">
        <v>268</v>
      </c>
      <c r="D584" s="172" t="s">
        <v>269</v>
      </c>
      <c r="E584" s="172" t="s">
        <v>595</v>
      </c>
      <c r="F584" s="172" t="s">
        <v>1302</v>
      </c>
      <c r="G584" s="172" t="s">
        <v>42</v>
      </c>
      <c r="H584" s="276" t="s">
        <v>1314</v>
      </c>
      <c r="I584" s="276" t="s">
        <v>1315</v>
      </c>
      <c r="J584" s="276" t="s">
        <v>1316</v>
      </c>
      <c r="K584" s="276" t="s">
        <v>1108</v>
      </c>
      <c r="L584" s="276" t="s">
        <v>1317</v>
      </c>
      <c r="M584" s="276" t="s">
        <v>1124</v>
      </c>
      <c r="N584" s="276" t="s">
        <v>1110</v>
      </c>
      <c r="O584" s="276" t="s">
        <v>20</v>
      </c>
    </row>
    <row r="585" spans="1:15" ht="15" customHeight="1" x14ac:dyDescent="0.2">
      <c r="A585" s="172">
        <v>2015</v>
      </c>
      <c r="B585" s="172">
        <v>38</v>
      </c>
      <c r="C585" s="172" t="s">
        <v>268</v>
      </c>
      <c r="D585" s="172" t="s">
        <v>269</v>
      </c>
      <c r="E585" s="172" t="s">
        <v>596</v>
      </c>
      <c r="F585" s="172" t="s">
        <v>1318</v>
      </c>
      <c r="G585" s="172" t="s">
        <v>18</v>
      </c>
      <c r="H585" s="276" t="s">
        <v>15</v>
      </c>
      <c r="I585" s="276" t="s">
        <v>16</v>
      </c>
      <c r="J585" s="276" t="s">
        <v>17</v>
      </c>
      <c r="K585" s="276" t="s">
        <v>1108</v>
      </c>
      <c r="L585" s="276" t="s">
        <v>19</v>
      </c>
      <c r="M585" s="276" t="s">
        <v>1109</v>
      </c>
      <c r="N585" s="276" t="s">
        <v>1110</v>
      </c>
      <c r="O585" s="276" t="s">
        <v>20</v>
      </c>
    </row>
    <row r="586" spans="1:15" ht="15" customHeight="1" x14ac:dyDescent="0.2">
      <c r="A586" s="172">
        <v>2015</v>
      </c>
      <c r="B586" s="172">
        <v>38</v>
      </c>
      <c r="C586" s="172" t="s">
        <v>268</v>
      </c>
      <c r="D586" s="172" t="s">
        <v>269</v>
      </c>
      <c r="E586" s="172" t="s">
        <v>596</v>
      </c>
      <c r="F586" s="172" t="s">
        <v>1318</v>
      </c>
      <c r="G586" s="172" t="s">
        <v>18</v>
      </c>
      <c r="H586" s="277" t="s">
        <v>21</v>
      </c>
      <c r="I586" s="277" t="s">
        <v>22</v>
      </c>
      <c r="J586" s="277" t="s">
        <v>23</v>
      </c>
      <c r="K586" s="277" t="s">
        <v>1108</v>
      </c>
      <c r="L586" s="277" t="s">
        <v>19</v>
      </c>
      <c r="M586" s="277" t="s">
        <v>1109</v>
      </c>
      <c r="N586" s="277" t="s">
        <v>1110</v>
      </c>
      <c r="O586" s="277" t="s">
        <v>20</v>
      </c>
    </row>
    <row r="587" spans="1:15" ht="15" customHeight="1" x14ac:dyDescent="0.2">
      <c r="A587" s="172">
        <v>2015</v>
      </c>
      <c r="B587" s="172">
        <v>38</v>
      </c>
      <c r="C587" s="172" t="s">
        <v>268</v>
      </c>
      <c r="D587" s="172" t="s">
        <v>269</v>
      </c>
      <c r="E587" s="172" t="s">
        <v>596</v>
      </c>
      <c r="F587" s="172" t="s">
        <v>1318</v>
      </c>
      <c r="G587" s="172" t="s">
        <v>27</v>
      </c>
      <c r="H587" s="276" t="s">
        <v>1319</v>
      </c>
      <c r="I587" s="276" t="s">
        <v>1320</v>
      </c>
      <c r="J587" s="276" t="s">
        <v>1321</v>
      </c>
      <c r="K587" s="276" t="s">
        <v>1108</v>
      </c>
      <c r="L587" s="276" t="s">
        <v>19</v>
      </c>
      <c r="M587" s="276" t="s">
        <v>1109</v>
      </c>
      <c r="N587" s="276" t="s">
        <v>1110</v>
      </c>
      <c r="O587" s="276" t="s">
        <v>20</v>
      </c>
    </row>
    <row r="588" spans="1:15" ht="15" customHeight="1" x14ac:dyDescent="0.2">
      <c r="A588" s="172">
        <v>2015</v>
      </c>
      <c r="B588" s="172">
        <v>38</v>
      </c>
      <c r="C588" s="172" t="s">
        <v>268</v>
      </c>
      <c r="D588" s="172" t="s">
        <v>269</v>
      </c>
      <c r="E588" s="172" t="s">
        <v>596</v>
      </c>
      <c r="F588" s="172" t="s">
        <v>1318</v>
      </c>
      <c r="G588" s="172" t="s">
        <v>32</v>
      </c>
      <c r="H588" s="276" t="s">
        <v>1322</v>
      </c>
      <c r="I588" s="276" t="s">
        <v>1323</v>
      </c>
      <c r="J588" s="276" t="s">
        <v>1324</v>
      </c>
      <c r="K588" s="276" t="s">
        <v>1108</v>
      </c>
      <c r="L588" s="276" t="s">
        <v>19</v>
      </c>
      <c r="M588" s="276" t="s">
        <v>1124</v>
      </c>
      <c r="N588" s="276" t="s">
        <v>1125</v>
      </c>
      <c r="O588" s="276" t="s">
        <v>20</v>
      </c>
    </row>
    <row r="589" spans="1:15" ht="15" customHeight="1" x14ac:dyDescent="0.2">
      <c r="A589" s="172">
        <v>2015</v>
      </c>
      <c r="B589" s="172">
        <v>38</v>
      </c>
      <c r="C589" s="172" t="s">
        <v>268</v>
      </c>
      <c r="D589" s="172" t="s">
        <v>269</v>
      </c>
      <c r="E589" s="172" t="s">
        <v>596</v>
      </c>
      <c r="F589" s="172" t="s">
        <v>1318</v>
      </c>
      <c r="G589" s="172" t="s">
        <v>42</v>
      </c>
      <c r="H589" s="276" t="s">
        <v>1325</v>
      </c>
      <c r="I589" s="276" t="s">
        <v>1326</v>
      </c>
      <c r="J589" s="276" t="s">
        <v>1327</v>
      </c>
      <c r="K589" s="276" t="s">
        <v>1108</v>
      </c>
      <c r="L589" s="276" t="s">
        <v>19</v>
      </c>
      <c r="M589" s="276" t="s">
        <v>1124</v>
      </c>
      <c r="N589" s="276" t="s">
        <v>1110</v>
      </c>
      <c r="O589" s="276" t="s">
        <v>588</v>
      </c>
    </row>
    <row r="590" spans="1:15" ht="15" customHeight="1" x14ac:dyDescent="0.2">
      <c r="A590" s="172">
        <v>2015</v>
      </c>
      <c r="B590" s="172">
        <v>38</v>
      </c>
      <c r="C590" s="172" t="s">
        <v>268</v>
      </c>
      <c r="D590" s="172" t="s">
        <v>269</v>
      </c>
      <c r="E590" s="172" t="s">
        <v>596</v>
      </c>
      <c r="F590" s="172" t="s">
        <v>1318</v>
      </c>
      <c r="G590" s="172" t="s">
        <v>42</v>
      </c>
      <c r="H590" s="276" t="s">
        <v>1328</v>
      </c>
      <c r="I590" s="276" t="s">
        <v>1329</v>
      </c>
      <c r="J590" s="276" t="s">
        <v>1330</v>
      </c>
      <c r="K590" s="276" t="s">
        <v>1108</v>
      </c>
      <c r="L590" s="276" t="s">
        <v>19</v>
      </c>
      <c r="M590" s="276" t="s">
        <v>1124</v>
      </c>
      <c r="N590" s="276" t="s">
        <v>1110</v>
      </c>
      <c r="O590" s="276" t="s">
        <v>588</v>
      </c>
    </row>
    <row r="591" spans="1:15" ht="15" customHeight="1" x14ac:dyDescent="0.2">
      <c r="A591" s="172">
        <v>2015</v>
      </c>
      <c r="B591" s="172">
        <v>38</v>
      </c>
      <c r="C591" s="172" t="s">
        <v>268</v>
      </c>
      <c r="D591" s="172" t="s">
        <v>269</v>
      </c>
      <c r="E591" s="172" t="s">
        <v>352</v>
      </c>
      <c r="F591" s="172" t="s">
        <v>1331</v>
      </c>
      <c r="G591" s="172" t="s">
        <v>18</v>
      </c>
      <c r="H591" s="276" t="s">
        <v>21</v>
      </c>
      <c r="I591" s="276" t="s">
        <v>22</v>
      </c>
      <c r="J591" s="276" t="s">
        <v>23</v>
      </c>
      <c r="K591" s="276" t="s">
        <v>1108</v>
      </c>
      <c r="L591" s="276" t="s">
        <v>19</v>
      </c>
      <c r="M591" s="276" t="s">
        <v>1109</v>
      </c>
      <c r="N591" s="276" t="s">
        <v>1110</v>
      </c>
      <c r="O591" s="276" t="s">
        <v>20</v>
      </c>
    </row>
    <row r="592" spans="1:15" ht="15" customHeight="1" x14ac:dyDescent="0.2">
      <c r="A592" s="172">
        <v>2015</v>
      </c>
      <c r="B592" s="172">
        <v>38</v>
      </c>
      <c r="C592" s="172" t="s">
        <v>268</v>
      </c>
      <c r="D592" s="172" t="s">
        <v>269</v>
      </c>
      <c r="E592" s="172" t="s">
        <v>352</v>
      </c>
      <c r="F592" s="172" t="s">
        <v>1331</v>
      </c>
      <c r="G592" s="172" t="s">
        <v>18</v>
      </c>
      <c r="H592" s="277" t="s">
        <v>15</v>
      </c>
      <c r="I592" s="277" t="s">
        <v>16</v>
      </c>
      <c r="J592" s="277" t="s">
        <v>17</v>
      </c>
      <c r="K592" s="277" t="s">
        <v>1108</v>
      </c>
      <c r="L592" s="277" t="s">
        <v>19</v>
      </c>
      <c r="M592" s="277" t="s">
        <v>1109</v>
      </c>
      <c r="N592" s="277" t="s">
        <v>1110</v>
      </c>
      <c r="O592" s="277" t="s">
        <v>20</v>
      </c>
    </row>
    <row r="593" spans="1:15" ht="15" customHeight="1" x14ac:dyDescent="0.2">
      <c r="A593" s="172">
        <v>2015</v>
      </c>
      <c r="B593" s="172">
        <v>38</v>
      </c>
      <c r="C593" s="172" t="s">
        <v>268</v>
      </c>
      <c r="D593" s="172" t="s">
        <v>269</v>
      </c>
      <c r="E593" s="172" t="s">
        <v>352</v>
      </c>
      <c r="F593" s="172" t="s">
        <v>1331</v>
      </c>
      <c r="G593" s="172" t="s">
        <v>27</v>
      </c>
      <c r="H593" s="276" t="s">
        <v>571</v>
      </c>
      <c r="I593" s="276" t="s">
        <v>1048</v>
      </c>
      <c r="J593" s="276" t="s">
        <v>1332</v>
      </c>
      <c r="K593" s="276" t="s">
        <v>1108</v>
      </c>
      <c r="L593" s="276" t="s">
        <v>1333</v>
      </c>
      <c r="M593" s="276" t="s">
        <v>1109</v>
      </c>
      <c r="N593" s="276" t="s">
        <v>1110</v>
      </c>
      <c r="O593" s="276" t="s">
        <v>20</v>
      </c>
    </row>
    <row r="594" spans="1:15" ht="15" customHeight="1" x14ac:dyDescent="0.2">
      <c r="A594" s="172">
        <v>2015</v>
      </c>
      <c r="B594" s="172">
        <v>38</v>
      </c>
      <c r="C594" s="172" t="s">
        <v>268</v>
      </c>
      <c r="D594" s="172" t="s">
        <v>269</v>
      </c>
      <c r="E594" s="172" t="s">
        <v>352</v>
      </c>
      <c r="F594" s="172" t="s">
        <v>1331</v>
      </c>
      <c r="G594" s="172" t="s">
        <v>32</v>
      </c>
      <c r="H594" s="276" t="s">
        <v>572</v>
      </c>
      <c r="I594" s="276" t="s">
        <v>1050</v>
      </c>
      <c r="J594" s="276" t="s">
        <v>1334</v>
      </c>
      <c r="K594" s="276" t="s">
        <v>1108</v>
      </c>
      <c r="L594" s="276" t="s">
        <v>19</v>
      </c>
      <c r="M594" s="276" t="s">
        <v>1124</v>
      </c>
      <c r="N594" s="276" t="s">
        <v>1125</v>
      </c>
      <c r="O594" s="276" t="s">
        <v>20</v>
      </c>
    </row>
    <row r="595" spans="1:15" ht="15" customHeight="1" x14ac:dyDescent="0.2">
      <c r="A595" s="172">
        <v>2015</v>
      </c>
      <c r="B595" s="172">
        <v>38</v>
      </c>
      <c r="C595" s="172" t="s">
        <v>268</v>
      </c>
      <c r="D595" s="172" t="s">
        <v>269</v>
      </c>
      <c r="E595" s="172" t="s">
        <v>352</v>
      </c>
      <c r="F595" s="172" t="s">
        <v>1331</v>
      </c>
      <c r="G595" s="172" t="s">
        <v>42</v>
      </c>
      <c r="H595" s="276" t="s">
        <v>1335</v>
      </c>
      <c r="I595" s="276" t="s">
        <v>1336</v>
      </c>
      <c r="J595" s="276" t="s">
        <v>1337</v>
      </c>
      <c r="K595" s="276" t="s">
        <v>1108</v>
      </c>
      <c r="L595" s="276" t="s">
        <v>19</v>
      </c>
      <c r="M595" s="276" t="s">
        <v>1124</v>
      </c>
      <c r="N595" s="276" t="s">
        <v>1125</v>
      </c>
      <c r="O595" s="276" t="s">
        <v>20</v>
      </c>
    </row>
    <row r="596" spans="1:15" ht="15" customHeight="1" x14ac:dyDescent="0.2">
      <c r="A596" s="172">
        <v>2015</v>
      </c>
      <c r="B596" s="172">
        <v>38</v>
      </c>
      <c r="C596" s="172" t="s">
        <v>268</v>
      </c>
      <c r="D596" s="172" t="s">
        <v>269</v>
      </c>
      <c r="E596" s="172" t="s">
        <v>352</v>
      </c>
      <c r="F596" s="172" t="s">
        <v>1331</v>
      </c>
      <c r="G596" s="172" t="s">
        <v>42</v>
      </c>
      <c r="H596" s="276" t="s">
        <v>1064</v>
      </c>
      <c r="I596" s="276" t="s">
        <v>1338</v>
      </c>
      <c r="J596" s="276" t="s">
        <v>1339</v>
      </c>
      <c r="K596" s="276" t="s">
        <v>1108</v>
      </c>
      <c r="L596" s="276" t="s">
        <v>19</v>
      </c>
      <c r="M596" s="276" t="s">
        <v>1124</v>
      </c>
      <c r="N596" s="276" t="s">
        <v>1125</v>
      </c>
      <c r="O596" s="276" t="s">
        <v>20</v>
      </c>
    </row>
    <row r="597" spans="1:15" ht="15" customHeight="1" x14ac:dyDescent="0.2">
      <c r="A597" s="172">
        <v>2015</v>
      </c>
      <c r="B597" s="172">
        <v>38</v>
      </c>
      <c r="C597" s="172" t="s">
        <v>268</v>
      </c>
      <c r="D597" s="172" t="s">
        <v>269</v>
      </c>
      <c r="E597" s="172" t="s">
        <v>352</v>
      </c>
      <c r="F597" s="172" t="s">
        <v>1331</v>
      </c>
      <c r="G597" s="172" t="s">
        <v>42</v>
      </c>
      <c r="H597" s="276" t="s">
        <v>1054</v>
      </c>
      <c r="I597" s="276" t="s">
        <v>1056</v>
      </c>
      <c r="J597" s="276" t="s">
        <v>1340</v>
      </c>
      <c r="K597" s="276" t="s">
        <v>1108</v>
      </c>
      <c r="L597" s="276" t="s">
        <v>19</v>
      </c>
      <c r="M597" s="276" t="s">
        <v>1124</v>
      </c>
      <c r="N597" s="276" t="s">
        <v>1125</v>
      </c>
      <c r="O597" s="276" t="s">
        <v>20</v>
      </c>
    </row>
    <row r="598" spans="1:15" ht="15" customHeight="1" x14ac:dyDescent="0.2">
      <c r="A598" s="172">
        <v>2015</v>
      </c>
      <c r="B598" s="172">
        <v>38</v>
      </c>
      <c r="C598" s="172" t="s">
        <v>268</v>
      </c>
      <c r="D598" s="172" t="s">
        <v>269</v>
      </c>
      <c r="E598" s="172" t="s">
        <v>597</v>
      </c>
      <c r="F598" s="172" t="s">
        <v>1341</v>
      </c>
      <c r="G598" s="172" t="s">
        <v>18</v>
      </c>
      <c r="H598" s="276" t="s">
        <v>21</v>
      </c>
      <c r="I598" s="276" t="s">
        <v>22</v>
      </c>
      <c r="J598" s="276" t="s">
        <v>23</v>
      </c>
      <c r="K598" s="276" t="s">
        <v>1108</v>
      </c>
      <c r="L598" s="276" t="s">
        <v>19</v>
      </c>
      <c r="M598" s="276" t="s">
        <v>1109</v>
      </c>
      <c r="N598" s="276" t="s">
        <v>1110</v>
      </c>
      <c r="O598" s="276" t="s">
        <v>20</v>
      </c>
    </row>
    <row r="599" spans="1:15" ht="15" customHeight="1" x14ac:dyDescent="0.2">
      <c r="A599" s="172">
        <v>2015</v>
      </c>
      <c r="B599" s="172">
        <v>38</v>
      </c>
      <c r="C599" s="172" t="s">
        <v>268</v>
      </c>
      <c r="D599" s="172" t="s">
        <v>269</v>
      </c>
      <c r="E599" s="172" t="s">
        <v>597</v>
      </c>
      <c r="F599" s="172" t="s">
        <v>1341</v>
      </c>
      <c r="G599" s="172" t="s">
        <v>18</v>
      </c>
      <c r="H599" s="277" t="s">
        <v>15</v>
      </c>
      <c r="I599" s="277" t="s">
        <v>16</v>
      </c>
      <c r="J599" s="277" t="s">
        <v>17</v>
      </c>
      <c r="K599" s="277" t="s">
        <v>1108</v>
      </c>
      <c r="L599" s="277" t="s">
        <v>19</v>
      </c>
      <c r="M599" s="277" t="s">
        <v>1109</v>
      </c>
      <c r="N599" s="277" t="s">
        <v>1110</v>
      </c>
      <c r="O599" s="277" t="s">
        <v>20</v>
      </c>
    </row>
    <row r="600" spans="1:15" ht="15" customHeight="1" x14ac:dyDescent="0.2">
      <c r="A600" s="172">
        <v>2015</v>
      </c>
      <c r="B600" s="172">
        <v>38</v>
      </c>
      <c r="C600" s="172" t="s">
        <v>268</v>
      </c>
      <c r="D600" s="172" t="s">
        <v>269</v>
      </c>
      <c r="E600" s="172" t="s">
        <v>597</v>
      </c>
      <c r="F600" s="172" t="s">
        <v>1341</v>
      </c>
      <c r="G600" s="172" t="s">
        <v>27</v>
      </c>
      <c r="H600" s="276" t="s">
        <v>1342</v>
      </c>
      <c r="I600" s="276" t="s">
        <v>1343</v>
      </c>
      <c r="J600" s="276" t="s">
        <v>1344</v>
      </c>
      <c r="K600" s="276" t="s">
        <v>1108</v>
      </c>
      <c r="L600" s="276" t="s">
        <v>19</v>
      </c>
      <c r="M600" s="276" t="s">
        <v>1109</v>
      </c>
      <c r="N600" s="276" t="s">
        <v>1110</v>
      </c>
      <c r="O600" s="276" t="s">
        <v>20</v>
      </c>
    </row>
    <row r="601" spans="1:15" ht="15" customHeight="1" x14ac:dyDescent="0.2">
      <c r="A601" s="172">
        <v>2015</v>
      </c>
      <c r="B601" s="172">
        <v>38</v>
      </c>
      <c r="C601" s="172" t="s">
        <v>268</v>
      </c>
      <c r="D601" s="172" t="s">
        <v>269</v>
      </c>
      <c r="E601" s="172" t="s">
        <v>597</v>
      </c>
      <c r="F601" s="172" t="s">
        <v>1341</v>
      </c>
      <c r="G601" s="172" t="s">
        <v>27</v>
      </c>
      <c r="H601" s="276" t="s">
        <v>1345</v>
      </c>
      <c r="I601" s="276" t="s">
        <v>1346</v>
      </c>
      <c r="J601" s="276" t="s">
        <v>1347</v>
      </c>
      <c r="K601" s="276" t="s">
        <v>1108</v>
      </c>
      <c r="L601" s="276" t="s">
        <v>19</v>
      </c>
      <c r="M601" s="276" t="s">
        <v>1109</v>
      </c>
      <c r="N601" s="276" t="s">
        <v>1110</v>
      </c>
      <c r="O601" s="276" t="s">
        <v>20</v>
      </c>
    </row>
    <row r="602" spans="1:15" ht="15" customHeight="1" x14ac:dyDescent="0.2">
      <c r="A602" s="172">
        <v>2015</v>
      </c>
      <c r="B602" s="172">
        <v>38</v>
      </c>
      <c r="C602" s="172" t="s">
        <v>268</v>
      </c>
      <c r="D602" s="172" t="s">
        <v>269</v>
      </c>
      <c r="E602" s="172" t="s">
        <v>597</v>
      </c>
      <c r="F602" s="172" t="s">
        <v>1341</v>
      </c>
      <c r="G602" s="172" t="s">
        <v>32</v>
      </c>
      <c r="H602" s="276" t="s">
        <v>1348</v>
      </c>
      <c r="I602" s="276" t="s">
        <v>1349</v>
      </c>
      <c r="J602" s="276" t="s">
        <v>1350</v>
      </c>
      <c r="K602" s="276" t="s">
        <v>1108</v>
      </c>
      <c r="L602" s="276" t="s">
        <v>19</v>
      </c>
      <c r="M602" s="276" t="s">
        <v>1124</v>
      </c>
      <c r="N602" s="276" t="s">
        <v>1125</v>
      </c>
      <c r="O602" s="276" t="s">
        <v>20</v>
      </c>
    </row>
    <row r="603" spans="1:15" ht="15" customHeight="1" x14ac:dyDescent="0.2">
      <c r="A603" s="172">
        <v>2015</v>
      </c>
      <c r="B603" s="172">
        <v>38</v>
      </c>
      <c r="C603" s="172" t="s">
        <v>268</v>
      </c>
      <c r="D603" s="172" t="s">
        <v>269</v>
      </c>
      <c r="E603" s="172" t="s">
        <v>597</v>
      </c>
      <c r="F603" s="172" t="s">
        <v>1341</v>
      </c>
      <c r="G603" s="172" t="s">
        <v>32</v>
      </c>
      <c r="H603" s="276" t="s">
        <v>1351</v>
      </c>
      <c r="I603" s="276" t="s">
        <v>1352</v>
      </c>
      <c r="J603" s="276" t="s">
        <v>1353</v>
      </c>
      <c r="K603" s="276" t="s">
        <v>1108</v>
      </c>
      <c r="L603" s="276" t="s">
        <v>19</v>
      </c>
      <c r="M603" s="276" t="s">
        <v>1124</v>
      </c>
      <c r="N603" s="276" t="s">
        <v>1125</v>
      </c>
      <c r="O603" s="276" t="s">
        <v>20</v>
      </c>
    </row>
    <row r="604" spans="1:15" ht="15" customHeight="1" x14ac:dyDescent="0.2">
      <c r="A604" s="172">
        <v>2015</v>
      </c>
      <c r="B604" s="172">
        <v>38</v>
      </c>
      <c r="C604" s="172" t="s">
        <v>268</v>
      </c>
      <c r="D604" s="172" t="s">
        <v>269</v>
      </c>
      <c r="E604" s="172" t="s">
        <v>597</v>
      </c>
      <c r="F604" s="172" t="s">
        <v>1341</v>
      </c>
      <c r="G604" s="172" t="s">
        <v>42</v>
      </c>
      <c r="H604" s="276" t="s">
        <v>1354</v>
      </c>
      <c r="I604" s="276" t="s">
        <v>1355</v>
      </c>
      <c r="J604" s="276" t="s">
        <v>1356</v>
      </c>
      <c r="K604" s="276" t="s">
        <v>1108</v>
      </c>
      <c r="L604" s="276" t="s">
        <v>19</v>
      </c>
      <c r="M604" s="276" t="s">
        <v>1124</v>
      </c>
      <c r="N604" s="276" t="s">
        <v>1125</v>
      </c>
      <c r="O604" s="276" t="s">
        <v>20</v>
      </c>
    </row>
    <row r="605" spans="1:15" ht="15" customHeight="1" x14ac:dyDescent="0.2">
      <c r="A605" s="172">
        <v>2015</v>
      </c>
      <c r="B605" s="172">
        <v>38</v>
      </c>
      <c r="C605" s="172" t="s">
        <v>268</v>
      </c>
      <c r="D605" s="172" t="s">
        <v>269</v>
      </c>
      <c r="E605" s="172" t="s">
        <v>597</v>
      </c>
      <c r="F605" s="172" t="s">
        <v>1341</v>
      </c>
      <c r="G605" s="172" t="s">
        <v>42</v>
      </c>
      <c r="H605" s="276" t="s">
        <v>1357</v>
      </c>
      <c r="I605" s="276" t="s">
        <v>1358</v>
      </c>
      <c r="J605" s="276" t="s">
        <v>1359</v>
      </c>
      <c r="K605" s="276" t="s">
        <v>1108</v>
      </c>
      <c r="L605" s="276" t="s">
        <v>19</v>
      </c>
      <c r="M605" s="276" t="s">
        <v>1124</v>
      </c>
      <c r="N605" s="276" t="s">
        <v>1125</v>
      </c>
      <c r="O605" s="276" t="s">
        <v>20</v>
      </c>
    </row>
    <row r="606" spans="1:15" ht="15" customHeight="1" x14ac:dyDescent="0.2">
      <c r="A606" s="172">
        <v>2016</v>
      </c>
      <c r="B606" s="172">
        <v>38</v>
      </c>
      <c r="C606" s="172" t="s">
        <v>268</v>
      </c>
      <c r="D606" s="172" t="s">
        <v>269</v>
      </c>
      <c r="E606" s="172" t="s">
        <v>343</v>
      </c>
      <c r="F606" s="172" t="s">
        <v>840</v>
      </c>
      <c r="G606" s="172" t="s">
        <v>18</v>
      </c>
      <c r="H606" s="276" t="s">
        <v>15</v>
      </c>
      <c r="I606" s="276" t="s">
        <v>16</v>
      </c>
      <c r="J606" s="276" t="s">
        <v>17</v>
      </c>
      <c r="K606" s="276" t="s">
        <v>1108</v>
      </c>
      <c r="L606" s="276" t="s">
        <v>19</v>
      </c>
      <c r="M606" s="276" t="s">
        <v>1109</v>
      </c>
      <c r="N606" s="276" t="s">
        <v>1110</v>
      </c>
      <c r="O606" s="276" t="s">
        <v>20</v>
      </c>
    </row>
    <row r="607" spans="1:15" ht="15" customHeight="1" x14ac:dyDescent="0.2">
      <c r="A607" s="172">
        <v>2016</v>
      </c>
      <c r="B607" s="172">
        <v>38</v>
      </c>
      <c r="C607" s="172" t="s">
        <v>268</v>
      </c>
      <c r="D607" s="172" t="s">
        <v>269</v>
      </c>
      <c r="E607" s="172" t="s">
        <v>343</v>
      </c>
      <c r="F607" s="172" t="s">
        <v>840</v>
      </c>
      <c r="G607" s="172" t="s">
        <v>18</v>
      </c>
      <c r="H607" s="277" t="s">
        <v>21</v>
      </c>
      <c r="I607" s="277" t="s">
        <v>22</v>
      </c>
      <c r="J607" s="277" t="s">
        <v>23</v>
      </c>
      <c r="K607" s="277" t="s">
        <v>1108</v>
      </c>
      <c r="L607" s="277" t="s">
        <v>19</v>
      </c>
      <c r="M607" s="277" t="s">
        <v>1109</v>
      </c>
      <c r="N607" s="277" t="s">
        <v>1110</v>
      </c>
      <c r="O607" s="277" t="s">
        <v>20</v>
      </c>
    </row>
    <row r="608" spans="1:15" ht="15" customHeight="1" x14ac:dyDescent="0.2">
      <c r="A608" s="172">
        <v>2016</v>
      </c>
      <c r="B608" s="172">
        <v>38</v>
      </c>
      <c r="C608" s="172" t="s">
        <v>268</v>
      </c>
      <c r="D608" s="172" t="s">
        <v>269</v>
      </c>
      <c r="E608" s="172" t="s">
        <v>343</v>
      </c>
      <c r="F608" s="172" t="s">
        <v>840</v>
      </c>
      <c r="G608" s="172" t="s">
        <v>27</v>
      </c>
      <c r="H608" s="276" t="s">
        <v>515</v>
      </c>
      <c r="I608" s="276" t="s">
        <v>872</v>
      </c>
      <c r="J608" s="276" t="s">
        <v>871</v>
      </c>
      <c r="K608" s="276" t="s">
        <v>1108</v>
      </c>
      <c r="L608" s="276" t="s">
        <v>1076</v>
      </c>
      <c r="M608" s="276" t="s">
        <v>1109</v>
      </c>
      <c r="N608" s="276" t="s">
        <v>1110</v>
      </c>
      <c r="O608" s="276" t="s">
        <v>20</v>
      </c>
    </row>
    <row r="609" spans="1:15" ht="15" customHeight="1" x14ac:dyDescent="0.2">
      <c r="A609" s="172">
        <v>2016</v>
      </c>
      <c r="B609" s="172">
        <v>38</v>
      </c>
      <c r="C609" s="172" t="s">
        <v>268</v>
      </c>
      <c r="D609" s="172" t="s">
        <v>269</v>
      </c>
      <c r="E609" s="172" t="s">
        <v>343</v>
      </c>
      <c r="F609" s="172" t="s">
        <v>840</v>
      </c>
      <c r="G609" s="172" t="s">
        <v>32</v>
      </c>
      <c r="H609" s="276" t="s">
        <v>887</v>
      </c>
      <c r="I609" s="276" t="s">
        <v>889</v>
      </c>
      <c r="J609" s="276" t="s">
        <v>888</v>
      </c>
      <c r="K609" s="276" t="s">
        <v>1108</v>
      </c>
      <c r="L609" s="276" t="s">
        <v>1360</v>
      </c>
      <c r="M609" s="276" t="s">
        <v>1109</v>
      </c>
      <c r="N609" s="276" t="s">
        <v>1115</v>
      </c>
      <c r="O609" s="276" t="s">
        <v>20</v>
      </c>
    </row>
    <row r="610" spans="1:15" ht="15" customHeight="1" x14ac:dyDescent="0.2">
      <c r="A610" s="172">
        <v>2016</v>
      </c>
      <c r="B610" s="172">
        <v>38</v>
      </c>
      <c r="C610" s="172" t="s">
        <v>268</v>
      </c>
      <c r="D610" s="172" t="s">
        <v>269</v>
      </c>
      <c r="E610" s="172" t="s">
        <v>343</v>
      </c>
      <c r="F610" s="172" t="s">
        <v>840</v>
      </c>
      <c r="G610" s="172" t="s">
        <v>32</v>
      </c>
      <c r="H610" s="276" t="s">
        <v>841</v>
      </c>
      <c r="I610" s="276" t="s">
        <v>843</v>
      </c>
      <c r="J610" s="276" t="s">
        <v>842</v>
      </c>
      <c r="K610" s="276" t="s">
        <v>1108</v>
      </c>
      <c r="L610" s="276" t="s">
        <v>1360</v>
      </c>
      <c r="M610" s="276" t="s">
        <v>1109</v>
      </c>
      <c r="N610" s="276" t="s">
        <v>1110</v>
      </c>
      <c r="O610" s="276" t="s">
        <v>20</v>
      </c>
    </row>
    <row r="611" spans="1:15" ht="15" customHeight="1" x14ac:dyDescent="0.2">
      <c r="A611" s="172">
        <v>2016</v>
      </c>
      <c r="B611" s="172">
        <v>38</v>
      </c>
      <c r="C611" s="172" t="s">
        <v>268</v>
      </c>
      <c r="D611" s="172" t="s">
        <v>269</v>
      </c>
      <c r="E611" s="172" t="s">
        <v>343</v>
      </c>
      <c r="F611" s="172" t="s">
        <v>840</v>
      </c>
      <c r="G611" s="172" t="s">
        <v>32</v>
      </c>
      <c r="H611" s="277" t="s">
        <v>876</v>
      </c>
      <c r="I611" s="277" t="s">
        <v>878</v>
      </c>
      <c r="J611" s="277" t="s">
        <v>877</v>
      </c>
      <c r="K611" s="277" t="s">
        <v>1108</v>
      </c>
      <c r="L611" s="277" t="s">
        <v>1360</v>
      </c>
      <c r="M611" s="277" t="s">
        <v>1109</v>
      </c>
      <c r="N611" s="277" t="s">
        <v>1125</v>
      </c>
      <c r="O611" s="277" t="s">
        <v>20</v>
      </c>
    </row>
    <row r="612" spans="1:15" ht="15" customHeight="1" x14ac:dyDescent="0.2">
      <c r="A612" s="172">
        <v>2016</v>
      </c>
      <c r="B612" s="172">
        <v>38</v>
      </c>
      <c r="C612" s="172" t="s">
        <v>268</v>
      </c>
      <c r="D612" s="172" t="s">
        <v>269</v>
      </c>
      <c r="E612" s="172" t="s">
        <v>343</v>
      </c>
      <c r="F612" s="172" t="s">
        <v>840</v>
      </c>
      <c r="G612" s="172" t="s">
        <v>32</v>
      </c>
      <c r="H612" s="276" t="s">
        <v>852</v>
      </c>
      <c r="I612" s="276" t="s">
        <v>854</v>
      </c>
      <c r="J612" s="276" t="s">
        <v>853</v>
      </c>
      <c r="K612" s="276" t="s">
        <v>1108</v>
      </c>
      <c r="L612" s="276" t="s">
        <v>1360</v>
      </c>
      <c r="M612" s="276" t="s">
        <v>1109</v>
      </c>
      <c r="N612" s="276" t="s">
        <v>1115</v>
      </c>
      <c r="O612" s="276" t="s">
        <v>20</v>
      </c>
    </row>
    <row r="613" spans="1:15" ht="15" customHeight="1" x14ac:dyDescent="0.2">
      <c r="A613" s="172">
        <v>2016</v>
      </c>
      <c r="B613" s="172">
        <v>38</v>
      </c>
      <c r="C613" s="172" t="s">
        <v>268</v>
      </c>
      <c r="D613" s="172" t="s">
        <v>269</v>
      </c>
      <c r="E613" s="172" t="s">
        <v>343</v>
      </c>
      <c r="F613" s="172" t="s">
        <v>840</v>
      </c>
      <c r="G613" s="172" t="s">
        <v>32</v>
      </c>
      <c r="H613" s="276" t="s">
        <v>882</v>
      </c>
      <c r="I613" s="276" t="s">
        <v>884</v>
      </c>
      <c r="J613" s="276" t="s">
        <v>883</v>
      </c>
      <c r="K613" s="276" t="s">
        <v>1108</v>
      </c>
      <c r="L613" s="276" t="s">
        <v>1360</v>
      </c>
      <c r="M613" s="276" t="s">
        <v>1109</v>
      </c>
      <c r="N613" s="276" t="s">
        <v>1125</v>
      </c>
      <c r="O613" s="276" t="s">
        <v>20</v>
      </c>
    </row>
    <row r="614" spans="1:15" ht="15" customHeight="1" x14ac:dyDescent="0.2">
      <c r="A614" s="172">
        <v>2016</v>
      </c>
      <c r="B614" s="172">
        <v>38</v>
      </c>
      <c r="C614" s="172" t="s">
        <v>268</v>
      </c>
      <c r="D614" s="172" t="s">
        <v>269</v>
      </c>
      <c r="E614" s="172" t="s">
        <v>343</v>
      </c>
      <c r="F614" s="172" t="s">
        <v>840</v>
      </c>
      <c r="G614" s="172" t="s">
        <v>42</v>
      </c>
      <c r="H614" s="276" t="s">
        <v>910</v>
      </c>
      <c r="I614" s="276" t="s">
        <v>912</v>
      </c>
      <c r="J614" s="276" t="s">
        <v>911</v>
      </c>
      <c r="K614" s="276" t="s">
        <v>1108</v>
      </c>
      <c r="L614" s="276" t="s">
        <v>19</v>
      </c>
      <c r="M614" s="276" t="s">
        <v>1124</v>
      </c>
      <c r="N614" s="276" t="s">
        <v>1125</v>
      </c>
      <c r="O614" s="276" t="s">
        <v>20</v>
      </c>
    </row>
    <row r="615" spans="1:15" ht="15" customHeight="1" x14ac:dyDescent="0.2">
      <c r="A615" s="172">
        <v>2016</v>
      </c>
      <c r="B615" s="172">
        <v>38</v>
      </c>
      <c r="C615" s="172" t="s">
        <v>268</v>
      </c>
      <c r="D615" s="172" t="s">
        <v>269</v>
      </c>
      <c r="E615" s="172" t="s">
        <v>343</v>
      </c>
      <c r="F615" s="172" t="s">
        <v>840</v>
      </c>
      <c r="G615" s="172" t="s">
        <v>42</v>
      </c>
      <c r="H615" s="276" t="s">
        <v>858</v>
      </c>
      <c r="I615" s="276" t="s">
        <v>1361</v>
      </c>
      <c r="J615" s="276" t="s">
        <v>859</v>
      </c>
      <c r="K615" s="276" t="s">
        <v>1108</v>
      </c>
      <c r="L615" s="276" t="s">
        <v>1362</v>
      </c>
      <c r="M615" s="276" t="s">
        <v>1124</v>
      </c>
      <c r="N615" s="276" t="s">
        <v>1363</v>
      </c>
      <c r="O615" s="276" t="s">
        <v>20</v>
      </c>
    </row>
    <row r="616" spans="1:15" ht="15" customHeight="1" x14ac:dyDescent="0.2">
      <c r="A616" s="172">
        <v>2016</v>
      </c>
      <c r="B616" s="172">
        <v>38</v>
      </c>
      <c r="C616" s="172" t="s">
        <v>268</v>
      </c>
      <c r="D616" s="172" t="s">
        <v>269</v>
      </c>
      <c r="E616" s="172" t="s">
        <v>343</v>
      </c>
      <c r="F616" s="172" t="s">
        <v>840</v>
      </c>
      <c r="G616" s="172" t="s">
        <v>42</v>
      </c>
      <c r="H616" s="276" t="s">
        <v>904</v>
      </c>
      <c r="I616" s="276" t="s">
        <v>906</v>
      </c>
      <c r="J616" s="276" t="s">
        <v>905</v>
      </c>
      <c r="K616" s="276" t="s">
        <v>1108</v>
      </c>
      <c r="L616" s="276" t="s">
        <v>19</v>
      </c>
      <c r="M616" s="276" t="s">
        <v>1124</v>
      </c>
      <c r="N616" s="276" t="s">
        <v>1125</v>
      </c>
      <c r="O616" s="276" t="s">
        <v>20</v>
      </c>
    </row>
    <row r="617" spans="1:15" ht="15" customHeight="1" x14ac:dyDescent="0.2">
      <c r="A617" s="172">
        <v>2016</v>
      </c>
      <c r="B617" s="172">
        <v>38</v>
      </c>
      <c r="C617" s="172" t="s">
        <v>268</v>
      </c>
      <c r="D617" s="172" t="s">
        <v>269</v>
      </c>
      <c r="E617" s="172" t="s">
        <v>343</v>
      </c>
      <c r="F617" s="172" t="s">
        <v>840</v>
      </c>
      <c r="G617" s="172" t="s">
        <v>42</v>
      </c>
      <c r="H617" s="276" t="s">
        <v>898</v>
      </c>
      <c r="I617" s="276" t="s">
        <v>900</v>
      </c>
      <c r="J617" s="276" t="s">
        <v>899</v>
      </c>
      <c r="K617" s="276" t="s">
        <v>1108</v>
      </c>
      <c r="L617" s="276" t="s">
        <v>19</v>
      </c>
      <c r="M617" s="276" t="s">
        <v>1124</v>
      </c>
      <c r="N617" s="276" t="s">
        <v>1125</v>
      </c>
      <c r="O617" s="276" t="s">
        <v>20</v>
      </c>
    </row>
    <row r="618" spans="1:15" ht="15" customHeight="1" x14ac:dyDescent="0.2">
      <c r="A618" s="172">
        <v>2016</v>
      </c>
      <c r="B618" s="172">
        <v>38</v>
      </c>
      <c r="C618" s="172" t="s">
        <v>268</v>
      </c>
      <c r="D618" s="172" t="s">
        <v>269</v>
      </c>
      <c r="E618" s="172" t="s">
        <v>343</v>
      </c>
      <c r="F618" s="172" t="s">
        <v>840</v>
      </c>
      <c r="G618" s="172" t="s">
        <v>42</v>
      </c>
      <c r="H618" s="276" t="s">
        <v>893</v>
      </c>
      <c r="I618" s="276" t="s">
        <v>861</v>
      </c>
      <c r="J618" s="276" t="s">
        <v>894</v>
      </c>
      <c r="K618" s="276" t="s">
        <v>1108</v>
      </c>
      <c r="L618" s="276" t="s">
        <v>1114</v>
      </c>
      <c r="M618" s="276" t="s">
        <v>1124</v>
      </c>
      <c r="N618" s="276" t="s">
        <v>1110</v>
      </c>
      <c r="O618" s="276" t="s">
        <v>20</v>
      </c>
    </row>
    <row r="619" spans="1:15" ht="15" customHeight="1" x14ac:dyDescent="0.2">
      <c r="A619" s="172">
        <v>2016</v>
      </c>
      <c r="B619" s="172">
        <v>38</v>
      </c>
      <c r="C619" s="172" t="s">
        <v>268</v>
      </c>
      <c r="D619" s="172" t="s">
        <v>269</v>
      </c>
      <c r="E619" s="172" t="s">
        <v>343</v>
      </c>
      <c r="F619" s="172" t="s">
        <v>840</v>
      </c>
      <c r="G619" s="172" t="s">
        <v>42</v>
      </c>
      <c r="H619" s="276" t="s">
        <v>865</v>
      </c>
      <c r="I619" s="276" t="s">
        <v>867</v>
      </c>
      <c r="J619" s="276" t="s">
        <v>866</v>
      </c>
      <c r="K619" s="276" t="s">
        <v>1108</v>
      </c>
      <c r="L619" s="276" t="s">
        <v>1362</v>
      </c>
      <c r="M619" s="276" t="s">
        <v>1124</v>
      </c>
      <c r="N619" s="276" t="s">
        <v>1125</v>
      </c>
      <c r="O619" s="276" t="s">
        <v>20</v>
      </c>
    </row>
    <row r="620" spans="1:15" ht="15" customHeight="1" x14ac:dyDescent="0.2">
      <c r="A620" s="172">
        <v>2016</v>
      </c>
      <c r="B620" s="172">
        <v>38</v>
      </c>
      <c r="C620" s="172" t="s">
        <v>268</v>
      </c>
      <c r="D620" s="172" t="s">
        <v>269</v>
      </c>
      <c r="E620" s="172" t="s">
        <v>344</v>
      </c>
      <c r="F620" s="172" t="s">
        <v>619</v>
      </c>
      <c r="G620" s="172" t="s">
        <v>18</v>
      </c>
      <c r="H620" s="276" t="s">
        <v>15</v>
      </c>
      <c r="I620" s="276" t="s">
        <v>16</v>
      </c>
      <c r="J620" s="276" t="s">
        <v>17</v>
      </c>
      <c r="K620" s="276" t="s">
        <v>1108</v>
      </c>
      <c r="L620" s="276" t="s">
        <v>19</v>
      </c>
      <c r="M620" s="276" t="s">
        <v>1109</v>
      </c>
      <c r="N620" s="276" t="s">
        <v>1110</v>
      </c>
      <c r="O620" s="276" t="s">
        <v>20</v>
      </c>
    </row>
    <row r="621" spans="1:15" ht="15" customHeight="1" x14ac:dyDescent="0.2">
      <c r="A621" s="172">
        <v>2016</v>
      </c>
      <c r="B621" s="172">
        <v>38</v>
      </c>
      <c r="C621" s="172" t="s">
        <v>268</v>
      </c>
      <c r="D621" s="172" t="s">
        <v>269</v>
      </c>
      <c r="E621" s="172" t="s">
        <v>344</v>
      </c>
      <c r="F621" s="172" t="s">
        <v>619</v>
      </c>
      <c r="G621" s="172" t="s">
        <v>18</v>
      </c>
      <c r="H621" s="277" t="s">
        <v>21</v>
      </c>
      <c r="I621" s="277" t="s">
        <v>22</v>
      </c>
      <c r="J621" s="277" t="s">
        <v>915</v>
      </c>
      <c r="K621" s="277" t="s">
        <v>1108</v>
      </c>
      <c r="L621" s="277" t="s">
        <v>19</v>
      </c>
      <c r="M621" s="277" t="s">
        <v>1109</v>
      </c>
      <c r="N621" s="277" t="s">
        <v>1110</v>
      </c>
      <c r="O621" s="277" t="s">
        <v>20</v>
      </c>
    </row>
    <row r="622" spans="1:15" ht="15" customHeight="1" x14ac:dyDescent="0.2">
      <c r="A622" s="172">
        <v>2016</v>
      </c>
      <c r="B622" s="172">
        <v>38</v>
      </c>
      <c r="C622" s="172" t="s">
        <v>268</v>
      </c>
      <c r="D622" s="172" t="s">
        <v>269</v>
      </c>
      <c r="E622" s="172" t="s">
        <v>344</v>
      </c>
      <c r="F622" s="172" t="s">
        <v>619</v>
      </c>
      <c r="G622" s="172" t="s">
        <v>27</v>
      </c>
      <c r="H622" s="276" t="s">
        <v>918</v>
      </c>
      <c r="I622" s="276" t="s">
        <v>920</v>
      </c>
      <c r="J622" s="276" t="s">
        <v>919</v>
      </c>
      <c r="K622" s="276" t="s">
        <v>1108</v>
      </c>
      <c r="L622" s="276" t="s">
        <v>19</v>
      </c>
      <c r="M622" s="276" t="s">
        <v>1109</v>
      </c>
      <c r="N622" s="276" t="s">
        <v>1110</v>
      </c>
      <c r="O622" s="276" t="s">
        <v>20</v>
      </c>
    </row>
    <row r="623" spans="1:15" ht="15" customHeight="1" x14ac:dyDescent="0.2">
      <c r="A623" s="172">
        <v>2016</v>
      </c>
      <c r="B623" s="172">
        <v>38</v>
      </c>
      <c r="C623" s="172" t="s">
        <v>268</v>
      </c>
      <c r="D623" s="172" t="s">
        <v>269</v>
      </c>
      <c r="E623" s="172" t="s">
        <v>344</v>
      </c>
      <c r="F623" s="172" t="s">
        <v>619</v>
      </c>
      <c r="G623" s="172" t="s">
        <v>32</v>
      </c>
      <c r="H623" s="276" t="s">
        <v>745</v>
      </c>
      <c r="I623" s="276" t="s">
        <v>747</v>
      </c>
      <c r="J623" s="276" t="s">
        <v>746</v>
      </c>
      <c r="K623" s="276" t="s">
        <v>1108</v>
      </c>
      <c r="L623" s="276" t="s">
        <v>19</v>
      </c>
      <c r="M623" s="276" t="s">
        <v>1109</v>
      </c>
      <c r="N623" s="276" t="s">
        <v>1110</v>
      </c>
      <c r="O623" s="276" t="s">
        <v>588</v>
      </c>
    </row>
    <row r="624" spans="1:15" ht="15" customHeight="1" x14ac:dyDescent="0.2">
      <c r="A624" s="172">
        <v>2016</v>
      </c>
      <c r="B624" s="172">
        <v>38</v>
      </c>
      <c r="C624" s="172" t="s">
        <v>268</v>
      </c>
      <c r="D624" s="172" t="s">
        <v>269</v>
      </c>
      <c r="E624" s="172" t="s">
        <v>344</v>
      </c>
      <c r="F624" s="172" t="s">
        <v>619</v>
      </c>
      <c r="G624" s="172" t="s">
        <v>42</v>
      </c>
      <c r="H624" s="276" t="s">
        <v>700</v>
      </c>
      <c r="I624" s="276" t="s">
        <v>735</v>
      </c>
      <c r="J624" s="276" t="s">
        <v>734</v>
      </c>
      <c r="K624" s="276" t="s">
        <v>1108</v>
      </c>
      <c r="L624" s="276" t="s">
        <v>19</v>
      </c>
      <c r="M624" s="276" t="s">
        <v>1124</v>
      </c>
      <c r="N624" s="276" t="s">
        <v>1110</v>
      </c>
      <c r="O624" s="276" t="s">
        <v>588</v>
      </c>
    </row>
    <row r="625" spans="1:15" ht="15" customHeight="1" x14ac:dyDescent="0.2">
      <c r="A625" s="172">
        <v>2016</v>
      </c>
      <c r="B625" s="172">
        <v>38</v>
      </c>
      <c r="C625" s="172" t="s">
        <v>268</v>
      </c>
      <c r="D625" s="172" t="s">
        <v>269</v>
      </c>
      <c r="E625" s="172" t="s">
        <v>344</v>
      </c>
      <c r="F625" s="172" t="s">
        <v>619</v>
      </c>
      <c r="G625" s="172" t="s">
        <v>42</v>
      </c>
      <c r="H625" s="276" t="s">
        <v>740</v>
      </c>
      <c r="I625" s="276" t="s">
        <v>482</v>
      </c>
      <c r="J625" s="276" t="s">
        <v>741</v>
      </c>
      <c r="K625" s="276" t="s">
        <v>1108</v>
      </c>
      <c r="L625" s="276" t="s">
        <v>19</v>
      </c>
      <c r="M625" s="276" t="s">
        <v>1124</v>
      </c>
      <c r="N625" s="276" t="s">
        <v>1110</v>
      </c>
      <c r="O625" s="276" t="s">
        <v>588</v>
      </c>
    </row>
    <row r="626" spans="1:15" ht="15" customHeight="1" x14ac:dyDescent="0.2">
      <c r="A626" s="172">
        <v>2016</v>
      </c>
      <c r="B626" s="172">
        <v>38</v>
      </c>
      <c r="C626" s="172" t="s">
        <v>268</v>
      </c>
      <c r="D626" s="172" t="s">
        <v>269</v>
      </c>
      <c r="E626" s="172" t="s">
        <v>344</v>
      </c>
      <c r="F626" s="172" t="s">
        <v>619</v>
      </c>
      <c r="G626" s="172" t="s">
        <v>42</v>
      </c>
      <c r="H626" s="276" t="s">
        <v>537</v>
      </c>
      <c r="I626" s="276" t="s">
        <v>484</v>
      </c>
      <c r="J626" s="276" t="s">
        <v>620</v>
      </c>
      <c r="K626" s="276" t="s">
        <v>1108</v>
      </c>
      <c r="L626" s="276" t="s">
        <v>19</v>
      </c>
      <c r="M626" s="276" t="s">
        <v>1124</v>
      </c>
      <c r="N626" s="276" t="s">
        <v>1110</v>
      </c>
      <c r="O626" s="276" t="s">
        <v>43</v>
      </c>
    </row>
    <row r="627" spans="1:15" ht="15" customHeight="1" x14ac:dyDescent="0.2">
      <c r="A627" s="172">
        <v>2016</v>
      </c>
      <c r="B627" s="172">
        <v>38</v>
      </c>
      <c r="C627" s="172" t="s">
        <v>268</v>
      </c>
      <c r="D627" s="172" t="s">
        <v>269</v>
      </c>
      <c r="E627" s="172" t="s">
        <v>345</v>
      </c>
      <c r="F627" s="172" t="s">
        <v>626</v>
      </c>
      <c r="G627" s="172" t="s">
        <v>18</v>
      </c>
      <c r="H627" s="276" t="s">
        <v>15</v>
      </c>
      <c r="I627" s="276" t="s">
        <v>16</v>
      </c>
      <c r="J627" s="276" t="s">
        <v>17</v>
      </c>
      <c r="K627" s="276" t="s">
        <v>1108</v>
      </c>
      <c r="L627" s="276" t="s">
        <v>19</v>
      </c>
      <c r="M627" s="276" t="s">
        <v>1109</v>
      </c>
      <c r="N627" s="276" t="s">
        <v>1110</v>
      </c>
      <c r="O627" s="276" t="s">
        <v>20</v>
      </c>
    </row>
    <row r="628" spans="1:15" ht="15" customHeight="1" x14ac:dyDescent="0.2">
      <c r="A628" s="172">
        <v>2016</v>
      </c>
      <c r="B628" s="172">
        <v>38</v>
      </c>
      <c r="C628" s="172" t="s">
        <v>268</v>
      </c>
      <c r="D628" s="172" t="s">
        <v>269</v>
      </c>
      <c r="E628" s="172" t="s">
        <v>345</v>
      </c>
      <c r="F628" s="172" t="s">
        <v>626</v>
      </c>
      <c r="G628" s="172" t="s">
        <v>18</v>
      </c>
      <c r="H628" s="277" t="s">
        <v>21</v>
      </c>
      <c r="I628" s="277" t="s">
        <v>22</v>
      </c>
      <c r="J628" s="277" t="s">
        <v>929</v>
      </c>
      <c r="K628" s="277" t="s">
        <v>1108</v>
      </c>
      <c r="L628" s="277" t="s">
        <v>19</v>
      </c>
      <c r="M628" s="277" t="s">
        <v>1109</v>
      </c>
      <c r="N628" s="277" t="s">
        <v>1110</v>
      </c>
      <c r="O628" s="277" t="s">
        <v>20</v>
      </c>
    </row>
    <row r="629" spans="1:15" ht="15" customHeight="1" x14ac:dyDescent="0.2">
      <c r="A629" s="172">
        <v>2016</v>
      </c>
      <c r="B629" s="172">
        <v>38</v>
      </c>
      <c r="C629" s="172" t="s">
        <v>268</v>
      </c>
      <c r="D629" s="172" t="s">
        <v>269</v>
      </c>
      <c r="E629" s="172" t="s">
        <v>345</v>
      </c>
      <c r="F629" s="172" t="s">
        <v>626</v>
      </c>
      <c r="G629" s="172" t="s">
        <v>27</v>
      </c>
      <c r="H629" s="276" t="s">
        <v>926</v>
      </c>
      <c r="I629" s="276" t="s">
        <v>928</v>
      </c>
      <c r="J629" s="276" t="s">
        <v>927</v>
      </c>
      <c r="K629" s="276" t="s">
        <v>1108</v>
      </c>
      <c r="L629" s="276" t="s">
        <v>19</v>
      </c>
      <c r="M629" s="276" t="s">
        <v>1109</v>
      </c>
      <c r="N629" s="276" t="s">
        <v>1110</v>
      </c>
      <c r="O629" s="276" t="s">
        <v>20</v>
      </c>
    </row>
    <row r="630" spans="1:15" ht="15" customHeight="1" x14ac:dyDescent="0.2">
      <c r="A630" s="172">
        <v>2016</v>
      </c>
      <c r="B630" s="172">
        <v>38</v>
      </c>
      <c r="C630" s="172" t="s">
        <v>268</v>
      </c>
      <c r="D630" s="172" t="s">
        <v>269</v>
      </c>
      <c r="E630" s="172" t="s">
        <v>345</v>
      </c>
      <c r="F630" s="172" t="s">
        <v>626</v>
      </c>
      <c r="G630" s="172" t="s">
        <v>32</v>
      </c>
      <c r="H630" s="276" t="s">
        <v>494</v>
      </c>
      <c r="I630" s="276" t="s">
        <v>932</v>
      </c>
      <c r="J630" s="276" t="s">
        <v>931</v>
      </c>
      <c r="K630" s="276" t="s">
        <v>1108</v>
      </c>
      <c r="L630" s="276" t="s">
        <v>19</v>
      </c>
      <c r="M630" s="276" t="s">
        <v>1124</v>
      </c>
      <c r="N630" s="276" t="s">
        <v>1110</v>
      </c>
      <c r="O630" s="276" t="s">
        <v>20</v>
      </c>
    </row>
    <row r="631" spans="1:15" ht="15" customHeight="1" x14ac:dyDescent="0.2">
      <c r="A631" s="172">
        <v>2016</v>
      </c>
      <c r="B631" s="172">
        <v>38</v>
      </c>
      <c r="C631" s="172" t="s">
        <v>268</v>
      </c>
      <c r="D631" s="172" t="s">
        <v>269</v>
      </c>
      <c r="E631" s="172" t="s">
        <v>345</v>
      </c>
      <c r="F631" s="172" t="s">
        <v>626</v>
      </c>
      <c r="G631" s="172" t="s">
        <v>32</v>
      </c>
      <c r="H631" s="277" t="s">
        <v>496</v>
      </c>
      <c r="I631" s="277" t="s">
        <v>497</v>
      </c>
      <c r="J631" s="277" t="s">
        <v>925</v>
      </c>
      <c r="K631" s="277" t="s">
        <v>1108</v>
      </c>
      <c r="L631" s="277" t="s">
        <v>19</v>
      </c>
      <c r="M631" s="277" t="s">
        <v>1124</v>
      </c>
      <c r="N631" s="277" t="s">
        <v>1110</v>
      </c>
      <c r="O631" s="277" t="s">
        <v>20</v>
      </c>
    </row>
    <row r="632" spans="1:15" ht="15" customHeight="1" x14ac:dyDescent="0.2">
      <c r="A632" s="172">
        <v>2016</v>
      </c>
      <c r="B632" s="172">
        <v>38</v>
      </c>
      <c r="C632" s="172" t="s">
        <v>268</v>
      </c>
      <c r="D632" s="172" t="s">
        <v>269</v>
      </c>
      <c r="E632" s="172" t="s">
        <v>345</v>
      </c>
      <c r="F632" s="172" t="s">
        <v>626</v>
      </c>
      <c r="G632" s="172" t="s">
        <v>42</v>
      </c>
      <c r="H632" s="276" t="s">
        <v>499</v>
      </c>
      <c r="I632" s="276" t="s">
        <v>632</v>
      </c>
      <c r="J632" s="276" t="s">
        <v>630</v>
      </c>
      <c r="K632" s="276" t="s">
        <v>1108</v>
      </c>
      <c r="L632" s="276" t="s">
        <v>19</v>
      </c>
      <c r="M632" s="276" t="s">
        <v>1124</v>
      </c>
      <c r="N632" s="276" t="s">
        <v>1363</v>
      </c>
      <c r="O632" s="276" t="s">
        <v>43</v>
      </c>
    </row>
    <row r="633" spans="1:15" ht="15" customHeight="1" x14ac:dyDescent="0.2">
      <c r="A633" s="172">
        <v>2016</v>
      </c>
      <c r="B633" s="172">
        <v>38</v>
      </c>
      <c r="C633" s="172" t="s">
        <v>268</v>
      </c>
      <c r="D633" s="172" t="s">
        <v>269</v>
      </c>
      <c r="E633" s="172" t="s">
        <v>345</v>
      </c>
      <c r="F633" s="172" t="s">
        <v>626</v>
      </c>
      <c r="G633" s="172" t="s">
        <v>42</v>
      </c>
      <c r="H633" s="276" t="s">
        <v>501</v>
      </c>
      <c r="I633" s="276" t="s">
        <v>629</v>
      </c>
      <c r="J633" s="276" t="s">
        <v>627</v>
      </c>
      <c r="K633" s="276" t="s">
        <v>1108</v>
      </c>
      <c r="L633" s="276" t="s">
        <v>19</v>
      </c>
      <c r="M633" s="276" t="s">
        <v>1124</v>
      </c>
      <c r="N633" s="276" t="s">
        <v>1110</v>
      </c>
      <c r="O633" s="276" t="s">
        <v>43</v>
      </c>
    </row>
    <row r="634" spans="1:15" ht="15" customHeight="1" x14ac:dyDescent="0.2">
      <c r="A634" s="172">
        <v>2016</v>
      </c>
      <c r="B634" s="172">
        <v>38</v>
      </c>
      <c r="C634" s="172" t="s">
        <v>268</v>
      </c>
      <c r="D634" s="172" t="s">
        <v>269</v>
      </c>
      <c r="E634" s="172" t="s">
        <v>346</v>
      </c>
      <c r="F634" s="172" t="s">
        <v>633</v>
      </c>
      <c r="G634" s="172" t="s">
        <v>18</v>
      </c>
      <c r="H634" s="276" t="s">
        <v>21</v>
      </c>
      <c r="I634" s="276" t="s">
        <v>22</v>
      </c>
      <c r="J634" s="276" t="s">
        <v>23</v>
      </c>
      <c r="K634" s="276" t="s">
        <v>1108</v>
      </c>
      <c r="L634" s="276" t="s">
        <v>19</v>
      </c>
      <c r="M634" s="276" t="s">
        <v>1109</v>
      </c>
      <c r="N634" s="276" t="s">
        <v>1110</v>
      </c>
      <c r="O634" s="276" t="s">
        <v>20</v>
      </c>
    </row>
    <row r="635" spans="1:15" ht="15" customHeight="1" x14ac:dyDescent="0.2">
      <c r="A635" s="172">
        <v>2016</v>
      </c>
      <c r="B635" s="172">
        <v>38</v>
      </c>
      <c r="C635" s="172" t="s">
        <v>268</v>
      </c>
      <c r="D635" s="172" t="s">
        <v>269</v>
      </c>
      <c r="E635" s="172" t="s">
        <v>346</v>
      </c>
      <c r="F635" s="172" t="s">
        <v>633</v>
      </c>
      <c r="G635" s="172" t="s">
        <v>18</v>
      </c>
      <c r="H635" s="277" t="s">
        <v>15</v>
      </c>
      <c r="I635" s="277" t="s">
        <v>16</v>
      </c>
      <c r="J635" s="277" t="s">
        <v>17</v>
      </c>
      <c r="K635" s="277" t="s">
        <v>1108</v>
      </c>
      <c r="L635" s="277" t="s">
        <v>19</v>
      </c>
      <c r="M635" s="277" t="s">
        <v>1109</v>
      </c>
      <c r="N635" s="277" t="s">
        <v>1110</v>
      </c>
      <c r="O635" s="277" t="s">
        <v>20</v>
      </c>
    </row>
    <row r="636" spans="1:15" ht="15" customHeight="1" x14ac:dyDescent="0.2">
      <c r="A636" s="172">
        <v>2016</v>
      </c>
      <c r="B636" s="172">
        <v>38</v>
      </c>
      <c r="C636" s="172" t="s">
        <v>268</v>
      </c>
      <c r="D636" s="172" t="s">
        <v>269</v>
      </c>
      <c r="E636" s="172" t="s">
        <v>346</v>
      </c>
      <c r="F636" s="172" t="s">
        <v>633</v>
      </c>
      <c r="G636" s="172" t="s">
        <v>27</v>
      </c>
      <c r="H636" s="276" t="s">
        <v>948</v>
      </c>
      <c r="I636" s="276" t="s">
        <v>950</v>
      </c>
      <c r="J636" s="276" t="s">
        <v>949</v>
      </c>
      <c r="K636" s="276" t="s">
        <v>1108</v>
      </c>
      <c r="L636" s="276" t="s">
        <v>19</v>
      </c>
      <c r="M636" s="276" t="s">
        <v>1109</v>
      </c>
      <c r="N636" s="276" t="s">
        <v>1110</v>
      </c>
      <c r="O636" s="276" t="s">
        <v>20</v>
      </c>
    </row>
    <row r="637" spans="1:15" ht="15" customHeight="1" x14ac:dyDescent="0.2">
      <c r="A637" s="172">
        <v>2016</v>
      </c>
      <c r="B637" s="172">
        <v>38</v>
      </c>
      <c r="C637" s="172" t="s">
        <v>268</v>
      </c>
      <c r="D637" s="172" t="s">
        <v>269</v>
      </c>
      <c r="E637" s="172" t="s">
        <v>346</v>
      </c>
      <c r="F637" s="172" t="s">
        <v>633</v>
      </c>
      <c r="G637" s="172" t="s">
        <v>32</v>
      </c>
      <c r="H637" s="276" t="s">
        <v>954</v>
      </c>
      <c r="I637" s="276" t="s">
        <v>956</v>
      </c>
      <c r="J637" s="276" t="s">
        <v>955</v>
      </c>
      <c r="K637" s="276" t="s">
        <v>1108</v>
      </c>
      <c r="L637" s="276" t="s">
        <v>19</v>
      </c>
      <c r="M637" s="276" t="s">
        <v>1109</v>
      </c>
      <c r="N637" s="276" t="s">
        <v>1110</v>
      </c>
      <c r="O637" s="276" t="s">
        <v>20</v>
      </c>
    </row>
    <row r="638" spans="1:15" ht="15" customHeight="1" x14ac:dyDescent="0.2">
      <c r="A638" s="172">
        <v>2016</v>
      </c>
      <c r="B638" s="172">
        <v>38</v>
      </c>
      <c r="C638" s="172" t="s">
        <v>268</v>
      </c>
      <c r="D638" s="172" t="s">
        <v>269</v>
      </c>
      <c r="E638" s="172" t="s">
        <v>346</v>
      </c>
      <c r="F638" s="172" t="s">
        <v>633</v>
      </c>
      <c r="G638" s="172" t="s">
        <v>32</v>
      </c>
      <c r="H638" s="276" t="s">
        <v>944</v>
      </c>
      <c r="I638" s="276" t="s">
        <v>946</v>
      </c>
      <c r="J638" s="276" t="s">
        <v>945</v>
      </c>
      <c r="K638" s="276" t="s">
        <v>1108</v>
      </c>
      <c r="L638" s="276" t="s">
        <v>19</v>
      </c>
      <c r="M638" s="276" t="s">
        <v>1109</v>
      </c>
      <c r="N638" s="276" t="s">
        <v>1110</v>
      </c>
      <c r="O638" s="276" t="s">
        <v>20</v>
      </c>
    </row>
    <row r="639" spans="1:15" ht="15" customHeight="1" x14ac:dyDescent="0.2">
      <c r="A639" s="172">
        <v>2016</v>
      </c>
      <c r="B639" s="172">
        <v>38</v>
      </c>
      <c r="C639" s="172" t="s">
        <v>268</v>
      </c>
      <c r="D639" s="172" t="s">
        <v>269</v>
      </c>
      <c r="E639" s="172" t="s">
        <v>346</v>
      </c>
      <c r="F639" s="172" t="s">
        <v>633</v>
      </c>
      <c r="G639" s="172" t="s">
        <v>32</v>
      </c>
      <c r="H639" s="276" t="s">
        <v>935</v>
      </c>
      <c r="I639" s="276" t="s">
        <v>937</v>
      </c>
      <c r="J639" s="276" t="s">
        <v>936</v>
      </c>
      <c r="K639" s="276" t="s">
        <v>1108</v>
      </c>
      <c r="L639" s="276" t="s">
        <v>19</v>
      </c>
      <c r="M639" s="276" t="s">
        <v>1109</v>
      </c>
      <c r="N639" s="276" t="s">
        <v>1110</v>
      </c>
      <c r="O639" s="276" t="s">
        <v>20</v>
      </c>
    </row>
    <row r="640" spans="1:15" ht="15" customHeight="1" x14ac:dyDescent="0.2">
      <c r="A640" s="172">
        <v>2016</v>
      </c>
      <c r="B640" s="172">
        <v>38</v>
      </c>
      <c r="C640" s="172" t="s">
        <v>268</v>
      </c>
      <c r="D640" s="172" t="s">
        <v>269</v>
      </c>
      <c r="E640" s="172" t="s">
        <v>346</v>
      </c>
      <c r="F640" s="172" t="s">
        <v>633</v>
      </c>
      <c r="G640" s="172" t="s">
        <v>32</v>
      </c>
      <c r="H640" s="276" t="s">
        <v>36</v>
      </c>
      <c r="I640" s="276" t="s">
        <v>957</v>
      </c>
      <c r="J640" s="276" t="s">
        <v>38</v>
      </c>
      <c r="K640" s="276" t="s">
        <v>1108</v>
      </c>
      <c r="L640" s="276" t="s">
        <v>19</v>
      </c>
      <c r="M640" s="276" t="s">
        <v>1109</v>
      </c>
      <c r="N640" s="276" t="s">
        <v>1110</v>
      </c>
      <c r="O640" s="276" t="s">
        <v>20</v>
      </c>
    </row>
    <row r="641" spans="1:15" ht="15" customHeight="1" x14ac:dyDescent="0.2">
      <c r="A641" s="172">
        <v>2016</v>
      </c>
      <c r="B641" s="172">
        <v>38</v>
      </c>
      <c r="C641" s="172" t="s">
        <v>268</v>
      </c>
      <c r="D641" s="172" t="s">
        <v>269</v>
      </c>
      <c r="E641" s="172" t="s">
        <v>346</v>
      </c>
      <c r="F641" s="172" t="s">
        <v>633</v>
      </c>
      <c r="G641" s="172" t="s">
        <v>42</v>
      </c>
      <c r="H641" s="276" t="s">
        <v>634</v>
      </c>
      <c r="I641" s="276" t="s">
        <v>636</v>
      </c>
      <c r="J641" s="276" t="s">
        <v>635</v>
      </c>
      <c r="K641" s="276" t="s">
        <v>1108</v>
      </c>
      <c r="L641" s="276" t="s">
        <v>19</v>
      </c>
      <c r="M641" s="276" t="s">
        <v>1124</v>
      </c>
      <c r="N641" s="276" t="s">
        <v>1125</v>
      </c>
      <c r="O641" s="276" t="s">
        <v>43</v>
      </c>
    </row>
    <row r="642" spans="1:15" ht="15" customHeight="1" x14ac:dyDescent="0.2">
      <c r="A642" s="172">
        <v>2016</v>
      </c>
      <c r="B642" s="172">
        <v>38</v>
      </c>
      <c r="C642" s="172" t="s">
        <v>268</v>
      </c>
      <c r="D642" s="172" t="s">
        <v>269</v>
      </c>
      <c r="E642" s="172" t="s">
        <v>346</v>
      </c>
      <c r="F642" s="172" t="s">
        <v>633</v>
      </c>
      <c r="G642" s="172" t="s">
        <v>42</v>
      </c>
      <c r="H642" s="276" t="s">
        <v>639</v>
      </c>
      <c r="I642" s="276" t="s">
        <v>641</v>
      </c>
      <c r="J642" s="276" t="s">
        <v>640</v>
      </c>
      <c r="K642" s="276" t="s">
        <v>1108</v>
      </c>
      <c r="L642" s="276" t="s">
        <v>19</v>
      </c>
      <c r="M642" s="276" t="s">
        <v>1124</v>
      </c>
      <c r="N642" s="276" t="s">
        <v>1110</v>
      </c>
      <c r="O642" s="276" t="s">
        <v>43</v>
      </c>
    </row>
    <row r="643" spans="1:15" ht="15" customHeight="1" x14ac:dyDescent="0.2">
      <c r="A643" s="172">
        <v>2016</v>
      </c>
      <c r="B643" s="172">
        <v>38</v>
      </c>
      <c r="C643" s="172" t="s">
        <v>268</v>
      </c>
      <c r="D643" s="172" t="s">
        <v>269</v>
      </c>
      <c r="E643" s="172" t="s">
        <v>346</v>
      </c>
      <c r="F643" s="172" t="s">
        <v>633</v>
      </c>
      <c r="G643" s="172" t="s">
        <v>42</v>
      </c>
      <c r="H643" s="276" t="s">
        <v>752</v>
      </c>
      <c r="I643" s="276" t="s">
        <v>754</v>
      </c>
      <c r="J643" s="276" t="s">
        <v>753</v>
      </c>
      <c r="K643" s="276" t="s">
        <v>1108</v>
      </c>
      <c r="L643" s="276" t="s">
        <v>19</v>
      </c>
      <c r="M643" s="276" t="s">
        <v>1124</v>
      </c>
      <c r="N643" s="276" t="s">
        <v>1110</v>
      </c>
      <c r="O643" s="276" t="s">
        <v>588</v>
      </c>
    </row>
    <row r="644" spans="1:15" ht="15" customHeight="1" x14ac:dyDescent="0.2">
      <c r="A644" s="172">
        <v>2016</v>
      </c>
      <c r="B644" s="172">
        <v>38</v>
      </c>
      <c r="C644" s="172" t="s">
        <v>268</v>
      </c>
      <c r="D644" s="172" t="s">
        <v>269</v>
      </c>
      <c r="E644" s="172" t="s">
        <v>346</v>
      </c>
      <c r="F644" s="172" t="s">
        <v>633</v>
      </c>
      <c r="G644" s="172" t="s">
        <v>42</v>
      </c>
      <c r="H644" s="276" t="s">
        <v>939</v>
      </c>
      <c r="I644" s="276" t="s">
        <v>941</v>
      </c>
      <c r="J644" s="276" t="s">
        <v>940</v>
      </c>
      <c r="K644" s="276" t="s">
        <v>1108</v>
      </c>
      <c r="L644" s="276" t="s">
        <v>1360</v>
      </c>
      <c r="M644" s="276" t="s">
        <v>1124</v>
      </c>
      <c r="N644" s="276" t="s">
        <v>1125</v>
      </c>
      <c r="O644" s="276" t="s">
        <v>20</v>
      </c>
    </row>
    <row r="645" spans="1:15" ht="15" customHeight="1" x14ac:dyDescent="0.2">
      <c r="A645" s="172">
        <v>2016</v>
      </c>
      <c r="B645" s="172">
        <v>38</v>
      </c>
      <c r="C645" s="172" t="s">
        <v>268</v>
      </c>
      <c r="D645" s="172" t="s">
        <v>269</v>
      </c>
      <c r="E645" s="172" t="s">
        <v>347</v>
      </c>
      <c r="F645" s="172" t="s">
        <v>297</v>
      </c>
      <c r="G645" s="172" t="s">
        <v>18</v>
      </c>
      <c r="H645" s="276" t="s">
        <v>15</v>
      </c>
      <c r="I645" s="276" t="s">
        <v>16</v>
      </c>
      <c r="J645" s="276" t="s">
        <v>17</v>
      </c>
      <c r="K645" s="276" t="s">
        <v>1108</v>
      </c>
      <c r="L645" s="276" t="s">
        <v>19</v>
      </c>
      <c r="M645" s="276" t="s">
        <v>1109</v>
      </c>
      <c r="N645" s="276" t="s">
        <v>1110</v>
      </c>
      <c r="O645" s="276" t="s">
        <v>20</v>
      </c>
    </row>
    <row r="646" spans="1:15" ht="15" customHeight="1" x14ac:dyDescent="0.2">
      <c r="A646" s="172">
        <v>2016</v>
      </c>
      <c r="B646" s="172">
        <v>38</v>
      </c>
      <c r="C646" s="172" t="s">
        <v>268</v>
      </c>
      <c r="D646" s="172" t="s">
        <v>269</v>
      </c>
      <c r="E646" s="172" t="s">
        <v>347</v>
      </c>
      <c r="F646" s="172" t="s">
        <v>297</v>
      </c>
      <c r="G646" s="172" t="s">
        <v>27</v>
      </c>
      <c r="H646" s="276" t="s">
        <v>756</v>
      </c>
      <c r="I646" s="276" t="s">
        <v>758</v>
      </c>
      <c r="J646" s="276" t="s">
        <v>757</v>
      </c>
      <c r="K646" s="276" t="s">
        <v>1108</v>
      </c>
      <c r="L646" s="276" t="s">
        <v>19</v>
      </c>
      <c r="M646" s="276" t="s">
        <v>1109</v>
      </c>
      <c r="N646" s="276" t="s">
        <v>1110</v>
      </c>
      <c r="O646" s="276" t="s">
        <v>588</v>
      </c>
    </row>
    <row r="647" spans="1:15" ht="15" customHeight="1" x14ac:dyDescent="0.2">
      <c r="A647" s="172">
        <v>2016</v>
      </c>
      <c r="B647" s="172">
        <v>38</v>
      </c>
      <c r="C647" s="172" t="s">
        <v>268</v>
      </c>
      <c r="D647" s="172" t="s">
        <v>269</v>
      </c>
      <c r="E647" s="172" t="s">
        <v>347</v>
      </c>
      <c r="F647" s="172" t="s">
        <v>297</v>
      </c>
      <c r="G647" s="172" t="s">
        <v>27</v>
      </c>
      <c r="H647" s="277" t="s">
        <v>761</v>
      </c>
      <c r="I647" s="277" t="s">
        <v>764</v>
      </c>
      <c r="J647" s="277" t="s">
        <v>762</v>
      </c>
      <c r="K647" s="277" t="s">
        <v>1108</v>
      </c>
      <c r="L647" s="277" t="s">
        <v>1076</v>
      </c>
      <c r="M647" s="277" t="s">
        <v>1109</v>
      </c>
      <c r="N647" s="277" t="s">
        <v>1110</v>
      </c>
      <c r="O647" s="277" t="s">
        <v>588</v>
      </c>
    </row>
    <row r="648" spans="1:15" ht="15" customHeight="1" x14ac:dyDescent="0.2">
      <c r="A648" s="172">
        <v>2016</v>
      </c>
      <c r="B648" s="172">
        <v>38</v>
      </c>
      <c r="C648" s="172" t="s">
        <v>268</v>
      </c>
      <c r="D648" s="172" t="s">
        <v>269</v>
      </c>
      <c r="E648" s="172" t="s">
        <v>347</v>
      </c>
      <c r="F648" s="172" t="s">
        <v>297</v>
      </c>
      <c r="G648" s="172" t="s">
        <v>32</v>
      </c>
      <c r="H648" s="276" t="s">
        <v>768</v>
      </c>
      <c r="I648" s="276" t="s">
        <v>771</v>
      </c>
      <c r="J648" s="276" t="s">
        <v>769</v>
      </c>
      <c r="K648" s="276" t="s">
        <v>1108</v>
      </c>
      <c r="L648" s="276" t="s">
        <v>1076</v>
      </c>
      <c r="M648" s="276" t="s">
        <v>1109</v>
      </c>
      <c r="N648" s="276" t="s">
        <v>1115</v>
      </c>
      <c r="O648" s="276" t="s">
        <v>588</v>
      </c>
    </row>
    <row r="649" spans="1:15" ht="15" customHeight="1" x14ac:dyDescent="0.2">
      <c r="A649" s="172">
        <v>2016</v>
      </c>
      <c r="B649" s="172">
        <v>38</v>
      </c>
      <c r="C649" s="172" t="s">
        <v>268</v>
      </c>
      <c r="D649" s="172" t="s">
        <v>269</v>
      </c>
      <c r="E649" s="172" t="s">
        <v>347</v>
      </c>
      <c r="F649" s="172" t="s">
        <v>297</v>
      </c>
      <c r="G649" s="172" t="s">
        <v>32</v>
      </c>
      <c r="H649" s="276" t="s">
        <v>645</v>
      </c>
      <c r="I649" s="276" t="s">
        <v>648</v>
      </c>
      <c r="J649" s="276" t="s">
        <v>646</v>
      </c>
      <c r="K649" s="276" t="s">
        <v>1108</v>
      </c>
      <c r="L649" s="276" t="s">
        <v>1076</v>
      </c>
      <c r="M649" s="276" t="s">
        <v>1109</v>
      </c>
      <c r="N649" s="276" t="s">
        <v>1115</v>
      </c>
      <c r="O649" s="276" t="s">
        <v>588</v>
      </c>
    </row>
    <row r="650" spans="1:15" ht="15" customHeight="1" x14ac:dyDescent="0.2">
      <c r="A650" s="172">
        <v>2016</v>
      </c>
      <c r="B650" s="172">
        <v>38</v>
      </c>
      <c r="C650" s="172" t="s">
        <v>268</v>
      </c>
      <c r="D650" s="172" t="s">
        <v>269</v>
      </c>
      <c r="E650" s="172" t="s">
        <v>347</v>
      </c>
      <c r="F650" s="172" t="s">
        <v>297</v>
      </c>
      <c r="G650" s="172" t="s">
        <v>32</v>
      </c>
      <c r="H650" s="276" t="s">
        <v>675</v>
      </c>
      <c r="I650" s="276" t="s">
        <v>678</v>
      </c>
      <c r="J650" s="276" t="s">
        <v>676</v>
      </c>
      <c r="K650" s="276" t="s">
        <v>1108</v>
      </c>
      <c r="L650" s="276" t="s">
        <v>19</v>
      </c>
      <c r="M650" s="276" t="s">
        <v>1109</v>
      </c>
      <c r="N650" s="276" t="s">
        <v>1110</v>
      </c>
      <c r="O650" s="276" t="s">
        <v>43</v>
      </c>
    </row>
    <row r="651" spans="1:15" ht="15" customHeight="1" x14ac:dyDescent="0.2">
      <c r="A651" s="172">
        <v>2016</v>
      </c>
      <c r="B651" s="172">
        <v>38</v>
      </c>
      <c r="C651" s="172" t="s">
        <v>268</v>
      </c>
      <c r="D651" s="172" t="s">
        <v>269</v>
      </c>
      <c r="E651" s="172" t="s">
        <v>347</v>
      </c>
      <c r="F651" s="172" t="s">
        <v>297</v>
      </c>
      <c r="G651" s="172" t="s">
        <v>32</v>
      </c>
      <c r="H651" s="276" t="s">
        <v>524</v>
      </c>
      <c r="I651" s="276" t="s">
        <v>665</v>
      </c>
      <c r="J651" s="276" t="s">
        <v>663</v>
      </c>
      <c r="K651" s="276" t="s">
        <v>1108</v>
      </c>
      <c r="L651" s="276" t="s">
        <v>19</v>
      </c>
      <c r="M651" s="276" t="s">
        <v>1109</v>
      </c>
      <c r="N651" s="276" t="s">
        <v>1110</v>
      </c>
      <c r="O651" s="276" t="s">
        <v>43</v>
      </c>
    </row>
    <row r="652" spans="1:15" ht="15" customHeight="1" x14ac:dyDescent="0.2">
      <c r="A652" s="172">
        <v>2016</v>
      </c>
      <c r="B652" s="172">
        <v>38</v>
      </c>
      <c r="C652" s="172" t="s">
        <v>268</v>
      </c>
      <c r="D652" s="172" t="s">
        <v>269</v>
      </c>
      <c r="E652" s="172" t="s">
        <v>347</v>
      </c>
      <c r="F652" s="172" t="s">
        <v>297</v>
      </c>
      <c r="G652" s="172" t="s">
        <v>32</v>
      </c>
      <c r="H652" s="276" t="s">
        <v>777</v>
      </c>
      <c r="I652" s="276" t="s">
        <v>780</v>
      </c>
      <c r="J652" s="276" t="s">
        <v>778</v>
      </c>
      <c r="K652" s="276" t="s">
        <v>1108</v>
      </c>
      <c r="L652" s="276" t="s">
        <v>1076</v>
      </c>
      <c r="M652" s="276" t="s">
        <v>1109</v>
      </c>
      <c r="N652" s="276" t="s">
        <v>1110</v>
      </c>
      <c r="O652" s="276" t="s">
        <v>588</v>
      </c>
    </row>
    <row r="653" spans="1:15" ht="15" customHeight="1" x14ac:dyDescent="0.2">
      <c r="A653" s="172">
        <v>2016</v>
      </c>
      <c r="B653" s="172">
        <v>38</v>
      </c>
      <c r="C653" s="172" t="s">
        <v>268</v>
      </c>
      <c r="D653" s="172" t="s">
        <v>269</v>
      </c>
      <c r="E653" s="172" t="s">
        <v>347</v>
      </c>
      <c r="F653" s="172" t="s">
        <v>297</v>
      </c>
      <c r="G653" s="172" t="s">
        <v>42</v>
      </c>
      <c r="H653" s="276" t="s">
        <v>650</v>
      </c>
      <c r="I653" s="276" t="s">
        <v>652</v>
      </c>
      <c r="J653" s="276" t="s">
        <v>651</v>
      </c>
      <c r="K653" s="276" t="s">
        <v>1108</v>
      </c>
      <c r="L653" s="276" t="s">
        <v>19</v>
      </c>
      <c r="M653" s="276" t="s">
        <v>1124</v>
      </c>
      <c r="N653" s="276" t="s">
        <v>1110</v>
      </c>
      <c r="O653" s="276" t="s">
        <v>43</v>
      </c>
    </row>
    <row r="654" spans="1:15" ht="15" customHeight="1" x14ac:dyDescent="0.2">
      <c r="A654" s="172">
        <v>2016</v>
      </c>
      <c r="B654" s="172">
        <v>38</v>
      </c>
      <c r="C654" s="172" t="s">
        <v>268</v>
      </c>
      <c r="D654" s="172" t="s">
        <v>269</v>
      </c>
      <c r="E654" s="172" t="s">
        <v>347</v>
      </c>
      <c r="F654" s="172" t="s">
        <v>297</v>
      </c>
      <c r="G654" s="172" t="s">
        <v>42</v>
      </c>
      <c r="H654" s="276" t="s">
        <v>537</v>
      </c>
      <c r="I654" s="276" t="s">
        <v>656</v>
      </c>
      <c r="J654" s="276" t="s">
        <v>654</v>
      </c>
      <c r="K654" s="276" t="s">
        <v>1108</v>
      </c>
      <c r="L654" s="276" t="s">
        <v>19</v>
      </c>
      <c r="M654" s="276" t="s">
        <v>1124</v>
      </c>
      <c r="N654" s="276" t="s">
        <v>1125</v>
      </c>
      <c r="O654" s="276" t="s">
        <v>43</v>
      </c>
    </row>
    <row r="655" spans="1:15" ht="15" customHeight="1" x14ac:dyDescent="0.2">
      <c r="A655" s="172">
        <v>2016</v>
      </c>
      <c r="B655" s="172">
        <v>38</v>
      </c>
      <c r="C655" s="172" t="s">
        <v>268</v>
      </c>
      <c r="D655" s="172" t="s">
        <v>269</v>
      </c>
      <c r="E655" s="172" t="s">
        <v>347</v>
      </c>
      <c r="F655" s="172" t="s">
        <v>297</v>
      </c>
      <c r="G655" s="172" t="s">
        <v>42</v>
      </c>
      <c r="H655" s="276" t="s">
        <v>658</v>
      </c>
      <c r="I655" s="276" t="s">
        <v>661</v>
      </c>
      <c r="J655" s="276" t="s">
        <v>659</v>
      </c>
      <c r="K655" s="276" t="s">
        <v>1108</v>
      </c>
      <c r="L655" s="276" t="s">
        <v>19</v>
      </c>
      <c r="M655" s="276" t="s">
        <v>1124</v>
      </c>
      <c r="N655" s="276" t="s">
        <v>1125</v>
      </c>
      <c r="O655" s="276" t="s">
        <v>43</v>
      </c>
    </row>
    <row r="656" spans="1:15" ht="15" customHeight="1" x14ac:dyDescent="0.2">
      <c r="A656" s="172">
        <v>2016</v>
      </c>
      <c r="B656" s="172">
        <v>38</v>
      </c>
      <c r="C656" s="172" t="s">
        <v>268</v>
      </c>
      <c r="D656" s="172" t="s">
        <v>269</v>
      </c>
      <c r="E656" s="172" t="s">
        <v>347</v>
      </c>
      <c r="F656" s="172" t="s">
        <v>297</v>
      </c>
      <c r="G656" s="172" t="s">
        <v>42</v>
      </c>
      <c r="H656" s="276" t="s">
        <v>792</v>
      </c>
      <c r="I656" s="276" t="s">
        <v>794</v>
      </c>
      <c r="J656" s="276" t="s">
        <v>793</v>
      </c>
      <c r="K656" s="276" t="s">
        <v>1108</v>
      </c>
      <c r="L656" s="276" t="s">
        <v>19</v>
      </c>
      <c r="M656" s="276" t="s">
        <v>1124</v>
      </c>
      <c r="N656" s="276" t="s">
        <v>1125</v>
      </c>
      <c r="O656" s="276" t="s">
        <v>588</v>
      </c>
    </row>
    <row r="657" spans="1:15" ht="15" customHeight="1" x14ac:dyDescent="0.2">
      <c r="A657" s="172">
        <v>2016</v>
      </c>
      <c r="B657" s="172">
        <v>38</v>
      </c>
      <c r="C657" s="172" t="s">
        <v>268</v>
      </c>
      <c r="D657" s="172" t="s">
        <v>269</v>
      </c>
      <c r="E657" s="172" t="s">
        <v>347</v>
      </c>
      <c r="F657" s="172" t="s">
        <v>297</v>
      </c>
      <c r="G657" s="172" t="s">
        <v>42</v>
      </c>
      <c r="H657" s="276" t="s">
        <v>669</v>
      </c>
      <c r="I657" s="276" t="s">
        <v>671</v>
      </c>
      <c r="J657" s="276" t="s">
        <v>670</v>
      </c>
      <c r="K657" s="276" t="s">
        <v>1108</v>
      </c>
      <c r="L657" s="276" t="s">
        <v>19</v>
      </c>
      <c r="M657" s="276" t="s">
        <v>1124</v>
      </c>
      <c r="N657" s="276" t="s">
        <v>1110</v>
      </c>
      <c r="O657" s="276" t="s">
        <v>43</v>
      </c>
    </row>
    <row r="658" spans="1:15" ht="15" customHeight="1" x14ac:dyDescent="0.2">
      <c r="A658" s="172">
        <v>2016</v>
      </c>
      <c r="B658" s="172">
        <v>38</v>
      </c>
      <c r="C658" s="172" t="s">
        <v>268</v>
      </c>
      <c r="D658" s="172" t="s">
        <v>269</v>
      </c>
      <c r="E658" s="172" t="s">
        <v>348</v>
      </c>
      <c r="F658" s="172" t="s">
        <v>301</v>
      </c>
      <c r="G658" s="172" t="s">
        <v>18</v>
      </c>
      <c r="H658" s="276" t="s">
        <v>21</v>
      </c>
      <c r="I658" s="276" t="s">
        <v>22</v>
      </c>
      <c r="J658" s="276" t="s">
        <v>23</v>
      </c>
      <c r="K658" s="276" t="s">
        <v>1108</v>
      </c>
      <c r="L658" s="276" t="s">
        <v>19</v>
      </c>
      <c r="M658" s="276" t="s">
        <v>1109</v>
      </c>
      <c r="N658" s="276" t="s">
        <v>1110</v>
      </c>
      <c r="O658" s="276" t="s">
        <v>20</v>
      </c>
    </row>
    <row r="659" spans="1:15" ht="15" customHeight="1" x14ac:dyDescent="0.2">
      <c r="A659" s="172">
        <v>2016</v>
      </c>
      <c r="B659" s="172">
        <v>38</v>
      </c>
      <c r="C659" s="172" t="s">
        <v>268</v>
      </c>
      <c r="D659" s="172" t="s">
        <v>269</v>
      </c>
      <c r="E659" s="172" t="s">
        <v>348</v>
      </c>
      <c r="F659" s="172" t="s">
        <v>301</v>
      </c>
      <c r="G659" s="172" t="s">
        <v>18</v>
      </c>
      <c r="H659" s="277" t="s">
        <v>15</v>
      </c>
      <c r="I659" s="277" t="s">
        <v>16</v>
      </c>
      <c r="J659" s="277" t="s">
        <v>17</v>
      </c>
      <c r="K659" s="277" t="s">
        <v>1108</v>
      </c>
      <c r="L659" s="277" t="s">
        <v>19</v>
      </c>
      <c r="M659" s="277" t="s">
        <v>1109</v>
      </c>
      <c r="N659" s="277" t="s">
        <v>1110</v>
      </c>
      <c r="O659" s="277" t="s">
        <v>20</v>
      </c>
    </row>
    <row r="660" spans="1:15" ht="15" customHeight="1" x14ac:dyDescent="0.2">
      <c r="A660" s="172">
        <v>2016</v>
      </c>
      <c r="B660" s="172">
        <v>38</v>
      </c>
      <c r="C660" s="172" t="s">
        <v>268</v>
      </c>
      <c r="D660" s="172" t="s">
        <v>269</v>
      </c>
      <c r="E660" s="172" t="s">
        <v>348</v>
      </c>
      <c r="F660" s="172" t="s">
        <v>301</v>
      </c>
      <c r="G660" s="172" t="s">
        <v>27</v>
      </c>
      <c r="H660" s="276" t="s">
        <v>542</v>
      </c>
      <c r="I660" s="276" t="s">
        <v>981</v>
      </c>
      <c r="J660" s="276" t="s">
        <v>980</v>
      </c>
      <c r="K660" s="276" t="s">
        <v>1108</v>
      </c>
      <c r="L660" s="276" t="s">
        <v>1076</v>
      </c>
      <c r="M660" s="276" t="s">
        <v>1109</v>
      </c>
      <c r="N660" s="276" t="s">
        <v>1110</v>
      </c>
      <c r="O660" s="276" t="s">
        <v>20</v>
      </c>
    </row>
    <row r="661" spans="1:15" ht="15" customHeight="1" x14ac:dyDescent="0.2">
      <c r="A661" s="172">
        <v>2016</v>
      </c>
      <c r="B661" s="172">
        <v>38</v>
      </c>
      <c r="C661" s="172" t="s">
        <v>268</v>
      </c>
      <c r="D661" s="172" t="s">
        <v>269</v>
      </c>
      <c r="E661" s="172" t="s">
        <v>348</v>
      </c>
      <c r="F661" s="172" t="s">
        <v>301</v>
      </c>
      <c r="G661" s="172" t="s">
        <v>27</v>
      </c>
      <c r="H661" s="277" t="s">
        <v>1364</v>
      </c>
      <c r="I661" s="277" t="s">
        <v>1365</v>
      </c>
      <c r="J661" s="277" t="s">
        <v>975</v>
      </c>
      <c r="K661" s="277" t="s">
        <v>1108</v>
      </c>
      <c r="L661" s="277" t="s">
        <v>19</v>
      </c>
      <c r="M661" s="277" t="s">
        <v>1109</v>
      </c>
      <c r="N661" s="277" t="s">
        <v>1125</v>
      </c>
      <c r="O661" s="277" t="s">
        <v>20</v>
      </c>
    </row>
    <row r="662" spans="1:15" ht="15" customHeight="1" x14ac:dyDescent="0.2">
      <c r="A662" s="172">
        <v>2016</v>
      </c>
      <c r="B662" s="172">
        <v>38</v>
      </c>
      <c r="C662" s="172" t="s">
        <v>268</v>
      </c>
      <c r="D662" s="172" t="s">
        <v>269</v>
      </c>
      <c r="E662" s="172" t="s">
        <v>348</v>
      </c>
      <c r="F662" s="172" t="s">
        <v>301</v>
      </c>
      <c r="G662" s="172" t="s">
        <v>32</v>
      </c>
      <c r="H662" s="276" t="s">
        <v>685</v>
      </c>
      <c r="I662" s="276" t="s">
        <v>687</v>
      </c>
      <c r="J662" s="276" t="s">
        <v>686</v>
      </c>
      <c r="K662" s="276" t="s">
        <v>1108</v>
      </c>
      <c r="L662" s="276" t="s">
        <v>19</v>
      </c>
      <c r="M662" s="276" t="s">
        <v>1109</v>
      </c>
      <c r="N662" s="276" t="s">
        <v>1125</v>
      </c>
      <c r="O662" s="276" t="s">
        <v>43</v>
      </c>
    </row>
    <row r="663" spans="1:15" ht="15" customHeight="1" x14ac:dyDescent="0.2">
      <c r="A663" s="172">
        <v>2016</v>
      </c>
      <c r="B663" s="172">
        <v>38</v>
      </c>
      <c r="C663" s="172" t="s">
        <v>268</v>
      </c>
      <c r="D663" s="172" t="s">
        <v>269</v>
      </c>
      <c r="E663" s="172" t="s">
        <v>348</v>
      </c>
      <c r="F663" s="172" t="s">
        <v>301</v>
      </c>
      <c r="G663" s="172" t="s">
        <v>32</v>
      </c>
      <c r="H663" s="277" t="s">
        <v>985</v>
      </c>
      <c r="I663" s="277" t="s">
        <v>1366</v>
      </c>
      <c r="J663" s="277" t="s">
        <v>986</v>
      </c>
      <c r="K663" s="277" t="s">
        <v>1108</v>
      </c>
      <c r="L663" s="277" t="s">
        <v>19</v>
      </c>
      <c r="M663" s="277" t="s">
        <v>1124</v>
      </c>
      <c r="N663" s="277" t="s">
        <v>1125</v>
      </c>
      <c r="O663" s="277" t="s">
        <v>20</v>
      </c>
    </row>
    <row r="664" spans="1:15" ht="15" customHeight="1" x14ac:dyDescent="0.2">
      <c r="A664" s="172">
        <v>2016</v>
      </c>
      <c r="B664" s="172">
        <v>38</v>
      </c>
      <c r="C664" s="172" t="s">
        <v>268</v>
      </c>
      <c r="D664" s="172" t="s">
        <v>269</v>
      </c>
      <c r="E664" s="172" t="s">
        <v>348</v>
      </c>
      <c r="F664" s="172" t="s">
        <v>301</v>
      </c>
      <c r="G664" s="172" t="s">
        <v>42</v>
      </c>
      <c r="H664" s="276" t="s">
        <v>965</v>
      </c>
      <c r="I664" s="276" t="s">
        <v>965</v>
      </c>
      <c r="J664" s="276" t="s">
        <v>966</v>
      </c>
      <c r="K664" s="276" t="s">
        <v>1108</v>
      </c>
      <c r="L664" s="276" t="s">
        <v>19</v>
      </c>
      <c r="M664" s="276" t="s">
        <v>1124</v>
      </c>
      <c r="N664" s="276" t="s">
        <v>1110</v>
      </c>
      <c r="O664" s="276" t="s">
        <v>20</v>
      </c>
    </row>
    <row r="665" spans="1:15" ht="15" customHeight="1" x14ac:dyDescent="0.2">
      <c r="A665" s="172">
        <v>2016</v>
      </c>
      <c r="B665" s="172">
        <v>38</v>
      </c>
      <c r="C665" s="172" t="s">
        <v>268</v>
      </c>
      <c r="D665" s="172" t="s">
        <v>269</v>
      </c>
      <c r="E665" s="172" t="s">
        <v>348</v>
      </c>
      <c r="F665" s="172" t="s">
        <v>301</v>
      </c>
      <c r="G665" s="172" t="s">
        <v>42</v>
      </c>
      <c r="H665" s="276" t="s">
        <v>970</v>
      </c>
      <c r="I665" s="276" t="s">
        <v>972</v>
      </c>
      <c r="J665" s="276" t="s">
        <v>971</v>
      </c>
      <c r="K665" s="276" t="s">
        <v>1108</v>
      </c>
      <c r="L665" s="276" t="s">
        <v>19</v>
      </c>
      <c r="M665" s="276" t="s">
        <v>1124</v>
      </c>
      <c r="N665" s="276" t="s">
        <v>1110</v>
      </c>
      <c r="O665" s="276" t="s">
        <v>20</v>
      </c>
    </row>
    <row r="666" spans="1:15" ht="15" customHeight="1" x14ac:dyDescent="0.2">
      <c r="A666" s="172">
        <v>2016</v>
      </c>
      <c r="B666" s="172">
        <v>38</v>
      </c>
      <c r="C666" s="172" t="s">
        <v>268</v>
      </c>
      <c r="D666" s="172" t="s">
        <v>269</v>
      </c>
      <c r="E666" s="172" t="s">
        <v>348</v>
      </c>
      <c r="F666" s="172" t="s">
        <v>301</v>
      </c>
      <c r="G666" s="172" t="s">
        <v>42</v>
      </c>
      <c r="H666" s="276" t="s">
        <v>682</v>
      </c>
      <c r="I666" s="276" t="s">
        <v>682</v>
      </c>
      <c r="J666" s="276" t="s">
        <v>683</v>
      </c>
      <c r="K666" s="276" t="s">
        <v>1108</v>
      </c>
      <c r="L666" s="276" t="s">
        <v>19</v>
      </c>
      <c r="M666" s="276" t="s">
        <v>1124</v>
      </c>
      <c r="N666" s="276" t="s">
        <v>1110</v>
      </c>
      <c r="O666" s="276" t="s">
        <v>43</v>
      </c>
    </row>
    <row r="667" spans="1:15" ht="15" customHeight="1" x14ac:dyDescent="0.2">
      <c r="A667" s="172">
        <v>2016</v>
      </c>
      <c r="B667" s="172">
        <v>38</v>
      </c>
      <c r="C667" s="172" t="s">
        <v>268</v>
      </c>
      <c r="D667" s="172" t="s">
        <v>269</v>
      </c>
      <c r="E667" s="172" t="s">
        <v>349</v>
      </c>
      <c r="F667" s="172" t="s">
        <v>689</v>
      </c>
      <c r="G667" s="172" t="s">
        <v>18</v>
      </c>
      <c r="H667" s="276" t="s">
        <v>21</v>
      </c>
      <c r="I667" s="276" t="s">
        <v>22</v>
      </c>
      <c r="J667" s="276" t="s">
        <v>929</v>
      </c>
      <c r="K667" s="276" t="s">
        <v>1108</v>
      </c>
      <c r="L667" s="276" t="s">
        <v>19</v>
      </c>
      <c r="M667" s="276" t="s">
        <v>1109</v>
      </c>
      <c r="N667" s="276" t="s">
        <v>1110</v>
      </c>
      <c r="O667" s="276" t="s">
        <v>20</v>
      </c>
    </row>
    <row r="668" spans="1:15" ht="15" customHeight="1" x14ac:dyDescent="0.2">
      <c r="A668" s="172">
        <v>2016</v>
      </c>
      <c r="B668" s="172">
        <v>38</v>
      </c>
      <c r="C668" s="172" t="s">
        <v>268</v>
      </c>
      <c r="D668" s="172" t="s">
        <v>269</v>
      </c>
      <c r="E668" s="172" t="s">
        <v>349</v>
      </c>
      <c r="F668" s="172" t="s">
        <v>689</v>
      </c>
      <c r="G668" s="172" t="s">
        <v>18</v>
      </c>
      <c r="H668" s="277" t="s">
        <v>15</v>
      </c>
      <c r="I668" s="277" t="s">
        <v>16</v>
      </c>
      <c r="J668" s="277" t="s">
        <v>17</v>
      </c>
      <c r="K668" s="277" t="s">
        <v>1108</v>
      </c>
      <c r="L668" s="277" t="s">
        <v>19</v>
      </c>
      <c r="M668" s="277" t="s">
        <v>1109</v>
      </c>
      <c r="N668" s="277" t="s">
        <v>1110</v>
      </c>
      <c r="O668" s="277" t="s">
        <v>20</v>
      </c>
    </row>
    <row r="669" spans="1:15" ht="15" customHeight="1" x14ac:dyDescent="0.2">
      <c r="A669" s="172">
        <v>2016</v>
      </c>
      <c r="B669" s="172">
        <v>38</v>
      </c>
      <c r="C669" s="172" t="s">
        <v>268</v>
      </c>
      <c r="D669" s="172" t="s">
        <v>269</v>
      </c>
      <c r="E669" s="172" t="s">
        <v>349</v>
      </c>
      <c r="F669" s="172" t="s">
        <v>689</v>
      </c>
      <c r="G669" s="172" t="s">
        <v>27</v>
      </c>
      <c r="H669" s="276" t="s">
        <v>545</v>
      </c>
      <c r="I669" s="276" t="s">
        <v>1007</v>
      </c>
      <c r="J669" s="276" t="s">
        <v>1006</v>
      </c>
      <c r="K669" s="276" t="s">
        <v>1108</v>
      </c>
      <c r="L669" s="276" t="s">
        <v>19</v>
      </c>
      <c r="M669" s="276" t="s">
        <v>1109</v>
      </c>
      <c r="N669" s="276" t="s">
        <v>1110</v>
      </c>
      <c r="O669" s="276" t="s">
        <v>20</v>
      </c>
    </row>
    <row r="670" spans="1:15" ht="15" customHeight="1" x14ac:dyDescent="0.2">
      <c r="A670" s="172">
        <v>2016</v>
      </c>
      <c r="B670" s="172">
        <v>38</v>
      </c>
      <c r="C670" s="172" t="s">
        <v>268</v>
      </c>
      <c r="D670" s="172" t="s">
        <v>269</v>
      </c>
      <c r="E670" s="172" t="s">
        <v>349</v>
      </c>
      <c r="F670" s="172" t="s">
        <v>689</v>
      </c>
      <c r="G670" s="172" t="s">
        <v>32</v>
      </c>
      <c r="H670" s="276" t="s">
        <v>548</v>
      </c>
      <c r="I670" s="276" t="s">
        <v>992</v>
      </c>
      <c r="J670" s="276" t="s">
        <v>991</v>
      </c>
      <c r="K670" s="276" t="s">
        <v>1108</v>
      </c>
      <c r="L670" s="276" t="s">
        <v>19</v>
      </c>
      <c r="M670" s="276" t="s">
        <v>1109</v>
      </c>
      <c r="N670" s="276" t="s">
        <v>1110</v>
      </c>
      <c r="O670" s="276" t="s">
        <v>20</v>
      </c>
    </row>
    <row r="671" spans="1:15" ht="15" customHeight="1" x14ac:dyDescent="0.2">
      <c r="A671" s="172">
        <v>2016</v>
      </c>
      <c r="B671" s="172">
        <v>38</v>
      </c>
      <c r="C671" s="172" t="s">
        <v>268</v>
      </c>
      <c r="D671" s="172" t="s">
        <v>269</v>
      </c>
      <c r="E671" s="172" t="s">
        <v>349</v>
      </c>
      <c r="F671" s="172" t="s">
        <v>689</v>
      </c>
      <c r="G671" s="172" t="s">
        <v>42</v>
      </c>
      <c r="H671" s="276" t="s">
        <v>650</v>
      </c>
      <c r="I671" s="276" t="s">
        <v>800</v>
      </c>
      <c r="J671" s="276" t="s">
        <v>799</v>
      </c>
      <c r="K671" s="276" t="s">
        <v>1108</v>
      </c>
      <c r="L671" s="276" t="s">
        <v>19</v>
      </c>
      <c r="M671" s="276" t="s">
        <v>1124</v>
      </c>
      <c r="N671" s="276" t="s">
        <v>1125</v>
      </c>
      <c r="O671" s="276" t="s">
        <v>588</v>
      </c>
    </row>
    <row r="672" spans="1:15" ht="15" customHeight="1" x14ac:dyDescent="0.2">
      <c r="A672" s="172">
        <v>2016</v>
      </c>
      <c r="B672" s="172">
        <v>38</v>
      </c>
      <c r="C672" s="172" t="s">
        <v>268</v>
      </c>
      <c r="D672" s="172" t="s">
        <v>269</v>
      </c>
      <c r="E672" s="172" t="s">
        <v>349</v>
      </c>
      <c r="F672" s="172" t="s">
        <v>689</v>
      </c>
      <c r="G672" s="172" t="s">
        <v>42</v>
      </c>
      <c r="H672" s="276" t="s">
        <v>996</v>
      </c>
      <c r="I672" s="276" t="s">
        <v>998</v>
      </c>
      <c r="J672" s="276" t="s">
        <v>997</v>
      </c>
      <c r="K672" s="276" t="s">
        <v>1108</v>
      </c>
      <c r="L672" s="276" t="s">
        <v>19</v>
      </c>
      <c r="M672" s="276" t="s">
        <v>1124</v>
      </c>
      <c r="N672" s="276" t="s">
        <v>1125</v>
      </c>
      <c r="O672" s="276" t="s">
        <v>20</v>
      </c>
    </row>
    <row r="673" spans="1:15" ht="15" customHeight="1" x14ac:dyDescent="0.2">
      <c r="A673" s="172">
        <v>2016</v>
      </c>
      <c r="B673" s="172">
        <v>38</v>
      </c>
      <c r="C673" s="172" t="s">
        <v>268</v>
      </c>
      <c r="D673" s="172" t="s">
        <v>269</v>
      </c>
      <c r="E673" s="172" t="s">
        <v>349</v>
      </c>
      <c r="F673" s="172" t="s">
        <v>689</v>
      </c>
      <c r="G673" s="172" t="s">
        <v>42</v>
      </c>
      <c r="H673" s="276" t="s">
        <v>1001</v>
      </c>
      <c r="I673" s="276" t="s">
        <v>1003</v>
      </c>
      <c r="J673" s="276" t="s">
        <v>1002</v>
      </c>
      <c r="K673" s="276" t="s">
        <v>1108</v>
      </c>
      <c r="L673" s="276" t="s">
        <v>19</v>
      </c>
      <c r="M673" s="276" t="s">
        <v>1124</v>
      </c>
      <c r="N673" s="276" t="s">
        <v>1125</v>
      </c>
      <c r="O673" s="276" t="s">
        <v>20</v>
      </c>
    </row>
    <row r="674" spans="1:15" ht="15" customHeight="1" x14ac:dyDescent="0.2">
      <c r="A674" s="172">
        <v>2016</v>
      </c>
      <c r="B674" s="172">
        <v>38</v>
      </c>
      <c r="C674" s="172" t="s">
        <v>268</v>
      </c>
      <c r="D674" s="172" t="s">
        <v>269</v>
      </c>
      <c r="E674" s="172" t="s">
        <v>349</v>
      </c>
      <c r="F674" s="172" t="s">
        <v>689</v>
      </c>
      <c r="G674" s="172" t="s">
        <v>42</v>
      </c>
      <c r="H674" s="276" t="s">
        <v>690</v>
      </c>
      <c r="I674" s="276" t="s">
        <v>692</v>
      </c>
      <c r="J674" s="276" t="s">
        <v>691</v>
      </c>
      <c r="K674" s="276" t="s">
        <v>1108</v>
      </c>
      <c r="L674" s="276" t="s">
        <v>19</v>
      </c>
      <c r="M674" s="276" t="s">
        <v>1124</v>
      </c>
      <c r="N674" s="276" t="s">
        <v>1110</v>
      </c>
      <c r="O674" s="276" t="s">
        <v>43</v>
      </c>
    </row>
    <row r="675" spans="1:15" ht="15" customHeight="1" x14ac:dyDescent="0.2">
      <c r="A675" s="172">
        <v>2016</v>
      </c>
      <c r="B675" s="172">
        <v>38</v>
      </c>
      <c r="C675" s="172" t="s">
        <v>268</v>
      </c>
      <c r="D675" s="172" t="s">
        <v>269</v>
      </c>
      <c r="E675" s="172" t="s">
        <v>350</v>
      </c>
      <c r="F675" s="172" t="s">
        <v>1013</v>
      </c>
      <c r="G675" s="172" t="s">
        <v>18</v>
      </c>
      <c r="H675" s="276" t="s">
        <v>21</v>
      </c>
      <c r="I675" s="276" t="s">
        <v>22</v>
      </c>
      <c r="J675" s="276" t="s">
        <v>929</v>
      </c>
      <c r="K675" s="276" t="s">
        <v>1108</v>
      </c>
      <c r="L675" s="276" t="s">
        <v>19</v>
      </c>
      <c r="M675" s="276" t="s">
        <v>1109</v>
      </c>
      <c r="N675" s="276" t="s">
        <v>1110</v>
      </c>
      <c r="O675" s="276" t="s">
        <v>20</v>
      </c>
    </row>
    <row r="676" spans="1:15" ht="15" customHeight="1" x14ac:dyDescent="0.2">
      <c r="A676" s="172">
        <v>2016</v>
      </c>
      <c r="B676" s="172">
        <v>38</v>
      </c>
      <c r="C676" s="172" t="s">
        <v>268</v>
      </c>
      <c r="D676" s="172" t="s">
        <v>269</v>
      </c>
      <c r="E676" s="172" t="s">
        <v>350</v>
      </c>
      <c r="F676" s="172" t="s">
        <v>1013</v>
      </c>
      <c r="G676" s="172" t="s">
        <v>18</v>
      </c>
      <c r="H676" s="277" t="s">
        <v>15</v>
      </c>
      <c r="I676" s="277" t="s">
        <v>16</v>
      </c>
      <c r="J676" s="277" t="s">
        <v>17</v>
      </c>
      <c r="K676" s="277" t="s">
        <v>1108</v>
      </c>
      <c r="L676" s="277" t="s">
        <v>19</v>
      </c>
      <c r="M676" s="277" t="s">
        <v>1109</v>
      </c>
      <c r="N676" s="277" t="s">
        <v>1110</v>
      </c>
      <c r="O676" s="277" t="s">
        <v>20</v>
      </c>
    </row>
    <row r="677" spans="1:15" ht="15" customHeight="1" x14ac:dyDescent="0.2">
      <c r="A677" s="172">
        <v>2016</v>
      </c>
      <c r="B677" s="172">
        <v>38</v>
      </c>
      <c r="C677" s="172" t="s">
        <v>268</v>
      </c>
      <c r="D677" s="172" t="s">
        <v>269</v>
      </c>
      <c r="E677" s="172" t="s">
        <v>350</v>
      </c>
      <c r="F677" s="172" t="s">
        <v>1013</v>
      </c>
      <c r="G677" s="172" t="s">
        <v>27</v>
      </c>
      <c r="H677" s="276" t="s">
        <v>1017</v>
      </c>
      <c r="I677" s="276" t="s">
        <v>1019</v>
      </c>
      <c r="J677" s="276" t="s">
        <v>1018</v>
      </c>
      <c r="K677" s="276" t="s">
        <v>1108</v>
      </c>
      <c r="L677" s="276" t="s">
        <v>19</v>
      </c>
      <c r="M677" s="276" t="s">
        <v>1109</v>
      </c>
      <c r="N677" s="276" t="s">
        <v>1110</v>
      </c>
      <c r="O677" s="276" t="s">
        <v>20</v>
      </c>
    </row>
    <row r="678" spans="1:15" ht="15" customHeight="1" x14ac:dyDescent="0.2">
      <c r="A678" s="172">
        <v>2016</v>
      </c>
      <c r="B678" s="172">
        <v>38</v>
      </c>
      <c r="C678" s="172" t="s">
        <v>268</v>
      </c>
      <c r="D678" s="172" t="s">
        <v>269</v>
      </c>
      <c r="E678" s="172" t="s">
        <v>350</v>
      </c>
      <c r="F678" s="172" t="s">
        <v>1013</v>
      </c>
      <c r="G678" s="172" t="s">
        <v>32</v>
      </c>
      <c r="H678" s="276" t="s">
        <v>1021</v>
      </c>
      <c r="I678" s="276" t="s">
        <v>1023</v>
      </c>
      <c r="J678" s="276" t="s">
        <v>1022</v>
      </c>
      <c r="K678" s="276" t="s">
        <v>1108</v>
      </c>
      <c r="L678" s="276" t="s">
        <v>19</v>
      </c>
      <c r="M678" s="276" t="s">
        <v>1109</v>
      </c>
      <c r="N678" s="276" t="s">
        <v>1110</v>
      </c>
      <c r="O678" s="276" t="s">
        <v>20</v>
      </c>
    </row>
    <row r="679" spans="1:15" ht="15" customHeight="1" x14ac:dyDescent="0.2">
      <c r="A679" s="172">
        <v>2016</v>
      </c>
      <c r="B679" s="172">
        <v>38</v>
      </c>
      <c r="C679" s="172" t="s">
        <v>268</v>
      </c>
      <c r="D679" s="172" t="s">
        <v>269</v>
      </c>
      <c r="E679" s="172" t="s">
        <v>350</v>
      </c>
      <c r="F679" s="172" t="s">
        <v>1013</v>
      </c>
      <c r="G679" s="172" t="s">
        <v>42</v>
      </c>
      <c r="H679" s="276" t="s">
        <v>700</v>
      </c>
      <c r="I679" s="276" t="s">
        <v>1015</v>
      </c>
      <c r="J679" s="276" t="s">
        <v>1014</v>
      </c>
      <c r="K679" s="276" t="s">
        <v>1108</v>
      </c>
      <c r="L679" s="276" t="s">
        <v>19</v>
      </c>
      <c r="M679" s="276" t="s">
        <v>1124</v>
      </c>
      <c r="N679" s="276" t="s">
        <v>1110</v>
      </c>
      <c r="O679" s="276" t="s">
        <v>20</v>
      </c>
    </row>
    <row r="680" spans="1:15" ht="15" customHeight="1" x14ac:dyDescent="0.2">
      <c r="A680" s="172">
        <v>2016</v>
      </c>
      <c r="B680" s="172">
        <v>38</v>
      </c>
      <c r="C680" s="172" t="s">
        <v>268</v>
      </c>
      <c r="D680" s="172" t="s">
        <v>269</v>
      </c>
      <c r="E680" s="172" t="s">
        <v>350</v>
      </c>
      <c r="F680" s="172" t="s">
        <v>1013</v>
      </c>
      <c r="G680" s="172" t="s">
        <v>42</v>
      </c>
      <c r="H680" s="276" t="s">
        <v>1027</v>
      </c>
      <c r="I680" s="276" t="s">
        <v>1029</v>
      </c>
      <c r="J680" s="276" t="s">
        <v>1028</v>
      </c>
      <c r="K680" s="276" t="s">
        <v>1108</v>
      </c>
      <c r="L680" s="276" t="s">
        <v>19</v>
      </c>
      <c r="M680" s="276" t="s">
        <v>1124</v>
      </c>
      <c r="N680" s="276" t="s">
        <v>1110</v>
      </c>
      <c r="O680" s="276" t="s">
        <v>20</v>
      </c>
    </row>
    <row r="681" spans="1:15" ht="15" customHeight="1" x14ac:dyDescent="0.2">
      <c r="A681" s="172">
        <v>2016</v>
      </c>
      <c r="B681" s="172">
        <v>38</v>
      </c>
      <c r="C681" s="172" t="s">
        <v>268</v>
      </c>
      <c r="D681" s="172" t="s">
        <v>269</v>
      </c>
      <c r="E681" s="172" t="s">
        <v>350</v>
      </c>
      <c r="F681" s="172" t="s">
        <v>1013</v>
      </c>
      <c r="G681" s="172" t="s">
        <v>42</v>
      </c>
      <c r="H681" s="276" t="s">
        <v>658</v>
      </c>
      <c r="I681" s="276" t="s">
        <v>1034</v>
      </c>
      <c r="J681" s="276" t="s">
        <v>1033</v>
      </c>
      <c r="K681" s="276" t="s">
        <v>1108</v>
      </c>
      <c r="L681" s="276" t="s">
        <v>19</v>
      </c>
      <c r="M681" s="276" t="s">
        <v>1124</v>
      </c>
      <c r="N681" s="276" t="s">
        <v>1125</v>
      </c>
      <c r="O681" s="276" t="s">
        <v>20</v>
      </c>
    </row>
    <row r="682" spans="1:15" ht="15" customHeight="1" x14ac:dyDescent="0.2">
      <c r="A682" s="172">
        <v>2016</v>
      </c>
      <c r="B682" s="172">
        <v>38</v>
      </c>
      <c r="C682" s="172" t="s">
        <v>268</v>
      </c>
      <c r="D682" s="172" t="s">
        <v>269</v>
      </c>
      <c r="E682" s="172" t="s">
        <v>350</v>
      </c>
      <c r="F682" s="172" t="s">
        <v>1013</v>
      </c>
      <c r="G682" s="172" t="s">
        <v>42</v>
      </c>
      <c r="H682" s="276" t="s">
        <v>1037</v>
      </c>
      <c r="I682" s="276" t="s">
        <v>1039</v>
      </c>
      <c r="J682" s="276" t="s">
        <v>1038</v>
      </c>
      <c r="K682" s="276" t="s">
        <v>1108</v>
      </c>
      <c r="L682" s="276" t="s">
        <v>19</v>
      </c>
      <c r="M682" s="276" t="s">
        <v>1124</v>
      </c>
      <c r="N682" s="276" t="s">
        <v>1110</v>
      </c>
      <c r="O682" s="276" t="s">
        <v>20</v>
      </c>
    </row>
    <row r="683" spans="1:15" ht="15" customHeight="1" x14ac:dyDescent="0.2">
      <c r="A683" s="172">
        <v>2016</v>
      </c>
      <c r="B683" s="172">
        <v>38</v>
      </c>
      <c r="C683" s="172" t="s">
        <v>268</v>
      </c>
      <c r="D683" s="172" t="s">
        <v>269</v>
      </c>
      <c r="E683" s="172" t="s">
        <v>350</v>
      </c>
      <c r="F683" s="172" t="s">
        <v>1013</v>
      </c>
      <c r="G683" s="172" t="s">
        <v>42</v>
      </c>
      <c r="H683" s="276" t="s">
        <v>1042</v>
      </c>
      <c r="I683" s="276" t="s">
        <v>1044</v>
      </c>
      <c r="J683" s="276" t="s">
        <v>1043</v>
      </c>
      <c r="K683" s="276" t="s">
        <v>1108</v>
      </c>
      <c r="L683" s="276" t="s">
        <v>19</v>
      </c>
      <c r="M683" s="276" t="s">
        <v>1124</v>
      </c>
      <c r="N683" s="276" t="s">
        <v>1110</v>
      </c>
      <c r="O683" s="276" t="s">
        <v>20</v>
      </c>
    </row>
    <row r="684" spans="1:15" ht="15" customHeight="1" x14ac:dyDescent="0.2">
      <c r="A684" s="172">
        <v>2016</v>
      </c>
      <c r="B684" s="172">
        <v>38</v>
      </c>
      <c r="C684" s="172" t="s">
        <v>268</v>
      </c>
      <c r="D684" s="172" t="s">
        <v>269</v>
      </c>
      <c r="E684" s="172" t="s">
        <v>351</v>
      </c>
      <c r="F684" s="172" t="s">
        <v>696</v>
      </c>
      <c r="G684" s="172" t="s">
        <v>18</v>
      </c>
      <c r="H684" s="276" t="s">
        <v>15</v>
      </c>
      <c r="I684" s="276" t="s">
        <v>16</v>
      </c>
      <c r="J684" s="276" t="s">
        <v>17</v>
      </c>
      <c r="K684" s="276" t="s">
        <v>1108</v>
      </c>
      <c r="L684" s="276" t="s">
        <v>19</v>
      </c>
      <c r="M684" s="276" t="s">
        <v>1109</v>
      </c>
      <c r="N684" s="276" t="s">
        <v>1110</v>
      </c>
      <c r="O684" s="276" t="s">
        <v>20</v>
      </c>
    </row>
    <row r="685" spans="1:15" ht="15" customHeight="1" x14ac:dyDescent="0.2">
      <c r="A685" s="172">
        <v>2016</v>
      </c>
      <c r="B685" s="172">
        <v>38</v>
      </c>
      <c r="C685" s="172" t="s">
        <v>268</v>
      </c>
      <c r="D685" s="172" t="s">
        <v>269</v>
      </c>
      <c r="E685" s="172" t="s">
        <v>351</v>
      </c>
      <c r="F685" s="172" t="s">
        <v>696</v>
      </c>
      <c r="G685" s="172" t="s">
        <v>18</v>
      </c>
      <c r="H685" s="277" t="s">
        <v>21</v>
      </c>
      <c r="I685" s="277" t="s">
        <v>22</v>
      </c>
      <c r="J685" s="277" t="s">
        <v>915</v>
      </c>
      <c r="K685" s="277" t="s">
        <v>1108</v>
      </c>
      <c r="L685" s="277" t="s">
        <v>19</v>
      </c>
      <c r="M685" s="277" t="s">
        <v>1109</v>
      </c>
      <c r="N685" s="277" t="s">
        <v>1110</v>
      </c>
      <c r="O685" s="277" t="s">
        <v>20</v>
      </c>
    </row>
    <row r="686" spans="1:15" ht="15" customHeight="1" x14ac:dyDescent="0.2">
      <c r="A686" s="172">
        <v>2016</v>
      </c>
      <c r="B686" s="172">
        <v>38</v>
      </c>
      <c r="C686" s="172" t="s">
        <v>268</v>
      </c>
      <c r="D686" s="172" t="s">
        <v>269</v>
      </c>
      <c r="E686" s="172" t="s">
        <v>351</v>
      </c>
      <c r="F686" s="172" t="s">
        <v>696</v>
      </c>
      <c r="G686" s="172" t="s">
        <v>27</v>
      </c>
      <c r="H686" s="276" t="s">
        <v>717</v>
      </c>
      <c r="I686" s="276" t="s">
        <v>720</v>
      </c>
      <c r="J686" s="276" t="s">
        <v>718</v>
      </c>
      <c r="K686" s="276" t="s">
        <v>1108</v>
      </c>
      <c r="L686" s="276" t="s">
        <v>19</v>
      </c>
      <c r="M686" s="276" t="s">
        <v>1109</v>
      </c>
      <c r="N686" s="276" t="s">
        <v>1110</v>
      </c>
      <c r="O686" s="276" t="s">
        <v>43</v>
      </c>
    </row>
    <row r="687" spans="1:15" ht="15" customHeight="1" x14ac:dyDescent="0.2">
      <c r="A687" s="172">
        <v>2016</v>
      </c>
      <c r="B687" s="172">
        <v>38</v>
      </c>
      <c r="C687" s="172" t="s">
        <v>268</v>
      </c>
      <c r="D687" s="172" t="s">
        <v>269</v>
      </c>
      <c r="E687" s="172" t="s">
        <v>351</v>
      </c>
      <c r="F687" s="172" t="s">
        <v>696</v>
      </c>
      <c r="G687" s="172" t="s">
        <v>32</v>
      </c>
      <c r="H687" s="276" t="s">
        <v>559</v>
      </c>
      <c r="I687" s="276" t="s">
        <v>698</v>
      </c>
      <c r="J687" s="276" t="s">
        <v>697</v>
      </c>
      <c r="K687" s="276" t="s">
        <v>1108</v>
      </c>
      <c r="L687" s="276" t="s">
        <v>19</v>
      </c>
      <c r="M687" s="276" t="s">
        <v>1124</v>
      </c>
      <c r="N687" s="276" t="s">
        <v>1110</v>
      </c>
      <c r="O687" s="276" t="s">
        <v>43</v>
      </c>
    </row>
    <row r="688" spans="1:15" ht="15" customHeight="1" x14ac:dyDescent="0.2">
      <c r="A688" s="172">
        <v>2016</v>
      </c>
      <c r="B688" s="172">
        <v>38</v>
      </c>
      <c r="C688" s="172" t="s">
        <v>268</v>
      </c>
      <c r="D688" s="172" t="s">
        <v>269</v>
      </c>
      <c r="E688" s="172" t="s">
        <v>351</v>
      </c>
      <c r="F688" s="172" t="s">
        <v>696</v>
      </c>
      <c r="G688" s="172" t="s">
        <v>32</v>
      </c>
      <c r="H688" s="276" t="s">
        <v>706</v>
      </c>
      <c r="I688" s="276" t="s">
        <v>708</v>
      </c>
      <c r="J688" s="276" t="s">
        <v>707</v>
      </c>
      <c r="K688" s="276" t="s">
        <v>1108</v>
      </c>
      <c r="L688" s="276" t="s">
        <v>19</v>
      </c>
      <c r="M688" s="276" t="s">
        <v>1109</v>
      </c>
      <c r="N688" s="276" t="s">
        <v>1110</v>
      </c>
      <c r="O688" s="276" t="s">
        <v>43</v>
      </c>
    </row>
    <row r="689" spans="1:15" ht="15" customHeight="1" x14ac:dyDescent="0.2">
      <c r="A689" s="172">
        <v>2016</v>
      </c>
      <c r="B689" s="172">
        <v>38</v>
      </c>
      <c r="C689" s="172" t="s">
        <v>268</v>
      </c>
      <c r="D689" s="172" t="s">
        <v>269</v>
      </c>
      <c r="E689" s="172" t="s">
        <v>351</v>
      </c>
      <c r="F689" s="172" t="s">
        <v>696</v>
      </c>
      <c r="G689" s="172" t="s">
        <v>42</v>
      </c>
      <c r="H689" s="276" t="s">
        <v>700</v>
      </c>
      <c r="I689" s="276" t="s">
        <v>702</v>
      </c>
      <c r="J689" s="276" t="s">
        <v>701</v>
      </c>
      <c r="K689" s="276" t="s">
        <v>1108</v>
      </c>
      <c r="L689" s="276" t="s">
        <v>19</v>
      </c>
      <c r="M689" s="276" t="s">
        <v>1124</v>
      </c>
      <c r="N689" s="276" t="s">
        <v>1110</v>
      </c>
      <c r="O689" s="276" t="s">
        <v>43</v>
      </c>
    </row>
    <row r="690" spans="1:15" ht="15" customHeight="1" x14ac:dyDescent="0.2">
      <c r="A690" s="172">
        <v>2016</v>
      </c>
      <c r="B690" s="172">
        <v>38</v>
      </c>
      <c r="C690" s="172" t="s">
        <v>268</v>
      </c>
      <c r="D690" s="172" t="s">
        <v>269</v>
      </c>
      <c r="E690" s="172" t="s">
        <v>351</v>
      </c>
      <c r="F690" s="172" t="s">
        <v>696</v>
      </c>
      <c r="G690" s="172" t="s">
        <v>42</v>
      </c>
      <c r="H690" s="276" t="s">
        <v>1367</v>
      </c>
      <c r="I690" s="276" t="s">
        <v>725</v>
      </c>
      <c r="J690" s="276" t="s">
        <v>724</v>
      </c>
      <c r="K690" s="276" t="s">
        <v>1108</v>
      </c>
      <c r="L690" s="276" t="s">
        <v>19</v>
      </c>
      <c r="M690" s="276" t="s">
        <v>1124</v>
      </c>
      <c r="N690" s="276" t="s">
        <v>1110</v>
      </c>
      <c r="O690" s="276" t="s">
        <v>43</v>
      </c>
    </row>
    <row r="691" spans="1:15" ht="15" customHeight="1" x14ac:dyDescent="0.2">
      <c r="A691" s="172">
        <v>2016</v>
      </c>
      <c r="B691" s="172">
        <v>38</v>
      </c>
      <c r="C691" s="172" t="s">
        <v>268</v>
      </c>
      <c r="D691" s="172" t="s">
        <v>269</v>
      </c>
      <c r="E691" s="172" t="s">
        <v>351</v>
      </c>
      <c r="F691" s="172" t="s">
        <v>696</v>
      </c>
      <c r="G691" s="172" t="s">
        <v>42</v>
      </c>
      <c r="H691" s="276" t="s">
        <v>712</v>
      </c>
      <c r="I691" s="276" t="s">
        <v>565</v>
      </c>
      <c r="J691" s="276" t="s">
        <v>713</v>
      </c>
      <c r="K691" s="276" t="s">
        <v>1108</v>
      </c>
      <c r="L691" s="276" t="s">
        <v>19</v>
      </c>
      <c r="M691" s="276" t="s">
        <v>1124</v>
      </c>
      <c r="N691" s="276" t="s">
        <v>1110</v>
      </c>
      <c r="O691" s="276" t="s">
        <v>43</v>
      </c>
    </row>
    <row r="692" spans="1:15" ht="15" customHeight="1" x14ac:dyDescent="0.2">
      <c r="A692" s="172">
        <v>2016</v>
      </c>
      <c r="B692" s="172">
        <v>38</v>
      </c>
      <c r="C692" s="172" t="s">
        <v>268</v>
      </c>
      <c r="D692" s="172" t="s">
        <v>269</v>
      </c>
      <c r="E692" s="172" t="s">
        <v>351</v>
      </c>
      <c r="F692" s="172" t="s">
        <v>696</v>
      </c>
      <c r="G692" s="172" t="s">
        <v>42</v>
      </c>
      <c r="H692" s="276" t="s">
        <v>567</v>
      </c>
      <c r="I692" s="276" t="s">
        <v>730</v>
      </c>
      <c r="J692" s="276" t="s">
        <v>729</v>
      </c>
      <c r="K692" s="276" t="s">
        <v>1108</v>
      </c>
      <c r="L692" s="276" t="s">
        <v>19</v>
      </c>
      <c r="M692" s="276" t="s">
        <v>1124</v>
      </c>
      <c r="N692" s="276" t="s">
        <v>1110</v>
      </c>
      <c r="O692" s="276" t="s">
        <v>43</v>
      </c>
    </row>
    <row r="693" spans="1:15" ht="15" customHeight="1" x14ac:dyDescent="0.2">
      <c r="A693" s="172">
        <v>2016</v>
      </c>
      <c r="B693" s="172">
        <v>38</v>
      </c>
      <c r="C693" s="172" t="s">
        <v>268</v>
      </c>
      <c r="D693" s="172" t="s">
        <v>269</v>
      </c>
      <c r="E693" s="172" t="s">
        <v>352</v>
      </c>
      <c r="F693" s="172" t="s">
        <v>1368</v>
      </c>
      <c r="G693" s="172" t="s">
        <v>18</v>
      </c>
      <c r="H693" s="276" t="s">
        <v>21</v>
      </c>
      <c r="I693" s="276" t="s">
        <v>22</v>
      </c>
      <c r="J693" s="276" t="s">
        <v>929</v>
      </c>
      <c r="K693" s="276" t="s">
        <v>1108</v>
      </c>
      <c r="L693" s="276" t="s">
        <v>19</v>
      </c>
      <c r="M693" s="276" t="s">
        <v>1109</v>
      </c>
      <c r="N693" s="276" t="s">
        <v>1110</v>
      </c>
      <c r="O693" s="276" t="s">
        <v>20</v>
      </c>
    </row>
    <row r="694" spans="1:15" ht="15" customHeight="1" x14ac:dyDescent="0.2">
      <c r="A694" s="172">
        <v>2016</v>
      </c>
      <c r="B694" s="172">
        <v>38</v>
      </c>
      <c r="C694" s="172" t="s">
        <v>268</v>
      </c>
      <c r="D694" s="172" t="s">
        <v>269</v>
      </c>
      <c r="E694" s="172" t="s">
        <v>352</v>
      </c>
      <c r="F694" s="172" t="s">
        <v>1368</v>
      </c>
      <c r="G694" s="172" t="s">
        <v>18</v>
      </c>
      <c r="H694" s="277" t="s">
        <v>15</v>
      </c>
      <c r="I694" s="277" t="s">
        <v>16</v>
      </c>
      <c r="J694" s="277" t="s">
        <v>17</v>
      </c>
      <c r="K694" s="277" t="s">
        <v>1108</v>
      </c>
      <c r="L694" s="277" t="s">
        <v>19</v>
      </c>
      <c r="M694" s="277" t="s">
        <v>1109</v>
      </c>
      <c r="N694" s="277" t="s">
        <v>1110</v>
      </c>
      <c r="O694" s="277" t="s">
        <v>20</v>
      </c>
    </row>
    <row r="695" spans="1:15" ht="15" customHeight="1" x14ac:dyDescent="0.2">
      <c r="A695" s="172">
        <v>2016</v>
      </c>
      <c r="B695" s="172">
        <v>38</v>
      </c>
      <c r="C695" s="172" t="s">
        <v>268</v>
      </c>
      <c r="D695" s="172" t="s">
        <v>269</v>
      </c>
      <c r="E695" s="172" t="s">
        <v>352</v>
      </c>
      <c r="F695" s="172" t="s">
        <v>1368</v>
      </c>
      <c r="G695" s="172" t="s">
        <v>27</v>
      </c>
      <c r="H695" s="276" t="s">
        <v>571</v>
      </c>
      <c r="I695" s="276" t="s">
        <v>1048</v>
      </c>
      <c r="J695" s="276" t="s">
        <v>1047</v>
      </c>
      <c r="K695" s="276" t="s">
        <v>1108</v>
      </c>
      <c r="L695" s="276" t="s">
        <v>1360</v>
      </c>
      <c r="M695" s="276" t="s">
        <v>1109</v>
      </c>
      <c r="N695" s="276" t="s">
        <v>1110</v>
      </c>
      <c r="O695" s="276" t="s">
        <v>20</v>
      </c>
    </row>
    <row r="696" spans="1:15" ht="15" customHeight="1" x14ac:dyDescent="0.2">
      <c r="A696" s="172">
        <v>2016</v>
      </c>
      <c r="B696" s="172">
        <v>38</v>
      </c>
      <c r="C696" s="172" t="s">
        <v>268</v>
      </c>
      <c r="D696" s="172" t="s">
        <v>269</v>
      </c>
      <c r="E696" s="172" t="s">
        <v>352</v>
      </c>
      <c r="F696" s="172" t="s">
        <v>1368</v>
      </c>
      <c r="G696" s="172" t="s">
        <v>27</v>
      </c>
      <c r="H696" s="277" t="s">
        <v>1057</v>
      </c>
      <c r="I696" s="277" t="s">
        <v>1060</v>
      </c>
      <c r="J696" s="277" t="s">
        <v>1058</v>
      </c>
      <c r="K696" s="277" t="s">
        <v>1108</v>
      </c>
      <c r="L696" s="277" t="s">
        <v>19</v>
      </c>
      <c r="M696" s="277" t="s">
        <v>1109</v>
      </c>
      <c r="N696" s="277" t="s">
        <v>1110</v>
      </c>
      <c r="O696" s="277" t="s">
        <v>20</v>
      </c>
    </row>
    <row r="697" spans="1:15" ht="15" customHeight="1" x14ac:dyDescent="0.2">
      <c r="A697" s="172">
        <v>2016</v>
      </c>
      <c r="B697" s="172">
        <v>38</v>
      </c>
      <c r="C697" s="172" t="s">
        <v>268</v>
      </c>
      <c r="D697" s="172" t="s">
        <v>269</v>
      </c>
      <c r="E697" s="172" t="s">
        <v>352</v>
      </c>
      <c r="F697" s="172" t="s">
        <v>1368</v>
      </c>
      <c r="G697" s="172" t="s">
        <v>27</v>
      </c>
      <c r="H697" s="276" t="s">
        <v>1051</v>
      </c>
      <c r="I697" s="276" t="s">
        <v>1053</v>
      </c>
      <c r="J697" s="276" t="s">
        <v>1052</v>
      </c>
      <c r="K697" s="276" t="s">
        <v>1108</v>
      </c>
      <c r="L697" s="276" t="s">
        <v>19</v>
      </c>
      <c r="M697" s="276" t="s">
        <v>1109</v>
      </c>
      <c r="N697" s="276" t="s">
        <v>1110</v>
      </c>
      <c r="O697" s="276" t="s">
        <v>20</v>
      </c>
    </row>
    <row r="698" spans="1:15" ht="15" customHeight="1" x14ac:dyDescent="0.2">
      <c r="A698" s="172">
        <v>2016</v>
      </c>
      <c r="B698" s="172">
        <v>38</v>
      </c>
      <c r="C698" s="172" t="s">
        <v>268</v>
      </c>
      <c r="D698" s="172" t="s">
        <v>269</v>
      </c>
      <c r="E698" s="172" t="s">
        <v>352</v>
      </c>
      <c r="F698" s="172" t="s">
        <v>1368</v>
      </c>
      <c r="G698" s="172" t="s">
        <v>32</v>
      </c>
      <c r="H698" s="276" t="s">
        <v>572</v>
      </c>
      <c r="I698" s="276" t="s">
        <v>1050</v>
      </c>
      <c r="J698" s="276" t="s">
        <v>1049</v>
      </c>
      <c r="K698" s="276" t="s">
        <v>1108</v>
      </c>
      <c r="L698" s="276" t="s">
        <v>19</v>
      </c>
      <c r="M698" s="276" t="s">
        <v>1109</v>
      </c>
      <c r="N698" s="276" t="s">
        <v>1110</v>
      </c>
      <c r="O698" s="276" t="s">
        <v>20</v>
      </c>
    </row>
    <row r="699" spans="1:15" ht="15" customHeight="1" x14ac:dyDescent="0.2">
      <c r="A699" s="172">
        <v>2016</v>
      </c>
      <c r="B699" s="172">
        <v>38</v>
      </c>
      <c r="C699" s="172" t="s">
        <v>268</v>
      </c>
      <c r="D699" s="172" t="s">
        <v>269</v>
      </c>
      <c r="E699" s="172" t="s">
        <v>352</v>
      </c>
      <c r="F699" s="172" t="s">
        <v>1368</v>
      </c>
      <c r="G699" s="172" t="s">
        <v>42</v>
      </c>
      <c r="H699" s="276" t="s">
        <v>1061</v>
      </c>
      <c r="I699" s="276" t="s">
        <v>1063</v>
      </c>
      <c r="J699" s="276" t="s">
        <v>1062</v>
      </c>
      <c r="K699" s="276" t="s">
        <v>1108</v>
      </c>
      <c r="L699" s="276" t="s">
        <v>19</v>
      </c>
      <c r="M699" s="276" t="s">
        <v>1124</v>
      </c>
      <c r="N699" s="276" t="s">
        <v>1110</v>
      </c>
      <c r="O699" s="276" t="s">
        <v>20</v>
      </c>
    </row>
    <row r="700" spans="1:15" ht="15" customHeight="1" x14ac:dyDescent="0.2">
      <c r="A700" s="172">
        <v>2016</v>
      </c>
      <c r="B700" s="172">
        <v>38</v>
      </c>
      <c r="C700" s="172" t="s">
        <v>268</v>
      </c>
      <c r="D700" s="172" t="s">
        <v>269</v>
      </c>
      <c r="E700" s="172" t="s">
        <v>352</v>
      </c>
      <c r="F700" s="172" t="s">
        <v>1368</v>
      </c>
      <c r="G700" s="172" t="s">
        <v>42</v>
      </c>
      <c r="H700" s="276" t="s">
        <v>1064</v>
      </c>
      <c r="I700" s="276" t="s">
        <v>1066</v>
      </c>
      <c r="J700" s="276" t="s">
        <v>1065</v>
      </c>
      <c r="K700" s="276" t="s">
        <v>1108</v>
      </c>
      <c r="L700" s="276" t="s">
        <v>19</v>
      </c>
      <c r="M700" s="276" t="s">
        <v>1124</v>
      </c>
      <c r="N700" s="276" t="s">
        <v>1125</v>
      </c>
      <c r="O700" s="276" t="s">
        <v>20</v>
      </c>
    </row>
    <row r="701" spans="1:15" ht="15" customHeight="1" x14ac:dyDescent="0.2">
      <c r="A701" s="172">
        <v>2016</v>
      </c>
      <c r="B701" s="172">
        <v>38</v>
      </c>
      <c r="C701" s="172" t="s">
        <v>268</v>
      </c>
      <c r="D701" s="172" t="s">
        <v>269</v>
      </c>
      <c r="E701" s="172" t="s">
        <v>352</v>
      </c>
      <c r="F701" s="172" t="s">
        <v>1368</v>
      </c>
      <c r="G701" s="172" t="s">
        <v>42</v>
      </c>
      <c r="H701" s="276" t="s">
        <v>577</v>
      </c>
      <c r="I701" s="276" t="s">
        <v>813</v>
      </c>
      <c r="J701" s="276" t="s">
        <v>812</v>
      </c>
      <c r="K701" s="276" t="s">
        <v>1108</v>
      </c>
      <c r="L701" s="276" t="s">
        <v>19</v>
      </c>
      <c r="M701" s="276" t="s">
        <v>1124</v>
      </c>
      <c r="N701" s="276" t="s">
        <v>1110</v>
      </c>
      <c r="O701" s="276" t="s">
        <v>588</v>
      </c>
    </row>
    <row r="702" spans="1:15" ht="15" customHeight="1" x14ac:dyDescent="0.2">
      <c r="A702" s="172">
        <v>2016</v>
      </c>
      <c r="B702" s="172">
        <v>38</v>
      </c>
      <c r="C702" s="172" t="s">
        <v>268</v>
      </c>
      <c r="D702" s="172" t="s">
        <v>269</v>
      </c>
      <c r="E702" s="172" t="s">
        <v>352</v>
      </c>
      <c r="F702" s="172" t="s">
        <v>1368</v>
      </c>
      <c r="G702" s="172" t="s">
        <v>42</v>
      </c>
      <c r="H702" s="276" t="s">
        <v>1054</v>
      </c>
      <c r="I702" s="276" t="s">
        <v>1056</v>
      </c>
      <c r="J702" s="276" t="s">
        <v>1055</v>
      </c>
      <c r="K702" s="276" t="s">
        <v>1108</v>
      </c>
      <c r="L702" s="276" t="s">
        <v>19</v>
      </c>
      <c r="M702" s="276" t="s">
        <v>1124</v>
      </c>
      <c r="N702" s="276" t="s">
        <v>1125</v>
      </c>
      <c r="O702" s="276" t="s">
        <v>20</v>
      </c>
    </row>
    <row r="703" spans="1:15" ht="15" customHeight="1" x14ac:dyDescent="0.2">
      <c r="A703" s="172">
        <v>2017</v>
      </c>
      <c r="B703" s="172">
        <v>38</v>
      </c>
      <c r="C703" s="172" t="s">
        <v>268</v>
      </c>
      <c r="D703" s="172" t="s">
        <v>269</v>
      </c>
      <c r="E703" s="172" t="s">
        <v>343</v>
      </c>
      <c r="F703" s="172" t="s">
        <v>840</v>
      </c>
      <c r="G703" s="172" t="s">
        <v>18</v>
      </c>
      <c r="H703" s="276" t="s">
        <v>15</v>
      </c>
      <c r="I703" s="276" t="s">
        <v>16</v>
      </c>
      <c r="J703" s="276" t="s">
        <v>17</v>
      </c>
      <c r="K703" s="276" t="s">
        <v>1108</v>
      </c>
      <c r="L703" s="276" t="s">
        <v>19</v>
      </c>
      <c r="M703" s="276" t="s">
        <v>1109</v>
      </c>
      <c r="N703" s="276" t="s">
        <v>1110</v>
      </c>
      <c r="O703" s="276" t="s">
        <v>20</v>
      </c>
    </row>
    <row r="704" spans="1:15" ht="15" customHeight="1" x14ac:dyDescent="0.2">
      <c r="A704" s="172">
        <v>2017</v>
      </c>
      <c r="B704" s="172">
        <v>38</v>
      </c>
      <c r="C704" s="172" t="s">
        <v>268</v>
      </c>
      <c r="D704" s="172" t="s">
        <v>269</v>
      </c>
      <c r="E704" s="172" t="s">
        <v>343</v>
      </c>
      <c r="F704" s="172" t="s">
        <v>840</v>
      </c>
      <c r="G704" s="172" t="s">
        <v>18</v>
      </c>
      <c r="H704" s="277" t="s">
        <v>21</v>
      </c>
      <c r="I704" s="277" t="s">
        <v>22</v>
      </c>
      <c r="J704" s="277" t="s">
        <v>23</v>
      </c>
      <c r="K704" s="277" t="s">
        <v>1108</v>
      </c>
      <c r="L704" s="277" t="s">
        <v>19</v>
      </c>
      <c r="M704" s="277" t="s">
        <v>1109</v>
      </c>
      <c r="N704" s="277" t="s">
        <v>1110</v>
      </c>
      <c r="O704" s="277" t="s">
        <v>20</v>
      </c>
    </row>
    <row r="705" spans="1:15" ht="15" customHeight="1" x14ac:dyDescent="0.2">
      <c r="A705" s="172">
        <v>2017</v>
      </c>
      <c r="B705" s="172">
        <v>38</v>
      </c>
      <c r="C705" s="172" t="s">
        <v>268</v>
      </c>
      <c r="D705" s="172" t="s">
        <v>269</v>
      </c>
      <c r="E705" s="172" t="s">
        <v>343</v>
      </c>
      <c r="F705" s="172" t="s">
        <v>840</v>
      </c>
      <c r="G705" s="172" t="s">
        <v>27</v>
      </c>
      <c r="H705" s="276" t="s">
        <v>515</v>
      </c>
      <c r="I705" s="276" t="s">
        <v>1369</v>
      </c>
      <c r="J705" s="276" t="s">
        <v>871</v>
      </c>
      <c r="K705" s="276" t="s">
        <v>1108</v>
      </c>
      <c r="L705" s="276" t="s">
        <v>1076</v>
      </c>
      <c r="M705" s="276" t="s">
        <v>1109</v>
      </c>
      <c r="N705" s="276" t="s">
        <v>1110</v>
      </c>
      <c r="O705" s="276" t="s">
        <v>20</v>
      </c>
    </row>
    <row r="706" spans="1:15" ht="15" customHeight="1" x14ac:dyDescent="0.2">
      <c r="A706" s="172">
        <v>2017</v>
      </c>
      <c r="B706" s="172">
        <v>38</v>
      </c>
      <c r="C706" s="172" t="s">
        <v>268</v>
      </c>
      <c r="D706" s="172" t="s">
        <v>269</v>
      </c>
      <c r="E706" s="172" t="s">
        <v>343</v>
      </c>
      <c r="F706" s="172" t="s">
        <v>840</v>
      </c>
      <c r="G706" s="172" t="s">
        <v>32</v>
      </c>
      <c r="H706" s="276" t="s">
        <v>887</v>
      </c>
      <c r="I706" s="276" t="s">
        <v>1370</v>
      </c>
      <c r="J706" s="276" t="s">
        <v>1371</v>
      </c>
      <c r="K706" s="276" t="s">
        <v>1108</v>
      </c>
      <c r="L706" s="276" t="s">
        <v>1360</v>
      </c>
      <c r="M706" s="276" t="s">
        <v>1109</v>
      </c>
      <c r="N706" s="276" t="s">
        <v>1110</v>
      </c>
      <c r="O706" s="276" t="s">
        <v>20</v>
      </c>
    </row>
    <row r="707" spans="1:15" ht="15" customHeight="1" x14ac:dyDescent="0.2">
      <c r="A707" s="172">
        <v>2017</v>
      </c>
      <c r="B707" s="172">
        <v>38</v>
      </c>
      <c r="C707" s="172" t="s">
        <v>268</v>
      </c>
      <c r="D707" s="172" t="s">
        <v>269</v>
      </c>
      <c r="E707" s="172" t="s">
        <v>343</v>
      </c>
      <c r="F707" s="172" t="s">
        <v>840</v>
      </c>
      <c r="G707" s="172" t="s">
        <v>32</v>
      </c>
      <c r="H707" s="276" t="s">
        <v>841</v>
      </c>
      <c r="I707" s="276" t="s">
        <v>1372</v>
      </c>
      <c r="J707" s="276" t="s">
        <v>1373</v>
      </c>
      <c r="K707" s="276" t="s">
        <v>1108</v>
      </c>
      <c r="L707" s="276" t="s">
        <v>1360</v>
      </c>
      <c r="M707" s="276" t="s">
        <v>1109</v>
      </c>
      <c r="N707" s="276" t="s">
        <v>1110</v>
      </c>
      <c r="O707" s="276" t="s">
        <v>20</v>
      </c>
    </row>
    <row r="708" spans="1:15" ht="15" customHeight="1" x14ac:dyDescent="0.2">
      <c r="A708" s="172">
        <v>2017</v>
      </c>
      <c r="B708" s="172">
        <v>38</v>
      </c>
      <c r="C708" s="172" t="s">
        <v>268</v>
      </c>
      <c r="D708" s="172" t="s">
        <v>269</v>
      </c>
      <c r="E708" s="172" t="s">
        <v>343</v>
      </c>
      <c r="F708" s="172" t="s">
        <v>840</v>
      </c>
      <c r="G708" s="172" t="s">
        <v>32</v>
      </c>
      <c r="H708" s="277" t="s">
        <v>876</v>
      </c>
      <c r="I708" s="277" t="s">
        <v>878</v>
      </c>
      <c r="J708" s="277" t="s">
        <v>1374</v>
      </c>
      <c r="K708" s="277" t="s">
        <v>1108</v>
      </c>
      <c r="L708" s="277" t="s">
        <v>1360</v>
      </c>
      <c r="M708" s="277" t="s">
        <v>1109</v>
      </c>
      <c r="N708" s="277" t="s">
        <v>1110</v>
      </c>
      <c r="O708" s="277" t="s">
        <v>20</v>
      </c>
    </row>
    <row r="709" spans="1:15" ht="15" customHeight="1" x14ac:dyDescent="0.2">
      <c r="A709" s="172">
        <v>2017</v>
      </c>
      <c r="B709" s="172">
        <v>38</v>
      </c>
      <c r="C709" s="172" t="s">
        <v>268</v>
      </c>
      <c r="D709" s="172" t="s">
        <v>269</v>
      </c>
      <c r="E709" s="172" t="s">
        <v>343</v>
      </c>
      <c r="F709" s="172" t="s">
        <v>840</v>
      </c>
      <c r="G709" s="172" t="s">
        <v>32</v>
      </c>
      <c r="H709" s="276" t="s">
        <v>852</v>
      </c>
      <c r="I709" s="276" t="s">
        <v>854</v>
      </c>
      <c r="J709" s="276" t="s">
        <v>1375</v>
      </c>
      <c r="K709" s="276" t="s">
        <v>1108</v>
      </c>
      <c r="L709" s="276" t="s">
        <v>1360</v>
      </c>
      <c r="M709" s="276" t="s">
        <v>1109</v>
      </c>
      <c r="N709" s="276" t="s">
        <v>1115</v>
      </c>
      <c r="O709" s="276" t="s">
        <v>20</v>
      </c>
    </row>
    <row r="710" spans="1:15" ht="15" customHeight="1" x14ac:dyDescent="0.2">
      <c r="A710" s="172">
        <v>2017</v>
      </c>
      <c r="B710" s="172">
        <v>38</v>
      </c>
      <c r="C710" s="172" t="s">
        <v>268</v>
      </c>
      <c r="D710" s="172" t="s">
        <v>269</v>
      </c>
      <c r="E710" s="172" t="s">
        <v>343</v>
      </c>
      <c r="F710" s="172" t="s">
        <v>840</v>
      </c>
      <c r="G710" s="172" t="s">
        <v>32</v>
      </c>
      <c r="H710" s="276" t="s">
        <v>882</v>
      </c>
      <c r="I710" s="276" t="s">
        <v>884</v>
      </c>
      <c r="J710" s="276" t="s">
        <v>883</v>
      </c>
      <c r="K710" s="276" t="s">
        <v>1108</v>
      </c>
      <c r="L710" s="276" t="s">
        <v>1360</v>
      </c>
      <c r="M710" s="276" t="s">
        <v>1109</v>
      </c>
      <c r="N710" s="276" t="s">
        <v>1125</v>
      </c>
      <c r="O710" s="276" t="s">
        <v>20</v>
      </c>
    </row>
    <row r="711" spans="1:15" ht="15" customHeight="1" x14ac:dyDescent="0.2">
      <c r="A711" s="172">
        <v>2017</v>
      </c>
      <c r="B711" s="172">
        <v>38</v>
      </c>
      <c r="C711" s="172" t="s">
        <v>268</v>
      </c>
      <c r="D711" s="172" t="s">
        <v>269</v>
      </c>
      <c r="E711" s="172" t="s">
        <v>343</v>
      </c>
      <c r="F711" s="172" t="s">
        <v>840</v>
      </c>
      <c r="G711" s="172" t="s">
        <v>42</v>
      </c>
      <c r="H711" s="276" t="s">
        <v>910</v>
      </c>
      <c r="I711" s="276" t="s">
        <v>912</v>
      </c>
      <c r="J711" s="276" t="s">
        <v>1376</v>
      </c>
      <c r="K711" s="276" t="s">
        <v>1108</v>
      </c>
      <c r="L711" s="276" t="s">
        <v>19</v>
      </c>
      <c r="M711" s="276" t="s">
        <v>1124</v>
      </c>
      <c r="N711" s="276" t="s">
        <v>1110</v>
      </c>
      <c r="O711" s="276" t="s">
        <v>20</v>
      </c>
    </row>
    <row r="712" spans="1:15" ht="15" customHeight="1" x14ac:dyDescent="0.2">
      <c r="A712" s="172">
        <v>2017</v>
      </c>
      <c r="B712" s="172">
        <v>38</v>
      </c>
      <c r="C712" s="172" t="s">
        <v>268</v>
      </c>
      <c r="D712" s="172" t="s">
        <v>269</v>
      </c>
      <c r="E712" s="172" t="s">
        <v>343</v>
      </c>
      <c r="F712" s="172" t="s">
        <v>840</v>
      </c>
      <c r="G712" s="172" t="s">
        <v>42</v>
      </c>
      <c r="H712" s="276" t="s">
        <v>858</v>
      </c>
      <c r="I712" s="276" t="s">
        <v>1361</v>
      </c>
      <c r="J712" s="276" t="s">
        <v>859</v>
      </c>
      <c r="K712" s="276" t="s">
        <v>1108</v>
      </c>
      <c r="L712" s="276" t="s">
        <v>1362</v>
      </c>
      <c r="M712" s="276" t="s">
        <v>1124</v>
      </c>
      <c r="N712" s="276" t="s">
        <v>1363</v>
      </c>
      <c r="O712" s="276" t="s">
        <v>20</v>
      </c>
    </row>
    <row r="713" spans="1:15" ht="15" customHeight="1" x14ac:dyDescent="0.2">
      <c r="A713" s="172">
        <v>2017</v>
      </c>
      <c r="B713" s="172">
        <v>38</v>
      </c>
      <c r="C713" s="172" t="s">
        <v>268</v>
      </c>
      <c r="D713" s="172" t="s">
        <v>269</v>
      </c>
      <c r="E713" s="172" t="s">
        <v>343</v>
      </c>
      <c r="F713" s="172" t="s">
        <v>840</v>
      </c>
      <c r="G713" s="172" t="s">
        <v>42</v>
      </c>
      <c r="H713" s="276" t="s">
        <v>904</v>
      </c>
      <c r="I713" s="276" t="s">
        <v>906</v>
      </c>
      <c r="J713" s="276" t="s">
        <v>905</v>
      </c>
      <c r="K713" s="276" t="s">
        <v>1108</v>
      </c>
      <c r="L713" s="276" t="s">
        <v>19</v>
      </c>
      <c r="M713" s="276" t="s">
        <v>1124</v>
      </c>
      <c r="N713" s="276" t="s">
        <v>1110</v>
      </c>
      <c r="O713" s="276" t="s">
        <v>20</v>
      </c>
    </row>
    <row r="714" spans="1:15" ht="15" customHeight="1" x14ac:dyDescent="0.2">
      <c r="A714" s="172">
        <v>2017</v>
      </c>
      <c r="B714" s="172">
        <v>38</v>
      </c>
      <c r="C714" s="172" t="s">
        <v>268</v>
      </c>
      <c r="D714" s="172" t="s">
        <v>269</v>
      </c>
      <c r="E714" s="172" t="s">
        <v>343</v>
      </c>
      <c r="F714" s="172" t="s">
        <v>840</v>
      </c>
      <c r="G714" s="172" t="s">
        <v>42</v>
      </c>
      <c r="H714" s="276" t="s">
        <v>898</v>
      </c>
      <c r="I714" s="276" t="s">
        <v>900</v>
      </c>
      <c r="J714" s="276" t="s">
        <v>899</v>
      </c>
      <c r="K714" s="276" t="s">
        <v>1108</v>
      </c>
      <c r="L714" s="276" t="s">
        <v>1076</v>
      </c>
      <c r="M714" s="276" t="s">
        <v>1124</v>
      </c>
      <c r="N714" s="276" t="s">
        <v>1110</v>
      </c>
      <c r="O714" s="276" t="s">
        <v>20</v>
      </c>
    </row>
    <row r="715" spans="1:15" ht="15" customHeight="1" x14ac:dyDescent="0.2">
      <c r="A715" s="172">
        <v>2017</v>
      </c>
      <c r="B715" s="172">
        <v>38</v>
      </c>
      <c r="C715" s="172" t="s">
        <v>268</v>
      </c>
      <c r="D715" s="172" t="s">
        <v>269</v>
      </c>
      <c r="E715" s="172" t="s">
        <v>343</v>
      </c>
      <c r="F715" s="172" t="s">
        <v>840</v>
      </c>
      <c r="G715" s="172" t="s">
        <v>42</v>
      </c>
      <c r="H715" s="276" t="s">
        <v>893</v>
      </c>
      <c r="I715" s="276" t="s">
        <v>861</v>
      </c>
      <c r="J715" s="276" t="s">
        <v>894</v>
      </c>
      <c r="K715" s="276" t="s">
        <v>1108</v>
      </c>
      <c r="L715" s="276" t="s">
        <v>1114</v>
      </c>
      <c r="M715" s="276" t="s">
        <v>1124</v>
      </c>
      <c r="N715" s="276" t="s">
        <v>1110</v>
      </c>
      <c r="O715" s="276" t="s">
        <v>20</v>
      </c>
    </row>
    <row r="716" spans="1:15" ht="15" customHeight="1" x14ac:dyDescent="0.2">
      <c r="A716" s="172">
        <v>2017</v>
      </c>
      <c r="B716" s="172">
        <v>38</v>
      </c>
      <c r="C716" s="172" t="s">
        <v>268</v>
      </c>
      <c r="D716" s="172" t="s">
        <v>269</v>
      </c>
      <c r="E716" s="172" t="s">
        <v>343</v>
      </c>
      <c r="F716" s="172" t="s">
        <v>840</v>
      </c>
      <c r="G716" s="172" t="s">
        <v>42</v>
      </c>
      <c r="H716" s="276" t="s">
        <v>865</v>
      </c>
      <c r="I716" s="276" t="s">
        <v>867</v>
      </c>
      <c r="J716" s="276" t="s">
        <v>866</v>
      </c>
      <c r="K716" s="276" t="s">
        <v>1108</v>
      </c>
      <c r="L716" s="276" t="s">
        <v>1362</v>
      </c>
      <c r="M716" s="276" t="s">
        <v>1124</v>
      </c>
      <c r="N716" s="276" t="s">
        <v>1110</v>
      </c>
      <c r="O716" s="276" t="s">
        <v>20</v>
      </c>
    </row>
    <row r="717" spans="1:15" ht="15" customHeight="1" x14ac:dyDescent="0.2">
      <c r="A717" s="172">
        <v>2017</v>
      </c>
      <c r="B717" s="172">
        <v>38</v>
      </c>
      <c r="C717" s="172" t="s">
        <v>268</v>
      </c>
      <c r="D717" s="172" t="s">
        <v>269</v>
      </c>
      <c r="E717" s="172" t="s">
        <v>344</v>
      </c>
      <c r="F717" s="172" t="s">
        <v>619</v>
      </c>
      <c r="G717" s="172" t="s">
        <v>18</v>
      </c>
      <c r="H717" s="276" t="s">
        <v>15</v>
      </c>
      <c r="I717" s="276" t="s">
        <v>16</v>
      </c>
      <c r="J717" s="276" t="s">
        <v>17</v>
      </c>
      <c r="K717" s="276" t="s">
        <v>1108</v>
      </c>
      <c r="L717" s="276" t="s">
        <v>19</v>
      </c>
      <c r="M717" s="276" t="s">
        <v>1109</v>
      </c>
      <c r="N717" s="276" t="s">
        <v>1110</v>
      </c>
      <c r="O717" s="276" t="s">
        <v>20</v>
      </c>
    </row>
    <row r="718" spans="1:15" ht="15" customHeight="1" x14ac:dyDescent="0.2">
      <c r="A718" s="172">
        <v>2017</v>
      </c>
      <c r="B718" s="172">
        <v>38</v>
      </c>
      <c r="C718" s="172" t="s">
        <v>268</v>
      </c>
      <c r="D718" s="172" t="s">
        <v>269</v>
      </c>
      <c r="E718" s="172" t="s">
        <v>344</v>
      </c>
      <c r="F718" s="172" t="s">
        <v>619</v>
      </c>
      <c r="G718" s="172" t="s">
        <v>18</v>
      </c>
      <c r="H718" s="277" t="s">
        <v>21</v>
      </c>
      <c r="I718" s="277" t="s">
        <v>22</v>
      </c>
      <c r="J718" s="277" t="s">
        <v>915</v>
      </c>
      <c r="K718" s="277" t="s">
        <v>1108</v>
      </c>
      <c r="L718" s="277" t="s">
        <v>19</v>
      </c>
      <c r="M718" s="277" t="s">
        <v>1109</v>
      </c>
      <c r="N718" s="277" t="s">
        <v>1110</v>
      </c>
      <c r="O718" s="277" t="s">
        <v>20</v>
      </c>
    </row>
    <row r="719" spans="1:15" ht="15" customHeight="1" x14ac:dyDescent="0.2">
      <c r="A719" s="172">
        <v>2017</v>
      </c>
      <c r="B719" s="172">
        <v>38</v>
      </c>
      <c r="C719" s="172" t="s">
        <v>268</v>
      </c>
      <c r="D719" s="172" t="s">
        <v>269</v>
      </c>
      <c r="E719" s="172" t="s">
        <v>344</v>
      </c>
      <c r="F719" s="172" t="s">
        <v>619</v>
      </c>
      <c r="G719" s="172" t="s">
        <v>27</v>
      </c>
      <c r="H719" s="276" t="s">
        <v>918</v>
      </c>
      <c r="I719" s="276" t="s">
        <v>1377</v>
      </c>
      <c r="J719" s="276" t="s">
        <v>746</v>
      </c>
      <c r="K719" s="276" t="s">
        <v>1108</v>
      </c>
      <c r="L719" s="276" t="s">
        <v>19</v>
      </c>
      <c r="M719" s="276" t="s">
        <v>1109</v>
      </c>
      <c r="N719" s="276" t="s">
        <v>1110</v>
      </c>
      <c r="O719" s="276" t="s">
        <v>20</v>
      </c>
    </row>
    <row r="720" spans="1:15" ht="15" customHeight="1" x14ac:dyDescent="0.2">
      <c r="A720" s="172">
        <v>2017</v>
      </c>
      <c r="B720" s="172">
        <v>38</v>
      </c>
      <c r="C720" s="172" t="s">
        <v>268</v>
      </c>
      <c r="D720" s="172" t="s">
        <v>269</v>
      </c>
      <c r="E720" s="172" t="s">
        <v>344</v>
      </c>
      <c r="F720" s="172" t="s">
        <v>619</v>
      </c>
      <c r="G720" s="172" t="s">
        <v>32</v>
      </c>
      <c r="H720" s="276" t="s">
        <v>745</v>
      </c>
      <c r="I720" s="276" t="s">
        <v>747</v>
      </c>
      <c r="J720" s="276" t="s">
        <v>746</v>
      </c>
      <c r="K720" s="276" t="s">
        <v>1108</v>
      </c>
      <c r="L720" s="276" t="s">
        <v>19</v>
      </c>
      <c r="M720" s="276" t="s">
        <v>1109</v>
      </c>
      <c r="N720" s="276" t="s">
        <v>1110</v>
      </c>
      <c r="O720" s="276" t="s">
        <v>588</v>
      </c>
    </row>
    <row r="721" spans="1:15" ht="15" customHeight="1" x14ac:dyDescent="0.2">
      <c r="A721" s="172">
        <v>2017</v>
      </c>
      <c r="B721" s="172">
        <v>38</v>
      </c>
      <c r="C721" s="172" t="s">
        <v>268</v>
      </c>
      <c r="D721" s="172" t="s">
        <v>269</v>
      </c>
      <c r="E721" s="172" t="s">
        <v>344</v>
      </c>
      <c r="F721" s="172" t="s">
        <v>619</v>
      </c>
      <c r="G721" s="172" t="s">
        <v>42</v>
      </c>
      <c r="H721" s="276" t="s">
        <v>700</v>
      </c>
      <c r="I721" s="276" t="s">
        <v>735</v>
      </c>
      <c r="J721" s="276" t="s">
        <v>734</v>
      </c>
      <c r="K721" s="276" t="s">
        <v>1108</v>
      </c>
      <c r="L721" s="276" t="s">
        <v>19</v>
      </c>
      <c r="M721" s="276" t="s">
        <v>1124</v>
      </c>
      <c r="N721" s="276" t="s">
        <v>1110</v>
      </c>
      <c r="O721" s="276" t="s">
        <v>588</v>
      </c>
    </row>
    <row r="722" spans="1:15" ht="15" customHeight="1" x14ac:dyDescent="0.2">
      <c r="A722" s="172">
        <v>2017</v>
      </c>
      <c r="B722" s="172">
        <v>38</v>
      </c>
      <c r="C722" s="172" t="s">
        <v>268</v>
      </c>
      <c r="D722" s="172" t="s">
        <v>269</v>
      </c>
      <c r="E722" s="172" t="s">
        <v>344</v>
      </c>
      <c r="F722" s="172" t="s">
        <v>619</v>
      </c>
      <c r="G722" s="172" t="s">
        <v>42</v>
      </c>
      <c r="H722" s="276" t="s">
        <v>740</v>
      </c>
      <c r="I722" s="276" t="s">
        <v>482</v>
      </c>
      <c r="J722" s="276" t="s">
        <v>741</v>
      </c>
      <c r="K722" s="276" t="s">
        <v>1108</v>
      </c>
      <c r="L722" s="276" t="s">
        <v>19</v>
      </c>
      <c r="M722" s="276" t="s">
        <v>1124</v>
      </c>
      <c r="N722" s="276" t="s">
        <v>1110</v>
      </c>
      <c r="O722" s="276" t="s">
        <v>588</v>
      </c>
    </row>
    <row r="723" spans="1:15" ht="15" customHeight="1" x14ac:dyDescent="0.2">
      <c r="A723" s="172">
        <v>2017</v>
      </c>
      <c r="B723" s="172">
        <v>38</v>
      </c>
      <c r="C723" s="172" t="s">
        <v>268</v>
      </c>
      <c r="D723" s="172" t="s">
        <v>269</v>
      </c>
      <c r="E723" s="172" t="s">
        <v>344</v>
      </c>
      <c r="F723" s="172" t="s">
        <v>619</v>
      </c>
      <c r="G723" s="172" t="s">
        <v>42</v>
      </c>
      <c r="H723" s="276" t="s">
        <v>510</v>
      </c>
      <c r="I723" s="276" t="s">
        <v>1072</v>
      </c>
      <c r="J723" s="276" t="s">
        <v>1071</v>
      </c>
      <c r="K723" s="276" t="s">
        <v>1108</v>
      </c>
      <c r="L723" s="276" t="s">
        <v>19</v>
      </c>
      <c r="M723" s="276" t="s">
        <v>1124</v>
      </c>
      <c r="N723" s="276" t="s">
        <v>1110</v>
      </c>
      <c r="O723" s="276" t="s">
        <v>43</v>
      </c>
    </row>
    <row r="724" spans="1:15" ht="15" customHeight="1" x14ac:dyDescent="0.2">
      <c r="A724" s="172">
        <v>2017</v>
      </c>
      <c r="B724" s="172">
        <v>38</v>
      </c>
      <c r="C724" s="172" t="s">
        <v>268</v>
      </c>
      <c r="D724" s="172" t="s">
        <v>269</v>
      </c>
      <c r="E724" s="172" t="s">
        <v>345</v>
      </c>
      <c r="F724" s="172" t="s">
        <v>626</v>
      </c>
      <c r="G724" s="172" t="s">
        <v>18</v>
      </c>
      <c r="H724" s="276" t="s">
        <v>15</v>
      </c>
      <c r="I724" s="276" t="s">
        <v>16</v>
      </c>
      <c r="J724" s="276" t="s">
        <v>17</v>
      </c>
      <c r="K724" s="276" t="s">
        <v>1108</v>
      </c>
      <c r="L724" s="276" t="s">
        <v>19</v>
      </c>
      <c r="M724" s="276" t="s">
        <v>1109</v>
      </c>
      <c r="N724" s="276" t="s">
        <v>1110</v>
      </c>
      <c r="O724" s="276" t="s">
        <v>20</v>
      </c>
    </row>
    <row r="725" spans="1:15" ht="15" customHeight="1" x14ac:dyDescent="0.2">
      <c r="A725" s="172">
        <v>2017</v>
      </c>
      <c r="B725" s="172">
        <v>38</v>
      </c>
      <c r="C725" s="172" t="s">
        <v>268</v>
      </c>
      <c r="D725" s="172" t="s">
        <v>269</v>
      </c>
      <c r="E725" s="172" t="s">
        <v>345</v>
      </c>
      <c r="F725" s="172" t="s">
        <v>626</v>
      </c>
      <c r="G725" s="172" t="s">
        <v>18</v>
      </c>
      <c r="H725" s="277" t="s">
        <v>21</v>
      </c>
      <c r="I725" s="277" t="s">
        <v>22</v>
      </c>
      <c r="J725" s="277" t="s">
        <v>929</v>
      </c>
      <c r="K725" s="277" t="s">
        <v>1108</v>
      </c>
      <c r="L725" s="277" t="s">
        <v>19</v>
      </c>
      <c r="M725" s="277" t="s">
        <v>1109</v>
      </c>
      <c r="N725" s="277" t="s">
        <v>1110</v>
      </c>
      <c r="O725" s="277" t="s">
        <v>20</v>
      </c>
    </row>
    <row r="726" spans="1:15" ht="15" customHeight="1" x14ac:dyDescent="0.2">
      <c r="A726" s="172">
        <v>2017</v>
      </c>
      <c r="B726" s="172">
        <v>38</v>
      </c>
      <c r="C726" s="172" t="s">
        <v>268</v>
      </c>
      <c r="D726" s="172" t="s">
        <v>269</v>
      </c>
      <c r="E726" s="172" t="s">
        <v>345</v>
      </c>
      <c r="F726" s="172" t="s">
        <v>626</v>
      </c>
      <c r="G726" s="172" t="s">
        <v>27</v>
      </c>
      <c r="H726" s="276" t="s">
        <v>515</v>
      </c>
      <c r="I726" s="276" t="s">
        <v>1369</v>
      </c>
      <c r="J726" s="276" t="s">
        <v>871</v>
      </c>
      <c r="K726" s="276" t="s">
        <v>1108</v>
      </c>
      <c r="L726" s="276" t="s">
        <v>1076</v>
      </c>
      <c r="M726" s="276" t="s">
        <v>1109</v>
      </c>
      <c r="N726" s="276" t="s">
        <v>1110</v>
      </c>
      <c r="O726" s="276" t="s">
        <v>20</v>
      </c>
    </row>
    <row r="727" spans="1:15" ht="15" customHeight="1" x14ac:dyDescent="0.2">
      <c r="A727" s="172">
        <v>2017</v>
      </c>
      <c r="B727" s="172">
        <v>38</v>
      </c>
      <c r="C727" s="172" t="s">
        <v>268</v>
      </c>
      <c r="D727" s="172" t="s">
        <v>269</v>
      </c>
      <c r="E727" s="172" t="s">
        <v>345</v>
      </c>
      <c r="F727" s="172" t="s">
        <v>626</v>
      </c>
      <c r="G727" s="172" t="s">
        <v>32</v>
      </c>
      <c r="H727" s="276" t="s">
        <v>1378</v>
      </c>
      <c r="I727" s="276" t="s">
        <v>1379</v>
      </c>
      <c r="J727" s="276" t="s">
        <v>1380</v>
      </c>
      <c r="K727" s="276" t="s">
        <v>1108</v>
      </c>
      <c r="L727" s="276" t="s">
        <v>19</v>
      </c>
      <c r="M727" s="276" t="s">
        <v>1109</v>
      </c>
      <c r="N727" s="276" t="s">
        <v>1110</v>
      </c>
      <c r="O727" s="276" t="s">
        <v>20</v>
      </c>
    </row>
    <row r="728" spans="1:15" ht="15" customHeight="1" x14ac:dyDescent="0.2">
      <c r="A728" s="172">
        <v>2017</v>
      </c>
      <c r="B728" s="172">
        <v>38</v>
      </c>
      <c r="C728" s="172" t="s">
        <v>268</v>
      </c>
      <c r="D728" s="172" t="s">
        <v>269</v>
      </c>
      <c r="E728" s="172" t="s">
        <v>345</v>
      </c>
      <c r="F728" s="172" t="s">
        <v>626</v>
      </c>
      <c r="G728" s="172" t="s">
        <v>42</v>
      </c>
      <c r="H728" s="276" t="s">
        <v>1381</v>
      </c>
      <c r="I728" s="276" t="s">
        <v>1382</v>
      </c>
      <c r="J728" s="276" t="s">
        <v>1383</v>
      </c>
      <c r="K728" s="276" t="s">
        <v>1108</v>
      </c>
      <c r="L728" s="276" t="s">
        <v>19</v>
      </c>
      <c r="M728" s="276" t="s">
        <v>1124</v>
      </c>
      <c r="N728" s="276" t="s">
        <v>1110</v>
      </c>
      <c r="O728" s="276" t="s">
        <v>20</v>
      </c>
    </row>
    <row r="729" spans="1:15" ht="15" customHeight="1" x14ac:dyDescent="0.2">
      <c r="A729" s="172">
        <v>2017</v>
      </c>
      <c r="B729" s="172">
        <v>38</v>
      </c>
      <c r="C729" s="172" t="s">
        <v>268</v>
      </c>
      <c r="D729" s="172" t="s">
        <v>269</v>
      </c>
      <c r="E729" s="172" t="s">
        <v>345</v>
      </c>
      <c r="F729" s="172" t="s">
        <v>626</v>
      </c>
      <c r="G729" s="172" t="s">
        <v>42</v>
      </c>
      <c r="H729" s="276" t="s">
        <v>1384</v>
      </c>
      <c r="I729" s="276" t="s">
        <v>1385</v>
      </c>
      <c r="J729" s="276" t="s">
        <v>1386</v>
      </c>
      <c r="K729" s="276" t="s">
        <v>1108</v>
      </c>
      <c r="L729" s="276" t="s">
        <v>19</v>
      </c>
      <c r="M729" s="276" t="s">
        <v>1124</v>
      </c>
      <c r="N729" s="276" t="s">
        <v>1110</v>
      </c>
      <c r="O729" s="276" t="s">
        <v>20</v>
      </c>
    </row>
    <row r="730" spans="1:15" ht="15" customHeight="1" x14ac:dyDescent="0.2">
      <c r="A730" s="172">
        <v>2017</v>
      </c>
      <c r="B730" s="172">
        <v>38</v>
      </c>
      <c r="C730" s="172" t="s">
        <v>268</v>
      </c>
      <c r="D730" s="172" t="s">
        <v>269</v>
      </c>
      <c r="E730" s="172" t="s">
        <v>345</v>
      </c>
      <c r="F730" s="172" t="s">
        <v>626</v>
      </c>
      <c r="G730" s="172" t="s">
        <v>42</v>
      </c>
      <c r="H730" s="276" t="s">
        <v>494</v>
      </c>
      <c r="I730" s="276" t="s">
        <v>1387</v>
      </c>
      <c r="J730" s="276" t="s">
        <v>1388</v>
      </c>
      <c r="K730" s="276" t="s">
        <v>1108</v>
      </c>
      <c r="L730" s="276" t="s">
        <v>19</v>
      </c>
      <c r="M730" s="276" t="s">
        <v>1124</v>
      </c>
      <c r="N730" s="276" t="s">
        <v>1110</v>
      </c>
      <c r="O730" s="276" t="s">
        <v>20</v>
      </c>
    </row>
    <row r="731" spans="1:15" ht="15" customHeight="1" x14ac:dyDescent="0.2">
      <c r="A731" s="172">
        <v>2017</v>
      </c>
      <c r="B731" s="172">
        <v>38</v>
      </c>
      <c r="C731" s="172" t="s">
        <v>268</v>
      </c>
      <c r="D731" s="172" t="s">
        <v>269</v>
      </c>
      <c r="E731" s="172" t="s">
        <v>346</v>
      </c>
      <c r="F731" s="172" t="s">
        <v>633</v>
      </c>
      <c r="G731" s="172" t="s">
        <v>18</v>
      </c>
      <c r="H731" s="276" t="s">
        <v>15</v>
      </c>
      <c r="I731" s="276" t="s">
        <v>16</v>
      </c>
      <c r="J731" s="276" t="s">
        <v>17</v>
      </c>
      <c r="K731" s="276" t="s">
        <v>1108</v>
      </c>
      <c r="L731" s="276" t="s">
        <v>19</v>
      </c>
      <c r="M731" s="276" t="s">
        <v>1109</v>
      </c>
      <c r="N731" s="276" t="s">
        <v>1110</v>
      </c>
      <c r="O731" s="276" t="s">
        <v>20</v>
      </c>
    </row>
    <row r="732" spans="1:15" ht="15" customHeight="1" x14ac:dyDescent="0.2">
      <c r="A732" s="172">
        <v>2017</v>
      </c>
      <c r="B732" s="172">
        <v>38</v>
      </c>
      <c r="C732" s="172" t="s">
        <v>268</v>
      </c>
      <c r="D732" s="172" t="s">
        <v>269</v>
      </c>
      <c r="E732" s="172" t="s">
        <v>346</v>
      </c>
      <c r="F732" s="172" t="s">
        <v>633</v>
      </c>
      <c r="G732" s="172" t="s">
        <v>18</v>
      </c>
      <c r="H732" s="277" t="s">
        <v>21</v>
      </c>
      <c r="I732" s="277" t="s">
        <v>22</v>
      </c>
      <c r="J732" s="277" t="s">
        <v>23</v>
      </c>
      <c r="K732" s="277" t="s">
        <v>1108</v>
      </c>
      <c r="L732" s="277" t="s">
        <v>19</v>
      </c>
      <c r="M732" s="277" t="s">
        <v>1109</v>
      </c>
      <c r="N732" s="277" t="s">
        <v>1110</v>
      </c>
      <c r="O732" s="277" t="s">
        <v>20</v>
      </c>
    </row>
    <row r="733" spans="1:15" ht="15" customHeight="1" x14ac:dyDescent="0.2">
      <c r="A733" s="172">
        <v>2017</v>
      </c>
      <c r="B733" s="172">
        <v>38</v>
      </c>
      <c r="C733" s="172" t="s">
        <v>268</v>
      </c>
      <c r="D733" s="172" t="s">
        <v>269</v>
      </c>
      <c r="E733" s="172" t="s">
        <v>346</v>
      </c>
      <c r="F733" s="172" t="s">
        <v>633</v>
      </c>
      <c r="G733" s="172" t="s">
        <v>27</v>
      </c>
      <c r="H733" s="276" t="s">
        <v>24</v>
      </c>
      <c r="I733" s="276" t="s">
        <v>25</v>
      </c>
      <c r="J733" s="276" t="s">
        <v>26</v>
      </c>
      <c r="K733" s="276" t="s">
        <v>1108</v>
      </c>
      <c r="L733" s="276" t="s">
        <v>28</v>
      </c>
      <c r="M733" s="276" t="s">
        <v>1109</v>
      </c>
      <c r="N733" s="276" t="s">
        <v>1110</v>
      </c>
      <c r="O733" s="276" t="s">
        <v>20</v>
      </c>
    </row>
    <row r="734" spans="1:15" ht="15" customHeight="1" x14ac:dyDescent="0.2">
      <c r="A734" s="172">
        <v>2017</v>
      </c>
      <c r="B734" s="172">
        <v>38</v>
      </c>
      <c r="C734" s="172" t="s">
        <v>268</v>
      </c>
      <c r="D734" s="172" t="s">
        <v>269</v>
      </c>
      <c r="E734" s="172" t="s">
        <v>346</v>
      </c>
      <c r="F734" s="172" t="s">
        <v>633</v>
      </c>
      <c r="G734" s="172" t="s">
        <v>32</v>
      </c>
      <c r="H734" s="276" t="s">
        <v>29</v>
      </c>
      <c r="I734" s="276" t="s">
        <v>30</v>
      </c>
      <c r="J734" s="276" t="s">
        <v>31</v>
      </c>
      <c r="K734" s="276" t="s">
        <v>1108</v>
      </c>
      <c r="L734" s="276" t="s">
        <v>19</v>
      </c>
      <c r="M734" s="276" t="s">
        <v>1109</v>
      </c>
      <c r="N734" s="276" t="s">
        <v>1110</v>
      </c>
      <c r="O734" s="276" t="s">
        <v>20</v>
      </c>
    </row>
    <row r="735" spans="1:15" ht="15" customHeight="1" x14ac:dyDescent="0.2">
      <c r="A735" s="172">
        <v>2017</v>
      </c>
      <c r="B735" s="172">
        <v>38</v>
      </c>
      <c r="C735" s="172" t="s">
        <v>268</v>
      </c>
      <c r="D735" s="172" t="s">
        <v>269</v>
      </c>
      <c r="E735" s="172" t="s">
        <v>346</v>
      </c>
      <c r="F735" s="172" t="s">
        <v>633</v>
      </c>
      <c r="G735" s="172" t="s">
        <v>32</v>
      </c>
      <c r="H735" s="276" t="s">
        <v>33</v>
      </c>
      <c r="I735" s="276" t="s">
        <v>34</v>
      </c>
      <c r="J735" s="276" t="s">
        <v>35</v>
      </c>
      <c r="K735" s="276" t="s">
        <v>1108</v>
      </c>
      <c r="L735" s="276" t="s">
        <v>19</v>
      </c>
      <c r="M735" s="276" t="s">
        <v>1109</v>
      </c>
      <c r="N735" s="276" t="s">
        <v>1110</v>
      </c>
      <c r="O735" s="276" t="s">
        <v>20</v>
      </c>
    </row>
    <row r="736" spans="1:15" ht="15" customHeight="1" x14ac:dyDescent="0.2">
      <c r="A736" s="172">
        <v>2017</v>
      </c>
      <c r="B736" s="172">
        <v>38</v>
      </c>
      <c r="C736" s="172" t="s">
        <v>268</v>
      </c>
      <c r="D736" s="172" t="s">
        <v>269</v>
      </c>
      <c r="E736" s="172" t="s">
        <v>346</v>
      </c>
      <c r="F736" s="172" t="s">
        <v>633</v>
      </c>
      <c r="G736" s="172" t="s">
        <v>32</v>
      </c>
      <c r="H736" s="276" t="s">
        <v>36</v>
      </c>
      <c r="I736" s="276" t="s">
        <v>37</v>
      </c>
      <c r="J736" s="276" t="s">
        <v>38</v>
      </c>
      <c r="K736" s="276" t="s">
        <v>1108</v>
      </c>
      <c r="L736" s="276" t="s">
        <v>19</v>
      </c>
      <c r="M736" s="276" t="s">
        <v>1109</v>
      </c>
      <c r="N736" s="276" t="s">
        <v>1110</v>
      </c>
      <c r="O736" s="276" t="s">
        <v>20</v>
      </c>
    </row>
    <row r="737" spans="1:15" ht="15" customHeight="1" x14ac:dyDescent="0.2">
      <c r="A737" s="172">
        <v>2017</v>
      </c>
      <c r="B737" s="172">
        <v>38</v>
      </c>
      <c r="C737" s="172" t="s">
        <v>268</v>
      </c>
      <c r="D737" s="172" t="s">
        <v>269</v>
      </c>
      <c r="E737" s="172" t="s">
        <v>346</v>
      </c>
      <c r="F737" s="172" t="s">
        <v>633</v>
      </c>
      <c r="G737" s="172" t="s">
        <v>42</v>
      </c>
      <c r="H737" s="276" t="s">
        <v>39</v>
      </c>
      <c r="I737" s="276" t="s">
        <v>40</v>
      </c>
      <c r="J737" s="276" t="s">
        <v>41</v>
      </c>
      <c r="K737" s="276" t="s">
        <v>1108</v>
      </c>
      <c r="L737" s="276" t="s">
        <v>19</v>
      </c>
      <c r="M737" s="276" t="s">
        <v>1124</v>
      </c>
      <c r="N737" s="276" t="s">
        <v>1125</v>
      </c>
      <c r="O737" s="276" t="s">
        <v>43</v>
      </c>
    </row>
    <row r="738" spans="1:15" ht="15" customHeight="1" x14ac:dyDescent="0.2">
      <c r="A738" s="172">
        <v>2017</v>
      </c>
      <c r="B738" s="172">
        <v>38</v>
      </c>
      <c r="C738" s="172" t="s">
        <v>268</v>
      </c>
      <c r="D738" s="172" t="s">
        <v>269</v>
      </c>
      <c r="E738" s="172" t="s">
        <v>346</v>
      </c>
      <c r="F738" s="172" t="s">
        <v>633</v>
      </c>
      <c r="G738" s="172" t="s">
        <v>42</v>
      </c>
      <c r="H738" s="276" t="s">
        <v>44</v>
      </c>
      <c r="I738" s="276" t="s">
        <v>45</v>
      </c>
      <c r="J738" s="276" t="s">
        <v>46</v>
      </c>
      <c r="K738" s="276" t="s">
        <v>1108</v>
      </c>
      <c r="L738" s="276" t="s">
        <v>19</v>
      </c>
      <c r="M738" s="276" t="s">
        <v>1124</v>
      </c>
      <c r="N738" s="276" t="s">
        <v>1110</v>
      </c>
      <c r="O738" s="276" t="s">
        <v>43</v>
      </c>
    </row>
    <row r="739" spans="1:15" ht="15" customHeight="1" x14ac:dyDescent="0.2">
      <c r="A739" s="172">
        <v>2017</v>
      </c>
      <c r="B739" s="172">
        <v>38</v>
      </c>
      <c r="C739" s="172" t="s">
        <v>268</v>
      </c>
      <c r="D739" s="172" t="s">
        <v>269</v>
      </c>
      <c r="E739" s="172" t="s">
        <v>346</v>
      </c>
      <c r="F739" s="172" t="s">
        <v>633</v>
      </c>
      <c r="G739" s="172" t="s">
        <v>42</v>
      </c>
      <c r="H739" s="276" t="s">
        <v>47</v>
      </c>
      <c r="I739" s="276" t="s">
        <v>48</v>
      </c>
      <c r="J739" s="276" t="s">
        <v>49</v>
      </c>
      <c r="K739" s="276" t="s">
        <v>1192</v>
      </c>
      <c r="L739" s="276" t="s">
        <v>50</v>
      </c>
      <c r="M739" s="276" t="s">
        <v>1124</v>
      </c>
      <c r="N739" s="276" t="s">
        <v>1125</v>
      </c>
      <c r="O739" s="276" t="s">
        <v>20</v>
      </c>
    </row>
    <row r="740" spans="1:15" ht="15" customHeight="1" x14ac:dyDescent="0.2">
      <c r="A740" s="172">
        <v>2017</v>
      </c>
      <c r="B740" s="172">
        <v>38</v>
      </c>
      <c r="C740" s="172" t="s">
        <v>268</v>
      </c>
      <c r="D740" s="172" t="s">
        <v>269</v>
      </c>
      <c r="E740" s="172" t="s">
        <v>347</v>
      </c>
      <c r="F740" s="172" t="s">
        <v>297</v>
      </c>
      <c r="G740" s="172" t="s">
        <v>18</v>
      </c>
      <c r="H740" s="276" t="s">
        <v>15</v>
      </c>
      <c r="I740" s="276" t="s">
        <v>16</v>
      </c>
      <c r="J740" s="276" t="s">
        <v>17</v>
      </c>
      <c r="K740" s="276" t="s">
        <v>1108</v>
      </c>
      <c r="L740" s="276" t="s">
        <v>19</v>
      </c>
      <c r="M740" s="276" t="s">
        <v>1109</v>
      </c>
      <c r="N740" s="276" t="s">
        <v>1110</v>
      </c>
      <c r="O740" s="276" t="s">
        <v>20</v>
      </c>
    </row>
    <row r="741" spans="1:15" ht="15" customHeight="1" x14ac:dyDescent="0.2">
      <c r="A741" s="172">
        <v>2017</v>
      </c>
      <c r="B741" s="172">
        <v>38</v>
      </c>
      <c r="C741" s="172" t="s">
        <v>268</v>
      </c>
      <c r="D741" s="172" t="s">
        <v>269</v>
      </c>
      <c r="E741" s="172" t="s">
        <v>347</v>
      </c>
      <c r="F741" s="172" t="s">
        <v>297</v>
      </c>
      <c r="G741" s="172" t="s">
        <v>27</v>
      </c>
      <c r="H741" s="276" t="s">
        <v>1073</v>
      </c>
      <c r="I741" s="276" t="s">
        <v>1075</v>
      </c>
      <c r="J741" s="276" t="s">
        <v>1074</v>
      </c>
      <c r="K741" s="276" t="s">
        <v>1108</v>
      </c>
      <c r="L741" s="276" t="s">
        <v>1076</v>
      </c>
      <c r="M741" s="276" t="s">
        <v>1109</v>
      </c>
      <c r="N741" s="276" t="s">
        <v>1110</v>
      </c>
      <c r="O741" s="276" t="s">
        <v>588</v>
      </c>
    </row>
    <row r="742" spans="1:15" ht="15" customHeight="1" x14ac:dyDescent="0.2">
      <c r="A742" s="172">
        <v>2017</v>
      </c>
      <c r="B742" s="172">
        <v>38</v>
      </c>
      <c r="C742" s="172" t="s">
        <v>268</v>
      </c>
      <c r="D742" s="172" t="s">
        <v>269</v>
      </c>
      <c r="E742" s="172" t="s">
        <v>347</v>
      </c>
      <c r="F742" s="172" t="s">
        <v>297</v>
      </c>
      <c r="G742" s="172" t="s">
        <v>27</v>
      </c>
      <c r="H742" s="277" t="s">
        <v>1094</v>
      </c>
      <c r="I742" s="277" t="s">
        <v>1389</v>
      </c>
      <c r="J742" s="277" t="s">
        <v>1390</v>
      </c>
      <c r="K742" s="277" t="s">
        <v>1108</v>
      </c>
      <c r="L742" s="277" t="s">
        <v>19</v>
      </c>
      <c r="M742" s="277" t="s">
        <v>1109</v>
      </c>
      <c r="N742" s="277" t="s">
        <v>1115</v>
      </c>
      <c r="O742" s="277" t="s">
        <v>20</v>
      </c>
    </row>
    <row r="743" spans="1:15" ht="15" customHeight="1" x14ac:dyDescent="0.2">
      <c r="A743" s="172">
        <v>2017</v>
      </c>
      <c r="B743" s="172">
        <v>38</v>
      </c>
      <c r="C743" s="172" t="s">
        <v>268</v>
      </c>
      <c r="D743" s="172" t="s">
        <v>269</v>
      </c>
      <c r="E743" s="172" t="s">
        <v>347</v>
      </c>
      <c r="F743" s="172" t="s">
        <v>297</v>
      </c>
      <c r="G743" s="172" t="s">
        <v>32</v>
      </c>
      <c r="H743" s="276" t="s">
        <v>528</v>
      </c>
      <c r="I743" s="276" t="s">
        <v>771</v>
      </c>
      <c r="J743" s="276" t="s">
        <v>769</v>
      </c>
      <c r="K743" s="276" t="s">
        <v>1108</v>
      </c>
      <c r="L743" s="276" t="s">
        <v>1076</v>
      </c>
      <c r="M743" s="276" t="s">
        <v>1109</v>
      </c>
      <c r="N743" s="276" t="s">
        <v>1115</v>
      </c>
      <c r="O743" s="276" t="s">
        <v>588</v>
      </c>
    </row>
    <row r="744" spans="1:15" ht="15" customHeight="1" x14ac:dyDescent="0.2">
      <c r="A744" s="172">
        <v>2017</v>
      </c>
      <c r="B744" s="172">
        <v>38</v>
      </c>
      <c r="C744" s="172" t="s">
        <v>268</v>
      </c>
      <c r="D744" s="172" t="s">
        <v>269</v>
      </c>
      <c r="E744" s="172" t="s">
        <v>347</v>
      </c>
      <c r="F744" s="172" t="s">
        <v>297</v>
      </c>
      <c r="G744" s="172" t="s">
        <v>32</v>
      </c>
      <c r="H744" s="276" t="s">
        <v>1077</v>
      </c>
      <c r="I744" s="276" t="s">
        <v>648</v>
      </c>
      <c r="J744" s="276" t="s">
        <v>646</v>
      </c>
      <c r="K744" s="276" t="s">
        <v>1108</v>
      </c>
      <c r="L744" s="276" t="s">
        <v>1076</v>
      </c>
      <c r="M744" s="276" t="s">
        <v>1109</v>
      </c>
      <c r="N744" s="276" t="s">
        <v>1115</v>
      </c>
      <c r="O744" s="276" t="s">
        <v>588</v>
      </c>
    </row>
    <row r="745" spans="1:15" ht="15" customHeight="1" x14ac:dyDescent="0.2">
      <c r="A745" s="172">
        <v>2017</v>
      </c>
      <c r="B745" s="172">
        <v>38</v>
      </c>
      <c r="C745" s="172" t="s">
        <v>268</v>
      </c>
      <c r="D745" s="172" t="s">
        <v>269</v>
      </c>
      <c r="E745" s="172" t="s">
        <v>347</v>
      </c>
      <c r="F745" s="172" t="s">
        <v>297</v>
      </c>
      <c r="G745" s="172" t="s">
        <v>32</v>
      </c>
      <c r="H745" s="276" t="s">
        <v>675</v>
      </c>
      <c r="I745" s="276" t="s">
        <v>678</v>
      </c>
      <c r="J745" s="276" t="s">
        <v>676</v>
      </c>
      <c r="K745" s="276" t="s">
        <v>1108</v>
      </c>
      <c r="L745" s="276" t="s">
        <v>19</v>
      </c>
      <c r="M745" s="276" t="s">
        <v>1109</v>
      </c>
      <c r="N745" s="276" t="s">
        <v>1110</v>
      </c>
      <c r="O745" s="276" t="s">
        <v>43</v>
      </c>
    </row>
    <row r="746" spans="1:15" ht="15" customHeight="1" x14ac:dyDescent="0.2">
      <c r="A746" s="172">
        <v>2017</v>
      </c>
      <c r="B746" s="172">
        <v>38</v>
      </c>
      <c r="C746" s="172" t="s">
        <v>268</v>
      </c>
      <c r="D746" s="172" t="s">
        <v>269</v>
      </c>
      <c r="E746" s="172" t="s">
        <v>347</v>
      </c>
      <c r="F746" s="172" t="s">
        <v>297</v>
      </c>
      <c r="G746" s="172" t="s">
        <v>32</v>
      </c>
      <c r="H746" s="276" t="s">
        <v>524</v>
      </c>
      <c r="I746" s="276" t="s">
        <v>665</v>
      </c>
      <c r="J746" s="276" t="s">
        <v>663</v>
      </c>
      <c r="K746" s="276" t="s">
        <v>1108</v>
      </c>
      <c r="L746" s="276" t="s">
        <v>1076</v>
      </c>
      <c r="M746" s="276" t="s">
        <v>1109</v>
      </c>
      <c r="N746" s="276" t="s">
        <v>1110</v>
      </c>
      <c r="O746" s="276" t="s">
        <v>43</v>
      </c>
    </row>
    <row r="747" spans="1:15" ht="15" customHeight="1" x14ac:dyDescent="0.2">
      <c r="A747" s="172">
        <v>2017</v>
      </c>
      <c r="B747" s="172">
        <v>38</v>
      </c>
      <c r="C747" s="172" t="s">
        <v>268</v>
      </c>
      <c r="D747" s="172" t="s">
        <v>269</v>
      </c>
      <c r="E747" s="172" t="s">
        <v>347</v>
      </c>
      <c r="F747" s="172" t="s">
        <v>297</v>
      </c>
      <c r="G747" s="172" t="s">
        <v>32</v>
      </c>
      <c r="H747" s="276" t="s">
        <v>526</v>
      </c>
      <c r="I747" s="276" t="s">
        <v>1079</v>
      </c>
      <c r="J747" s="276" t="s">
        <v>1078</v>
      </c>
      <c r="K747" s="276" t="s">
        <v>1108</v>
      </c>
      <c r="L747" s="276" t="s">
        <v>1076</v>
      </c>
      <c r="M747" s="276" t="s">
        <v>1109</v>
      </c>
      <c r="N747" s="276" t="s">
        <v>1110</v>
      </c>
      <c r="O747" s="276" t="s">
        <v>588</v>
      </c>
    </row>
    <row r="748" spans="1:15" ht="15" customHeight="1" x14ac:dyDescent="0.2">
      <c r="A748" s="172">
        <v>2017</v>
      </c>
      <c r="B748" s="172">
        <v>38</v>
      </c>
      <c r="C748" s="172" t="s">
        <v>268</v>
      </c>
      <c r="D748" s="172" t="s">
        <v>269</v>
      </c>
      <c r="E748" s="172" t="s">
        <v>347</v>
      </c>
      <c r="F748" s="172" t="s">
        <v>297</v>
      </c>
      <c r="G748" s="172" t="s">
        <v>42</v>
      </c>
      <c r="H748" s="276" t="s">
        <v>650</v>
      </c>
      <c r="I748" s="276" t="s">
        <v>652</v>
      </c>
      <c r="J748" s="276" t="s">
        <v>651</v>
      </c>
      <c r="K748" s="276" t="s">
        <v>1108</v>
      </c>
      <c r="L748" s="276" t="s">
        <v>19</v>
      </c>
      <c r="M748" s="276" t="s">
        <v>1124</v>
      </c>
      <c r="N748" s="276" t="s">
        <v>1110</v>
      </c>
      <c r="O748" s="276" t="s">
        <v>43</v>
      </c>
    </row>
    <row r="749" spans="1:15" ht="15" customHeight="1" x14ac:dyDescent="0.2">
      <c r="A749" s="172">
        <v>2017</v>
      </c>
      <c r="B749" s="172">
        <v>38</v>
      </c>
      <c r="C749" s="172" t="s">
        <v>268</v>
      </c>
      <c r="D749" s="172" t="s">
        <v>269</v>
      </c>
      <c r="E749" s="172" t="s">
        <v>347</v>
      </c>
      <c r="F749" s="172" t="s">
        <v>297</v>
      </c>
      <c r="G749" s="172" t="s">
        <v>42</v>
      </c>
      <c r="H749" s="276" t="s">
        <v>530</v>
      </c>
      <c r="I749" s="276" t="s">
        <v>1081</v>
      </c>
      <c r="J749" s="276" t="s">
        <v>1080</v>
      </c>
      <c r="K749" s="276" t="s">
        <v>1108</v>
      </c>
      <c r="L749" s="276" t="s">
        <v>19</v>
      </c>
      <c r="M749" s="276" t="s">
        <v>1124</v>
      </c>
      <c r="N749" s="276" t="s">
        <v>1110</v>
      </c>
      <c r="O749" s="276" t="s">
        <v>43</v>
      </c>
    </row>
    <row r="750" spans="1:15" ht="15" customHeight="1" x14ac:dyDescent="0.2">
      <c r="A750" s="172">
        <v>2017</v>
      </c>
      <c r="B750" s="172">
        <v>38</v>
      </c>
      <c r="C750" s="172" t="s">
        <v>268</v>
      </c>
      <c r="D750" s="172" t="s">
        <v>269</v>
      </c>
      <c r="E750" s="172" t="s">
        <v>347</v>
      </c>
      <c r="F750" s="172" t="s">
        <v>297</v>
      </c>
      <c r="G750" s="172" t="s">
        <v>42</v>
      </c>
      <c r="H750" s="276" t="s">
        <v>536</v>
      </c>
      <c r="I750" s="276" t="s">
        <v>1083</v>
      </c>
      <c r="J750" s="276" t="s">
        <v>1082</v>
      </c>
      <c r="K750" s="276" t="s">
        <v>1108</v>
      </c>
      <c r="L750" s="276" t="s">
        <v>19</v>
      </c>
      <c r="M750" s="276" t="s">
        <v>1124</v>
      </c>
      <c r="N750" s="276" t="s">
        <v>1125</v>
      </c>
      <c r="O750" s="276" t="s">
        <v>43</v>
      </c>
    </row>
    <row r="751" spans="1:15" ht="15" customHeight="1" x14ac:dyDescent="0.2">
      <c r="A751" s="172">
        <v>2017</v>
      </c>
      <c r="B751" s="172">
        <v>38</v>
      </c>
      <c r="C751" s="172" t="s">
        <v>268</v>
      </c>
      <c r="D751" s="172" t="s">
        <v>269</v>
      </c>
      <c r="E751" s="172" t="s">
        <v>347</v>
      </c>
      <c r="F751" s="172" t="s">
        <v>297</v>
      </c>
      <c r="G751" s="172" t="s">
        <v>42</v>
      </c>
      <c r="H751" s="276" t="s">
        <v>537</v>
      </c>
      <c r="I751" s="276" t="s">
        <v>1084</v>
      </c>
      <c r="J751" s="276" t="s">
        <v>654</v>
      </c>
      <c r="K751" s="276" t="s">
        <v>1108</v>
      </c>
      <c r="L751" s="276" t="s">
        <v>19</v>
      </c>
      <c r="M751" s="276" t="s">
        <v>1124</v>
      </c>
      <c r="N751" s="276" t="s">
        <v>1125</v>
      </c>
      <c r="O751" s="276" t="s">
        <v>43</v>
      </c>
    </row>
    <row r="752" spans="1:15" ht="15" customHeight="1" x14ac:dyDescent="0.2">
      <c r="A752" s="172">
        <v>2017</v>
      </c>
      <c r="B752" s="172">
        <v>38</v>
      </c>
      <c r="C752" s="172" t="s">
        <v>268</v>
      </c>
      <c r="D752" s="172" t="s">
        <v>269</v>
      </c>
      <c r="E752" s="172" t="s">
        <v>347</v>
      </c>
      <c r="F752" s="172" t="s">
        <v>297</v>
      </c>
      <c r="G752" s="172" t="s">
        <v>42</v>
      </c>
      <c r="H752" s="276" t="s">
        <v>532</v>
      </c>
      <c r="I752" s="276" t="s">
        <v>1086</v>
      </c>
      <c r="J752" s="276" t="s">
        <v>1085</v>
      </c>
      <c r="K752" s="276" t="s">
        <v>1108</v>
      </c>
      <c r="L752" s="276" t="s">
        <v>19</v>
      </c>
      <c r="M752" s="276" t="s">
        <v>1124</v>
      </c>
      <c r="N752" s="276" t="s">
        <v>1125</v>
      </c>
      <c r="O752" s="276" t="s">
        <v>588</v>
      </c>
    </row>
    <row r="753" spans="1:15" ht="15" customHeight="1" x14ac:dyDescent="0.2">
      <c r="A753" s="172">
        <v>2017</v>
      </c>
      <c r="B753" s="172">
        <v>38</v>
      </c>
      <c r="C753" s="172" t="s">
        <v>268</v>
      </c>
      <c r="D753" s="172" t="s">
        <v>269</v>
      </c>
      <c r="E753" s="172" t="s">
        <v>347</v>
      </c>
      <c r="F753" s="172" t="s">
        <v>297</v>
      </c>
      <c r="G753" s="172" t="s">
        <v>42</v>
      </c>
      <c r="H753" s="276" t="s">
        <v>534</v>
      </c>
      <c r="I753" s="276" t="s">
        <v>1391</v>
      </c>
      <c r="J753" s="276" t="s">
        <v>1392</v>
      </c>
      <c r="K753" s="276" t="s">
        <v>1108</v>
      </c>
      <c r="L753" s="276" t="s">
        <v>1076</v>
      </c>
      <c r="M753" s="276" t="s">
        <v>1124</v>
      </c>
      <c r="N753" s="276" t="s">
        <v>1110</v>
      </c>
      <c r="O753" s="276" t="s">
        <v>20</v>
      </c>
    </row>
    <row r="754" spans="1:15" ht="15" customHeight="1" x14ac:dyDescent="0.2">
      <c r="A754" s="172">
        <v>2017</v>
      </c>
      <c r="B754" s="172">
        <v>38</v>
      </c>
      <c r="C754" s="172" t="s">
        <v>268</v>
      </c>
      <c r="D754" s="172" t="s">
        <v>269</v>
      </c>
      <c r="E754" s="172" t="s">
        <v>348</v>
      </c>
      <c r="F754" s="172" t="s">
        <v>301</v>
      </c>
      <c r="G754" s="172" t="s">
        <v>18</v>
      </c>
      <c r="H754" s="276" t="s">
        <v>15</v>
      </c>
      <c r="I754" s="276" t="s">
        <v>16</v>
      </c>
      <c r="J754" s="276" t="s">
        <v>17</v>
      </c>
      <c r="K754" s="276" t="s">
        <v>1108</v>
      </c>
      <c r="L754" s="276" t="s">
        <v>19</v>
      </c>
      <c r="M754" s="276" t="s">
        <v>1109</v>
      </c>
      <c r="N754" s="276" t="s">
        <v>1110</v>
      </c>
      <c r="O754" s="276" t="s">
        <v>20</v>
      </c>
    </row>
    <row r="755" spans="1:15" ht="15" customHeight="1" x14ac:dyDescent="0.2">
      <c r="A755" s="172">
        <v>2017</v>
      </c>
      <c r="B755" s="172">
        <v>38</v>
      </c>
      <c r="C755" s="172" t="s">
        <v>268</v>
      </c>
      <c r="D755" s="172" t="s">
        <v>269</v>
      </c>
      <c r="E755" s="172" t="s">
        <v>348</v>
      </c>
      <c r="F755" s="172" t="s">
        <v>301</v>
      </c>
      <c r="G755" s="172" t="s">
        <v>18</v>
      </c>
      <c r="H755" s="277" t="s">
        <v>21</v>
      </c>
      <c r="I755" s="277" t="s">
        <v>22</v>
      </c>
      <c r="J755" s="277" t="s">
        <v>23</v>
      </c>
      <c r="K755" s="277" t="s">
        <v>1108</v>
      </c>
      <c r="L755" s="277" t="s">
        <v>19</v>
      </c>
      <c r="M755" s="277" t="s">
        <v>1109</v>
      </c>
      <c r="N755" s="277" t="s">
        <v>1110</v>
      </c>
      <c r="O755" s="277" t="s">
        <v>20</v>
      </c>
    </row>
    <row r="756" spans="1:15" ht="15" customHeight="1" x14ac:dyDescent="0.2">
      <c r="A756" s="172">
        <v>2017</v>
      </c>
      <c r="B756" s="172">
        <v>38</v>
      </c>
      <c r="C756" s="172" t="s">
        <v>268</v>
      </c>
      <c r="D756" s="172" t="s">
        <v>269</v>
      </c>
      <c r="E756" s="172" t="s">
        <v>348</v>
      </c>
      <c r="F756" s="172" t="s">
        <v>301</v>
      </c>
      <c r="G756" s="172" t="s">
        <v>27</v>
      </c>
      <c r="H756" s="276" t="s">
        <v>542</v>
      </c>
      <c r="I756" s="276" t="s">
        <v>1393</v>
      </c>
      <c r="J756" s="276" t="s">
        <v>980</v>
      </c>
      <c r="K756" s="276" t="s">
        <v>1108</v>
      </c>
      <c r="L756" s="276" t="s">
        <v>1076</v>
      </c>
      <c r="M756" s="276" t="s">
        <v>1109</v>
      </c>
      <c r="N756" s="276" t="s">
        <v>1110</v>
      </c>
      <c r="O756" s="276" t="s">
        <v>20</v>
      </c>
    </row>
    <row r="757" spans="1:15" ht="15" customHeight="1" x14ac:dyDescent="0.2">
      <c r="A757" s="172">
        <v>2017</v>
      </c>
      <c r="B757" s="172">
        <v>38</v>
      </c>
      <c r="C757" s="172" t="s">
        <v>268</v>
      </c>
      <c r="D757" s="172" t="s">
        <v>269</v>
      </c>
      <c r="E757" s="172" t="s">
        <v>348</v>
      </c>
      <c r="F757" s="172" t="s">
        <v>301</v>
      </c>
      <c r="G757" s="172" t="s">
        <v>27</v>
      </c>
      <c r="H757" s="277" t="s">
        <v>985</v>
      </c>
      <c r="I757" s="277" t="s">
        <v>1394</v>
      </c>
      <c r="J757" s="277" t="s">
        <v>1395</v>
      </c>
      <c r="K757" s="277" t="s">
        <v>1108</v>
      </c>
      <c r="L757" s="277" t="s">
        <v>19</v>
      </c>
      <c r="M757" s="277" t="s">
        <v>1109</v>
      </c>
      <c r="N757" s="277" t="s">
        <v>1125</v>
      </c>
      <c r="O757" s="277" t="s">
        <v>20</v>
      </c>
    </row>
    <row r="758" spans="1:15" ht="15" customHeight="1" x14ac:dyDescent="0.2">
      <c r="A758" s="172">
        <v>2017</v>
      </c>
      <c r="B758" s="172">
        <v>38</v>
      </c>
      <c r="C758" s="172" t="s">
        <v>268</v>
      </c>
      <c r="D758" s="172" t="s">
        <v>269</v>
      </c>
      <c r="E758" s="172" t="s">
        <v>348</v>
      </c>
      <c r="F758" s="172" t="s">
        <v>301</v>
      </c>
      <c r="G758" s="172" t="s">
        <v>32</v>
      </c>
      <c r="H758" s="276" t="s">
        <v>1068</v>
      </c>
      <c r="I758" s="276" t="s">
        <v>1088</v>
      </c>
      <c r="J758" s="276" t="s">
        <v>1087</v>
      </c>
      <c r="K758" s="276" t="s">
        <v>1108</v>
      </c>
      <c r="L758" s="276" t="s">
        <v>19</v>
      </c>
      <c r="M758" s="276" t="s">
        <v>1109</v>
      </c>
      <c r="N758" s="276" t="s">
        <v>1110</v>
      </c>
      <c r="O758" s="276" t="s">
        <v>43</v>
      </c>
    </row>
    <row r="759" spans="1:15" ht="15" customHeight="1" x14ac:dyDescent="0.2">
      <c r="A759" s="172">
        <v>2017</v>
      </c>
      <c r="B759" s="172">
        <v>38</v>
      </c>
      <c r="C759" s="172" t="s">
        <v>268</v>
      </c>
      <c r="D759" s="172" t="s">
        <v>269</v>
      </c>
      <c r="E759" s="172" t="s">
        <v>348</v>
      </c>
      <c r="F759" s="172" t="s">
        <v>301</v>
      </c>
      <c r="G759" s="172" t="s">
        <v>42</v>
      </c>
      <c r="H759" s="276" t="s">
        <v>965</v>
      </c>
      <c r="I759" s="276" t="s">
        <v>965</v>
      </c>
      <c r="J759" s="276" t="s">
        <v>966</v>
      </c>
      <c r="K759" s="276" t="s">
        <v>1108</v>
      </c>
      <c r="L759" s="276" t="s">
        <v>19</v>
      </c>
      <c r="M759" s="276" t="s">
        <v>1124</v>
      </c>
      <c r="N759" s="276" t="s">
        <v>1110</v>
      </c>
      <c r="O759" s="276" t="s">
        <v>20</v>
      </c>
    </row>
    <row r="760" spans="1:15" ht="15" customHeight="1" x14ac:dyDescent="0.2">
      <c r="A760" s="172">
        <v>2017</v>
      </c>
      <c r="B760" s="172">
        <v>38</v>
      </c>
      <c r="C760" s="172" t="s">
        <v>268</v>
      </c>
      <c r="D760" s="172" t="s">
        <v>269</v>
      </c>
      <c r="E760" s="172" t="s">
        <v>348</v>
      </c>
      <c r="F760" s="172" t="s">
        <v>301</v>
      </c>
      <c r="G760" s="172" t="s">
        <v>42</v>
      </c>
      <c r="H760" s="276" t="s">
        <v>970</v>
      </c>
      <c r="I760" s="276" t="s">
        <v>972</v>
      </c>
      <c r="J760" s="276" t="s">
        <v>971</v>
      </c>
      <c r="K760" s="276" t="s">
        <v>1108</v>
      </c>
      <c r="L760" s="276" t="s">
        <v>19</v>
      </c>
      <c r="M760" s="276" t="s">
        <v>1124</v>
      </c>
      <c r="N760" s="276" t="s">
        <v>1110</v>
      </c>
      <c r="O760" s="276" t="s">
        <v>20</v>
      </c>
    </row>
    <row r="761" spans="1:15" ht="15" customHeight="1" x14ac:dyDescent="0.2">
      <c r="A761" s="172">
        <v>2017</v>
      </c>
      <c r="B761" s="172">
        <v>38</v>
      </c>
      <c r="C761" s="172" t="s">
        <v>268</v>
      </c>
      <c r="D761" s="172" t="s">
        <v>269</v>
      </c>
      <c r="E761" s="172" t="s">
        <v>348</v>
      </c>
      <c r="F761" s="172" t="s">
        <v>301</v>
      </c>
      <c r="G761" s="172" t="s">
        <v>42</v>
      </c>
      <c r="H761" s="276" t="s">
        <v>1067</v>
      </c>
      <c r="I761" s="276" t="s">
        <v>1090</v>
      </c>
      <c r="J761" s="276" t="s">
        <v>1089</v>
      </c>
      <c r="K761" s="276" t="s">
        <v>1108</v>
      </c>
      <c r="L761" s="276" t="s">
        <v>19</v>
      </c>
      <c r="M761" s="276" t="s">
        <v>1124</v>
      </c>
      <c r="N761" s="276" t="s">
        <v>1110</v>
      </c>
      <c r="O761" s="276" t="s">
        <v>43</v>
      </c>
    </row>
    <row r="762" spans="1:15" ht="15" customHeight="1" x14ac:dyDescent="0.2">
      <c r="A762" s="172">
        <v>2017</v>
      </c>
      <c r="B762" s="172">
        <v>38</v>
      </c>
      <c r="C762" s="172" t="s">
        <v>268</v>
      </c>
      <c r="D762" s="172" t="s">
        <v>269</v>
      </c>
      <c r="E762" s="172" t="s">
        <v>349</v>
      </c>
      <c r="F762" s="172" t="s">
        <v>689</v>
      </c>
      <c r="G762" s="172" t="s">
        <v>18</v>
      </c>
      <c r="H762" s="276" t="s">
        <v>15</v>
      </c>
      <c r="I762" s="276" t="s">
        <v>16</v>
      </c>
      <c r="J762" s="276" t="s">
        <v>17</v>
      </c>
      <c r="K762" s="276" t="s">
        <v>1108</v>
      </c>
      <c r="L762" s="276" t="s">
        <v>19</v>
      </c>
      <c r="M762" s="276" t="s">
        <v>1109</v>
      </c>
      <c r="N762" s="276" t="s">
        <v>1110</v>
      </c>
      <c r="O762" s="276" t="s">
        <v>20</v>
      </c>
    </row>
    <row r="763" spans="1:15" ht="15" customHeight="1" x14ac:dyDescent="0.2">
      <c r="A763" s="172">
        <v>2017</v>
      </c>
      <c r="B763" s="172">
        <v>38</v>
      </c>
      <c r="C763" s="172" t="s">
        <v>268</v>
      </c>
      <c r="D763" s="172" t="s">
        <v>269</v>
      </c>
      <c r="E763" s="172" t="s">
        <v>349</v>
      </c>
      <c r="F763" s="172" t="s">
        <v>689</v>
      </c>
      <c r="G763" s="172" t="s">
        <v>18</v>
      </c>
      <c r="H763" s="277" t="s">
        <v>21</v>
      </c>
      <c r="I763" s="277" t="s">
        <v>22</v>
      </c>
      <c r="J763" s="277" t="s">
        <v>929</v>
      </c>
      <c r="K763" s="277" t="s">
        <v>1108</v>
      </c>
      <c r="L763" s="277" t="s">
        <v>19</v>
      </c>
      <c r="M763" s="277" t="s">
        <v>1109</v>
      </c>
      <c r="N763" s="277" t="s">
        <v>1110</v>
      </c>
      <c r="O763" s="277" t="s">
        <v>20</v>
      </c>
    </row>
    <row r="764" spans="1:15" ht="15" customHeight="1" x14ac:dyDescent="0.2">
      <c r="A764" s="172">
        <v>2017</v>
      </c>
      <c r="B764" s="172">
        <v>38</v>
      </c>
      <c r="C764" s="172" t="s">
        <v>268</v>
      </c>
      <c r="D764" s="172" t="s">
        <v>269</v>
      </c>
      <c r="E764" s="172" t="s">
        <v>349</v>
      </c>
      <c r="F764" s="172" t="s">
        <v>689</v>
      </c>
      <c r="G764" s="172" t="s">
        <v>27</v>
      </c>
      <c r="H764" s="276" t="s">
        <v>545</v>
      </c>
      <c r="I764" s="276" t="s">
        <v>1007</v>
      </c>
      <c r="J764" s="276" t="s">
        <v>1006</v>
      </c>
      <c r="K764" s="276" t="s">
        <v>1108</v>
      </c>
      <c r="L764" s="276" t="s">
        <v>19</v>
      </c>
      <c r="M764" s="276" t="s">
        <v>1109</v>
      </c>
      <c r="N764" s="276" t="s">
        <v>1110</v>
      </c>
      <c r="O764" s="276" t="s">
        <v>20</v>
      </c>
    </row>
    <row r="765" spans="1:15" ht="15" customHeight="1" x14ac:dyDescent="0.2">
      <c r="A765" s="172">
        <v>2017</v>
      </c>
      <c r="B765" s="172">
        <v>38</v>
      </c>
      <c r="C765" s="172" t="s">
        <v>268</v>
      </c>
      <c r="D765" s="172" t="s">
        <v>269</v>
      </c>
      <c r="E765" s="172" t="s">
        <v>349</v>
      </c>
      <c r="F765" s="172" t="s">
        <v>689</v>
      </c>
      <c r="G765" s="172" t="s">
        <v>32</v>
      </c>
      <c r="H765" s="276" t="s">
        <v>548</v>
      </c>
      <c r="I765" s="276" t="s">
        <v>1396</v>
      </c>
      <c r="J765" s="276" t="s">
        <v>1397</v>
      </c>
      <c r="K765" s="276" t="s">
        <v>1108</v>
      </c>
      <c r="L765" s="276" t="s">
        <v>19</v>
      </c>
      <c r="M765" s="276" t="s">
        <v>1109</v>
      </c>
      <c r="N765" s="276" t="s">
        <v>1110</v>
      </c>
      <c r="O765" s="276" t="s">
        <v>20</v>
      </c>
    </row>
    <row r="766" spans="1:15" ht="15" customHeight="1" x14ac:dyDescent="0.2">
      <c r="A766" s="172">
        <v>2017</v>
      </c>
      <c r="B766" s="172">
        <v>38</v>
      </c>
      <c r="C766" s="172" t="s">
        <v>268</v>
      </c>
      <c r="D766" s="172" t="s">
        <v>269</v>
      </c>
      <c r="E766" s="172" t="s">
        <v>349</v>
      </c>
      <c r="F766" s="172" t="s">
        <v>689</v>
      </c>
      <c r="G766" s="172" t="s">
        <v>42</v>
      </c>
      <c r="H766" s="276" t="s">
        <v>650</v>
      </c>
      <c r="I766" s="276" t="s">
        <v>800</v>
      </c>
      <c r="J766" s="276" t="s">
        <v>799</v>
      </c>
      <c r="K766" s="276" t="s">
        <v>1108</v>
      </c>
      <c r="L766" s="276" t="s">
        <v>19</v>
      </c>
      <c r="M766" s="276" t="s">
        <v>1124</v>
      </c>
      <c r="N766" s="276" t="s">
        <v>1110</v>
      </c>
      <c r="O766" s="276" t="s">
        <v>20</v>
      </c>
    </row>
    <row r="767" spans="1:15" ht="15" customHeight="1" x14ac:dyDescent="0.2">
      <c r="A767" s="172">
        <v>2017</v>
      </c>
      <c r="B767" s="172">
        <v>38</v>
      </c>
      <c r="C767" s="172" t="s">
        <v>268</v>
      </c>
      <c r="D767" s="172" t="s">
        <v>269</v>
      </c>
      <c r="E767" s="172" t="s">
        <v>349</v>
      </c>
      <c r="F767" s="172" t="s">
        <v>689</v>
      </c>
      <c r="G767" s="172" t="s">
        <v>42</v>
      </c>
      <c r="H767" s="276" t="s">
        <v>996</v>
      </c>
      <c r="I767" s="276" t="s">
        <v>998</v>
      </c>
      <c r="J767" s="276" t="s">
        <v>997</v>
      </c>
      <c r="K767" s="276" t="s">
        <v>1108</v>
      </c>
      <c r="L767" s="276" t="s">
        <v>19</v>
      </c>
      <c r="M767" s="276" t="s">
        <v>1124</v>
      </c>
      <c r="N767" s="276" t="s">
        <v>1110</v>
      </c>
      <c r="O767" s="276" t="s">
        <v>20</v>
      </c>
    </row>
    <row r="768" spans="1:15" ht="15" customHeight="1" x14ac:dyDescent="0.2">
      <c r="A768" s="172">
        <v>2017</v>
      </c>
      <c r="B768" s="172">
        <v>38</v>
      </c>
      <c r="C768" s="172" t="s">
        <v>268</v>
      </c>
      <c r="D768" s="172" t="s">
        <v>269</v>
      </c>
      <c r="E768" s="172" t="s">
        <v>349</v>
      </c>
      <c r="F768" s="172" t="s">
        <v>689</v>
      </c>
      <c r="G768" s="172" t="s">
        <v>42</v>
      </c>
      <c r="H768" s="276" t="s">
        <v>1096</v>
      </c>
      <c r="I768" s="276" t="s">
        <v>1003</v>
      </c>
      <c r="J768" s="276" t="s">
        <v>1002</v>
      </c>
      <c r="K768" s="276" t="s">
        <v>1108</v>
      </c>
      <c r="L768" s="276" t="s">
        <v>19</v>
      </c>
      <c r="M768" s="276" t="s">
        <v>1124</v>
      </c>
      <c r="N768" s="276" t="s">
        <v>1110</v>
      </c>
      <c r="O768" s="276" t="s">
        <v>20</v>
      </c>
    </row>
    <row r="769" spans="1:15" ht="15" customHeight="1" x14ac:dyDescent="0.2">
      <c r="A769" s="172">
        <v>2017</v>
      </c>
      <c r="B769" s="172">
        <v>38</v>
      </c>
      <c r="C769" s="172" t="s">
        <v>268</v>
      </c>
      <c r="D769" s="172" t="s">
        <v>269</v>
      </c>
      <c r="E769" s="172" t="s">
        <v>349</v>
      </c>
      <c r="F769" s="172" t="s">
        <v>689</v>
      </c>
      <c r="G769" s="172" t="s">
        <v>42</v>
      </c>
      <c r="H769" s="276" t="s">
        <v>1069</v>
      </c>
      <c r="I769" s="276" t="s">
        <v>692</v>
      </c>
      <c r="J769" s="276" t="s">
        <v>691</v>
      </c>
      <c r="K769" s="276" t="s">
        <v>1108</v>
      </c>
      <c r="L769" s="276" t="s">
        <v>19</v>
      </c>
      <c r="M769" s="276" t="s">
        <v>1124</v>
      </c>
      <c r="N769" s="276" t="s">
        <v>1110</v>
      </c>
      <c r="O769" s="276" t="s">
        <v>43</v>
      </c>
    </row>
    <row r="770" spans="1:15" ht="15" customHeight="1" x14ac:dyDescent="0.2">
      <c r="A770" s="172">
        <v>2017</v>
      </c>
      <c r="B770" s="172">
        <v>38</v>
      </c>
      <c r="C770" s="172" t="s">
        <v>268</v>
      </c>
      <c r="D770" s="172" t="s">
        <v>269</v>
      </c>
      <c r="E770" s="172" t="s">
        <v>350</v>
      </c>
      <c r="F770" s="172" t="s">
        <v>1013</v>
      </c>
      <c r="G770" s="172" t="s">
        <v>18</v>
      </c>
      <c r="H770" s="276" t="s">
        <v>15</v>
      </c>
      <c r="I770" s="276" t="s">
        <v>16</v>
      </c>
      <c r="J770" s="276" t="s">
        <v>17</v>
      </c>
      <c r="K770" s="276" t="s">
        <v>1108</v>
      </c>
      <c r="L770" s="276" t="s">
        <v>19</v>
      </c>
      <c r="M770" s="276" t="s">
        <v>1109</v>
      </c>
      <c r="N770" s="276" t="s">
        <v>1110</v>
      </c>
      <c r="O770" s="276" t="s">
        <v>20</v>
      </c>
    </row>
    <row r="771" spans="1:15" ht="15" customHeight="1" x14ac:dyDescent="0.2">
      <c r="A771" s="172">
        <v>2017</v>
      </c>
      <c r="B771" s="172">
        <v>38</v>
      </c>
      <c r="C771" s="172" t="s">
        <v>268</v>
      </c>
      <c r="D771" s="172" t="s">
        <v>269</v>
      </c>
      <c r="E771" s="172" t="s">
        <v>350</v>
      </c>
      <c r="F771" s="172" t="s">
        <v>1013</v>
      </c>
      <c r="G771" s="172" t="s">
        <v>18</v>
      </c>
      <c r="H771" s="277" t="s">
        <v>21</v>
      </c>
      <c r="I771" s="277" t="s">
        <v>22</v>
      </c>
      <c r="J771" s="277" t="s">
        <v>929</v>
      </c>
      <c r="K771" s="277" t="s">
        <v>1108</v>
      </c>
      <c r="L771" s="277" t="s">
        <v>19</v>
      </c>
      <c r="M771" s="277" t="s">
        <v>1109</v>
      </c>
      <c r="N771" s="277" t="s">
        <v>1110</v>
      </c>
      <c r="O771" s="277" t="s">
        <v>20</v>
      </c>
    </row>
    <row r="772" spans="1:15" ht="15" customHeight="1" x14ac:dyDescent="0.2">
      <c r="A772" s="172">
        <v>2017</v>
      </c>
      <c r="B772" s="172">
        <v>38</v>
      </c>
      <c r="C772" s="172" t="s">
        <v>268</v>
      </c>
      <c r="D772" s="172" t="s">
        <v>269</v>
      </c>
      <c r="E772" s="172" t="s">
        <v>350</v>
      </c>
      <c r="F772" s="172" t="s">
        <v>1013</v>
      </c>
      <c r="G772" s="172" t="s">
        <v>27</v>
      </c>
      <c r="H772" s="276" t="s">
        <v>552</v>
      </c>
      <c r="I772" s="276" t="s">
        <v>1398</v>
      </c>
      <c r="J772" s="276" t="s">
        <v>1399</v>
      </c>
      <c r="K772" s="276" t="s">
        <v>1192</v>
      </c>
      <c r="L772" s="276" t="s">
        <v>1120</v>
      </c>
      <c r="M772" s="276" t="s">
        <v>1109</v>
      </c>
      <c r="N772" s="276" t="s">
        <v>1110</v>
      </c>
      <c r="O772" s="276" t="s">
        <v>20</v>
      </c>
    </row>
    <row r="773" spans="1:15" ht="15" customHeight="1" x14ac:dyDescent="0.2">
      <c r="A773" s="172">
        <v>2017</v>
      </c>
      <c r="B773" s="172">
        <v>38</v>
      </c>
      <c r="C773" s="172" t="s">
        <v>268</v>
      </c>
      <c r="D773" s="172" t="s">
        <v>269</v>
      </c>
      <c r="E773" s="172" t="s">
        <v>350</v>
      </c>
      <c r="F773" s="172" t="s">
        <v>1013</v>
      </c>
      <c r="G773" s="172" t="s">
        <v>32</v>
      </c>
      <c r="H773" s="276" t="s">
        <v>554</v>
      </c>
      <c r="I773" s="276" t="s">
        <v>1400</v>
      </c>
      <c r="J773" s="276" t="s">
        <v>1401</v>
      </c>
      <c r="K773" s="276" t="s">
        <v>1108</v>
      </c>
      <c r="L773" s="276" t="s">
        <v>19</v>
      </c>
      <c r="M773" s="276" t="s">
        <v>1109</v>
      </c>
      <c r="N773" s="276" t="s">
        <v>1110</v>
      </c>
      <c r="O773" s="276" t="s">
        <v>20</v>
      </c>
    </row>
    <row r="774" spans="1:15" ht="15" customHeight="1" x14ac:dyDescent="0.2">
      <c r="A774" s="172">
        <v>2017</v>
      </c>
      <c r="B774" s="172">
        <v>38</v>
      </c>
      <c r="C774" s="172" t="s">
        <v>268</v>
      </c>
      <c r="D774" s="172" t="s">
        <v>269</v>
      </c>
      <c r="E774" s="172" t="s">
        <v>350</v>
      </c>
      <c r="F774" s="172" t="s">
        <v>1013</v>
      </c>
      <c r="G774" s="172" t="s">
        <v>42</v>
      </c>
      <c r="H774" s="276" t="s">
        <v>700</v>
      </c>
      <c r="I774" s="276" t="s">
        <v>1015</v>
      </c>
      <c r="J774" s="276" t="s">
        <v>1014</v>
      </c>
      <c r="K774" s="276" t="s">
        <v>1108</v>
      </c>
      <c r="L774" s="276" t="s">
        <v>19</v>
      </c>
      <c r="M774" s="276" t="s">
        <v>1124</v>
      </c>
      <c r="N774" s="276" t="s">
        <v>1110</v>
      </c>
      <c r="O774" s="276" t="s">
        <v>20</v>
      </c>
    </row>
    <row r="775" spans="1:15" ht="15" customHeight="1" x14ac:dyDescent="0.2">
      <c r="A775" s="172">
        <v>2017</v>
      </c>
      <c r="B775" s="172">
        <v>38</v>
      </c>
      <c r="C775" s="172" t="s">
        <v>268</v>
      </c>
      <c r="D775" s="172" t="s">
        <v>269</v>
      </c>
      <c r="E775" s="172" t="s">
        <v>350</v>
      </c>
      <c r="F775" s="172" t="s">
        <v>1013</v>
      </c>
      <c r="G775" s="172" t="s">
        <v>42</v>
      </c>
      <c r="H775" s="276" t="s">
        <v>1061</v>
      </c>
      <c r="I775" s="276" t="s">
        <v>1029</v>
      </c>
      <c r="J775" s="276" t="s">
        <v>1028</v>
      </c>
      <c r="K775" s="276" t="s">
        <v>1108</v>
      </c>
      <c r="L775" s="276" t="s">
        <v>19</v>
      </c>
      <c r="M775" s="276" t="s">
        <v>1124</v>
      </c>
      <c r="N775" s="276" t="s">
        <v>1110</v>
      </c>
      <c r="O775" s="276" t="s">
        <v>20</v>
      </c>
    </row>
    <row r="776" spans="1:15" ht="15" customHeight="1" x14ac:dyDescent="0.2">
      <c r="A776" s="172">
        <v>2017</v>
      </c>
      <c r="B776" s="172">
        <v>38</v>
      </c>
      <c r="C776" s="172" t="s">
        <v>268</v>
      </c>
      <c r="D776" s="172" t="s">
        <v>269</v>
      </c>
      <c r="E776" s="172" t="s">
        <v>350</v>
      </c>
      <c r="F776" s="172" t="s">
        <v>1013</v>
      </c>
      <c r="G776" s="172" t="s">
        <v>42</v>
      </c>
      <c r="H776" s="276" t="s">
        <v>1402</v>
      </c>
      <c r="I776" s="276" t="s">
        <v>1403</v>
      </c>
      <c r="J776" s="276" t="s">
        <v>1404</v>
      </c>
      <c r="K776" s="276" t="s">
        <v>1108</v>
      </c>
      <c r="L776" s="276" t="s">
        <v>19</v>
      </c>
      <c r="M776" s="276" t="s">
        <v>1124</v>
      </c>
      <c r="N776" s="276" t="s">
        <v>1110</v>
      </c>
      <c r="O776" s="276" t="s">
        <v>20</v>
      </c>
    </row>
    <row r="777" spans="1:15" ht="15" customHeight="1" x14ac:dyDescent="0.2">
      <c r="A777" s="172">
        <v>2017</v>
      </c>
      <c r="B777" s="172">
        <v>38</v>
      </c>
      <c r="C777" s="172" t="s">
        <v>268</v>
      </c>
      <c r="D777" s="172" t="s">
        <v>269</v>
      </c>
      <c r="E777" s="172" t="s">
        <v>350</v>
      </c>
      <c r="F777" s="172" t="s">
        <v>1013</v>
      </c>
      <c r="G777" s="172" t="s">
        <v>42</v>
      </c>
      <c r="H777" s="276" t="s">
        <v>556</v>
      </c>
      <c r="I777" s="276" t="s">
        <v>1405</v>
      </c>
      <c r="J777" s="276" t="s">
        <v>1406</v>
      </c>
      <c r="K777" s="276" t="s">
        <v>1108</v>
      </c>
      <c r="L777" s="276" t="s">
        <v>19</v>
      </c>
      <c r="M777" s="276" t="s">
        <v>1124</v>
      </c>
      <c r="N777" s="276" t="s">
        <v>1125</v>
      </c>
      <c r="O777" s="276" t="s">
        <v>20</v>
      </c>
    </row>
    <row r="778" spans="1:15" ht="15" customHeight="1" x14ac:dyDescent="0.2">
      <c r="A778" s="172">
        <v>2017</v>
      </c>
      <c r="B778" s="172">
        <v>38</v>
      </c>
      <c r="C778" s="172" t="s">
        <v>268</v>
      </c>
      <c r="D778" s="172" t="s">
        <v>269</v>
      </c>
      <c r="E778" s="172" t="s">
        <v>350</v>
      </c>
      <c r="F778" s="172" t="s">
        <v>1013</v>
      </c>
      <c r="G778" s="172" t="s">
        <v>42</v>
      </c>
      <c r="H778" s="276" t="s">
        <v>1407</v>
      </c>
      <c r="I778" s="276" t="s">
        <v>1408</v>
      </c>
      <c r="J778" s="276" t="s">
        <v>1409</v>
      </c>
      <c r="K778" s="276" t="s">
        <v>1108</v>
      </c>
      <c r="L778" s="276" t="s">
        <v>19</v>
      </c>
      <c r="M778" s="276" t="s">
        <v>1124</v>
      </c>
      <c r="N778" s="276" t="s">
        <v>1125</v>
      </c>
      <c r="O778" s="276" t="s">
        <v>20</v>
      </c>
    </row>
    <row r="779" spans="1:15" ht="15" customHeight="1" x14ac:dyDescent="0.2">
      <c r="A779" s="172">
        <v>2017</v>
      </c>
      <c r="B779" s="172">
        <v>38</v>
      </c>
      <c r="C779" s="172" t="s">
        <v>268</v>
      </c>
      <c r="D779" s="172" t="s">
        <v>269</v>
      </c>
      <c r="E779" s="172" t="s">
        <v>351</v>
      </c>
      <c r="F779" s="172" t="s">
        <v>696</v>
      </c>
      <c r="G779" s="172" t="s">
        <v>18</v>
      </c>
      <c r="H779" s="276" t="s">
        <v>21</v>
      </c>
      <c r="I779" s="276" t="s">
        <v>22</v>
      </c>
      <c r="J779" s="276" t="s">
        <v>915</v>
      </c>
      <c r="K779" s="276" t="s">
        <v>1108</v>
      </c>
      <c r="L779" s="276" t="s">
        <v>19</v>
      </c>
      <c r="M779" s="276" t="s">
        <v>1109</v>
      </c>
      <c r="N779" s="276" t="s">
        <v>1110</v>
      </c>
      <c r="O779" s="276" t="s">
        <v>20</v>
      </c>
    </row>
    <row r="780" spans="1:15" ht="15" customHeight="1" x14ac:dyDescent="0.2">
      <c r="A780" s="172">
        <v>2017</v>
      </c>
      <c r="B780" s="172">
        <v>38</v>
      </c>
      <c r="C780" s="172" t="s">
        <v>268</v>
      </c>
      <c r="D780" s="172" t="s">
        <v>269</v>
      </c>
      <c r="E780" s="172" t="s">
        <v>351</v>
      </c>
      <c r="F780" s="172" t="s">
        <v>696</v>
      </c>
      <c r="G780" s="172" t="s">
        <v>18</v>
      </c>
      <c r="H780" s="277" t="s">
        <v>15</v>
      </c>
      <c r="I780" s="277" t="s">
        <v>16</v>
      </c>
      <c r="J780" s="277" t="s">
        <v>17</v>
      </c>
      <c r="K780" s="277" t="s">
        <v>1108</v>
      </c>
      <c r="L780" s="277" t="s">
        <v>19</v>
      </c>
      <c r="M780" s="277" t="s">
        <v>1109</v>
      </c>
      <c r="N780" s="277" t="s">
        <v>1110</v>
      </c>
      <c r="O780" s="277" t="s">
        <v>20</v>
      </c>
    </row>
    <row r="781" spans="1:15" ht="15" customHeight="1" x14ac:dyDescent="0.2">
      <c r="A781" s="172">
        <v>2017</v>
      </c>
      <c r="B781" s="172">
        <v>38</v>
      </c>
      <c r="C781" s="172" t="s">
        <v>268</v>
      </c>
      <c r="D781" s="172" t="s">
        <v>269</v>
      </c>
      <c r="E781" s="172" t="s">
        <v>351</v>
      </c>
      <c r="F781" s="172" t="s">
        <v>696</v>
      </c>
      <c r="G781" s="172" t="s">
        <v>27</v>
      </c>
      <c r="H781" s="276" t="s">
        <v>717</v>
      </c>
      <c r="I781" s="276" t="s">
        <v>1091</v>
      </c>
      <c r="J781" s="276" t="s">
        <v>718</v>
      </c>
      <c r="K781" s="276" t="s">
        <v>1108</v>
      </c>
      <c r="L781" s="276" t="s">
        <v>19</v>
      </c>
      <c r="M781" s="276" t="s">
        <v>1109</v>
      </c>
      <c r="N781" s="276" t="s">
        <v>1110</v>
      </c>
      <c r="O781" s="276" t="s">
        <v>43</v>
      </c>
    </row>
    <row r="782" spans="1:15" ht="15" customHeight="1" x14ac:dyDescent="0.2">
      <c r="A782" s="172">
        <v>2017</v>
      </c>
      <c r="B782" s="172">
        <v>38</v>
      </c>
      <c r="C782" s="172" t="s">
        <v>268</v>
      </c>
      <c r="D782" s="172" t="s">
        <v>269</v>
      </c>
      <c r="E782" s="172" t="s">
        <v>351</v>
      </c>
      <c r="F782" s="172" t="s">
        <v>696</v>
      </c>
      <c r="G782" s="172" t="s">
        <v>32</v>
      </c>
      <c r="H782" s="276" t="s">
        <v>559</v>
      </c>
      <c r="I782" s="276" t="s">
        <v>698</v>
      </c>
      <c r="J782" s="276" t="s">
        <v>697</v>
      </c>
      <c r="K782" s="276" t="s">
        <v>1108</v>
      </c>
      <c r="L782" s="276" t="s">
        <v>19</v>
      </c>
      <c r="M782" s="276" t="s">
        <v>1124</v>
      </c>
      <c r="N782" s="276" t="s">
        <v>1110</v>
      </c>
      <c r="O782" s="276" t="s">
        <v>43</v>
      </c>
    </row>
    <row r="783" spans="1:15" ht="15" customHeight="1" x14ac:dyDescent="0.2">
      <c r="A783" s="172">
        <v>2017</v>
      </c>
      <c r="B783" s="172">
        <v>38</v>
      </c>
      <c r="C783" s="172" t="s">
        <v>268</v>
      </c>
      <c r="D783" s="172" t="s">
        <v>269</v>
      </c>
      <c r="E783" s="172" t="s">
        <v>351</v>
      </c>
      <c r="F783" s="172" t="s">
        <v>696</v>
      </c>
      <c r="G783" s="172" t="s">
        <v>32</v>
      </c>
      <c r="H783" s="276" t="s">
        <v>706</v>
      </c>
      <c r="I783" s="276" t="s">
        <v>708</v>
      </c>
      <c r="J783" s="276" t="s">
        <v>707</v>
      </c>
      <c r="K783" s="276" t="s">
        <v>1108</v>
      </c>
      <c r="L783" s="276" t="s">
        <v>19</v>
      </c>
      <c r="M783" s="276" t="s">
        <v>1109</v>
      </c>
      <c r="N783" s="276" t="s">
        <v>1110</v>
      </c>
      <c r="O783" s="276" t="s">
        <v>43</v>
      </c>
    </row>
    <row r="784" spans="1:15" ht="15" customHeight="1" x14ac:dyDescent="0.2">
      <c r="A784" s="172">
        <v>2017</v>
      </c>
      <c r="B784" s="172">
        <v>38</v>
      </c>
      <c r="C784" s="172" t="s">
        <v>268</v>
      </c>
      <c r="D784" s="172" t="s">
        <v>269</v>
      </c>
      <c r="E784" s="172" t="s">
        <v>351</v>
      </c>
      <c r="F784" s="172" t="s">
        <v>696</v>
      </c>
      <c r="G784" s="172" t="s">
        <v>42</v>
      </c>
      <c r="H784" s="276" t="s">
        <v>1070</v>
      </c>
      <c r="I784" s="276" t="s">
        <v>561</v>
      </c>
      <c r="J784" s="276" t="s">
        <v>1092</v>
      </c>
      <c r="K784" s="276" t="s">
        <v>1108</v>
      </c>
      <c r="L784" s="276" t="s">
        <v>19</v>
      </c>
      <c r="M784" s="276" t="s">
        <v>1124</v>
      </c>
      <c r="N784" s="276" t="s">
        <v>1110</v>
      </c>
      <c r="O784" s="276" t="s">
        <v>43</v>
      </c>
    </row>
    <row r="785" spans="1:15" ht="15" customHeight="1" x14ac:dyDescent="0.2">
      <c r="A785" s="172">
        <v>2017</v>
      </c>
      <c r="B785" s="172">
        <v>38</v>
      </c>
      <c r="C785" s="172" t="s">
        <v>268</v>
      </c>
      <c r="D785" s="172" t="s">
        <v>269</v>
      </c>
      <c r="E785" s="172" t="s">
        <v>351</v>
      </c>
      <c r="F785" s="172" t="s">
        <v>696</v>
      </c>
      <c r="G785" s="172" t="s">
        <v>42</v>
      </c>
      <c r="H785" s="276" t="s">
        <v>700</v>
      </c>
      <c r="I785" s="276" t="s">
        <v>702</v>
      </c>
      <c r="J785" s="276" t="s">
        <v>701</v>
      </c>
      <c r="K785" s="276" t="s">
        <v>1108</v>
      </c>
      <c r="L785" s="276" t="s">
        <v>19</v>
      </c>
      <c r="M785" s="276" t="s">
        <v>1124</v>
      </c>
      <c r="N785" s="276" t="s">
        <v>1110</v>
      </c>
      <c r="O785" s="276" t="s">
        <v>43</v>
      </c>
    </row>
    <row r="786" spans="1:15" ht="15" customHeight="1" x14ac:dyDescent="0.2">
      <c r="A786" s="172">
        <v>2017</v>
      </c>
      <c r="B786" s="172">
        <v>38</v>
      </c>
      <c r="C786" s="172" t="s">
        <v>268</v>
      </c>
      <c r="D786" s="172" t="s">
        <v>269</v>
      </c>
      <c r="E786" s="172" t="s">
        <v>351</v>
      </c>
      <c r="F786" s="172" t="s">
        <v>696</v>
      </c>
      <c r="G786" s="172" t="s">
        <v>42</v>
      </c>
      <c r="H786" s="276" t="s">
        <v>563</v>
      </c>
      <c r="I786" s="276" t="s">
        <v>725</v>
      </c>
      <c r="J786" s="276" t="s">
        <v>724</v>
      </c>
      <c r="K786" s="276" t="s">
        <v>1108</v>
      </c>
      <c r="L786" s="276" t="s">
        <v>19</v>
      </c>
      <c r="M786" s="276" t="s">
        <v>1124</v>
      </c>
      <c r="N786" s="276" t="s">
        <v>1110</v>
      </c>
      <c r="O786" s="276" t="s">
        <v>43</v>
      </c>
    </row>
    <row r="787" spans="1:15" ht="15" customHeight="1" x14ac:dyDescent="0.2">
      <c r="A787" s="172">
        <v>2017</v>
      </c>
      <c r="B787" s="172">
        <v>38</v>
      </c>
      <c r="C787" s="172" t="s">
        <v>268</v>
      </c>
      <c r="D787" s="172" t="s">
        <v>269</v>
      </c>
      <c r="E787" s="172" t="s">
        <v>351</v>
      </c>
      <c r="F787" s="172" t="s">
        <v>696</v>
      </c>
      <c r="G787" s="172" t="s">
        <v>42</v>
      </c>
      <c r="H787" s="276" t="s">
        <v>712</v>
      </c>
      <c r="I787" s="276" t="s">
        <v>565</v>
      </c>
      <c r="J787" s="276" t="s">
        <v>713</v>
      </c>
      <c r="K787" s="276" t="s">
        <v>1108</v>
      </c>
      <c r="L787" s="276" t="s">
        <v>19</v>
      </c>
      <c r="M787" s="276" t="s">
        <v>1124</v>
      </c>
      <c r="N787" s="276" t="s">
        <v>1110</v>
      </c>
      <c r="O787" s="276" t="s">
        <v>43</v>
      </c>
    </row>
    <row r="788" spans="1:15" ht="15" customHeight="1" x14ac:dyDescent="0.2">
      <c r="A788" s="172">
        <v>2017</v>
      </c>
      <c r="B788" s="172">
        <v>38</v>
      </c>
      <c r="C788" s="172" t="s">
        <v>268</v>
      </c>
      <c r="D788" s="172" t="s">
        <v>269</v>
      </c>
      <c r="E788" s="172" t="s">
        <v>351</v>
      </c>
      <c r="F788" s="172" t="s">
        <v>696</v>
      </c>
      <c r="G788" s="172" t="s">
        <v>42</v>
      </c>
      <c r="H788" s="276" t="s">
        <v>567</v>
      </c>
      <c r="I788" s="276" t="s">
        <v>730</v>
      </c>
      <c r="J788" s="276" t="s">
        <v>729</v>
      </c>
      <c r="K788" s="276" t="s">
        <v>1108</v>
      </c>
      <c r="L788" s="276" t="s">
        <v>19</v>
      </c>
      <c r="M788" s="276" t="s">
        <v>1124</v>
      </c>
      <c r="N788" s="276" t="s">
        <v>1110</v>
      </c>
      <c r="O788" s="276" t="s">
        <v>43</v>
      </c>
    </row>
    <row r="789" spans="1:15" ht="15" customHeight="1" x14ac:dyDescent="0.2">
      <c r="A789" s="172">
        <v>2017</v>
      </c>
      <c r="B789" s="172">
        <v>38</v>
      </c>
      <c r="C789" s="172" t="s">
        <v>268</v>
      </c>
      <c r="D789" s="172" t="s">
        <v>269</v>
      </c>
      <c r="E789" s="172" t="s">
        <v>352</v>
      </c>
      <c r="F789" s="172" t="s">
        <v>811</v>
      </c>
      <c r="G789" s="172" t="s">
        <v>18</v>
      </c>
      <c r="H789" s="276" t="s">
        <v>15</v>
      </c>
      <c r="I789" s="276" t="s">
        <v>16</v>
      </c>
      <c r="J789" s="276" t="s">
        <v>17</v>
      </c>
      <c r="K789" s="276" t="s">
        <v>1108</v>
      </c>
      <c r="L789" s="276" t="s">
        <v>19</v>
      </c>
      <c r="M789" s="276" t="s">
        <v>1109</v>
      </c>
      <c r="N789" s="276" t="s">
        <v>1110</v>
      </c>
      <c r="O789" s="276" t="s">
        <v>20</v>
      </c>
    </row>
    <row r="790" spans="1:15" ht="15" customHeight="1" x14ac:dyDescent="0.2">
      <c r="A790" s="172">
        <v>2017</v>
      </c>
      <c r="B790" s="172">
        <v>38</v>
      </c>
      <c r="C790" s="172" t="s">
        <v>268</v>
      </c>
      <c r="D790" s="172" t="s">
        <v>269</v>
      </c>
      <c r="E790" s="172" t="s">
        <v>352</v>
      </c>
      <c r="F790" s="172" t="s">
        <v>811</v>
      </c>
      <c r="G790" s="172" t="s">
        <v>18</v>
      </c>
      <c r="H790" s="277" t="s">
        <v>21</v>
      </c>
      <c r="I790" s="277" t="s">
        <v>22</v>
      </c>
      <c r="J790" s="277" t="s">
        <v>929</v>
      </c>
      <c r="K790" s="277" t="s">
        <v>1108</v>
      </c>
      <c r="L790" s="277" t="s">
        <v>19</v>
      </c>
      <c r="M790" s="277" t="s">
        <v>1109</v>
      </c>
      <c r="N790" s="277" t="s">
        <v>1110</v>
      </c>
      <c r="O790" s="277" t="s">
        <v>20</v>
      </c>
    </row>
    <row r="791" spans="1:15" ht="15" customHeight="1" x14ac:dyDescent="0.2">
      <c r="A791" s="172">
        <v>2017</v>
      </c>
      <c r="B791" s="172">
        <v>38</v>
      </c>
      <c r="C791" s="172" t="s">
        <v>268</v>
      </c>
      <c r="D791" s="172" t="s">
        <v>269</v>
      </c>
      <c r="E791" s="172" t="s">
        <v>352</v>
      </c>
      <c r="F791" s="172" t="s">
        <v>811</v>
      </c>
      <c r="G791" s="172" t="s">
        <v>27</v>
      </c>
      <c r="H791" s="276" t="s">
        <v>571</v>
      </c>
      <c r="I791" s="276" t="s">
        <v>1410</v>
      </c>
      <c r="J791" s="276" t="s">
        <v>1411</v>
      </c>
      <c r="K791" s="276" t="s">
        <v>1108</v>
      </c>
      <c r="L791" s="276" t="s">
        <v>1360</v>
      </c>
      <c r="M791" s="276" t="s">
        <v>1109</v>
      </c>
      <c r="N791" s="276" t="s">
        <v>1110</v>
      </c>
      <c r="O791" s="276" t="s">
        <v>20</v>
      </c>
    </row>
    <row r="792" spans="1:15" ht="15" customHeight="1" x14ac:dyDescent="0.2">
      <c r="A792" s="172">
        <v>2017</v>
      </c>
      <c r="B792" s="172">
        <v>38</v>
      </c>
      <c r="C792" s="172" t="s">
        <v>268</v>
      </c>
      <c r="D792" s="172" t="s">
        <v>269</v>
      </c>
      <c r="E792" s="172" t="s">
        <v>352</v>
      </c>
      <c r="F792" s="172" t="s">
        <v>811</v>
      </c>
      <c r="G792" s="172" t="s">
        <v>27</v>
      </c>
      <c r="H792" s="277" t="s">
        <v>1051</v>
      </c>
      <c r="I792" s="277" t="s">
        <v>1053</v>
      </c>
      <c r="J792" s="277" t="s">
        <v>1412</v>
      </c>
      <c r="K792" s="277" t="s">
        <v>1108</v>
      </c>
      <c r="L792" s="277" t="s">
        <v>19</v>
      </c>
      <c r="M792" s="277" t="s">
        <v>1109</v>
      </c>
      <c r="N792" s="277" t="s">
        <v>1110</v>
      </c>
      <c r="O792" s="277" t="s">
        <v>20</v>
      </c>
    </row>
    <row r="793" spans="1:15" ht="15" customHeight="1" x14ac:dyDescent="0.2">
      <c r="A793" s="172">
        <v>2017</v>
      </c>
      <c r="B793" s="172">
        <v>38</v>
      </c>
      <c r="C793" s="172" t="s">
        <v>268</v>
      </c>
      <c r="D793" s="172" t="s">
        <v>269</v>
      </c>
      <c r="E793" s="172" t="s">
        <v>352</v>
      </c>
      <c r="F793" s="172" t="s">
        <v>811</v>
      </c>
      <c r="G793" s="172" t="s">
        <v>27</v>
      </c>
      <c r="H793" s="276" t="s">
        <v>1057</v>
      </c>
      <c r="I793" s="276" t="s">
        <v>1060</v>
      </c>
      <c r="J793" s="276" t="s">
        <v>1413</v>
      </c>
      <c r="K793" s="276" t="s">
        <v>1108</v>
      </c>
      <c r="L793" s="276" t="s">
        <v>19</v>
      </c>
      <c r="M793" s="276" t="s">
        <v>1109</v>
      </c>
      <c r="N793" s="276" t="s">
        <v>1110</v>
      </c>
      <c r="O793" s="276" t="s">
        <v>20</v>
      </c>
    </row>
    <row r="794" spans="1:15" ht="15" customHeight="1" x14ac:dyDescent="0.2">
      <c r="A794" s="172">
        <v>2017</v>
      </c>
      <c r="B794" s="172">
        <v>38</v>
      </c>
      <c r="C794" s="172" t="s">
        <v>268</v>
      </c>
      <c r="D794" s="172" t="s">
        <v>269</v>
      </c>
      <c r="E794" s="172" t="s">
        <v>352</v>
      </c>
      <c r="F794" s="172" t="s">
        <v>811</v>
      </c>
      <c r="G794" s="172" t="s">
        <v>32</v>
      </c>
      <c r="H794" s="276" t="s">
        <v>572</v>
      </c>
      <c r="I794" s="276" t="s">
        <v>1050</v>
      </c>
      <c r="J794" s="276" t="s">
        <v>1414</v>
      </c>
      <c r="K794" s="276" t="s">
        <v>1108</v>
      </c>
      <c r="L794" s="276" t="s">
        <v>19</v>
      </c>
      <c r="M794" s="276" t="s">
        <v>1109</v>
      </c>
      <c r="N794" s="276" t="s">
        <v>1110</v>
      </c>
      <c r="O794" s="276" t="s">
        <v>20</v>
      </c>
    </row>
    <row r="795" spans="1:15" ht="15" customHeight="1" x14ac:dyDescent="0.2">
      <c r="A795" s="172">
        <v>2017</v>
      </c>
      <c r="B795" s="172">
        <v>38</v>
      </c>
      <c r="C795" s="172" t="s">
        <v>268</v>
      </c>
      <c r="D795" s="172" t="s">
        <v>269</v>
      </c>
      <c r="E795" s="172" t="s">
        <v>352</v>
      </c>
      <c r="F795" s="172" t="s">
        <v>811</v>
      </c>
      <c r="G795" s="172" t="s">
        <v>42</v>
      </c>
      <c r="H795" s="276" t="s">
        <v>1415</v>
      </c>
      <c r="I795" s="276" t="s">
        <v>1416</v>
      </c>
      <c r="J795" s="276" t="s">
        <v>1417</v>
      </c>
      <c r="K795" s="276" t="s">
        <v>1108</v>
      </c>
      <c r="L795" s="276" t="s">
        <v>19</v>
      </c>
      <c r="M795" s="276" t="s">
        <v>1124</v>
      </c>
      <c r="N795" s="276" t="s">
        <v>1110</v>
      </c>
      <c r="O795" s="276" t="s">
        <v>20</v>
      </c>
    </row>
    <row r="796" spans="1:15" ht="15" customHeight="1" x14ac:dyDescent="0.2">
      <c r="A796" s="172">
        <v>2017</v>
      </c>
      <c r="B796" s="172">
        <v>38</v>
      </c>
      <c r="C796" s="172" t="s">
        <v>268</v>
      </c>
      <c r="D796" s="172" t="s">
        <v>269</v>
      </c>
      <c r="E796" s="172" t="s">
        <v>352</v>
      </c>
      <c r="F796" s="172" t="s">
        <v>811</v>
      </c>
      <c r="G796" s="172" t="s">
        <v>42</v>
      </c>
      <c r="H796" s="276" t="s">
        <v>1064</v>
      </c>
      <c r="I796" s="276" t="s">
        <v>1418</v>
      </c>
      <c r="J796" s="276" t="s">
        <v>1419</v>
      </c>
      <c r="K796" s="276" t="s">
        <v>1108</v>
      </c>
      <c r="L796" s="276" t="s">
        <v>19</v>
      </c>
      <c r="M796" s="276" t="s">
        <v>1124</v>
      </c>
      <c r="N796" s="276" t="s">
        <v>1125</v>
      </c>
      <c r="O796" s="276" t="s">
        <v>20</v>
      </c>
    </row>
    <row r="797" spans="1:15" ht="15" customHeight="1" x14ac:dyDescent="0.2">
      <c r="A797" s="172">
        <v>2017</v>
      </c>
      <c r="B797" s="172">
        <v>38</v>
      </c>
      <c r="C797" s="172" t="s">
        <v>268</v>
      </c>
      <c r="D797" s="172" t="s">
        <v>269</v>
      </c>
      <c r="E797" s="172" t="s">
        <v>352</v>
      </c>
      <c r="F797" s="172" t="s">
        <v>811</v>
      </c>
      <c r="G797" s="172" t="s">
        <v>42</v>
      </c>
      <c r="H797" s="276" t="s">
        <v>577</v>
      </c>
      <c r="I797" s="276" t="s">
        <v>813</v>
      </c>
      <c r="J797" s="276" t="s">
        <v>812</v>
      </c>
      <c r="K797" s="276" t="s">
        <v>1108</v>
      </c>
      <c r="L797" s="276" t="s">
        <v>19</v>
      </c>
      <c r="M797" s="276" t="s">
        <v>1124</v>
      </c>
      <c r="N797" s="276" t="s">
        <v>1110</v>
      </c>
      <c r="O797" s="276" t="s">
        <v>588</v>
      </c>
    </row>
    <row r="798" spans="1:15" ht="15" customHeight="1" x14ac:dyDescent="0.2">
      <c r="A798" s="172">
        <v>2017</v>
      </c>
      <c r="B798" s="172">
        <v>38</v>
      </c>
      <c r="C798" s="172" t="s">
        <v>268</v>
      </c>
      <c r="D798" s="172" t="s">
        <v>269</v>
      </c>
      <c r="E798" s="172" t="s">
        <v>352</v>
      </c>
      <c r="F798" s="172" t="s">
        <v>811</v>
      </c>
      <c r="G798" s="172" t="s">
        <v>42</v>
      </c>
      <c r="H798" s="276" t="s">
        <v>1420</v>
      </c>
      <c r="I798" s="276" t="s">
        <v>1056</v>
      </c>
      <c r="J798" s="276" t="s">
        <v>1055</v>
      </c>
      <c r="K798" s="276" t="s">
        <v>1108</v>
      </c>
      <c r="L798" s="276" t="s">
        <v>19</v>
      </c>
      <c r="M798" s="276" t="s">
        <v>1124</v>
      </c>
      <c r="N798" s="276" t="s">
        <v>1110</v>
      </c>
      <c r="O798" s="276" t="s">
        <v>20</v>
      </c>
    </row>
  </sheetData>
  <mergeCells count="20">
    <mergeCell ref="B8:F8"/>
    <mergeCell ref="A2:F2"/>
    <mergeCell ref="B4:F4"/>
    <mergeCell ref="B5:F5"/>
    <mergeCell ref="B6:F6"/>
    <mergeCell ref="B7:F7"/>
    <mergeCell ref="A11:F11"/>
    <mergeCell ref="A13:A14"/>
    <mergeCell ref="A17:F17"/>
    <mergeCell ref="A21:A32"/>
    <mergeCell ref="B21:B24"/>
    <mergeCell ref="B25:B28"/>
    <mergeCell ref="B29:B32"/>
    <mergeCell ref="A491:C491"/>
    <mergeCell ref="A38:F38"/>
    <mergeCell ref="A62:F62"/>
    <mergeCell ref="B63:F63"/>
    <mergeCell ref="B64:F64"/>
    <mergeCell ref="C106:F106"/>
    <mergeCell ref="A145:C145"/>
  </mergeCells>
  <hyperlinks>
    <hyperlink ref="B64" r:id="rId1"/>
  </hyperlinks>
  <pageMargins left="0.7" right="0.7" top="0.75" bottom="0.75" header="0.3" footer="0.3"/>
  <drawing r:id="rId2"/>
  <legacyDrawing r:id="rId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6"/>
  <sheetViews>
    <sheetView workbookViewId="0">
      <selection activeCell="J22" sqref="J22"/>
    </sheetView>
  </sheetViews>
  <sheetFormatPr baseColWidth="10" defaultRowHeight="14.4" x14ac:dyDescent="0.3"/>
  <cols>
    <col min="4" max="4" width="13.109375" customWidth="1"/>
  </cols>
  <sheetData>
    <row r="1" spans="1:9" ht="43.2" x14ac:dyDescent="0.3">
      <c r="A1" s="287" t="s">
        <v>1422</v>
      </c>
      <c r="B1" s="287" t="s">
        <v>54017</v>
      </c>
      <c r="C1" s="287" t="s">
        <v>54018</v>
      </c>
      <c r="D1" s="287" t="s">
        <v>54019</v>
      </c>
      <c r="E1" s="287" t="s">
        <v>54020</v>
      </c>
      <c r="F1" s="288" t="s">
        <v>54021</v>
      </c>
      <c r="G1" s="287" t="s">
        <v>54022</v>
      </c>
      <c r="H1" s="287" t="s">
        <v>54023</v>
      </c>
      <c r="I1" s="289" t="s">
        <v>54024</v>
      </c>
    </row>
    <row r="2" spans="1:9" x14ac:dyDescent="0.3">
      <c r="A2" s="6" t="s">
        <v>48173</v>
      </c>
      <c r="B2" s="6" t="s">
        <v>54025</v>
      </c>
      <c r="C2" s="6" t="s">
        <v>44841</v>
      </c>
      <c r="D2" s="6" t="s">
        <v>54026</v>
      </c>
      <c r="E2" s="6" t="s">
        <v>54027</v>
      </c>
      <c r="F2" s="6"/>
      <c r="G2" s="6" t="s">
        <v>54028</v>
      </c>
      <c r="H2" s="290">
        <v>42389</v>
      </c>
      <c r="I2" s="166">
        <f>ROUNDUP(MONTH(H2)/3,0)</f>
        <v>1</v>
      </c>
    </row>
    <row r="3" spans="1:9" x14ac:dyDescent="0.3">
      <c r="A3" s="6" t="s">
        <v>37551</v>
      </c>
      <c r="B3" s="6" t="s">
        <v>37552</v>
      </c>
      <c r="C3" s="6" t="s">
        <v>31587</v>
      </c>
      <c r="D3" s="6" t="s">
        <v>54029</v>
      </c>
      <c r="E3" s="6" t="s">
        <v>54027</v>
      </c>
      <c r="F3" s="6"/>
      <c r="G3" s="6" t="s">
        <v>54030</v>
      </c>
      <c r="H3" s="290">
        <v>42381</v>
      </c>
      <c r="I3" s="166">
        <f t="shared" ref="I3:I56" si="0">ROUNDUP(MONTH(H3)/3,0)</f>
        <v>1</v>
      </c>
    </row>
    <row r="4" spans="1:9" x14ac:dyDescent="0.3">
      <c r="A4" s="6" t="s">
        <v>13733</v>
      </c>
      <c r="B4" s="6" t="s">
        <v>54031</v>
      </c>
      <c r="C4" s="6" t="s">
        <v>10050</v>
      </c>
      <c r="D4" s="6" t="s">
        <v>54032</v>
      </c>
      <c r="E4" s="6" t="s">
        <v>54027</v>
      </c>
      <c r="F4" s="6"/>
      <c r="G4" s="6" t="s">
        <v>54033</v>
      </c>
      <c r="H4" s="290">
        <v>42387</v>
      </c>
      <c r="I4" s="166">
        <f t="shared" si="0"/>
        <v>1</v>
      </c>
    </row>
    <row r="5" spans="1:9" x14ac:dyDescent="0.3">
      <c r="A5" s="6" t="s">
        <v>51542</v>
      </c>
      <c r="B5" s="6" t="s">
        <v>51543</v>
      </c>
      <c r="C5" s="6" t="s">
        <v>44841</v>
      </c>
      <c r="D5" s="6" t="s">
        <v>54034</v>
      </c>
      <c r="E5" s="6" t="s">
        <v>54027</v>
      </c>
      <c r="F5" s="6"/>
      <c r="G5" s="6" t="s">
        <v>54035</v>
      </c>
      <c r="H5" s="290">
        <v>42389</v>
      </c>
      <c r="I5" s="166">
        <f t="shared" si="0"/>
        <v>1</v>
      </c>
    </row>
    <row r="6" spans="1:9" x14ac:dyDescent="0.3">
      <c r="A6" s="6" t="s">
        <v>49879</v>
      </c>
      <c r="B6" s="6" t="s">
        <v>49880</v>
      </c>
      <c r="C6" s="6" t="s">
        <v>44841</v>
      </c>
      <c r="D6" s="6" t="s">
        <v>54034</v>
      </c>
      <c r="E6" s="6" t="s">
        <v>54027</v>
      </c>
      <c r="F6" s="6"/>
      <c r="G6" s="6" t="s">
        <v>54036</v>
      </c>
      <c r="H6" s="290">
        <v>42395</v>
      </c>
      <c r="I6" s="166">
        <f t="shared" si="0"/>
        <v>1</v>
      </c>
    </row>
    <row r="7" spans="1:9" x14ac:dyDescent="0.3">
      <c r="A7" s="6" t="s">
        <v>19175</v>
      </c>
      <c r="B7" s="6" t="s">
        <v>19176</v>
      </c>
      <c r="C7" s="6" t="s">
        <v>19107</v>
      </c>
      <c r="D7" s="6" t="s">
        <v>54037</v>
      </c>
      <c r="E7" s="6" t="s">
        <v>54027</v>
      </c>
      <c r="F7" s="6"/>
      <c r="G7" s="6" t="s">
        <v>54038</v>
      </c>
      <c r="H7" s="290">
        <v>42394</v>
      </c>
      <c r="I7" s="166">
        <f t="shared" si="0"/>
        <v>1</v>
      </c>
    </row>
    <row r="8" spans="1:9" x14ac:dyDescent="0.3">
      <c r="A8" s="6" t="s">
        <v>34030</v>
      </c>
      <c r="B8" s="6" t="s">
        <v>54039</v>
      </c>
      <c r="C8" s="6" t="s">
        <v>31587</v>
      </c>
      <c r="D8" s="6" t="s">
        <v>54040</v>
      </c>
      <c r="E8" s="6" t="s">
        <v>54027</v>
      </c>
      <c r="F8" s="6"/>
      <c r="G8" s="6" t="s">
        <v>54041</v>
      </c>
      <c r="H8" s="290">
        <v>42394</v>
      </c>
      <c r="I8" s="166">
        <f t="shared" si="0"/>
        <v>1</v>
      </c>
    </row>
    <row r="9" spans="1:9" x14ac:dyDescent="0.3">
      <c r="A9" s="6" t="s">
        <v>51051</v>
      </c>
      <c r="B9" s="6" t="s">
        <v>51052</v>
      </c>
      <c r="C9" s="6" t="s">
        <v>44841</v>
      </c>
      <c r="D9" s="6" t="s">
        <v>54034</v>
      </c>
      <c r="E9" s="6" t="s">
        <v>54027</v>
      </c>
      <c r="F9" s="6"/>
      <c r="G9" s="6" t="s">
        <v>54042</v>
      </c>
      <c r="H9" s="290">
        <v>42394</v>
      </c>
      <c r="I9" s="166">
        <f t="shared" si="0"/>
        <v>1</v>
      </c>
    </row>
    <row r="10" spans="1:9" x14ac:dyDescent="0.3">
      <c r="A10" s="6" t="s">
        <v>50042</v>
      </c>
      <c r="B10" s="6" t="s">
        <v>50043</v>
      </c>
      <c r="C10" s="6" t="s">
        <v>44841</v>
      </c>
      <c r="D10" s="6" t="s">
        <v>54043</v>
      </c>
      <c r="E10" s="6" t="s">
        <v>54027</v>
      </c>
      <c r="F10" s="6"/>
      <c r="G10" s="6" t="s">
        <v>54044</v>
      </c>
      <c r="H10" s="290">
        <v>42394</v>
      </c>
      <c r="I10" s="166">
        <f t="shared" si="0"/>
        <v>1</v>
      </c>
    </row>
    <row r="11" spans="1:9" x14ac:dyDescent="0.3">
      <c r="A11" s="6" t="s">
        <v>40729</v>
      </c>
      <c r="B11" s="6" t="s">
        <v>40730</v>
      </c>
      <c r="C11" s="6" t="s">
        <v>38583</v>
      </c>
      <c r="D11" s="6" t="s">
        <v>54045</v>
      </c>
      <c r="E11" s="6" t="s">
        <v>54027</v>
      </c>
      <c r="F11" s="6"/>
      <c r="G11" s="6" t="s">
        <v>54046</v>
      </c>
      <c r="H11" s="290">
        <v>42397</v>
      </c>
      <c r="I11" s="166">
        <f t="shared" si="0"/>
        <v>1</v>
      </c>
    </row>
    <row r="12" spans="1:9" x14ac:dyDescent="0.3">
      <c r="A12" s="6" t="s">
        <v>28964</v>
      </c>
      <c r="B12" s="6" t="s">
        <v>28965</v>
      </c>
      <c r="C12" s="6" t="s">
        <v>25076</v>
      </c>
      <c r="D12" s="6" t="s">
        <v>54047</v>
      </c>
      <c r="E12" s="6" t="s">
        <v>54027</v>
      </c>
      <c r="F12" s="6"/>
      <c r="G12" s="6" t="s">
        <v>54048</v>
      </c>
      <c r="H12" s="290">
        <v>42404</v>
      </c>
      <c r="I12" s="166">
        <f t="shared" si="0"/>
        <v>1</v>
      </c>
    </row>
    <row r="13" spans="1:9" x14ac:dyDescent="0.3">
      <c r="A13" s="6" t="s">
        <v>31730</v>
      </c>
      <c r="B13" s="6" t="s">
        <v>31731</v>
      </c>
      <c r="C13" s="6" t="s">
        <v>31587</v>
      </c>
      <c r="D13" s="6" t="s">
        <v>54049</v>
      </c>
      <c r="E13" s="6" t="s">
        <v>54027</v>
      </c>
      <c r="F13" s="6"/>
      <c r="G13" s="6" t="s">
        <v>54050</v>
      </c>
      <c r="H13" s="290">
        <v>42410</v>
      </c>
      <c r="I13" s="166">
        <f t="shared" si="0"/>
        <v>1</v>
      </c>
    </row>
    <row r="14" spans="1:9" x14ac:dyDescent="0.3">
      <c r="A14" s="6" t="s">
        <v>53316</v>
      </c>
      <c r="B14" s="6" t="s">
        <v>54051</v>
      </c>
      <c r="C14" s="6" t="s">
        <v>44841</v>
      </c>
      <c r="D14" s="6" t="s">
        <v>54052</v>
      </c>
      <c r="E14" s="6" t="s">
        <v>54027</v>
      </c>
      <c r="F14" s="6"/>
      <c r="G14" s="6" t="s">
        <v>54053</v>
      </c>
      <c r="H14" s="290">
        <v>42405</v>
      </c>
      <c r="I14" s="166">
        <f t="shared" si="0"/>
        <v>1</v>
      </c>
    </row>
    <row r="15" spans="1:9" x14ac:dyDescent="0.3">
      <c r="A15" s="6" t="s">
        <v>54054</v>
      </c>
      <c r="B15" s="6" t="s">
        <v>54055</v>
      </c>
      <c r="C15" s="6" t="s">
        <v>25076</v>
      </c>
      <c r="D15" s="6" t="s">
        <v>54056</v>
      </c>
      <c r="E15" s="6" t="s">
        <v>54027</v>
      </c>
      <c r="F15" s="6"/>
      <c r="G15" s="6" t="s">
        <v>54057</v>
      </c>
      <c r="H15" s="290">
        <v>42405</v>
      </c>
      <c r="I15" s="166">
        <f t="shared" si="0"/>
        <v>1</v>
      </c>
    </row>
    <row r="16" spans="1:9" x14ac:dyDescent="0.3">
      <c r="A16" s="6" t="s">
        <v>43485</v>
      </c>
      <c r="B16" s="6" t="s">
        <v>43486</v>
      </c>
      <c r="C16" s="6" t="s">
        <v>38583</v>
      </c>
      <c r="D16" s="6" t="s">
        <v>54058</v>
      </c>
      <c r="E16" s="6" t="s">
        <v>54027</v>
      </c>
      <c r="F16" s="6"/>
      <c r="G16" s="6" t="s">
        <v>54059</v>
      </c>
      <c r="H16" s="290">
        <v>42408</v>
      </c>
      <c r="I16" s="166">
        <f t="shared" si="0"/>
        <v>1</v>
      </c>
    </row>
    <row r="17" spans="1:9" x14ac:dyDescent="0.3">
      <c r="A17" s="6" t="s">
        <v>33693</v>
      </c>
      <c r="B17" s="6" t="s">
        <v>33694</v>
      </c>
      <c r="C17" s="6" t="s">
        <v>31587</v>
      </c>
      <c r="D17" s="6" t="s">
        <v>54060</v>
      </c>
      <c r="E17" s="6" t="s">
        <v>54027</v>
      </c>
      <c r="F17" s="6"/>
      <c r="G17" s="6" t="s">
        <v>54061</v>
      </c>
      <c r="H17" s="290">
        <v>42416</v>
      </c>
      <c r="I17" s="166">
        <f t="shared" si="0"/>
        <v>1</v>
      </c>
    </row>
    <row r="18" spans="1:9" x14ac:dyDescent="0.3">
      <c r="A18" s="6" t="s">
        <v>54062</v>
      </c>
      <c r="B18" s="6" t="s">
        <v>54063</v>
      </c>
      <c r="C18" s="6" t="s">
        <v>10050</v>
      </c>
      <c r="D18" s="6" t="s">
        <v>54064</v>
      </c>
      <c r="E18" s="6" t="s">
        <v>54027</v>
      </c>
      <c r="F18" s="6"/>
      <c r="G18" s="6" t="s">
        <v>54065</v>
      </c>
      <c r="H18" s="290">
        <v>42418</v>
      </c>
      <c r="I18" s="166">
        <f t="shared" si="0"/>
        <v>1</v>
      </c>
    </row>
    <row r="19" spans="1:9" x14ac:dyDescent="0.3">
      <c r="A19" s="6" t="s">
        <v>25095</v>
      </c>
      <c r="B19" s="6" t="s">
        <v>54066</v>
      </c>
      <c r="C19" s="6" t="s">
        <v>25076</v>
      </c>
      <c r="D19" s="6" t="s">
        <v>54067</v>
      </c>
      <c r="E19" s="6" t="s">
        <v>54027</v>
      </c>
      <c r="F19" s="6"/>
      <c r="G19" s="6" t="s">
        <v>54068</v>
      </c>
      <c r="H19" s="290">
        <v>42418</v>
      </c>
      <c r="I19" s="166">
        <f t="shared" si="0"/>
        <v>1</v>
      </c>
    </row>
    <row r="20" spans="1:9" x14ac:dyDescent="0.3">
      <c r="A20" s="6" t="s">
        <v>14441</v>
      </c>
      <c r="B20" s="6" t="s">
        <v>14442</v>
      </c>
      <c r="C20" s="6" t="s">
        <v>10050</v>
      </c>
      <c r="D20" s="6" t="s">
        <v>54069</v>
      </c>
      <c r="E20" s="6" t="s">
        <v>54027</v>
      </c>
      <c r="F20" s="6"/>
      <c r="G20" s="6" t="s">
        <v>54070</v>
      </c>
      <c r="H20" s="290">
        <v>42418</v>
      </c>
      <c r="I20" s="166">
        <f t="shared" si="0"/>
        <v>1</v>
      </c>
    </row>
    <row r="21" spans="1:9" x14ac:dyDescent="0.3">
      <c r="A21" s="6" t="s">
        <v>34609</v>
      </c>
      <c r="B21" s="6" t="s">
        <v>34610</v>
      </c>
      <c r="C21" s="6" t="s">
        <v>31587</v>
      </c>
      <c r="D21" s="6" t="s">
        <v>54071</v>
      </c>
      <c r="E21" s="6" t="s">
        <v>54027</v>
      </c>
      <c r="F21" s="6"/>
      <c r="G21" s="6" t="s">
        <v>54072</v>
      </c>
      <c r="H21" s="290">
        <v>42423</v>
      </c>
      <c r="I21" s="166">
        <f t="shared" si="0"/>
        <v>1</v>
      </c>
    </row>
    <row r="22" spans="1:9" x14ac:dyDescent="0.3">
      <c r="A22" s="6" t="s">
        <v>12317</v>
      </c>
      <c r="B22" s="6" t="s">
        <v>54073</v>
      </c>
      <c r="C22" s="6" t="s">
        <v>10050</v>
      </c>
      <c r="D22" s="6" t="s">
        <v>54074</v>
      </c>
      <c r="E22" s="6" t="s">
        <v>54027</v>
      </c>
      <c r="F22" s="6"/>
      <c r="G22" s="6" t="s">
        <v>54075</v>
      </c>
      <c r="H22" s="290">
        <v>42438</v>
      </c>
      <c r="I22" s="166">
        <f t="shared" si="0"/>
        <v>1</v>
      </c>
    </row>
    <row r="23" spans="1:9" x14ac:dyDescent="0.3">
      <c r="A23" s="6" t="s">
        <v>52126</v>
      </c>
      <c r="B23" s="6" t="s">
        <v>52127</v>
      </c>
      <c r="C23" s="6" t="s">
        <v>44841</v>
      </c>
      <c r="D23" s="6" t="s">
        <v>54076</v>
      </c>
      <c r="E23" s="6" t="s">
        <v>54027</v>
      </c>
      <c r="F23" s="6"/>
      <c r="G23" s="6" t="s">
        <v>54077</v>
      </c>
      <c r="H23" s="290">
        <v>42443</v>
      </c>
      <c r="I23" s="166">
        <f t="shared" si="0"/>
        <v>1</v>
      </c>
    </row>
    <row r="24" spans="1:9" x14ac:dyDescent="0.3">
      <c r="A24" s="6" t="s">
        <v>36769</v>
      </c>
      <c r="B24" s="6" t="s">
        <v>54078</v>
      </c>
      <c r="C24" s="6" t="s">
        <v>31587</v>
      </c>
      <c r="D24" s="6" t="s">
        <v>54079</v>
      </c>
      <c r="E24" s="6" t="s">
        <v>54027</v>
      </c>
      <c r="F24" s="6"/>
      <c r="G24" s="6" t="s">
        <v>54080</v>
      </c>
      <c r="H24" s="290">
        <v>42486</v>
      </c>
      <c r="I24" s="166">
        <f t="shared" si="0"/>
        <v>2</v>
      </c>
    </row>
    <row r="25" spans="1:9" x14ac:dyDescent="0.3">
      <c r="A25" s="6" t="s">
        <v>41787</v>
      </c>
      <c r="B25" s="6" t="s">
        <v>54081</v>
      </c>
      <c r="C25" s="6" t="s">
        <v>38583</v>
      </c>
      <c r="D25" s="6" t="s">
        <v>54082</v>
      </c>
      <c r="E25" s="6" t="s">
        <v>54027</v>
      </c>
      <c r="F25" s="6"/>
      <c r="G25" s="6" t="s">
        <v>54083</v>
      </c>
      <c r="H25" s="290">
        <v>42486</v>
      </c>
      <c r="I25" s="166">
        <f t="shared" si="0"/>
        <v>2</v>
      </c>
    </row>
    <row r="26" spans="1:9" x14ac:dyDescent="0.3">
      <c r="A26" s="6" t="s">
        <v>35313</v>
      </c>
      <c r="B26" s="6" t="s">
        <v>54084</v>
      </c>
      <c r="C26" s="6" t="s">
        <v>31587</v>
      </c>
      <c r="D26" s="6" t="s">
        <v>54085</v>
      </c>
      <c r="E26" s="6" t="s">
        <v>54027</v>
      </c>
      <c r="F26" s="6"/>
      <c r="G26" s="6" t="s">
        <v>54086</v>
      </c>
      <c r="H26" s="290">
        <v>42493</v>
      </c>
      <c r="I26" s="166">
        <f t="shared" si="0"/>
        <v>2</v>
      </c>
    </row>
    <row r="27" spans="1:9" x14ac:dyDescent="0.3">
      <c r="A27" s="6" t="s">
        <v>15287</v>
      </c>
      <c r="B27" s="6" t="s">
        <v>54087</v>
      </c>
      <c r="C27" s="6" t="s">
        <v>10050</v>
      </c>
      <c r="D27" s="6" t="s">
        <v>54088</v>
      </c>
      <c r="E27" s="6" t="s">
        <v>54027</v>
      </c>
      <c r="F27" s="6"/>
      <c r="G27" s="6" t="s">
        <v>54089</v>
      </c>
      <c r="H27" s="290">
        <v>42499</v>
      </c>
      <c r="I27" s="166">
        <f t="shared" si="0"/>
        <v>2</v>
      </c>
    </row>
    <row r="28" spans="1:9" x14ac:dyDescent="0.3">
      <c r="A28" s="6" t="s">
        <v>28275</v>
      </c>
      <c r="B28" s="6" t="s">
        <v>54090</v>
      </c>
      <c r="C28" s="6" t="s">
        <v>25076</v>
      </c>
      <c r="D28" s="6" t="s">
        <v>54091</v>
      </c>
      <c r="E28" s="6" t="s">
        <v>54027</v>
      </c>
      <c r="F28" s="6"/>
      <c r="G28" s="6" t="s">
        <v>54092</v>
      </c>
      <c r="H28" s="290">
        <v>42502</v>
      </c>
      <c r="I28" s="166">
        <f t="shared" si="0"/>
        <v>2</v>
      </c>
    </row>
    <row r="29" spans="1:9" x14ac:dyDescent="0.3">
      <c r="A29" s="6" t="s">
        <v>6646</v>
      </c>
      <c r="B29" s="6" t="s">
        <v>6647</v>
      </c>
      <c r="C29" s="6" t="s">
        <v>1430</v>
      </c>
      <c r="D29" s="6" t="s">
        <v>54093</v>
      </c>
      <c r="E29" s="6" t="s">
        <v>54027</v>
      </c>
      <c r="F29" s="6"/>
      <c r="G29" s="6" t="s">
        <v>54094</v>
      </c>
      <c r="H29" s="290">
        <v>42521</v>
      </c>
      <c r="I29" s="166">
        <f t="shared" si="0"/>
        <v>2</v>
      </c>
    </row>
    <row r="30" spans="1:9" x14ac:dyDescent="0.3">
      <c r="A30" s="6" t="s">
        <v>29647</v>
      </c>
      <c r="B30" s="6" t="s">
        <v>54095</v>
      </c>
      <c r="C30" s="6" t="s">
        <v>25076</v>
      </c>
      <c r="D30" s="6" t="s">
        <v>54091</v>
      </c>
      <c r="E30" s="6" t="s">
        <v>54027</v>
      </c>
      <c r="F30" s="6"/>
      <c r="G30" s="6" t="s">
        <v>54096</v>
      </c>
      <c r="H30" s="290">
        <v>42521</v>
      </c>
      <c r="I30" s="166">
        <f t="shared" si="0"/>
        <v>2</v>
      </c>
    </row>
    <row r="31" spans="1:9" x14ac:dyDescent="0.3">
      <c r="A31" s="6" t="s">
        <v>43336</v>
      </c>
      <c r="B31" s="6" t="s">
        <v>43337</v>
      </c>
      <c r="C31" s="6" t="s">
        <v>38583</v>
      </c>
      <c r="D31" s="6" t="s">
        <v>54097</v>
      </c>
      <c r="E31" s="6" t="s">
        <v>54027</v>
      </c>
      <c r="F31" s="6"/>
      <c r="G31" s="6" t="s">
        <v>54098</v>
      </c>
      <c r="H31" s="290">
        <v>42522</v>
      </c>
      <c r="I31" s="166">
        <f t="shared" si="0"/>
        <v>2</v>
      </c>
    </row>
    <row r="32" spans="1:9" x14ac:dyDescent="0.3">
      <c r="A32" s="6" t="s">
        <v>41045</v>
      </c>
      <c r="B32" s="6" t="s">
        <v>54099</v>
      </c>
      <c r="C32" s="6" t="s">
        <v>38583</v>
      </c>
      <c r="D32" s="6" t="s">
        <v>54100</v>
      </c>
      <c r="E32" s="6" t="s">
        <v>54027</v>
      </c>
      <c r="F32" s="6"/>
      <c r="G32" s="6" t="s">
        <v>54101</v>
      </c>
      <c r="H32" s="290">
        <v>42527</v>
      </c>
      <c r="I32" s="166">
        <f t="shared" si="0"/>
        <v>2</v>
      </c>
    </row>
    <row r="33" spans="1:9" x14ac:dyDescent="0.3">
      <c r="A33" s="6" t="s">
        <v>29017</v>
      </c>
      <c r="B33" s="291" t="s">
        <v>29018</v>
      </c>
      <c r="C33" s="291" t="s">
        <v>25076</v>
      </c>
      <c r="D33" s="291" t="s">
        <v>54091</v>
      </c>
      <c r="E33" s="6" t="s">
        <v>54027</v>
      </c>
      <c r="F33" s="6"/>
      <c r="G33" s="291" t="s">
        <v>54102</v>
      </c>
      <c r="H33" s="292"/>
      <c r="I33" s="166">
        <f>ROUNDUP(MONTH(H33)/3,0)</f>
        <v>1</v>
      </c>
    </row>
    <row r="34" spans="1:9" x14ac:dyDescent="0.3">
      <c r="A34" s="6" t="s">
        <v>53595</v>
      </c>
      <c r="B34" s="6" t="s">
        <v>53596</v>
      </c>
      <c r="C34" s="6" t="s">
        <v>44841</v>
      </c>
      <c r="D34" s="6" t="s">
        <v>54103</v>
      </c>
      <c r="E34" s="6" t="s">
        <v>54027</v>
      </c>
      <c r="F34" s="6"/>
      <c r="G34" s="6" t="s">
        <v>54104</v>
      </c>
      <c r="H34" s="290">
        <v>42559</v>
      </c>
      <c r="I34" s="166">
        <f t="shared" si="0"/>
        <v>3</v>
      </c>
    </row>
    <row r="35" spans="1:9" x14ac:dyDescent="0.3">
      <c r="A35" s="6" t="s">
        <v>40602</v>
      </c>
      <c r="B35" s="6" t="s">
        <v>40603</v>
      </c>
      <c r="C35" s="6" t="s">
        <v>38583</v>
      </c>
      <c r="D35" s="6" t="s">
        <v>54105</v>
      </c>
      <c r="E35" s="6" t="s">
        <v>54027</v>
      </c>
      <c r="F35" s="6"/>
      <c r="G35" s="6" t="s">
        <v>54106</v>
      </c>
      <c r="H35" s="290">
        <v>42576</v>
      </c>
      <c r="I35" s="166">
        <f t="shared" si="0"/>
        <v>3</v>
      </c>
    </row>
    <row r="36" spans="1:9" x14ac:dyDescent="0.3">
      <c r="A36" s="6" t="s">
        <v>44241</v>
      </c>
      <c r="B36" s="6" t="s">
        <v>44242</v>
      </c>
      <c r="C36" s="6" t="s">
        <v>38583</v>
      </c>
      <c r="D36" s="6" t="s">
        <v>54058</v>
      </c>
      <c r="E36" s="6" t="s">
        <v>54027</v>
      </c>
      <c r="F36" s="6"/>
      <c r="G36" s="6" t="s">
        <v>54107</v>
      </c>
      <c r="H36" s="290">
        <v>42578</v>
      </c>
      <c r="I36" s="166">
        <f t="shared" si="0"/>
        <v>3</v>
      </c>
    </row>
    <row r="37" spans="1:9" x14ac:dyDescent="0.3">
      <c r="A37" s="6" t="s">
        <v>18907</v>
      </c>
      <c r="B37" s="6" t="s">
        <v>18908</v>
      </c>
      <c r="C37" s="6" t="s">
        <v>10050</v>
      </c>
      <c r="D37" s="6" t="s">
        <v>54058</v>
      </c>
      <c r="E37" s="6" t="s">
        <v>54027</v>
      </c>
      <c r="F37" s="6"/>
      <c r="G37" s="6" t="s">
        <v>54108</v>
      </c>
      <c r="H37" s="290">
        <v>42578</v>
      </c>
      <c r="I37" s="166">
        <f t="shared" si="0"/>
        <v>3</v>
      </c>
    </row>
    <row r="38" spans="1:9" x14ac:dyDescent="0.3">
      <c r="A38" s="6" t="s">
        <v>9694</v>
      </c>
      <c r="B38" s="6" t="s">
        <v>9695</v>
      </c>
      <c r="C38" s="6" t="s">
        <v>1430</v>
      </c>
      <c r="D38" s="6" t="s">
        <v>54058</v>
      </c>
      <c r="E38" s="6" t="s">
        <v>54027</v>
      </c>
      <c r="F38" s="6"/>
      <c r="G38" s="6" t="s">
        <v>54109</v>
      </c>
      <c r="H38" s="290">
        <v>42578</v>
      </c>
      <c r="I38" s="166">
        <f t="shared" si="0"/>
        <v>3</v>
      </c>
    </row>
    <row r="39" spans="1:9" x14ac:dyDescent="0.3">
      <c r="A39" s="6" t="s">
        <v>10006</v>
      </c>
      <c r="B39" s="6" t="s">
        <v>10007</v>
      </c>
      <c r="C39" s="6" t="s">
        <v>1430</v>
      </c>
      <c r="D39" s="6" t="s">
        <v>54058</v>
      </c>
      <c r="E39" s="6" t="s">
        <v>54027</v>
      </c>
      <c r="F39" s="6"/>
      <c r="G39" s="6" t="s">
        <v>54110</v>
      </c>
      <c r="H39" s="290">
        <v>42578</v>
      </c>
      <c r="I39" s="166">
        <f t="shared" si="0"/>
        <v>3</v>
      </c>
    </row>
    <row r="40" spans="1:9" x14ac:dyDescent="0.3">
      <c r="A40" s="6" t="s">
        <v>15562</v>
      </c>
      <c r="B40" s="6" t="s">
        <v>15563</v>
      </c>
      <c r="C40" s="6" t="s">
        <v>10050</v>
      </c>
      <c r="D40" s="6" t="s">
        <v>54058</v>
      </c>
      <c r="E40" s="6" t="s">
        <v>54027</v>
      </c>
      <c r="F40" s="6"/>
      <c r="G40" s="6" t="s">
        <v>54111</v>
      </c>
      <c r="H40" s="290">
        <v>42578</v>
      </c>
      <c r="I40" s="166">
        <f t="shared" si="0"/>
        <v>3</v>
      </c>
    </row>
    <row r="41" spans="1:9" x14ac:dyDescent="0.3">
      <c r="A41" s="6" t="s">
        <v>8780</v>
      </c>
      <c r="B41" s="6" t="s">
        <v>8781</v>
      </c>
      <c r="C41" s="6" t="s">
        <v>1430</v>
      </c>
      <c r="D41" s="6" t="s">
        <v>54058</v>
      </c>
      <c r="E41" s="6" t="s">
        <v>54027</v>
      </c>
      <c r="F41" s="6"/>
      <c r="G41" s="6" t="s">
        <v>54112</v>
      </c>
      <c r="H41" s="290">
        <v>42578</v>
      </c>
      <c r="I41" s="166">
        <f t="shared" si="0"/>
        <v>3</v>
      </c>
    </row>
    <row r="42" spans="1:9" x14ac:dyDescent="0.3">
      <c r="A42" s="6" t="s">
        <v>24148</v>
      </c>
      <c r="B42" s="6" t="s">
        <v>24149</v>
      </c>
      <c r="C42" s="6" t="s">
        <v>19107</v>
      </c>
      <c r="D42" s="6" t="s">
        <v>54058</v>
      </c>
      <c r="E42" s="6" t="s">
        <v>54027</v>
      </c>
      <c r="F42" s="6"/>
      <c r="G42" s="6" t="s">
        <v>54113</v>
      </c>
      <c r="H42" s="290">
        <v>42578</v>
      </c>
      <c r="I42" s="166">
        <f t="shared" si="0"/>
        <v>3</v>
      </c>
    </row>
    <row r="43" spans="1:9" x14ac:dyDescent="0.3">
      <c r="A43" s="6" t="s">
        <v>15951</v>
      </c>
      <c r="B43" s="6" t="s">
        <v>15952</v>
      </c>
      <c r="C43" s="6" t="s">
        <v>10050</v>
      </c>
      <c r="D43" s="6" t="s">
        <v>54058</v>
      </c>
      <c r="E43" s="6" t="s">
        <v>54027</v>
      </c>
      <c r="F43" s="6"/>
      <c r="G43" s="6" t="s">
        <v>54114</v>
      </c>
      <c r="H43" s="290">
        <v>42578</v>
      </c>
      <c r="I43" s="166">
        <f t="shared" si="0"/>
        <v>3</v>
      </c>
    </row>
    <row r="44" spans="1:9" x14ac:dyDescent="0.3">
      <c r="A44" s="6" t="s">
        <v>24556</v>
      </c>
      <c r="B44" s="6" t="s">
        <v>24557</v>
      </c>
      <c r="C44" s="6" t="s">
        <v>19107</v>
      </c>
      <c r="D44" s="6" t="s">
        <v>54058</v>
      </c>
      <c r="E44" s="6" t="s">
        <v>54027</v>
      </c>
      <c r="F44" s="6"/>
      <c r="G44" s="6" t="s">
        <v>54115</v>
      </c>
      <c r="H44" s="290">
        <v>42578</v>
      </c>
      <c r="I44" s="166">
        <f t="shared" si="0"/>
        <v>3</v>
      </c>
    </row>
    <row r="45" spans="1:9" x14ac:dyDescent="0.3">
      <c r="A45" s="6" t="s">
        <v>1530</v>
      </c>
      <c r="B45" s="6" t="s">
        <v>1531</v>
      </c>
      <c r="C45" s="6" t="s">
        <v>1430</v>
      </c>
      <c r="D45" s="6" t="s">
        <v>54058</v>
      </c>
      <c r="E45" s="6" t="s">
        <v>54027</v>
      </c>
      <c r="F45" s="6"/>
      <c r="G45" s="6" t="s">
        <v>54116</v>
      </c>
      <c r="H45" s="290">
        <v>42578</v>
      </c>
      <c r="I45" s="166">
        <f t="shared" si="0"/>
        <v>3</v>
      </c>
    </row>
    <row r="46" spans="1:9" x14ac:dyDescent="0.3">
      <c r="A46" s="6" t="s">
        <v>41722</v>
      </c>
      <c r="B46" s="6" t="s">
        <v>41723</v>
      </c>
      <c r="C46" s="6" t="s">
        <v>38583</v>
      </c>
      <c r="D46" s="6" t="s">
        <v>54058</v>
      </c>
      <c r="E46" s="6" t="s">
        <v>54027</v>
      </c>
      <c r="F46" s="6"/>
      <c r="G46" s="6" t="s">
        <v>54117</v>
      </c>
      <c r="H46" s="290">
        <v>42578</v>
      </c>
      <c r="I46" s="166">
        <f t="shared" si="0"/>
        <v>3</v>
      </c>
    </row>
    <row r="47" spans="1:9" x14ac:dyDescent="0.3">
      <c r="A47" s="6" t="s">
        <v>44775</v>
      </c>
      <c r="B47" s="6" t="s">
        <v>44776</v>
      </c>
      <c r="C47" s="6" t="s">
        <v>38583</v>
      </c>
      <c r="D47" s="6" t="s">
        <v>54058</v>
      </c>
      <c r="E47" s="6" t="s">
        <v>54027</v>
      </c>
      <c r="F47" s="6"/>
      <c r="G47" s="6" t="s">
        <v>54118</v>
      </c>
      <c r="H47" s="290">
        <v>42578</v>
      </c>
      <c r="I47" s="166">
        <f t="shared" si="0"/>
        <v>3</v>
      </c>
    </row>
    <row r="48" spans="1:9" x14ac:dyDescent="0.3">
      <c r="A48" s="6" t="s">
        <v>34342</v>
      </c>
      <c r="B48" s="6" t="s">
        <v>34343</v>
      </c>
      <c r="C48" s="6" t="s">
        <v>31587</v>
      </c>
      <c r="D48" s="6" t="s">
        <v>54058</v>
      </c>
      <c r="E48" s="6" t="s">
        <v>54027</v>
      </c>
      <c r="F48" s="6"/>
      <c r="G48" s="6" t="s">
        <v>54119</v>
      </c>
      <c r="H48" s="290">
        <v>42578</v>
      </c>
      <c r="I48" s="166">
        <f t="shared" si="0"/>
        <v>3</v>
      </c>
    </row>
    <row r="49" spans="1:9" x14ac:dyDescent="0.3">
      <c r="A49" s="6" t="s">
        <v>38033</v>
      </c>
      <c r="B49" s="6" t="s">
        <v>38034</v>
      </c>
      <c r="C49" s="6" t="s">
        <v>31587</v>
      </c>
      <c r="D49" s="6" t="s">
        <v>54058</v>
      </c>
      <c r="E49" s="6" t="s">
        <v>54027</v>
      </c>
      <c r="F49" s="6"/>
      <c r="G49" s="6" t="s">
        <v>54120</v>
      </c>
      <c r="H49" s="290">
        <v>42578</v>
      </c>
      <c r="I49" s="166">
        <f t="shared" si="0"/>
        <v>3</v>
      </c>
    </row>
    <row r="50" spans="1:9" x14ac:dyDescent="0.3">
      <c r="A50" s="6" t="s">
        <v>53675</v>
      </c>
      <c r="B50" s="6" t="s">
        <v>53676</v>
      </c>
      <c r="C50" s="6" t="s">
        <v>44841</v>
      </c>
      <c r="D50" s="6" t="s">
        <v>54058</v>
      </c>
      <c r="E50" s="6" t="s">
        <v>54027</v>
      </c>
      <c r="F50" s="6"/>
      <c r="G50" s="6" t="s">
        <v>54121</v>
      </c>
      <c r="H50" s="290">
        <v>42578</v>
      </c>
      <c r="I50" s="166">
        <f t="shared" si="0"/>
        <v>3</v>
      </c>
    </row>
    <row r="51" spans="1:9" x14ac:dyDescent="0.3">
      <c r="A51" s="6" t="s">
        <v>24992</v>
      </c>
      <c r="B51" s="6" t="s">
        <v>24993</v>
      </c>
      <c r="C51" s="6" t="s">
        <v>19107</v>
      </c>
      <c r="D51" s="6" t="s">
        <v>54058</v>
      </c>
      <c r="E51" s="6" t="s">
        <v>54027</v>
      </c>
      <c r="F51" s="6"/>
      <c r="G51" s="6" t="s">
        <v>54122</v>
      </c>
      <c r="H51" s="290">
        <v>42578</v>
      </c>
      <c r="I51" s="166">
        <f t="shared" si="0"/>
        <v>3</v>
      </c>
    </row>
    <row r="52" spans="1:9" x14ac:dyDescent="0.3">
      <c r="A52" s="6" t="s">
        <v>17695</v>
      </c>
      <c r="B52" s="6" t="s">
        <v>17696</v>
      </c>
      <c r="C52" s="6" t="s">
        <v>10050</v>
      </c>
      <c r="D52" s="6" t="s">
        <v>54058</v>
      </c>
      <c r="E52" s="6" t="s">
        <v>54027</v>
      </c>
      <c r="F52" s="6"/>
      <c r="G52" s="6" t="s">
        <v>54123</v>
      </c>
      <c r="H52" s="290">
        <v>42578</v>
      </c>
      <c r="I52" s="166">
        <f t="shared" si="0"/>
        <v>3</v>
      </c>
    </row>
    <row r="53" spans="1:9" x14ac:dyDescent="0.3">
      <c r="A53" s="6" t="s">
        <v>53705</v>
      </c>
      <c r="B53" s="6" t="s">
        <v>53706</v>
      </c>
      <c r="C53" s="6" t="s">
        <v>44841</v>
      </c>
      <c r="D53" s="6" t="s">
        <v>54058</v>
      </c>
      <c r="E53" s="6" t="s">
        <v>54027</v>
      </c>
      <c r="F53" s="6"/>
      <c r="G53" s="6" t="s">
        <v>54124</v>
      </c>
      <c r="H53" s="290">
        <v>42578</v>
      </c>
      <c r="I53" s="166">
        <f t="shared" si="0"/>
        <v>3</v>
      </c>
    </row>
    <row r="54" spans="1:9" x14ac:dyDescent="0.3">
      <c r="A54" s="6" t="s">
        <v>6944</v>
      </c>
      <c r="B54" s="6" t="s">
        <v>54125</v>
      </c>
      <c r="C54" s="6" t="s">
        <v>1430</v>
      </c>
      <c r="D54" s="6" t="s">
        <v>54126</v>
      </c>
      <c r="E54" s="6" t="s">
        <v>54027</v>
      </c>
      <c r="F54" s="6"/>
      <c r="G54" s="6" t="s">
        <v>54127</v>
      </c>
      <c r="H54" s="290">
        <v>42635</v>
      </c>
      <c r="I54" s="166">
        <f t="shared" si="0"/>
        <v>3</v>
      </c>
    </row>
    <row r="55" spans="1:9" x14ac:dyDescent="0.3">
      <c r="A55" s="6" t="s">
        <v>37099</v>
      </c>
      <c r="B55" s="6" t="s">
        <v>54128</v>
      </c>
      <c r="C55" s="6" t="s">
        <v>31587</v>
      </c>
      <c r="D55" s="6" t="s">
        <v>54079</v>
      </c>
      <c r="E55" s="6" t="s">
        <v>54027</v>
      </c>
      <c r="F55" s="6"/>
      <c r="G55" s="6" t="s">
        <v>54129</v>
      </c>
      <c r="H55" s="290">
        <v>42635</v>
      </c>
      <c r="I55" s="166">
        <f t="shared" si="0"/>
        <v>3</v>
      </c>
    </row>
    <row r="56" spans="1:9" x14ac:dyDescent="0.3">
      <c r="A56" s="6" t="s">
        <v>33377</v>
      </c>
      <c r="B56" s="6" t="s">
        <v>33378</v>
      </c>
      <c r="C56" s="6" t="s">
        <v>31587</v>
      </c>
      <c r="D56" s="6" t="s">
        <v>54056</v>
      </c>
      <c r="E56" s="6" t="s">
        <v>54027</v>
      </c>
      <c r="F56" s="6"/>
      <c r="G56" s="6" t="s">
        <v>54130</v>
      </c>
      <c r="H56" s="290">
        <v>42641</v>
      </c>
      <c r="I56" s="166">
        <f t="shared" si="0"/>
        <v>3</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Hoja2">
    <pageSetUpPr fitToPage="1"/>
  </sheetPr>
  <dimension ref="A1:M24"/>
  <sheetViews>
    <sheetView zoomScale="95" zoomScaleNormal="95" workbookViewId="0">
      <pane xSplit="2" ySplit="3" topLeftCell="C13" activePane="bottomRight" state="frozen"/>
      <selection pane="topRight" activeCell="C1" sqref="C1"/>
      <selection pane="bottomLeft" activeCell="A4" sqref="A4"/>
      <selection pane="bottomRight" activeCell="A29" sqref="A29"/>
    </sheetView>
  </sheetViews>
  <sheetFormatPr baseColWidth="10" defaultRowHeight="14.4" x14ac:dyDescent="0.3"/>
  <cols>
    <col min="1" max="1" width="50.6640625" customWidth="1"/>
    <col min="2" max="2" width="28.44140625" style="60" customWidth="1"/>
    <col min="3" max="4" width="17.88671875" style="60" customWidth="1"/>
    <col min="6" max="6" width="18.6640625" customWidth="1"/>
    <col min="7" max="7" width="17.109375" customWidth="1"/>
    <col min="8" max="8" width="22.33203125" customWidth="1"/>
    <col min="9" max="10" width="19.33203125" customWidth="1"/>
    <col min="11" max="11" width="69" customWidth="1"/>
    <col min="12" max="12" width="30.109375" customWidth="1"/>
    <col min="13" max="13" width="25.6640625" customWidth="1"/>
  </cols>
  <sheetData>
    <row r="1" spans="1:13" ht="18" x14ac:dyDescent="0.35">
      <c r="A1" s="320" t="s">
        <v>71</v>
      </c>
      <c r="B1" s="321"/>
      <c r="C1" s="321"/>
      <c r="D1" s="321"/>
    </row>
    <row r="2" spans="1:13" ht="27" customHeight="1" x14ac:dyDescent="0.3">
      <c r="A2" s="322" t="s">
        <v>72</v>
      </c>
      <c r="B2" s="323"/>
      <c r="C2" s="324" t="s">
        <v>73</v>
      </c>
      <c r="D2" s="325"/>
      <c r="E2" s="326" t="s">
        <v>74</v>
      </c>
      <c r="F2" s="326"/>
      <c r="G2" s="326"/>
      <c r="H2" s="13" t="s">
        <v>75</v>
      </c>
      <c r="I2" s="14" t="s">
        <v>76</v>
      </c>
      <c r="J2" s="15" t="s">
        <v>77</v>
      </c>
      <c r="K2" s="327" t="s">
        <v>78</v>
      </c>
      <c r="L2" s="328"/>
      <c r="M2" s="329"/>
    </row>
    <row r="3" spans="1:13" ht="58.5" customHeight="1" x14ac:dyDescent="0.3">
      <c r="A3" s="16" t="s">
        <v>79</v>
      </c>
      <c r="B3" s="16" t="s">
        <v>80</v>
      </c>
      <c r="C3" s="17" t="s">
        <v>81</v>
      </c>
      <c r="D3" s="17" t="s">
        <v>82</v>
      </c>
      <c r="E3" s="18" t="s">
        <v>83</v>
      </c>
      <c r="F3" s="18" t="s">
        <v>84</v>
      </c>
      <c r="G3" s="18" t="s">
        <v>85</v>
      </c>
      <c r="H3" s="19" t="s">
        <v>86</v>
      </c>
      <c r="I3" s="20" t="s">
        <v>87</v>
      </c>
      <c r="J3" s="20" t="s">
        <v>88</v>
      </c>
      <c r="K3" s="21" t="s">
        <v>89</v>
      </c>
      <c r="L3" s="21" t="s">
        <v>90</v>
      </c>
      <c r="M3" s="21" t="s">
        <v>91</v>
      </c>
    </row>
    <row r="4" spans="1:13" ht="43.2" x14ac:dyDescent="0.3">
      <c r="A4" s="22" t="s">
        <v>92</v>
      </c>
      <c r="B4" s="23" t="s">
        <v>93</v>
      </c>
      <c r="C4" s="24">
        <v>42872</v>
      </c>
      <c r="D4" s="25" t="s">
        <v>94</v>
      </c>
      <c r="E4" s="26" t="s">
        <v>95</v>
      </c>
      <c r="F4" s="27">
        <v>42922</v>
      </c>
      <c r="G4" s="27" t="s">
        <v>96</v>
      </c>
      <c r="H4" s="26" t="s">
        <v>96</v>
      </c>
      <c r="I4" s="27">
        <v>43018</v>
      </c>
      <c r="J4" s="27">
        <v>43088</v>
      </c>
      <c r="K4" s="28" t="s">
        <v>97</v>
      </c>
      <c r="L4" s="29" t="s">
        <v>98</v>
      </c>
      <c r="M4" s="26"/>
    </row>
    <row r="5" spans="1:13" ht="43.2" x14ac:dyDescent="0.3">
      <c r="A5" s="22" t="s">
        <v>99</v>
      </c>
      <c r="B5" s="23" t="s">
        <v>100</v>
      </c>
      <c r="C5" s="24">
        <v>42872</v>
      </c>
      <c r="D5" s="25" t="s">
        <v>94</v>
      </c>
      <c r="E5" s="26" t="s">
        <v>95</v>
      </c>
      <c r="F5" s="27">
        <v>42922</v>
      </c>
      <c r="G5" s="27" t="s">
        <v>96</v>
      </c>
      <c r="H5" s="26" t="s">
        <v>96</v>
      </c>
      <c r="I5" s="27">
        <v>43018</v>
      </c>
      <c r="J5" s="27">
        <v>43088</v>
      </c>
      <c r="K5" s="28" t="s">
        <v>101</v>
      </c>
      <c r="L5" s="29" t="s">
        <v>102</v>
      </c>
      <c r="M5" s="26"/>
    </row>
    <row r="6" spans="1:13" ht="43.2" x14ac:dyDescent="0.3">
      <c r="A6" s="30" t="s">
        <v>103</v>
      </c>
      <c r="B6" s="31" t="s">
        <v>104</v>
      </c>
      <c r="C6" s="24">
        <v>42872</v>
      </c>
      <c r="D6" s="25" t="s">
        <v>94</v>
      </c>
      <c r="E6" s="26" t="s">
        <v>95</v>
      </c>
      <c r="F6" s="27">
        <v>42922</v>
      </c>
      <c r="G6" s="27" t="s">
        <v>96</v>
      </c>
      <c r="H6" s="26" t="s">
        <v>96</v>
      </c>
      <c r="I6" s="27">
        <v>43018</v>
      </c>
      <c r="J6" s="27">
        <v>43088</v>
      </c>
      <c r="K6" s="28" t="s">
        <v>105</v>
      </c>
      <c r="L6" s="29" t="s">
        <v>102</v>
      </c>
      <c r="M6" s="26"/>
    </row>
    <row r="7" spans="1:13" x14ac:dyDescent="0.3">
      <c r="A7" s="22" t="s">
        <v>106</v>
      </c>
      <c r="B7" s="23" t="s">
        <v>107</v>
      </c>
      <c r="C7" s="32">
        <v>42818</v>
      </c>
      <c r="D7" s="33" t="s">
        <v>94</v>
      </c>
      <c r="E7" s="26" t="s">
        <v>95</v>
      </c>
      <c r="F7" s="27">
        <v>42988</v>
      </c>
      <c r="G7" s="27" t="s">
        <v>96</v>
      </c>
      <c r="H7" s="26" t="s">
        <v>96</v>
      </c>
      <c r="I7" s="27">
        <v>43018</v>
      </c>
      <c r="J7" s="27">
        <v>43088</v>
      </c>
      <c r="K7" s="28" t="s">
        <v>108</v>
      </c>
      <c r="L7" s="330" t="s">
        <v>109</v>
      </c>
      <c r="M7" s="26"/>
    </row>
    <row r="8" spans="1:13" x14ac:dyDescent="0.3">
      <c r="A8" s="34" t="s">
        <v>110</v>
      </c>
      <c r="B8" s="31" t="s">
        <v>111</v>
      </c>
      <c r="C8" s="32">
        <v>42818</v>
      </c>
      <c r="D8" s="35" t="s">
        <v>94</v>
      </c>
      <c r="E8" s="26" t="s">
        <v>95</v>
      </c>
      <c r="F8" s="27">
        <v>42988</v>
      </c>
      <c r="G8" s="26" t="s">
        <v>96</v>
      </c>
      <c r="H8" s="26" t="s">
        <v>96</v>
      </c>
      <c r="I8" s="27">
        <v>43018</v>
      </c>
      <c r="J8" s="27">
        <v>43088</v>
      </c>
      <c r="K8" s="28" t="s">
        <v>112</v>
      </c>
      <c r="L8" s="331"/>
      <c r="M8" s="26"/>
    </row>
    <row r="9" spans="1:13" x14ac:dyDescent="0.3">
      <c r="A9" s="36" t="s">
        <v>113</v>
      </c>
      <c r="B9" s="37" t="s">
        <v>114</v>
      </c>
      <c r="C9" s="32">
        <v>42818</v>
      </c>
      <c r="D9" s="38" t="s">
        <v>94</v>
      </c>
      <c r="E9" s="26" t="s">
        <v>95</v>
      </c>
      <c r="F9" s="27">
        <v>42988</v>
      </c>
      <c r="G9" s="27" t="s">
        <v>96</v>
      </c>
      <c r="H9" s="26" t="s">
        <v>96</v>
      </c>
      <c r="I9" s="27">
        <v>43018</v>
      </c>
      <c r="J9" s="27">
        <v>43088</v>
      </c>
      <c r="K9" s="28" t="s">
        <v>115</v>
      </c>
      <c r="L9" s="332"/>
      <c r="M9" s="26"/>
    </row>
    <row r="10" spans="1:13" x14ac:dyDescent="0.3">
      <c r="A10" s="36" t="s">
        <v>116</v>
      </c>
      <c r="B10" s="39" t="s">
        <v>117</v>
      </c>
      <c r="C10" s="32">
        <v>42818</v>
      </c>
      <c r="D10" s="40" t="s">
        <v>94</v>
      </c>
      <c r="E10" s="26" t="s">
        <v>95</v>
      </c>
      <c r="F10" s="41"/>
      <c r="G10" s="27" t="s">
        <v>96</v>
      </c>
      <c r="H10" s="26" t="s">
        <v>96</v>
      </c>
      <c r="I10" s="27">
        <v>43018</v>
      </c>
      <c r="J10" s="27">
        <v>43088</v>
      </c>
      <c r="K10" s="28" t="s">
        <v>118</v>
      </c>
      <c r="L10" s="42"/>
      <c r="M10" s="26"/>
    </row>
    <row r="11" spans="1:13" ht="43.2" x14ac:dyDescent="0.3">
      <c r="A11" s="43" t="s">
        <v>119</v>
      </c>
      <c r="B11" s="44" t="s">
        <v>120</v>
      </c>
      <c r="C11" s="32">
        <v>42818</v>
      </c>
      <c r="D11" s="45" t="s">
        <v>94</v>
      </c>
      <c r="E11" s="26" t="s">
        <v>95</v>
      </c>
      <c r="F11" s="27">
        <v>42988</v>
      </c>
      <c r="G11" s="27" t="s">
        <v>96</v>
      </c>
      <c r="H11" s="26" t="s">
        <v>96</v>
      </c>
      <c r="I11" s="27">
        <v>43018</v>
      </c>
      <c r="J11" s="27">
        <v>43088</v>
      </c>
      <c r="K11" s="28" t="s">
        <v>121</v>
      </c>
      <c r="L11" s="29" t="s">
        <v>122</v>
      </c>
      <c r="M11" s="26"/>
    </row>
    <row r="12" spans="1:13" x14ac:dyDescent="0.3">
      <c r="A12" s="36" t="s">
        <v>123</v>
      </c>
      <c r="B12" s="37" t="s">
        <v>124</v>
      </c>
      <c r="C12" s="32">
        <v>42818</v>
      </c>
      <c r="D12" s="38" t="s">
        <v>94</v>
      </c>
      <c r="E12" s="26" t="s">
        <v>95</v>
      </c>
      <c r="F12" s="41"/>
      <c r="G12" s="27" t="s">
        <v>96</v>
      </c>
      <c r="H12" s="26" t="s">
        <v>96</v>
      </c>
      <c r="I12" s="27">
        <v>43018</v>
      </c>
      <c r="J12" s="27">
        <v>43088</v>
      </c>
      <c r="K12" s="28" t="s">
        <v>125</v>
      </c>
      <c r="L12" s="42"/>
      <c r="M12" s="26"/>
    </row>
    <row r="13" spans="1:13" x14ac:dyDescent="0.3">
      <c r="A13" s="43" t="s">
        <v>126</v>
      </c>
      <c r="B13" s="46" t="s">
        <v>127</v>
      </c>
      <c r="C13" s="24">
        <v>42832</v>
      </c>
      <c r="D13" s="25" t="s">
        <v>94</v>
      </c>
      <c r="E13" s="26" t="s">
        <v>95</v>
      </c>
      <c r="F13" s="41"/>
      <c r="G13" s="27" t="s">
        <v>96</v>
      </c>
      <c r="H13" s="26" t="s">
        <v>96</v>
      </c>
      <c r="I13" s="27">
        <v>43018</v>
      </c>
      <c r="J13" s="27">
        <v>43088</v>
      </c>
      <c r="K13" s="28" t="s">
        <v>128</v>
      </c>
      <c r="L13" s="42"/>
      <c r="M13" s="26"/>
    </row>
    <row r="14" spans="1:13" ht="45" customHeight="1" x14ac:dyDescent="0.3">
      <c r="A14" s="43" t="s">
        <v>129</v>
      </c>
      <c r="B14" s="46" t="s">
        <v>130</v>
      </c>
      <c r="C14" s="32">
        <v>42818</v>
      </c>
      <c r="D14" s="33" t="s">
        <v>94</v>
      </c>
      <c r="E14" s="26" t="s">
        <v>95</v>
      </c>
      <c r="F14" s="41"/>
      <c r="G14" s="27" t="s">
        <v>96</v>
      </c>
      <c r="H14" s="26" t="s">
        <v>96</v>
      </c>
      <c r="I14" s="27">
        <v>43018</v>
      </c>
      <c r="J14" s="27">
        <v>43088</v>
      </c>
      <c r="K14" s="28" t="s">
        <v>131</v>
      </c>
      <c r="L14" s="42"/>
      <c r="M14" s="26"/>
    </row>
    <row r="15" spans="1:13" x14ac:dyDescent="0.3">
      <c r="A15" s="36" t="s">
        <v>132</v>
      </c>
      <c r="B15" s="37" t="s">
        <v>133</v>
      </c>
      <c r="C15" s="32">
        <v>42818</v>
      </c>
      <c r="D15" s="38" t="s">
        <v>94</v>
      </c>
      <c r="E15" s="26" t="s">
        <v>95</v>
      </c>
      <c r="F15" s="41"/>
      <c r="G15" s="47"/>
      <c r="H15" s="26"/>
      <c r="I15" s="27">
        <v>43018</v>
      </c>
      <c r="J15" s="27">
        <v>43088</v>
      </c>
      <c r="K15" s="28" t="s">
        <v>134</v>
      </c>
      <c r="L15" s="42"/>
      <c r="M15" s="26"/>
    </row>
    <row r="16" spans="1:13" ht="37.5" customHeight="1" x14ac:dyDescent="0.3">
      <c r="A16" s="43" t="s">
        <v>135</v>
      </c>
      <c r="B16" s="46" t="s">
        <v>136</v>
      </c>
      <c r="C16" s="32">
        <v>42818</v>
      </c>
      <c r="D16" s="33" t="s">
        <v>94</v>
      </c>
      <c r="E16" s="48" t="s">
        <v>95</v>
      </c>
      <c r="F16" s="49"/>
      <c r="G16" s="48"/>
      <c r="H16" s="48"/>
      <c r="I16" s="27">
        <v>43018</v>
      </c>
      <c r="J16" s="27">
        <v>43088</v>
      </c>
      <c r="K16" s="28" t="s">
        <v>137</v>
      </c>
      <c r="L16" s="50"/>
      <c r="M16" s="26"/>
    </row>
    <row r="17" spans="1:13" ht="31.5" customHeight="1" x14ac:dyDescent="0.3">
      <c r="A17" s="51" t="s">
        <v>138</v>
      </c>
      <c r="B17" s="51" t="s">
        <v>139</v>
      </c>
      <c r="C17" s="32">
        <v>42818</v>
      </c>
      <c r="D17" s="33" t="s">
        <v>94</v>
      </c>
      <c r="E17" s="26" t="s">
        <v>95</v>
      </c>
      <c r="F17" s="41"/>
      <c r="G17" s="47"/>
      <c r="H17" s="26"/>
      <c r="I17" s="27">
        <v>43018</v>
      </c>
      <c r="J17" s="27">
        <v>43088</v>
      </c>
      <c r="K17" s="28" t="s">
        <v>140</v>
      </c>
      <c r="L17" s="42"/>
      <c r="M17" s="26"/>
    </row>
    <row r="18" spans="1:13" x14ac:dyDescent="0.3">
      <c r="A18" s="36" t="s">
        <v>141</v>
      </c>
      <c r="B18" s="52" t="s">
        <v>142</v>
      </c>
      <c r="C18" s="32">
        <v>42818</v>
      </c>
      <c r="D18" s="53" t="s">
        <v>94</v>
      </c>
      <c r="E18" s="26" t="s">
        <v>95</v>
      </c>
      <c r="F18" s="27">
        <v>43008</v>
      </c>
      <c r="G18" s="27" t="s">
        <v>96</v>
      </c>
      <c r="H18" s="26" t="s">
        <v>96</v>
      </c>
      <c r="I18" s="27">
        <v>43018</v>
      </c>
      <c r="J18" s="27">
        <v>43088</v>
      </c>
      <c r="K18" s="28" t="s">
        <v>143</v>
      </c>
      <c r="L18" s="319" t="s">
        <v>144</v>
      </c>
      <c r="M18" s="26"/>
    </row>
    <row r="19" spans="1:13" x14ac:dyDescent="0.3">
      <c r="A19" s="54" t="s">
        <v>145</v>
      </c>
      <c r="B19" s="6" t="s">
        <v>93</v>
      </c>
      <c r="C19" s="32">
        <v>42818</v>
      </c>
      <c r="D19" s="55" t="s">
        <v>94</v>
      </c>
      <c r="E19" s="26" t="s">
        <v>95</v>
      </c>
      <c r="F19" s="27">
        <v>43008</v>
      </c>
      <c r="G19" s="26" t="s">
        <v>96</v>
      </c>
      <c r="H19" s="26" t="s">
        <v>96</v>
      </c>
      <c r="I19" s="27">
        <v>43018</v>
      </c>
      <c r="J19" s="27">
        <v>43088</v>
      </c>
      <c r="K19" s="26"/>
      <c r="L19" s="319"/>
      <c r="M19" s="26"/>
    </row>
    <row r="20" spans="1:13" x14ac:dyDescent="0.3">
      <c r="A20" s="54" t="s">
        <v>146</v>
      </c>
      <c r="B20" s="26" t="s">
        <v>104</v>
      </c>
      <c r="C20" s="32">
        <v>42818</v>
      </c>
      <c r="D20" s="56" t="s">
        <v>94</v>
      </c>
      <c r="E20" s="26" t="s">
        <v>95</v>
      </c>
      <c r="F20" s="27">
        <v>43008</v>
      </c>
      <c r="G20" s="26" t="s">
        <v>96</v>
      </c>
      <c r="H20" s="26" t="s">
        <v>96</v>
      </c>
      <c r="I20" s="27">
        <v>43018</v>
      </c>
      <c r="J20" s="27">
        <v>43088</v>
      </c>
      <c r="K20" s="26"/>
      <c r="L20" s="319"/>
      <c r="M20" s="26"/>
    </row>
    <row r="21" spans="1:13" x14ac:dyDescent="0.3">
      <c r="A21" s="54" t="s">
        <v>147</v>
      </c>
      <c r="B21" s="26" t="s">
        <v>130</v>
      </c>
      <c r="C21" s="32">
        <v>42818</v>
      </c>
      <c r="D21" s="56" t="s">
        <v>94</v>
      </c>
      <c r="E21" s="26" t="s">
        <v>95</v>
      </c>
      <c r="F21" s="27">
        <v>43008</v>
      </c>
      <c r="G21" s="26" t="s">
        <v>96</v>
      </c>
      <c r="H21" s="26" t="s">
        <v>96</v>
      </c>
      <c r="I21" s="27">
        <v>43018</v>
      </c>
      <c r="J21" s="27">
        <v>43088</v>
      </c>
      <c r="K21" s="26"/>
      <c r="L21" s="319"/>
      <c r="M21" s="26"/>
    </row>
    <row r="22" spans="1:13" x14ac:dyDescent="0.3">
      <c r="A22" s="54" t="s">
        <v>148</v>
      </c>
      <c r="B22" s="26" t="s">
        <v>111</v>
      </c>
      <c r="C22" s="32">
        <v>42818</v>
      </c>
      <c r="D22" s="56" t="s">
        <v>149</v>
      </c>
      <c r="E22" s="26" t="s">
        <v>95</v>
      </c>
      <c r="F22" s="57"/>
      <c r="G22" s="58"/>
      <c r="H22" s="26"/>
      <c r="I22" s="27">
        <v>43018</v>
      </c>
      <c r="J22" s="27">
        <v>43088</v>
      </c>
      <c r="K22" s="26"/>
      <c r="L22" s="319"/>
      <c r="M22" s="26"/>
    </row>
    <row r="23" spans="1:13" x14ac:dyDescent="0.3">
      <c r="A23" s="54" t="s">
        <v>150</v>
      </c>
      <c r="B23" s="59" t="s">
        <v>100</v>
      </c>
      <c r="C23" s="59"/>
      <c r="D23" s="59"/>
      <c r="E23" s="6"/>
      <c r="F23" s="27">
        <v>43008</v>
      </c>
      <c r="G23" s="6" t="s">
        <v>96</v>
      </c>
      <c r="H23" s="26" t="s">
        <v>96</v>
      </c>
      <c r="I23" s="27">
        <v>43018</v>
      </c>
      <c r="J23" s="27">
        <v>43088</v>
      </c>
      <c r="K23" s="6"/>
      <c r="L23" s="319"/>
      <c r="M23" s="6"/>
    </row>
    <row r="24" spans="1:13" x14ac:dyDescent="0.3">
      <c r="C24" s="60">
        <f>I22-C22</f>
        <v>200</v>
      </c>
    </row>
  </sheetData>
  <autoFilter ref="A1:M23">
    <filterColumn colId="0" showButton="0"/>
    <filterColumn colId="1" showButton="0"/>
    <filterColumn colId="2" showButton="0"/>
  </autoFilter>
  <mergeCells count="7">
    <mergeCell ref="L18:L23"/>
    <mergeCell ref="A1:D1"/>
    <mergeCell ref="A2:B2"/>
    <mergeCell ref="C2:D2"/>
    <mergeCell ref="E2:G2"/>
    <mergeCell ref="K2:M2"/>
    <mergeCell ref="L7:L9"/>
  </mergeCells>
  <hyperlinks>
    <hyperlink ref="K9" r:id="rId1"/>
    <hyperlink ref="K10" r:id="rId2"/>
    <hyperlink ref="K12" r:id="rId3"/>
    <hyperlink ref="K13" r:id="rId4"/>
    <hyperlink ref="K4" r:id="rId5"/>
    <hyperlink ref="K5" r:id="rId6"/>
    <hyperlink ref="K6" r:id="rId7"/>
    <hyperlink ref="K8" r:id="rId8"/>
    <hyperlink ref="K15" r:id="rId9"/>
    <hyperlink ref="K16" r:id="rId10"/>
    <hyperlink ref="K17" r:id="rId11"/>
    <hyperlink ref="K18" r:id="rId12"/>
    <hyperlink ref="K14" r:id="rId13"/>
    <hyperlink ref="K7" r:id="rId14"/>
    <hyperlink ref="K11" r:id="rId15"/>
    <hyperlink ref="L4" r:id="rId16"/>
    <hyperlink ref="L5" r:id="rId17"/>
    <hyperlink ref="L6" r:id="rId18"/>
    <hyperlink ref="L11" r:id="rId19"/>
    <hyperlink ref="L18:L23" r:id="rId20" display="Etapa 2 Documentos en control de cambios Victor Carreon\Informe General Apéndice.docx"/>
    <hyperlink ref="L7:L9" r:id="rId21" display="Etapa 2 Documentos en control de cambios Victor Carreon\Capítulo 2 completo.docx"/>
  </hyperlinks>
  <pageMargins left="0.7" right="0.7" top="0.75" bottom="0.75" header="0.3" footer="0.3"/>
  <pageSetup scale="37" orientation="landscape" r:id="rId2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item1.xml><?xml version="1.0" encoding="utf-8"?>
<?mso-contentType ?>
<FormTemplates xmlns="http://schemas.microsoft.com/sharepoint/v3/contenttype/forms"/>
</file>

<file path=customXml/item2.xml><?xml version="1.0" encoding="utf-8"?>
<p:properties xmlns:p="http://schemas.microsoft.com/office/2006/metadata/properties" xmlns:xsi="http://www.w3.org/2001/XMLSchema-instance" xmlns:pc="http://schemas.microsoft.com/office/infopath/2007/PartnerControls">
  <documentManagement>
    <PublishingExpirationDate xmlns="http://schemas.microsoft.com/sharepoint/v3" xsi:nil="true"/>
    <PublishingStartDate xmlns="http://schemas.microsoft.com/sharepoint/v3" xsi:nil="true"/>
    <_dlc_DocId xmlns="7bca82a3-7548-4c8d-b007-daa3f89b3500">HAZTHMS366H4-260687506-1874</_dlc_DocId>
    <_dlc_DocIdUrl xmlns="7bca82a3-7548-4c8d-b007-daa3f89b3500">
      <Url>https://conacytmx.sharepoint.com/sites/Evaluacion%20SIICYT/_layouts/15/DocIdRedir.aspx?ID=HAZTHMS366H4-260687506-1874</Url>
      <Description>HAZTHMS366H4-260687506-1874</Description>
    </_dlc_DocIdUrl>
  </documentManagement>
</p:properties>
</file>

<file path=customXml/item3.xml><?xml version="1.0" encoding="utf-8"?>
<ct:contentTypeSchema xmlns:ct="http://schemas.microsoft.com/office/2006/metadata/contentType" xmlns:ma="http://schemas.microsoft.com/office/2006/metadata/properties/metaAttributes" ct:_="" ma:_="" ma:contentTypeName="Documento" ma:contentTypeID="0x01010098BFD70591D0374489E8E026B03BB2EE" ma:contentTypeVersion="32" ma:contentTypeDescription="Crear nuevo documento." ma:contentTypeScope="" ma:versionID="60afd68d868af0400e235718e9e4b1ee">
  <xsd:schema xmlns:xsd="http://www.w3.org/2001/XMLSchema" xmlns:xs="http://www.w3.org/2001/XMLSchema" xmlns:p="http://schemas.microsoft.com/office/2006/metadata/properties" xmlns:ns1="http://schemas.microsoft.com/sharepoint/v3" xmlns:ns2="7bca82a3-7548-4c8d-b007-daa3f89b3500" xmlns:ns3="365a079c-736b-4335-b291-2e7ae15faa00" targetNamespace="http://schemas.microsoft.com/office/2006/metadata/properties" ma:root="true" ma:fieldsID="21ae8fcc88a363a7ed8b7e986e5b7224" ns1:_="" ns2:_="" ns3:_="">
    <xsd:import namespace="http://schemas.microsoft.com/sharepoint/v3"/>
    <xsd:import namespace="7bca82a3-7548-4c8d-b007-daa3f89b3500"/>
    <xsd:import namespace="365a079c-736b-4335-b291-2e7ae15faa00"/>
    <xsd:element name="properties">
      <xsd:complexType>
        <xsd:sequence>
          <xsd:element name="documentManagement">
            <xsd:complexType>
              <xsd:all>
                <xsd:element ref="ns1:PublishingStartDate" minOccurs="0"/>
                <xsd:element ref="ns1:PublishingExpirationDate" minOccurs="0"/>
                <xsd:element ref="ns2:_dlc_DocId" minOccurs="0"/>
                <xsd:element ref="ns2:_dlc_DocIdUrl" minOccurs="0"/>
                <xsd:element ref="ns2:_dlc_DocIdPersistId" minOccurs="0"/>
                <xsd:element ref="ns3:MediaServiceMetadata" minOccurs="0"/>
                <xsd:element ref="ns3:MediaServiceFastMetadata" minOccurs="0"/>
                <xsd:element ref="ns2:SharedWithUsers" minOccurs="0"/>
                <xsd:element ref="ns2: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http://schemas.microsoft.com/sharepoint/v3" elementFormDefault="qualified">
    <xsd:import namespace="http://schemas.microsoft.com/office/2006/documentManagement/types"/>
    <xsd:import namespace="http://schemas.microsoft.com/office/infopath/2007/PartnerControls"/>
    <xsd:element name="PublishingStartDate" ma:index="4" nillable="true" ma:displayName="Fecha de inicio programada" ma:description="Fecha de inicio programada es una columna del sitio que crea la característica Publicación. Se usa para especificar la fecha y la hora a la que esta página se presentará por primera vez a los visitantes del sitio." ma:hidden="true" ma:internalName="PublishingStartDate" ma:readOnly="false">
      <xsd:simpleType>
        <xsd:restriction base="dms:Unknown"/>
      </xsd:simpleType>
    </xsd:element>
    <xsd:element name="PublishingExpirationDate" ma:index="5" nillable="true" ma:displayName="Fecha de finalización programada" ma:description="Fecha de finalización programada es una columna del sitio que crea la característica Publicación. Se usa para especificar la fecha y la hora a la que esta página dejará de presentarse a los visitantes del sitio." ma:hidden="true" ma:internalName="PublishingExpirationDate" ma:readOnly="fals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7bca82a3-7548-4c8d-b007-daa3f89b3500" elementFormDefault="qualified">
    <xsd:import namespace="http://schemas.microsoft.com/office/2006/documentManagement/types"/>
    <xsd:import namespace="http://schemas.microsoft.com/office/infopath/2007/PartnerControls"/>
    <xsd:element name="_dlc_DocId" ma:index="10" nillable="true" ma:displayName="Valor de Id. de documento" ma:description="El valor del identificador de documento asignado a este elemento." ma:internalName="_dlc_DocId" ma:readOnly="true">
      <xsd:simpleType>
        <xsd:restriction base="dms:Text"/>
      </xsd:simpleType>
    </xsd:element>
    <xsd:element name="_dlc_DocIdUrl" ma:index="11" nillable="true" ma:displayName="Id. de documento" ma:description="Vínculo permanente a este documento." ma:hidden="true" ma:internalName="_dlc_DocIdUrl" ma:readOnly="true">
      <xsd:complexType>
        <xsd:complexContent>
          <xsd:extension base="dms:URL">
            <xsd:sequence>
              <xsd:element name="Url" type="dms:ValidUrl" minOccurs="0" nillable="true"/>
              <xsd:element name="Description" type="xsd:string" nillable="true"/>
            </xsd:sequence>
          </xsd:extension>
        </xsd:complexContent>
      </xsd:complexType>
    </xsd:element>
    <xsd:element name="_dlc_DocIdPersistId" ma:index="12" nillable="true" ma:displayName="Persist ID" ma:description="Keep ID on add." ma:hidden="true" ma:internalName="_dlc_DocIdPersistId" ma:readOnly="true">
      <xsd:simpleType>
        <xsd:restriction base="dms:Boolean"/>
      </xsd:simpleType>
    </xsd:element>
    <xsd:element name="SharedWithUsers" ma:index="15"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6" nillable="true" ma:displayName="Detalles de uso compartido"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65a079c-736b-4335-b291-2e7ae15faa00" elementFormDefault="qualified">
    <xsd:import namespace="http://schemas.microsoft.com/office/2006/documentManagement/types"/>
    <xsd:import namespace="http://schemas.microsoft.com/office/infopath/2007/PartnerControls"/>
    <xsd:element name="MediaServiceMetadata" ma:index="13" nillable="true" ma:displayName="MediaServiceMetadata" ma:hidden="true" ma:internalName="MediaServiceMetadata" ma:readOnly="true">
      <xsd:simpleType>
        <xsd:restriction base="dms:Note"/>
      </xsd:simpleType>
    </xsd:element>
    <xsd:element name="MediaServiceFastMetadata" ma:index="14" nillable="true" ma:displayName="MediaServiceFastMetadata" ma:hidden="true" ma:internalName="MediaServiceFastMetadata"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6" ma:displayName="Tipo de contenido"/>
        <xsd:element ref="dc:title" minOccurs="0" maxOccurs="1" ma:index="3"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4.xml><?xml version="1.0" encoding="utf-8"?>
<?mso-contentType ?>
<spe:Receivers xmlns:spe="http://schemas.microsoft.com/sharepoint/events">
  <Receiver>
    <Name>Document ID Generator</Name>
    <Synchronization>Synchronous</Synchronization>
    <Type>10001</Type>
    <SequenceNumber>1000</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10002</Type>
    <SequenceNumber>1001</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10004</Type>
    <SequenceNumber>1002</SequenceNumber>
    <Url/>
    <Assembly>Microsoft.Office.DocumentManagement, Version=16.0.0.0, Culture=neutral, PublicKeyToken=71e9bce111e9429c</Assembly>
    <Class>Microsoft.Office.DocumentManagement.Internal.DocIdHandler</Class>
    <Data/>
    <Filter/>
  </Receiver>
  <Receiver>
    <Name>Document ID Generator</Name>
    <Synchronization>Synchronous</Synchronization>
    <Type>10006</Type>
    <SequenceNumber>1003</SequenceNumber>
    <Url/>
    <Assembly>Microsoft.Office.DocumentManagement, Version=16.0.0.0, Culture=neutral, PublicKeyToken=71e9bce111e9429c</Assembly>
    <Class>Microsoft.Office.DocumentManagement.Internal.DocIdHandler</Class>
    <Data/>
    <Filter/>
  </Receiver>
</spe:Receivers>
</file>

<file path=customXml/itemProps1.xml><?xml version="1.0" encoding="utf-8"?>
<ds:datastoreItem xmlns:ds="http://schemas.openxmlformats.org/officeDocument/2006/customXml" ds:itemID="{5BF84236-5F69-4F4A-A6F9-E4F9A0B76BB1}">
  <ds:schemaRefs>
    <ds:schemaRef ds:uri="http://schemas.microsoft.com/sharepoint/v3/contenttype/forms"/>
  </ds:schemaRefs>
</ds:datastoreItem>
</file>

<file path=customXml/itemProps2.xml><?xml version="1.0" encoding="utf-8"?>
<ds:datastoreItem xmlns:ds="http://schemas.openxmlformats.org/officeDocument/2006/customXml" ds:itemID="{019B3FFB-25A6-4AAF-807E-51B97148A1B9}">
  <ds:schemaRefs>
    <ds:schemaRef ds:uri="http://schemas.microsoft.com/office/2006/metadata/properties"/>
    <ds:schemaRef ds:uri="7bca82a3-7548-4c8d-b007-daa3f89b3500"/>
    <ds:schemaRef ds:uri="http://purl.org/dc/elements/1.1/"/>
    <ds:schemaRef ds:uri="http://purl.org/dc/terms/"/>
    <ds:schemaRef ds:uri="http://schemas.microsoft.com/office/2006/documentManagement/types"/>
    <ds:schemaRef ds:uri="http://schemas.microsoft.com/office/infopath/2007/PartnerControls"/>
    <ds:schemaRef ds:uri="http://www.w3.org/XML/1998/namespace"/>
    <ds:schemaRef ds:uri="http://purl.org/dc/dcmitype/"/>
    <ds:schemaRef ds:uri="http://schemas.openxmlformats.org/package/2006/metadata/core-properties"/>
    <ds:schemaRef ds:uri="365a079c-736b-4335-b291-2e7ae15faa00"/>
    <ds:schemaRef ds:uri="http://schemas.microsoft.com/sharepoint/v3"/>
  </ds:schemaRefs>
</ds:datastoreItem>
</file>

<file path=customXml/itemProps3.xml><?xml version="1.0" encoding="utf-8"?>
<ds:datastoreItem xmlns:ds="http://schemas.openxmlformats.org/officeDocument/2006/customXml" ds:itemID="{9D16C6D6-65EB-41A7-9647-0FD623BEE688}">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http://schemas.microsoft.com/sharepoint/v3"/>
    <ds:schemaRef ds:uri="7bca82a3-7548-4c8d-b007-daa3f89b3500"/>
    <ds:schemaRef ds:uri="365a079c-736b-4335-b291-2e7ae15faa00"/>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4.xml><?xml version="1.0" encoding="utf-8"?>
<ds:datastoreItem xmlns:ds="http://schemas.openxmlformats.org/officeDocument/2006/customXml" ds:itemID="{90F669F8-EE11-4CDE-B3B6-EE5661F2CBDD}">
  <ds:schemaRefs>
    <ds:schemaRef ds:uri="http://schemas.microsoft.com/sharepoint/event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9</vt:i4>
      </vt:variant>
      <vt:variant>
        <vt:lpstr>Rangos con nombre</vt:lpstr>
      </vt:variant>
      <vt:variant>
        <vt:i4>6</vt:i4>
      </vt:variant>
    </vt:vector>
  </HeadingPairs>
  <TitlesOfParts>
    <vt:vector size="15" baseType="lpstr">
      <vt:lpstr>P001</vt:lpstr>
      <vt:lpstr>FIN</vt:lpstr>
      <vt:lpstr>Propósito</vt:lpstr>
      <vt:lpstr>Componente 1</vt:lpstr>
      <vt:lpstr>Componente 2</vt:lpstr>
      <vt:lpstr>Componente 3</vt:lpstr>
      <vt:lpstr>Actividad 1</vt:lpstr>
      <vt:lpstr>Actividad 2</vt:lpstr>
      <vt:lpstr>Actividad 3</vt:lpstr>
      <vt:lpstr>'Componente 3'!Área_de_impresión</vt:lpstr>
      <vt:lpstr>'Actividad 1'!prog_valoracion_del_desempeno__3</vt:lpstr>
      <vt:lpstr>'Componente 1'!prog_valoracion_del_desempeno__3</vt:lpstr>
      <vt:lpstr>Propósito!prog_valoracion_del_desempeno__3</vt:lpstr>
      <vt:lpstr>'Actividad 1'!prog_valoracion_del_desempeno__3__1</vt:lpstr>
      <vt:lpstr>'Componente 1'!prog_valoracion_del_desempeno__3__1</vt:lpstr>
    </vt:vector>
  </TitlesOfParts>
  <Company>Hewlett-Packard</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creator>LAP5ATA</dc:creator>
  <cp:lastModifiedBy>LAP5ATA</cp:lastModifiedBy>
  <dcterms:created xsi:type="dcterms:W3CDTF">2017-03-30T18:16:07Z</dcterms:created>
  <dcterms:modified xsi:type="dcterms:W3CDTF">2018-06-11T23:32:02Z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0x01010098BFD70591D0374489E8E026B03BB2EE</vt:lpwstr>
  </property>
  <property fmtid="{D5CDD505-2E9C-101B-9397-08002B2CF9AE}" pid="3" name="Order">
    <vt:r8>187400</vt:r8>
  </property>
  <property fmtid="{D5CDD505-2E9C-101B-9397-08002B2CF9AE}" pid="4" name="URL">
    <vt:lpwstr>https://conacytmx.sharepoint.com/sites/Evaluacion%20SIICYT/Documentos/2017/P001/MIR/Cuenta%20Pública/Avance%20de%20Metas/P001%20CP-2017%20Gus.xlsx, /sites/Evaluacion SIICYT/Documentos/2017/P001/MIR/Cuenta Pública/Avance de Metas/P001 CP-2017 Gus.xlsx</vt:lpwstr>
  </property>
  <property fmtid="{D5CDD505-2E9C-101B-9397-08002B2CF9AE}" pid="5" name="_dlc_DocIdItemGuid">
    <vt:lpwstr>45f9771a-837b-492d-8e83-11d5b06dddf3</vt:lpwstr>
  </property>
</Properties>
</file>